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genny\2021\TABLAS 2021\"/>
    </mc:Choice>
  </mc:AlternateContent>
  <bookViews>
    <workbookView xWindow="0" yWindow="0" windowWidth="20490" windowHeight="7665"/>
  </bookViews>
  <sheets>
    <sheet name="Hoja1" sheetId="2" r:id="rId1"/>
  </sheets>
  <externalReferences>
    <externalReference r:id="rId2"/>
  </externalReferences>
  <definedNames>
    <definedName name="_xlnm._FilterDatabase" localSheetId="0" hidden="1">Hoja1!$A$5:$N$5</definedName>
  </definedNames>
  <calcPr calcId="162913"/>
</workbook>
</file>

<file path=xl/calcChain.xml><?xml version="1.0" encoding="utf-8"?>
<calcChain xmlns="http://schemas.openxmlformats.org/spreadsheetml/2006/main">
  <c r="E7051" i="2" l="1"/>
  <c r="E7053" i="2"/>
  <c r="E7054" i="2"/>
  <c r="E9581" i="2"/>
  <c r="E9582" i="2"/>
  <c r="E9583" i="2"/>
  <c r="E9584" i="2"/>
  <c r="E9585" i="2"/>
  <c r="E9586" i="2"/>
  <c r="E9646" i="2"/>
  <c r="E9647" i="2"/>
  <c r="E9648" i="2"/>
  <c r="E9649" i="2"/>
  <c r="E11747" i="2"/>
  <c r="E3356" i="2"/>
  <c r="L5" i="2" l="1"/>
  <c r="K5" i="2"/>
  <c r="J5" i="2"/>
  <c r="I5" i="2"/>
  <c r="H5" i="2"/>
  <c r="F5" i="2"/>
  <c r="D5" i="2"/>
</calcChain>
</file>

<file path=xl/sharedStrings.xml><?xml version="1.0" encoding="utf-8"?>
<sst xmlns="http://schemas.openxmlformats.org/spreadsheetml/2006/main" count="110658" uniqueCount="29173">
  <si>
    <t>A000</t>
  </si>
  <si>
    <t>CIERTAS ENFERMEDADES INFECCIOSAS Y PARASITARIAS (A00-B99)</t>
  </si>
  <si>
    <t>COLERA</t>
  </si>
  <si>
    <t>1</t>
  </si>
  <si>
    <t>A00</t>
  </si>
  <si>
    <t>2</t>
  </si>
  <si>
    <t>A001</t>
  </si>
  <si>
    <t>A009</t>
  </si>
  <si>
    <t>A010</t>
  </si>
  <si>
    <t>FIEBRES TIFOIDEA Y PARATIFOIDEA</t>
  </si>
  <si>
    <t>A01</t>
  </si>
  <si>
    <t>A011</t>
  </si>
  <si>
    <t>A012</t>
  </si>
  <si>
    <t>A013</t>
  </si>
  <si>
    <t>E125</t>
  </si>
  <si>
    <t>ENFERMEDADES ENDOCRINAS, NUTRICIONALES Y METABOLICAS (E00-E90)</t>
  </si>
  <si>
    <t>DIABETES MELLITUS ASOCIADA CON DESNUTRICION</t>
  </si>
  <si>
    <t>4</t>
  </si>
  <si>
    <t>E12</t>
  </si>
  <si>
    <t>E126</t>
  </si>
  <si>
    <t>E127</t>
  </si>
  <si>
    <t>E128</t>
  </si>
  <si>
    <t>E129</t>
  </si>
  <si>
    <t>E130</t>
  </si>
  <si>
    <t>OTRAS DIABETES MELLITUS ESPECIFICADAS</t>
  </si>
  <si>
    <t>E13</t>
  </si>
  <si>
    <t>E131</t>
  </si>
  <si>
    <t>E132</t>
  </si>
  <si>
    <t>E133</t>
  </si>
  <si>
    <t>E134</t>
  </si>
  <si>
    <t>E135</t>
  </si>
  <si>
    <t>E136</t>
  </si>
  <si>
    <t>A329</t>
  </si>
  <si>
    <t>LISTERIOSIS</t>
  </si>
  <si>
    <t>A32</t>
  </si>
  <si>
    <t>A33X</t>
  </si>
  <si>
    <t>TETANOS NEONATAL</t>
  </si>
  <si>
    <t>A33</t>
  </si>
  <si>
    <t>A34X</t>
  </si>
  <si>
    <t>TETANOS OBSTETRICO</t>
  </si>
  <si>
    <t>A34</t>
  </si>
  <si>
    <t>A35X</t>
  </si>
  <si>
    <t>OTROS TETANOS</t>
  </si>
  <si>
    <t>A35</t>
  </si>
  <si>
    <t>A360</t>
  </si>
  <si>
    <t>DIFTERIA</t>
  </si>
  <si>
    <t>A36</t>
  </si>
  <si>
    <t>A361</t>
  </si>
  <si>
    <t>A362</t>
  </si>
  <si>
    <t>I110</t>
  </si>
  <si>
    <t>ENFERMEDADES DEL SISTEMA CIRCULATORIO (I00-I99)</t>
  </si>
  <si>
    <t>ENFERMEDAD CARDIACA HIPERTENSIVA</t>
  </si>
  <si>
    <t>9</t>
  </si>
  <si>
    <t>I11</t>
  </si>
  <si>
    <t>I119</t>
  </si>
  <si>
    <t>I120</t>
  </si>
  <si>
    <t>ENFERMEDAD RENAL HIPERTENSIVA</t>
  </si>
  <si>
    <t>I12</t>
  </si>
  <si>
    <t>I129</t>
  </si>
  <si>
    <t>I130</t>
  </si>
  <si>
    <t>ENFERMEDAD CARDIORRENAL HIPERTENSIVA</t>
  </si>
  <si>
    <t>I13</t>
  </si>
  <si>
    <t>I131</t>
  </si>
  <si>
    <t>I132</t>
  </si>
  <si>
    <t>F525</t>
  </si>
  <si>
    <t>TRASTORNOS MENTALES Y DEL COMPORTAMIENTO (F00-F99)</t>
  </si>
  <si>
    <t>DISFUNCION SEXUAL NO OCASIONADA POR TRASTORNO NI ENFERMEDAD ORGANICOS</t>
  </si>
  <si>
    <t>5</t>
  </si>
  <si>
    <t>F52</t>
  </si>
  <si>
    <t>F526</t>
  </si>
  <si>
    <t>F527</t>
  </si>
  <si>
    <t>F528</t>
  </si>
  <si>
    <t>F529</t>
  </si>
  <si>
    <t>F530</t>
  </si>
  <si>
    <t>TRASTORNOS MENTALES Y DEL COMPORTAMIENTO ASOCIADOS CON EL PUERPERIO, NO CLASIFICADOS EN OTRA PARTE</t>
  </si>
  <si>
    <t>F53</t>
  </si>
  <si>
    <t>A014</t>
  </si>
  <si>
    <t>A020</t>
  </si>
  <si>
    <t>OTRAS INFECCIONES DEBIDAS SALMONELLA</t>
  </si>
  <si>
    <t>A02</t>
  </si>
  <si>
    <t>A021</t>
  </si>
  <si>
    <t>A022</t>
  </si>
  <si>
    <t>A028</t>
  </si>
  <si>
    <t>A029</t>
  </si>
  <si>
    <t>E137</t>
  </si>
  <si>
    <t>E138</t>
  </si>
  <si>
    <t>E139</t>
  </si>
  <si>
    <t>E140</t>
  </si>
  <si>
    <t>DIABETES MELLITUS NO ESPECIFICADA</t>
  </si>
  <si>
    <t>E14</t>
  </si>
  <si>
    <t>E141</t>
  </si>
  <si>
    <t>E142</t>
  </si>
  <si>
    <t>D000</t>
  </si>
  <si>
    <t>TUMORES [NEOPLASIAS] (C00-D48)</t>
  </si>
  <si>
    <t>CARCINOMA IN SITU DE LA CAVIDAD BUCAL, DEL ESOFAGO Y DEL ESTOMAGO</t>
  </si>
  <si>
    <t>D00</t>
  </si>
  <si>
    <t>D001</t>
  </si>
  <si>
    <t>D002</t>
  </si>
  <si>
    <t>D010</t>
  </si>
  <si>
    <t>CARCINOMA IN SITU DE OTROS ORGANOS DIGESTIVOS Y DE LOS NO ESPECIFICADOS</t>
  </si>
  <si>
    <t>D01</t>
  </si>
  <si>
    <t>D011</t>
  </si>
  <si>
    <t>D012</t>
  </si>
  <si>
    <t>A363</t>
  </si>
  <si>
    <t>A368</t>
  </si>
  <si>
    <t>A369</t>
  </si>
  <si>
    <t>A370</t>
  </si>
  <si>
    <t>TOS FERINA [ TOS CONVULSIVA ]</t>
  </si>
  <si>
    <t>A37</t>
  </si>
  <si>
    <t>A371</t>
  </si>
  <si>
    <t>A378</t>
  </si>
  <si>
    <t>A379</t>
  </si>
  <si>
    <t>I139</t>
  </si>
  <si>
    <t>I150</t>
  </si>
  <si>
    <t>HIPERTENSION SECUNDARIA</t>
  </si>
  <si>
    <t>I15</t>
  </si>
  <si>
    <t>I151</t>
  </si>
  <si>
    <t>I152</t>
  </si>
  <si>
    <t>I158</t>
  </si>
  <si>
    <t>I159</t>
  </si>
  <si>
    <t>I200</t>
  </si>
  <si>
    <t>ANGINA DE PECHO</t>
  </si>
  <si>
    <t>I20</t>
  </si>
  <si>
    <t>B388</t>
  </si>
  <si>
    <t>COCCIDIOIDOMICOSIS</t>
  </si>
  <si>
    <t>B38</t>
  </si>
  <si>
    <t>B389</t>
  </si>
  <si>
    <t>B390</t>
  </si>
  <si>
    <t>HISTOPLASMOSIS</t>
  </si>
  <si>
    <t>B39</t>
  </si>
  <si>
    <t>B391</t>
  </si>
  <si>
    <t>B392</t>
  </si>
  <si>
    <t>B393</t>
  </si>
  <si>
    <t>B394</t>
  </si>
  <si>
    <t>F531</t>
  </si>
  <si>
    <t>F538</t>
  </si>
  <si>
    <t>F539</t>
  </si>
  <si>
    <t>F54X</t>
  </si>
  <si>
    <t>FACTORES PSICOLOGICOS Y DEL COMPORTAMIENTO ASOCIADOS CON TRASTORNOS O ENFERMEDADES CLASIFICADOS EN OTRA PARTE</t>
  </si>
  <si>
    <t>F54</t>
  </si>
  <si>
    <t>F55X</t>
  </si>
  <si>
    <t>ABUSO DE SUSTANCIAS QUE NO PRODUCEN DEPENDENCIA</t>
  </si>
  <si>
    <t>F55</t>
  </si>
  <si>
    <t>E143</t>
  </si>
  <si>
    <t>E144</t>
  </si>
  <si>
    <t>E145</t>
  </si>
  <si>
    <t>E146</t>
  </si>
  <si>
    <t>E147</t>
  </si>
  <si>
    <t>E148</t>
  </si>
  <si>
    <t>D013</t>
  </si>
  <si>
    <t>D014</t>
  </si>
  <si>
    <t>D015</t>
  </si>
  <si>
    <t>D017</t>
  </si>
  <si>
    <t>D019</t>
  </si>
  <si>
    <t>D020</t>
  </si>
  <si>
    <t>CARCINOMA IN SITU DEL SISTEMA RESPIRATORIO Y DEL OIDO MEDIO</t>
  </si>
  <si>
    <t>D02</t>
  </si>
  <si>
    <t>K853</t>
  </si>
  <si>
    <t>ENFERMEDADES DEL SISTEMA DIGESTIVO (K00-K93)</t>
  </si>
  <si>
    <t>PANCREATITIS AGUDA</t>
  </si>
  <si>
    <t>11</t>
  </si>
  <si>
    <t>K85</t>
  </si>
  <si>
    <t>K858</t>
  </si>
  <si>
    <t>K859</t>
  </si>
  <si>
    <t>K860</t>
  </si>
  <si>
    <t>OTRAS ENFERMEDADES DEL PANCREAS</t>
  </si>
  <si>
    <t>K86</t>
  </si>
  <si>
    <t>K861</t>
  </si>
  <si>
    <t>K862</t>
  </si>
  <si>
    <t>K863</t>
  </si>
  <si>
    <t>I201</t>
  </si>
  <si>
    <t>I208</t>
  </si>
  <si>
    <t>I209</t>
  </si>
  <si>
    <t>I210</t>
  </si>
  <si>
    <t>INFARTO AGUDO DEL MIOCARDIO</t>
  </si>
  <si>
    <t>I21</t>
  </si>
  <si>
    <t>I211</t>
  </si>
  <si>
    <t>I212</t>
  </si>
  <si>
    <t>I213</t>
  </si>
  <si>
    <t>E149</t>
  </si>
  <si>
    <t>E15X</t>
  </si>
  <si>
    <t>COMA HIPOGLICEMICO NO DIABETICO</t>
  </si>
  <si>
    <t>E15</t>
  </si>
  <si>
    <t>E160</t>
  </si>
  <si>
    <t>OTROS TRASTORNOS DE LA SECRECION INTERNA DEL PANCREAS</t>
  </si>
  <si>
    <t>E16</t>
  </si>
  <si>
    <t>E161</t>
  </si>
  <si>
    <t>E162</t>
  </si>
  <si>
    <t>E163</t>
  </si>
  <si>
    <t>A38X</t>
  </si>
  <si>
    <t>ESCARLATINA</t>
  </si>
  <si>
    <t>A38</t>
  </si>
  <si>
    <t>A390</t>
  </si>
  <si>
    <t>ENFERMEDAD MENINGOCOCICA</t>
  </si>
  <si>
    <t>A39</t>
  </si>
  <si>
    <t>A391</t>
  </si>
  <si>
    <t>A392</t>
  </si>
  <si>
    <t>A393</t>
  </si>
  <si>
    <t>A394</t>
  </si>
  <si>
    <t>A395</t>
  </si>
  <si>
    <t>D021</t>
  </si>
  <si>
    <t>D022</t>
  </si>
  <si>
    <t>D023</t>
  </si>
  <si>
    <t>D024</t>
  </si>
  <si>
    <t>D030</t>
  </si>
  <si>
    <t>MELANOMA IN SITU</t>
  </si>
  <si>
    <t>D03</t>
  </si>
  <si>
    <t>D031</t>
  </si>
  <si>
    <t>D032</t>
  </si>
  <si>
    <t>J00X</t>
  </si>
  <si>
    <t>ENFERMEDADES DEL SISTEMA RESPIRATORIO (J00-J99)</t>
  </si>
  <si>
    <t>RINOFARINGITIS AGUDA [RESFRIADO COMUN]</t>
  </si>
  <si>
    <t>10</t>
  </si>
  <si>
    <t>J00</t>
  </si>
  <si>
    <t>J010</t>
  </si>
  <si>
    <t>SINUSITIS AGUDA</t>
  </si>
  <si>
    <t>J01</t>
  </si>
  <si>
    <t>J011</t>
  </si>
  <si>
    <t>J012</t>
  </si>
  <si>
    <t>J013</t>
  </si>
  <si>
    <t>J014</t>
  </si>
  <si>
    <t>J018</t>
  </si>
  <si>
    <t>K868</t>
  </si>
  <si>
    <t>K869</t>
  </si>
  <si>
    <t>K870</t>
  </si>
  <si>
    <t>TRASTORNOS DE LA VESICULA BILIAR, DE LAS VIAS BILIARES Y DEL PANCREAS EN ENFERMEDADES CLASIFICADAS EN OTRA PARTE</t>
  </si>
  <si>
    <t>K87</t>
  </si>
  <si>
    <t>K871</t>
  </si>
  <si>
    <t>K900</t>
  </si>
  <si>
    <t>MALABSORCION INTESTINAL</t>
  </si>
  <si>
    <t>K90</t>
  </si>
  <si>
    <t>K901</t>
  </si>
  <si>
    <t>A030</t>
  </si>
  <si>
    <t>SHIGELOSIS</t>
  </si>
  <si>
    <t>A03</t>
  </si>
  <si>
    <t>A031</t>
  </si>
  <si>
    <t>A032</t>
  </si>
  <si>
    <t>A033</t>
  </si>
  <si>
    <t>A038</t>
  </si>
  <si>
    <t>A039</t>
  </si>
  <si>
    <t>A040</t>
  </si>
  <si>
    <t>OTRAS INFECCIONES INTESTINALES BACTERIANAS</t>
  </si>
  <si>
    <t>A04</t>
  </si>
  <si>
    <t>I214</t>
  </si>
  <si>
    <t>I219</t>
  </si>
  <si>
    <t>I220</t>
  </si>
  <si>
    <t>INFARTO SUBSECUENTE DEL MIOCARDIO</t>
  </si>
  <si>
    <t>I22</t>
  </si>
  <si>
    <t>I221</t>
  </si>
  <si>
    <t>I228</t>
  </si>
  <si>
    <t>I229</t>
  </si>
  <si>
    <t>I230</t>
  </si>
  <si>
    <t>CIERTAS COMPLICACIONES PRESENTES POSTERIORES AL INFARTO AGUDO DEL MIOCARDIO</t>
  </si>
  <si>
    <t>I23</t>
  </si>
  <si>
    <t>E164</t>
  </si>
  <si>
    <t>E168</t>
  </si>
  <si>
    <t>E169</t>
  </si>
  <si>
    <t>E200</t>
  </si>
  <si>
    <t>HIPOPARATIROIDISMO</t>
  </si>
  <si>
    <t>E20</t>
  </si>
  <si>
    <t>E201</t>
  </si>
  <si>
    <t>E208</t>
  </si>
  <si>
    <t>A398</t>
  </si>
  <si>
    <t>A399</t>
  </si>
  <si>
    <t>A400</t>
  </si>
  <si>
    <t>SEPSIS ESTREPTOCOCICA</t>
  </si>
  <si>
    <t>A40</t>
  </si>
  <si>
    <t>A401</t>
  </si>
  <si>
    <t>A402</t>
  </si>
  <si>
    <t>A403</t>
  </si>
  <si>
    <t>A408</t>
  </si>
  <si>
    <t>K902</t>
  </si>
  <si>
    <t>K903</t>
  </si>
  <si>
    <t>K904</t>
  </si>
  <si>
    <t>K908</t>
  </si>
  <si>
    <t>K909</t>
  </si>
  <si>
    <t>K910</t>
  </si>
  <si>
    <t>TRASTORNOS DEL SISTEMA DIGESTIVO, CONSECUTIVOS A PROCEDIMIENTOS, NO CLASIFICADOS EN OTRA PARTE</t>
  </si>
  <si>
    <t>K91</t>
  </si>
  <si>
    <t>K911</t>
  </si>
  <si>
    <t>F59X</t>
  </si>
  <si>
    <t>SINDROMES DEL COMPORTAMIENTO ASOCIADOS CON ALTERACIONES FISIOLOGICAS Y FACTORES FISICOS, NO ESPECIFICADOS</t>
  </si>
  <si>
    <t>F59</t>
  </si>
  <si>
    <t>F600</t>
  </si>
  <si>
    <t>TRASTORNOS ESPECIFICOS DE LA PERSONALIDAD</t>
  </si>
  <si>
    <t>F60</t>
  </si>
  <si>
    <t>F601</t>
  </si>
  <si>
    <t>F602</t>
  </si>
  <si>
    <t>F603</t>
  </si>
  <si>
    <t>F604</t>
  </si>
  <si>
    <t>D033</t>
  </si>
  <si>
    <t>D034</t>
  </si>
  <si>
    <t>D035</t>
  </si>
  <si>
    <t>D036</t>
  </si>
  <si>
    <t>D037</t>
  </si>
  <si>
    <t>D038</t>
  </si>
  <si>
    <t>D039</t>
  </si>
  <si>
    <t>D040</t>
  </si>
  <si>
    <t>CARCINOMA IN SITU DE LA PIEL</t>
  </si>
  <si>
    <t>D04</t>
  </si>
  <si>
    <t>B395</t>
  </si>
  <si>
    <t>B399</t>
  </si>
  <si>
    <t>B400</t>
  </si>
  <si>
    <t>BLASTOMICOSIS</t>
  </si>
  <si>
    <t>B40</t>
  </si>
  <si>
    <t>B401</t>
  </si>
  <si>
    <t>B402</t>
  </si>
  <si>
    <t>B403</t>
  </si>
  <si>
    <t>B407</t>
  </si>
  <si>
    <t>J019</t>
  </si>
  <si>
    <t>J020</t>
  </si>
  <si>
    <t>FARINGITIS AGUDA</t>
  </si>
  <si>
    <t>J02</t>
  </si>
  <si>
    <t>J028</t>
  </si>
  <si>
    <t>J029</t>
  </si>
  <si>
    <t>J030</t>
  </si>
  <si>
    <t>AMIGDALITIS AGUDA</t>
  </si>
  <si>
    <t>J03</t>
  </si>
  <si>
    <t>J038</t>
  </si>
  <si>
    <t>J039</t>
  </si>
  <si>
    <t>E209</t>
  </si>
  <si>
    <t>E210</t>
  </si>
  <si>
    <t>HIPERPARATIROIDISMO Y OTROS TRASTORNOS DE LA GLANDULA PARATIROIDES</t>
  </si>
  <si>
    <t>E21</t>
  </si>
  <si>
    <t>E211</t>
  </si>
  <si>
    <t>E212</t>
  </si>
  <si>
    <t>E213</t>
  </si>
  <si>
    <t>E214</t>
  </si>
  <si>
    <t>J040</t>
  </si>
  <si>
    <t>LARINGITIS Y TRAQUEITIS AGUDAS</t>
  </si>
  <si>
    <t>J04</t>
  </si>
  <si>
    <t>J041</t>
  </si>
  <si>
    <t>J042</t>
  </si>
  <si>
    <t>J050</t>
  </si>
  <si>
    <t>LARINGITIS OBSTRUCTIVA AGUDA [CRUP] Y EPIGLOTITIS</t>
  </si>
  <si>
    <t>J05</t>
  </si>
  <si>
    <t>J051</t>
  </si>
  <si>
    <t>J060</t>
  </si>
  <si>
    <t>INFECCIONES AGUDAS DE LAS VIAS RESPIRATORIAS SUPERIORES, DE SITIOS MULTIPLES O NO ESPECIFICADOS</t>
  </si>
  <si>
    <t>J06</t>
  </si>
  <si>
    <t>B408</t>
  </si>
  <si>
    <t>B409</t>
  </si>
  <si>
    <t>B410</t>
  </si>
  <si>
    <t>PARACOCCIDIOIDOMICOSIS</t>
  </si>
  <si>
    <t>B41</t>
  </si>
  <si>
    <t>B417</t>
  </si>
  <si>
    <t>B418</t>
  </si>
  <si>
    <t>B419</t>
  </si>
  <si>
    <t>B420</t>
  </si>
  <si>
    <t>ESPOROTRICOSIS</t>
  </si>
  <si>
    <t>B42</t>
  </si>
  <si>
    <t>D041</t>
  </si>
  <si>
    <t>D042</t>
  </si>
  <si>
    <t>D043</t>
  </si>
  <si>
    <t>D044</t>
  </si>
  <si>
    <t>D045</t>
  </si>
  <si>
    <t>D046</t>
  </si>
  <si>
    <t>D047</t>
  </si>
  <si>
    <t>I231</t>
  </si>
  <si>
    <t>I232</t>
  </si>
  <si>
    <t>I233</t>
  </si>
  <si>
    <t>I234</t>
  </si>
  <si>
    <t>I235</t>
  </si>
  <si>
    <t>I236</t>
  </si>
  <si>
    <t>J068</t>
  </si>
  <si>
    <t>J069</t>
  </si>
  <si>
    <t>J09X</t>
  </si>
  <si>
    <t>INFLUENZA DEBIDA A CIERTOS VIRUS DE LA INFLUENZA IDENTIFICADOS</t>
  </si>
  <si>
    <t>J09</t>
  </si>
  <si>
    <t>J100</t>
  </si>
  <si>
    <t>INFLUENZA DEBIDA A OTRO VIRUS DE LA INFLUENZA IDENTIFICADO</t>
  </si>
  <si>
    <t>J10</t>
  </si>
  <si>
    <t>J101</t>
  </si>
  <si>
    <t>J108</t>
  </si>
  <si>
    <t>I238</t>
  </si>
  <si>
    <t>I240</t>
  </si>
  <si>
    <t>OTRAS ENFERMEDADES ISQUEMICAS AGUDAS DEL CORAZON</t>
  </si>
  <si>
    <t>I24</t>
  </si>
  <si>
    <t>I241</t>
  </si>
  <si>
    <t>I248</t>
  </si>
  <si>
    <t>I249</t>
  </si>
  <si>
    <t>I250</t>
  </si>
  <si>
    <t>ENFERMEDAD ISQUEMICA CRONICA DEL CORAZON</t>
  </si>
  <si>
    <t>I25</t>
  </si>
  <si>
    <t>E215</t>
  </si>
  <si>
    <t>E220</t>
  </si>
  <si>
    <t>HIPERFUNCION DE LA GLANDULA HIPOFISIS</t>
  </si>
  <si>
    <t>E22</t>
  </si>
  <si>
    <t>E221</t>
  </si>
  <si>
    <t>E222</t>
  </si>
  <si>
    <t>E228</t>
  </si>
  <si>
    <t>E229</t>
  </si>
  <si>
    <t>D048</t>
  </si>
  <si>
    <t>D049</t>
  </si>
  <si>
    <t>D050</t>
  </si>
  <si>
    <t>CARCINOMA IN SITU DE LA MAMA</t>
  </si>
  <si>
    <t>D05</t>
  </si>
  <si>
    <t>D051</t>
  </si>
  <si>
    <t>D057</t>
  </si>
  <si>
    <t>D059</t>
  </si>
  <si>
    <t>D060</t>
  </si>
  <si>
    <t>CARCINOMA IN SITU DEL CUELLO DEL UTERO</t>
  </si>
  <si>
    <t>D06</t>
  </si>
  <si>
    <t>B421</t>
  </si>
  <si>
    <t>B427</t>
  </si>
  <si>
    <t>B428</t>
  </si>
  <si>
    <t>B429</t>
  </si>
  <si>
    <t>B430</t>
  </si>
  <si>
    <t>CROMOMICOSIS Y ABSCESO FEOMICOTICO</t>
  </si>
  <si>
    <t>B43</t>
  </si>
  <si>
    <t>B431</t>
  </si>
  <si>
    <t>B432</t>
  </si>
  <si>
    <t>I251</t>
  </si>
  <si>
    <t>I252</t>
  </si>
  <si>
    <t>I253</t>
  </si>
  <si>
    <t>I254</t>
  </si>
  <si>
    <t>I255</t>
  </si>
  <si>
    <t>I256</t>
  </si>
  <si>
    <t>I258</t>
  </si>
  <si>
    <t>D061</t>
  </si>
  <si>
    <t>D067</t>
  </si>
  <si>
    <t>D069</t>
  </si>
  <si>
    <t>D070</t>
  </si>
  <si>
    <t>CARCINOMA IN SITU DE OTROS ORGANOS GENITALES Y DE LOS NO ESPECIFICADOS</t>
  </si>
  <si>
    <t>D07</t>
  </si>
  <si>
    <t>D071</t>
  </si>
  <si>
    <t>D072</t>
  </si>
  <si>
    <t>D073</t>
  </si>
  <si>
    <t>A409</t>
  </si>
  <si>
    <t>A410</t>
  </si>
  <si>
    <t>OTRAS SEPSIS</t>
  </si>
  <si>
    <t>A41</t>
  </si>
  <si>
    <t>A411</t>
  </si>
  <si>
    <t>A412</t>
  </si>
  <si>
    <t>A413</t>
  </si>
  <si>
    <t>A414</t>
  </si>
  <si>
    <t>A415</t>
  </si>
  <si>
    <t>P782</t>
  </si>
  <si>
    <t>CIERTAS AFECCIONES ORIGINADAS EN EL PERIODO PERINATAL (P00-P96)</t>
  </si>
  <si>
    <t>OTROS TRASTORNOS PERINATALES DEL SISTEMA DIGESTIVO</t>
  </si>
  <si>
    <t>16</t>
  </si>
  <si>
    <t>P78</t>
  </si>
  <si>
    <t>P783</t>
  </si>
  <si>
    <t>P788</t>
  </si>
  <si>
    <t>P789</t>
  </si>
  <si>
    <t>P800</t>
  </si>
  <si>
    <t>HIPOTERMIA DEL RECIEN NACIDO</t>
  </si>
  <si>
    <t>P80</t>
  </si>
  <si>
    <t>P808</t>
  </si>
  <si>
    <t>I259</t>
  </si>
  <si>
    <t>I260</t>
  </si>
  <si>
    <t>EMBOLIA PULMONAR</t>
  </si>
  <si>
    <t>I26</t>
  </si>
  <si>
    <t>I269</t>
  </si>
  <si>
    <t>I270</t>
  </si>
  <si>
    <t>OTRAS ENFERMEDADES CARDIOPULMONARES</t>
  </si>
  <si>
    <t>I27</t>
  </si>
  <si>
    <t>I271</t>
  </si>
  <si>
    <t>I272</t>
  </si>
  <si>
    <t>I278</t>
  </si>
  <si>
    <t>M541</t>
  </si>
  <si>
    <t>ENFERMEDADES DEL SISTEMA OSTEOMUSCULAR Y DEL TEJIDO CONJUNTIVO (M00-M99)</t>
  </si>
  <si>
    <t>DORSALGIA</t>
  </si>
  <si>
    <t>13</t>
  </si>
  <si>
    <t>M54</t>
  </si>
  <si>
    <t>M542</t>
  </si>
  <si>
    <t>M543</t>
  </si>
  <si>
    <t>M544</t>
  </si>
  <si>
    <t>M545</t>
  </si>
  <si>
    <t>M546</t>
  </si>
  <si>
    <t>M548</t>
  </si>
  <si>
    <t>K912</t>
  </si>
  <si>
    <t>K913</t>
  </si>
  <si>
    <t>K914</t>
  </si>
  <si>
    <t>K915</t>
  </si>
  <si>
    <t>K918</t>
  </si>
  <si>
    <t>N23X</t>
  </si>
  <si>
    <t>ENFERMEDADES DEL SISTEMA GENITOURINARIO (N00-N99)</t>
  </si>
  <si>
    <t>COLICO RENAL, NO ESPECIFICADO</t>
  </si>
  <si>
    <t>14</t>
  </si>
  <si>
    <t>N23</t>
  </si>
  <si>
    <t>N250</t>
  </si>
  <si>
    <t>TRASTORNOS RESULTANTES DE LA FUNCION TUBULAR RENAL ALTERADA</t>
  </si>
  <si>
    <t>N25</t>
  </si>
  <si>
    <t>N251</t>
  </si>
  <si>
    <t>N258</t>
  </si>
  <si>
    <t>N259</t>
  </si>
  <si>
    <t>N26X</t>
  </si>
  <si>
    <t>RINON CONTRAIDO, NO ESPECIFICADO</t>
  </si>
  <si>
    <t>N26</t>
  </si>
  <si>
    <t>Q671</t>
  </si>
  <si>
    <t>MALFORMACIONES CONGENITAS, DEFORMIDADES Y ANOMALIAS CROMOSOMICAS (Q00-Q99)</t>
  </si>
  <si>
    <t>DEFORMIDADES OSTEOMUSCULARES CONGENITAS DE LA CABEZA, DE LA CARA, DE LA COLUMNA VERTEBRAL Y DEL TORAX</t>
  </si>
  <si>
    <t>17</t>
  </si>
  <si>
    <t>Q67</t>
  </si>
  <si>
    <t>Q672</t>
  </si>
  <si>
    <t>Q673</t>
  </si>
  <si>
    <t>Q674</t>
  </si>
  <si>
    <t>Q675</t>
  </si>
  <si>
    <t>A418</t>
  </si>
  <si>
    <t>A419</t>
  </si>
  <si>
    <t>A420</t>
  </si>
  <si>
    <t>ACTINOMICOSIS</t>
  </si>
  <si>
    <t>A42</t>
  </si>
  <si>
    <t>A421</t>
  </si>
  <si>
    <t>A422</t>
  </si>
  <si>
    <t>A427</t>
  </si>
  <si>
    <t>A428</t>
  </si>
  <si>
    <t>S020</t>
  </si>
  <si>
    <t>TRAUMATISMOS, ENVENENAMIENTO Y ALGUNAS OTRAS CONSECUENCIAS DE CAUSAS EXTERNAS (S00-T98)</t>
  </si>
  <si>
    <t>FRACTURA DE HUESOS DEL CRANEO Y DE LA CARA</t>
  </si>
  <si>
    <t>19</t>
  </si>
  <si>
    <t>S02</t>
  </si>
  <si>
    <t>S021</t>
  </si>
  <si>
    <t>S022</t>
  </si>
  <si>
    <t>S023</t>
  </si>
  <si>
    <t>S024</t>
  </si>
  <si>
    <t>S025</t>
  </si>
  <si>
    <t>T10X</t>
  </si>
  <si>
    <t>FRACTURA DE MIEMBRO SUPERIOR, NIVEL NO ESPECIFICADO</t>
  </si>
  <si>
    <t>T10</t>
  </si>
  <si>
    <t>T110</t>
  </si>
  <si>
    <t>OTROS TRAUMATISMOS DE MIEMBRO SUPERIOR, NIVEL NO ESPECIFICADO</t>
  </si>
  <si>
    <t>T11</t>
  </si>
  <si>
    <t>T111</t>
  </si>
  <si>
    <t>T112</t>
  </si>
  <si>
    <t>T113</t>
  </si>
  <si>
    <t>U075</t>
  </si>
  <si>
    <t>USO DE EMERGENCIA DE U07</t>
  </si>
  <si>
    <t>22</t>
  </si>
  <si>
    <t>U07</t>
  </si>
  <si>
    <t>U076</t>
  </si>
  <si>
    <t>U077</t>
  </si>
  <si>
    <t>U078</t>
  </si>
  <si>
    <t>U079</t>
  </si>
  <si>
    <t>U089</t>
  </si>
  <si>
    <t>HISTORIA PERSONAL DE COVID-19</t>
  </si>
  <si>
    <t>U08</t>
  </si>
  <si>
    <t>U099</t>
  </si>
  <si>
    <t>CONDICION DE SALUD POSTERIOR A COVID-19</t>
  </si>
  <si>
    <t>U09</t>
  </si>
  <si>
    <t>A429</t>
  </si>
  <si>
    <t>A430</t>
  </si>
  <si>
    <t>NOCARDIOSIS</t>
  </si>
  <si>
    <t>A43</t>
  </si>
  <si>
    <t>A431</t>
  </si>
  <si>
    <t>A438</t>
  </si>
  <si>
    <t>A439</t>
  </si>
  <si>
    <t>A440</t>
  </si>
  <si>
    <t>BARTONELOSIS</t>
  </si>
  <si>
    <t>A44</t>
  </si>
  <si>
    <t>A441</t>
  </si>
  <si>
    <t>P809</t>
  </si>
  <si>
    <t>P810</t>
  </si>
  <si>
    <t>OTRAS ALTERACIONES DE LA REGULACION DE LA TEMPERATURA DEL RECIEN NACIDO</t>
  </si>
  <si>
    <t>P81</t>
  </si>
  <si>
    <t>P818</t>
  </si>
  <si>
    <t>P819</t>
  </si>
  <si>
    <t>P830</t>
  </si>
  <si>
    <t>OTRAS AFECCIONES DE LA PIEL ESPECIFICAS DEL FETO Y DEL RECIEN NACIDO</t>
  </si>
  <si>
    <t>P83</t>
  </si>
  <si>
    <t>P831</t>
  </si>
  <si>
    <t>Q676</t>
  </si>
  <si>
    <t>Q677</t>
  </si>
  <si>
    <t>Q678</t>
  </si>
  <si>
    <t>Q680</t>
  </si>
  <si>
    <t>OTRAS DEFORMIDADES OSTEOMUSCULARES CONGENITAS</t>
  </si>
  <si>
    <t>Q68</t>
  </si>
  <si>
    <t>Q681</t>
  </si>
  <si>
    <t>U109</t>
  </si>
  <si>
    <t>SINDROME INFLAMATORIO MULTISISTEMICO ASOCIADO CON COVID-19</t>
  </si>
  <si>
    <t>U10</t>
  </si>
  <si>
    <t>U119</t>
  </si>
  <si>
    <t>NECESIDAD DE INMUNIZACION CONTRA COVID-19</t>
  </si>
  <si>
    <t>U11</t>
  </si>
  <si>
    <t>U129</t>
  </si>
  <si>
    <t>VACUNAS COVID-19 QUE CAUSAN EFECTOS ADVERSOS EN USO TERAPEUTICO</t>
  </si>
  <si>
    <t>U12</t>
  </si>
  <si>
    <t>U820</t>
  </si>
  <si>
    <t>RESISTENCIA A ANTIBIOTICOS BETALACTAMICOS</t>
  </si>
  <si>
    <t>U82</t>
  </si>
  <si>
    <t>U821</t>
  </si>
  <si>
    <t>U822</t>
  </si>
  <si>
    <t>U828</t>
  </si>
  <si>
    <t>F605</t>
  </si>
  <si>
    <t>F606</t>
  </si>
  <si>
    <t>F607</t>
  </si>
  <si>
    <t>F608</t>
  </si>
  <si>
    <t>F609</t>
  </si>
  <si>
    <t>F61X</t>
  </si>
  <si>
    <t>TRASTORNOS MIXTOS Y OTROS TRASTORNOS DE LA PERSONALIDAD</t>
  </si>
  <si>
    <t>F61</t>
  </si>
  <si>
    <t>D074</t>
  </si>
  <si>
    <t>D075</t>
  </si>
  <si>
    <t>D076</t>
  </si>
  <si>
    <t>D090</t>
  </si>
  <si>
    <t>CARCINOMA IN SITU DE OTROS SITIOS Y DE LOS NO ESPECIFICADOS</t>
  </si>
  <si>
    <t>D09</t>
  </si>
  <si>
    <t>D091</t>
  </si>
  <si>
    <t>D092</t>
  </si>
  <si>
    <t>E230</t>
  </si>
  <si>
    <t>HIPOFUNCION Y OTROS TRASTORNOS DE LA GLANDULA HIPOFISIS</t>
  </si>
  <si>
    <t>E23</t>
  </si>
  <si>
    <t>E231</t>
  </si>
  <si>
    <t>E232</t>
  </si>
  <si>
    <t>E233</t>
  </si>
  <si>
    <t>E236</t>
  </si>
  <si>
    <t>E237</t>
  </si>
  <si>
    <t>Q682</t>
  </si>
  <si>
    <t>Q683</t>
  </si>
  <si>
    <t>Q684</t>
  </si>
  <si>
    <t>Q685</t>
  </si>
  <si>
    <t>Q688</t>
  </si>
  <si>
    <t>Q690</t>
  </si>
  <si>
    <t>POLIDACTILIA</t>
  </si>
  <si>
    <t>Q69</t>
  </si>
  <si>
    <t>U829</t>
  </si>
  <si>
    <t>U830</t>
  </si>
  <si>
    <t>RESISTENCIA A OTROS ANTIBIOTICOS</t>
  </si>
  <si>
    <t>U83</t>
  </si>
  <si>
    <t>U831</t>
  </si>
  <si>
    <t>U832</t>
  </si>
  <si>
    <t>U837</t>
  </si>
  <si>
    <t>U838</t>
  </si>
  <si>
    <t>U839</t>
  </si>
  <si>
    <t>U840</t>
  </si>
  <si>
    <t>RESISTENCIA A OTRAS DROGAS ANTIMICROBIANAS</t>
  </si>
  <si>
    <t>U84</t>
  </si>
  <si>
    <t>U841</t>
  </si>
  <si>
    <t>U842</t>
  </si>
  <si>
    <t>U843</t>
  </si>
  <si>
    <t>U847</t>
  </si>
  <si>
    <t>U848</t>
  </si>
  <si>
    <t>U849</t>
  </si>
  <si>
    <t>F620</t>
  </si>
  <si>
    <t>CAMBIOS PERDURABLES DE LA PERSONALIDAD, NO ATRIBUIBLES A LESION O A ENFERMEDAD CEREBRAL</t>
  </si>
  <si>
    <t>F62</t>
  </si>
  <si>
    <t>F621</t>
  </si>
  <si>
    <t>F628</t>
  </si>
  <si>
    <t>F629</t>
  </si>
  <si>
    <t>F630</t>
  </si>
  <si>
    <t>TRASTORNOS DE LOS HABITOS Y DE LOS IMPULSOS</t>
  </si>
  <si>
    <t>F63</t>
  </si>
  <si>
    <t>F631</t>
  </si>
  <si>
    <t>Q691</t>
  </si>
  <si>
    <t>Q692</t>
  </si>
  <si>
    <t>Q699</t>
  </si>
  <si>
    <t>Q700</t>
  </si>
  <si>
    <t>SINDACTILIA</t>
  </si>
  <si>
    <t>Q70</t>
  </si>
  <si>
    <t>Q701</t>
  </si>
  <si>
    <t>Q702</t>
  </si>
  <si>
    <t>Q703</t>
  </si>
  <si>
    <t>P832</t>
  </si>
  <si>
    <t>P833</t>
  </si>
  <si>
    <t>P834</t>
  </si>
  <si>
    <t>P835</t>
  </si>
  <si>
    <t>P836</t>
  </si>
  <si>
    <t>P838</t>
  </si>
  <si>
    <t>N270</t>
  </si>
  <si>
    <t>RINON PEQUENO DE CAUSA DESCONOCIDA</t>
  </si>
  <si>
    <t>N27</t>
  </si>
  <si>
    <t>N271</t>
  </si>
  <si>
    <t>N279</t>
  </si>
  <si>
    <t>N280</t>
  </si>
  <si>
    <t>OTROS TRASTORNOS DEL RINON Y DEL URETER, NO CLASIFICADAS EN OTRA PARTE</t>
  </si>
  <si>
    <t>N28</t>
  </si>
  <si>
    <t>N281</t>
  </si>
  <si>
    <t>N288</t>
  </si>
  <si>
    <t>F632</t>
  </si>
  <si>
    <t>F633</t>
  </si>
  <si>
    <t>F638</t>
  </si>
  <si>
    <t>F639</t>
  </si>
  <si>
    <t>F640</t>
  </si>
  <si>
    <t>TRASTORNOS DE LA IDENTIDAD DE GENERO</t>
  </si>
  <si>
    <t>F64</t>
  </si>
  <si>
    <t>F641</t>
  </si>
  <si>
    <t>A448</t>
  </si>
  <si>
    <t>A449</t>
  </si>
  <si>
    <t>A46X</t>
  </si>
  <si>
    <t>ERISIPELA</t>
  </si>
  <si>
    <t>A46</t>
  </si>
  <si>
    <t>A480</t>
  </si>
  <si>
    <t>OTRAS ENFERMEDADES BACTERIANAS NO CLASIFICADAS EN OTRA PARTE</t>
  </si>
  <si>
    <t>A48</t>
  </si>
  <si>
    <t>A481</t>
  </si>
  <si>
    <t>A482</t>
  </si>
  <si>
    <t>A483</t>
  </si>
  <si>
    <t>A484</t>
  </si>
  <si>
    <t>A488</t>
  </si>
  <si>
    <t>A490</t>
  </si>
  <si>
    <t>INFECCION BACTERIANA DE SITIO NO ESPECIFICADO</t>
  </si>
  <si>
    <t>A49</t>
  </si>
  <si>
    <t>A491</t>
  </si>
  <si>
    <t>A492</t>
  </si>
  <si>
    <t>F642</t>
  </si>
  <si>
    <t>F648</t>
  </si>
  <si>
    <t>F649</t>
  </si>
  <si>
    <t>F650</t>
  </si>
  <si>
    <t>TRASTORNOS DE LA PREFERENCIA SEXUAL</t>
  </si>
  <si>
    <t>F65</t>
  </si>
  <si>
    <t>F651</t>
  </si>
  <si>
    <t>F652</t>
  </si>
  <si>
    <t>F653</t>
  </si>
  <si>
    <t>D093</t>
  </si>
  <si>
    <t>D097</t>
  </si>
  <si>
    <t>D099</t>
  </si>
  <si>
    <t>D100</t>
  </si>
  <si>
    <t>TUMOR BENIGNO DE LA BOCA Y DE LA FARINGE</t>
  </si>
  <si>
    <t>D10</t>
  </si>
  <si>
    <t>D101</t>
  </si>
  <si>
    <t>D102</t>
  </si>
  <si>
    <t>D103</t>
  </si>
  <si>
    <t>N289</t>
  </si>
  <si>
    <t>N290</t>
  </si>
  <si>
    <t>OTROS TRASTORNOS DEL RINON Y DEL URETER EN ENFERMEDADES CLASIFICADAS EN OTRA PARTE</t>
  </si>
  <si>
    <t>N29</t>
  </si>
  <si>
    <t>N291</t>
  </si>
  <si>
    <t>N298</t>
  </si>
  <si>
    <t>N300</t>
  </si>
  <si>
    <t>CISTITIS</t>
  </si>
  <si>
    <t>N30</t>
  </si>
  <si>
    <t>N301</t>
  </si>
  <si>
    <t>B438</t>
  </si>
  <si>
    <t>B439</t>
  </si>
  <si>
    <t>B440</t>
  </si>
  <si>
    <t>ASPERGILOSIS</t>
  </si>
  <si>
    <t>B44</t>
  </si>
  <si>
    <t>B441</t>
  </si>
  <si>
    <t>B442</t>
  </si>
  <si>
    <t>B447</t>
  </si>
  <si>
    <t>B448</t>
  </si>
  <si>
    <t>A493</t>
  </si>
  <si>
    <t>A498</t>
  </si>
  <si>
    <t>A499</t>
  </si>
  <si>
    <t>A500</t>
  </si>
  <si>
    <t>SIFILIS CONGENITA</t>
  </si>
  <si>
    <t>A50</t>
  </si>
  <si>
    <t>A501</t>
  </si>
  <si>
    <t>A502</t>
  </si>
  <si>
    <t>A503</t>
  </si>
  <si>
    <t>N302</t>
  </si>
  <si>
    <t>N303</t>
  </si>
  <si>
    <t>N304</t>
  </si>
  <si>
    <t>N308</t>
  </si>
  <si>
    <t>N309</t>
  </si>
  <si>
    <t>N310</t>
  </si>
  <si>
    <t>DISFUNCION NEUROMUSCULAR DE VEJIGA, NO CLASIFICADA EN OTRA PARTE</t>
  </si>
  <si>
    <t>N31</t>
  </si>
  <si>
    <t>N311</t>
  </si>
  <si>
    <t>Y780</t>
  </si>
  <si>
    <t>CAUSAS EXTERNAS DE MORBILIDAD Y DE MORTALIDAD (V01-Y98)</t>
  </si>
  <si>
    <t>APARATOS RADIOLOGICOS, ASOCIADOS CON INCIDENTES ADVERSOS</t>
  </si>
  <si>
    <t>20</t>
  </si>
  <si>
    <t>Y78</t>
  </si>
  <si>
    <t>Y781</t>
  </si>
  <si>
    <t>Y782</t>
  </si>
  <si>
    <t>Y783</t>
  </si>
  <si>
    <t>Y788</t>
  </si>
  <si>
    <t>Y790</t>
  </si>
  <si>
    <t>DISPOSITIVOS ORTOPEDICOS, ASOCIADOS CON INCIDENTES ADVERSOS</t>
  </si>
  <si>
    <t>Y79</t>
  </si>
  <si>
    <t>I279</t>
  </si>
  <si>
    <t>I280</t>
  </si>
  <si>
    <t>OTRAS ENFERMEDADES DE LOS VASOS PULMONARES</t>
  </si>
  <si>
    <t>I28</t>
  </si>
  <si>
    <t>I281</t>
  </si>
  <si>
    <t>I288</t>
  </si>
  <si>
    <t>I289</t>
  </si>
  <si>
    <t>I300</t>
  </si>
  <si>
    <t>PERICARDITIS AGUDA</t>
  </si>
  <si>
    <t>I30</t>
  </si>
  <si>
    <t>I301</t>
  </si>
  <si>
    <t>M549</t>
  </si>
  <si>
    <t>M600</t>
  </si>
  <si>
    <t>MIOSITIS</t>
  </si>
  <si>
    <t>M60</t>
  </si>
  <si>
    <t>M601</t>
  </si>
  <si>
    <t>M602</t>
  </si>
  <si>
    <t>M608</t>
  </si>
  <si>
    <t>M609</t>
  </si>
  <si>
    <t>M610</t>
  </si>
  <si>
    <t>CALCIFICACION Y OSIFICACION DEL MUSCULO</t>
  </si>
  <si>
    <t>M61</t>
  </si>
  <si>
    <t>S026</t>
  </si>
  <si>
    <t>S027</t>
  </si>
  <si>
    <t>S028</t>
  </si>
  <si>
    <t>S029</t>
  </si>
  <si>
    <t>S030</t>
  </si>
  <si>
    <t>LUXACION, ESGUINCE Y TORCEDURA DE ARTICULACIONES Y DE LIGAMENTOS DE LA CABEZA</t>
  </si>
  <si>
    <t>S03</t>
  </si>
  <si>
    <t>X428</t>
  </si>
  <si>
    <t>ENVENENAMIENTO ACCIDENTAL POR, Y EXPOSICION A NARCOTICOS Y PSICODISLEPTICOS [ALUCINOGENOS], NO CLASIFICADOS EN OTRA PARTE</t>
  </si>
  <si>
    <t>X42</t>
  </si>
  <si>
    <t>X429</t>
  </si>
  <si>
    <t>X430</t>
  </si>
  <si>
    <t>ENVENENAMIENTO ACCIDENTAL POR, Y EXPOSICION A OTRAS DROGAS QUE ACTUAN SOBRE EL SISTEMA NERVIOSO AUTONOMO</t>
  </si>
  <si>
    <t>X43</t>
  </si>
  <si>
    <t>X431</t>
  </si>
  <si>
    <t>X432</t>
  </si>
  <si>
    <t>E240</t>
  </si>
  <si>
    <t>SINDROME DE CUSHING</t>
  </si>
  <si>
    <t>E24</t>
  </si>
  <si>
    <t>E241</t>
  </si>
  <si>
    <t>E242</t>
  </si>
  <si>
    <t>E243</t>
  </si>
  <si>
    <t>E244</t>
  </si>
  <si>
    <t>E248</t>
  </si>
  <si>
    <t>E249</t>
  </si>
  <si>
    <t>X433</t>
  </si>
  <si>
    <t>X434</t>
  </si>
  <si>
    <t>X435</t>
  </si>
  <si>
    <t>X436</t>
  </si>
  <si>
    <t>X437</t>
  </si>
  <si>
    <t>Y791</t>
  </si>
  <si>
    <t>Y792</t>
  </si>
  <si>
    <t>Y793</t>
  </si>
  <si>
    <t>Y798</t>
  </si>
  <si>
    <t>Y800</t>
  </si>
  <si>
    <t>APARATOS DE MEDICINA FISICA, ASOCIADOS CON INCIDENTES ADVERSOS</t>
  </si>
  <si>
    <t>Y80</t>
  </si>
  <si>
    <t>Y801</t>
  </si>
  <si>
    <t>P839</t>
  </si>
  <si>
    <t>P90X</t>
  </si>
  <si>
    <t>CONVULSIONES DEL RECIEN NACIDO</t>
  </si>
  <si>
    <t>P90</t>
  </si>
  <si>
    <t>P910</t>
  </si>
  <si>
    <t>OTRAS ALTERACIONES CEREBRALES DEL RECIEN NACIDO</t>
  </si>
  <si>
    <t>P91</t>
  </si>
  <si>
    <t>P911</t>
  </si>
  <si>
    <t>P912</t>
  </si>
  <si>
    <t>P913</t>
  </si>
  <si>
    <t>W163</t>
  </si>
  <si>
    <t>SALTO O ZAMBULLIDA DENTRO DEL AGUA QUE CAUSA OTRO TRAUMATISMO SIN SUMERSION O AHOGAMIENTO</t>
  </si>
  <si>
    <t>W16</t>
  </si>
  <si>
    <t>W164</t>
  </si>
  <si>
    <t>W165</t>
  </si>
  <si>
    <t>W166</t>
  </si>
  <si>
    <t>W167</t>
  </si>
  <si>
    <t>J110</t>
  </si>
  <si>
    <t>INFLUENZA DEBIDA A VIRUS NO IDENTIFICADO</t>
  </si>
  <si>
    <t>J11</t>
  </si>
  <si>
    <t>J111</t>
  </si>
  <si>
    <t>J118</t>
  </si>
  <si>
    <t>J120</t>
  </si>
  <si>
    <t>NEUMONIA VIRAL, NO CLASIFICADA EN OTRA PARTE</t>
  </si>
  <si>
    <t>J12</t>
  </si>
  <si>
    <t>J121</t>
  </si>
  <si>
    <t>J122</t>
  </si>
  <si>
    <t>J123</t>
  </si>
  <si>
    <t>J128</t>
  </si>
  <si>
    <t>J129</t>
  </si>
  <si>
    <t>J13X</t>
  </si>
  <si>
    <t>NEUMONIA DEBIDA A STREPTOCOCCUS PNEUMONIAE</t>
  </si>
  <si>
    <t>J13</t>
  </si>
  <si>
    <t>J14X</t>
  </si>
  <si>
    <t>NEUMONIA DEBIDA A HAEMOPHILUS INFLUENZAE</t>
  </si>
  <si>
    <t>J14</t>
  </si>
  <si>
    <t>J150</t>
  </si>
  <si>
    <t>NEUMONIA BACTERIANA, NO CLASIFICADA EN OTRA PARTE</t>
  </si>
  <si>
    <t>J15</t>
  </si>
  <si>
    <t>J151</t>
  </si>
  <si>
    <t>B449</t>
  </si>
  <si>
    <t>B450</t>
  </si>
  <si>
    <t>CRIPTOCOCOSIS</t>
  </si>
  <si>
    <t>B45</t>
  </si>
  <si>
    <t>B451</t>
  </si>
  <si>
    <t>B452</t>
  </si>
  <si>
    <t>B453</t>
  </si>
  <si>
    <t>B457</t>
  </si>
  <si>
    <t>B458</t>
  </si>
  <si>
    <t>D104</t>
  </si>
  <si>
    <t>D105</t>
  </si>
  <si>
    <t>D106</t>
  </si>
  <si>
    <t>D107</t>
  </si>
  <si>
    <t>D109</t>
  </si>
  <si>
    <t>D110</t>
  </si>
  <si>
    <t>TUMOR BENIGNO DE LAS GLANDULAS SALIVALES MAYORES</t>
  </si>
  <si>
    <t>D11</t>
  </si>
  <si>
    <t>D117</t>
  </si>
  <si>
    <t>Q704</t>
  </si>
  <si>
    <t>Q709</t>
  </si>
  <si>
    <t>Q710</t>
  </si>
  <si>
    <t>DEFECTOS POR REDUCCION DEL MIEMBRO SUPERIOR</t>
  </si>
  <si>
    <t>Q71</t>
  </si>
  <si>
    <t>Q711</t>
  </si>
  <si>
    <t>Q712</t>
  </si>
  <si>
    <t>Q713</t>
  </si>
  <si>
    <t>N312</t>
  </si>
  <si>
    <t>N318</t>
  </si>
  <si>
    <t>N319</t>
  </si>
  <si>
    <t>N320</t>
  </si>
  <si>
    <t>OTROS TRASTORNOS DE LA VEJIGA</t>
  </si>
  <si>
    <t>N32</t>
  </si>
  <si>
    <t>N321</t>
  </si>
  <si>
    <t>N322</t>
  </si>
  <si>
    <t>X438</t>
  </si>
  <si>
    <t>X439</t>
  </si>
  <si>
    <t>X440</t>
  </si>
  <si>
    <t>ENVENENAMIENTO ACCIDENTAL POR, Y EXPOSICION A OTRAS DROGAS, MEDICAMENTOS Y SUSTANCIAS BIOLOGICAS Y LOS NO ESPECIFICADOS</t>
  </si>
  <si>
    <t>X44</t>
  </si>
  <si>
    <t>X441</t>
  </si>
  <si>
    <t>X442</t>
  </si>
  <si>
    <t>Q714</t>
  </si>
  <si>
    <t>Q715</t>
  </si>
  <si>
    <t>Q716</t>
  </si>
  <si>
    <t>Q718</t>
  </si>
  <si>
    <t>Q719</t>
  </si>
  <si>
    <t>Q720</t>
  </si>
  <si>
    <t>DEFECTOS POR REDUCCION DEL MIEMBRO INFERIOR</t>
  </si>
  <si>
    <t>Q72</t>
  </si>
  <si>
    <t>T114</t>
  </si>
  <si>
    <t>T115</t>
  </si>
  <si>
    <t>T116</t>
  </si>
  <si>
    <t>T118</t>
  </si>
  <si>
    <t>T119</t>
  </si>
  <si>
    <t>W168</t>
  </si>
  <si>
    <t>W169</t>
  </si>
  <si>
    <t>W170</t>
  </si>
  <si>
    <t>OTRAS CAIDAS DE UN NIVEL A OTRO</t>
  </si>
  <si>
    <t>W17</t>
  </si>
  <si>
    <t>W171</t>
  </si>
  <si>
    <t>W172</t>
  </si>
  <si>
    <t>W173</t>
  </si>
  <si>
    <t>X443</t>
  </si>
  <si>
    <t>X444</t>
  </si>
  <si>
    <t>X445</t>
  </si>
  <si>
    <t>X446</t>
  </si>
  <si>
    <t>X447</t>
  </si>
  <si>
    <t>Y802</t>
  </si>
  <si>
    <t>Y803</t>
  </si>
  <si>
    <t>Y808</t>
  </si>
  <si>
    <t>Y810</t>
  </si>
  <si>
    <t>DISPOSITIVOS DE CIRUGIA GENERAL Y PLASTICA, ASOCIADOS CON INCIDENTES ADVERSOS</t>
  </si>
  <si>
    <t>Y81</t>
  </si>
  <si>
    <t>Y811</t>
  </si>
  <si>
    <t>Y812</t>
  </si>
  <si>
    <t>N323</t>
  </si>
  <si>
    <t>N324</t>
  </si>
  <si>
    <t>N328</t>
  </si>
  <si>
    <t>N329</t>
  </si>
  <si>
    <t>N330</t>
  </si>
  <si>
    <t>TRASTORNOS DE LA VEJIGA EN ENFERMEDADES CLASIFICADAS EN OTRA PARTE</t>
  </si>
  <si>
    <t>N33</t>
  </si>
  <si>
    <t>N338</t>
  </si>
  <si>
    <t>F654</t>
  </si>
  <si>
    <t>F655</t>
  </si>
  <si>
    <t>F656</t>
  </si>
  <si>
    <t>F658</t>
  </si>
  <si>
    <t>F659</t>
  </si>
  <si>
    <t>F660</t>
  </si>
  <si>
    <t>TRASTORNOS PSICOLOGICOS Y DEL COMPORTAMIENTO ASOCIADOS CON EL DESARROLLO Y CON LA ORIENTACION SEXUALES</t>
  </si>
  <si>
    <t>F66</t>
  </si>
  <si>
    <t>X448</t>
  </si>
  <si>
    <t>X449</t>
  </si>
  <si>
    <t>X450</t>
  </si>
  <si>
    <t>ENVENENAMIENTO ACCIDENTAL POR, Y EXPOSICION A ALCOHOL</t>
  </si>
  <si>
    <t>X45</t>
  </si>
  <si>
    <t>X451</t>
  </si>
  <si>
    <t>X452</t>
  </si>
  <si>
    <t>A504</t>
  </si>
  <si>
    <t>A505</t>
  </si>
  <si>
    <t>A506</t>
  </si>
  <si>
    <t>A507</t>
  </si>
  <si>
    <t>A509</t>
  </si>
  <si>
    <t>A510</t>
  </si>
  <si>
    <t>SIFILIS PRECOZ</t>
  </si>
  <si>
    <t>A51</t>
  </si>
  <si>
    <t>A511</t>
  </si>
  <si>
    <t>S031</t>
  </si>
  <si>
    <t>S032</t>
  </si>
  <si>
    <t>S033</t>
  </si>
  <si>
    <t>S034</t>
  </si>
  <si>
    <t>S035</t>
  </si>
  <si>
    <t>X453</t>
  </si>
  <si>
    <t>X454</t>
  </si>
  <si>
    <t>X455</t>
  </si>
  <si>
    <t>X456</t>
  </si>
  <si>
    <t>X457</t>
  </si>
  <si>
    <t>X458</t>
  </si>
  <si>
    <t>I308</t>
  </si>
  <si>
    <t>I309</t>
  </si>
  <si>
    <t>I310</t>
  </si>
  <si>
    <t>OTRAS ENFERMEDADES DEL PERICARDIO</t>
  </si>
  <si>
    <t>I31</t>
  </si>
  <si>
    <t>I311</t>
  </si>
  <si>
    <t>I312</t>
  </si>
  <si>
    <t>I313</t>
  </si>
  <si>
    <t>I318</t>
  </si>
  <si>
    <t>E250</t>
  </si>
  <si>
    <t>TRASTORNOS ADRENOGENITALES</t>
  </si>
  <si>
    <t>E25</t>
  </si>
  <si>
    <t>E258</t>
  </si>
  <si>
    <t>E259</t>
  </si>
  <si>
    <t>E260</t>
  </si>
  <si>
    <t>HIPERALDOSTERONISMO</t>
  </si>
  <si>
    <t>E26</t>
  </si>
  <si>
    <t>E261</t>
  </si>
  <si>
    <t>E268</t>
  </si>
  <si>
    <t>E269</t>
  </si>
  <si>
    <t>S040</t>
  </si>
  <si>
    <t>TRAUMATISMO DE NERVIOS CRANEALES</t>
  </si>
  <si>
    <t>S04</t>
  </si>
  <si>
    <t>S041</t>
  </si>
  <si>
    <t>S042</t>
  </si>
  <si>
    <t>S043</t>
  </si>
  <si>
    <t>S044</t>
  </si>
  <si>
    <t>S045</t>
  </si>
  <si>
    <t>S046</t>
  </si>
  <si>
    <t>S047</t>
  </si>
  <si>
    <t>S048</t>
  </si>
  <si>
    <t>S049</t>
  </si>
  <si>
    <t>S050</t>
  </si>
  <si>
    <t>TRAUMATISMO DEL OJO Y DE LA ORBITA</t>
  </si>
  <si>
    <t>S05</t>
  </si>
  <si>
    <t>S051</t>
  </si>
  <si>
    <t>K919</t>
  </si>
  <si>
    <t>K920</t>
  </si>
  <si>
    <t>OTRAS ENFERMEDADES DEL SISTEMA DIGESTIVO</t>
  </si>
  <si>
    <t>K92</t>
  </si>
  <si>
    <t>K921</t>
  </si>
  <si>
    <t>K922</t>
  </si>
  <si>
    <t>K928</t>
  </si>
  <si>
    <t>K929</t>
  </si>
  <si>
    <t>U85X</t>
  </si>
  <si>
    <t>RESISTENCIA A DROGAS ANTINEOPLASICAS</t>
  </si>
  <si>
    <t>U85</t>
  </si>
  <si>
    <t>V010</t>
  </si>
  <si>
    <t>PEATON LESIONADO POR COLISION CON VEHICULO DE PEDAL</t>
  </si>
  <si>
    <t>V01</t>
  </si>
  <si>
    <t>V011</t>
  </si>
  <si>
    <t>V019</t>
  </si>
  <si>
    <t>V020</t>
  </si>
  <si>
    <t>PEATON LESIONADO POR COLISION CON VEHICULO DE DOS O TRES RUEDAS</t>
  </si>
  <si>
    <t>V02</t>
  </si>
  <si>
    <t>V021</t>
  </si>
  <si>
    <t>T12X</t>
  </si>
  <si>
    <t>FRACTURA DE MIEMBRO INFERIOR, NIVEL NO ESPECIFICADO</t>
  </si>
  <si>
    <t>T12</t>
  </si>
  <si>
    <t>T130</t>
  </si>
  <si>
    <t>OTROS TRAUMATISMOS DE MIEMBRO INFERIOR, NIVEL NO ESPECIFICADO</t>
  </si>
  <si>
    <t>T13</t>
  </si>
  <si>
    <t>T131</t>
  </si>
  <si>
    <t>T132</t>
  </si>
  <si>
    <t>T133</t>
  </si>
  <si>
    <t>Q721</t>
  </si>
  <si>
    <t>Q722</t>
  </si>
  <si>
    <t>Q723</t>
  </si>
  <si>
    <t>Q724</t>
  </si>
  <si>
    <t>Q725</t>
  </si>
  <si>
    <t>Q726</t>
  </si>
  <si>
    <t>A512</t>
  </si>
  <si>
    <t>A513</t>
  </si>
  <si>
    <t>A514</t>
  </si>
  <si>
    <t>A515</t>
  </si>
  <si>
    <t>A519</t>
  </si>
  <si>
    <t>A520</t>
  </si>
  <si>
    <t>SIFILIS TARDIA</t>
  </si>
  <si>
    <t>A52</t>
  </si>
  <si>
    <t>A521</t>
  </si>
  <si>
    <t>K930</t>
  </si>
  <si>
    <t>TRASTORNOS DE OTROS ORGANOS DIGESTIVOS EN ENFERMEDADES CLASIFICADAS EN OTRA PARTE</t>
  </si>
  <si>
    <t>K93</t>
  </si>
  <si>
    <t>K931</t>
  </si>
  <si>
    <t>K938</t>
  </si>
  <si>
    <t>L00X</t>
  </si>
  <si>
    <t>ENFERMEDADES DE LA PIEL Y DEL TEJIDO SUBCUTANEO (L00-L99)</t>
  </si>
  <si>
    <t>SINDROME ESTAFILOCOCICO DE LA PIEL ESCALDADA</t>
  </si>
  <si>
    <t>12</t>
  </si>
  <si>
    <t>L00</t>
  </si>
  <si>
    <t>L010</t>
  </si>
  <si>
    <t>IMPETIGO</t>
  </si>
  <si>
    <t>L01</t>
  </si>
  <si>
    <t>L011</t>
  </si>
  <si>
    <t>Q727</t>
  </si>
  <si>
    <t>Q728</t>
  </si>
  <si>
    <t>Q729</t>
  </si>
  <si>
    <t>Q730</t>
  </si>
  <si>
    <t>DEFECTOS POR REDUCCION DE MIEMBRO NO ESPECIFICADO</t>
  </si>
  <si>
    <t>Q73</t>
  </si>
  <si>
    <t>Q731</t>
  </si>
  <si>
    <t>Q738</t>
  </si>
  <si>
    <t>Q740</t>
  </si>
  <si>
    <t>OTRAS ANOMALIAS CONGENITAS DEL (DE LOS) MIEMBRO(S)</t>
  </si>
  <si>
    <t>Q74</t>
  </si>
  <si>
    <t>Q741</t>
  </si>
  <si>
    <t>Q742</t>
  </si>
  <si>
    <t>Q743</t>
  </si>
  <si>
    <t>Q748</t>
  </si>
  <si>
    <t>Q749</t>
  </si>
  <si>
    <t>F661</t>
  </si>
  <si>
    <t>F662</t>
  </si>
  <si>
    <t>F668</t>
  </si>
  <si>
    <t>F669</t>
  </si>
  <si>
    <t>F680</t>
  </si>
  <si>
    <t>OTROS TRASTORNOS DE LA PERSONALIDAD Y DEL COMPORTAMIENTO EN ADULTOS</t>
  </si>
  <si>
    <t>F68</t>
  </si>
  <si>
    <t>J152</t>
  </si>
  <si>
    <t>J153</t>
  </si>
  <si>
    <t>J154</t>
  </si>
  <si>
    <t>J155</t>
  </si>
  <si>
    <t>J156</t>
  </si>
  <si>
    <t>J157</t>
  </si>
  <si>
    <t>Y813</t>
  </si>
  <si>
    <t>Y818</t>
  </si>
  <si>
    <t>Y820</t>
  </si>
  <si>
    <t>OTROS DISPOSITIVOS MEDICOS Y LOS NO ESPECIFICADOS, ASOCIADOS CON INCIDENTES ADVERSOS</t>
  </si>
  <si>
    <t>Y82</t>
  </si>
  <si>
    <t>Y821</t>
  </si>
  <si>
    <t>Y822</t>
  </si>
  <si>
    <t>P914</t>
  </si>
  <si>
    <t>P915</t>
  </si>
  <si>
    <t>P916</t>
  </si>
  <si>
    <t>P917</t>
  </si>
  <si>
    <t>P918</t>
  </si>
  <si>
    <t>P919</t>
  </si>
  <si>
    <t>Y823</t>
  </si>
  <si>
    <t>Y828</t>
  </si>
  <si>
    <t>Y830</t>
  </si>
  <si>
    <t>CIRUGIA Y OTROS PROCEDIMIENTOS QUIRURGICOS, COMO LA CAUSA DE REACCION ANORMAL DEL PACIENTE O DE COMPLICACION POSTERIOR, SIN MENCION DE INCIDENTE EN EL MOMENTO DE EFECTUAR EL PROCEDIMIENTO</t>
  </si>
  <si>
    <t>Y83</t>
  </si>
  <si>
    <t>Y831</t>
  </si>
  <si>
    <t>Y832</t>
  </si>
  <si>
    <t>N340</t>
  </si>
  <si>
    <t>URETRITIS Y SINDROME URETRAL</t>
  </si>
  <si>
    <t>N34</t>
  </si>
  <si>
    <t>N341</t>
  </si>
  <si>
    <t>N342</t>
  </si>
  <si>
    <t>N343</t>
  </si>
  <si>
    <t>N350</t>
  </si>
  <si>
    <t>ESTRECHEZ URETRAL</t>
  </si>
  <si>
    <t>N35</t>
  </si>
  <si>
    <t>N351</t>
  </si>
  <si>
    <t>N358</t>
  </si>
  <si>
    <t>P920</t>
  </si>
  <si>
    <t>PROBLEMAS DE LA INGESTION DE ALIMENTOS DEL RECIEN NACIDO</t>
  </si>
  <si>
    <t>P92</t>
  </si>
  <si>
    <t>P921</t>
  </si>
  <si>
    <t>P922</t>
  </si>
  <si>
    <t>P923</t>
  </si>
  <si>
    <t>P924</t>
  </si>
  <si>
    <t>P925</t>
  </si>
  <si>
    <t>N359</t>
  </si>
  <si>
    <t>N360</t>
  </si>
  <si>
    <t>OTROS TRASTORNOS DE LA URETRA</t>
  </si>
  <si>
    <t>N36</t>
  </si>
  <si>
    <t>N361</t>
  </si>
  <si>
    <t>N362</t>
  </si>
  <si>
    <t>N363</t>
  </si>
  <si>
    <t>N368</t>
  </si>
  <si>
    <t>N369</t>
  </si>
  <si>
    <t>V029</t>
  </si>
  <si>
    <t>V030</t>
  </si>
  <si>
    <t>PEATON LESIONADO POR COLISION CON AUTOMOVIL CAMIONETA FURGONETA</t>
  </si>
  <si>
    <t>V03</t>
  </si>
  <si>
    <t>V031</t>
  </si>
  <si>
    <t>V039</t>
  </si>
  <si>
    <t>V040</t>
  </si>
  <si>
    <t>PEATON LESIONADO POR COLISION CON VEHICULO DE TRANSPORTE PESADO O AUTOBUS</t>
  </si>
  <si>
    <t>V04</t>
  </si>
  <si>
    <t>V041</t>
  </si>
  <si>
    <t>L020</t>
  </si>
  <si>
    <t>ABSCESO CUTANEO, FURUNCULO Y ANTRAX</t>
  </si>
  <si>
    <t>L02</t>
  </si>
  <si>
    <t>L021</t>
  </si>
  <si>
    <t>L022</t>
  </si>
  <si>
    <t>L023</t>
  </si>
  <si>
    <t>L024</t>
  </si>
  <si>
    <t>L028</t>
  </si>
  <si>
    <t>L029</t>
  </si>
  <si>
    <t>L030</t>
  </si>
  <si>
    <t>CELULITIS</t>
  </si>
  <si>
    <t>L03</t>
  </si>
  <si>
    <t>L031</t>
  </si>
  <si>
    <t>L032</t>
  </si>
  <si>
    <t>L033</t>
  </si>
  <si>
    <t>L038</t>
  </si>
  <si>
    <t>L039</t>
  </si>
  <si>
    <t>Q750</t>
  </si>
  <si>
    <t>OTRAS MALFORMACIONES CONGENITAS DE LOS HUESOS DEL CRANEO Y DE LA CARA</t>
  </si>
  <si>
    <t>Q75</t>
  </si>
  <si>
    <t>Q751</t>
  </si>
  <si>
    <t>Q752</t>
  </si>
  <si>
    <t>Q753</t>
  </si>
  <si>
    <t>Q754</t>
  </si>
  <si>
    <t>T134</t>
  </si>
  <si>
    <t>T135</t>
  </si>
  <si>
    <t>T136</t>
  </si>
  <si>
    <t>T138</t>
  </si>
  <si>
    <t>T139</t>
  </si>
  <si>
    <t>P928</t>
  </si>
  <si>
    <t>P929</t>
  </si>
  <si>
    <t>P93X</t>
  </si>
  <si>
    <t>REACCIONES E INTOXICACIONES DEBIDAS A DROGAS ADMINISTRADAS AL FETO Y AL RECIEN NACIDO</t>
  </si>
  <si>
    <t>P93</t>
  </si>
  <si>
    <t>P940</t>
  </si>
  <si>
    <t>TRASTORNOS DEL TONO MUSCULAR DEL RECIEN NACIDO</t>
  </si>
  <si>
    <t>P94</t>
  </si>
  <si>
    <t>P941</t>
  </si>
  <si>
    <t>P942</t>
  </si>
  <si>
    <t>T140</t>
  </si>
  <si>
    <t>TRAUMATISMO DE REGIONES NO ESPECIFICADAS DEL CUERPO</t>
  </si>
  <si>
    <t>T14</t>
  </si>
  <si>
    <t>T141</t>
  </si>
  <si>
    <t>T142</t>
  </si>
  <si>
    <t>T143</t>
  </si>
  <si>
    <t>T144</t>
  </si>
  <si>
    <t>B459</t>
  </si>
  <si>
    <t>B460</t>
  </si>
  <si>
    <t>CIGOMICOSIS</t>
  </si>
  <si>
    <t>B46</t>
  </si>
  <si>
    <t>B461</t>
  </si>
  <si>
    <t>B462</t>
  </si>
  <si>
    <t>B463</t>
  </si>
  <si>
    <t>B464</t>
  </si>
  <si>
    <t>B465</t>
  </si>
  <si>
    <t>B468</t>
  </si>
  <si>
    <t>B469</t>
  </si>
  <si>
    <t>B470</t>
  </si>
  <si>
    <t>MICETOMA</t>
  </si>
  <si>
    <t>B47</t>
  </si>
  <si>
    <t>B471</t>
  </si>
  <si>
    <t>B479</t>
  </si>
  <si>
    <t>B480</t>
  </si>
  <si>
    <t>OTRAS MICOSIS, NO CLASIFICADAS EN OTRA PARTE</t>
  </si>
  <si>
    <t>B48</t>
  </si>
  <si>
    <t>B481</t>
  </si>
  <si>
    <t>B482</t>
  </si>
  <si>
    <t>B483</t>
  </si>
  <si>
    <t>B484</t>
  </si>
  <si>
    <t>B485</t>
  </si>
  <si>
    <t>B487</t>
  </si>
  <si>
    <t>B488</t>
  </si>
  <si>
    <t>B49X</t>
  </si>
  <si>
    <t>MICOSIS, NO ESPECIFICADA</t>
  </si>
  <si>
    <t>B49</t>
  </si>
  <si>
    <t>B500</t>
  </si>
  <si>
    <t>PALUDISMO [ MALARIA ] DEBIDO A PLASMODIUM FALCIPARUM</t>
  </si>
  <si>
    <t>B50</t>
  </si>
  <si>
    <t>B508</t>
  </si>
  <si>
    <t>B509</t>
  </si>
  <si>
    <t>B510</t>
  </si>
  <si>
    <t>PALUDISMO [ MALARIA ] DEBIDO A PLASMODIUM VIVAX</t>
  </si>
  <si>
    <t>B51</t>
  </si>
  <si>
    <t>B518</t>
  </si>
  <si>
    <t>D119</t>
  </si>
  <si>
    <t>D120</t>
  </si>
  <si>
    <t>TUMOR BENIGNO DEL COLON, DEL RECTO, DEL CONDUCTO ANAL Y DEL ANO</t>
  </si>
  <si>
    <t>D12</t>
  </si>
  <si>
    <t>D121</t>
  </si>
  <si>
    <t>D122</t>
  </si>
  <si>
    <t>D123</t>
  </si>
  <si>
    <t>D124</t>
  </si>
  <si>
    <t>D125</t>
  </si>
  <si>
    <t>Q755</t>
  </si>
  <si>
    <t>Q758</t>
  </si>
  <si>
    <t>Q759</t>
  </si>
  <si>
    <t>Q760</t>
  </si>
  <si>
    <t>MALFORMACIONES CONGENITAS DE LA COLUMNA VERTEBRAL Y TORAX OSEO</t>
  </si>
  <si>
    <t>Q76</t>
  </si>
  <si>
    <t>Q761</t>
  </si>
  <si>
    <t>D126</t>
  </si>
  <si>
    <t>D127</t>
  </si>
  <si>
    <t>D128</t>
  </si>
  <si>
    <t>D129</t>
  </si>
  <si>
    <t>D130</t>
  </si>
  <si>
    <t>TUMOR BENIGNO DE OTRAS PARTES Y DE LAS MAL DEFINIDAS DEL SISTEMA DIGESTIVO</t>
  </si>
  <si>
    <t>D13</t>
  </si>
  <si>
    <t>D131</t>
  </si>
  <si>
    <t>S052</t>
  </si>
  <si>
    <t>S053</t>
  </si>
  <si>
    <t>S054</t>
  </si>
  <si>
    <t>S055</t>
  </si>
  <si>
    <t>S056</t>
  </si>
  <si>
    <t>S057</t>
  </si>
  <si>
    <t>M611</t>
  </si>
  <si>
    <t>M612</t>
  </si>
  <si>
    <t>M613</t>
  </si>
  <si>
    <t>M614</t>
  </si>
  <si>
    <t>M615</t>
  </si>
  <si>
    <t>M619</t>
  </si>
  <si>
    <t>B519</t>
  </si>
  <si>
    <t>B520</t>
  </si>
  <si>
    <t>PALUDISMO [ MALARIA ] DEBIDO A PLASMODIUM MALARIAE</t>
  </si>
  <si>
    <t>B52</t>
  </si>
  <si>
    <t>B528</t>
  </si>
  <si>
    <t>B529</t>
  </si>
  <si>
    <t>B530</t>
  </si>
  <si>
    <t>OTRO PALUDISMO [ MALARIA ] CONFIRMADO PARASITOLOGICAMENTE</t>
  </si>
  <si>
    <t>B53</t>
  </si>
  <si>
    <t>B531</t>
  </si>
  <si>
    <t>P948</t>
  </si>
  <si>
    <t>P949</t>
  </si>
  <si>
    <t>P95X</t>
  </si>
  <si>
    <t>MUERTE FETAL DE CAUSA NO ESPECIFICADA</t>
  </si>
  <si>
    <t>P95</t>
  </si>
  <si>
    <t>P960</t>
  </si>
  <si>
    <t>OTRAS AFECCIONES ORIGINADAS EN EL PERIODO PERINATAL</t>
  </si>
  <si>
    <t>P96</t>
  </si>
  <si>
    <t>P961</t>
  </si>
  <si>
    <t>P962</t>
  </si>
  <si>
    <t>D132</t>
  </si>
  <si>
    <t>D133</t>
  </si>
  <si>
    <t>D134</t>
  </si>
  <si>
    <t>D135</t>
  </si>
  <si>
    <t>D136</t>
  </si>
  <si>
    <t>D137</t>
  </si>
  <si>
    <t>S058</t>
  </si>
  <si>
    <t>S059</t>
  </si>
  <si>
    <t>S060</t>
  </si>
  <si>
    <t>TRAUMATISMO INTRACRANEAL</t>
  </si>
  <si>
    <t>S06</t>
  </si>
  <si>
    <t>S061</t>
  </si>
  <si>
    <t>S062</t>
  </si>
  <si>
    <t>S063</t>
  </si>
  <si>
    <t>L040</t>
  </si>
  <si>
    <t>LINFADENITIS AGUDA</t>
  </si>
  <si>
    <t>L04</t>
  </si>
  <si>
    <t>L041</t>
  </si>
  <si>
    <t>L042</t>
  </si>
  <si>
    <t>L043</t>
  </si>
  <si>
    <t>L048</t>
  </si>
  <si>
    <t>L049</t>
  </si>
  <si>
    <t>L050</t>
  </si>
  <si>
    <t>QUISTE PILONIDAL</t>
  </si>
  <si>
    <t>L05</t>
  </si>
  <si>
    <t>S064</t>
  </si>
  <si>
    <t>S065</t>
  </si>
  <si>
    <t>S066</t>
  </si>
  <si>
    <t>S067</t>
  </si>
  <si>
    <t>S068</t>
  </si>
  <si>
    <t>S069</t>
  </si>
  <si>
    <t>P963</t>
  </si>
  <si>
    <t>P964</t>
  </si>
  <si>
    <t>P965</t>
  </si>
  <si>
    <t>P968</t>
  </si>
  <si>
    <t>P969</t>
  </si>
  <si>
    <t>Q000</t>
  </si>
  <si>
    <t>ANENCEFALIA Y MALFORMACIONES CONGENITAS SIMILARES</t>
  </si>
  <si>
    <t>Q00</t>
  </si>
  <si>
    <t>A522</t>
  </si>
  <si>
    <t>A523</t>
  </si>
  <si>
    <t>A527</t>
  </si>
  <si>
    <t>A528</t>
  </si>
  <si>
    <t>A529</t>
  </si>
  <si>
    <t>A530</t>
  </si>
  <si>
    <t>OTRAS SIFILIS Y LAS NO ESPECIFICADAS</t>
  </si>
  <si>
    <t>A53</t>
  </si>
  <si>
    <t>A539</t>
  </si>
  <si>
    <t>N370</t>
  </si>
  <si>
    <t>TRASTORNOS DE LA URETRA EN ENFERMEDADES CLASIFICADAS EN OTRA PARTE</t>
  </si>
  <si>
    <t>N37</t>
  </si>
  <si>
    <t>N378</t>
  </si>
  <si>
    <t>N390</t>
  </si>
  <si>
    <t>OTROS TRASTORNOS DEL SISTEMA URINARIO</t>
  </si>
  <si>
    <t>N39</t>
  </si>
  <si>
    <t>N391</t>
  </si>
  <si>
    <t>N392</t>
  </si>
  <si>
    <t>N393</t>
  </si>
  <si>
    <t>L059</t>
  </si>
  <si>
    <t>L080</t>
  </si>
  <si>
    <t>OTRAS INFECCIONES LOCALES DE LA PIEL Y DEL TEJIDO SUBCUTANEO</t>
  </si>
  <si>
    <t>L08</t>
  </si>
  <si>
    <t>L081</t>
  </si>
  <si>
    <t>L088</t>
  </si>
  <si>
    <t>L089</t>
  </si>
  <si>
    <t>L100</t>
  </si>
  <si>
    <t>PENFIGO</t>
  </si>
  <si>
    <t>L10</t>
  </si>
  <si>
    <t>A540</t>
  </si>
  <si>
    <t>INFECCION GONOCOCICA</t>
  </si>
  <si>
    <t>A54</t>
  </si>
  <si>
    <t>A541</t>
  </si>
  <si>
    <t>A542</t>
  </si>
  <si>
    <t>A543</t>
  </si>
  <si>
    <t>A544</t>
  </si>
  <si>
    <t>A545</t>
  </si>
  <si>
    <t>A546</t>
  </si>
  <si>
    <t>A548</t>
  </si>
  <si>
    <t>A549</t>
  </si>
  <si>
    <t>A55X</t>
  </si>
  <si>
    <t>LINFOGRANULOMA (VENEREO) POR CLAMIDIAS</t>
  </si>
  <si>
    <t>A55</t>
  </si>
  <si>
    <t>A560</t>
  </si>
  <si>
    <t>OTRAS ENFERMEDADES DE TRANSMISION SEXUAL DEBIDADAS A CLAMIDIAS</t>
  </si>
  <si>
    <t>A56</t>
  </si>
  <si>
    <t>A561</t>
  </si>
  <si>
    <t>A562</t>
  </si>
  <si>
    <t>L101</t>
  </si>
  <si>
    <t>L102</t>
  </si>
  <si>
    <t>L103</t>
  </si>
  <si>
    <t>L104</t>
  </si>
  <si>
    <t>L105</t>
  </si>
  <si>
    <t>L108</t>
  </si>
  <si>
    <t>L109</t>
  </si>
  <si>
    <t>E270</t>
  </si>
  <si>
    <t>OTROS TRASTORNOS DE LA GLANDULA SUPRARRENAL</t>
  </si>
  <si>
    <t>E27</t>
  </si>
  <si>
    <t>E271</t>
  </si>
  <si>
    <t>E272</t>
  </si>
  <si>
    <t>E273</t>
  </si>
  <si>
    <t>E274</t>
  </si>
  <si>
    <t>E275</t>
  </si>
  <si>
    <t>Q762</t>
  </si>
  <si>
    <t>Q763</t>
  </si>
  <si>
    <t>Q764</t>
  </si>
  <si>
    <t>Q765</t>
  </si>
  <si>
    <t>Q766</t>
  </si>
  <si>
    <t>X459</t>
  </si>
  <si>
    <t>X460</t>
  </si>
  <si>
    <t>ENVENENAMIENTO ACCIDENTAL POR, Y EXPOSICION A DISOLVENTES ORGANICOS E HIDROCARBUROS HALOGENADOS Y SUS VAPORES</t>
  </si>
  <si>
    <t>X46</t>
  </si>
  <si>
    <t>X461</t>
  </si>
  <si>
    <t>X462</t>
  </si>
  <si>
    <t>X463</t>
  </si>
  <si>
    <t>D139</t>
  </si>
  <si>
    <t>D140</t>
  </si>
  <si>
    <t>TUMOR BENIGNO DEL OIDO MEDIO Y DEL SISTEMA RESPIRATORIO</t>
  </si>
  <si>
    <t>D14</t>
  </si>
  <si>
    <t>D141</t>
  </si>
  <si>
    <t>D142</t>
  </si>
  <si>
    <t>D143</t>
  </si>
  <si>
    <t>D144</t>
  </si>
  <si>
    <t>D150</t>
  </si>
  <si>
    <t>TUMOR BENIGNO DE OTROS ORGANOS INTRATORACICOS Y DE LOS NO ESPECIFICADOS</t>
  </si>
  <si>
    <t>D15</t>
  </si>
  <si>
    <t>V049</t>
  </si>
  <si>
    <t>V050</t>
  </si>
  <si>
    <t>PEATON LESIONADO POR COLISION CON TREN O VEHICULO DE RIELES</t>
  </si>
  <si>
    <t>V05</t>
  </si>
  <si>
    <t>V051</t>
  </si>
  <si>
    <t>V059</t>
  </si>
  <si>
    <t>V060</t>
  </si>
  <si>
    <t>PEATON LESIONADO POR COLISION CON OTROS VEHICULO SIN MOTOR</t>
  </si>
  <si>
    <t>V06</t>
  </si>
  <si>
    <t>V061</t>
  </si>
  <si>
    <t>A563</t>
  </si>
  <si>
    <t>A564</t>
  </si>
  <si>
    <t>A568</t>
  </si>
  <si>
    <t>A57X</t>
  </si>
  <si>
    <t>CHANCRO BLANDO</t>
  </si>
  <si>
    <t>A57</t>
  </si>
  <si>
    <t>A58X</t>
  </si>
  <si>
    <t>GRANULOMA INGUINAL</t>
  </si>
  <si>
    <t>A58</t>
  </si>
  <si>
    <t>A590</t>
  </si>
  <si>
    <t>TRICOMONIASIS</t>
  </si>
  <si>
    <t>A59</t>
  </si>
  <si>
    <t>E278</t>
  </si>
  <si>
    <t>E279</t>
  </si>
  <si>
    <t>E280</t>
  </si>
  <si>
    <t>DISFUNCION OVARICA</t>
  </si>
  <si>
    <t>E28</t>
  </si>
  <si>
    <t>E281</t>
  </si>
  <si>
    <t>E282</t>
  </si>
  <si>
    <t>E283</t>
  </si>
  <si>
    <t>E288</t>
  </si>
  <si>
    <t>M620</t>
  </si>
  <si>
    <t>OTROS TRASTORNOS DE LOS MUSCULOS</t>
  </si>
  <si>
    <t>M62</t>
  </si>
  <si>
    <t>M621</t>
  </si>
  <si>
    <t>M622</t>
  </si>
  <si>
    <t>M623</t>
  </si>
  <si>
    <t>M624</t>
  </si>
  <si>
    <t>M625</t>
  </si>
  <si>
    <t>A598</t>
  </si>
  <si>
    <t>A599</t>
  </si>
  <si>
    <t>A600</t>
  </si>
  <si>
    <t>INFECION ANOGENITAL DEBIDA A VIRUS DEL HERPES [HERPES SIMPLE ]</t>
  </si>
  <si>
    <t>A60</t>
  </si>
  <si>
    <t>A601</t>
  </si>
  <si>
    <t>A609</t>
  </si>
  <si>
    <t>A630</t>
  </si>
  <si>
    <t>OTRAS ENFERMEDADES DE TRANSMISION PREDOMINANTEMENTE SEXUAL, NO CLASIFICADAS EN OTRA PARTE</t>
  </si>
  <si>
    <t>A63</t>
  </si>
  <si>
    <t>A638</t>
  </si>
  <si>
    <t>A64X</t>
  </si>
  <si>
    <t>ENFERMEDAD DE TRANSMISION SEXUAL NO ESPECIFICADA</t>
  </si>
  <si>
    <t>A64</t>
  </si>
  <si>
    <t>A65X</t>
  </si>
  <si>
    <t>SIFILIS NO VENEREA</t>
  </si>
  <si>
    <t>A65</t>
  </si>
  <si>
    <t>A660</t>
  </si>
  <si>
    <t>FRAMBESIA</t>
  </si>
  <si>
    <t>A66</t>
  </si>
  <si>
    <t>A661</t>
  </si>
  <si>
    <t>A662</t>
  </si>
  <si>
    <t>A663</t>
  </si>
  <si>
    <t>M626</t>
  </si>
  <si>
    <t>M628</t>
  </si>
  <si>
    <t>M629</t>
  </si>
  <si>
    <t>M630</t>
  </si>
  <si>
    <t>TRASTORNOS DE LOS MUSCULOS EN ENFERMEDADES CLASIFICADAS EN OTRA PARTE</t>
  </si>
  <si>
    <t>M63</t>
  </si>
  <si>
    <t>M631</t>
  </si>
  <si>
    <t>M632</t>
  </si>
  <si>
    <t>J158</t>
  </si>
  <si>
    <t>J159</t>
  </si>
  <si>
    <t>J160</t>
  </si>
  <si>
    <t>NEUMONIA DEBIDA A OTROS MICROORGANISMOS INFECCIOSOS, NO CLASIFICADOS EN OTRA PARTE</t>
  </si>
  <si>
    <t>J16</t>
  </si>
  <si>
    <t>J168</t>
  </si>
  <si>
    <t>J170</t>
  </si>
  <si>
    <t>NEUMONIA EN ENFERMEDADES CLASIFICADAS EN OTRA PARTE</t>
  </si>
  <si>
    <t>J17</t>
  </si>
  <si>
    <t>J171</t>
  </si>
  <si>
    <t>Q767</t>
  </si>
  <si>
    <t>Q768</t>
  </si>
  <si>
    <t>Q769</t>
  </si>
  <si>
    <t>Q770</t>
  </si>
  <si>
    <t>OSTEOCONDRODISPLASIA CON DEFECTO DEL CRECIMIENTO DE LOS HUESOS LARGOS Y DE LA COLUMNA VERTEBRAL</t>
  </si>
  <si>
    <t>Q77</t>
  </si>
  <si>
    <t>Q771</t>
  </si>
  <si>
    <t>B538</t>
  </si>
  <si>
    <t>B54X</t>
  </si>
  <si>
    <t>PALUDISMO [ MALARIA ] NO ESPECIFICADO</t>
  </si>
  <si>
    <t>B54</t>
  </si>
  <si>
    <t>B550</t>
  </si>
  <si>
    <t>LEISHMANIASIS</t>
  </si>
  <si>
    <t>B55</t>
  </si>
  <si>
    <t>B551</t>
  </si>
  <si>
    <t>B552</t>
  </si>
  <si>
    <t>B559</t>
  </si>
  <si>
    <t>B560</t>
  </si>
  <si>
    <t>TRIPANOSOMIASIS AFRICANA</t>
  </si>
  <si>
    <t>B56</t>
  </si>
  <si>
    <t>X464</t>
  </si>
  <si>
    <t>X465</t>
  </si>
  <si>
    <t>X466</t>
  </si>
  <si>
    <t>X467</t>
  </si>
  <si>
    <t>X468</t>
  </si>
  <si>
    <t>X469</t>
  </si>
  <si>
    <t>X470</t>
  </si>
  <si>
    <t>ENVENENAMIENTO ACCIDENTAL POR, Y EXPOSICION A OTROS GASES Y VAPORES</t>
  </si>
  <si>
    <t>X47</t>
  </si>
  <si>
    <t>X471</t>
  </si>
  <si>
    <t>X472</t>
  </si>
  <si>
    <t>X473</t>
  </si>
  <si>
    <t>X474</t>
  </si>
  <si>
    <t>F681</t>
  </si>
  <si>
    <t>F688</t>
  </si>
  <si>
    <t>F69X</t>
  </si>
  <si>
    <t>TRASTORNO DE LA PERSONALIDAD Y DEL COMPORTAMIENTO EN ADULTOS, NO ESPECIFICADO</t>
  </si>
  <si>
    <t>F69</t>
  </si>
  <si>
    <t>F700</t>
  </si>
  <si>
    <t>RETRASO MENTAL LEVE</t>
  </si>
  <si>
    <t>F70</t>
  </si>
  <si>
    <t>F701</t>
  </si>
  <si>
    <t>F708</t>
  </si>
  <si>
    <t>N394</t>
  </si>
  <si>
    <t>N398</t>
  </si>
  <si>
    <t>N399</t>
  </si>
  <si>
    <t>N40X</t>
  </si>
  <si>
    <t>HIPERPLASIA DE LA PROSTATA</t>
  </si>
  <si>
    <t>N40</t>
  </si>
  <si>
    <t>N410</t>
  </si>
  <si>
    <t>ENFERMEDADES INFLAMATORIAS DE LA PROSTATA</t>
  </si>
  <si>
    <t>N41</t>
  </si>
  <si>
    <t>N411</t>
  </si>
  <si>
    <t>N412</t>
  </si>
  <si>
    <t>V069</t>
  </si>
  <si>
    <t>V090</t>
  </si>
  <si>
    <t>PEATON LESIONADO EN OTROS ACCIDENTES DE TRANSPORTE, Y EN LOS NO ESPECIFICADOS</t>
  </si>
  <si>
    <t>V09</t>
  </si>
  <si>
    <t>V091</t>
  </si>
  <si>
    <t>V092</t>
  </si>
  <si>
    <t>V093</t>
  </si>
  <si>
    <t>V099</t>
  </si>
  <si>
    <t>B561</t>
  </si>
  <si>
    <t>B569</t>
  </si>
  <si>
    <t>B570</t>
  </si>
  <si>
    <t>ENFERMEDAD DE CHAGAS</t>
  </si>
  <si>
    <t>B57</t>
  </si>
  <si>
    <t>B571</t>
  </si>
  <si>
    <t>B572</t>
  </si>
  <si>
    <t>B573</t>
  </si>
  <si>
    <t>B574</t>
  </si>
  <si>
    <t>T145</t>
  </si>
  <si>
    <t>T146</t>
  </si>
  <si>
    <t>T147</t>
  </si>
  <si>
    <t>T148</t>
  </si>
  <si>
    <t>T149</t>
  </si>
  <si>
    <t>Y833</t>
  </si>
  <si>
    <t>Y834</t>
  </si>
  <si>
    <t>Y835</t>
  </si>
  <si>
    <t>Y836</t>
  </si>
  <si>
    <t>N413</t>
  </si>
  <si>
    <t>N418</t>
  </si>
  <si>
    <t>N419</t>
  </si>
  <si>
    <t>N420</t>
  </si>
  <si>
    <t>OTROS TRASTORNOS DE LA PROSTATA</t>
  </si>
  <si>
    <t>N42</t>
  </si>
  <si>
    <t>N421</t>
  </si>
  <si>
    <t>N422</t>
  </si>
  <si>
    <t>N423</t>
  </si>
  <si>
    <t>Q772</t>
  </si>
  <si>
    <t>Q773</t>
  </si>
  <si>
    <t>Q774</t>
  </si>
  <si>
    <t>Q775</t>
  </si>
  <si>
    <t>Q776</t>
  </si>
  <si>
    <t>L110</t>
  </si>
  <si>
    <t>OTROS TRASTORNOS ACANTOLITICOS</t>
  </si>
  <si>
    <t>L11</t>
  </si>
  <si>
    <t>L111</t>
  </si>
  <si>
    <t>L118</t>
  </si>
  <si>
    <t>L119</t>
  </si>
  <si>
    <t>L120</t>
  </si>
  <si>
    <t>PENFIGOIDE</t>
  </si>
  <si>
    <t>L12</t>
  </si>
  <si>
    <t>L121</t>
  </si>
  <si>
    <t>L122</t>
  </si>
  <si>
    <t>A664</t>
  </si>
  <si>
    <t>A665</t>
  </si>
  <si>
    <t>A666</t>
  </si>
  <si>
    <t>A667</t>
  </si>
  <si>
    <t>A668</t>
  </si>
  <si>
    <t>A669</t>
  </si>
  <si>
    <t>A670</t>
  </si>
  <si>
    <t>PINTA [ CARATE ]</t>
  </si>
  <si>
    <t>A67</t>
  </si>
  <si>
    <t>F709</t>
  </si>
  <si>
    <t>F710</t>
  </si>
  <si>
    <t>RETRASO MENTAL MODERADO</t>
  </si>
  <si>
    <t>F71</t>
  </si>
  <si>
    <t>F711</t>
  </si>
  <si>
    <t>F718</t>
  </si>
  <si>
    <t>F719</t>
  </si>
  <si>
    <t>F720</t>
  </si>
  <si>
    <t>RETRASO MENTAL GRAVE</t>
  </si>
  <si>
    <t>F72</t>
  </si>
  <si>
    <t>F721</t>
  </si>
  <si>
    <t>V100</t>
  </si>
  <si>
    <t>CICLISTA LESIONADO POR COLISION CON PEATON O ANIMAL</t>
  </si>
  <si>
    <t>V10</t>
  </si>
  <si>
    <t>V101</t>
  </si>
  <si>
    <t>V102</t>
  </si>
  <si>
    <t>V103</t>
  </si>
  <si>
    <t>V104</t>
  </si>
  <si>
    <t>V105</t>
  </si>
  <si>
    <t>X475</t>
  </si>
  <si>
    <t>X476</t>
  </si>
  <si>
    <t>X477</t>
  </si>
  <si>
    <t>X478</t>
  </si>
  <si>
    <t>X479</t>
  </si>
  <si>
    <t>X480</t>
  </si>
  <si>
    <t>ENVENENAMIENTO ACCIDENTAL POR, Y EXPOSICION A PLAGUICIDAS</t>
  </si>
  <si>
    <t>X48</t>
  </si>
  <si>
    <t>B575</t>
  </si>
  <si>
    <t>B580</t>
  </si>
  <si>
    <t>TOXOPLASMOSIS</t>
  </si>
  <si>
    <t>B58</t>
  </si>
  <si>
    <t>B581</t>
  </si>
  <si>
    <t>B582</t>
  </si>
  <si>
    <t>B583</t>
  </si>
  <si>
    <t>B588</t>
  </si>
  <si>
    <t>B589</t>
  </si>
  <si>
    <t>M633</t>
  </si>
  <si>
    <t>M638</t>
  </si>
  <si>
    <t>M650</t>
  </si>
  <si>
    <t>SINOVITIS Y TENOSINOVITIS</t>
  </si>
  <si>
    <t>M65</t>
  </si>
  <si>
    <t>M651</t>
  </si>
  <si>
    <t>M652</t>
  </si>
  <si>
    <t>M653</t>
  </si>
  <si>
    <t>Q777</t>
  </si>
  <si>
    <t>Q778</t>
  </si>
  <si>
    <t>Q779</t>
  </si>
  <si>
    <t>Q780</t>
  </si>
  <si>
    <t>OTRAS OSTEOCONDRODISPLASIAS</t>
  </si>
  <si>
    <t>Q78</t>
  </si>
  <si>
    <t>Q781</t>
  </si>
  <si>
    <t>S070</t>
  </si>
  <si>
    <t>TRAUMATISMO POR APLASTAMIENTO DE LA CABEZA</t>
  </si>
  <si>
    <t>S07</t>
  </si>
  <si>
    <t>S071</t>
  </si>
  <si>
    <t>S078</t>
  </si>
  <si>
    <t>S079</t>
  </si>
  <si>
    <t>S080</t>
  </si>
  <si>
    <t>AMPUTACION TRAUMATICA DE PARTE DE LA CABEZA</t>
  </si>
  <si>
    <t>S08</t>
  </si>
  <si>
    <t>S081</t>
  </si>
  <si>
    <t>I319</t>
  </si>
  <si>
    <t>I320</t>
  </si>
  <si>
    <t>PERICARDITIS EN ENFERMEDADES CLASIFICADAS EN OTRA PARTE</t>
  </si>
  <si>
    <t>I32</t>
  </si>
  <si>
    <t>I321</t>
  </si>
  <si>
    <t>I328</t>
  </si>
  <si>
    <t>I330</t>
  </si>
  <si>
    <t>ENDOCARDITIS AGUDA Y SUBAGUDA</t>
  </si>
  <si>
    <t>I33</t>
  </si>
  <si>
    <t>I339</t>
  </si>
  <si>
    <t>N428</t>
  </si>
  <si>
    <t>N429</t>
  </si>
  <si>
    <t>N430</t>
  </si>
  <si>
    <t>HIDROCELE Y ESPERMATOCELE</t>
  </si>
  <si>
    <t>N43</t>
  </si>
  <si>
    <t>N431</t>
  </si>
  <si>
    <t>N432</t>
  </si>
  <si>
    <t>N433</t>
  </si>
  <si>
    <t>N434</t>
  </si>
  <si>
    <t>E289</t>
  </si>
  <si>
    <t>E290</t>
  </si>
  <si>
    <t>DISFUNCION TESTICULAR</t>
  </si>
  <si>
    <t>E29</t>
  </si>
  <si>
    <t>E291</t>
  </si>
  <si>
    <t>E298</t>
  </si>
  <si>
    <t>E299</t>
  </si>
  <si>
    <t>E300</t>
  </si>
  <si>
    <t>TRASTORNOS DE LA PUBERTAD NO CLASIFICADOS EN OTRA PARTE</t>
  </si>
  <si>
    <t>E30</t>
  </si>
  <si>
    <t>E301</t>
  </si>
  <si>
    <t>V109</t>
  </si>
  <si>
    <t>V110</t>
  </si>
  <si>
    <t>CICLISTA LESIONADO POR COLISION CON OTRO CICLISTA</t>
  </si>
  <si>
    <t>V11</t>
  </si>
  <si>
    <t>V111</t>
  </si>
  <si>
    <t>V112</t>
  </si>
  <si>
    <t>V113</t>
  </si>
  <si>
    <t>V114</t>
  </si>
  <si>
    <t>F728</t>
  </si>
  <si>
    <t>F729</t>
  </si>
  <si>
    <t>F730</t>
  </si>
  <si>
    <t>RETRASO MENTAL PROFUNDO</t>
  </si>
  <si>
    <t>F73</t>
  </si>
  <si>
    <t>F731</t>
  </si>
  <si>
    <t>F738</t>
  </si>
  <si>
    <t>F739</t>
  </si>
  <si>
    <t>F780</t>
  </si>
  <si>
    <t>OTROS TIPOS DE RETRASO MENTAL</t>
  </si>
  <si>
    <t>F78</t>
  </si>
  <si>
    <t>V115</t>
  </si>
  <si>
    <t>V119</t>
  </si>
  <si>
    <t>V120</t>
  </si>
  <si>
    <t>CICLISTA LESIONADO POR COLISION CON VEHICULO DE DOS O TRES RUEDAS</t>
  </si>
  <si>
    <t>V12</t>
  </si>
  <si>
    <t>V121</t>
  </si>
  <si>
    <t>V122</t>
  </si>
  <si>
    <t>V123</t>
  </si>
  <si>
    <t>Q782</t>
  </si>
  <si>
    <t>Q783</t>
  </si>
  <si>
    <t>Q784</t>
  </si>
  <si>
    <t>Q785</t>
  </si>
  <si>
    <t>Q786</t>
  </si>
  <si>
    <t>Q788</t>
  </si>
  <si>
    <t>E308</t>
  </si>
  <si>
    <t>E309</t>
  </si>
  <si>
    <t>E310</t>
  </si>
  <si>
    <t>DISFUNCION POLIGLANDULAR</t>
  </si>
  <si>
    <t>E31</t>
  </si>
  <si>
    <t>E311</t>
  </si>
  <si>
    <t>E318</t>
  </si>
  <si>
    <t>E319</t>
  </si>
  <si>
    <t>M654</t>
  </si>
  <si>
    <t>M658</t>
  </si>
  <si>
    <t>M659</t>
  </si>
  <si>
    <t>M660</t>
  </si>
  <si>
    <t>RUPTURA ESPONTANEA DE LA SINOVIA Y DEL TENDON</t>
  </si>
  <si>
    <t>M66</t>
  </si>
  <si>
    <t>M661</t>
  </si>
  <si>
    <t>M662</t>
  </si>
  <si>
    <t>Q789</t>
  </si>
  <si>
    <t>Q790</t>
  </si>
  <si>
    <t>MALFORMACIONES CONGENITAS DEL SISTEMA OSTEOMUSCULAR, NO CLASIFICADAS EN OTRA PARTE</t>
  </si>
  <si>
    <t>Q79</t>
  </si>
  <si>
    <t>Q791</t>
  </si>
  <si>
    <t>Q792</t>
  </si>
  <si>
    <t>Q793</t>
  </si>
  <si>
    <t>Y838</t>
  </si>
  <si>
    <t>Y839</t>
  </si>
  <si>
    <t>Y840</t>
  </si>
  <si>
    <t>OTROS PROCEDIMIENTOS MEDICOS COMO LA CAUSA DE REACCION ANORMAL DEL PACIENTE O DE COMPLICACION POSTERIOR, SIN MENCION DE INCIDENTE EN EL MOMENTO DE EFECTUAR EL PROCEDIMIENTO</t>
  </si>
  <si>
    <t>Y84</t>
  </si>
  <si>
    <t>Y841</t>
  </si>
  <si>
    <t>L123</t>
  </si>
  <si>
    <t>L128</t>
  </si>
  <si>
    <t>L129</t>
  </si>
  <si>
    <t>L130</t>
  </si>
  <si>
    <t>OTROS TRASTORNOS FLICTENULARES</t>
  </si>
  <si>
    <t>L13</t>
  </si>
  <si>
    <t>L131</t>
  </si>
  <si>
    <t>L138</t>
  </si>
  <si>
    <t>L139</t>
  </si>
  <si>
    <t>Q794</t>
  </si>
  <si>
    <t>Q795</t>
  </si>
  <si>
    <t>Q796</t>
  </si>
  <si>
    <t>Q798</t>
  </si>
  <si>
    <t>Q799</t>
  </si>
  <si>
    <t>D151</t>
  </si>
  <si>
    <t>D152</t>
  </si>
  <si>
    <t>D157</t>
  </si>
  <si>
    <t>D159</t>
  </si>
  <si>
    <t>D160</t>
  </si>
  <si>
    <t>TUMOR BENIGNO DEL HUESO Y DEL CARTILAGO ARTICULAR</t>
  </si>
  <si>
    <t>D16</t>
  </si>
  <si>
    <t>D161</t>
  </si>
  <si>
    <t>L14X</t>
  </si>
  <si>
    <t>TRASTORNOS FLICTENULARES EN ENFERMEDADES CLASIFICADAS EN OTRA PARTE</t>
  </si>
  <si>
    <t>L14</t>
  </si>
  <si>
    <t>L200</t>
  </si>
  <si>
    <t>DERMATITIS ATOPICA</t>
  </si>
  <si>
    <t>L20</t>
  </si>
  <si>
    <t>L208</t>
  </si>
  <si>
    <t>L209</t>
  </si>
  <si>
    <t>L210</t>
  </si>
  <si>
    <t>DERMATITIS SEBORREICA</t>
  </si>
  <si>
    <t>L21</t>
  </si>
  <si>
    <t>L211</t>
  </si>
  <si>
    <t>L218</t>
  </si>
  <si>
    <t>Q001</t>
  </si>
  <si>
    <t>Q002</t>
  </si>
  <si>
    <t>Q010</t>
  </si>
  <si>
    <t>ENCEFALOCELE</t>
  </si>
  <si>
    <t>Q01</t>
  </si>
  <si>
    <t>Q011</t>
  </si>
  <si>
    <t>Q012</t>
  </si>
  <si>
    <t>Q018</t>
  </si>
  <si>
    <t>A671</t>
  </si>
  <si>
    <t>A672</t>
  </si>
  <si>
    <t>A673</t>
  </si>
  <si>
    <t>A679</t>
  </si>
  <si>
    <t>A680</t>
  </si>
  <si>
    <t>FIEBRES RECURRENTES</t>
  </si>
  <si>
    <t>A68</t>
  </si>
  <si>
    <t>A681</t>
  </si>
  <si>
    <t>A689</t>
  </si>
  <si>
    <t>V124</t>
  </si>
  <si>
    <t>V125</t>
  </si>
  <si>
    <t>V129</t>
  </si>
  <si>
    <t>V130</t>
  </si>
  <si>
    <t>CICLISTA LESIONADO POR COLISION CON AUTOMOVIL, CAMIONETA O FURGONETA</t>
  </si>
  <si>
    <t>V13</t>
  </si>
  <si>
    <t>V131</t>
  </si>
  <si>
    <t>V132</t>
  </si>
  <si>
    <t>M663</t>
  </si>
  <si>
    <t>M664</t>
  </si>
  <si>
    <t>M665</t>
  </si>
  <si>
    <t>M670</t>
  </si>
  <si>
    <t>OTROS TRASTORNOS DE LA SINOVIA Y DEL TENDON</t>
  </si>
  <si>
    <t>M67</t>
  </si>
  <si>
    <t>M671</t>
  </si>
  <si>
    <t>M672</t>
  </si>
  <si>
    <t>A690</t>
  </si>
  <si>
    <t>OTRAS INFECCIONES CAUSADAS POR ESPIROQUETAS</t>
  </si>
  <si>
    <t>A69</t>
  </si>
  <si>
    <t>A691</t>
  </si>
  <si>
    <t>A692</t>
  </si>
  <si>
    <t>A698</t>
  </si>
  <si>
    <t>A699</t>
  </si>
  <si>
    <t>A70X</t>
  </si>
  <si>
    <t>INFECCION DEBIDA A CLAMYDIA PSITTACI</t>
  </si>
  <si>
    <t>A70</t>
  </si>
  <si>
    <t>A710</t>
  </si>
  <si>
    <t>TRACOMA</t>
  </si>
  <si>
    <t>A71</t>
  </si>
  <si>
    <t>A711</t>
  </si>
  <si>
    <t>A719</t>
  </si>
  <si>
    <t>A740</t>
  </si>
  <si>
    <t>OTRAS ENFERMEDADES CAUSADAS POR CLAMIDIAS</t>
  </si>
  <si>
    <t>A74</t>
  </si>
  <si>
    <t>A748</t>
  </si>
  <si>
    <t>A749</t>
  </si>
  <si>
    <t>A750</t>
  </si>
  <si>
    <t>TIFUS</t>
  </si>
  <si>
    <t>A75</t>
  </si>
  <si>
    <t>X481</t>
  </si>
  <si>
    <t>X482</t>
  </si>
  <si>
    <t>X483</t>
  </si>
  <si>
    <t>X484</t>
  </si>
  <si>
    <t>X485</t>
  </si>
  <si>
    <t>X486</t>
  </si>
  <si>
    <t>V133</t>
  </si>
  <si>
    <t>V134</t>
  </si>
  <si>
    <t>V135</t>
  </si>
  <si>
    <t>V139</t>
  </si>
  <si>
    <t>V140</t>
  </si>
  <si>
    <t>CICLISTA LESIONADO POR COLISION CON VEHICULO DE TRANSPORTE PESADO O BUS</t>
  </si>
  <si>
    <t>V14</t>
  </si>
  <si>
    <t>V141</t>
  </si>
  <si>
    <t>Q019</t>
  </si>
  <si>
    <t>Q02X</t>
  </si>
  <si>
    <t>MICROCEFALIA</t>
  </si>
  <si>
    <t>Q02</t>
  </si>
  <si>
    <t>Q030</t>
  </si>
  <si>
    <t>HIDROCEFALO CONGENITO</t>
  </si>
  <si>
    <t>Q03</t>
  </si>
  <si>
    <t>Q031</t>
  </si>
  <si>
    <t>Q038</t>
  </si>
  <si>
    <t>Q039</t>
  </si>
  <si>
    <t>M673</t>
  </si>
  <si>
    <t>M674</t>
  </si>
  <si>
    <t>M678</t>
  </si>
  <si>
    <t>M679</t>
  </si>
  <si>
    <t>M680</t>
  </si>
  <si>
    <t>TRASTORNOS DE LOS TENDONES Y DE LA SINOVIA EN ENFERMEDADES CLASIFICADAS EN OTRA PARTE</t>
  </si>
  <si>
    <t>M68</t>
  </si>
  <si>
    <t>M688</t>
  </si>
  <si>
    <t>T150</t>
  </si>
  <si>
    <t>CUERPO EXTRANO EN PARTE EXTERNA DEL OJO</t>
  </si>
  <si>
    <t>T15</t>
  </si>
  <si>
    <t>T151</t>
  </si>
  <si>
    <t>T158</t>
  </si>
  <si>
    <t>T159</t>
  </si>
  <si>
    <t>T16X</t>
  </si>
  <si>
    <t>CUERPO EXTRANO EN EL OIDO</t>
  </si>
  <si>
    <t>T16</t>
  </si>
  <si>
    <t>T170</t>
  </si>
  <si>
    <t>CUERPO EXTRANO EN LAS VIAS RESPIRATORIAS</t>
  </si>
  <si>
    <t>T17</t>
  </si>
  <si>
    <t>F781</t>
  </si>
  <si>
    <t>F788</t>
  </si>
  <si>
    <t>F789</t>
  </si>
  <si>
    <t>F790</t>
  </si>
  <si>
    <t>RETRASO MENTAL, NO ESPECIFICADO</t>
  </si>
  <si>
    <t>F79</t>
  </si>
  <si>
    <t>F791</t>
  </si>
  <si>
    <t>F798</t>
  </si>
  <si>
    <t>F799</t>
  </si>
  <si>
    <t>A751</t>
  </si>
  <si>
    <t>A752</t>
  </si>
  <si>
    <t>A753</t>
  </si>
  <si>
    <t>A759</t>
  </si>
  <si>
    <t>A770</t>
  </si>
  <si>
    <t>FIEBRE MACULOSA [RICKETTSIOSIS TRANSMITIDA POR GARRAPATAS]</t>
  </si>
  <si>
    <t>A77</t>
  </si>
  <si>
    <t>A771</t>
  </si>
  <si>
    <t>A772</t>
  </si>
  <si>
    <t>Q800</t>
  </si>
  <si>
    <t>ICTIOSIS CONGENITA</t>
  </si>
  <si>
    <t>Q80</t>
  </si>
  <si>
    <t>Q801</t>
  </si>
  <si>
    <t>Q802</t>
  </si>
  <si>
    <t>Q803</t>
  </si>
  <si>
    <t>Q804</t>
  </si>
  <si>
    <t>Q808</t>
  </si>
  <si>
    <t>Q040</t>
  </si>
  <si>
    <t>OTRAS MALFORMACIONES CONGENITAS DEL ENCEFALO</t>
  </si>
  <si>
    <t>Q04</t>
  </si>
  <si>
    <t>Q041</t>
  </si>
  <si>
    <t>Q042</t>
  </si>
  <si>
    <t>Q043</t>
  </si>
  <si>
    <t>Q044</t>
  </si>
  <si>
    <t>Q045</t>
  </si>
  <si>
    <t>F800</t>
  </si>
  <si>
    <t>TRASTORNOS ESPECIFICOS DEL DESARROLLO DEL HABLA Y DEL LENGUAJE</t>
  </si>
  <si>
    <t>F80</t>
  </si>
  <si>
    <t>F801</t>
  </si>
  <si>
    <t>F802</t>
  </si>
  <si>
    <t>F803</t>
  </si>
  <si>
    <t>F808</t>
  </si>
  <si>
    <t>F809</t>
  </si>
  <si>
    <t>S088</t>
  </si>
  <si>
    <t>S089</t>
  </si>
  <si>
    <t>S090</t>
  </si>
  <si>
    <t>OTROS TRAUMATISMO Y LOS NO ESPECIFICADOS DE LA CABEZA</t>
  </si>
  <si>
    <t>S09</t>
  </si>
  <si>
    <t>S091</t>
  </si>
  <si>
    <t>S092</t>
  </si>
  <si>
    <t>I340</t>
  </si>
  <si>
    <t>TRASTORNOS NO REUMATICOS DE LA VALVULA MITRAL</t>
  </si>
  <si>
    <t>I34</t>
  </si>
  <si>
    <t>I341</t>
  </si>
  <si>
    <t>I342</t>
  </si>
  <si>
    <t>I348</t>
  </si>
  <si>
    <t>I349</t>
  </si>
  <si>
    <t>I350</t>
  </si>
  <si>
    <t>TRASTORNOS NO REUMATICOS DE LA VALVULA AORTICA</t>
  </si>
  <si>
    <t>I35</t>
  </si>
  <si>
    <t>A773</t>
  </si>
  <si>
    <t>A778</t>
  </si>
  <si>
    <t>A779</t>
  </si>
  <si>
    <t>A78X</t>
  </si>
  <si>
    <t>FIEBRE Q</t>
  </si>
  <si>
    <t>A78</t>
  </si>
  <si>
    <t>A790</t>
  </si>
  <si>
    <t>OTRAS RICKETTSIOSIS</t>
  </si>
  <si>
    <t>A79</t>
  </si>
  <si>
    <t>A791</t>
  </si>
  <si>
    <t>L219</t>
  </si>
  <si>
    <t>L22X</t>
  </si>
  <si>
    <t>DERMATITIS DEL PANAL</t>
  </si>
  <si>
    <t>L22</t>
  </si>
  <si>
    <t>L230</t>
  </si>
  <si>
    <t>DERMATITIS ALERGICA DE CONTACTO</t>
  </si>
  <si>
    <t>L23</t>
  </si>
  <si>
    <t>L231</t>
  </si>
  <si>
    <t>L232</t>
  </si>
  <si>
    <t>L233</t>
  </si>
  <si>
    <t>L234</t>
  </si>
  <si>
    <t>Q046</t>
  </si>
  <si>
    <t>Q048</t>
  </si>
  <si>
    <t>Q049</t>
  </si>
  <si>
    <t>Q050</t>
  </si>
  <si>
    <t>ESPINA BIFIDA</t>
  </si>
  <si>
    <t>Q05</t>
  </si>
  <si>
    <t>Q051</t>
  </si>
  <si>
    <t>Q052</t>
  </si>
  <si>
    <t>A798</t>
  </si>
  <si>
    <t>A799</t>
  </si>
  <si>
    <t>A800</t>
  </si>
  <si>
    <t>POLIOMIELITIS AGUDA</t>
  </si>
  <si>
    <t>A80</t>
  </si>
  <si>
    <t>A801</t>
  </si>
  <si>
    <t>A802</t>
  </si>
  <si>
    <t>A803</t>
  </si>
  <si>
    <t>A804</t>
  </si>
  <si>
    <t>V142</t>
  </si>
  <si>
    <t>V143</t>
  </si>
  <si>
    <t>V144</t>
  </si>
  <si>
    <t>V145</t>
  </si>
  <si>
    <t>V149</t>
  </si>
  <si>
    <t>V150</t>
  </si>
  <si>
    <t>CICLISTA LESIONADO POR COLISION CON TREN O VEHICULO DE RIELES</t>
  </si>
  <si>
    <t>V15</t>
  </si>
  <si>
    <t>X487</t>
  </si>
  <si>
    <t>X488</t>
  </si>
  <si>
    <t>X489</t>
  </si>
  <si>
    <t>X490</t>
  </si>
  <si>
    <t>ENVENENAMIENTO ACCIDENTAL POR, Y EXPOSICION A OTROS PRODUCTOS QUIMICOS Y SUSTANCIAS NOCIVAS Y LOS NO ESPECIFICADOS</t>
  </si>
  <si>
    <t>X49</t>
  </si>
  <si>
    <t>X491</t>
  </si>
  <si>
    <t>J172</t>
  </si>
  <si>
    <t>J173</t>
  </si>
  <si>
    <t>J178</t>
  </si>
  <si>
    <t>J180</t>
  </si>
  <si>
    <t>NEUMONIA, ORGANISMO NO ESPECIFICADO</t>
  </si>
  <si>
    <t>J18</t>
  </si>
  <si>
    <t>J181</t>
  </si>
  <si>
    <t>J182</t>
  </si>
  <si>
    <t>M700</t>
  </si>
  <si>
    <t>TRASTORNOS DE LOS TEJIDO BLANDOS RELACIONADOS CON EL USO, EL USO EXCESIVO Y LA PRESION</t>
  </si>
  <si>
    <t>M70</t>
  </si>
  <si>
    <t>M701</t>
  </si>
  <si>
    <t>M702</t>
  </si>
  <si>
    <t>M703</t>
  </si>
  <si>
    <t>M704</t>
  </si>
  <si>
    <t>J188</t>
  </si>
  <si>
    <t>J189</t>
  </si>
  <si>
    <t>J200</t>
  </si>
  <si>
    <t>BRONQUITIS AGUDA</t>
  </si>
  <si>
    <t>J20</t>
  </si>
  <si>
    <t>J201</t>
  </si>
  <si>
    <t>J202</t>
  </si>
  <si>
    <t>J203</t>
  </si>
  <si>
    <t>J204</t>
  </si>
  <si>
    <t>X492</t>
  </si>
  <si>
    <t>X493</t>
  </si>
  <si>
    <t>X494</t>
  </si>
  <si>
    <t>X495</t>
  </si>
  <si>
    <t>X496</t>
  </si>
  <si>
    <t>L235</t>
  </si>
  <si>
    <t>L236</t>
  </si>
  <si>
    <t>L237</t>
  </si>
  <si>
    <t>L238</t>
  </si>
  <si>
    <t>L239</t>
  </si>
  <si>
    <t>L240</t>
  </si>
  <si>
    <t>DERMATITIS DE CONTACTO POR IRRITANTES</t>
  </si>
  <si>
    <t>L24</t>
  </si>
  <si>
    <t>X497</t>
  </si>
  <si>
    <t>X498</t>
  </si>
  <si>
    <t>X499</t>
  </si>
  <si>
    <t>X500</t>
  </si>
  <si>
    <t>EXCESO DE ESFUERZO Y MOVIMIENTOS EXTENUANTES Y REPETITIVOS</t>
  </si>
  <si>
    <t>X50</t>
  </si>
  <si>
    <t>X501</t>
  </si>
  <si>
    <t>Y842</t>
  </si>
  <si>
    <t>Y843</t>
  </si>
  <si>
    <t>Y844</t>
  </si>
  <si>
    <t>Y845</t>
  </si>
  <si>
    <t>X502</t>
  </si>
  <si>
    <t>X503</t>
  </si>
  <si>
    <t>X504</t>
  </si>
  <si>
    <t>X505</t>
  </si>
  <si>
    <t>X506</t>
  </si>
  <si>
    <t>X507</t>
  </si>
  <si>
    <t>A809</t>
  </si>
  <si>
    <t>A810</t>
  </si>
  <si>
    <t>INFECCIONES DEL SISTEMA NERVIOSO CENTRAL POR VIRUS ATIPICO</t>
  </si>
  <si>
    <t>A81</t>
  </si>
  <si>
    <t>A811</t>
  </si>
  <si>
    <t>A812</t>
  </si>
  <si>
    <t>A818</t>
  </si>
  <si>
    <t>A819</t>
  </si>
  <si>
    <t>X508</t>
  </si>
  <si>
    <t>X509</t>
  </si>
  <si>
    <t>X510</t>
  </si>
  <si>
    <t>VIAJES Y DESPLAZAMIENTOS</t>
  </si>
  <si>
    <t>X51</t>
  </si>
  <si>
    <t>X511</t>
  </si>
  <si>
    <t>X512</t>
  </si>
  <si>
    <t>X513</t>
  </si>
  <si>
    <t>V151</t>
  </si>
  <si>
    <t>V152</t>
  </si>
  <si>
    <t>V153</t>
  </si>
  <si>
    <t>V154</t>
  </si>
  <si>
    <t>V155</t>
  </si>
  <si>
    <t>V159</t>
  </si>
  <si>
    <t>I351</t>
  </si>
  <si>
    <t>I352</t>
  </si>
  <si>
    <t>I358</t>
  </si>
  <si>
    <t>I359</t>
  </si>
  <si>
    <t>I360</t>
  </si>
  <si>
    <t>TRASTORNOS NO REUMATICOS DE LA VALVULA TRICUSPIDE</t>
  </si>
  <si>
    <t>I36</t>
  </si>
  <si>
    <t>I361</t>
  </si>
  <si>
    <t>L241</t>
  </si>
  <si>
    <t>L242</t>
  </si>
  <si>
    <t>L243</t>
  </si>
  <si>
    <t>L244</t>
  </si>
  <si>
    <t>L245</t>
  </si>
  <si>
    <t>L246</t>
  </si>
  <si>
    <t>S097</t>
  </si>
  <si>
    <t>S098</t>
  </si>
  <si>
    <t>S099</t>
  </si>
  <si>
    <t>S100</t>
  </si>
  <si>
    <t>TRAUMATISMO SUPERFICIAL DEL CUELLO</t>
  </si>
  <si>
    <t>S10</t>
  </si>
  <si>
    <t>S101</t>
  </si>
  <si>
    <t>S107</t>
  </si>
  <si>
    <t>J205</t>
  </si>
  <si>
    <t>J206</t>
  </si>
  <si>
    <t>J207</t>
  </si>
  <si>
    <t>J208</t>
  </si>
  <si>
    <t>J209</t>
  </si>
  <si>
    <t>J210</t>
  </si>
  <si>
    <t>BRONQUIOLITIS AGUDA</t>
  </si>
  <si>
    <t>J21</t>
  </si>
  <si>
    <t>J211</t>
  </si>
  <si>
    <t>Q053</t>
  </si>
  <si>
    <t>Q054</t>
  </si>
  <si>
    <t>Q055</t>
  </si>
  <si>
    <t>Q056</t>
  </si>
  <si>
    <t>Q057</t>
  </si>
  <si>
    <t>Q058</t>
  </si>
  <si>
    <t>Q059</t>
  </si>
  <si>
    <t>V160</t>
  </si>
  <si>
    <t>CICLISTA LESIONADO POR COLISION CON OTROS VEHICULOS SIN MOTOR</t>
  </si>
  <si>
    <t>V16</t>
  </si>
  <si>
    <t>V161</t>
  </si>
  <si>
    <t>V162</t>
  </si>
  <si>
    <t>V163</t>
  </si>
  <si>
    <t>V164</t>
  </si>
  <si>
    <t>V165</t>
  </si>
  <si>
    <t>X514</t>
  </si>
  <si>
    <t>X515</t>
  </si>
  <si>
    <t>X516</t>
  </si>
  <si>
    <t>X517</t>
  </si>
  <si>
    <t>X518</t>
  </si>
  <si>
    <t>X519</t>
  </si>
  <si>
    <t>X520</t>
  </si>
  <si>
    <t>PERMANENCIA PROLONGADA EN AMBIENTE SIN GRAVEDAD</t>
  </si>
  <si>
    <t>X52</t>
  </si>
  <si>
    <t>E320</t>
  </si>
  <si>
    <t>ENFERMEDADES DEL TIMO</t>
  </si>
  <si>
    <t>E32</t>
  </si>
  <si>
    <t>E321</t>
  </si>
  <si>
    <t>E328</t>
  </si>
  <si>
    <t>E329</t>
  </si>
  <si>
    <t>E340</t>
  </si>
  <si>
    <t>OTROS TRASTORNOS ENDOCRINOS</t>
  </si>
  <si>
    <t>E34</t>
  </si>
  <si>
    <t>E341</t>
  </si>
  <si>
    <t>E342</t>
  </si>
  <si>
    <t>X521</t>
  </si>
  <si>
    <t>X522</t>
  </si>
  <si>
    <t>X523</t>
  </si>
  <si>
    <t>X524</t>
  </si>
  <si>
    <t>X525</t>
  </si>
  <si>
    <t>X526</t>
  </si>
  <si>
    <t>V169</t>
  </si>
  <si>
    <t>V170</t>
  </si>
  <si>
    <t>CICLISTA LESIONADO POR COLISION CON OBJETO ESTACIONADO O FIJO</t>
  </si>
  <si>
    <t>V17</t>
  </si>
  <si>
    <t>V171</t>
  </si>
  <si>
    <t>V172</t>
  </si>
  <si>
    <t>V173</t>
  </si>
  <si>
    <t>V174</t>
  </si>
  <si>
    <t>E343</t>
  </si>
  <si>
    <t>E344</t>
  </si>
  <si>
    <t>E345</t>
  </si>
  <si>
    <t>E348</t>
  </si>
  <si>
    <t>E349</t>
  </si>
  <si>
    <t>E350</t>
  </si>
  <si>
    <t>TRASTORNOS ENDOCRINOS EN ENFERMEDADES CLASIFICADAS EN OTRA PARTE</t>
  </si>
  <si>
    <t>E35</t>
  </si>
  <si>
    <t>B600</t>
  </si>
  <si>
    <t>OTRAS ENFERMEDADES DEBIDAS A PROTOZOARIOS, NO CLASIFICADAS EN OTRA PARTE</t>
  </si>
  <si>
    <t>B60</t>
  </si>
  <si>
    <t>B601</t>
  </si>
  <si>
    <t>B602</t>
  </si>
  <si>
    <t>B608</t>
  </si>
  <si>
    <t>B64X</t>
  </si>
  <si>
    <t>ENFERMEDAD DEBIDA A PROTOZOARIOS NO ESPECIFICADA</t>
  </si>
  <si>
    <t>B64</t>
  </si>
  <si>
    <t>B650</t>
  </si>
  <si>
    <t>ESQUISTOSOMIASIS [ BILHARZIASIS ]</t>
  </si>
  <si>
    <t>B65</t>
  </si>
  <si>
    <t>V175</t>
  </si>
  <si>
    <t>V179</t>
  </si>
  <si>
    <t>V180</t>
  </si>
  <si>
    <t>CICLISTA LESIONADO EN ACCIDENTE DE TRANSPORTE SIN COLISION</t>
  </si>
  <si>
    <t>V18</t>
  </si>
  <si>
    <t>V181</t>
  </si>
  <si>
    <t>V182</t>
  </si>
  <si>
    <t>V183</t>
  </si>
  <si>
    <t>F810</t>
  </si>
  <si>
    <t>TRASTORNOS ESPECIFICOS DEL  DESARROLLO DE LAS HABILIDADES ESCOLARES</t>
  </si>
  <si>
    <t>F81</t>
  </si>
  <si>
    <t>F811</t>
  </si>
  <si>
    <t>F812</t>
  </si>
  <si>
    <t>F813</t>
  </si>
  <si>
    <t>F818</t>
  </si>
  <si>
    <t>F819</t>
  </si>
  <si>
    <t>Q060</t>
  </si>
  <si>
    <t>OTRAS MALFORMACIONES CONGENITAS DE LA MEDULA ESPINAL</t>
  </si>
  <si>
    <t>Q06</t>
  </si>
  <si>
    <t>Q061</t>
  </si>
  <si>
    <t>Q062</t>
  </si>
  <si>
    <t>Q063</t>
  </si>
  <si>
    <t>Q064</t>
  </si>
  <si>
    <t>Q068</t>
  </si>
  <si>
    <t>Q809</t>
  </si>
  <si>
    <t>Q810</t>
  </si>
  <si>
    <t>EPIDERMOLISIS BULLOSA</t>
  </si>
  <si>
    <t>Q81</t>
  </si>
  <si>
    <t>Q811</t>
  </si>
  <si>
    <t>Q812</t>
  </si>
  <si>
    <t>Q818</t>
  </si>
  <si>
    <t>Q819</t>
  </si>
  <si>
    <t>N44X</t>
  </si>
  <si>
    <t>TORSION DEL TESTICULO</t>
  </si>
  <si>
    <t>N44</t>
  </si>
  <si>
    <t>N450</t>
  </si>
  <si>
    <t>ORQUITIS Y EPIDIDIMITIS</t>
  </si>
  <si>
    <t>N45</t>
  </si>
  <si>
    <t>N459</t>
  </si>
  <si>
    <t>N46X</t>
  </si>
  <si>
    <t>ESTERILIDAD EN EL VARON</t>
  </si>
  <si>
    <t>N46</t>
  </si>
  <si>
    <t>N47X</t>
  </si>
  <si>
    <t>PREPUCIO REDUNDANTE, FIMOSIS Y PARAFIMOSIS</t>
  </si>
  <si>
    <t>N47</t>
  </si>
  <si>
    <t>N480</t>
  </si>
  <si>
    <t>OTROS TRASTORNOS DEL PENE</t>
  </si>
  <si>
    <t>N48</t>
  </si>
  <si>
    <t>N481</t>
  </si>
  <si>
    <t>S108</t>
  </si>
  <si>
    <t>S109</t>
  </si>
  <si>
    <t>S110</t>
  </si>
  <si>
    <t>HERIDA DEL CUELLO</t>
  </si>
  <si>
    <t>S11</t>
  </si>
  <si>
    <t>S111</t>
  </si>
  <si>
    <t>S112</t>
  </si>
  <si>
    <t>S117</t>
  </si>
  <si>
    <t>S118</t>
  </si>
  <si>
    <t>S119</t>
  </si>
  <si>
    <t>S120</t>
  </si>
  <si>
    <t>FRACTURA DEL CUELLO</t>
  </si>
  <si>
    <t>S12</t>
  </si>
  <si>
    <t>S121</t>
  </si>
  <si>
    <t>S122</t>
  </si>
  <si>
    <t>S127</t>
  </si>
  <si>
    <t>Q820</t>
  </si>
  <si>
    <t>OTRAS MALFORMACIONES CONGENITAS DE LA PIEL</t>
  </si>
  <si>
    <t>Q82</t>
  </si>
  <si>
    <t>Q821</t>
  </si>
  <si>
    <t>Q822</t>
  </si>
  <si>
    <t>Q823</t>
  </si>
  <si>
    <t>Q824</t>
  </si>
  <si>
    <t>Q825</t>
  </si>
  <si>
    <t>I362</t>
  </si>
  <si>
    <t>I368</t>
  </si>
  <si>
    <t>I369</t>
  </si>
  <si>
    <t>I370</t>
  </si>
  <si>
    <t>TRASTORNOS DE LA VALVULA PULMONAR</t>
  </si>
  <si>
    <t>I37</t>
  </si>
  <si>
    <t>I371</t>
  </si>
  <si>
    <t>I372</t>
  </si>
  <si>
    <t>I378</t>
  </si>
  <si>
    <t>Y846</t>
  </si>
  <si>
    <t>Y847</t>
  </si>
  <si>
    <t>Y848</t>
  </si>
  <si>
    <t>Y849</t>
  </si>
  <si>
    <t>F82X</t>
  </si>
  <si>
    <t>TRASTORNO ESPECIFICO DEL DESARROLLO DE LA FUNCION MOTRIZ</t>
  </si>
  <si>
    <t>F82</t>
  </si>
  <si>
    <t>F83X</t>
  </si>
  <si>
    <t>TRASTORNOS ESPECIFICOS MIXTOS DEL DESARROLLO</t>
  </si>
  <si>
    <t>F83</t>
  </si>
  <si>
    <t>F840</t>
  </si>
  <si>
    <t>TRASTORNOS GENERALIZADOS DEL DESARROLLO</t>
  </si>
  <si>
    <t>F84</t>
  </si>
  <si>
    <t>F841</t>
  </si>
  <si>
    <t>F842</t>
  </si>
  <si>
    <t>F843</t>
  </si>
  <si>
    <t>Q069</t>
  </si>
  <si>
    <t>Q070</t>
  </si>
  <si>
    <t>OTRAS MALFORMACIONES CONGENITAS DEL SISTEMA NERVIOSO</t>
  </si>
  <si>
    <t>Q07</t>
  </si>
  <si>
    <t>Q078</t>
  </si>
  <si>
    <t>Q079</t>
  </si>
  <si>
    <t>Q100</t>
  </si>
  <si>
    <t>MALFORMACIONES CONGENITAS DE LOS PARPADOS, DEL APARATO LAGRIMAL Y DE LA ORBITA</t>
  </si>
  <si>
    <t>Q10</t>
  </si>
  <si>
    <t>Q101</t>
  </si>
  <si>
    <t>Q828</t>
  </si>
  <si>
    <t>Q829</t>
  </si>
  <si>
    <t>Q830</t>
  </si>
  <si>
    <t>MALFORMACIONES CONGENITAS DE LA MAMA</t>
  </si>
  <si>
    <t>Q83</t>
  </si>
  <si>
    <t>Q831</t>
  </si>
  <si>
    <t>Q832</t>
  </si>
  <si>
    <t>Q833</t>
  </si>
  <si>
    <t>D162</t>
  </si>
  <si>
    <t>D163</t>
  </si>
  <si>
    <t>D164</t>
  </si>
  <si>
    <t>D165</t>
  </si>
  <si>
    <t>D166</t>
  </si>
  <si>
    <t>D167</t>
  </si>
  <si>
    <t>D168</t>
  </si>
  <si>
    <t>M705</t>
  </si>
  <si>
    <t>M706</t>
  </si>
  <si>
    <t>M707</t>
  </si>
  <si>
    <t>M708</t>
  </si>
  <si>
    <t>M709</t>
  </si>
  <si>
    <t>X527</t>
  </si>
  <si>
    <t>X528</t>
  </si>
  <si>
    <t>X529</t>
  </si>
  <si>
    <t>X530</t>
  </si>
  <si>
    <t>PRIVACION DE ALIMENTOS</t>
  </si>
  <si>
    <t>X53</t>
  </si>
  <si>
    <t>X531</t>
  </si>
  <si>
    <t>X532</t>
  </si>
  <si>
    <t>T171</t>
  </si>
  <si>
    <t>T172</t>
  </si>
  <si>
    <t>T173</t>
  </si>
  <si>
    <t>T174</t>
  </si>
  <si>
    <t>T175</t>
  </si>
  <si>
    <t>T178</t>
  </si>
  <si>
    <t>F844</t>
  </si>
  <si>
    <t>F845</t>
  </si>
  <si>
    <t>F848</t>
  </si>
  <si>
    <t>F849</t>
  </si>
  <si>
    <t>F88X</t>
  </si>
  <si>
    <t>OTROS TRASTORNOS DEL DESARROLLO PSICOLOGICO</t>
  </si>
  <si>
    <t>F88</t>
  </si>
  <si>
    <t>F89X</t>
  </si>
  <si>
    <t>TRASTORNO DEL DESARROLLO PSICOLOGICO, NO ESPECIFICADO</t>
  </si>
  <si>
    <t>F89</t>
  </si>
  <si>
    <t>D169</t>
  </si>
  <si>
    <t>D170</t>
  </si>
  <si>
    <t>TUMORES BENIGNOS LIPOMATOSOS</t>
  </si>
  <si>
    <t>D17</t>
  </si>
  <si>
    <t>D171</t>
  </si>
  <si>
    <t>D172</t>
  </si>
  <si>
    <t>D173</t>
  </si>
  <si>
    <t>D174</t>
  </si>
  <si>
    <t>D175</t>
  </si>
  <si>
    <t>S128</t>
  </si>
  <si>
    <t>S129</t>
  </si>
  <si>
    <t>S130</t>
  </si>
  <si>
    <t>LUXACION, ESGUINCE Y TORCEDURA DE ARTICULACIONES Y DE LIGAMENTOS DEL CUELLO</t>
  </si>
  <si>
    <t>S13</t>
  </si>
  <si>
    <t>S131</t>
  </si>
  <si>
    <t>S132</t>
  </si>
  <si>
    <t>N482</t>
  </si>
  <si>
    <t>N483</t>
  </si>
  <si>
    <t>N484</t>
  </si>
  <si>
    <t>N485</t>
  </si>
  <si>
    <t>N486</t>
  </si>
  <si>
    <t>N488</t>
  </si>
  <si>
    <t>N489</t>
  </si>
  <si>
    <t>F900</t>
  </si>
  <si>
    <t>TRASTORNOS HIPERCINETICOS</t>
  </si>
  <si>
    <t>F90</t>
  </si>
  <si>
    <t>F901</t>
  </si>
  <si>
    <t>F908</t>
  </si>
  <si>
    <t>F909</t>
  </si>
  <si>
    <t>F910</t>
  </si>
  <si>
    <t>TRASTORNOS DE LA CONDUCTA</t>
  </si>
  <si>
    <t>F91</t>
  </si>
  <si>
    <t>F911</t>
  </si>
  <si>
    <t>F912</t>
  </si>
  <si>
    <t>X533</t>
  </si>
  <si>
    <t>X534</t>
  </si>
  <si>
    <t>X535</t>
  </si>
  <si>
    <t>X536</t>
  </si>
  <si>
    <t>X537</t>
  </si>
  <si>
    <t>X538</t>
  </si>
  <si>
    <t>X539</t>
  </si>
  <si>
    <t>Q838</t>
  </si>
  <si>
    <t>Q839</t>
  </si>
  <si>
    <t>Q840</t>
  </si>
  <si>
    <t>OTRAS MALFORMACIONES CONGENITAS DE LAS FANERAS</t>
  </si>
  <si>
    <t>Q84</t>
  </si>
  <si>
    <t>Q841</t>
  </si>
  <si>
    <t>Q842</t>
  </si>
  <si>
    <t>Q843</t>
  </si>
  <si>
    <t>S133</t>
  </si>
  <si>
    <t>S134</t>
  </si>
  <si>
    <t>S135</t>
  </si>
  <si>
    <t>S136</t>
  </si>
  <si>
    <t>S140</t>
  </si>
  <si>
    <t>TRAUMATISMO DE LA MEDULA ESPINAL Y DE NERVIOS A NIVEL DEL CUELLO</t>
  </si>
  <si>
    <t>S14</t>
  </si>
  <si>
    <t>S141</t>
  </si>
  <si>
    <t>S142</t>
  </si>
  <si>
    <t>S143</t>
  </si>
  <si>
    <t>S144</t>
  </si>
  <si>
    <t>S145</t>
  </si>
  <si>
    <t>T179</t>
  </si>
  <si>
    <t>T180</t>
  </si>
  <si>
    <t>CUERPO EXTRANO EN EL TUBO DIGESTIVO</t>
  </si>
  <si>
    <t>T18</t>
  </si>
  <si>
    <t>T181</t>
  </si>
  <si>
    <t>T182</t>
  </si>
  <si>
    <t>T183</t>
  </si>
  <si>
    <t>T184</t>
  </si>
  <si>
    <t>W174</t>
  </si>
  <si>
    <t>W175</t>
  </si>
  <si>
    <t>W176</t>
  </si>
  <si>
    <t>W177</t>
  </si>
  <si>
    <t>W178</t>
  </si>
  <si>
    <t>W179</t>
  </si>
  <si>
    <t>W180</t>
  </si>
  <si>
    <t>OTRAS CAIDAS EN EL MISMO NIVEL</t>
  </si>
  <si>
    <t>W18</t>
  </si>
  <si>
    <t>L247</t>
  </si>
  <si>
    <t>L248</t>
  </si>
  <si>
    <t>L249</t>
  </si>
  <si>
    <t>L250</t>
  </si>
  <si>
    <t>DERMATITIS DE CONTACTO, FORMA NO ESPECIFICADA</t>
  </si>
  <si>
    <t>L25</t>
  </si>
  <si>
    <t>L251</t>
  </si>
  <si>
    <t>L252</t>
  </si>
  <si>
    <t>I379</t>
  </si>
  <si>
    <t>I38X</t>
  </si>
  <si>
    <t>ENDOCARDITIS, VALVULA NO ESPECIFICADA</t>
  </si>
  <si>
    <t>I38</t>
  </si>
  <si>
    <t>I390</t>
  </si>
  <si>
    <t>ENDOCARDITIS Y TRASTORNOS VALVULARES EN ENFERMEDADES CLASIFICADAS EN OTRA PARTE</t>
  </si>
  <si>
    <t>I39</t>
  </si>
  <si>
    <t>I391</t>
  </si>
  <si>
    <t>I392</t>
  </si>
  <si>
    <t>I393</t>
  </si>
  <si>
    <t>B651</t>
  </si>
  <si>
    <t>B652</t>
  </si>
  <si>
    <t>B653</t>
  </si>
  <si>
    <t>B658</t>
  </si>
  <si>
    <t>B659</t>
  </si>
  <si>
    <t>B660</t>
  </si>
  <si>
    <t>OTRAS INFECCIONES DEBIDAS A TREMATODOS</t>
  </si>
  <si>
    <t>B66</t>
  </si>
  <si>
    <t>J218</t>
  </si>
  <si>
    <t>J219</t>
  </si>
  <si>
    <t>J22X</t>
  </si>
  <si>
    <t>INFECCION AGUDA NO ESPECIFICADA DE LAS VIAS RESPIRATORIAS INFERIORES</t>
  </si>
  <si>
    <t>J22</t>
  </si>
  <si>
    <t>J300</t>
  </si>
  <si>
    <t>RINITIS ALERGICA Y VASOMOTORA</t>
  </si>
  <si>
    <t>J30</t>
  </si>
  <si>
    <t>J301</t>
  </si>
  <si>
    <t>J302</t>
  </si>
  <si>
    <t>J303</t>
  </si>
  <si>
    <t>F913</t>
  </si>
  <si>
    <t>F918</t>
  </si>
  <si>
    <t>F919</t>
  </si>
  <si>
    <t>F920</t>
  </si>
  <si>
    <t>TRASTORNOS MIXTOS DE LA CONDUCTA Y DE LAS EMOCIONES</t>
  </si>
  <si>
    <t>F92</t>
  </si>
  <si>
    <t>F928</t>
  </si>
  <si>
    <t>F929</t>
  </si>
  <si>
    <t>F930</t>
  </si>
  <si>
    <t>TRASTORNOS EMOCIONALES DE COMIENZO ESPECIFICO EN LA NINEZ</t>
  </si>
  <si>
    <t>F93</t>
  </si>
  <si>
    <t>E351</t>
  </si>
  <si>
    <t>E358</t>
  </si>
  <si>
    <t>E40X</t>
  </si>
  <si>
    <t>KWASHIORKOR</t>
  </si>
  <si>
    <t>E40</t>
  </si>
  <si>
    <t>E41X</t>
  </si>
  <si>
    <t>MARASMO NUTRICIONAL</t>
  </si>
  <si>
    <t>E41</t>
  </si>
  <si>
    <t>E42X</t>
  </si>
  <si>
    <t>KWASHIORKOR MARASMATICO</t>
  </si>
  <si>
    <t>E42</t>
  </si>
  <si>
    <t>E43X</t>
  </si>
  <si>
    <t>DESNUTRICION PROTEICOCALORICA SEVERA NO ESPECIFICADA</t>
  </si>
  <si>
    <t>E43</t>
  </si>
  <si>
    <t>M710</t>
  </si>
  <si>
    <t>OTRAS BURSOPATIAS</t>
  </si>
  <si>
    <t>M71</t>
  </si>
  <si>
    <t>M711</t>
  </si>
  <si>
    <t>M712</t>
  </si>
  <si>
    <t>M713</t>
  </si>
  <si>
    <t>M714</t>
  </si>
  <si>
    <t>M715</t>
  </si>
  <si>
    <t>J304</t>
  </si>
  <si>
    <t>J310</t>
  </si>
  <si>
    <t>RINITIS, RINOFARINGITIS Y FARINGITIS CRONICA</t>
  </si>
  <si>
    <t>J31</t>
  </si>
  <si>
    <t>J311</t>
  </si>
  <si>
    <t>J312</t>
  </si>
  <si>
    <t>J320</t>
  </si>
  <si>
    <t>SINUSITIS CRONICA</t>
  </si>
  <si>
    <t>J32</t>
  </si>
  <si>
    <t>J321</t>
  </si>
  <si>
    <t>J322</t>
  </si>
  <si>
    <t>N490</t>
  </si>
  <si>
    <t>TRASTORNOS INFLAMATORIOS DE LOS ORGANOS GENITALES MASCULINOS, NO CLASIFICADOS EN OTRA PARTE</t>
  </si>
  <si>
    <t>N49</t>
  </si>
  <si>
    <t>N491</t>
  </si>
  <si>
    <t>N492</t>
  </si>
  <si>
    <t>N498</t>
  </si>
  <si>
    <t>N499</t>
  </si>
  <si>
    <t>A820</t>
  </si>
  <si>
    <t>RABIA</t>
  </si>
  <si>
    <t>A82</t>
  </si>
  <si>
    <t>A821</t>
  </si>
  <si>
    <t>A829</t>
  </si>
  <si>
    <t>A830</t>
  </si>
  <si>
    <t>ENCEFALITIS VIRAL TRANSMITIDA POR MOSQUITOS</t>
  </si>
  <si>
    <t>A83</t>
  </si>
  <si>
    <t>A831</t>
  </si>
  <si>
    <t>A832</t>
  </si>
  <si>
    <t>A833</t>
  </si>
  <si>
    <t>Y850</t>
  </si>
  <si>
    <t>SECUELAS DE ACCIDENTE DE TRANSPORTE</t>
  </si>
  <si>
    <t>Y85</t>
  </si>
  <si>
    <t>Y859</t>
  </si>
  <si>
    <t>Y86X</t>
  </si>
  <si>
    <t>SECUELAS DE OTROS ACCIDENTES</t>
  </si>
  <si>
    <t>Y86</t>
  </si>
  <si>
    <t>Y870</t>
  </si>
  <si>
    <t>SECUELAS DE LESIONES AUTOINFLIGIDAS INTENCIONALMENTE, AGRESIONES Y EVENTOS DE INTENCION NO DETERMINADA</t>
  </si>
  <si>
    <t>Y87</t>
  </si>
  <si>
    <t>Y871</t>
  </si>
  <si>
    <t>Y872</t>
  </si>
  <si>
    <t>D176</t>
  </si>
  <si>
    <t>D177</t>
  </si>
  <si>
    <t>D179</t>
  </si>
  <si>
    <t>D180</t>
  </si>
  <si>
    <t>HEMANGIOMA Y LINFANGIOMA DE CUALQUIER SITIO</t>
  </si>
  <si>
    <t>D18</t>
  </si>
  <si>
    <t>D181</t>
  </si>
  <si>
    <t>D190</t>
  </si>
  <si>
    <t>TUMORES BENIGNOS DEL TEJIDO MESOTELIAL</t>
  </si>
  <si>
    <t>D19</t>
  </si>
  <si>
    <t>D191</t>
  </si>
  <si>
    <t>A834</t>
  </si>
  <si>
    <t>A835</t>
  </si>
  <si>
    <t>A836</t>
  </si>
  <si>
    <t>A838</t>
  </si>
  <si>
    <t>A839</t>
  </si>
  <si>
    <t>A840</t>
  </si>
  <si>
    <t>ENCEFALITIS VIRAL TRANSMITIDA POR GARRAPATAS</t>
  </si>
  <si>
    <t>A84</t>
  </si>
  <si>
    <t>Y880</t>
  </si>
  <si>
    <t>SECUELAS CON ATENCION MEDICA Y QUIRURGICA COMO CAUSA EXTERNA</t>
  </si>
  <si>
    <t>Y88</t>
  </si>
  <si>
    <t>Y881</t>
  </si>
  <si>
    <t>Y882</t>
  </si>
  <si>
    <t>Y883</t>
  </si>
  <si>
    <t>Y890</t>
  </si>
  <si>
    <t>SECUELAS DE OTRAS CAUSAS EXTERNAS</t>
  </si>
  <si>
    <t>Y89</t>
  </si>
  <si>
    <t>Y891</t>
  </si>
  <si>
    <t>T185</t>
  </si>
  <si>
    <t>T188</t>
  </si>
  <si>
    <t>T189</t>
  </si>
  <si>
    <t>T190</t>
  </si>
  <si>
    <t>CUERPO EXTRANO EN LAS VIAS GENITOURINARIAS</t>
  </si>
  <si>
    <t>T19</t>
  </si>
  <si>
    <t>T191</t>
  </si>
  <si>
    <t>T192</t>
  </si>
  <si>
    <t>L253</t>
  </si>
  <si>
    <t>L254</t>
  </si>
  <si>
    <t>L255</t>
  </si>
  <si>
    <t>L258</t>
  </si>
  <si>
    <t>L259</t>
  </si>
  <si>
    <t>L26X</t>
  </si>
  <si>
    <t>DERMATITIS EXFOLIATIVA</t>
  </si>
  <si>
    <t>L26</t>
  </si>
  <si>
    <t>A841</t>
  </si>
  <si>
    <t>A848</t>
  </si>
  <si>
    <t>A849</t>
  </si>
  <si>
    <t>A850</t>
  </si>
  <si>
    <t>OTRAS ENCEFALITIS VIRALES, NO CLASIFICADAS EN OTRA PARTE</t>
  </si>
  <si>
    <t>A85</t>
  </si>
  <si>
    <t>A851</t>
  </si>
  <si>
    <t>A852</t>
  </si>
  <si>
    <t>L270</t>
  </si>
  <si>
    <t>DERMATITIS DEBIDA A SUSTANCIAS INGERIDAS</t>
  </si>
  <si>
    <t>L27</t>
  </si>
  <si>
    <t>L271</t>
  </si>
  <si>
    <t>L272</t>
  </si>
  <si>
    <t>L278</t>
  </si>
  <si>
    <t>L279</t>
  </si>
  <si>
    <t>L280</t>
  </si>
  <si>
    <t>LIQUEN SIMPLE CRONICO Y PRURIGO</t>
  </si>
  <si>
    <t>L28</t>
  </si>
  <si>
    <t>L281</t>
  </si>
  <si>
    <t>L282</t>
  </si>
  <si>
    <t>L290</t>
  </si>
  <si>
    <t>PRURITO</t>
  </si>
  <si>
    <t>L29</t>
  </si>
  <si>
    <t>L291</t>
  </si>
  <si>
    <t>L292</t>
  </si>
  <si>
    <t>L293</t>
  </si>
  <si>
    <t>L298</t>
  </si>
  <si>
    <t>D197</t>
  </si>
  <si>
    <t>D199</t>
  </si>
  <si>
    <t>D200</t>
  </si>
  <si>
    <t>TUMOR BENIGNO DEL TEJIDO BLANDO DEL PERITONEO Y DEL RETROPERITONEO</t>
  </si>
  <si>
    <t>D20</t>
  </si>
  <si>
    <t>D201</t>
  </si>
  <si>
    <t>D210</t>
  </si>
  <si>
    <t>OTROS TUMORES BENIGNOS DEL TEJIDO CONJUNTIVO Y TEJIDOS BLANDOS</t>
  </si>
  <si>
    <t>D21</t>
  </si>
  <si>
    <t>D211</t>
  </si>
  <si>
    <t>D212</t>
  </si>
  <si>
    <t>F931</t>
  </si>
  <si>
    <t>F932</t>
  </si>
  <si>
    <t>F933</t>
  </si>
  <si>
    <t>F938</t>
  </si>
  <si>
    <t>F939</t>
  </si>
  <si>
    <t>F940</t>
  </si>
  <si>
    <t>TRASTORNOS DEL COMPORTAMIENTO SOCIAL DE COMIENZO ESPECIFICO EN LA NINEZ Y EN LA ADOLESCENCIA</t>
  </si>
  <si>
    <t>F94</t>
  </si>
  <si>
    <t>T193</t>
  </si>
  <si>
    <t>T198</t>
  </si>
  <si>
    <t>T199</t>
  </si>
  <si>
    <t>T200</t>
  </si>
  <si>
    <t>QUEMADURA Y CORROSION DE LA CABEZA Y CUELLO</t>
  </si>
  <si>
    <t>T20</t>
  </si>
  <si>
    <t>T201</t>
  </si>
  <si>
    <t>T202</t>
  </si>
  <si>
    <t>W181</t>
  </si>
  <si>
    <t>W182</t>
  </si>
  <si>
    <t>W183</t>
  </si>
  <si>
    <t>W184</t>
  </si>
  <si>
    <t>W185</t>
  </si>
  <si>
    <t>W186</t>
  </si>
  <si>
    <t>W187</t>
  </si>
  <si>
    <t>A858</t>
  </si>
  <si>
    <t>A86X</t>
  </si>
  <si>
    <t>ENCEFALITIS VIRAL, NO ESPECIFICADA</t>
  </si>
  <si>
    <t>A86</t>
  </si>
  <si>
    <t>A870</t>
  </si>
  <si>
    <t>MENINGITIS VIRAL</t>
  </si>
  <si>
    <t>A87</t>
  </si>
  <si>
    <t>A871</t>
  </si>
  <si>
    <t>A872</t>
  </si>
  <si>
    <t>A878</t>
  </si>
  <si>
    <t>A879</t>
  </si>
  <si>
    <t>T203</t>
  </si>
  <si>
    <t>T204</t>
  </si>
  <si>
    <t>T205</t>
  </si>
  <si>
    <t>T206</t>
  </si>
  <si>
    <t>T207</t>
  </si>
  <si>
    <t>T210</t>
  </si>
  <si>
    <t>QUEMADURA Y CORROSION DEL TRONCO</t>
  </si>
  <si>
    <t>T21</t>
  </si>
  <si>
    <t>L299</t>
  </si>
  <si>
    <t>L300</t>
  </si>
  <si>
    <t>OTRAS DERMATITIS</t>
  </si>
  <si>
    <t>L30</t>
  </si>
  <si>
    <t>L301</t>
  </si>
  <si>
    <t>L302</t>
  </si>
  <si>
    <t>L303</t>
  </si>
  <si>
    <t>L304</t>
  </si>
  <si>
    <t>L305</t>
  </si>
  <si>
    <t>Q102</t>
  </si>
  <si>
    <t>Q103</t>
  </si>
  <si>
    <t>Q104</t>
  </si>
  <si>
    <t>Q105</t>
  </si>
  <si>
    <t>Q106</t>
  </si>
  <si>
    <t>D213</t>
  </si>
  <si>
    <t>D214</t>
  </si>
  <si>
    <t>D215</t>
  </si>
  <si>
    <t>D216</t>
  </si>
  <si>
    <t>D219</t>
  </si>
  <si>
    <t>D220</t>
  </si>
  <si>
    <t>NEVO MELANOCITICO</t>
  </si>
  <si>
    <t>D22</t>
  </si>
  <si>
    <t>D221</t>
  </si>
  <si>
    <t>M718</t>
  </si>
  <si>
    <t>M719</t>
  </si>
  <si>
    <t>M720</t>
  </si>
  <si>
    <t>TRASTORNOS FIBROBLASTICOS</t>
  </si>
  <si>
    <t>M72</t>
  </si>
  <si>
    <t>M721</t>
  </si>
  <si>
    <t>M722</t>
  </si>
  <si>
    <t>M724</t>
  </si>
  <si>
    <t>D222</t>
  </si>
  <si>
    <t>D223</t>
  </si>
  <si>
    <t>D224</t>
  </si>
  <si>
    <t>D225</t>
  </si>
  <si>
    <t>D226</t>
  </si>
  <si>
    <t>D227</t>
  </si>
  <si>
    <t>D229</t>
  </si>
  <si>
    <t>D230</t>
  </si>
  <si>
    <t>OTROS TUMORES BENIGNOS DE LA PIEL</t>
  </si>
  <si>
    <t>D23</t>
  </si>
  <si>
    <t>Q844</t>
  </si>
  <si>
    <t>Q845</t>
  </si>
  <si>
    <t>Q846</t>
  </si>
  <si>
    <t>Q848</t>
  </si>
  <si>
    <t>Q849</t>
  </si>
  <si>
    <t>Q850</t>
  </si>
  <si>
    <t>FACOMATOSIS, NO CLASIFICADAS EN OTRA PARTE</t>
  </si>
  <si>
    <t>Q85</t>
  </si>
  <si>
    <t>J323</t>
  </si>
  <si>
    <t>J324</t>
  </si>
  <si>
    <t>J328</t>
  </si>
  <si>
    <t>J329</t>
  </si>
  <si>
    <t>J330</t>
  </si>
  <si>
    <t>POLIPO NASAL</t>
  </si>
  <si>
    <t>J33</t>
  </si>
  <si>
    <t>J331</t>
  </si>
  <si>
    <t>J338</t>
  </si>
  <si>
    <t>F941</t>
  </si>
  <si>
    <t>F942</t>
  </si>
  <si>
    <t>F948</t>
  </si>
  <si>
    <t>F949</t>
  </si>
  <si>
    <t>F950</t>
  </si>
  <si>
    <t>TRASTORNOS POR TICS</t>
  </si>
  <si>
    <t>F95</t>
  </si>
  <si>
    <t>F951</t>
  </si>
  <si>
    <t>Q851</t>
  </si>
  <si>
    <t>Q858</t>
  </si>
  <si>
    <t>Q859</t>
  </si>
  <si>
    <t>Q860</t>
  </si>
  <si>
    <t>SINDROMES DE MALFORMACIONES CONGENITAS DEBIDOS A CAUSAS EXOGENAS CONOCIDAS NO CLASIFICADAS EN OTRA PARTE</t>
  </si>
  <si>
    <t>Q86</t>
  </si>
  <si>
    <t>Q861</t>
  </si>
  <si>
    <t>S146</t>
  </si>
  <si>
    <t>S150</t>
  </si>
  <si>
    <t>TRAUMATISMO DE VASOS SANGUINEOS A NIVEL DEL CUELLO</t>
  </si>
  <si>
    <t>S15</t>
  </si>
  <si>
    <t>S151</t>
  </si>
  <si>
    <t>S152</t>
  </si>
  <si>
    <t>S153</t>
  </si>
  <si>
    <t>J339</t>
  </si>
  <si>
    <t>J340</t>
  </si>
  <si>
    <t>OTROS TRASTORNOS DE LA NARIZ Y DE LOS SENOS PARANASALES</t>
  </si>
  <si>
    <t>J34</t>
  </si>
  <si>
    <t>J341</t>
  </si>
  <si>
    <t>J342</t>
  </si>
  <si>
    <t>J343</t>
  </si>
  <si>
    <t>J348</t>
  </si>
  <si>
    <t>L308</t>
  </si>
  <si>
    <t>L309</t>
  </si>
  <si>
    <t>L400</t>
  </si>
  <si>
    <t>PSORIASIS</t>
  </si>
  <si>
    <t>L40</t>
  </si>
  <si>
    <t>L401</t>
  </si>
  <si>
    <t>L402</t>
  </si>
  <si>
    <t>L403</t>
  </si>
  <si>
    <t>L404</t>
  </si>
  <si>
    <t>T211</t>
  </si>
  <si>
    <t>T212</t>
  </si>
  <si>
    <t>T213</t>
  </si>
  <si>
    <t>T214</t>
  </si>
  <si>
    <t>T215</t>
  </si>
  <si>
    <t>T216</t>
  </si>
  <si>
    <t>B661</t>
  </si>
  <si>
    <t>B662</t>
  </si>
  <si>
    <t>B663</t>
  </si>
  <si>
    <t>B664</t>
  </si>
  <si>
    <t>B665</t>
  </si>
  <si>
    <t>B668</t>
  </si>
  <si>
    <t>T217</t>
  </si>
  <si>
    <t>T220</t>
  </si>
  <si>
    <t>QUEMADURA Y CORROSION DEL HOMBRO Y DEL MIEMBRO SUPERIOR, EXCEPTO DE LA MUNECA Y DE LA MANO</t>
  </si>
  <si>
    <t>T22</t>
  </si>
  <si>
    <t>T221</t>
  </si>
  <si>
    <t>T222</t>
  </si>
  <si>
    <t>T223</t>
  </si>
  <si>
    <t>L405</t>
  </si>
  <si>
    <t>L408</t>
  </si>
  <si>
    <t>L409</t>
  </si>
  <si>
    <t>L410</t>
  </si>
  <si>
    <t>PARAPSORIASIS</t>
  </si>
  <si>
    <t>L41</t>
  </si>
  <si>
    <t>L411</t>
  </si>
  <si>
    <t>L413</t>
  </si>
  <si>
    <t>L414</t>
  </si>
  <si>
    <t>M726</t>
  </si>
  <si>
    <t>M728</t>
  </si>
  <si>
    <t>M729</t>
  </si>
  <si>
    <t>M730</t>
  </si>
  <si>
    <t>TRASTORNOS DE LOS TEJIDOS BLANDOS EN ENFERMEDADES CLASIFICADAS EN OTRA PARTE</t>
  </si>
  <si>
    <t>M73</t>
  </si>
  <si>
    <t>M731</t>
  </si>
  <si>
    <t>M738</t>
  </si>
  <si>
    <t>Q107</t>
  </si>
  <si>
    <t>Q110</t>
  </si>
  <si>
    <t>ANOFTALMIA, MICROFTALMIA Y MACROFTALMIA</t>
  </si>
  <si>
    <t>Q11</t>
  </si>
  <si>
    <t>Q111</t>
  </si>
  <si>
    <t>Q112</t>
  </si>
  <si>
    <t>Q113</t>
  </si>
  <si>
    <t>Q120</t>
  </si>
  <si>
    <t>MALFORMACIONES CONGENITAS DEL CRISTALINO</t>
  </si>
  <si>
    <t>Q12</t>
  </si>
  <si>
    <t>N500</t>
  </si>
  <si>
    <t>OTROS TRASTORNOS DE LOS ORGANOS GENITALES MASCULINOS</t>
  </si>
  <si>
    <t>N50</t>
  </si>
  <si>
    <t>N501</t>
  </si>
  <si>
    <t>N508</t>
  </si>
  <si>
    <t>N509</t>
  </si>
  <si>
    <t>N510</t>
  </si>
  <si>
    <t>TRASTORNOS DE LOS ORGANOS GENITALES MASCULINOS EN ENFERMEDADES CLASIFICADAS EN OTRA PARTE</t>
  </si>
  <si>
    <t>N51</t>
  </si>
  <si>
    <t>N511</t>
  </si>
  <si>
    <t>T224</t>
  </si>
  <si>
    <t>T225</t>
  </si>
  <si>
    <t>T226</t>
  </si>
  <si>
    <t>T227</t>
  </si>
  <si>
    <t>T230</t>
  </si>
  <si>
    <t>QUEMADURA Y CORROSION DE LA MUNECA Y DE LA MANO</t>
  </si>
  <si>
    <t>T23</t>
  </si>
  <si>
    <t>Q121</t>
  </si>
  <si>
    <t>Q122</t>
  </si>
  <si>
    <t>Q123</t>
  </si>
  <si>
    <t>Q124</t>
  </si>
  <si>
    <t>Q128</t>
  </si>
  <si>
    <t>Q129</t>
  </si>
  <si>
    <t>M750</t>
  </si>
  <si>
    <t>LESIONES DEL HOMBRO</t>
  </si>
  <si>
    <t>M75</t>
  </si>
  <si>
    <t>M751</t>
  </si>
  <si>
    <t>M752</t>
  </si>
  <si>
    <t>M753</t>
  </si>
  <si>
    <t>M754</t>
  </si>
  <si>
    <t>M755</t>
  </si>
  <si>
    <t>J350</t>
  </si>
  <si>
    <t>ENFERMEDADES CRONICAS DE LAS AMIGDALAS Y DE LAS ADENOIDES</t>
  </si>
  <si>
    <t>J35</t>
  </si>
  <si>
    <t>J351</t>
  </si>
  <si>
    <t>J352</t>
  </si>
  <si>
    <t>J353</t>
  </si>
  <si>
    <t>J358</t>
  </si>
  <si>
    <t>J359</t>
  </si>
  <si>
    <t>F952</t>
  </si>
  <si>
    <t>F958</t>
  </si>
  <si>
    <t>F959</t>
  </si>
  <si>
    <t>F980</t>
  </si>
  <si>
    <t>OTROS TRASTORNOS EMOCIONALES Y DEL COMPORTAMIENTO QUE APARECEN HABITUALMENTE EN LA NINEZ Y EN LA ADOLESCENCIA</t>
  </si>
  <si>
    <t>F98</t>
  </si>
  <si>
    <t>F981</t>
  </si>
  <si>
    <t>F982</t>
  </si>
  <si>
    <t>X540</t>
  </si>
  <si>
    <t>PRIVACION DE AGUA</t>
  </si>
  <si>
    <t>X54</t>
  </si>
  <si>
    <t>X541</t>
  </si>
  <si>
    <t>X542</t>
  </si>
  <si>
    <t>X543</t>
  </si>
  <si>
    <t>X544</t>
  </si>
  <si>
    <t>X545</t>
  </si>
  <si>
    <t>X546</t>
  </si>
  <si>
    <t>E440</t>
  </si>
  <si>
    <t>DESNUTRICION PROTEICOCALORICA DE GRADO MODERADO Y LEVE</t>
  </si>
  <si>
    <t>E44</t>
  </si>
  <si>
    <t>E441</t>
  </si>
  <si>
    <t>E45X</t>
  </si>
  <si>
    <t>RETARDO DEL DESARROLLO DEBIDO A DESNUTRICION PROTEICOCALORICA</t>
  </si>
  <si>
    <t>E45</t>
  </si>
  <si>
    <t>E46X</t>
  </si>
  <si>
    <t>DESNUTRICION PROTEICOCALORICA NO ESPECIFICADA</t>
  </si>
  <si>
    <t>E46</t>
  </si>
  <si>
    <t>E500</t>
  </si>
  <si>
    <t>DEFICIENCIA DE VITAMINA A</t>
  </si>
  <si>
    <t>E50</t>
  </si>
  <si>
    <t>E501</t>
  </si>
  <si>
    <t>X547</t>
  </si>
  <si>
    <t>X548</t>
  </si>
  <si>
    <t>X549</t>
  </si>
  <si>
    <t>X570</t>
  </si>
  <si>
    <t>PRIVACION NO ESPECIFICADA</t>
  </si>
  <si>
    <t>X57</t>
  </si>
  <si>
    <t>X571</t>
  </si>
  <si>
    <t>X572</t>
  </si>
  <si>
    <t>X573</t>
  </si>
  <si>
    <t>J36X</t>
  </si>
  <si>
    <t>ABSCESO PERIAMIGDALINO</t>
  </si>
  <si>
    <t>J36</t>
  </si>
  <si>
    <t>J370</t>
  </si>
  <si>
    <t>LARINGITIS Y LARINGOTRAQUEITIS CRONICAS</t>
  </si>
  <si>
    <t>J37</t>
  </si>
  <si>
    <t>J371</t>
  </si>
  <si>
    <t>J380</t>
  </si>
  <si>
    <t>ENFERMEDADES DE LAS CUERDAS VOCALES Y DE LA LARINGE, NO CLASIFICADAS EN OTRA PARTE</t>
  </si>
  <si>
    <t>J38</t>
  </si>
  <si>
    <t>J381</t>
  </si>
  <si>
    <t>J382</t>
  </si>
  <si>
    <t>S157</t>
  </si>
  <si>
    <t>S158</t>
  </si>
  <si>
    <t>S159</t>
  </si>
  <si>
    <t>S16X</t>
  </si>
  <si>
    <t>TRAUMATISMO DE TENDON Y MUSCULOS A NIVEL DEL CUELLO</t>
  </si>
  <si>
    <t>S16</t>
  </si>
  <si>
    <t>S170</t>
  </si>
  <si>
    <t>TRAUMATISMO POR APLASTAMIENTO DEL CUELLO</t>
  </si>
  <si>
    <t>S17</t>
  </si>
  <si>
    <t>N512</t>
  </si>
  <si>
    <t>N518</t>
  </si>
  <si>
    <t>N600</t>
  </si>
  <si>
    <t>DISPLASIA MAMARIA BENIGNA</t>
  </si>
  <si>
    <t>N60</t>
  </si>
  <si>
    <t>N601</t>
  </si>
  <si>
    <t>N602</t>
  </si>
  <si>
    <t>N603</t>
  </si>
  <si>
    <t>T231</t>
  </si>
  <si>
    <t>T232</t>
  </si>
  <si>
    <t>T233</t>
  </si>
  <si>
    <t>T234</t>
  </si>
  <si>
    <t>T235</t>
  </si>
  <si>
    <t>T236</t>
  </si>
  <si>
    <t>B669</t>
  </si>
  <si>
    <t>B670</t>
  </si>
  <si>
    <t>EQUINOCOCOSIS</t>
  </si>
  <si>
    <t>B67</t>
  </si>
  <si>
    <t>B671</t>
  </si>
  <si>
    <t>B672</t>
  </si>
  <si>
    <t>B673</t>
  </si>
  <si>
    <t>B674</t>
  </si>
  <si>
    <t>B675</t>
  </si>
  <si>
    <t>T237</t>
  </si>
  <si>
    <t>T240</t>
  </si>
  <si>
    <t>QUEMADURA Y CORROSION DE LA CADERA Y MIEMBRO INFERIOR, EXCEPTO TOBILLO Y PIE</t>
  </si>
  <si>
    <t>T24</t>
  </si>
  <si>
    <t>T241</t>
  </si>
  <si>
    <t>T242</t>
  </si>
  <si>
    <t>T243</t>
  </si>
  <si>
    <t>T244</t>
  </si>
  <si>
    <t>T245</t>
  </si>
  <si>
    <t>T246</t>
  </si>
  <si>
    <t>T247</t>
  </si>
  <si>
    <t>T250</t>
  </si>
  <si>
    <t>QUEMADURA Y CORROSION DEL TOBILLO Y DEL PIE</t>
  </si>
  <si>
    <t>T25</t>
  </si>
  <si>
    <t>F983</t>
  </si>
  <si>
    <t>F984</t>
  </si>
  <si>
    <t>F985</t>
  </si>
  <si>
    <t>F986</t>
  </si>
  <si>
    <t>F988</t>
  </si>
  <si>
    <t>V184</t>
  </si>
  <si>
    <t>V185</t>
  </si>
  <si>
    <t>V189</t>
  </si>
  <si>
    <t>V190</t>
  </si>
  <si>
    <t>CICLISTA LESIONADO EN OTROS ACCIDENTES DE TRANSPORTE, Y EN LOS NO ESPECIFICADOS</t>
  </si>
  <si>
    <t>V19</t>
  </si>
  <si>
    <t>V191</t>
  </si>
  <si>
    <t>V192</t>
  </si>
  <si>
    <t>V193</t>
  </si>
  <si>
    <t>V194</t>
  </si>
  <si>
    <t>V195</t>
  </si>
  <si>
    <t>V196</t>
  </si>
  <si>
    <t>V198</t>
  </si>
  <si>
    <t>V199</t>
  </si>
  <si>
    <t>E502</t>
  </si>
  <si>
    <t>E503</t>
  </si>
  <si>
    <t>E504</t>
  </si>
  <si>
    <t>E505</t>
  </si>
  <si>
    <t>E506</t>
  </si>
  <si>
    <t>E507</t>
  </si>
  <si>
    <t>E508</t>
  </si>
  <si>
    <t>E509</t>
  </si>
  <si>
    <t>E511</t>
  </si>
  <si>
    <t>DEFICIENCIA DE TIAMINA</t>
  </si>
  <si>
    <t>E51</t>
  </si>
  <si>
    <t>E512</t>
  </si>
  <si>
    <t>E518</t>
  </si>
  <si>
    <t>E519</t>
  </si>
  <si>
    <t>E52X</t>
  </si>
  <si>
    <t>DEFICIENCIA DE NIACINA</t>
  </si>
  <si>
    <t>E52</t>
  </si>
  <si>
    <t>E530</t>
  </si>
  <si>
    <t>DEFICIENCIA DE OTRAS VITAMINAS DEL GRUPO B</t>
  </si>
  <si>
    <t>E53</t>
  </si>
  <si>
    <t>F989</t>
  </si>
  <si>
    <t>F99X</t>
  </si>
  <si>
    <t>TRASTORNO MENTAL, NO ESPECIFICADO</t>
  </si>
  <si>
    <t>F99</t>
  </si>
  <si>
    <t>G000</t>
  </si>
  <si>
    <t>ENFERMEDADES DEL SISTEMA NERVIOSO (G00-G99)</t>
  </si>
  <si>
    <t>MENINGITIS BACTERIANA, NO CLASIFICADA EN OTRA PARTE</t>
  </si>
  <si>
    <t>6</t>
  </si>
  <si>
    <t>G00</t>
  </si>
  <si>
    <t>G001</t>
  </si>
  <si>
    <t>G002</t>
  </si>
  <si>
    <t>G003</t>
  </si>
  <si>
    <t>N604</t>
  </si>
  <si>
    <t>N608</t>
  </si>
  <si>
    <t>N609</t>
  </si>
  <si>
    <t>N61X</t>
  </si>
  <si>
    <t>TRASTORNOS INFLAMATORIOS DE LA MAMA</t>
  </si>
  <si>
    <t>N61</t>
  </si>
  <si>
    <t>N62X</t>
  </si>
  <si>
    <t>HIPERTROFIA DE LA MAMA</t>
  </si>
  <si>
    <t>N62</t>
  </si>
  <si>
    <t>N63X</t>
  </si>
  <si>
    <t>MASA NO ESPECIFICADA EN LA MAMA</t>
  </si>
  <si>
    <t>N63</t>
  </si>
  <si>
    <t>N640</t>
  </si>
  <si>
    <t>OTROS TRASTORNOS DE LA MAMA</t>
  </si>
  <si>
    <t>N64</t>
  </si>
  <si>
    <t>B676</t>
  </si>
  <si>
    <t>B677</t>
  </si>
  <si>
    <t>B678</t>
  </si>
  <si>
    <t>B679</t>
  </si>
  <si>
    <t>B680</t>
  </si>
  <si>
    <t>TENIASIS</t>
  </si>
  <si>
    <t>B68</t>
  </si>
  <si>
    <t>B681</t>
  </si>
  <si>
    <t>B689</t>
  </si>
  <si>
    <t>Q130</t>
  </si>
  <si>
    <t>MALFORMACIONES CONGENITAS DEL SEGMENTO ANTERIOR DEL OJO</t>
  </si>
  <si>
    <t>Q13</t>
  </si>
  <si>
    <t>Q131</t>
  </si>
  <si>
    <t>Q132</t>
  </si>
  <si>
    <t>Q133</t>
  </si>
  <si>
    <t>Q134</t>
  </si>
  <si>
    <t>Q135</t>
  </si>
  <si>
    <t>M758</t>
  </si>
  <si>
    <t>M759</t>
  </si>
  <si>
    <t>M760</t>
  </si>
  <si>
    <t>ENTESOPATIAS DEL MIEMBRO INFERIOR, EXCLUIDO EL PIE</t>
  </si>
  <si>
    <t>M76</t>
  </si>
  <si>
    <t>M761</t>
  </si>
  <si>
    <t>M762</t>
  </si>
  <si>
    <t>M763</t>
  </si>
  <si>
    <t>B690</t>
  </si>
  <si>
    <t>CISTICERCOSIS</t>
  </si>
  <si>
    <t>B69</t>
  </si>
  <si>
    <t>B691</t>
  </si>
  <si>
    <t>B698</t>
  </si>
  <si>
    <t>B699</t>
  </si>
  <si>
    <t>B700</t>
  </si>
  <si>
    <t>DIFILOBOTRIASIS Y ESPARGANOSIS</t>
  </si>
  <si>
    <t>B70</t>
  </si>
  <si>
    <t>B701</t>
  </si>
  <si>
    <t>B710</t>
  </si>
  <si>
    <t>OTRAS INFECCIONES DEBIDAS A CESTODOS</t>
  </si>
  <si>
    <t>B71</t>
  </si>
  <si>
    <t>J383</t>
  </si>
  <si>
    <t>J384</t>
  </si>
  <si>
    <t>J385</t>
  </si>
  <si>
    <t>J386</t>
  </si>
  <si>
    <t>J387</t>
  </si>
  <si>
    <t>J390</t>
  </si>
  <si>
    <t>OTRAS ENFERMEDADES DE LAS VIAS RESPIRATORIAS SUPERIORES</t>
  </si>
  <si>
    <t>J39</t>
  </si>
  <si>
    <t>B711</t>
  </si>
  <si>
    <t>B718</t>
  </si>
  <si>
    <t>B719</t>
  </si>
  <si>
    <t>B72X</t>
  </si>
  <si>
    <t>DRACONTIASIS</t>
  </si>
  <si>
    <t>B72</t>
  </si>
  <si>
    <t>B73X</t>
  </si>
  <si>
    <t>ONCOCERCOSIS</t>
  </si>
  <si>
    <t>B73</t>
  </si>
  <si>
    <t>B740</t>
  </si>
  <si>
    <t>FILARIASIS</t>
  </si>
  <si>
    <t>B74</t>
  </si>
  <si>
    <t>B741</t>
  </si>
  <si>
    <t>Y899</t>
  </si>
  <si>
    <t>Y900</t>
  </si>
  <si>
    <t>EVIDENCIA DE ALCOHOLISMO DETERMINADA POR EL NIVEL DE ALCOHOL EN LA SANGRE</t>
  </si>
  <si>
    <t>Y90</t>
  </si>
  <si>
    <t>Y901</t>
  </si>
  <si>
    <t>Y902</t>
  </si>
  <si>
    <t>Y903</t>
  </si>
  <si>
    <t>Y904</t>
  </si>
  <si>
    <t>M764</t>
  </si>
  <si>
    <t>M765</t>
  </si>
  <si>
    <t>M766</t>
  </si>
  <si>
    <t>M767</t>
  </si>
  <si>
    <t>M768</t>
  </si>
  <si>
    <t>M769</t>
  </si>
  <si>
    <t>Q138</t>
  </si>
  <si>
    <t>Q139</t>
  </si>
  <si>
    <t>Q140</t>
  </si>
  <si>
    <t>MALFORMACIONES CONGENITAS DEL SEGMENTO POSTERIOR DEL OJO</t>
  </si>
  <si>
    <t>Q14</t>
  </si>
  <si>
    <t>Q141</t>
  </si>
  <si>
    <t>Q142</t>
  </si>
  <si>
    <t>Q143</t>
  </si>
  <si>
    <t>D231</t>
  </si>
  <si>
    <t>D232</t>
  </si>
  <si>
    <t>D233</t>
  </si>
  <si>
    <t>D234</t>
  </si>
  <si>
    <t>D235</t>
  </si>
  <si>
    <t>D236</t>
  </si>
  <si>
    <t>D237</t>
  </si>
  <si>
    <t>N641</t>
  </si>
  <si>
    <t>N642</t>
  </si>
  <si>
    <t>N643</t>
  </si>
  <si>
    <t>N644</t>
  </si>
  <si>
    <t>N645</t>
  </si>
  <si>
    <t>N648</t>
  </si>
  <si>
    <t>N649</t>
  </si>
  <si>
    <t>S178</t>
  </si>
  <si>
    <t>S179</t>
  </si>
  <si>
    <t>S18X</t>
  </si>
  <si>
    <t>AMPUTACION TRAUMATICA A NIVEL DEL CUELLO</t>
  </si>
  <si>
    <t>S18</t>
  </si>
  <si>
    <t>S197</t>
  </si>
  <si>
    <t>OTROS TRAUMATISMOS Y LOS NO ESPECIFICADOS DEL CUELLO</t>
  </si>
  <si>
    <t>S19</t>
  </si>
  <si>
    <t>S198</t>
  </si>
  <si>
    <t>S199</t>
  </si>
  <si>
    <t>T251</t>
  </si>
  <si>
    <t>T252</t>
  </si>
  <si>
    <t>T253</t>
  </si>
  <si>
    <t>T254</t>
  </si>
  <si>
    <t>T255</t>
  </si>
  <si>
    <t>T256</t>
  </si>
  <si>
    <t>T257</t>
  </si>
  <si>
    <t>T260</t>
  </si>
  <si>
    <t>QUEMADURA Y CORROSION LIMITADA AL OJO Y SUS ANEXOS</t>
  </si>
  <si>
    <t>T26</t>
  </si>
  <si>
    <t>T261</t>
  </si>
  <si>
    <t>T262</t>
  </si>
  <si>
    <t>T263</t>
  </si>
  <si>
    <t>M770</t>
  </si>
  <si>
    <t>OTRAS ENTESOPATIAS</t>
  </si>
  <si>
    <t>M77</t>
  </si>
  <si>
    <t>M771</t>
  </si>
  <si>
    <t>M772</t>
  </si>
  <si>
    <t>M773</t>
  </si>
  <si>
    <t>M774</t>
  </si>
  <si>
    <t>M775</t>
  </si>
  <si>
    <t>N700</t>
  </si>
  <si>
    <t>SALPINGITIS Y OOFORITIS</t>
  </si>
  <si>
    <t>N70</t>
  </si>
  <si>
    <t>N701</t>
  </si>
  <si>
    <t>N709</t>
  </si>
  <si>
    <t>N710</t>
  </si>
  <si>
    <t>ENFERMEDAD INFLAMATORIA DEL UTERO, EXCEPTO DEL CUELLO UTERINO</t>
  </si>
  <si>
    <t>N71</t>
  </si>
  <si>
    <t>N711</t>
  </si>
  <si>
    <t>N719</t>
  </si>
  <si>
    <t>S200</t>
  </si>
  <si>
    <t>TRAUMATISMO SUPERFICIAL DEL TORAX</t>
  </si>
  <si>
    <t>S20</t>
  </si>
  <si>
    <t>S201</t>
  </si>
  <si>
    <t>S202</t>
  </si>
  <si>
    <t>S203</t>
  </si>
  <si>
    <t>S204</t>
  </si>
  <si>
    <t>S207</t>
  </si>
  <si>
    <t>S208</t>
  </si>
  <si>
    <t>S210</t>
  </si>
  <si>
    <t>HERIDA DEL TORAX</t>
  </si>
  <si>
    <t>S21</t>
  </si>
  <si>
    <t>S211</t>
  </si>
  <si>
    <t>S212</t>
  </si>
  <si>
    <t>S217</t>
  </si>
  <si>
    <t>S218</t>
  </si>
  <si>
    <t>I394</t>
  </si>
  <si>
    <t>I398</t>
  </si>
  <si>
    <t>I400</t>
  </si>
  <si>
    <t>MIOCARDITIS AGUDA</t>
  </si>
  <si>
    <t>I40</t>
  </si>
  <si>
    <t>I401</t>
  </si>
  <si>
    <t>I408</t>
  </si>
  <si>
    <t>I409</t>
  </si>
  <si>
    <t>I410</t>
  </si>
  <si>
    <t>MIOCARDITIS EN ENFERMEDADES CLASIFICADAS EN OTRA PARTE</t>
  </si>
  <si>
    <t>I41</t>
  </si>
  <si>
    <t>Q148</t>
  </si>
  <si>
    <t>Q149</t>
  </si>
  <si>
    <t>Q150</t>
  </si>
  <si>
    <t>OTRAS MALFORMACIONES CONGENITAS DEL OJO</t>
  </si>
  <si>
    <t>Q15</t>
  </si>
  <si>
    <t>Q158</t>
  </si>
  <si>
    <t>Q159</t>
  </si>
  <si>
    <t>Q160</t>
  </si>
  <si>
    <t>MALFORMACIONES CONGENITAS DEL OIDO QUE CAUSAN  LA ALTERACION DE LA AUDICION</t>
  </si>
  <si>
    <t>Q16</t>
  </si>
  <si>
    <t>I411</t>
  </si>
  <si>
    <t>I412</t>
  </si>
  <si>
    <t>I418</t>
  </si>
  <si>
    <t>I420</t>
  </si>
  <si>
    <t>CARDIOMIOPATIA</t>
  </si>
  <si>
    <t>I42</t>
  </si>
  <si>
    <t>I421</t>
  </si>
  <si>
    <t>I422</t>
  </si>
  <si>
    <t>I423</t>
  </si>
  <si>
    <t>A880</t>
  </si>
  <si>
    <t>OTRAS INFECCIONES VIRALES DEL SISTEMA NERVIOSO CENTRAL NO CLASIFICADAS EN OTRA PARTE</t>
  </si>
  <si>
    <t>A88</t>
  </si>
  <si>
    <t>A881</t>
  </si>
  <si>
    <t>A888</t>
  </si>
  <si>
    <t>A89X</t>
  </si>
  <si>
    <t>INFECCION VIRAL DEL SISTEMA NERVIOSO CENTRAL, NO ESPECIFICADA</t>
  </si>
  <si>
    <t>A89</t>
  </si>
  <si>
    <t>A920</t>
  </si>
  <si>
    <t>OTRAS FIEBRES VIRALES TRANSMITIDAS POR MOSQUITOS</t>
  </si>
  <si>
    <t>A92</t>
  </si>
  <si>
    <t>A921</t>
  </si>
  <si>
    <t>S219</t>
  </si>
  <si>
    <t>S220</t>
  </si>
  <si>
    <t>FRACTURA DE LAS COSTILLAS, DEL ESTERNON Y DE LA COLUMNA TORACICA [DORSAL]</t>
  </si>
  <si>
    <t>S22</t>
  </si>
  <si>
    <t>S221</t>
  </si>
  <si>
    <t>S222</t>
  </si>
  <si>
    <t>S223</t>
  </si>
  <si>
    <t>S224</t>
  </si>
  <si>
    <t>S225</t>
  </si>
  <si>
    <t>S228</t>
  </si>
  <si>
    <t>S229</t>
  </si>
  <si>
    <t>S230</t>
  </si>
  <si>
    <t>LUXACION, ESGUINCE Y TORCEDURA DE ARTICULACIONES Y LIGAMENTOS DEL TORAX</t>
  </si>
  <si>
    <t>S23</t>
  </si>
  <si>
    <t>G008</t>
  </si>
  <si>
    <t>G009</t>
  </si>
  <si>
    <t>G01X</t>
  </si>
  <si>
    <t>MENINGITIS EN ENFERMEDADES BACTERIANAS CLASIFICADAS EN OTRA PARTE</t>
  </si>
  <si>
    <t>G01</t>
  </si>
  <si>
    <t>G020</t>
  </si>
  <si>
    <t>MENINGITIS EN OTRAS ENFERMEDADES INFECCIOSAS Y PARASITARIAS CLASIFICADA EN OTRA PARTE</t>
  </si>
  <si>
    <t>G02</t>
  </si>
  <si>
    <t>G021</t>
  </si>
  <si>
    <t>G028</t>
  </si>
  <si>
    <t>B742</t>
  </si>
  <si>
    <t>B743</t>
  </si>
  <si>
    <t>B744</t>
  </si>
  <si>
    <t>B748</t>
  </si>
  <si>
    <t>B749</t>
  </si>
  <si>
    <t>B75X</t>
  </si>
  <si>
    <t>TRIQUINOSIS</t>
  </si>
  <si>
    <t>B75</t>
  </si>
  <si>
    <t>B760</t>
  </si>
  <si>
    <t>ANQUILOSTOMIASIS Y NECATORIASIS</t>
  </si>
  <si>
    <t>B76</t>
  </si>
  <si>
    <t>Y905</t>
  </si>
  <si>
    <t>Y906</t>
  </si>
  <si>
    <t>Y907</t>
  </si>
  <si>
    <t>Y908</t>
  </si>
  <si>
    <t>Y909</t>
  </si>
  <si>
    <t>Y910</t>
  </si>
  <si>
    <t>EVIDENCIA DE ALCOHOLISMO DETERMINADA POR EL NIVEL DE INTOXICACION</t>
  </si>
  <si>
    <t>Y91</t>
  </si>
  <si>
    <t>Q862</t>
  </si>
  <si>
    <t>Q868</t>
  </si>
  <si>
    <t>Q870</t>
  </si>
  <si>
    <t>OTROS SINDROMES DE MALFORMACIONES CONGENITAS ESPECIFICADOS QUE AFECTAN MULTIPLES SISTEMAS</t>
  </si>
  <si>
    <t>Q87</t>
  </si>
  <si>
    <t>Q871</t>
  </si>
  <si>
    <t>Q872</t>
  </si>
  <si>
    <t>S231</t>
  </si>
  <si>
    <t>S232</t>
  </si>
  <si>
    <t>S233</t>
  </si>
  <si>
    <t>S234</t>
  </si>
  <si>
    <t>S235</t>
  </si>
  <si>
    <t>J391</t>
  </si>
  <si>
    <t>J392</t>
  </si>
  <si>
    <t>J393</t>
  </si>
  <si>
    <t>J398</t>
  </si>
  <si>
    <t>J399</t>
  </si>
  <si>
    <t>J40X</t>
  </si>
  <si>
    <t>BRONQUITIS NO ESPECIFICADA COMO AGUDA O CRONICA</t>
  </si>
  <si>
    <t>J40</t>
  </si>
  <si>
    <t>T264</t>
  </si>
  <si>
    <t>T265</t>
  </si>
  <si>
    <t>T266</t>
  </si>
  <si>
    <t>T267</t>
  </si>
  <si>
    <t>T268</t>
  </si>
  <si>
    <t>X574</t>
  </si>
  <si>
    <t>X575</t>
  </si>
  <si>
    <t>X576</t>
  </si>
  <si>
    <t>X577</t>
  </si>
  <si>
    <t>X578</t>
  </si>
  <si>
    <t>X579</t>
  </si>
  <si>
    <t>X580</t>
  </si>
  <si>
    <t>EXPOSICION A OTROS FACTORES ESPECIFICADOS</t>
  </si>
  <si>
    <t>X58</t>
  </si>
  <si>
    <t>N72X</t>
  </si>
  <si>
    <t>ENFERMEDAD INFLAMATORIA DEL CUELLO UTERINO</t>
  </si>
  <si>
    <t>N72</t>
  </si>
  <si>
    <t>N730</t>
  </si>
  <si>
    <t>OTRAS ENFERMEDADES PELVICAS INFLAMATORIAS FEMENINAS</t>
  </si>
  <si>
    <t>N73</t>
  </si>
  <si>
    <t>N731</t>
  </si>
  <si>
    <t>N732</t>
  </si>
  <si>
    <t>N733</t>
  </si>
  <si>
    <t>N734</t>
  </si>
  <si>
    <t>N735</t>
  </si>
  <si>
    <t>N736</t>
  </si>
  <si>
    <t>N738</t>
  </si>
  <si>
    <t>N739</t>
  </si>
  <si>
    <t>N740</t>
  </si>
  <si>
    <t>TRASTORNOS INFLAMATORIOS DE LA PELVIS FEMENINA EN ENFERMEDADES CLASIFICADAS EN OTRA PARTE</t>
  </si>
  <si>
    <t>N74</t>
  </si>
  <si>
    <t>N741</t>
  </si>
  <si>
    <t>E531</t>
  </si>
  <si>
    <t>E538</t>
  </si>
  <si>
    <t>E539</t>
  </si>
  <si>
    <t>E54X</t>
  </si>
  <si>
    <t>DEFICIENCIA DE ACIDO ASCORBICO</t>
  </si>
  <si>
    <t>E54</t>
  </si>
  <si>
    <t>E550</t>
  </si>
  <si>
    <t>DEFICIENCIA DE VITAMINA D</t>
  </si>
  <si>
    <t>E55</t>
  </si>
  <si>
    <t>E559</t>
  </si>
  <si>
    <t>A922</t>
  </si>
  <si>
    <t>A923</t>
  </si>
  <si>
    <t>A924</t>
  </si>
  <si>
    <t>A925</t>
  </si>
  <si>
    <t>A928</t>
  </si>
  <si>
    <t>A929</t>
  </si>
  <si>
    <t>G030</t>
  </si>
  <si>
    <t>MENINGITIS DEBIDA A OTRAS CAUSAS Y A LAS NO ESPECIFICADAS</t>
  </si>
  <si>
    <t>G03</t>
  </si>
  <si>
    <t>G031</t>
  </si>
  <si>
    <t>G032</t>
  </si>
  <si>
    <t>G038</t>
  </si>
  <si>
    <t>G039</t>
  </si>
  <si>
    <t>G040</t>
  </si>
  <si>
    <t>ENCEFALITIS, MIELITIS Y ENCEFALOMIELITIS</t>
  </si>
  <si>
    <t>G04</t>
  </si>
  <si>
    <t>L415</t>
  </si>
  <si>
    <t>L418</t>
  </si>
  <si>
    <t>L419</t>
  </si>
  <si>
    <t>L42X</t>
  </si>
  <si>
    <t>PITIRIASIS ROSADA</t>
  </si>
  <si>
    <t>L42</t>
  </si>
  <si>
    <t>L430</t>
  </si>
  <si>
    <t>LIQUEN PLANO</t>
  </si>
  <si>
    <t>L43</t>
  </si>
  <si>
    <t>L431</t>
  </si>
  <si>
    <t>L432</t>
  </si>
  <si>
    <t>V200</t>
  </si>
  <si>
    <t>MOTOCICLISTA LESIONADO POR COLISION CON PEATON O ANIMAL</t>
  </si>
  <si>
    <t>V20</t>
  </si>
  <si>
    <t>V201</t>
  </si>
  <si>
    <t>V202</t>
  </si>
  <si>
    <t>V203</t>
  </si>
  <si>
    <t>V204</t>
  </si>
  <si>
    <t>V205</t>
  </si>
  <si>
    <t>E560</t>
  </si>
  <si>
    <t>OTRAS DEFICIENCIAS DE VITAMINAS</t>
  </si>
  <si>
    <t>E56</t>
  </si>
  <si>
    <t>E561</t>
  </si>
  <si>
    <t>E568</t>
  </si>
  <si>
    <t>E569</t>
  </si>
  <si>
    <t>E58X</t>
  </si>
  <si>
    <t>DEFICIENCIA DIETETICA DE CALCIO</t>
  </si>
  <si>
    <t>E58</t>
  </si>
  <si>
    <t>E59X</t>
  </si>
  <si>
    <t>DEFICIENCIA DIETETICA DE SELENIO</t>
  </si>
  <si>
    <t>E59</t>
  </si>
  <si>
    <t>I424</t>
  </si>
  <si>
    <t>I425</t>
  </si>
  <si>
    <t>I426</t>
  </si>
  <si>
    <t>I427</t>
  </si>
  <si>
    <t>I428</t>
  </si>
  <si>
    <t>I429</t>
  </si>
  <si>
    <t>I430</t>
  </si>
  <si>
    <t>CARDIOMIOPATIA EN ENFERMEDADES CLASIFICADAS EN OTRA PARTE</t>
  </si>
  <si>
    <t>I43</t>
  </si>
  <si>
    <t>T269</t>
  </si>
  <si>
    <t>T270</t>
  </si>
  <si>
    <t>QUEMADURA Y CORROSION DE LAS VIAS RESPIRATORIAS</t>
  </si>
  <si>
    <t>T27</t>
  </si>
  <si>
    <t>T271</t>
  </si>
  <si>
    <t>T272</t>
  </si>
  <si>
    <t>T273</t>
  </si>
  <si>
    <t>T274</t>
  </si>
  <si>
    <t>J410</t>
  </si>
  <si>
    <t>BRONQUITIS CRONICA SIMPLE Y MUCOPURULENTA</t>
  </si>
  <si>
    <t>J41</t>
  </si>
  <si>
    <t>J411</t>
  </si>
  <si>
    <t>J418</t>
  </si>
  <si>
    <t>J42X</t>
  </si>
  <si>
    <t>BRONQUITIS CRONICA NO ESPECIFICADA</t>
  </si>
  <si>
    <t>J42</t>
  </si>
  <si>
    <t>J430</t>
  </si>
  <si>
    <t>ENFISEMA</t>
  </si>
  <si>
    <t>J43</t>
  </si>
  <si>
    <t>J431</t>
  </si>
  <si>
    <t>J432</t>
  </si>
  <si>
    <t>G041</t>
  </si>
  <si>
    <t>G042</t>
  </si>
  <si>
    <t>G048</t>
  </si>
  <si>
    <t>G049</t>
  </si>
  <si>
    <t>G050</t>
  </si>
  <si>
    <t>ENCEFALITIS, MIELITIS Y ENCEFALOMIELITIS EN ENFERMEDADES CLASIFICADAS EN OTRA PARTE</t>
  </si>
  <si>
    <t>G05</t>
  </si>
  <si>
    <t>G051</t>
  </si>
  <si>
    <t>L433</t>
  </si>
  <si>
    <t>L438</t>
  </si>
  <si>
    <t>L439</t>
  </si>
  <si>
    <t>L440</t>
  </si>
  <si>
    <t>OTROS TRASTORNOS PAPULOESCAMOSOS</t>
  </si>
  <si>
    <t>L44</t>
  </si>
  <si>
    <t>L441</t>
  </si>
  <si>
    <t>L442</t>
  </si>
  <si>
    <t>L443</t>
  </si>
  <si>
    <t>Q161</t>
  </si>
  <si>
    <t>Q162</t>
  </si>
  <si>
    <t>Q163</t>
  </si>
  <si>
    <t>Q164</t>
  </si>
  <si>
    <t>Q165</t>
  </si>
  <si>
    <t>Q169</t>
  </si>
  <si>
    <t>Q170</t>
  </si>
  <si>
    <t>OTRAS MALFORMACIONES CONGENITAS DEL OIDO</t>
  </si>
  <si>
    <t>Q17</t>
  </si>
  <si>
    <t>Q171</t>
  </si>
  <si>
    <t>Q172</t>
  </si>
  <si>
    <t>Q173</t>
  </si>
  <si>
    <t>Q174</t>
  </si>
  <si>
    <t>I431</t>
  </si>
  <si>
    <t>I432</t>
  </si>
  <si>
    <t>I438</t>
  </si>
  <si>
    <t>I440</t>
  </si>
  <si>
    <t>BLOQUEO AURICULOVENTRICULAR Y DE RAMA IZQUIERDA DEL HAZ</t>
  </si>
  <si>
    <t>I44</t>
  </si>
  <si>
    <t>I441</t>
  </si>
  <si>
    <t>I442</t>
  </si>
  <si>
    <t>N742</t>
  </si>
  <si>
    <t>N743</t>
  </si>
  <si>
    <t>N744</t>
  </si>
  <si>
    <t>N748</t>
  </si>
  <si>
    <t>N750</t>
  </si>
  <si>
    <t>ENFERMEDADES DE LA GLANDULA DE BARTHOLIN</t>
  </si>
  <si>
    <t>N75</t>
  </si>
  <si>
    <t>N751</t>
  </si>
  <si>
    <t>N758</t>
  </si>
  <si>
    <t>N759</t>
  </si>
  <si>
    <t>N760</t>
  </si>
  <si>
    <t>OTRAS AFECCIONES INFLAMATORIAS DE LA VAGINA Y DE LA VULVA</t>
  </si>
  <si>
    <t>N76</t>
  </si>
  <si>
    <t>N761</t>
  </si>
  <si>
    <t>N762</t>
  </si>
  <si>
    <t>N763</t>
  </si>
  <si>
    <t>M778</t>
  </si>
  <si>
    <t>M779</t>
  </si>
  <si>
    <t>M790</t>
  </si>
  <si>
    <t>OTROS TRASTORNOS DE LOS TEJIDOS BLANDOS, NO CLASIFICADOS EN OTRA PARTE</t>
  </si>
  <si>
    <t>M79</t>
  </si>
  <si>
    <t>M791</t>
  </si>
  <si>
    <t>M792</t>
  </si>
  <si>
    <t>M793</t>
  </si>
  <si>
    <t>V209</t>
  </si>
  <si>
    <t>V210</t>
  </si>
  <si>
    <t>MOTOCICLISTA LESIONADO POR COLISION CON VEHICULO DE PEDAL</t>
  </si>
  <si>
    <t>V21</t>
  </si>
  <si>
    <t>V211</t>
  </si>
  <si>
    <t>V212</t>
  </si>
  <si>
    <t>V213</t>
  </si>
  <si>
    <t>V214</t>
  </si>
  <si>
    <t>J438</t>
  </si>
  <si>
    <t>J439</t>
  </si>
  <si>
    <t>J440</t>
  </si>
  <si>
    <t>OTRAS ENFERMEDADES PULMONARES OBSTRUCTIVAS CRONICAS</t>
  </si>
  <si>
    <t>J44</t>
  </si>
  <si>
    <t>J441</t>
  </si>
  <si>
    <t>J448</t>
  </si>
  <si>
    <t>J449</t>
  </si>
  <si>
    <t>J450</t>
  </si>
  <si>
    <t>ASMA</t>
  </si>
  <si>
    <t>J45</t>
  </si>
  <si>
    <t>A930</t>
  </si>
  <si>
    <t>OTRAS FIEBRE VIRALES TRANSMITIDAS POR ARTROPODOS, NO CLASIFICADAS EN OTRA PARTE</t>
  </si>
  <si>
    <t>A93</t>
  </si>
  <si>
    <t>A931</t>
  </si>
  <si>
    <t>A932</t>
  </si>
  <si>
    <t>A938</t>
  </si>
  <si>
    <t>A94X</t>
  </si>
  <si>
    <t>FIEBRE VIRAL TRANSMITIDA POR ARTROPODOS, NO ESPECIFICADA</t>
  </si>
  <si>
    <t>A94</t>
  </si>
  <si>
    <t>A950</t>
  </si>
  <si>
    <t>FIEBRE AMARILLA</t>
  </si>
  <si>
    <t>A95</t>
  </si>
  <si>
    <t>V215</t>
  </si>
  <si>
    <t>V219</t>
  </si>
  <si>
    <t>V220</t>
  </si>
  <si>
    <t>MOTOCICLISTA LESIONADO POR COLISION CON VEHICULO DE DOS O TRES RUEDAS</t>
  </si>
  <si>
    <t>V22</t>
  </si>
  <si>
    <t>V221</t>
  </si>
  <si>
    <t>V222</t>
  </si>
  <si>
    <t>V223</t>
  </si>
  <si>
    <t>I443</t>
  </si>
  <si>
    <t>I444</t>
  </si>
  <si>
    <t>I445</t>
  </si>
  <si>
    <t>I446</t>
  </si>
  <si>
    <t>I447</t>
  </si>
  <si>
    <t>I450</t>
  </si>
  <si>
    <t>OTROS TRASTORNOS DE LA CONDUCCION</t>
  </si>
  <si>
    <t>I45</t>
  </si>
  <si>
    <t>J451</t>
  </si>
  <si>
    <t>J458</t>
  </si>
  <si>
    <t>J459</t>
  </si>
  <si>
    <t>J46X</t>
  </si>
  <si>
    <t>ESTADO ASMATICO</t>
  </si>
  <si>
    <t>J46</t>
  </si>
  <si>
    <t>J47X</t>
  </si>
  <si>
    <t>BRONQUIECTASIA</t>
  </si>
  <si>
    <t>J47</t>
  </si>
  <si>
    <t>J60X</t>
  </si>
  <si>
    <t>NEUMOCONIOSIS DE LOS MINEROS DE DEL CARBON</t>
  </si>
  <si>
    <t>J60</t>
  </si>
  <si>
    <t>J61X</t>
  </si>
  <si>
    <t>NEUMOCONIOSIS DEBIDA AL ASBESTO Y A OTRAS FIBRAS MINERALES</t>
  </si>
  <si>
    <t>J61</t>
  </si>
  <si>
    <t>J620</t>
  </si>
  <si>
    <t>NEUMOCONIOSIS DEBIDAS A POLVO DE SILICE</t>
  </si>
  <si>
    <t>J62</t>
  </si>
  <si>
    <t>J628</t>
  </si>
  <si>
    <t>J630</t>
  </si>
  <si>
    <t>NEUMOCONIOSIS DEBIDA A OTROS POLVOS INORGANICOS</t>
  </si>
  <si>
    <t>J63</t>
  </si>
  <si>
    <t>J631</t>
  </si>
  <si>
    <t>J632</t>
  </si>
  <si>
    <t>J633</t>
  </si>
  <si>
    <t>I451</t>
  </si>
  <si>
    <t>I452</t>
  </si>
  <si>
    <t>I453</t>
  </si>
  <si>
    <t>I454</t>
  </si>
  <si>
    <t>I455</t>
  </si>
  <si>
    <t>I456</t>
  </si>
  <si>
    <t>I458</t>
  </si>
  <si>
    <t>Q175</t>
  </si>
  <si>
    <t>Q178</t>
  </si>
  <si>
    <t>Q179</t>
  </si>
  <si>
    <t>Q180</t>
  </si>
  <si>
    <t>OTRAS MALFORMACIONES CONGENITAS DE LA CARA Y DEL CUELLO</t>
  </si>
  <si>
    <t>Q18</t>
  </si>
  <si>
    <t>Q181</t>
  </si>
  <si>
    <t>Q182</t>
  </si>
  <si>
    <t>X581</t>
  </si>
  <si>
    <t>X582</t>
  </si>
  <si>
    <t>X583</t>
  </si>
  <si>
    <t>X584</t>
  </si>
  <si>
    <t>X585</t>
  </si>
  <si>
    <t>X586</t>
  </si>
  <si>
    <t>Q183</t>
  </si>
  <si>
    <t>Q184</t>
  </si>
  <si>
    <t>Q185</t>
  </si>
  <si>
    <t>Q186</t>
  </si>
  <si>
    <t>Q187</t>
  </si>
  <si>
    <t>Q188</t>
  </si>
  <si>
    <t>V224</t>
  </si>
  <si>
    <t>V225</t>
  </si>
  <si>
    <t>V229</t>
  </si>
  <si>
    <t>V230</t>
  </si>
  <si>
    <t>MOTOCICLISTA LESIONADO POR COLISION CON AUTOMOVIL, CAMIONETA O FURGONETA</t>
  </si>
  <si>
    <t>V23</t>
  </si>
  <si>
    <t>V231</t>
  </si>
  <si>
    <t>V232</t>
  </si>
  <si>
    <t>A951</t>
  </si>
  <si>
    <t>A959</t>
  </si>
  <si>
    <t>A960</t>
  </si>
  <si>
    <t>FIEBRE HEMORRAGICA POR ARENAVIRUS</t>
  </si>
  <si>
    <t>A96</t>
  </si>
  <si>
    <t>A961</t>
  </si>
  <si>
    <t>A962</t>
  </si>
  <si>
    <t>A968</t>
  </si>
  <si>
    <t>A969</t>
  </si>
  <si>
    <t>N764</t>
  </si>
  <si>
    <t>N765</t>
  </si>
  <si>
    <t>N766</t>
  </si>
  <si>
    <t>N768</t>
  </si>
  <si>
    <t>N770</t>
  </si>
  <si>
    <t>ULCERACION E INFLAMACION VULVOVAGINAL EN ENFERMEDADES CLASIFICADAS EN OTRA PARTE</t>
  </si>
  <si>
    <t>N77</t>
  </si>
  <si>
    <t>N771</t>
  </si>
  <si>
    <t>J634</t>
  </si>
  <si>
    <t>J635</t>
  </si>
  <si>
    <t>J638</t>
  </si>
  <si>
    <t>J64X</t>
  </si>
  <si>
    <t>NEUMOCONIOSIS, NO ESPECIFICADA</t>
  </si>
  <si>
    <t>J64</t>
  </si>
  <si>
    <t>J65X</t>
  </si>
  <si>
    <t>NEUMOCONIOSIS ASOCIADA CON TUBERCULOSIS</t>
  </si>
  <si>
    <t>J65</t>
  </si>
  <si>
    <t>J660</t>
  </si>
  <si>
    <t>ENFERMEDADES DE LAS VIAS AEREAS DEBIDAS A POLVOS ORGANICOS ESPECIFICOS</t>
  </si>
  <si>
    <t>J66</t>
  </si>
  <si>
    <t>D239</t>
  </si>
  <si>
    <t>D24X</t>
  </si>
  <si>
    <t>TUMOR BENIGNO DE LA MAMA</t>
  </si>
  <si>
    <t>D24</t>
  </si>
  <si>
    <t>D250</t>
  </si>
  <si>
    <t>LEIOMIOMA DEL UTERO</t>
  </si>
  <si>
    <t>D25</t>
  </si>
  <si>
    <t>D251</t>
  </si>
  <si>
    <t>D252</t>
  </si>
  <si>
    <t>D259</t>
  </si>
  <si>
    <t>D260</t>
  </si>
  <si>
    <t>OTROS TUMORES BENIGNOS DEL UTERO</t>
  </si>
  <si>
    <t>D26</t>
  </si>
  <si>
    <t>D261</t>
  </si>
  <si>
    <t>L444</t>
  </si>
  <si>
    <t>L448</t>
  </si>
  <si>
    <t>L449</t>
  </si>
  <si>
    <t>L45X</t>
  </si>
  <si>
    <t>TRASTORNOS PAPULOESCAMOSOS EN ENFERMEDADES CLASIFICADAS EN OTRA PARTE</t>
  </si>
  <si>
    <t>L45</t>
  </si>
  <si>
    <t>L500</t>
  </si>
  <si>
    <t>URTICARIA</t>
  </si>
  <si>
    <t>L50</t>
  </si>
  <si>
    <t>L501</t>
  </si>
  <si>
    <t>L502</t>
  </si>
  <si>
    <t>Q189</t>
  </si>
  <si>
    <t>Q200</t>
  </si>
  <si>
    <t>MALFORMACIONES CONGENITAS DE LAS CAMARAS CARDIACAS Y SUS CONEXIONES</t>
  </si>
  <si>
    <t>Q20</t>
  </si>
  <si>
    <t>Q201</t>
  </si>
  <si>
    <t>Q202</t>
  </si>
  <si>
    <t>Q203</t>
  </si>
  <si>
    <t>A970</t>
  </si>
  <si>
    <t>DENGUE</t>
  </si>
  <si>
    <t>A97</t>
  </si>
  <si>
    <t>A971</t>
  </si>
  <si>
    <t>A972</t>
  </si>
  <si>
    <t>A979</t>
  </si>
  <si>
    <t>A980</t>
  </si>
  <si>
    <t>OTRAS FIEBRES VIRALES HEMORRAGICAS, NO CLASIFICADAS EN OTRA PARTE</t>
  </si>
  <si>
    <t>A98</t>
  </si>
  <si>
    <t>A981</t>
  </si>
  <si>
    <t>A982</t>
  </si>
  <si>
    <t>I459</t>
  </si>
  <si>
    <t>I460</t>
  </si>
  <si>
    <t>PARO CARDIACO</t>
  </si>
  <si>
    <t>I46</t>
  </si>
  <si>
    <t>I461</t>
  </si>
  <si>
    <t>I469</t>
  </si>
  <si>
    <t>I470</t>
  </si>
  <si>
    <t>TAQUICARDIA PAROXISTICA</t>
  </si>
  <si>
    <t>I47</t>
  </si>
  <si>
    <t>I471</t>
  </si>
  <si>
    <t>I472</t>
  </si>
  <si>
    <t>M794</t>
  </si>
  <si>
    <t>M795</t>
  </si>
  <si>
    <t>M796</t>
  </si>
  <si>
    <t>M797</t>
  </si>
  <si>
    <t>M798</t>
  </si>
  <si>
    <t>I479</t>
  </si>
  <si>
    <t>I480</t>
  </si>
  <si>
    <t>FIBRILACION Y ALETEO AURICULAR</t>
  </si>
  <si>
    <t>I48</t>
  </si>
  <si>
    <t>I481</t>
  </si>
  <si>
    <t>I482</t>
  </si>
  <si>
    <t>I483</t>
  </si>
  <si>
    <t>I484</t>
  </si>
  <si>
    <t>I489</t>
  </si>
  <si>
    <t>E60X</t>
  </si>
  <si>
    <t>DEFICIENCIA DIETETICA DE ZINC</t>
  </si>
  <si>
    <t>E60</t>
  </si>
  <si>
    <t>E610</t>
  </si>
  <si>
    <t>DEFICIENCIA DE OTROS ELEMENTOS NUTRICIONALES</t>
  </si>
  <si>
    <t>E61</t>
  </si>
  <si>
    <t>E611</t>
  </si>
  <si>
    <t>E612</t>
  </si>
  <si>
    <t>E613</t>
  </si>
  <si>
    <t>E614</t>
  </si>
  <si>
    <t>T275</t>
  </si>
  <si>
    <t>T276</t>
  </si>
  <si>
    <t>T277</t>
  </si>
  <si>
    <t>T280</t>
  </si>
  <si>
    <t>QUEMADURA Y CORROSION DE OTROS ORGANOS INTERNOS</t>
  </si>
  <si>
    <t>T28</t>
  </si>
  <si>
    <t>T281</t>
  </si>
  <si>
    <t>T282</t>
  </si>
  <si>
    <t>D267</t>
  </si>
  <si>
    <t>D269</t>
  </si>
  <si>
    <t>D27X</t>
  </si>
  <si>
    <t>TUMOR BENIGNO DEL OVARIO</t>
  </si>
  <si>
    <t>D27</t>
  </si>
  <si>
    <t>D280</t>
  </si>
  <si>
    <t>TUMOR BENIGNO DE OTROS ORGANOS GENITALES FEMENINOS Y DE LOS NO ESPECIFICADOS</t>
  </si>
  <si>
    <t>D28</t>
  </si>
  <si>
    <t>D281</t>
  </si>
  <si>
    <t>D282</t>
  </si>
  <si>
    <t>D287</t>
  </si>
  <si>
    <t>D289</t>
  </si>
  <si>
    <t>D290</t>
  </si>
  <si>
    <t>TUMOR BENIGNO DE LOS ORGANOS GENITALES MASCULINOS</t>
  </si>
  <si>
    <t>D29</t>
  </si>
  <si>
    <t>D291</t>
  </si>
  <si>
    <t>D292</t>
  </si>
  <si>
    <t>D293</t>
  </si>
  <si>
    <t>D294</t>
  </si>
  <si>
    <t>D297</t>
  </si>
  <si>
    <t>D299</t>
  </si>
  <si>
    <t>D300</t>
  </si>
  <si>
    <t>TUMOR BENIGNO DE LOS ORGANOS URINARIOS</t>
  </si>
  <si>
    <t>D30</t>
  </si>
  <si>
    <t>D301</t>
  </si>
  <si>
    <t>D302</t>
  </si>
  <si>
    <t>D303</t>
  </si>
  <si>
    <t>D304</t>
  </si>
  <si>
    <t>D307</t>
  </si>
  <si>
    <t>N778</t>
  </si>
  <si>
    <t>N800</t>
  </si>
  <si>
    <t>ENDOMETRIOSIS</t>
  </si>
  <si>
    <t>N80</t>
  </si>
  <si>
    <t>N801</t>
  </si>
  <si>
    <t>N802</t>
  </si>
  <si>
    <t>N803</t>
  </si>
  <si>
    <t>N804</t>
  </si>
  <si>
    <t>N805</t>
  </si>
  <si>
    <t>D309</t>
  </si>
  <si>
    <t>D310</t>
  </si>
  <si>
    <t>TUMOR BENIGNO DEL OJO Y SUS ANEXOS</t>
  </si>
  <si>
    <t>D31</t>
  </si>
  <si>
    <t>D311</t>
  </si>
  <si>
    <t>D312</t>
  </si>
  <si>
    <t>D313</t>
  </si>
  <si>
    <t>D314</t>
  </si>
  <si>
    <t>D315</t>
  </si>
  <si>
    <t>N806</t>
  </si>
  <si>
    <t>N808</t>
  </si>
  <si>
    <t>N809</t>
  </si>
  <si>
    <t>N810</t>
  </si>
  <si>
    <t>PROLAPSO GENITAL FEMENINO</t>
  </si>
  <si>
    <t>N81</t>
  </si>
  <si>
    <t>N811</t>
  </si>
  <si>
    <t>N812</t>
  </si>
  <si>
    <t>N813</t>
  </si>
  <si>
    <t>I490</t>
  </si>
  <si>
    <t>OTRAS ARRITMIAS CARDIACAS</t>
  </si>
  <si>
    <t>I49</t>
  </si>
  <si>
    <t>I491</t>
  </si>
  <si>
    <t>I492</t>
  </si>
  <si>
    <t>I493</t>
  </si>
  <si>
    <t>I494</t>
  </si>
  <si>
    <t>I495</t>
  </si>
  <si>
    <t>I498</t>
  </si>
  <si>
    <t>E615</t>
  </si>
  <si>
    <t>E616</t>
  </si>
  <si>
    <t>E617</t>
  </si>
  <si>
    <t>E618</t>
  </si>
  <si>
    <t>E619</t>
  </si>
  <si>
    <t>E630</t>
  </si>
  <si>
    <t>OTRAS DEFICIENCIAS NUTRICIONALES</t>
  </si>
  <si>
    <t>E63</t>
  </si>
  <si>
    <t>I499</t>
  </si>
  <si>
    <t>I500</t>
  </si>
  <si>
    <t>INSUFICIENCIA CARDIACA</t>
  </si>
  <si>
    <t>I50</t>
  </si>
  <si>
    <t>I501</t>
  </si>
  <si>
    <t>I509</t>
  </si>
  <si>
    <t>I510</t>
  </si>
  <si>
    <t>COMPLICACIONES Y DESCRIPCIONES MAL DEFINIDAS EN ENFERMEDADES CARDIACAS</t>
  </si>
  <si>
    <t>I51</t>
  </si>
  <si>
    <t>I511</t>
  </si>
  <si>
    <t>I512</t>
  </si>
  <si>
    <t>A983</t>
  </si>
  <si>
    <t>A984</t>
  </si>
  <si>
    <t>A985</t>
  </si>
  <si>
    <t>A988</t>
  </si>
  <si>
    <t>A99X</t>
  </si>
  <si>
    <t>FIEBRE VIRAL HEMORRAGICA, NO ESPECIFICADA</t>
  </si>
  <si>
    <t>A99</t>
  </si>
  <si>
    <t>B000</t>
  </si>
  <si>
    <t>INFECCIONES HERPETICAS [ HERPES SIMPLE ]</t>
  </si>
  <si>
    <t>B00</t>
  </si>
  <si>
    <t>J661</t>
  </si>
  <si>
    <t>J662</t>
  </si>
  <si>
    <t>J668</t>
  </si>
  <si>
    <t>J670</t>
  </si>
  <si>
    <t>NEUMONITIS DEBIDA A HIPERSENSIBILIDAD AL POLVO ORGANICO</t>
  </si>
  <si>
    <t>J67</t>
  </si>
  <si>
    <t>J671</t>
  </si>
  <si>
    <t>J672</t>
  </si>
  <si>
    <t>Q204</t>
  </si>
  <si>
    <t>Q205</t>
  </si>
  <si>
    <t>Q206</t>
  </si>
  <si>
    <t>Q208</t>
  </si>
  <si>
    <t>Q209</t>
  </si>
  <si>
    <t>I513</t>
  </si>
  <si>
    <t>I514</t>
  </si>
  <si>
    <t>I515</t>
  </si>
  <si>
    <t>I516</t>
  </si>
  <si>
    <t>I517</t>
  </si>
  <si>
    <t>I518</t>
  </si>
  <si>
    <t>I519</t>
  </si>
  <si>
    <t>I520</t>
  </si>
  <si>
    <t>OTROS TRASTORNOS CARDIACOS EN ENFERMEDADES CLASIFICADAS EN OTRA PARTE</t>
  </si>
  <si>
    <t>I52</t>
  </si>
  <si>
    <t>I521</t>
  </si>
  <si>
    <t>I528</t>
  </si>
  <si>
    <t>I600</t>
  </si>
  <si>
    <t>HEMORRAGIA SUBARACNOIDEA</t>
  </si>
  <si>
    <t>I60</t>
  </si>
  <si>
    <t>I601</t>
  </si>
  <si>
    <t>N814</t>
  </si>
  <si>
    <t>N815</t>
  </si>
  <si>
    <t>N816</t>
  </si>
  <si>
    <t>N818</t>
  </si>
  <si>
    <t>N819</t>
  </si>
  <si>
    <t>N820</t>
  </si>
  <si>
    <t>FISTULAS QUE AFECTAN EL TRACTO GENITAL FEMENINO</t>
  </si>
  <si>
    <t>N82</t>
  </si>
  <si>
    <t>N821</t>
  </si>
  <si>
    <t>D316</t>
  </si>
  <si>
    <t>D319</t>
  </si>
  <si>
    <t>D320</t>
  </si>
  <si>
    <t>TUMOR BENIGNO DE LAS MENINGES</t>
  </si>
  <si>
    <t>D32</t>
  </si>
  <si>
    <t>D321</t>
  </si>
  <si>
    <t>D329</t>
  </si>
  <si>
    <t>D330</t>
  </si>
  <si>
    <t>TUMOR BENIGNO DEL ENCEFALO Y DE OTRAS PARTES DEL SISTEMA NERVIOSO CENTRAL</t>
  </si>
  <si>
    <t>D33</t>
  </si>
  <si>
    <t>D331</t>
  </si>
  <si>
    <t>D332</t>
  </si>
  <si>
    <t>D333</t>
  </si>
  <si>
    <t>D334</t>
  </si>
  <si>
    <t>D337</t>
  </si>
  <si>
    <t>D339</t>
  </si>
  <si>
    <t>D34X</t>
  </si>
  <si>
    <t>TUMOR BENIGNO DE LA GLANDULA TIROIDES</t>
  </si>
  <si>
    <t>D34</t>
  </si>
  <si>
    <t>D350</t>
  </si>
  <si>
    <t>TUMOR BENIGNO DE OTRAS GLANDULAS ENDOCRINAS Y DE LAS NO ESPECIFICADAS</t>
  </si>
  <si>
    <t>D35</t>
  </si>
  <si>
    <t>D351</t>
  </si>
  <si>
    <t>D352</t>
  </si>
  <si>
    <t>D353</t>
  </si>
  <si>
    <t>D354</t>
  </si>
  <si>
    <t>D355</t>
  </si>
  <si>
    <t>D356</t>
  </si>
  <si>
    <t>D357</t>
  </si>
  <si>
    <t>D358</t>
  </si>
  <si>
    <t>D359</t>
  </si>
  <si>
    <t>D360</t>
  </si>
  <si>
    <t>TUMOR BENIGNO DE OTROS SITIOS Y DE LOS NO ESPECIFICADOS</t>
  </si>
  <si>
    <t>D36</t>
  </si>
  <si>
    <t>D361</t>
  </si>
  <si>
    <t>J673</t>
  </si>
  <si>
    <t>J674</t>
  </si>
  <si>
    <t>J675</t>
  </si>
  <si>
    <t>J676</t>
  </si>
  <si>
    <t>J677</t>
  </si>
  <si>
    <t>J678</t>
  </si>
  <si>
    <t>B761</t>
  </si>
  <si>
    <t>B768</t>
  </si>
  <si>
    <t>B769</t>
  </si>
  <si>
    <t>B770</t>
  </si>
  <si>
    <t>ASCARIASIS</t>
  </si>
  <si>
    <t>B77</t>
  </si>
  <si>
    <t>B778</t>
  </si>
  <si>
    <t>B779</t>
  </si>
  <si>
    <t>B780</t>
  </si>
  <si>
    <t>ESTRONGILOIDIASIS</t>
  </si>
  <si>
    <t>B78</t>
  </si>
  <si>
    <t>E631</t>
  </si>
  <si>
    <t>E638</t>
  </si>
  <si>
    <t>E639</t>
  </si>
  <si>
    <t>E640</t>
  </si>
  <si>
    <t>SECUELAS DE LA DESNUTRICION Y DE OTRAS DEFICIENCIAS NUTRICIONALES</t>
  </si>
  <si>
    <t>E64</t>
  </si>
  <si>
    <t>E641</t>
  </si>
  <si>
    <t>E642</t>
  </si>
  <si>
    <t>D367</t>
  </si>
  <si>
    <t>D369</t>
  </si>
  <si>
    <t>D370</t>
  </si>
  <si>
    <t>TUMOR DE COMPORTAMIENTO INCIERTO O DESCONOCIDO DE LA CAVIDAD BUCAL Y DE LOS ORGANOS DIGESTIVOS</t>
  </si>
  <si>
    <t>D37</t>
  </si>
  <si>
    <t>D371</t>
  </si>
  <si>
    <t>D372</t>
  </si>
  <si>
    <t>D373</t>
  </si>
  <si>
    <t>G052</t>
  </si>
  <si>
    <t>G058</t>
  </si>
  <si>
    <t>G060</t>
  </si>
  <si>
    <t>ABSCESO Y GRANULOMA INTRACRANEAL E INTRARRAQUIDEO</t>
  </si>
  <si>
    <t>G06</t>
  </si>
  <si>
    <t>G061</t>
  </si>
  <si>
    <t>G062</t>
  </si>
  <si>
    <t>G07X</t>
  </si>
  <si>
    <t>ABSCESO Y GRANULOMA INTRACRANEAL E INTRARRAQUIDEO EN ENFERMEDADES CLASIFICADAS EN OTRA PARTE</t>
  </si>
  <si>
    <t>G07</t>
  </si>
  <si>
    <t>D374</t>
  </si>
  <si>
    <t>D375</t>
  </si>
  <si>
    <t>D376</t>
  </si>
  <si>
    <t>D377</t>
  </si>
  <si>
    <t>D379</t>
  </si>
  <si>
    <t>D380</t>
  </si>
  <si>
    <t>TUMOR DE COMPORTAMIENTO INCIERTO DEL OIDO MEDIO Y DE LOS ORGANOS RESPIRATORIOS E INTRATORACICOS</t>
  </si>
  <si>
    <t>D38</t>
  </si>
  <si>
    <t>L503</t>
  </si>
  <si>
    <t>L504</t>
  </si>
  <si>
    <t>L505</t>
  </si>
  <si>
    <t>L506</t>
  </si>
  <si>
    <t>L508</t>
  </si>
  <si>
    <t>L509</t>
  </si>
  <si>
    <t>L510</t>
  </si>
  <si>
    <t>ERITEMA MULTIFORME</t>
  </si>
  <si>
    <t>L51</t>
  </si>
  <si>
    <t>Q873</t>
  </si>
  <si>
    <t>Q874</t>
  </si>
  <si>
    <t>Q875</t>
  </si>
  <si>
    <t>Q878</t>
  </si>
  <si>
    <t>Q890</t>
  </si>
  <si>
    <t>OTRAS MALFORMACIONES CONGENITAS, NO CLASIFICADAS EN OTRA PARTE</t>
  </si>
  <si>
    <t>Q89</t>
  </si>
  <si>
    <t>B781</t>
  </si>
  <si>
    <t>B787</t>
  </si>
  <si>
    <t>B789</t>
  </si>
  <si>
    <t>B79X</t>
  </si>
  <si>
    <t>TRICURIASIS</t>
  </si>
  <si>
    <t>B79</t>
  </si>
  <si>
    <t>B80X</t>
  </si>
  <si>
    <t>ENTEROBIASIS</t>
  </si>
  <si>
    <t>B80</t>
  </si>
  <si>
    <t>B810</t>
  </si>
  <si>
    <t>OTRAS HELMINTIASIS INTESTINALES, NO CLASIFICADAS EN OTRA PARTE</t>
  </si>
  <si>
    <t>B81</t>
  </si>
  <si>
    <t>B811</t>
  </si>
  <si>
    <t>I602</t>
  </si>
  <si>
    <t>I603</t>
  </si>
  <si>
    <t>I604</t>
  </si>
  <si>
    <t>I605</t>
  </si>
  <si>
    <t>I606</t>
  </si>
  <si>
    <t>I607</t>
  </si>
  <si>
    <t>I608</t>
  </si>
  <si>
    <t>Q210</t>
  </si>
  <si>
    <t>MALFORMACIONES CONGENITAS DE LOS TABIQUES CARDIACOS</t>
  </si>
  <si>
    <t>Q21</t>
  </si>
  <si>
    <t>Q211</t>
  </si>
  <si>
    <t>Q212</t>
  </si>
  <si>
    <t>Q213</t>
  </si>
  <si>
    <t>Q214</t>
  </si>
  <si>
    <t>Q218</t>
  </si>
  <si>
    <t>E643</t>
  </si>
  <si>
    <t>E648</t>
  </si>
  <si>
    <t>E649</t>
  </si>
  <si>
    <t>E65X</t>
  </si>
  <si>
    <t>ADIPOSIDAD LOCALIZADA</t>
  </si>
  <si>
    <t>E65</t>
  </si>
  <si>
    <t>E660</t>
  </si>
  <si>
    <t>OBESIDAD</t>
  </si>
  <si>
    <t>E66</t>
  </si>
  <si>
    <t>E661</t>
  </si>
  <si>
    <t>T283</t>
  </si>
  <si>
    <t>T284</t>
  </si>
  <si>
    <t>T285</t>
  </si>
  <si>
    <t>T286</t>
  </si>
  <si>
    <t>T287</t>
  </si>
  <si>
    <t>T288</t>
  </si>
  <si>
    <t>Q891</t>
  </si>
  <si>
    <t>Q892</t>
  </si>
  <si>
    <t>Q893</t>
  </si>
  <si>
    <t>Q894</t>
  </si>
  <si>
    <t>Q897</t>
  </si>
  <si>
    <t>N822</t>
  </si>
  <si>
    <t>N823</t>
  </si>
  <si>
    <t>N824</t>
  </si>
  <si>
    <t>N825</t>
  </si>
  <si>
    <t>N828</t>
  </si>
  <si>
    <t>N829</t>
  </si>
  <si>
    <t>E662</t>
  </si>
  <si>
    <t>E668</t>
  </si>
  <si>
    <t>E669</t>
  </si>
  <si>
    <t>E670</t>
  </si>
  <si>
    <t>OTROS TIPOS DE HIPERALIMENTACION</t>
  </si>
  <si>
    <t>E67</t>
  </si>
  <si>
    <t>E671</t>
  </si>
  <si>
    <t>E672</t>
  </si>
  <si>
    <t>E673</t>
  </si>
  <si>
    <t>I609</t>
  </si>
  <si>
    <t>I610</t>
  </si>
  <si>
    <t>HEMORRAGIA INTRAENCEFALICA</t>
  </si>
  <si>
    <t>I61</t>
  </si>
  <si>
    <t>I611</t>
  </si>
  <si>
    <t>I612</t>
  </si>
  <si>
    <t>I613</t>
  </si>
  <si>
    <t>I614</t>
  </si>
  <si>
    <t>I615</t>
  </si>
  <si>
    <t>I616</t>
  </si>
  <si>
    <t>I618</t>
  </si>
  <si>
    <t>I619</t>
  </si>
  <si>
    <t>I620</t>
  </si>
  <si>
    <t>OTRAS HEMORRAGIAS INTRACRANEALES NO TRAUMATICAS</t>
  </si>
  <si>
    <t>I62</t>
  </si>
  <si>
    <t>I621</t>
  </si>
  <si>
    <t>I629</t>
  </si>
  <si>
    <t>I630</t>
  </si>
  <si>
    <t>INFARTO CEREBRAL</t>
  </si>
  <si>
    <t>I63</t>
  </si>
  <si>
    <t>Y911</t>
  </si>
  <si>
    <t>Y912</t>
  </si>
  <si>
    <t>Y913</t>
  </si>
  <si>
    <t>Y919</t>
  </si>
  <si>
    <t>Y95X</t>
  </si>
  <si>
    <t>AFECCION NOSOCOMIAL</t>
  </si>
  <si>
    <t>Y95</t>
  </si>
  <si>
    <t>Y96X</t>
  </si>
  <si>
    <t>AFECCION RELACIONADA CON EL TRABAJO</t>
  </si>
  <si>
    <t>Y96</t>
  </si>
  <si>
    <t>D381</t>
  </si>
  <si>
    <t>D382</t>
  </si>
  <si>
    <t>D383</t>
  </si>
  <si>
    <t>D384</t>
  </si>
  <si>
    <t>D385</t>
  </si>
  <si>
    <t>D386</t>
  </si>
  <si>
    <t>Q898</t>
  </si>
  <si>
    <t>Q899</t>
  </si>
  <si>
    <t>Q900</t>
  </si>
  <si>
    <t>SINDROME DE DOWN</t>
  </si>
  <si>
    <t>Q90</t>
  </si>
  <si>
    <t>Q901</t>
  </si>
  <si>
    <t>Q902</t>
  </si>
  <si>
    <t>Q909</t>
  </si>
  <si>
    <t>L511</t>
  </si>
  <si>
    <t>L512</t>
  </si>
  <si>
    <t>L518</t>
  </si>
  <si>
    <t>L519</t>
  </si>
  <si>
    <t>L52X</t>
  </si>
  <si>
    <t>ERITEMA NUDOSO</t>
  </si>
  <si>
    <t>L52</t>
  </si>
  <si>
    <t>L530</t>
  </si>
  <si>
    <t>OTRAS AFECCIONES ERITEMATOSAS</t>
  </si>
  <si>
    <t>L53</t>
  </si>
  <si>
    <t>L531</t>
  </si>
  <si>
    <t>Q219</t>
  </si>
  <si>
    <t>Q220</t>
  </si>
  <si>
    <t>MALFORMACIONES CONGENITAS DE LAS VALVULAS PULMONAR Y TRICUSPIDE</t>
  </si>
  <si>
    <t>Q22</t>
  </si>
  <si>
    <t>Q221</t>
  </si>
  <si>
    <t>Q222</t>
  </si>
  <si>
    <t>Q223</t>
  </si>
  <si>
    <t>Q910</t>
  </si>
  <si>
    <t>SINDROME DE EDWARDS Y SINDROME DE PATAU</t>
  </si>
  <si>
    <t>Q91</t>
  </si>
  <si>
    <t>Q911</t>
  </si>
  <si>
    <t>Q912</t>
  </si>
  <si>
    <t>Q913</t>
  </si>
  <si>
    <t>Q914</t>
  </si>
  <si>
    <t>Q915</t>
  </si>
  <si>
    <t>M799</t>
  </si>
  <si>
    <t>M800</t>
  </si>
  <si>
    <t>OSTEOPOROSIS CON FRACTURA PATOLOGICA</t>
  </si>
  <si>
    <t>M80</t>
  </si>
  <si>
    <t>M801</t>
  </si>
  <si>
    <t>M802</t>
  </si>
  <si>
    <t>M803</t>
  </si>
  <si>
    <t>M804</t>
  </si>
  <si>
    <t>Q916</t>
  </si>
  <si>
    <t>Q917</t>
  </si>
  <si>
    <t>Q920</t>
  </si>
  <si>
    <t>OTRAS TRISOMIAS Y TRISOMIAS PARCIALES DE LOS AUTOSOMAS, NO CLASIFICADAS EN OTRA PARTE</t>
  </si>
  <si>
    <t>Q92</t>
  </si>
  <si>
    <t>Q921</t>
  </si>
  <si>
    <t>Q922</t>
  </si>
  <si>
    <t>D390</t>
  </si>
  <si>
    <t>TUMOR DE COMPORTAMIENTO INCIERTO O DESCONOCIDO DE LOS ORGANOS GENITALES FEMENINOS</t>
  </si>
  <si>
    <t>D39</t>
  </si>
  <si>
    <t>D391</t>
  </si>
  <si>
    <t>D392</t>
  </si>
  <si>
    <t>D397</t>
  </si>
  <si>
    <t>D399</t>
  </si>
  <si>
    <t>D400</t>
  </si>
  <si>
    <t>TUMOR DE COMPORTAMIENTO INCIERTO O DESCONOCIDO DE LOS ORGANOS GENITALES MASCULINOS</t>
  </si>
  <si>
    <t>D40</t>
  </si>
  <si>
    <t>Q224</t>
  </si>
  <si>
    <t>Q225</t>
  </si>
  <si>
    <t>Q226</t>
  </si>
  <si>
    <t>Q228</t>
  </si>
  <si>
    <t>Q229</t>
  </si>
  <si>
    <t>Q923</t>
  </si>
  <si>
    <t>Q924</t>
  </si>
  <si>
    <t>Q925</t>
  </si>
  <si>
    <t>Q926</t>
  </si>
  <si>
    <t>Q927</t>
  </si>
  <si>
    <t>Q230</t>
  </si>
  <si>
    <t>MALFORMACIONES CONGENITAS DE LAS VALVULAS AORTICA Y MITRAL</t>
  </si>
  <si>
    <t>Q23</t>
  </si>
  <si>
    <t>Q231</t>
  </si>
  <si>
    <t>Q232</t>
  </si>
  <si>
    <t>Q233</t>
  </si>
  <si>
    <t>Q234</t>
  </si>
  <si>
    <t>Q238</t>
  </si>
  <si>
    <t>Q928</t>
  </si>
  <si>
    <t>Q929</t>
  </si>
  <si>
    <t>Q930</t>
  </si>
  <si>
    <t>MONOSOMIAS Y SUPRESIONES DE LOS AUTOSOMAS, NO CLASIFICADAS EN OTRA PARTE</t>
  </si>
  <si>
    <t>Q93</t>
  </si>
  <si>
    <t>Q931</t>
  </si>
  <si>
    <t>Q932</t>
  </si>
  <si>
    <t>V233</t>
  </si>
  <si>
    <t>V234</t>
  </si>
  <si>
    <t>V235</t>
  </si>
  <si>
    <t>V239</t>
  </si>
  <si>
    <t>V240</t>
  </si>
  <si>
    <t>MOTOCICLISTA LESIONADO POR COLISION CON VEHICULO DE TRANSPORTE PESADO O BUS</t>
  </si>
  <si>
    <t>V24</t>
  </si>
  <si>
    <t>V241</t>
  </si>
  <si>
    <t>Q933</t>
  </si>
  <si>
    <t>Q934</t>
  </si>
  <si>
    <t>Q935</t>
  </si>
  <si>
    <t>Q936</t>
  </si>
  <si>
    <t>Q937</t>
  </si>
  <si>
    <t>E678</t>
  </si>
  <si>
    <t>E68X</t>
  </si>
  <si>
    <t>SECUELAS DE HIPERALIMENTACION</t>
  </si>
  <si>
    <t>E68</t>
  </si>
  <si>
    <t>E700</t>
  </si>
  <si>
    <t>TRASTORNOS DEL METABOLISMO DE LOS AMINOACIDOS AROMATICOS</t>
  </si>
  <si>
    <t>E70</t>
  </si>
  <si>
    <t>E701</t>
  </si>
  <si>
    <t>E702</t>
  </si>
  <si>
    <t>E703</t>
  </si>
  <si>
    <t>V242</t>
  </si>
  <si>
    <t>V243</t>
  </si>
  <si>
    <t>V244</t>
  </si>
  <si>
    <t>V245</t>
  </si>
  <si>
    <t>V249</t>
  </si>
  <si>
    <t>V250</t>
  </si>
  <si>
    <t>MOTOCICLISTA LESIONADO POR COLISION CON TREN O VEHICULO DE RIELES</t>
  </si>
  <si>
    <t>V25</t>
  </si>
  <si>
    <t>B001</t>
  </si>
  <si>
    <t>B002</t>
  </si>
  <si>
    <t>B003</t>
  </si>
  <si>
    <t>B004</t>
  </si>
  <si>
    <t>B005</t>
  </si>
  <si>
    <t>B007</t>
  </si>
  <si>
    <t>I631</t>
  </si>
  <si>
    <t>I632</t>
  </si>
  <si>
    <t>I633</t>
  </si>
  <si>
    <t>I634</t>
  </si>
  <si>
    <t>I635</t>
  </si>
  <si>
    <t>I636</t>
  </si>
  <si>
    <t>I638</t>
  </si>
  <si>
    <t>I639</t>
  </si>
  <si>
    <t>I64X</t>
  </si>
  <si>
    <t>ACCIDENTE VASCULAR ENCEFALICO AGUDO NO ESPECIFICADO COMO HEMORRAGICO O ISQUEMICO</t>
  </si>
  <si>
    <t>I64</t>
  </si>
  <si>
    <t>I650</t>
  </si>
  <si>
    <t>OCLUSION Y ESTENOSIS EN ARTERIAS PRECEREBRALES SIN OCASIONAR INFARTO CEREBRAL</t>
  </si>
  <si>
    <t>I65</t>
  </si>
  <si>
    <t>I651</t>
  </si>
  <si>
    <t>I652</t>
  </si>
  <si>
    <t>I653</t>
  </si>
  <si>
    <t>E708</t>
  </si>
  <si>
    <t>E709</t>
  </si>
  <si>
    <t>E710</t>
  </si>
  <si>
    <t>TRASTORNOS DEL METABOLISMO DE LOS AMINOACIDOS DE CADENA RAMIFICADA Y DE LOS ACIDOS GRASOS</t>
  </si>
  <si>
    <t>E71</t>
  </si>
  <si>
    <t>E711</t>
  </si>
  <si>
    <t>E712</t>
  </si>
  <si>
    <t>I658</t>
  </si>
  <si>
    <t>I659</t>
  </si>
  <si>
    <t>I660</t>
  </si>
  <si>
    <t>OCLUSION Y ESTENOSIS EN ARTERIAS CEREBRALES SIN OCASIONAR INFARTO CEREBRAL</t>
  </si>
  <si>
    <t>I66</t>
  </si>
  <si>
    <t>I661</t>
  </si>
  <si>
    <t>I662</t>
  </si>
  <si>
    <t>I663</t>
  </si>
  <si>
    <t>I664</t>
  </si>
  <si>
    <t>I668</t>
  </si>
  <si>
    <t>I669</t>
  </si>
  <si>
    <t>I670</t>
  </si>
  <si>
    <t>OTRAS ENFERMEDADES CEREBROVASCULARES</t>
  </si>
  <si>
    <t>I67</t>
  </si>
  <si>
    <t>I671</t>
  </si>
  <si>
    <t>I672</t>
  </si>
  <si>
    <t>N830</t>
  </si>
  <si>
    <t>TRASTORNOS NO INFLAMATORIOS DEL OVARIO, DE LA TROMPA DE FALOPIO Y DEL LIGAMENTO ANCHO</t>
  </si>
  <si>
    <t>N83</t>
  </si>
  <si>
    <t>N831</t>
  </si>
  <si>
    <t>N832</t>
  </si>
  <si>
    <t>N833</t>
  </si>
  <si>
    <t>N834</t>
  </si>
  <si>
    <t>N835</t>
  </si>
  <si>
    <t>Q239</t>
  </si>
  <si>
    <t>Q240</t>
  </si>
  <si>
    <t>OTRAS MALFORMACIONES CONGENITAS DEL CORAZON</t>
  </si>
  <si>
    <t>Q24</t>
  </si>
  <si>
    <t>Q241</t>
  </si>
  <si>
    <t>Q242</t>
  </si>
  <si>
    <t>Q243</t>
  </si>
  <si>
    <t>Q244</t>
  </si>
  <si>
    <t>J679</t>
  </si>
  <si>
    <t>J680</t>
  </si>
  <si>
    <t>AFECCIONES RESPIRATORIAS DEBIDAS A INHALACION DE GASES, HUMOS, VAPORES Y SUSTANCIAS QUIMICAS</t>
  </si>
  <si>
    <t>J68</t>
  </si>
  <si>
    <t>J681</t>
  </si>
  <si>
    <t>J682</t>
  </si>
  <si>
    <t>J683</t>
  </si>
  <si>
    <t>J684</t>
  </si>
  <si>
    <t>V251</t>
  </si>
  <si>
    <t>V252</t>
  </si>
  <si>
    <t>V253</t>
  </si>
  <si>
    <t>V254</t>
  </si>
  <si>
    <t>V255</t>
  </si>
  <si>
    <t>V259</t>
  </si>
  <si>
    <t>D401</t>
  </si>
  <si>
    <t>D407</t>
  </si>
  <si>
    <t>D409</t>
  </si>
  <si>
    <t>D410</t>
  </si>
  <si>
    <t>TUMOR DE COMPORTAMIENTO INCIERTO O DESCONOCIDO DE LOS ORGANOS URINARIOS</t>
  </si>
  <si>
    <t>D41</t>
  </si>
  <si>
    <t>D411</t>
  </si>
  <si>
    <t>D412</t>
  </si>
  <si>
    <t>Y97X</t>
  </si>
  <si>
    <t>AFECCION RELACIONADA CON LA CONTAMINACION AMBIENTAL</t>
  </si>
  <si>
    <t>Y97</t>
  </si>
  <si>
    <t>Y98X</t>
  </si>
  <si>
    <t>AFECCION RELACIONADA CON EL ESTILO DE VIDA</t>
  </si>
  <si>
    <t>Y98</t>
  </si>
  <si>
    <t>Z000</t>
  </si>
  <si>
    <t>FACTORES QUE INFLUYEN EN EL ESTADO DE SALUD Y CONTACTO CON LOS SERVICIOS DE SALUD (Z00-Z99)</t>
  </si>
  <si>
    <t>EXAMEN GENERAL E INVESTIGACION DE PERSONAS SIN QUEJAS O SIN DIAGNOSTICO INFORMADO</t>
  </si>
  <si>
    <t>21</t>
  </si>
  <si>
    <t>Z00</t>
  </si>
  <si>
    <t>Z001</t>
  </si>
  <si>
    <t>Z002</t>
  </si>
  <si>
    <t>B008</t>
  </si>
  <si>
    <t>B009</t>
  </si>
  <si>
    <t>B010</t>
  </si>
  <si>
    <t>VARICELA</t>
  </si>
  <si>
    <t>B01</t>
  </si>
  <si>
    <t>B011</t>
  </si>
  <si>
    <t>B012</t>
  </si>
  <si>
    <t>B018</t>
  </si>
  <si>
    <t>B019</t>
  </si>
  <si>
    <t>X587</t>
  </si>
  <si>
    <t>X588</t>
  </si>
  <si>
    <t>X589</t>
  </si>
  <si>
    <t>X590</t>
  </si>
  <si>
    <t>EXPOSICION A FACTORES NO ESPECIFICADOS</t>
  </si>
  <si>
    <t>X59</t>
  </si>
  <si>
    <t>X599</t>
  </si>
  <si>
    <t>X600</t>
  </si>
  <si>
    <t>ENVENENAMIENTO AUTOINFLINGIDO INTENCIONALMENTE POR, Y EXPOSICION A ANALGESICOS NO NARCOTICOS, ANTIPIRETICOS Y ANTIRREUMATICOS</t>
  </si>
  <si>
    <t>X60</t>
  </si>
  <si>
    <t>B020</t>
  </si>
  <si>
    <t>HERPES ZOSTER</t>
  </si>
  <si>
    <t>B02</t>
  </si>
  <si>
    <t>B021</t>
  </si>
  <si>
    <t>B022</t>
  </si>
  <si>
    <t>B023</t>
  </si>
  <si>
    <t>B027</t>
  </si>
  <si>
    <t>B028</t>
  </si>
  <si>
    <t>B029</t>
  </si>
  <si>
    <t>Q245</t>
  </si>
  <si>
    <t>Q246</t>
  </si>
  <si>
    <t>Q248</t>
  </si>
  <si>
    <t>Q249</t>
  </si>
  <si>
    <t>Q250</t>
  </si>
  <si>
    <t>MALFORMACIONES CONGENITAS DE LAS GRANDES ARTERIAS</t>
  </si>
  <si>
    <t>Q25</t>
  </si>
  <si>
    <t>Q251</t>
  </si>
  <si>
    <t>J688</t>
  </si>
  <si>
    <t>J689</t>
  </si>
  <si>
    <t>J690</t>
  </si>
  <si>
    <t>NEUMONITIS DEBIDA  A SOLIDOS Y LIQUIDOS</t>
  </si>
  <si>
    <t>J69</t>
  </si>
  <si>
    <t>J691</t>
  </si>
  <si>
    <t>J698</t>
  </si>
  <si>
    <t>J700</t>
  </si>
  <si>
    <t>AFECCIONES RESPIRATORIAS DEBIDAS A OTROS AGENTES EXTERNOS</t>
  </si>
  <si>
    <t>J70</t>
  </si>
  <si>
    <t>J701</t>
  </si>
  <si>
    <t>J702</t>
  </si>
  <si>
    <t>J703</t>
  </si>
  <si>
    <t>J704</t>
  </si>
  <si>
    <t>J708</t>
  </si>
  <si>
    <t>J709</t>
  </si>
  <si>
    <t>G08X</t>
  </si>
  <si>
    <t>FLEBITIS Y TROMBOFLEBITIS INTRACRANEAL E INTRARRAQUIDEA</t>
  </si>
  <si>
    <t>G08</t>
  </si>
  <si>
    <t>G09X</t>
  </si>
  <si>
    <t>SECUELAS DE ENFERMEDADES INFLAMATORIAS DEL SISTEMA NERVIOSO CENTRAL</t>
  </si>
  <si>
    <t>G09</t>
  </si>
  <si>
    <t>G10X</t>
  </si>
  <si>
    <t>ENFERMEDAD DE HUNTINGTON</t>
  </si>
  <si>
    <t>G10</t>
  </si>
  <si>
    <t>G110</t>
  </si>
  <si>
    <t>ATAXIA HEREDITARIA</t>
  </si>
  <si>
    <t>G11</t>
  </si>
  <si>
    <t>G111</t>
  </si>
  <si>
    <t>G112</t>
  </si>
  <si>
    <t>G113</t>
  </si>
  <si>
    <t>Z003</t>
  </si>
  <si>
    <t>Z004</t>
  </si>
  <si>
    <t>Z005</t>
  </si>
  <si>
    <t>Z006</t>
  </si>
  <si>
    <t>Z008</t>
  </si>
  <si>
    <t>L532</t>
  </si>
  <si>
    <t>L533</t>
  </si>
  <si>
    <t>L538</t>
  </si>
  <si>
    <t>L539</t>
  </si>
  <si>
    <t>L540</t>
  </si>
  <si>
    <t>ERITEMA EN ENFERMEDADES CLASIFICADAS EN OTRA PARTE</t>
  </si>
  <si>
    <t>L54</t>
  </si>
  <si>
    <t>L548</t>
  </si>
  <si>
    <t>Q938</t>
  </si>
  <si>
    <t>Q939</t>
  </si>
  <si>
    <t>Q950</t>
  </si>
  <si>
    <t>REORDENAMIENTOS EQUILIBRADOS Y MARCADORES ESTRUCTURALES, NO CLASIFICADAS EN OTRA PARTE</t>
  </si>
  <si>
    <t>Q95</t>
  </si>
  <si>
    <t>Q951</t>
  </si>
  <si>
    <t>Q952</t>
  </si>
  <si>
    <t>N836</t>
  </si>
  <si>
    <t>N837</t>
  </si>
  <si>
    <t>N838</t>
  </si>
  <si>
    <t>N839</t>
  </si>
  <si>
    <t>N840</t>
  </si>
  <si>
    <t>POLIPO DEL TRACTO GENITAL FEMENINO</t>
  </si>
  <si>
    <t>N84</t>
  </si>
  <si>
    <t>N841</t>
  </si>
  <si>
    <t>J80X</t>
  </si>
  <si>
    <t>SINDROME DE DIFICULTAD RESPIRATORIA DEL ADULTO</t>
  </si>
  <si>
    <t>J80</t>
  </si>
  <si>
    <t>J81X</t>
  </si>
  <si>
    <t>EDEMA PULMONAR</t>
  </si>
  <si>
    <t>J81</t>
  </si>
  <si>
    <t>J82X</t>
  </si>
  <si>
    <t>EOSINOFILIA PULMONAR NO CLASIFICADA EN OTRA PARTE</t>
  </si>
  <si>
    <t>J82</t>
  </si>
  <si>
    <t>J840</t>
  </si>
  <si>
    <t>OTRAS ENFERMEDADES PULMONARES INTERSTICIALES</t>
  </si>
  <si>
    <t>J84</t>
  </si>
  <si>
    <t>J841</t>
  </si>
  <si>
    <t>J848</t>
  </si>
  <si>
    <t>J849</t>
  </si>
  <si>
    <t>T289</t>
  </si>
  <si>
    <t>T290</t>
  </si>
  <si>
    <t>QUEMADURA Y CORROSION DE MULTIPLES REGIONES DEL CUERPO</t>
  </si>
  <si>
    <t>T29</t>
  </si>
  <si>
    <t>T291</t>
  </si>
  <si>
    <t>T292</t>
  </si>
  <si>
    <t>T293</t>
  </si>
  <si>
    <t>Z010</t>
  </si>
  <si>
    <t>OTROS EXAMENES ESPECIALES E INVESTIGACION DE  PERSONAS SIN QUEJAS O SIN DIAGNOSTICO INFORMADO</t>
  </si>
  <si>
    <t>Z01</t>
  </si>
  <si>
    <t>Z011</t>
  </si>
  <si>
    <t>Z012</t>
  </si>
  <si>
    <t>Z013</t>
  </si>
  <si>
    <t>Z014</t>
  </si>
  <si>
    <t>X601</t>
  </si>
  <si>
    <t>X602</t>
  </si>
  <si>
    <t>X603</t>
  </si>
  <si>
    <t>X604</t>
  </si>
  <si>
    <t>X605</t>
  </si>
  <si>
    <t>J850</t>
  </si>
  <si>
    <t>ABSCESO DEL PULMON Y DEL MEDIASTINO</t>
  </si>
  <si>
    <t>J85</t>
  </si>
  <si>
    <t>J851</t>
  </si>
  <si>
    <t>J852</t>
  </si>
  <si>
    <t>J853</t>
  </si>
  <si>
    <t>J860</t>
  </si>
  <si>
    <t>PIOTORAX</t>
  </si>
  <si>
    <t>J86</t>
  </si>
  <si>
    <t>J869</t>
  </si>
  <si>
    <t>J90X</t>
  </si>
  <si>
    <t>DERRAME PLEURAL NO CLASIFICADO EN OTRA PARTE</t>
  </si>
  <si>
    <t>J90</t>
  </si>
  <si>
    <t>B812</t>
  </si>
  <si>
    <t>B813</t>
  </si>
  <si>
    <t>B814</t>
  </si>
  <si>
    <t>B818</t>
  </si>
  <si>
    <t>B820</t>
  </si>
  <si>
    <t>PARASITOSIS INTESTINAL, SIN OTRA ESPECIFICACION</t>
  </si>
  <si>
    <t>B82</t>
  </si>
  <si>
    <t>B829</t>
  </si>
  <si>
    <t>D413</t>
  </si>
  <si>
    <t>D414</t>
  </si>
  <si>
    <t>D417</t>
  </si>
  <si>
    <t>D419</t>
  </si>
  <si>
    <t>D420</t>
  </si>
  <si>
    <t>TUMOR DE COMPORTAMIENTO INCIERTO O DESCONOCIDO DE LAS MENINGES</t>
  </si>
  <si>
    <t>D42</t>
  </si>
  <si>
    <t>D421</t>
  </si>
  <si>
    <t>I673</t>
  </si>
  <si>
    <t>I674</t>
  </si>
  <si>
    <t>I675</t>
  </si>
  <si>
    <t>I676</t>
  </si>
  <si>
    <t>I677</t>
  </si>
  <si>
    <t>I678</t>
  </si>
  <si>
    <t>I679</t>
  </si>
  <si>
    <t>G114</t>
  </si>
  <si>
    <t>G118</t>
  </si>
  <si>
    <t>G119</t>
  </si>
  <si>
    <t>G120</t>
  </si>
  <si>
    <t>ATROFIA MUSCULAR ESPINAL Y SINDROMES AFINES</t>
  </si>
  <si>
    <t>G12</t>
  </si>
  <si>
    <t>G121</t>
  </si>
  <si>
    <t>G122</t>
  </si>
  <si>
    <t>G128</t>
  </si>
  <si>
    <t>M805</t>
  </si>
  <si>
    <t>M808</t>
  </si>
  <si>
    <t>M809</t>
  </si>
  <si>
    <t>M810</t>
  </si>
  <si>
    <t>OSTEOPOROSIS SIN FRACTURA PATOLOGICA</t>
  </si>
  <si>
    <t>M81</t>
  </si>
  <si>
    <t>M811</t>
  </si>
  <si>
    <t>M812</t>
  </si>
  <si>
    <t>I680</t>
  </si>
  <si>
    <t>TRASTORNOS CEREBROVASCULARES EN ENFERMEDADES CLASIFICADAS EN OTRA PARTE</t>
  </si>
  <si>
    <t>I68</t>
  </si>
  <si>
    <t>I681</t>
  </si>
  <si>
    <t>I682</t>
  </si>
  <si>
    <t>I688</t>
  </si>
  <si>
    <t>I690</t>
  </si>
  <si>
    <t>SECUELAS DE ENFERMEDADES CEREBROVASCULAR</t>
  </si>
  <si>
    <t>I69</t>
  </si>
  <si>
    <t>I691</t>
  </si>
  <si>
    <t>I692</t>
  </si>
  <si>
    <t>I693</t>
  </si>
  <si>
    <t>I694</t>
  </si>
  <si>
    <t>I698</t>
  </si>
  <si>
    <t>I700</t>
  </si>
  <si>
    <t>I701</t>
  </si>
  <si>
    <t>I702</t>
  </si>
  <si>
    <t>Z015</t>
  </si>
  <si>
    <t>Z016</t>
  </si>
  <si>
    <t>Z017</t>
  </si>
  <si>
    <t>Z018</t>
  </si>
  <si>
    <t>Z019</t>
  </si>
  <si>
    <t>N842</t>
  </si>
  <si>
    <t>N843</t>
  </si>
  <si>
    <t>N848</t>
  </si>
  <si>
    <t>N849</t>
  </si>
  <si>
    <t>N850</t>
  </si>
  <si>
    <t>OTROS TRASTORNOS NO INFLAMATORIOS DEL UTERO, EXCEPTO DEL CUELLO</t>
  </si>
  <si>
    <t>N85</t>
  </si>
  <si>
    <t>N851</t>
  </si>
  <si>
    <t>E713</t>
  </si>
  <si>
    <t>E720</t>
  </si>
  <si>
    <t>OTROS TRASTORNOS DEL METABOLISMO DE LOS AMINOACIDOS</t>
  </si>
  <si>
    <t>E72</t>
  </si>
  <si>
    <t>E721</t>
  </si>
  <si>
    <t>E722</t>
  </si>
  <si>
    <t>E723</t>
  </si>
  <si>
    <t>E724</t>
  </si>
  <si>
    <t>V260</t>
  </si>
  <si>
    <t>MOTOCICLISTA LESIONADO POR COLISION CON OTROS VEHICULO SIN MOTOR</t>
  </si>
  <si>
    <t>V26</t>
  </si>
  <si>
    <t>V261</t>
  </si>
  <si>
    <t>V262</t>
  </si>
  <si>
    <t>V263</t>
  </si>
  <si>
    <t>V264</t>
  </si>
  <si>
    <t>V265</t>
  </si>
  <si>
    <t>V269</t>
  </si>
  <si>
    <t>V270</t>
  </si>
  <si>
    <t>MOTOCICLISTA LESIONADO POR COLISION CON OBJETO FIJO O ESTACIONADO</t>
  </si>
  <si>
    <t>V27</t>
  </si>
  <si>
    <t>V271</t>
  </si>
  <si>
    <t>V272</t>
  </si>
  <si>
    <t>V273</t>
  </si>
  <si>
    <t>V274</t>
  </si>
  <si>
    <t>I708</t>
  </si>
  <si>
    <t>I709</t>
  </si>
  <si>
    <t>I710</t>
  </si>
  <si>
    <t>ANEURISMA Y DISECCION AORTICOS</t>
  </si>
  <si>
    <t>I71</t>
  </si>
  <si>
    <t>I711</t>
  </si>
  <si>
    <t>I712</t>
  </si>
  <si>
    <t>I713</t>
  </si>
  <si>
    <t>I714</t>
  </si>
  <si>
    <t>S240</t>
  </si>
  <si>
    <t>TRAUMATISMO DE NERVIOS Y DE LA MEDULA ESPINAL A NIVEL DE TORAX</t>
  </si>
  <si>
    <t>S24</t>
  </si>
  <si>
    <t>S241</t>
  </si>
  <si>
    <t>S242</t>
  </si>
  <si>
    <t>S243</t>
  </si>
  <si>
    <t>S244</t>
  </si>
  <si>
    <t>B03X</t>
  </si>
  <si>
    <t>VIRUELA</t>
  </si>
  <si>
    <t>B03</t>
  </si>
  <si>
    <t>B04X</t>
  </si>
  <si>
    <t>VIRUELA DE LOS MONOS</t>
  </si>
  <si>
    <t>B04</t>
  </si>
  <si>
    <t>B050</t>
  </si>
  <si>
    <t>SARAMPION</t>
  </si>
  <si>
    <t>B05</t>
  </si>
  <si>
    <t>B051</t>
  </si>
  <si>
    <t>B052</t>
  </si>
  <si>
    <t>B053</t>
  </si>
  <si>
    <t>B054</t>
  </si>
  <si>
    <t>D429</t>
  </si>
  <si>
    <t>D430</t>
  </si>
  <si>
    <t>TUMOR DE COMPORTAMIENTO INCIERTO O DESCONOCIDO DEL ENCEFALO Y DEL SISTEMA NERVIOSO CENTRAL</t>
  </si>
  <si>
    <t>D43</t>
  </si>
  <si>
    <t>D431</t>
  </si>
  <si>
    <t>D432</t>
  </si>
  <si>
    <t>D433</t>
  </si>
  <si>
    <t>D434</t>
  </si>
  <si>
    <t>I715</t>
  </si>
  <si>
    <t>I716</t>
  </si>
  <si>
    <t>I718</t>
  </si>
  <si>
    <t>I719</t>
  </si>
  <si>
    <t>I720</t>
  </si>
  <si>
    <t>OTROS ANEURISMAS Y ANEURISMAS DISECANTES</t>
  </si>
  <si>
    <t>I72</t>
  </si>
  <si>
    <t>I721</t>
  </si>
  <si>
    <t>I722</t>
  </si>
  <si>
    <t>E725</t>
  </si>
  <si>
    <t>E728</t>
  </si>
  <si>
    <t>E729</t>
  </si>
  <si>
    <t>E730</t>
  </si>
  <si>
    <t>INTOLERANCIA A LA LACTOSA</t>
  </si>
  <si>
    <t>E73</t>
  </si>
  <si>
    <t>E731</t>
  </si>
  <si>
    <t>E738</t>
  </si>
  <si>
    <t>G129</t>
  </si>
  <si>
    <t>G130</t>
  </si>
  <si>
    <t>ATROFIAS SISTEMICAS QUE AFECTAN PRIMARIAMENTE EL SISTEMA NERVIOSO CENTRAL EN ENFERMEDADES CLASIFICADAS EN OTRA PARTE</t>
  </si>
  <si>
    <t>G13</t>
  </si>
  <si>
    <t>G131</t>
  </si>
  <si>
    <t>G132</t>
  </si>
  <si>
    <t>G138</t>
  </si>
  <si>
    <t>J91X</t>
  </si>
  <si>
    <t>DERRAME PLEURAL EN AFECCIONES CLASIFICADAS EN OTRA PARTE</t>
  </si>
  <si>
    <t>J91</t>
  </si>
  <si>
    <t>J920</t>
  </si>
  <si>
    <t>PAQUIPLEURITIS</t>
  </si>
  <si>
    <t>J92</t>
  </si>
  <si>
    <t>J929</t>
  </si>
  <si>
    <t>J930</t>
  </si>
  <si>
    <t>NEUMOTORAX</t>
  </si>
  <si>
    <t>J93</t>
  </si>
  <si>
    <t>J931</t>
  </si>
  <si>
    <t>J938</t>
  </si>
  <si>
    <t>J939</t>
  </si>
  <si>
    <t>J940</t>
  </si>
  <si>
    <t>OTRAS AFECCIONES DE LA PLEURA</t>
  </si>
  <si>
    <t>J94</t>
  </si>
  <si>
    <t>J941</t>
  </si>
  <si>
    <t>J942</t>
  </si>
  <si>
    <t>J948</t>
  </si>
  <si>
    <t>J949</t>
  </si>
  <si>
    <t>J950</t>
  </si>
  <si>
    <t>TRASTORNOS DEL SISTEMA RESPIRATORIO, CONSECUTIVOS A PROCEDIMIENTOS NO CLASIFICADOS EN OTRA PARTE</t>
  </si>
  <si>
    <t>J95</t>
  </si>
  <si>
    <t>S245</t>
  </si>
  <si>
    <t>S246</t>
  </si>
  <si>
    <t>S250</t>
  </si>
  <si>
    <t>TRAUMATISMO DE LOS VASOS SANGUINEOS DEL TORAX</t>
  </si>
  <si>
    <t>S25</t>
  </si>
  <si>
    <t>S251</t>
  </si>
  <si>
    <t>S252</t>
  </si>
  <si>
    <t>G14X</t>
  </si>
  <si>
    <t>SINDROME POSTPOLIO</t>
  </si>
  <si>
    <t>G14</t>
  </si>
  <si>
    <t>G20X</t>
  </si>
  <si>
    <t>ENFERMEDAD DE PARKINSON</t>
  </si>
  <si>
    <t>G20</t>
  </si>
  <si>
    <t>G210</t>
  </si>
  <si>
    <t>PARKINSONISMO SECUNDARIO</t>
  </si>
  <si>
    <t>G21</t>
  </si>
  <si>
    <t>G211</t>
  </si>
  <si>
    <t>G212</t>
  </si>
  <si>
    <t>G213</t>
  </si>
  <si>
    <t>G214</t>
  </si>
  <si>
    <t>Q252</t>
  </si>
  <si>
    <t>Q253</t>
  </si>
  <si>
    <t>Q254</t>
  </si>
  <si>
    <t>Q255</t>
  </si>
  <si>
    <t>Q256</t>
  </si>
  <si>
    <t>Q257</t>
  </si>
  <si>
    <t>T294</t>
  </si>
  <si>
    <t>T295</t>
  </si>
  <si>
    <t>T296</t>
  </si>
  <si>
    <t>T297</t>
  </si>
  <si>
    <t>T300</t>
  </si>
  <si>
    <t>QUEMADURA Y CORROSION, REGION DEL CUERPO NO ESPECIFICADA</t>
  </si>
  <si>
    <t>T30</t>
  </si>
  <si>
    <t>J951</t>
  </si>
  <si>
    <t>J952</t>
  </si>
  <si>
    <t>J953</t>
  </si>
  <si>
    <t>J954</t>
  </si>
  <si>
    <t>J955</t>
  </si>
  <si>
    <t>N852</t>
  </si>
  <si>
    <t>N853</t>
  </si>
  <si>
    <t>N854</t>
  </si>
  <si>
    <t>N855</t>
  </si>
  <si>
    <t>N856</t>
  </si>
  <si>
    <t>N857</t>
  </si>
  <si>
    <t>T301</t>
  </si>
  <si>
    <t>T302</t>
  </si>
  <si>
    <t>T303</t>
  </si>
  <si>
    <t>T304</t>
  </si>
  <si>
    <t>T305</t>
  </si>
  <si>
    <t>B058</t>
  </si>
  <si>
    <t>B059</t>
  </si>
  <si>
    <t>B060</t>
  </si>
  <si>
    <t>RUBEOLA [ SARAMPION ALEMAN ]</t>
  </si>
  <si>
    <t>B06</t>
  </si>
  <si>
    <t>B068</t>
  </si>
  <si>
    <t>B069</t>
  </si>
  <si>
    <t>B07X</t>
  </si>
  <si>
    <t>VERRUGAS VIRICAS</t>
  </si>
  <si>
    <t>B07</t>
  </si>
  <si>
    <t>B080</t>
  </si>
  <si>
    <t>OTRAS INFECCIONES VIRICAS CARACTERIZADAS POR LESIONES DE LA PIEL Y DE LAS MEMBRANAS MUCOSAS, NO CLASIFICADAS EN OTRA PARTE</t>
  </si>
  <si>
    <t>B08</t>
  </si>
  <si>
    <t>T306</t>
  </si>
  <si>
    <t>T307</t>
  </si>
  <si>
    <t>T310</t>
  </si>
  <si>
    <t>QUEMADURAS CLASIFICADAS SEGUN LA EXTENSION DE LA SUPERFICIE DEL CUERPO AFECTADA</t>
  </si>
  <si>
    <t>T31</t>
  </si>
  <si>
    <t>T311</t>
  </si>
  <si>
    <t>T312</t>
  </si>
  <si>
    <t>Q953</t>
  </si>
  <si>
    <t>Q954</t>
  </si>
  <si>
    <t>Q955</t>
  </si>
  <si>
    <t>Q958</t>
  </si>
  <si>
    <t>Q959</t>
  </si>
  <si>
    <t>J958</t>
  </si>
  <si>
    <t>J959</t>
  </si>
  <si>
    <t>J960</t>
  </si>
  <si>
    <t>INSUFICIENCIA RESPIRATORIA NO CLASIFICADAS EN OTRA PARTE</t>
  </si>
  <si>
    <t>J96</t>
  </si>
  <si>
    <t>J961</t>
  </si>
  <si>
    <t>J969</t>
  </si>
  <si>
    <t>J980</t>
  </si>
  <si>
    <t>OTROS TRASTORNOS RESPIRATORIOS</t>
  </si>
  <si>
    <t>J98</t>
  </si>
  <si>
    <t>I723</t>
  </si>
  <si>
    <t>I724</t>
  </si>
  <si>
    <t>I725</t>
  </si>
  <si>
    <t>I726</t>
  </si>
  <si>
    <t>I728</t>
  </si>
  <si>
    <t>I729</t>
  </si>
  <si>
    <t>I730</t>
  </si>
  <si>
    <t>OTRAS ENFERMEDADES VASCULARES PERIFERICAS</t>
  </si>
  <si>
    <t>I73</t>
  </si>
  <si>
    <t>V275</t>
  </si>
  <si>
    <t>V279</t>
  </si>
  <si>
    <t>V280</t>
  </si>
  <si>
    <t>MOTOCICLISTA LESIONADO ACCIDENTE TRANSPORTE SIN COLISION</t>
  </si>
  <si>
    <t>V28</t>
  </si>
  <si>
    <t>V281</t>
  </si>
  <si>
    <t>V282</t>
  </si>
  <si>
    <t>V283</t>
  </si>
  <si>
    <t>L550</t>
  </si>
  <si>
    <t>QUEMADURA SOLAR</t>
  </si>
  <si>
    <t>L55</t>
  </si>
  <si>
    <t>L551</t>
  </si>
  <si>
    <t>L552</t>
  </si>
  <si>
    <t>L558</t>
  </si>
  <si>
    <t>L559</t>
  </si>
  <si>
    <t>L560</t>
  </si>
  <si>
    <t>OTROS CAMBIOS AGUDOS DE LA PIEL DEBIDOS A RADIACION ULTRAVIOLETA</t>
  </si>
  <si>
    <t>L56</t>
  </si>
  <si>
    <t>L561</t>
  </si>
  <si>
    <t>T313</t>
  </si>
  <si>
    <t>T314</t>
  </si>
  <si>
    <t>T315</t>
  </si>
  <si>
    <t>T316</t>
  </si>
  <si>
    <t>T317</t>
  </si>
  <si>
    <t>E739</t>
  </si>
  <si>
    <t>E740</t>
  </si>
  <si>
    <t>OTROS TRASTORNOS DEL METABOLISMO DE LOS CARBOHIDRATOS</t>
  </si>
  <si>
    <t>E74</t>
  </si>
  <si>
    <t>E741</t>
  </si>
  <si>
    <t>E742</t>
  </si>
  <si>
    <t>E743</t>
  </si>
  <si>
    <t>E744</t>
  </si>
  <si>
    <t>B081</t>
  </si>
  <si>
    <t>B082</t>
  </si>
  <si>
    <t>B083</t>
  </si>
  <si>
    <t>B084</t>
  </si>
  <si>
    <t>B085</t>
  </si>
  <si>
    <t>Z020</t>
  </si>
  <si>
    <t>EXAMENES Y CONTACTOS PARA FINES ADMINISTRATIVOS</t>
  </si>
  <si>
    <t>Z02</t>
  </si>
  <si>
    <t>Z021</t>
  </si>
  <si>
    <t>Z022</t>
  </si>
  <si>
    <t>Z023</t>
  </si>
  <si>
    <t>Z024</t>
  </si>
  <si>
    <t>T318</t>
  </si>
  <si>
    <t>T319</t>
  </si>
  <si>
    <t>T320</t>
  </si>
  <si>
    <t>CORROSIONES CLASIFICADAS SEGUN LA EXTENSION DE LA SUPERFICIE DEL CUERPO AFECTADA</t>
  </si>
  <si>
    <t>T32</t>
  </si>
  <si>
    <t>T321</t>
  </si>
  <si>
    <t>T322</t>
  </si>
  <si>
    <t>N858</t>
  </si>
  <si>
    <t>N859</t>
  </si>
  <si>
    <t>N86X</t>
  </si>
  <si>
    <t>EROSION Y ECTROPION DEL CUELLO DEL UTERO</t>
  </si>
  <si>
    <t>N86</t>
  </si>
  <si>
    <t>N870</t>
  </si>
  <si>
    <t>DISPLASIA DEL CUELLO UTERINO</t>
  </si>
  <si>
    <t>N87</t>
  </si>
  <si>
    <t>N871</t>
  </si>
  <si>
    <t>N872</t>
  </si>
  <si>
    <t>G218</t>
  </si>
  <si>
    <t>G219</t>
  </si>
  <si>
    <t>G22X</t>
  </si>
  <si>
    <t>PARKINSONISMO EN ENFERMEDADES CLASIFICADAS EN OTRA PARTE</t>
  </si>
  <si>
    <t>G22</t>
  </si>
  <si>
    <t>G230</t>
  </si>
  <si>
    <t>OTRAS ENFERMEDADES DEGENERATIVAS DE LOS NUCLEOS DE LA BASE</t>
  </si>
  <si>
    <t>G23</t>
  </si>
  <si>
    <t>G231</t>
  </si>
  <si>
    <t>G232</t>
  </si>
  <si>
    <t>G233</t>
  </si>
  <si>
    <t>L562</t>
  </si>
  <si>
    <t>L563</t>
  </si>
  <si>
    <t>L564</t>
  </si>
  <si>
    <t>L568</t>
  </si>
  <si>
    <t>L569</t>
  </si>
  <si>
    <t>L570</t>
  </si>
  <si>
    <t>CAMBIOS DE LA PIEL DEBIDOS A EXPOSICION CRONICA A RADIACION NO IONIZANTE</t>
  </si>
  <si>
    <t>L57</t>
  </si>
  <si>
    <t>D437</t>
  </si>
  <si>
    <t>D439</t>
  </si>
  <si>
    <t>D440</t>
  </si>
  <si>
    <t>TUMOR DE COMPORTAMIENTO INCIERTO O DESCONOCIDO DE LAS GLANDULAS ENDOCRINAS</t>
  </si>
  <si>
    <t>D44</t>
  </si>
  <si>
    <t>D441</t>
  </si>
  <si>
    <t>D442</t>
  </si>
  <si>
    <t>D443</t>
  </si>
  <si>
    <t>J981</t>
  </si>
  <si>
    <t>J982</t>
  </si>
  <si>
    <t>J983</t>
  </si>
  <si>
    <t>J984</t>
  </si>
  <si>
    <t>J985</t>
  </si>
  <si>
    <t>J986</t>
  </si>
  <si>
    <t>J987</t>
  </si>
  <si>
    <t>J988</t>
  </si>
  <si>
    <t>J989</t>
  </si>
  <si>
    <t>J990</t>
  </si>
  <si>
    <t>TRASTORNOS RESPIRATORIOS EN ENFERMEDADES CLASIFICADAS EN OTRA PARTE</t>
  </si>
  <si>
    <t>J99</t>
  </si>
  <si>
    <t>J991</t>
  </si>
  <si>
    <t>J998</t>
  </si>
  <si>
    <t>K000</t>
  </si>
  <si>
    <t>TRASTORNOS DEL DESARROLLO Y DE LA ERUPCION DE LOS DIENTES</t>
  </si>
  <si>
    <t>K00</t>
  </si>
  <si>
    <t>G238</t>
  </si>
  <si>
    <t>G239</t>
  </si>
  <si>
    <t>G240</t>
  </si>
  <si>
    <t>DISTONIA</t>
  </si>
  <si>
    <t>G24</t>
  </si>
  <si>
    <t>G241</t>
  </si>
  <si>
    <t>G242</t>
  </si>
  <si>
    <t>G243</t>
  </si>
  <si>
    <t>G244</t>
  </si>
  <si>
    <t>B088</t>
  </si>
  <si>
    <t>B09X</t>
  </si>
  <si>
    <t>INFECCION VIRAL NO ESPECIFICADA, CARACTERIZADA POR LESIONES DE LA PIEL Y DE LAS MEMBRANAS MUCOSAS</t>
  </si>
  <si>
    <t>B09</t>
  </si>
  <si>
    <t>B150</t>
  </si>
  <si>
    <t>HEPATITIS AGUDA TIPO A</t>
  </si>
  <si>
    <t>B15</t>
  </si>
  <si>
    <t>B159</t>
  </si>
  <si>
    <t>B160</t>
  </si>
  <si>
    <t>HEPATITIS AGUDA TIPO B</t>
  </si>
  <si>
    <t>B16</t>
  </si>
  <si>
    <t>B161</t>
  </si>
  <si>
    <t>I731</t>
  </si>
  <si>
    <t>I738</t>
  </si>
  <si>
    <t>I739</t>
  </si>
  <si>
    <t>I740</t>
  </si>
  <si>
    <t>EMBOLIA Y TROMBOSIS ARTERIALES</t>
  </si>
  <si>
    <t>I74</t>
  </si>
  <si>
    <t>I741</t>
  </si>
  <si>
    <t>I742</t>
  </si>
  <si>
    <t>I743</t>
  </si>
  <si>
    <t>K001</t>
  </si>
  <si>
    <t>K002</t>
  </si>
  <si>
    <t>K003</t>
  </si>
  <si>
    <t>K004</t>
  </si>
  <si>
    <t>K005</t>
  </si>
  <si>
    <t>K006</t>
  </si>
  <si>
    <t>S253</t>
  </si>
  <si>
    <t>S254</t>
  </si>
  <si>
    <t>S255</t>
  </si>
  <si>
    <t>S257</t>
  </si>
  <si>
    <t>S258</t>
  </si>
  <si>
    <t>S259</t>
  </si>
  <si>
    <t>Q258</t>
  </si>
  <si>
    <t>Q259</t>
  </si>
  <si>
    <t>Q260</t>
  </si>
  <si>
    <t>MALFORMACIONES CONGENITAS DE LAS GRANDES VENAS</t>
  </si>
  <si>
    <t>Q26</t>
  </si>
  <si>
    <t>Q261</t>
  </si>
  <si>
    <t>Q262</t>
  </si>
  <si>
    <t>Q263</t>
  </si>
  <si>
    <t>I744</t>
  </si>
  <si>
    <t>I745</t>
  </si>
  <si>
    <t>I748</t>
  </si>
  <si>
    <t>I749</t>
  </si>
  <si>
    <t>I770</t>
  </si>
  <si>
    <t>OTROS TRASTORNOS ARTERIALES O ARTERIOLARES</t>
  </si>
  <si>
    <t>I77</t>
  </si>
  <si>
    <t>I771</t>
  </si>
  <si>
    <t>I772</t>
  </si>
  <si>
    <t>V284</t>
  </si>
  <si>
    <t>V285</t>
  </si>
  <si>
    <t>V289</t>
  </si>
  <si>
    <t>V290</t>
  </si>
  <si>
    <t>MOTOCICLISTA LESIONADO EN OTROS ACCIDENTES DE TRANSPORTE, Y EN LOS NO ESPECIFICADOS</t>
  </si>
  <si>
    <t>V29</t>
  </si>
  <si>
    <t>V291</t>
  </si>
  <si>
    <t>V292</t>
  </si>
  <si>
    <t>X606</t>
  </si>
  <si>
    <t>X607</t>
  </si>
  <si>
    <t>X608</t>
  </si>
  <si>
    <t>X609</t>
  </si>
  <si>
    <t>X610</t>
  </si>
  <si>
    <t>ENVENENAMIENTO AUTOINFLINGIDO INTENCIONALMENTE POR, Y EXPOSICION A DROGAS ANTIEPILEPTICAS, SEDANTES, HIPNOTICAS, ANTIPARKINSONIANAS Y PSICOTROPICAS, NO CLASIFICADAS EN OTRA PARTE</t>
  </si>
  <si>
    <t>X61</t>
  </si>
  <si>
    <t>X611</t>
  </si>
  <si>
    <t>X612</t>
  </si>
  <si>
    <t>X613</t>
  </si>
  <si>
    <t>X614</t>
  </si>
  <si>
    <t>I773</t>
  </si>
  <si>
    <t>I774</t>
  </si>
  <si>
    <t>I775</t>
  </si>
  <si>
    <t>I776</t>
  </si>
  <si>
    <t>I778</t>
  </si>
  <si>
    <t>I779</t>
  </si>
  <si>
    <t>I780</t>
  </si>
  <si>
    <t>ENFERMEDADES DE LOS VASOS CAPILARES</t>
  </si>
  <si>
    <t>I78</t>
  </si>
  <si>
    <t>K007</t>
  </si>
  <si>
    <t>K008</t>
  </si>
  <si>
    <t>K009</t>
  </si>
  <si>
    <t>K010</t>
  </si>
  <si>
    <t>DIENTES INCLUIDOS E IMPACTADOS</t>
  </si>
  <si>
    <t>K01</t>
  </si>
  <si>
    <t>K011</t>
  </si>
  <si>
    <t>K020</t>
  </si>
  <si>
    <t>CARIES DENTAL</t>
  </si>
  <si>
    <t>K02</t>
  </si>
  <si>
    <t>K021</t>
  </si>
  <si>
    <t>T323</t>
  </si>
  <si>
    <t>T324</t>
  </si>
  <si>
    <t>T325</t>
  </si>
  <si>
    <t>T326</t>
  </si>
  <si>
    <t>T327</t>
  </si>
  <si>
    <t>N879</t>
  </si>
  <si>
    <t>N880</t>
  </si>
  <si>
    <t>OTROS TRASTORNOS NO INFLAMATORIOS DEL CUELLO DEL UTERO</t>
  </si>
  <si>
    <t>N88</t>
  </si>
  <si>
    <t>N881</t>
  </si>
  <si>
    <t>N882</t>
  </si>
  <si>
    <t>N883</t>
  </si>
  <si>
    <t>N884</t>
  </si>
  <si>
    <t>T328</t>
  </si>
  <si>
    <t>T329</t>
  </si>
  <si>
    <t>T330</t>
  </si>
  <si>
    <t>CONGELAMIENTO SUPERFICIAL</t>
  </si>
  <si>
    <t>T33</t>
  </si>
  <si>
    <t>T331</t>
  </si>
  <si>
    <t>T332</t>
  </si>
  <si>
    <t>T333</t>
  </si>
  <si>
    <t>S260</t>
  </si>
  <si>
    <t>TRAUMATISMO DEL CORAZON</t>
  </si>
  <si>
    <t>S26</t>
  </si>
  <si>
    <t>S268</t>
  </si>
  <si>
    <t>S269</t>
  </si>
  <si>
    <t>S270</t>
  </si>
  <si>
    <t>TRAUMATISMO DE OTROS ORGANOS INTRATORACICOS Y DE LOS NO ESPECIFICADOS</t>
  </si>
  <si>
    <t>S27</t>
  </si>
  <si>
    <t>S271</t>
  </si>
  <si>
    <t>S272</t>
  </si>
  <si>
    <t>K022</t>
  </si>
  <si>
    <t>K023</t>
  </si>
  <si>
    <t>K024</t>
  </si>
  <si>
    <t>K025</t>
  </si>
  <si>
    <t>K028</t>
  </si>
  <si>
    <t>K029</t>
  </si>
  <si>
    <t>K030</t>
  </si>
  <si>
    <t>OTRAS ENFERMEDADES DE LOS TEJIDOS DUROS DE LOS DIENTES</t>
  </si>
  <si>
    <t>K03</t>
  </si>
  <si>
    <t>I781</t>
  </si>
  <si>
    <t>I788</t>
  </si>
  <si>
    <t>I789</t>
  </si>
  <si>
    <t>I790</t>
  </si>
  <si>
    <t>TRASTORNOS DE LAS ARTERIAS, DE LAS ARTERIOLAS Y DE LOS VASOS CAPILARES EN ENFERMEDADES CLASIFICADAS EN OTRA PARTE</t>
  </si>
  <si>
    <t>I79</t>
  </si>
  <si>
    <t>I791</t>
  </si>
  <si>
    <t>I792</t>
  </si>
  <si>
    <t>T334</t>
  </si>
  <si>
    <t>T335</t>
  </si>
  <si>
    <t>T336</t>
  </si>
  <si>
    <t>T337</t>
  </si>
  <si>
    <t>T338</t>
  </si>
  <si>
    <t>T339</t>
  </si>
  <si>
    <t>B830</t>
  </si>
  <si>
    <t>OTRAS HELMINTIASIS</t>
  </si>
  <si>
    <t>B83</t>
  </si>
  <si>
    <t>B831</t>
  </si>
  <si>
    <t>B832</t>
  </si>
  <si>
    <t>B833</t>
  </si>
  <si>
    <t>B834</t>
  </si>
  <si>
    <t>B838</t>
  </si>
  <si>
    <t>B839</t>
  </si>
  <si>
    <t>V293</t>
  </si>
  <si>
    <t>V294</t>
  </si>
  <si>
    <t>V295</t>
  </si>
  <si>
    <t>V296</t>
  </si>
  <si>
    <t>V298</t>
  </si>
  <si>
    <t>Q960</t>
  </si>
  <si>
    <t>SINDROME DE TURNER</t>
  </si>
  <si>
    <t>Q96</t>
  </si>
  <si>
    <t>Q961</t>
  </si>
  <si>
    <t>Q962</t>
  </si>
  <si>
    <t>Q963</t>
  </si>
  <si>
    <t>Q964</t>
  </si>
  <si>
    <t>Q968</t>
  </si>
  <si>
    <t>X615</t>
  </si>
  <si>
    <t>X616</t>
  </si>
  <si>
    <t>X617</t>
  </si>
  <si>
    <t>X618</t>
  </si>
  <si>
    <t>I798</t>
  </si>
  <si>
    <t>I800</t>
  </si>
  <si>
    <t>FLEBITIS Y TROMBOFLEBITIS</t>
  </si>
  <si>
    <t>I80</t>
  </si>
  <si>
    <t>I801</t>
  </si>
  <si>
    <t>I802</t>
  </si>
  <si>
    <t>I803</t>
  </si>
  <si>
    <t>I808</t>
  </si>
  <si>
    <t>I809</t>
  </si>
  <si>
    <t>Q969</t>
  </si>
  <si>
    <t>Q970</t>
  </si>
  <si>
    <t>OTRAS ANOMALIAS DE LOS CROMOSOMAS SEXUALES, CON FENOTIPO FEMENINO, NO CLASIFICADAS EN OTRA PARTE</t>
  </si>
  <si>
    <t>Q97</t>
  </si>
  <si>
    <t>Q971</t>
  </si>
  <si>
    <t>Q972</t>
  </si>
  <si>
    <t>Q973</t>
  </si>
  <si>
    <t>X619</t>
  </si>
  <si>
    <t>X620</t>
  </si>
  <si>
    <t>ENVENENAMIENTO AUTOINFLINGIDO INTENCIONALMENTE POR, Y EXPOSICION A NARCOTICOS Y PSICODISLEPTICOS [ALUCINOGENOS] NO CLASIFICADOS EN OTRA PARTE</t>
  </si>
  <si>
    <t>X62</t>
  </si>
  <si>
    <t>X621</t>
  </si>
  <si>
    <t>X622</t>
  </si>
  <si>
    <t>G245</t>
  </si>
  <si>
    <t>G248</t>
  </si>
  <si>
    <t>G249</t>
  </si>
  <si>
    <t>G250</t>
  </si>
  <si>
    <t>OTROS TRASTORNOS EXTRAPIRAMIDALES Y DEL MOVIMIENTO</t>
  </si>
  <si>
    <t>G25</t>
  </si>
  <si>
    <t>G251</t>
  </si>
  <si>
    <t>G252</t>
  </si>
  <si>
    <t>G253</t>
  </si>
  <si>
    <t>E748</t>
  </si>
  <si>
    <t>E749</t>
  </si>
  <si>
    <t>E750</t>
  </si>
  <si>
    <t>TRASTORNOS DEL METABOLISMO DE LOS ESFINGOLIPIDOS Y OTROS TRASTORNOS POR ALMACENAMIENTO DE LIPIDOS</t>
  </si>
  <si>
    <t>E75</t>
  </si>
  <si>
    <t>E751</t>
  </si>
  <si>
    <t>E752</t>
  </si>
  <si>
    <t>B162</t>
  </si>
  <si>
    <t>B169</t>
  </si>
  <si>
    <t>B170</t>
  </si>
  <si>
    <t>OTRAS HEPATITIS VIRALES AGUDAS</t>
  </si>
  <si>
    <t>B17</t>
  </si>
  <si>
    <t>B171</t>
  </si>
  <si>
    <t>B172</t>
  </si>
  <si>
    <t>B178</t>
  </si>
  <si>
    <t>B179</t>
  </si>
  <si>
    <t>N888</t>
  </si>
  <si>
    <t>N889</t>
  </si>
  <si>
    <t>N890</t>
  </si>
  <si>
    <t>OTROS TRASTORNOS NO INFLAMATORIOS DE LA VAGINA</t>
  </si>
  <si>
    <t>N89</t>
  </si>
  <si>
    <t>N891</t>
  </si>
  <si>
    <t>N892</t>
  </si>
  <si>
    <t>N893</t>
  </si>
  <si>
    <t>N894</t>
  </si>
  <si>
    <t>N895</t>
  </si>
  <si>
    <t>N896</t>
  </si>
  <si>
    <t>N897</t>
  </si>
  <si>
    <t>N898</t>
  </si>
  <si>
    <t>N899</t>
  </si>
  <si>
    <t>E753</t>
  </si>
  <si>
    <t>E754</t>
  </si>
  <si>
    <t>E755</t>
  </si>
  <si>
    <t>E756</t>
  </si>
  <si>
    <t>E760</t>
  </si>
  <si>
    <t>TRASTORNOS DEL METABOLISMO DE LOS GLUCOSAMINOGLICANOS</t>
  </si>
  <si>
    <t>E76</t>
  </si>
  <si>
    <t>K031</t>
  </si>
  <si>
    <t>K032</t>
  </si>
  <si>
    <t>K033</t>
  </si>
  <si>
    <t>K034</t>
  </si>
  <si>
    <t>K035</t>
  </si>
  <si>
    <t>K036</t>
  </si>
  <si>
    <t>K037</t>
  </si>
  <si>
    <t>K038</t>
  </si>
  <si>
    <t>K039</t>
  </si>
  <si>
    <t>K040</t>
  </si>
  <si>
    <t>ENFERMEDADES DE LA PULPA Y DE LOS TEJIDOS PERIAPICALES</t>
  </si>
  <si>
    <t>K04</t>
  </si>
  <si>
    <t>K041</t>
  </si>
  <si>
    <t>K042</t>
  </si>
  <si>
    <t>B180</t>
  </si>
  <si>
    <t>HEPATITIS VIRAL CRONICA</t>
  </si>
  <si>
    <t>B18</t>
  </si>
  <si>
    <t>B181</t>
  </si>
  <si>
    <t>B182</t>
  </si>
  <si>
    <t>B188</t>
  </si>
  <si>
    <t>B189</t>
  </si>
  <si>
    <t>B190</t>
  </si>
  <si>
    <t>HEPATITIS VIRAL SIN OTRA ESPECIFICACION</t>
  </si>
  <si>
    <t>B19</t>
  </si>
  <si>
    <t>B199</t>
  </si>
  <si>
    <t>B200</t>
  </si>
  <si>
    <t>ENFERMEDAD POR VIRUS DE LA INMUNODEFICIENCIA HUMANA [VIH], RESULTANTE EN ENFERMEDADES INFECCIOSAS Y PARASITARIAS</t>
  </si>
  <si>
    <t>B20</t>
  </si>
  <si>
    <t>B201</t>
  </si>
  <si>
    <t>B202</t>
  </si>
  <si>
    <t>B203</t>
  </si>
  <si>
    <t>B204</t>
  </si>
  <si>
    <t>B850</t>
  </si>
  <si>
    <t>PEDICULOSIS Y PHTHIRIASIS</t>
  </si>
  <si>
    <t>B85</t>
  </si>
  <si>
    <t>B851</t>
  </si>
  <si>
    <t>B852</t>
  </si>
  <si>
    <t>B853</t>
  </si>
  <si>
    <t>B854</t>
  </si>
  <si>
    <t>B86X</t>
  </si>
  <si>
    <t>ESCABIOSIS</t>
  </si>
  <si>
    <t>B86</t>
  </si>
  <si>
    <t>B870</t>
  </si>
  <si>
    <t>MIASIS</t>
  </si>
  <si>
    <t>B87</t>
  </si>
  <si>
    <t>Z025</t>
  </si>
  <si>
    <t>Z026</t>
  </si>
  <si>
    <t>Z027</t>
  </si>
  <si>
    <t>Z028</t>
  </si>
  <si>
    <t>Z029</t>
  </si>
  <si>
    <t>Q264</t>
  </si>
  <si>
    <t>Q265</t>
  </si>
  <si>
    <t>Q266</t>
  </si>
  <si>
    <t>Q268</t>
  </si>
  <si>
    <t>Q269</t>
  </si>
  <si>
    <t>Q270</t>
  </si>
  <si>
    <t>OTRAS MALFORMACIONES CONGENITAS DEL SISTEMA VASCULAR PERIFERICO</t>
  </si>
  <si>
    <t>Q27</t>
  </si>
  <si>
    <t>I81X</t>
  </si>
  <si>
    <t>TROMBOSIS DE LA VENA PORTA</t>
  </si>
  <si>
    <t>I81</t>
  </si>
  <si>
    <t>I820</t>
  </si>
  <si>
    <t>OTRAS EMBOLIAS Y TROMBOSIS VENOSAS</t>
  </si>
  <si>
    <t>I82</t>
  </si>
  <si>
    <t>I821</t>
  </si>
  <si>
    <t>I822</t>
  </si>
  <si>
    <t>I823</t>
  </si>
  <si>
    <t>I828</t>
  </si>
  <si>
    <t>I829</t>
  </si>
  <si>
    <t>X623</t>
  </si>
  <si>
    <t>X624</t>
  </si>
  <si>
    <t>X625</t>
  </si>
  <si>
    <t>X626</t>
  </si>
  <si>
    <t>X627</t>
  </si>
  <si>
    <t>E761</t>
  </si>
  <si>
    <t>E762</t>
  </si>
  <si>
    <t>E763</t>
  </si>
  <si>
    <t>E768</t>
  </si>
  <si>
    <t>E769</t>
  </si>
  <si>
    <t>E770</t>
  </si>
  <si>
    <t>TRASTORNOS DEL METABOLISMO DE LAS GLUCOPROTEINAS</t>
  </si>
  <si>
    <t>E77</t>
  </si>
  <si>
    <t>V299</t>
  </si>
  <si>
    <t>V300</t>
  </si>
  <si>
    <t>OCUPANTE DE VEHICULO DE MOTOR DE TRES RUEDAS LESIONADO POR COLISION CON PEATON O ANIMAL</t>
  </si>
  <si>
    <t>V30</t>
  </si>
  <si>
    <t>V301</t>
  </si>
  <si>
    <t>V302</t>
  </si>
  <si>
    <t>V303</t>
  </si>
  <si>
    <t>V304</t>
  </si>
  <si>
    <t>V305</t>
  </si>
  <si>
    <t>V306</t>
  </si>
  <si>
    <t>V307</t>
  </si>
  <si>
    <t>V309</t>
  </si>
  <si>
    <t>Q271</t>
  </si>
  <si>
    <t>Q272</t>
  </si>
  <si>
    <t>Q273</t>
  </si>
  <si>
    <t>Q274</t>
  </si>
  <si>
    <t>Q278</t>
  </si>
  <si>
    <t>Q279</t>
  </si>
  <si>
    <t>Q280</t>
  </si>
  <si>
    <t>OTRAS MALFORMACIONES CONGENITAS DEL SISTEMA CIRCULATORIO</t>
  </si>
  <si>
    <t>Q28</t>
  </si>
  <si>
    <t>Q281</t>
  </si>
  <si>
    <t>Q282</t>
  </si>
  <si>
    <t>Q283</t>
  </si>
  <si>
    <t>Q288</t>
  </si>
  <si>
    <t>B871</t>
  </si>
  <si>
    <t>B872</t>
  </si>
  <si>
    <t>B873</t>
  </si>
  <si>
    <t>B874</t>
  </si>
  <si>
    <t>B878</t>
  </si>
  <si>
    <t>B879</t>
  </si>
  <si>
    <t>B880</t>
  </si>
  <si>
    <t>OTRAS INFESTACIONES</t>
  </si>
  <si>
    <t>B88</t>
  </si>
  <si>
    <t>T340</t>
  </si>
  <si>
    <t>CONGELAMIENTO CON NECROSIS TISULAR</t>
  </si>
  <si>
    <t>T34</t>
  </si>
  <si>
    <t>T341</t>
  </si>
  <si>
    <t>T342</t>
  </si>
  <si>
    <t>T343</t>
  </si>
  <si>
    <t>T344</t>
  </si>
  <si>
    <t>T345</t>
  </si>
  <si>
    <t>Q978</t>
  </si>
  <si>
    <t>Q979</t>
  </si>
  <si>
    <t>Q980</t>
  </si>
  <si>
    <t>OTRAS ANOMALIAS DE LOS CROMOSOMAS SEXUALES, CON FENOTIPO MASCULINO, NO CLASIFICADAS EN OTRA PARTE</t>
  </si>
  <si>
    <t>Q98</t>
  </si>
  <si>
    <t>Q981</t>
  </si>
  <si>
    <t>Q982</t>
  </si>
  <si>
    <t>Q289</t>
  </si>
  <si>
    <t>Q300</t>
  </si>
  <si>
    <t>MALFORMACIONES CONGENITAS DE LA NARIZ</t>
  </si>
  <si>
    <t>Q30</t>
  </si>
  <si>
    <t>Q301</t>
  </si>
  <si>
    <t>Q302</t>
  </si>
  <si>
    <t>Q303</t>
  </si>
  <si>
    <t>Q308</t>
  </si>
  <si>
    <t>X628</t>
  </si>
  <si>
    <t>X629</t>
  </si>
  <si>
    <t>X630</t>
  </si>
  <si>
    <t>ENVENENAMIENTO AUTOINFLINGIDO INTENCIONALMENTE POR, Y EXPOSICION A OTRAS DROGAS QUE ACTUAN SOBRE EL SISTEMA NERVIOSO AUTONOMO</t>
  </si>
  <si>
    <t>X63</t>
  </si>
  <si>
    <t>X631</t>
  </si>
  <si>
    <t>X632</t>
  </si>
  <si>
    <t>E771</t>
  </si>
  <si>
    <t>E778</t>
  </si>
  <si>
    <t>E779</t>
  </si>
  <si>
    <t>E780</t>
  </si>
  <si>
    <t>TRASTORNOSDEL METABOLISMO DE LAS LIPOPROTEINAS Y OTRAS LIPIDEMIAS</t>
  </si>
  <si>
    <t>E78</t>
  </si>
  <si>
    <t>E781</t>
  </si>
  <si>
    <t>E782</t>
  </si>
  <si>
    <t>X633</t>
  </si>
  <si>
    <t>X634</t>
  </si>
  <si>
    <t>X635</t>
  </si>
  <si>
    <t>X636</t>
  </si>
  <si>
    <t>X637</t>
  </si>
  <si>
    <t>Q309</t>
  </si>
  <si>
    <t>Q310</t>
  </si>
  <si>
    <t>MALFORMACIONES CONGENITAS DE LA LARINGE</t>
  </si>
  <si>
    <t>Q31</t>
  </si>
  <si>
    <t>Q311</t>
  </si>
  <si>
    <t>Q312</t>
  </si>
  <si>
    <t>Q313</t>
  </si>
  <si>
    <t>Q315</t>
  </si>
  <si>
    <t>Q318</t>
  </si>
  <si>
    <t>Q319</t>
  </si>
  <si>
    <t>Q320</t>
  </si>
  <si>
    <t>MALFORMACIONES CONGENITAS DE LA TRAQUEA Y DE LOS BRONQUIOS</t>
  </si>
  <si>
    <t>Q32</t>
  </si>
  <si>
    <t>Q321</t>
  </si>
  <si>
    <t>Q322</t>
  </si>
  <si>
    <t>Q323</t>
  </si>
  <si>
    <t>X638</t>
  </si>
  <si>
    <t>X639</t>
  </si>
  <si>
    <t>X640</t>
  </si>
  <si>
    <t>ENVENENAMIENTO AUTOINFLINGIDO INTENCIONALMENTE POR, Y EXPOSICION A OTRAS DROGAS, MEDICAMENTOS Y SUSTANCIAS BIOLOGICAS Y LOS NO ESPECIFICADOS</t>
  </si>
  <si>
    <t>X64</t>
  </si>
  <si>
    <t>X641</t>
  </si>
  <si>
    <t>X642</t>
  </si>
  <si>
    <t>X643</t>
  </si>
  <si>
    <t>X644</t>
  </si>
  <si>
    <t>X645</t>
  </si>
  <si>
    <t>X646</t>
  </si>
  <si>
    <t>X647</t>
  </si>
  <si>
    <t>X648</t>
  </si>
  <si>
    <t>X649</t>
  </si>
  <si>
    <t>X650</t>
  </si>
  <si>
    <t>ENVENENAMIENTO AUTOINFLINGIDO INTENCIONAL POR, Y EXPOSICION AL ALCOHOL</t>
  </si>
  <si>
    <t>X65</t>
  </si>
  <si>
    <t>X651</t>
  </si>
  <si>
    <t>X652</t>
  </si>
  <si>
    <t>Q324</t>
  </si>
  <si>
    <t>Q330</t>
  </si>
  <si>
    <t>MALFORMACIONES CONGENITAS DEL PULMON</t>
  </si>
  <si>
    <t>Q33</t>
  </si>
  <si>
    <t>Q331</t>
  </si>
  <si>
    <t>Q332</t>
  </si>
  <si>
    <t>Q333</t>
  </si>
  <si>
    <t>Q334</t>
  </si>
  <si>
    <t>I830</t>
  </si>
  <si>
    <t>VENAS VARICOSAS DE LOS MIEMBROS INFERIORES</t>
  </si>
  <si>
    <t>I83</t>
  </si>
  <si>
    <t>I831</t>
  </si>
  <si>
    <t>I832</t>
  </si>
  <si>
    <t>I839</t>
  </si>
  <si>
    <t>I850</t>
  </si>
  <si>
    <t>VARICES ESOFAGICAS</t>
  </si>
  <si>
    <t>I85</t>
  </si>
  <si>
    <t>I859</t>
  </si>
  <si>
    <t>I860</t>
  </si>
  <si>
    <t>VARICES DE OTROS SITIOS</t>
  </si>
  <si>
    <t>I86</t>
  </si>
  <si>
    <t>Q335</t>
  </si>
  <si>
    <t>Q336</t>
  </si>
  <si>
    <t>Q338</t>
  </si>
  <si>
    <t>Q339</t>
  </si>
  <si>
    <t>Q340</t>
  </si>
  <si>
    <t>OTRAS MALFORMACIONES CONGENITAS DEL SISTEMA RESPIRATORIO</t>
  </si>
  <si>
    <t>Q34</t>
  </si>
  <si>
    <t>Q341</t>
  </si>
  <si>
    <t>S273</t>
  </si>
  <si>
    <t>S274</t>
  </si>
  <si>
    <t>S275</t>
  </si>
  <si>
    <t>S276</t>
  </si>
  <si>
    <t>S277</t>
  </si>
  <si>
    <t>S278</t>
  </si>
  <si>
    <t>S279</t>
  </si>
  <si>
    <t>S280</t>
  </si>
  <si>
    <t>TRAUMATISMO POR APLASTAMIENTO DEL TORAX Y AMPUTACION TRAUMATICA DE PARTE DEL TORAX</t>
  </si>
  <si>
    <t>S28</t>
  </si>
  <si>
    <t>S281</t>
  </si>
  <si>
    <t>S290</t>
  </si>
  <si>
    <t>OTROS TRAUMATISMOS Y LOS NO ESPECIFICADOS DEL TORAX</t>
  </si>
  <si>
    <t>S29</t>
  </si>
  <si>
    <t>I861</t>
  </si>
  <si>
    <t>I862</t>
  </si>
  <si>
    <t>I863</t>
  </si>
  <si>
    <t>I864</t>
  </si>
  <si>
    <t>I868</t>
  </si>
  <si>
    <t>I870</t>
  </si>
  <si>
    <t>OTROS TRASTORNOS DE LAS VENAS</t>
  </si>
  <si>
    <t>I87</t>
  </si>
  <si>
    <t>I871</t>
  </si>
  <si>
    <t>I872</t>
  </si>
  <si>
    <t>I878</t>
  </si>
  <si>
    <t>I879</t>
  </si>
  <si>
    <t>I880</t>
  </si>
  <si>
    <t>LINFADENITIS INESPECIFICA</t>
  </si>
  <si>
    <t>I88</t>
  </si>
  <si>
    <t>I881</t>
  </si>
  <si>
    <t>I888</t>
  </si>
  <si>
    <t>I889</t>
  </si>
  <si>
    <t>Q983</t>
  </si>
  <si>
    <t>Q984</t>
  </si>
  <si>
    <t>Q985</t>
  </si>
  <si>
    <t>Q986</t>
  </si>
  <si>
    <t>Q987</t>
  </si>
  <si>
    <t>E783</t>
  </si>
  <si>
    <t>E784</t>
  </si>
  <si>
    <t>E785</t>
  </si>
  <si>
    <t>E786</t>
  </si>
  <si>
    <t>E788</t>
  </si>
  <si>
    <t>E789</t>
  </si>
  <si>
    <t>E790</t>
  </si>
  <si>
    <t>TRASTORNOS DEL METABOLISMO DE LAS PURINAS Y DE LAS PIRIMIDINAS</t>
  </si>
  <si>
    <t>E79</t>
  </si>
  <si>
    <t>E791</t>
  </si>
  <si>
    <t>E798</t>
  </si>
  <si>
    <t>E799</t>
  </si>
  <si>
    <t>E800</t>
  </si>
  <si>
    <t>TRASTORNOS DEL METABOLISMO DE LAS PORFIRINAS Y DE LA BILIRRUBINA</t>
  </si>
  <si>
    <t>E80</t>
  </si>
  <si>
    <t>E801</t>
  </si>
  <si>
    <t>Z030</t>
  </si>
  <si>
    <t>OBSERVACION Y EVALUACION MEDICAS POR SOSPECHA DE ENFERMEDADES Y AFECCIONES, DESCARTADAS</t>
  </si>
  <si>
    <t>Z03</t>
  </si>
  <si>
    <t>Z031</t>
  </si>
  <si>
    <t>Z032</t>
  </si>
  <si>
    <t>Z033</t>
  </si>
  <si>
    <t>Z034</t>
  </si>
  <si>
    <t>X653</t>
  </si>
  <si>
    <t>X654</t>
  </si>
  <si>
    <t>X655</t>
  </si>
  <si>
    <t>X656</t>
  </si>
  <si>
    <t>X657</t>
  </si>
  <si>
    <t>X658</t>
  </si>
  <si>
    <t>M813</t>
  </si>
  <si>
    <t>M814</t>
  </si>
  <si>
    <t>M815</t>
  </si>
  <si>
    <t>M816</t>
  </si>
  <si>
    <t>M818</t>
  </si>
  <si>
    <t>M819</t>
  </si>
  <si>
    <t>X659</t>
  </si>
  <si>
    <t>X660</t>
  </si>
  <si>
    <t>ENVENENAMIENTO AUTOINFLINGIDO INTENCIONALMENTE POR, Y EXPOSICION A DISOLVENTES ORGANICOS E HIDROCARBUROS HALOGENADOS Y SUS VAPORES</t>
  </si>
  <si>
    <t>X66</t>
  </si>
  <si>
    <t>X661</t>
  </si>
  <si>
    <t>X662</t>
  </si>
  <si>
    <t>X663</t>
  </si>
  <si>
    <t>E802</t>
  </si>
  <si>
    <t>E803</t>
  </si>
  <si>
    <t>E804</t>
  </si>
  <si>
    <t>E805</t>
  </si>
  <si>
    <t>E806</t>
  </si>
  <si>
    <t>E807</t>
  </si>
  <si>
    <t>Z035</t>
  </si>
  <si>
    <t>Z036</t>
  </si>
  <si>
    <t>Z038</t>
  </si>
  <si>
    <t>Z039</t>
  </si>
  <si>
    <t>Z040</t>
  </si>
  <si>
    <t>EXAMEN Y OBSERVACION POR OTRAS RAZONES</t>
  </si>
  <si>
    <t>Z04</t>
  </si>
  <si>
    <t>E830</t>
  </si>
  <si>
    <t>TRASTORNOS DEL METABOLISMO DE LOS MINERALES</t>
  </si>
  <si>
    <t>E83</t>
  </si>
  <si>
    <t>E831</t>
  </si>
  <si>
    <t>E832</t>
  </si>
  <si>
    <t>E833</t>
  </si>
  <si>
    <t>E834</t>
  </si>
  <si>
    <t>E835</t>
  </si>
  <si>
    <t>Q348</t>
  </si>
  <si>
    <t>Q349</t>
  </si>
  <si>
    <t>Q351</t>
  </si>
  <si>
    <t>FISURA DEL PALADAR</t>
  </si>
  <si>
    <t>Q35</t>
  </si>
  <si>
    <t>Q353</t>
  </si>
  <si>
    <t>Q355</t>
  </si>
  <si>
    <t>Q357</t>
  </si>
  <si>
    <t>N900</t>
  </si>
  <si>
    <t>OTROS TRASTORNOS NO INFLAMATORIOS DE LA VULVA Y DEL PERINEO</t>
  </si>
  <si>
    <t>N90</t>
  </si>
  <si>
    <t>N901</t>
  </si>
  <si>
    <t>N902</t>
  </si>
  <si>
    <t>N903</t>
  </si>
  <si>
    <t>N904</t>
  </si>
  <si>
    <t>N905</t>
  </si>
  <si>
    <t>E838</t>
  </si>
  <si>
    <t>E839</t>
  </si>
  <si>
    <t>E840</t>
  </si>
  <si>
    <t>FIBROSIS QUISTICA</t>
  </si>
  <si>
    <t>E84</t>
  </si>
  <si>
    <t>E841</t>
  </si>
  <si>
    <t>E848</t>
  </si>
  <si>
    <t>E849</t>
  </si>
  <si>
    <t>E850</t>
  </si>
  <si>
    <t>AMILOIDOSIS</t>
  </si>
  <si>
    <t>E85</t>
  </si>
  <si>
    <t>D444</t>
  </si>
  <si>
    <t>D445</t>
  </si>
  <si>
    <t>D446</t>
  </si>
  <si>
    <t>D447</t>
  </si>
  <si>
    <t>D448</t>
  </si>
  <si>
    <t>D449</t>
  </si>
  <si>
    <t>D45X</t>
  </si>
  <si>
    <t>POLICITEMIA VERA</t>
  </si>
  <si>
    <t>D45</t>
  </si>
  <si>
    <t>D460</t>
  </si>
  <si>
    <t>SINDROMES MIELODISPLASICOS</t>
  </si>
  <si>
    <t>D46</t>
  </si>
  <si>
    <t>D461</t>
  </si>
  <si>
    <t>D462</t>
  </si>
  <si>
    <t>D464</t>
  </si>
  <si>
    <t>D465</t>
  </si>
  <si>
    <t>D466</t>
  </si>
  <si>
    <t>D467</t>
  </si>
  <si>
    <t>I890</t>
  </si>
  <si>
    <t>OTROS TRASTORNOS NO INFECCIOSOS DE LOS VASOS Y GANGLIOS LINFATICOS</t>
  </si>
  <si>
    <t>I89</t>
  </si>
  <si>
    <t>I891</t>
  </si>
  <si>
    <t>I898</t>
  </si>
  <si>
    <t>I899</t>
  </si>
  <si>
    <t>I950</t>
  </si>
  <si>
    <t>HIPOTENSION</t>
  </si>
  <si>
    <t>I95</t>
  </si>
  <si>
    <t>I951</t>
  </si>
  <si>
    <t>D469</t>
  </si>
  <si>
    <t>D470</t>
  </si>
  <si>
    <t>OTROS TUMORES DE COMPORTAMIENTO INCIERTO O DESCONOCIDO DEL TEJIDO LINFATICO, DE LOS ORGANOS HEMATOPOYETICOS Y DE TEJIDOS AFINES</t>
  </si>
  <si>
    <t>D47</t>
  </si>
  <si>
    <t>D471</t>
  </si>
  <si>
    <t>D472</t>
  </si>
  <si>
    <t>D473</t>
  </si>
  <si>
    <t>D474</t>
  </si>
  <si>
    <t>N906</t>
  </si>
  <si>
    <t>N907</t>
  </si>
  <si>
    <t>N908</t>
  </si>
  <si>
    <t>N909</t>
  </si>
  <si>
    <t>N910</t>
  </si>
  <si>
    <t>MENSTRUACION AUSENTE, ESCASA O RARA</t>
  </si>
  <si>
    <t>N91</t>
  </si>
  <si>
    <t>N911</t>
  </si>
  <si>
    <t>S297</t>
  </si>
  <si>
    <t>S298</t>
  </si>
  <si>
    <t>S299</t>
  </si>
  <si>
    <t>S300</t>
  </si>
  <si>
    <t>TRAUMATISMO SUPERFICIAL DEL ABDOMEN, DE LA REGION LUMBOSACRA Y DE LA PELVIS</t>
  </si>
  <si>
    <t>S30</t>
  </si>
  <si>
    <t>S301</t>
  </si>
  <si>
    <t>I952</t>
  </si>
  <si>
    <t>I958</t>
  </si>
  <si>
    <t>I959</t>
  </si>
  <si>
    <t>I970</t>
  </si>
  <si>
    <t>TRASTORNOS DEL SISTEMA CIRCULATORIO CONSECUTIVOS A PROCEDIMIENTOS NO CLASIFICADOS EN OTRA PARTE</t>
  </si>
  <si>
    <t>I97</t>
  </si>
  <si>
    <t>I971</t>
  </si>
  <si>
    <t>I972</t>
  </si>
  <si>
    <t>S302</t>
  </si>
  <si>
    <t>S307</t>
  </si>
  <si>
    <t>S308</t>
  </si>
  <si>
    <t>S309</t>
  </si>
  <si>
    <t>S310</t>
  </si>
  <si>
    <t>HERIDA DEL ABDOMEN, DE LA REGION LUMBOSACRA Y DE LA PELVIS</t>
  </si>
  <si>
    <t>S31</t>
  </si>
  <si>
    <t>L571</t>
  </si>
  <si>
    <t>L572</t>
  </si>
  <si>
    <t>L573</t>
  </si>
  <si>
    <t>L574</t>
  </si>
  <si>
    <t>L575</t>
  </si>
  <si>
    <t>L578</t>
  </si>
  <si>
    <t>B205</t>
  </si>
  <si>
    <t>B206</t>
  </si>
  <si>
    <t>B207</t>
  </si>
  <si>
    <t>B208</t>
  </si>
  <si>
    <t>B209</t>
  </si>
  <si>
    <t>T346</t>
  </si>
  <si>
    <t>T347</t>
  </si>
  <si>
    <t>T348</t>
  </si>
  <si>
    <t>T349</t>
  </si>
  <si>
    <t>T350</t>
  </si>
  <si>
    <t>CONGELAMIENTO QUE AFECTA MULTIPLES REGIONES DEL CUERPO Y CONGELAMIENTO NO ESPECIFICADO</t>
  </si>
  <si>
    <t>T35</t>
  </si>
  <si>
    <t>T351</t>
  </si>
  <si>
    <t>Z041</t>
  </si>
  <si>
    <t>Z042</t>
  </si>
  <si>
    <t>Z043</t>
  </si>
  <si>
    <t>Z044</t>
  </si>
  <si>
    <t>Z045</t>
  </si>
  <si>
    <t>Z046</t>
  </si>
  <si>
    <t>G254</t>
  </si>
  <si>
    <t>G255</t>
  </si>
  <si>
    <t>G256</t>
  </si>
  <si>
    <t>G258</t>
  </si>
  <si>
    <t>G259</t>
  </si>
  <si>
    <t>G26X</t>
  </si>
  <si>
    <t>TRASTORNOS EXTRAPIRAMIDALES Y DEL MOVIMIENTO EN ENFERMEDADES CLASIFICADAS EN OTRA PARTE</t>
  </si>
  <si>
    <t>G26</t>
  </si>
  <si>
    <t>K043</t>
  </si>
  <si>
    <t>K044</t>
  </si>
  <si>
    <t>K045</t>
  </si>
  <si>
    <t>K046</t>
  </si>
  <si>
    <t>K047</t>
  </si>
  <si>
    <t>K048</t>
  </si>
  <si>
    <t>E851</t>
  </si>
  <si>
    <t>E852</t>
  </si>
  <si>
    <t>E853</t>
  </si>
  <si>
    <t>E854</t>
  </si>
  <si>
    <t>E858</t>
  </si>
  <si>
    <t>E859</t>
  </si>
  <si>
    <t>E86X</t>
  </si>
  <si>
    <t>DEPLECION DEL VOLUMEN</t>
  </si>
  <si>
    <t>E86</t>
  </si>
  <si>
    <t>X664</t>
  </si>
  <si>
    <t>X665</t>
  </si>
  <si>
    <t>X666</t>
  </si>
  <si>
    <t>X667</t>
  </si>
  <si>
    <t>X668</t>
  </si>
  <si>
    <t>B210</t>
  </si>
  <si>
    <t>ENFERMEDAD POR VIRUS DE LA INMUNODEFICIENCIA HUMANA [ VIH ], RESULTANTE EN TUMORES MALIGNOS</t>
  </si>
  <si>
    <t>B21</t>
  </si>
  <si>
    <t>B211</t>
  </si>
  <si>
    <t>B212</t>
  </si>
  <si>
    <t>B213</t>
  </si>
  <si>
    <t>B217</t>
  </si>
  <si>
    <t>S311</t>
  </si>
  <si>
    <t>S312</t>
  </si>
  <si>
    <t>S313</t>
  </si>
  <si>
    <t>S314</t>
  </si>
  <si>
    <t>S315</t>
  </si>
  <si>
    <t>B218</t>
  </si>
  <si>
    <t>B219</t>
  </si>
  <si>
    <t>B220</t>
  </si>
  <si>
    <t>ENFERMEDAD POR VIRUS DE LA INMUNODEFICIENCIA HUMANA [ VIH ], RESULTANTE EN OTRAS ENFERMEDADES ESPECIFICADAS</t>
  </si>
  <si>
    <t>B22</t>
  </si>
  <si>
    <t>B221</t>
  </si>
  <si>
    <t>B222</t>
  </si>
  <si>
    <t>Q988</t>
  </si>
  <si>
    <t>Q989</t>
  </si>
  <si>
    <t>Q990</t>
  </si>
  <si>
    <t>OTRAS ANOMALIAS CROMOSOMICAS, NO CLASIFICADAS EN OTRA PARTE</t>
  </si>
  <si>
    <t>Q99</t>
  </si>
  <si>
    <t>Q991</t>
  </si>
  <si>
    <t>Q992</t>
  </si>
  <si>
    <t>T352</t>
  </si>
  <si>
    <t>T353</t>
  </si>
  <si>
    <t>T354</t>
  </si>
  <si>
    <t>T355</t>
  </si>
  <si>
    <t>T356</t>
  </si>
  <si>
    <t>I978</t>
  </si>
  <si>
    <t>I979</t>
  </si>
  <si>
    <t>I980</t>
  </si>
  <si>
    <t>OTROS TRASTORNOS DEL SISTEMA CIRCULATORIO EN ENFERMEDADES CLASIFICADAS EN OTRA PARTE</t>
  </si>
  <si>
    <t>I98</t>
  </si>
  <si>
    <t>I981</t>
  </si>
  <si>
    <t>I982</t>
  </si>
  <si>
    <t>I983</t>
  </si>
  <si>
    <t>V310</t>
  </si>
  <si>
    <t>OCUPANTE DE VEHICULO DE MOTOR DE TRES RUEDAS LESIONADO POR COLISION CON VEHICULO DE PEDAL</t>
  </si>
  <si>
    <t>V31</t>
  </si>
  <si>
    <t>V311</t>
  </si>
  <si>
    <t>V312</t>
  </si>
  <si>
    <t>V313</t>
  </si>
  <si>
    <t>V314</t>
  </si>
  <si>
    <t>K049</t>
  </si>
  <si>
    <t>K050</t>
  </si>
  <si>
    <t>GINGIVITIS Y ENFERMEDADES PERIODONTALES</t>
  </si>
  <si>
    <t>K05</t>
  </si>
  <si>
    <t>K051</t>
  </si>
  <si>
    <t>K052</t>
  </si>
  <si>
    <t>K053</t>
  </si>
  <si>
    <t>K054</t>
  </si>
  <si>
    <t>K055</t>
  </si>
  <si>
    <t>S317</t>
  </si>
  <si>
    <t>S318</t>
  </si>
  <si>
    <t>S320</t>
  </si>
  <si>
    <t>FRACTURA DE LA COLUMNA LUMBAR Y DE LA PELVIS</t>
  </si>
  <si>
    <t>S32</t>
  </si>
  <si>
    <t>S321</t>
  </si>
  <si>
    <t>S322</t>
  </si>
  <si>
    <t>Z048</t>
  </si>
  <si>
    <t>Z049</t>
  </si>
  <si>
    <t>Z080</t>
  </si>
  <si>
    <t>EXAMEN DE SEGUIMIENTO CONSECUTIVO A TRATAMIENTO POR TUMOR MALIGNO</t>
  </si>
  <si>
    <t>Z08</t>
  </si>
  <si>
    <t>Z081</t>
  </si>
  <si>
    <t>Z082</t>
  </si>
  <si>
    <t>B881</t>
  </si>
  <si>
    <t>B882</t>
  </si>
  <si>
    <t>B883</t>
  </si>
  <si>
    <t>B888</t>
  </si>
  <si>
    <t>B889</t>
  </si>
  <si>
    <t>B89X</t>
  </si>
  <si>
    <t>ENFERMEDAD PARASITARIA, NO ESPECIFICADA</t>
  </si>
  <si>
    <t>B89</t>
  </si>
  <si>
    <t>B900</t>
  </si>
  <si>
    <t>SECUELAS DE TUBERCULOSIS</t>
  </si>
  <si>
    <t>B90</t>
  </si>
  <si>
    <t>K056</t>
  </si>
  <si>
    <t>K060</t>
  </si>
  <si>
    <t>OTROS TRASTORNOS DE LA ENCIA Y DE LA ZONA EDENTULA</t>
  </si>
  <si>
    <t>K06</t>
  </si>
  <si>
    <t>K061</t>
  </si>
  <si>
    <t>K062</t>
  </si>
  <si>
    <t>K068</t>
  </si>
  <si>
    <t>K069</t>
  </si>
  <si>
    <t>B901</t>
  </si>
  <si>
    <t>B902</t>
  </si>
  <si>
    <t>B908</t>
  </si>
  <si>
    <t>B909</t>
  </si>
  <si>
    <t>B91X</t>
  </si>
  <si>
    <t>SECUELAS DE POLIOMIELITIS</t>
  </si>
  <si>
    <t>B91</t>
  </si>
  <si>
    <t>B92X</t>
  </si>
  <si>
    <t>SECUELAS DE LEPRA</t>
  </si>
  <si>
    <t>B92</t>
  </si>
  <si>
    <t>B940</t>
  </si>
  <si>
    <t>SECUELAS DE OTRAS ENFERMEDADES INFECCIOSAS Y PARASITARIAS Y DE LAS NO ESPECIFICADAS</t>
  </si>
  <si>
    <t>B94</t>
  </si>
  <si>
    <t>L579</t>
  </si>
  <si>
    <t>L580</t>
  </si>
  <si>
    <t>RADIODERMATITIS</t>
  </si>
  <si>
    <t>L58</t>
  </si>
  <si>
    <t>L581</t>
  </si>
  <si>
    <t>L589</t>
  </si>
  <si>
    <t>L590</t>
  </si>
  <si>
    <t>OTROS TRASTORNOS DE LA PIEL Y DEL TEJIDO SUBCUTANEO RELACIONADOS CON RADIACION</t>
  </si>
  <si>
    <t>L59</t>
  </si>
  <si>
    <t>L598</t>
  </si>
  <si>
    <t>Z087</t>
  </si>
  <si>
    <t>Z088</t>
  </si>
  <si>
    <t>Z089</t>
  </si>
  <si>
    <t>Z090</t>
  </si>
  <si>
    <t>EXAMEN DE SEGUIMIENTO CONSECUTIVO A TRATAMIENTO POR OTRAS AFECCIONES DIFERENTES A TUMORES MALIGNOS</t>
  </si>
  <si>
    <t>Z09</t>
  </si>
  <si>
    <t>Z091</t>
  </si>
  <si>
    <t>X669</t>
  </si>
  <si>
    <t>X670</t>
  </si>
  <si>
    <t>ENVENENAMIENTO AUTOINFLINGIDO INTENCIONALMENTE POR, Y EXPOSICION A OTROS GASES Y VAPORES</t>
  </si>
  <si>
    <t>X67</t>
  </si>
  <si>
    <t>X671</t>
  </si>
  <si>
    <t>X672</t>
  </si>
  <si>
    <t>X673</t>
  </si>
  <si>
    <t>I988</t>
  </si>
  <si>
    <t>I99X</t>
  </si>
  <si>
    <t>OTROS TRASTORNOS Y LOS NO ESPECIFICADOS DEL SISTEMA CIRCULATORIO</t>
  </si>
  <si>
    <t>I99</t>
  </si>
  <si>
    <t>D475</t>
  </si>
  <si>
    <t>D477</t>
  </si>
  <si>
    <t>D479</t>
  </si>
  <si>
    <t>D480</t>
  </si>
  <si>
    <t>TUMOR DE COMPORTAMIENTO INCIERTO O DESCONOCIDO DE OTROS SITIOS Y DE LOS NO ESPECIFICADOS</t>
  </si>
  <si>
    <t>D48</t>
  </si>
  <si>
    <t>D481</t>
  </si>
  <si>
    <t>L599</t>
  </si>
  <si>
    <t>L600</t>
  </si>
  <si>
    <t>TRASTORNOS DE LAS UNAS</t>
  </si>
  <si>
    <t>L60</t>
  </si>
  <si>
    <t>L601</t>
  </si>
  <si>
    <t>L602</t>
  </si>
  <si>
    <t>L603</t>
  </si>
  <si>
    <t>L604</t>
  </si>
  <si>
    <t>L605</t>
  </si>
  <si>
    <t>B227</t>
  </si>
  <si>
    <t>B230</t>
  </si>
  <si>
    <t>ENFERMEDAD POR VIRUS DE LA INMUNODEFICIENCIA HUMANA [ VIH ], RESULTANTE EN OTRAS AFECCIONES</t>
  </si>
  <si>
    <t>B23</t>
  </si>
  <si>
    <t>B231</t>
  </si>
  <si>
    <t>B232</t>
  </si>
  <si>
    <t>B238</t>
  </si>
  <si>
    <t>Z092</t>
  </si>
  <si>
    <t>Z093</t>
  </si>
  <si>
    <t>Z094</t>
  </si>
  <si>
    <t>Z097</t>
  </si>
  <si>
    <t>Z098</t>
  </si>
  <si>
    <t>Z099</t>
  </si>
  <si>
    <t>Z100</t>
  </si>
  <si>
    <t>CONTROL GENERAL DE SALUD DE RUTINA DE SUBPOBLACIONES DEFINIDAS</t>
  </si>
  <si>
    <t>Z10</t>
  </si>
  <si>
    <t>Z101</t>
  </si>
  <si>
    <t>Z102</t>
  </si>
  <si>
    <t>Z103</t>
  </si>
  <si>
    <t>Q998</t>
  </si>
  <si>
    <t>Q999</t>
  </si>
  <si>
    <t>R000</t>
  </si>
  <si>
    <t>SINTOMAS, SIGNOS Y HALLAZGOS ANORMALES CLINICOS Y DE LABORATORIO, NO CLASIFICADOS EN OTRA PARTE (R00-R99)</t>
  </si>
  <si>
    <t>ANORMALIDADES DEL LATIDO CARDIACO</t>
  </si>
  <si>
    <t>18</t>
  </si>
  <si>
    <t>R00</t>
  </si>
  <si>
    <t>R001</t>
  </si>
  <si>
    <t>R002</t>
  </si>
  <si>
    <t>T357</t>
  </si>
  <si>
    <t>T360</t>
  </si>
  <si>
    <t>ENVENENAMIENTO POR ANTIBIOTICOS SISTEMICOS</t>
  </si>
  <si>
    <t>T36</t>
  </si>
  <si>
    <t>T361</t>
  </si>
  <si>
    <t>T362</t>
  </si>
  <si>
    <t>T363</t>
  </si>
  <si>
    <t>G300</t>
  </si>
  <si>
    <t>ENFERMEDAD DE ALZHEIMER</t>
  </si>
  <si>
    <t>G30</t>
  </si>
  <si>
    <t>G301</t>
  </si>
  <si>
    <t>G308</t>
  </si>
  <si>
    <t>G309</t>
  </si>
  <si>
    <t>G310</t>
  </si>
  <si>
    <t>OTRAS ENFERMEDADES DEGENERATIVAS DEL SISTEMA NERVIOSO, NO CLASIFICADAS EN OTRA PARTE</t>
  </si>
  <si>
    <t>G31</t>
  </si>
  <si>
    <t>G311</t>
  </si>
  <si>
    <t>G312</t>
  </si>
  <si>
    <t>D482</t>
  </si>
  <si>
    <t>D483</t>
  </si>
  <si>
    <t>D484</t>
  </si>
  <si>
    <t>D485</t>
  </si>
  <si>
    <t>D486</t>
  </si>
  <si>
    <t>D487</t>
  </si>
  <si>
    <t>Q359</t>
  </si>
  <si>
    <t>Q360</t>
  </si>
  <si>
    <t>LABIO LEPORINO</t>
  </si>
  <si>
    <t>Q36</t>
  </si>
  <si>
    <t>Q361</t>
  </si>
  <si>
    <t>Q369</t>
  </si>
  <si>
    <t>Q370</t>
  </si>
  <si>
    <t>FISURA DEL PALADAR CON LABIO LEPORINO</t>
  </si>
  <si>
    <t>Q37</t>
  </si>
  <si>
    <t>Q371</t>
  </si>
  <si>
    <t>Q372</t>
  </si>
  <si>
    <t>Q373</t>
  </si>
  <si>
    <t>Q374</t>
  </si>
  <si>
    <t>Q375</t>
  </si>
  <si>
    <t>Q378</t>
  </si>
  <si>
    <t>Q379</t>
  </si>
  <si>
    <t>B24X</t>
  </si>
  <si>
    <t>ENFERMEDAD POR VIRUS DE LA INMUNODEFICIENCIA HUMANA [ VIH ], SIN OTRA ESPECIFICACION</t>
  </si>
  <si>
    <t>B24</t>
  </si>
  <si>
    <t>B250</t>
  </si>
  <si>
    <t>ENFERMEDAD DEBIDA A VIRUS CITOMEGALICO</t>
  </si>
  <si>
    <t>B25</t>
  </si>
  <si>
    <t>B251</t>
  </si>
  <si>
    <t>B252</t>
  </si>
  <si>
    <t>B258</t>
  </si>
  <si>
    <t>B259</t>
  </si>
  <si>
    <t>D489</t>
  </si>
  <si>
    <t>D500</t>
  </si>
  <si>
    <t>ENFERMEDADES DE LA SANGRE Y DE LOS ORGANOS HEMATOPOYETICOS, Y CIERTOS TRASTORNOS QUE AFECTAN EL MECANISMO DE LA INMUNIDAD (D50-D89)</t>
  </si>
  <si>
    <t>ANEMIAS POR DEFICIENCIA DE HIERRO</t>
  </si>
  <si>
    <t>3</t>
  </si>
  <si>
    <t>D50</t>
  </si>
  <si>
    <t>D501</t>
  </si>
  <si>
    <t>D508</t>
  </si>
  <si>
    <t>D509</t>
  </si>
  <si>
    <t>T364</t>
  </si>
  <si>
    <t>T365</t>
  </si>
  <si>
    <t>T366</t>
  </si>
  <si>
    <t>T367</t>
  </si>
  <si>
    <t>T368</t>
  </si>
  <si>
    <t>T369</t>
  </si>
  <si>
    <t>B260</t>
  </si>
  <si>
    <t>PAROTIDITIS INFECCIOSA</t>
  </si>
  <si>
    <t>B26</t>
  </si>
  <si>
    <t>B261</t>
  </si>
  <si>
    <t>B262</t>
  </si>
  <si>
    <t>B263</t>
  </si>
  <si>
    <t>B268</t>
  </si>
  <si>
    <t>B269</t>
  </si>
  <si>
    <t>B270</t>
  </si>
  <si>
    <t>MONONUCLEOSIS INFECCIOSA</t>
  </si>
  <si>
    <t>B27</t>
  </si>
  <si>
    <t>T370</t>
  </si>
  <si>
    <t>ENVENENAMIENTO POR OTROS ANTIINFECCIOSOS Y ANTIPARASITARIOS SISTEMICOS</t>
  </si>
  <si>
    <t>T37</t>
  </si>
  <si>
    <t>T371</t>
  </si>
  <si>
    <t>T372</t>
  </si>
  <si>
    <t>T373</t>
  </si>
  <si>
    <t>T374</t>
  </si>
  <si>
    <t>K070</t>
  </si>
  <si>
    <t>ANOMALIAS DENTOFACIALES (INCLUSO LA MALOCLUSION)</t>
  </si>
  <si>
    <t>K07</t>
  </si>
  <si>
    <t>K071</t>
  </si>
  <si>
    <t>K072</t>
  </si>
  <si>
    <t>K073</t>
  </si>
  <si>
    <t>K074</t>
  </si>
  <si>
    <t>K075</t>
  </si>
  <si>
    <t>G318</t>
  </si>
  <si>
    <t>G319</t>
  </si>
  <si>
    <t>G320</t>
  </si>
  <si>
    <t>OTROS TRASTORNOS DEGENERATIVOS DEL SISTEMA NERVIOSO EN ENFERMEDADES  CLASIFICADAS EN OTRA PARTE</t>
  </si>
  <si>
    <t>G32</t>
  </si>
  <si>
    <t>G328</t>
  </si>
  <si>
    <t>G35X</t>
  </si>
  <si>
    <t>ESCLEROSIS MULTIPLE</t>
  </si>
  <si>
    <t>G35</t>
  </si>
  <si>
    <t>G360</t>
  </si>
  <si>
    <t>OTRAS DESMIELINIZACIONES DISEMINADAS AGUDAS</t>
  </si>
  <si>
    <t>G36</t>
  </si>
  <si>
    <t>X674</t>
  </si>
  <si>
    <t>X675</t>
  </si>
  <si>
    <t>X676</t>
  </si>
  <si>
    <t>X677</t>
  </si>
  <si>
    <t>X678</t>
  </si>
  <si>
    <t>L608</t>
  </si>
  <si>
    <t>L609</t>
  </si>
  <si>
    <t>L620</t>
  </si>
  <si>
    <t>TRASTORNOS DE LAS UNAS EN ENFERMEDADES CLASIFICADAS EN OTRA PARTE</t>
  </si>
  <si>
    <t>L62</t>
  </si>
  <si>
    <t>L628</t>
  </si>
  <si>
    <t>L630</t>
  </si>
  <si>
    <t>ALOPECIA AREATA</t>
  </si>
  <si>
    <t>L63</t>
  </si>
  <si>
    <t>L631</t>
  </si>
  <si>
    <t>V315</t>
  </si>
  <si>
    <t>V316</t>
  </si>
  <si>
    <t>V317</t>
  </si>
  <si>
    <t>V319</t>
  </si>
  <si>
    <t>V320</t>
  </si>
  <si>
    <t>OCUPANTE DE VEHICULO DE MOTOR DE TRES RUEDAS LESIONADO POR COLISION CON VEHICULO DE MOTOR DE DOS O TRES RUEDAS</t>
  </si>
  <si>
    <t>V32</t>
  </si>
  <si>
    <t>N912</t>
  </si>
  <si>
    <t>N913</t>
  </si>
  <si>
    <t>N914</t>
  </si>
  <si>
    <t>N915</t>
  </si>
  <si>
    <t>N920</t>
  </si>
  <si>
    <t>MENSTRUACION EXCESIVA, FRECUENTE E IRREGULAR</t>
  </si>
  <si>
    <t>N92</t>
  </si>
  <si>
    <t>N921</t>
  </si>
  <si>
    <t>K076</t>
  </si>
  <si>
    <t>K078</t>
  </si>
  <si>
    <t>K079</t>
  </si>
  <si>
    <t>K080</t>
  </si>
  <si>
    <t>OTROS TRASTORNOS DE LOS DIENTES Y DE SUS ESTRUCTURAS DE SOSTEN</t>
  </si>
  <si>
    <t>K08</t>
  </si>
  <si>
    <t>K081</t>
  </si>
  <si>
    <t>K082</t>
  </si>
  <si>
    <t>B271</t>
  </si>
  <si>
    <t>B278</t>
  </si>
  <si>
    <t>B279</t>
  </si>
  <si>
    <t>B300</t>
  </si>
  <si>
    <t>CONJUNTIVITIS VIRAL</t>
  </si>
  <si>
    <t>B30</t>
  </si>
  <si>
    <t>B301</t>
  </si>
  <si>
    <t>B302</t>
  </si>
  <si>
    <t>B303</t>
  </si>
  <si>
    <t>G361</t>
  </si>
  <si>
    <t>G368</t>
  </si>
  <si>
    <t>G369</t>
  </si>
  <si>
    <t>G370</t>
  </si>
  <si>
    <t>OTRAS ENFERMEDADES DESMIELINIZANTES DEL SISTEMA NERVIOSO CENTRAL</t>
  </si>
  <si>
    <t>G37</t>
  </si>
  <si>
    <t>G371</t>
  </si>
  <si>
    <t>G372</t>
  </si>
  <si>
    <t>E870</t>
  </si>
  <si>
    <t>OTROS TRASTORNOS DE LOS LIQUIDOS, DE LOS ELECTROLITOS Y DEL EQUILIBRIO ACIDO-BASICO</t>
  </si>
  <si>
    <t>E87</t>
  </si>
  <si>
    <t>E871</t>
  </si>
  <si>
    <t>E872</t>
  </si>
  <si>
    <t>E873</t>
  </si>
  <si>
    <t>E874</t>
  </si>
  <si>
    <t>G373</t>
  </si>
  <si>
    <t>G374</t>
  </si>
  <si>
    <t>G375</t>
  </si>
  <si>
    <t>G378</t>
  </si>
  <si>
    <t>G379</t>
  </si>
  <si>
    <t>G400</t>
  </si>
  <si>
    <t>EPILEPSIA</t>
  </si>
  <si>
    <t>G40</t>
  </si>
  <si>
    <t>G401</t>
  </si>
  <si>
    <t>G402</t>
  </si>
  <si>
    <t>G403</t>
  </si>
  <si>
    <t>G404</t>
  </si>
  <si>
    <t>G405</t>
  </si>
  <si>
    <t>G406</t>
  </si>
  <si>
    <t>G407</t>
  </si>
  <si>
    <t>G408</t>
  </si>
  <si>
    <t>L632</t>
  </si>
  <si>
    <t>L638</t>
  </si>
  <si>
    <t>L639</t>
  </si>
  <si>
    <t>L640</t>
  </si>
  <si>
    <t>ALOPECIA ANDROGENA</t>
  </si>
  <si>
    <t>L64</t>
  </si>
  <si>
    <t>L648</t>
  </si>
  <si>
    <t>L649</t>
  </si>
  <si>
    <t>L650</t>
  </si>
  <si>
    <t>OTRA PERDIDA NO CICATRICIAL DEL PELO</t>
  </si>
  <si>
    <t>L65</t>
  </si>
  <si>
    <t>Z108</t>
  </si>
  <si>
    <t>Z110</t>
  </si>
  <si>
    <t>EXAMEN DE PESQUISA ESPECIAL PARA ENFERMEDADES INFECCIOSAS Y PARASITARIAS</t>
  </si>
  <si>
    <t>Z11</t>
  </si>
  <si>
    <t>Z111</t>
  </si>
  <si>
    <t>Z112</t>
  </si>
  <si>
    <t>Z113</t>
  </si>
  <si>
    <t>X679</t>
  </si>
  <si>
    <t>X680</t>
  </si>
  <si>
    <t>ENVENENAMIENTO AUTOINFLINGIDO INTENCIONALMENTE POR, Y EXPOSICION A PLAGUICIDAS</t>
  </si>
  <si>
    <t>X68</t>
  </si>
  <si>
    <t>X681</t>
  </si>
  <si>
    <t>X682</t>
  </si>
  <si>
    <t>X683</t>
  </si>
  <si>
    <t>M820</t>
  </si>
  <si>
    <t>OSTEOPOROSIS EN ENFERMEDADES CLASIFICADAS EN OTRA PARTE</t>
  </si>
  <si>
    <t>M82</t>
  </si>
  <si>
    <t>M821</t>
  </si>
  <si>
    <t>M828</t>
  </si>
  <si>
    <t>M830</t>
  </si>
  <si>
    <t>OSTEOMALACIA DEL ADULTO</t>
  </si>
  <si>
    <t>M83</t>
  </si>
  <si>
    <t>M831</t>
  </si>
  <si>
    <t>M832</t>
  </si>
  <si>
    <t>N922</t>
  </si>
  <si>
    <t>N923</t>
  </si>
  <si>
    <t>N924</t>
  </si>
  <si>
    <t>N925</t>
  </si>
  <si>
    <t>N926</t>
  </si>
  <si>
    <t>N930</t>
  </si>
  <si>
    <t>OTRAS HEMORRAGIAS UTERINAS O VAGINALES ANORMALES</t>
  </si>
  <si>
    <t>N93</t>
  </si>
  <si>
    <t>V321</t>
  </si>
  <si>
    <t>V322</t>
  </si>
  <si>
    <t>V323</t>
  </si>
  <si>
    <t>V324</t>
  </si>
  <si>
    <t>V325</t>
  </si>
  <si>
    <t>D510</t>
  </si>
  <si>
    <t>ANEMIA POR DEFICIENCIA DE VITAMINA B12</t>
  </si>
  <si>
    <t>D51</t>
  </si>
  <si>
    <t>D511</t>
  </si>
  <si>
    <t>D512</t>
  </si>
  <si>
    <t>D513</t>
  </si>
  <si>
    <t>D518</t>
  </si>
  <si>
    <t>B308</t>
  </si>
  <si>
    <t>B309</t>
  </si>
  <si>
    <t>B330</t>
  </si>
  <si>
    <t>OTRAS ENFERMEDADES VIRALES, NO CLASIFICADAS EN OTRA PARTE</t>
  </si>
  <si>
    <t>B33</t>
  </si>
  <si>
    <t>B331</t>
  </si>
  <si>
    <t>B332</t>
  </si>
  <si>
    <t>B333</t>
  </si>
  <si>
    <t>X684</t>
  </si>
  <si>
    <t>X685</t>
  </si>
  <si>
    <t>X686</t>
  </si>
  <si>
    <t>X687</t>
  </si>
  <si>
    <t>X688</t>
  </si>
  <si>
    <t>X689</t>
  </si>
  <si>
    <t>X690</t>
  </si>
  <si>
    <t>ENVENENAMIENTO AUTOINFLINGIDO INTENCIONALMENTE POR, Y EXPOSICION A OTROS PRODUCTOS QUIMICOS Y SUSTANCIAS NOCIVAS Y LOS NO ESPECIFICADOS</t>
  </si>
  <si>
    <t>X69</t>
  </si>
  <si>
    <t>X691</t>
  </si>
  <si>
    <t>X692</t>
  </si>
  <si>
    <t>X693</t>
  </si>
  <si>
    <t>X694</t>
  </si>
  <si>
    <t>L651</t>
  </si>
  <si>
    <t>L652</t>
  </si>
  <si>
    <t>L658</t>
  </si>
  <si>
    <t>L659</t>
  </si>
  <si>
    <t>L660</t>
  </si>
  <si>
    <t>ALOPECIA CICATRICIAL [PERDIDA CICATRICIAL DEL PELO]</t>
  </si>
  <si>
    <t>L66</t>
  </si>
  <si>
    <t>L661</t>
  </si>
  <si>
    <t>X695</t>
  </si>
  <si>
    <t>X696</t>
  </si>
  <si>
    <t>X697</t>
  </si>
  <si>
    <t>X698</t>
  </si>
  <si>
    <t>X699</t>
  </si>
  <si>
    <t>E875</t>
  </si>
  <si>
    <t>E876</t>
  </si>
  <si>
    <t>E877</t>
  </si>
  <si>
    <t>E878</t>
  </si>
  <si>
    <t>E880</t>
  </si>
  <si>
    <t>OTROS TRASTORNOS METABOLICOS</t>
  </si>
  <si>
    <t>E88</t>
  </si>
  <si>
    <t>E881</t>
  </si>
  <si>
    <t>S323</t>
  </si>
  <si>
    <t>S324</t>
  </si>
  <si>
    <t>S325</t>
  </si>
  <si>
    <t>S327</t>
  </si>
  <si>
    <t>S328</t>
  </si>
  <si>
    <t>S330</t>
  </si>
  <si>
    <t>LUXACION, ESGUINCE Y TORCEDURA DE ARTICULACIONES Y LIGAMENTOS DE LA COLUMNA LUMBAR Y DE LA PELVIS</t>
  </si>
  <si>
    <t>S33</t>
  </si>
  <si>
    <t>N938</t>
  </si>
  <si>
    <t>N939</t>
  </si>
  <si>
    <t>N940</t>
  </si>
  <si>
    <t>DOLOR Y OTRAS AFECCIONES RELACIONADAS CON LOS ORGANOS GENITALES FEMENINOS Y CON EL CICLO MENSTRUAL</t>
  </si>
  <si>
    <t>N94</t>
  </si>
  <si>
    <t>N941</t>
  </si>
  <si>
    <t>N942</t>
  </si>
  <si>
    <t>N943</t>
  </si>
  <si>
    <t>B941</t>
  </si>
  <si>
    <t>B942</t>
  </si>
  <si>
    <t>B948</t>
  </si>
  <si>
    <t>B949</t>
  </si>
  <si>
    <t>B950</t>
  </si>
  <si>
    <t>ESTREPTOCOCOS Y ESTAFILOCOCOS COMO CAUSA DE ENFERMEDADES CLASIFICADAS EN OTROS CAPITULOS</t>
  </si>
  <si>
    <t>B95</t>
  </si>
  <si>
    <t>Z114</t>
  </si>
  <si>
    <t>Z115</t>
  </si>
  <si>
    <t>Z116</t>
  </si>
  <si>
    <t>Z118</t>
  </si>
  <si>
    <t>Z119</t>
  </si>
  <si>
    <t>X700</t>
  </si>
  <si>
    <t>LESION AUTOINFLINGIDA INTENCIONALMENTE POR AHORCAMIENTO, ESTRANGULAMIENTO O SOFOCACION</t>
  </si>
  <si>
    <t>X70</t>
  </si>
  <si>
    <t>X701</t>
  </si>
  <si>
    <t>X702</t>
  </si>
  <si>
    <t>X703</t>
  </si>
  <si>
    <t>X704</t>
  </si>
  <si>
    <t>N944</t>
  </si>
  <si>
    <t>N945</t>
  </si>
  <si>
    <t>N946</t>
  </si>
  <si>
    <t>N948</t>
  </si>
  <si>
    <t>N949</t>
  </si>
  <si>
    <t>V326</t>
  </si>
  <si>
    <t>V327</t>
  </si>
  <si>
    <t>V329</t>
  </si>
  <si>
    <t>V330</t>
  </si>
  <si>
    <t>OCUPANTE DE VEHICULO DE MOTOR DE TRES RUEDAS LESIONADO POR COLISION CON AUTOMOVIL, CAMIONETA O FURGONETA</t>
  </si>
  <si>
    <t>V33</t>
  </si>
  <si>
    <t>V331</t>
  </si>
  <si>
    <t>L662</t>
  </si>
  <si>
    <t>L663</t>
  </si>
  <si>
    <t>L664</t>
  </si>
  <si>
    <t>L668</t>
  </si>
  <si>
    <t>L669</t>
  </si>
  <si>
    <t>L670</t>
  </si>
  <si>
    <t>ANORMALIDADES DEL TALLO Y DEL COLOR DEL PELO</t>
  </si>
  <si>
    <t>L67</t>
  </si>
  <si>
    <t>D519</t>
  </si>
  <si>
    <t>D520</t>
  </si>
  <si>
    <t>ANEMIA POR DEFICIENCIA DE FOLATOS</t>
  </si>
  <si>
    <t>D52</t>
  </si>
  <si>
    <t>D521</t>
  </si>
  <si>
    <t>D528</t>
  </si>
  <si>
    <t>D529</t>
  </si>
  <si>
    <t>T375</t>
  </si>
  <si>
    <t>T378</t>
  </si>
  <si>
    <t>T379</t>
  </si>
  <si>
    <t>T380</t>
  </si>
  <si>
    <t>ENVENENAMIENTO POR HORMONAS Y SUS SUSTITUTOS Y ANTAGONISTAS SINTETICOS, NO CLASIFICADOS EN OTRA PARTE</t>
  </si>
  <si>
    <t>T38</t>
  </si>
  <si>
    <t>T381</t>
  </si>
  <si>
    <t>N950</t>
  </si>
  <si>
    <t>OTROS TRASTORNOS MENOPAUSICOS Y PERIMENOPAUSICOS</t>
  </si>
  <si>
    <t>N95</t>
  </si>
  <si>
    <t>N951</t>
  </si>
  <si>
    <t>N952</t>
  </si>
  <si>
    <t>N953</t>
  </si>
  <si>
    <t>N958</t>
  </si>
  <si>
    <t>N959</t>
  </si>
  <si>
    <t>M833</t>
  </si>
  <si>
    <t>M834</t>
  </si>
  <si>
    <t>M835</t>
  </si>
  <si>
    <t>M838</t>
  </si>
  <si>
    <t>M839</t>
  </si>
  <si>
    <t>M840</t>
  </si>
  <si>
    <t>TRASTORNOS DE LA CONTINUIDAD DEL HUESO</t>
  </si>
  <si>
    <t>M84</t>
  </si>
  <si>
    <t>V332</t>
  </si>
  <si>
    <t>V333</t>
  </si>
  <si>
    <t>V334</t>
  </si>
  <si>
    <t>V335</t>
  </si>
  <si>
    <t>V336</t>
  </si>
  <si>
    <t>L671</t>
  </si>
  <si>
    <t>L678</t>
  </si>
  <si>
    <t>L679</t>
  </si>
  <si>
    <t>L680</t>
  </si>
  <si>
    <t>HIPERTRICOSIS</t>
  </si>
  <si>
    <t>L68</t>
  </si>
  <si>
    <t>L681</t>
  </si>
  <si>
    <t>L682</t>
  </si>
  <si>
    <t>L683</t>
  </si>
  <si>
    <t>M841</t>
  </si>
  <si>
    <t>M842</t>
  </si>
  <si>
    <t>M843</t>
  </si>
  <si>
    <t>M844</t>
  </si>
  <si>
    <t>M848</t>
  </si>
  <si>
    <t>M849</t>
  </si>
  <si>
    <t>T382</t>
  </si>
  <si>
    <t>T383</t>
  </si>
  <si>
    <t>T384</t>
  </si>
  <si>
    <t>T385</t>
  </si>
  <si>
    <t>T386</t>
  </si>
  <si>
    <t>E882</t>
  </si>
  <si>
    <t>E883</t>
  </si>
  <si>
    <t>E888</t>
  </si>
  <si>
    <t>E889</t>
  </si>
  <si>
    <t>E890</t>
  </si>
  <si>
    <t>TRASTORNOS ENDOCRINOS Y METABOLICOS CONSECUTIVOS A PROCEDIMIENTOS NO CLASIFICADOS EN OTRA PARTE</t>
  </si>
  <si>
    <t>E89</t>
  </si>
  <si>
    <t>E891</t>
  </si>
  <si>
    <t>S331</t>
  </si>
  <si>
    <t>S332</t>
  </si>
  <si>
    <t>S333</t>
  </si>
  <si>
    <t>S334</t>
  </si>
  <si>
    <t>S335</t>
  </si>
  <si>
    <t>S336</t>
  </si>
  <si>
    <t>S337</t>
  </si>
  <si>
    <t>S340</t>
  </si>
  <si>
    <t>TRAUMATISMODE LOS NERVIOS Y DE LA MEDULA ESPINAL LUMBAR, A NIVEL DEL ABDOMEN, DE LA REGION LUMBOSACRA Y DE LA PELVIS</t>
  </si>
  <si>
    <t>S34</t>
  </si>
  <si>
    <t>S341</t>
  </si>
  <si>
    <t>S342</t>
  </si>
  <si>
    <t>E892</t>
  </si>
  <si>
    <t>E893</t>
  </si>
  <si>
    <t>E894</t>
  </si>
  <si>
    <t>E895</t>
  </si>
  <si>
    <t>E896</t>
  </si>
  <si>
    <t>G409</t>
  </si>
  <si>
    <t>G410</t>
  </si>
  <si>
    <t>ESTADO DE MAL EPILEPTICO</t>
  </si>
  <si>
    <t>G41</t>
  </si>
  <si>
    <t>G411</t>
  </si>
  <si>
    <t>G412</t>
  </si>
  <si>
    <t>G418</t>
  </si>
  <si>
    <t>G419</t>
  </si>
  <si>
    <t>G430</t>
  </si>
  <si>
    <t>MIGRANA</t>
  </si>
  <si>
    <t>G43</t>
  </si>
  <si>
    <t>T387</t>
  </si>
  <si>
    <t>T388</t>
  </si>
  <si>
    <t>T389</t>
  </si>
  <si>
    <t>T390</t>
  </si>
  <si>
    <t>ENVENENAMIENTO POR ANALGESICOS NO NARCOTICOS, ANTIPIRETICOS Y ANTIRREUMATICOS</t>
  </si>
  <si>
    <t>T39</t>
  </si>
  <si>
    <t>T391</t>
  </si>
  <si>
    <t>R008</t>
  </si>
  <si>
    <t>R010</t>
  </si>
  <si>
    <t>SOPLOS Y OTROS SONIDOS CARDIACOS</t>
  </si>
  <si>
    <t>R01</t>
  </si>
  <si>
    <t>R011</t>
  </si>
  <si>
    <t>R012</t>
  </si>
  <si>
    <t>R02X</t>
  </si>
  <si>
    <t>GANGRENA, NO CLASIFICADA EN OTRA PARTE</t>
  </si>
  <si>
    <t>R02</t>
  </si>
  <si>
    <t>R030</t>
  </si>
  <si>
    <t>LECTURA DE PRESION SANGUINEA ANORMAL, SIN DIAGNOSTICO</t>
  </si>
  <si>
    <t>R03</t>
  </si>
  <si>
    <t>R031</t>
  </si>
  <si>
    <t>R040</t>
  </si>
  <si>
    <t>HEMORRAGIAS DE LAS VIAS RESPIRATORIAS</t>
  </si>
  <si>
    <t>R04</t>
  </si>
  <si>
    <t>R041</t>
  </si>
  <si>
    <t>R042</t>
  </si>
  <si>
    <t>T392</t>
  </si>
  <si>
    <t>T393</t>
  </si>
  <si>
    <t>T394</t>
  </si>
  <si>
    <t>T398</t>
  </si>
  <si>
    <t>T399</t>
  </si>
  <si>
    <t>B951</t>
  </si>
  <si>
    <t>B952</t>
  </si>
  <si>
    <t>B953</t>
  </si>
  <si>
    <t>B954</t>
  </si>
  <si>
    <t>B955</t>
  </si>
  <si>
    <t>V337</t>
  </si>
  <si>
    <t>V339</t>
  </si>
  <si>
    <t>V340</t>
  </si>
  <si>
    <t>OCUPANTE DE VEHICULO DE MOTOR DE TRES RUEDAS LESIONADO POR COLISION CON VEHICULO DE TRANSPORTE PESADO O AUTOBUS</t>
  </si>
  <si>
    <t>V34</t>
  </si>
  <si>
    <t>V341</t>
  </si>
  <si>
    <t>V342</t>
  </si>
  <si>
    <t>D530</t>
  </si>
  <si>
    <t>OTRAS ANEMIAS NUTRICIONALES</t>
  </si>
  <si>
    <t>D53</t>
  </si>
  <si>
    <t>D531</t>
  </si>
  <si>
    <t>D532</t>
  </si>
  <si>
    <t>D538</t>
  </si>
  <si>
    <t>D539</t>
  </si>
  <si>
    <t>V343</t>
  </si>
  <si>
    <t>V344</t>
  </si>
  <si>
    <t>V345</t>
  </si>
  <si>
    <t>V346</t>
  </si>
  <si>
    <t>V347</t>
  </si>
  <si>
    <t>T400</t>
  </si>
  <si>
    <t>ENVENENAMIENTO POR NARCOTICOS Y PSICODISLEPTICOS (ALUCINOGENOS)</t>
  </si>
  <si>
    <t>T40</t>
  </si>
  <si>
    <t>T401</t>
  </si>
  <si>
    <t>T402</t>
  </si>
  <si>
    <t>T403</t>
  </si>
  <si>
    <t>T404</t>
  </si>
  <si>
    <t>E898</t>
  </si>
  <si>
    <t>E899</t>
  </si>
  <si>
    <t>E90X</t>
  </si>
  <si>
    <t>TRASTORNOS NUTRICIONALES Y METABOLICOS EN ENFERMEDADES CLASIFICADAS EN OTRA PARTE</t>
  </si>
  <si>
    <t>E90</t>
  </si>
  <si>
    <t>F000</t>
  </si>
  <si>
    <t>DEMENCIA EN LA ENFERMEDAD DE ALZHEIMER</t>
  </si>
  <si>
    <t>F00</t>
  </si>
  <si>
    <t>F001</t>
  </si>
  <si>
    <t>F002</t>
  </si>
  <si>
    <t>S343</t>
  </si>
  <si>
    <t>S344</t>
  </si>
  <si>
    <t>S345</t>
  </si>
  <si>
    <t>S346</t>
  </si>
  <si>
    <t>S348</t>
  </si>
  <si>
    <t>K083</t>
  </si>
  <si>
    <t>K088</t>
  </si>
  <si>
    <t>K089</t>
  </si>
  <si>
    <t>K090</t>
  </si>
  <si>
    <t>QUISTES DE LA REGION BUCAL NO CLASIFICADAS EN OTRA PARTE</t>
  </si>
  <si>
    <t>K09</t>
  </si>
  <si>
    <t>K091</t>
  </si>
  <si>
    <t>K092</t>
  </si>
  <si>
    <t>Q380</t>
  </si>
  <si>
    <t>OTRAS MALFORMACIONES CONGENITAS DE LA LENGUA, DE LA BOCA Y DE LA FARINGE</t>
  </si>
  <si>
    <t>Q38</t>
  </si>
  <si>
    <t>Q381</t>
  </si>
  <si>
    <t>Q382</t>
  </si>
  <si>
    <t>Q383</t>
  </si>
  <si>
    <t>Q384</t>
  </si>
  <si>
    <t>S350</t>
  </si>
  <si>
    <t>TRAUMATISMO DE LOS VASOS SANGUINEOS A NIVEL DEL ABDOMEN, DE LA REGION LUMBOSACRA Y DE LA PELVIS</t>
  </si>
  <si>
    <t>S35</t>
  </si>
  <si>
    <t>S351</t>
  </si>
  <si>
    <t>S352</t>
  </si>
  <si>
    <t>S353</t>
  </si>
  <si>
    <t>S354</t>
  </si>
  <si>
    <t>Z120</t>
  </si>
  <si>
    <t>EXAMEN DE PESQUISA ESPECIAL PARA TUMORES</t>
  </si>
  <si>
    <t>Z12</t>
  </si>
  <si>
    <t>Z121</t>
  </si>
  <si>
    <t>Z122</t>
  </si>
  <si>
    <t>Z123</t>
  </si>
  <si>
    <t>Z124</t>
  </si>
  <si>
    <t>Z125</t>
  </si>
  <si>
    <t>Q385</t>
  </si>
  <si>
    <t>Q386</t>
  </si>
  <si>
    <t>Q387</t>
  </si>
  <si>
    <t>Q388</t>
  </si>
  <si>
    <t>Q390</t>
  </si>
  <si>
    <t>MALFORMACIONES CONGENITAS DEL ESOFAGO</t>
  </si>
  <si>
    <t>Q39</t>
  </si>
  <si>
    <t>Z126</t>
  </si>
  <si>
    <t>Z128</t>
  </si>
  <si>
    <t>Z129</t>
  </si>
  <si>
    <t>Z130</t>
  </si>
  <si>
    <t>EXAMEN DE PESQUISA ESPECIAL PARA OTRAS ENFERMEDADES Y TRASTORNOS</t>
  </si>
  <si>
    <t>Z13</t>
  </si>
  <si>
    <t>Z131</t>
  </si>
  <si>
    <t>Q391</t>
  </si>
  <si>
    <t>Q392</t>
  </si>
  <si>
    <t>Q393</t>
  </si>
  <si>
    <t>Q394</t>
  </si>
  <si>
    <t>Q395</t>
  </si>
  <si>
    <t>Q396</t>
  </si>
  <si>
    <t>S355</t>
  </si>
  <si>
    <t>S357</t>
  </si>
  <si>
    <t>S358</t>
  </si>
  <si>
    <t>S359</t>
  </si>
  <si>
    <t>S360</t>
  </si>
  <si>
    <t>TRAUMATISMO DE ORGANOS INTRAABDOMINALES</t>
  </si>
  <si>
    <t>S36</t>
  </si>
  <si>
    <t>B956</t>
  </si>
  <si>
    <t>B957</t>
  </si>
  <si>
    <t>B958</t>
  </si>
  <si>
    <t>B960</t>
  </si>
  <si>
    <t>OTROS AGENTES BACTERIANOS COMO CAUSA DE ENFERMEDADES CLASIFICADAS EN OTROS CAPITULOS</t>
  </si>
  <si>
    <t>B96</t>
  </si>
  <si>
    <t>B961</t>
  </si>
  <si>
    <t>Q398</t>
  </si>
  <si>
    <t>Q399</t>
  </si>
  <si>
    <t>Q400</t>
  </si>
  <si>
    <t>OTRAS MALFORMACIONES CONGENITAS DE LA PARTE SUPERIOR DEL TUBO DIGESTIVO</t>
  </si>
  <si>
    <t>Q40</t>
  </si>
  <si>
    <t>Q401</t>
  </si>
  <si>
    <t>Q402</t>
  </si>
  <si>
    <t>Q403</t>
  </si>
  <si>
    <t>L688</t>
  </si>
  <si>
    <t>L689</t>
  </si>
  <si>
    <t>L700</t>
  </si>
  <si>
    <t>ACNE</t>
  </si>
  <si>
    <t>L70</t>
  </si>
  <si>
    <t>L701</t>
  </si>
  <si>
    <t>L702</t>
  </si>
  <si>
    <t>L703</t>
  </si>
  <si>
    <t>L704</t>
  </si>
  <si>
    <t>S361</t>
  </si>
  <si>
    <t>S362</t>
  </si>
  <si>
    <t>S363</t>
  </si>
  <si>
    <t>S364</t>
  </si>
  <si>
    <t>S365</t>
  </si>
  <si>
    <t>S366</t>
  </si>
  <si>
    <t>L705</t>
  </si>
  <si>
    <t>L708</t>
  </si>
  <si>
    <t>L709</t>
  </si>
  <si>
    <t>L710</t>
  </si>
  <si>
    <t>ROSACEA</t>
  </si>
  <si>
    <t>L71</t>
  </si>
  <si>
    <t>L711</t>
  </si>
  <si>
    <t>L718</t>
  </si>
  <si>
    <t>L719</t>
  </si>
  <si>
    <t>L720</t>
  </si>
  <si>
    <t>QUISTE FOLICULAR DE LA PIEL Y DEL TEJIDO SUBCUTANEO</t>
  </si>
  <si>
    <t>L72</t>
  </si>
  <si>
    <t>L721</t>
  </si>
  <si>
    <t>L722</t>
  </si>
  <si>
    <t>L728</t>
  </si>
  <si>
    <t>L729</t>
  </si>
  <si>
    <t>L730</t>
  </si>
  <si>
    <t>OTROS TRASTORNOS FOLICULARES</t>
  </si>
  <si>
    <t>L73</t>
  </si>
  <si>
    <t>Z132</t>
  </si>
  <si>
    <t>Z133</t>
  </si>
  <si>
    <t>Z134</t>
  </si>
  <si>
    <t>Z135</t>
  </si>
  <si>
    <t>Z136</t>
  </si>
  <si>
    <t>X705</t>
  </si>
  <si>
    <t>X706</t>
  </si>
  <si>
    <t>X707</t>
  </si>
  <si>
    <t>X708</t>
  </si>
  <si>
    <t>X709</t>
  </si>
  <si>
    <t>D550</t>
  </si>
  <si>
    <t>ANEMIA DEBIDA A TRASTORNOS ENZIMATICOS</t>
  </si>
  <si>
    <t>D55</t>
  </si>
  <si>
    <t>D551</t>
  </si>
  <si>
    <t>D552</t>
  </si>
  <si>
    <t>D553</t>
  </si>
  <si>
    <t>D558</t>
  </si>
  <si>
    <t>B962</t>
  </si>
  <si>
    <t>B963</t>
  </si>
  <si>
    <t>B964</t>
  </si>
  <si>
    <t>B965</t>
  </si>
  <si>
    <t>B966</t>
  </si>
  <si>
    <t>X710</t>
  </si>
  <si>
    <t>LESION AUTOINFLINGIDA INTENCIONALMENTE POR AHOGAMIENTO Y SUMERSION</t>
  </si>
  <si>
    <t>X71</t>
  </si>
  <si>
    <t>X711</t>
  </si>
  <si>
    <t>X712</t>
  </si>
  <si>
    <t>X713</t>
  </si>
  <si>
    <t>X714</t>
  </si>
  <si>
    <t>X715</t>
  </si>
  <si>
    <t>F009</t>
  </si>
  <si>
    <t>F010</t>
  </si>
  <si>
    <t>DEMENCIA VASCULAR</t>
  </si>
  <si>
    <t>F01</t>
  </si>
  <si>
    <t>F011</t>
  </si>
  <si>
    <t>F012</t>
  </si>
  <si>
    <t>F013</t>
  </si>
  <si>
    <t>F018</t>
  </si>
  <si>
    <t>F019</t>
  </si>
  <si>
    <t>B967</t>
  </si>
  <si>
    <t>B968</t>
  </si>
  <si>
    <t>B970</t>
  </si>
  <si>
    <t>AGENTES VIRALES COMO CAUSA DE ENFERMEDADES CLASIFICADAS EN OTROS CAPITULOS</t>
  </si>
  <si>
    <t>B97</t>
  </si>
  <si>
    <t>B971</t>
  </si>
  <si>
    <t>B972</t>
  </si>
  <si>
    <t>B973</t>
  </si>
  <si>
    <t>Z137</t>
  </si>
  <si>
    <t>Z138</t>
  </si>
  <si>
    <t>Z139</t>
  </si>
  <si>
    <t>Z200</t>
  </si>
  <si>
    <t>CONTACTO CON Y EXPOSICION A ENFERMEDADES TRANSMISIBLES</t>
  </si>
  <si>
    <t>Z20</t>
  </si>
  <si>
    <t>Z201</t>
  </si>
  <si>
    <t>Q408</t>
  </si>
  <si>
    <t>Q409</t>
  </si>
  <si>
    <t>Q410</t>
  </si>
  <si>
    <t>AUSENCIA, ATRESIA Y ESTENOSIS CONGENITA DEL INTESTINO DELGADO</t>
  </si>
  <si>
    <t>Q41</t>
  </si>
  <si>
    <t>Q411</t>
  </si>
  <si>
    <t>Q412</t>
  </si>
  <si>
    <t>M850</t>
  </si>
  <si>
    <t>OTROS TRASTORNOS DE LA DENSIDAD Y DE LA ESTRUCTURA OSEAS</t>
  </si>
  <si>
    <t>M85</t>
  </si>
  <si>
    <t>M851</t>
  </si>
  <si>
    <t>M852</t>
  </si>
  <si>
    <t>M853</t>
  </si>
  <si>
    <t>M854</t>
  </si>
  <si>
    <t>M855</t>
  </si>
  <si>
    <t>R048</t>
  </si>
  <si>
    <t>R049</t>
  </si>
  <si>
    <t>R05X</t>
  </si>
  <si>
    <t>TOS</t>
  </si>
  <si>
    <t>R05</t>
  </si>
  <si>
    <t>R060</t>
  </si>
  <si>
    <t>ANORMALIDADES DE LA RESPIRACION</t>
  </si>
  <si>
    <t>R06</t>
  </si>
  <si>
    <t>R061</t>
  </si>
  <si>
    <t>R062</t>
  </si>
  <si>
    <t>L731</t>
  </si>
  <si>
    <t>L732</t>
  </si>
  <si>
    <t>L738</t>
  </si>
  <si>
    <t>L739</t>
  </si>
  <si>
    <t>L740</t>
  </si>
  <si>
    <t>TRASTORNOS SUDORIPAROS ECRINOS</t>
  </si>
  <si>
    <t>L74</t>
  </si>
  <si>
    <t>L741</t>
  </si>
  <si>
    <t>L742</t>
  </si>
  <si>
    <t>Q418</t>
  </si>
  <si>
    <t>Q419</t>
  </si>
  <si>
    <t>Q420</t>
  </si>
  <si>
    <t>AUSENCIA, ATRESIA Y ESTENOSIS CONGENITA DEL INTESTINO GRUESO</t>
  </si>
  <si>
    <t>Q42</t>
  </si>
  <si>
    <t>Q421</t>
  </si>
  <si>
    <t>Q422</t>
  </si>
  <si>
    <t>Q423</t>
  </si>
  <si>
    <t>Q428</t>
  </si>
  <si>
    <t>Q429</t>
  </si>
  <si>
    <t>Q430</t>
  </si>
  <si>
    <t>OTRAS MALFORMACIONES CONGENITAS DEL INTESTINO</t>
  </si>
  <si>
    <t>Q43</t>
  </si>
  <si>
    <t>Q431</t>
  </si>
  <si>
    <t>Q432</t>
  </si>
  <si>
    <t>Q433</t>
  </si>
  <si>
    <t>V349</t>
  </si>
  <si>
    <t>V350</t>
  </si>
  <si>
    <t>OCUPANTE DE VEHICULO DE MOTOR DE TRES RUEDAS LESIONADO POR COLISION CON TREN O VEHICULO DE RIELES</t>
  </si>
  <si>
    <t>V35</t>
  </si>
  <si>
    <t>V351</t>
  </si>
  <si>
    <t>V352</t>
  </si>
  <si>
    <t>V353</t>
  </si>
  <si>
    <t>L743</t>
  </si>
  <si>
    <t>L744</t>
  </si>
  <si>
    <t>L748</t>
  </si>
  <si>
    <t>L749</t>
  </si>
  <si>
    <t>L750</t>
  </si>
  <si>
    <t>TRASTORNOS SUDORIPAROS APOCRINOS</t>
  </si>
  <si>
    <t>L75</t>
  </si>
  <si>
    <t>L751</t>
  </si>
  <si>
    <t>L752</t>
  </si>
  <si>
    <t>K098</t>
  </si>
  <si>
    <t>K099</t>
  </si>
  <si>
    <t>K100</t>
  </si>
  <si>
    <t>OTRAS ENFERMEDADES DE LOS MAXILARES</t>
  </si>
  <si>
    <t>K10</t>
  </si>
  <si>
    <t>K101</t>
  </si>
  <si>
    <t>K102</t>
  </si>
  <si>
    <t>K103</t>
  </si>
  <si>
    <t>K108</t>
  </si>
  <si>
    <t>T405</t>
  </si>
  <si>
    <t>T406</t>
  </si>
  <si>
    <t>T407</t>
  </si>
  <si>
    <t>T408</t>
  </si>
  <si>
    <t>T409</t>
  </si>
  <si>
    <t>S367</t>
  </si>
  <si>
    <t>S368</t>
  </si>
  <si>
    <t>S369</t>
  </si>
  <si>
    <t>S370</t>
  </si>
  <si>
    <t>TRAUMATISMO DEL APARATO URINARIO Y DE LOS ORGANOS PELVICOS</t>
  </si>
  <si>
    <t>S37</t>
  </si>
  <si>
    <t>S371</t>
  </si>
  <si>
    <t>S372</t>
  </si>
  <si>
    <t>R063</t>
  </si>
  <si>
    <t>R064</t>
  </si>
  <si>
    <t>R065</t>
  </si>
  <si>
    <t>R066</t>
  </si>
  <si>
    <t>R067</t>
  </si>
  <si>
    <t>Q434</t>
  </si>
  <si>
    <t>Q435</t>
  </si>
  <si>
    <t>Q436</t>
  </si>
  <si>
    <t>Q437</t>
  </si>
  <si>
    <t>Q438</t>
  </si>
  <si>
    <t>Q439</t>
  </si>
  <si>
    <t>K109</t>
  </si>
  <si>
    <t>K110</t>
  </si>
  <si>
    <t>ENFERMEDADES DE LAS GLANDULAS SALIVALES</t>
  </si>
  <si>
    <t>K11</t>
  </si>
  <si>
    <t>K111</t>
  </si>
  <si>
    <t>K112</t>
  </si>
  <si>
    <t>K113</t>
  </si>
  <si>
    <t>K114</t>
  </si>
  <si>
    <t>K115</t>
  </si>
  <si>
    <t>X716</t>
  </si>
  <si>
    <t>X717</t>
  </si>
  <si>
    <t>X718</t>
  </si>
  <si>
    <t>X719</t>
  </si>
  <si>
    <t>X720</t>
  </si>
  <si>
    <t>LESION AUTOINFLINGIDA INTENCIONALMENTE POR DISPARO DE ARMA CORTA</t>
  </si>
  <si>
    <t>X72</t>
  </si>
  <si>
    <t>X721</t>
  </si>
  <si>
    <t>M856</t>
  </si>
  <si>
    <t>M858</t>
  </si>
  <si>
    <t>M859</t>
  </si>
  <si>
    <t>M860</t>
  </si>
  <si>
    <t>OSTEOMIELITIS</t>
  </si>
  <si>
    <t>M86</t>
  </si>
  <si>
    <t>M861</t>
  </si>
  <si>
    <t>M862</t>
  </si>
  <si>
    <t>K116</t>
  </si>
  <si>
    <t>K117</t>
  </si>
  <si>
    <t>K118</t>
  </si>
  <si>
    <t>K119</t>
  </si>
  <si>
    <t>K120</t>
  </si>
  <si>
    <t>ESTOMATITIS Y LESIONES AFINES</t>
  </si>
  <si>
    <t>K12</t>
  </si>
  <si>
    <t>K121</t>
  </si>
  <si>
    <t>K122</t>
  </si>
  <si>
    <t>B334</t>
  </si>
  <si>
    <t>B338</t>
  </si>
  <si>
    <t>B340</t>
  </si>
  <si>
    <t>INFECCION VIRAL DE SITIO NO ESPECIFICADO</t>
  </si>
  <si>
    <t>B34</t>
  </si>
  <si>
    <t>B341</t>
  </si>
  <si>
    <t>B342</t>
  </si>
  <si>
    <t>B343</t>
  </si>
  <si>
    <t>F020</t>
  </si>
  <si>
    <t>DEMENCIA EN OTRAS ENFERMEDADES CLASIFICADAS EN OTRA PARTE</t>
  </si>
  <si>
    <t>F02</t>
  </si>
  <si>
    <t>F021</t>
  </si>
  <si>
    <t>F022</t>
  </si>
  <si>
    <t>F023</t>
  </si>
  <si>
    <t>F024</t>
  </si>
  <si>
    <t>F028</t>
  </si>
  <si>
    <t>G431</t>
  </si>
  <si>
    <t>G432</t>
  </si>
  <si>
    <t>G433</t>
  </si>
  <si>
    <t>G438</t>
  </si>
  <si>
    <t>G439</t>
  </si>
  <si>
    <t>G440</t>
  </si>
  <si>
    <t>OTROS SINDROMES DE CEFALEA</t>
  </si>
  <si>
    <t>G44</t>
  </si>
  <si>
    <t>G441</t>
  </si>
  <si>
    <t>G442</t>
  </si>
  <si>
    <t>M863</t>
  </si>
  <si>
    <t>M864</t>
  </si>
  <si>
    <t>M865</t>
  </si>
  <si>
    <t>M866</t>
  </si>
  <si>
    <t>M868</t>
  </si>
  <si>
    <t>M869</t>
  </si>
  <si>
    <t>M870</t>
  </si>
  <si>
    <t>OSTEONECROSIS</t>
  </si>
  <si>
    <t>M87</t>
  </si>
  <si>
    <t>K123</t>
  </si>
  <si>
    <t>K130</t>
  </si>
  <si>
    <t>OTRAS ENFERMEDADES DE LOS LABIOS Y DE LA MUCOSA BUCAL</t>
  </si>
  <si>
    <t>K13</t>
  </si>
  <si>
    <t>K131</t>
  </si>
  <si>
    <t>K132</t>
  </si>
  <si>
    <t>K133</t>
  </si>
  <si>
    <t>K134</t>
  </si>
  <si>
    <t>B974</t>
  </si>
  <si>
    <t>B975</t>
  </si>
  <si>
    <t>B976</t>
  </si>
  <si>
    <t>B977</t>
  </si>
  <si>
    <t>B978</t>
  </si>
  <si>
    <t>B980</t>
  </si>
  <si>
    <t>OTROS AGENTES INFECCIOSOS ESPECIFICADOS COMO CAUSA DE ENFERMEDADES CLASIFICADAS EN OTROS CAPITULOS</t>
  </si>
  <si>
    <t>B98</t>
  </si>
  <si>
    <t>K135</t>
  </si>
  <si>
    <t>K136</t>
  </si>
  <si>
    <t>K137</t>
  </si>
  <si>
    <t>K140</t>
  </si>
  <si>
    <t>ENFERMEDADES DE LA LENGUA</t>
  </si>
  <si>
    <t>K14</t>
  </si>
  <si>
    <t>K141</t>
  </si>
  <si>
    <t>K142</t>
  </si>
  <si>
    <t>K143</t>
  </si>
  <si>
    <t>B344</t>
  </si>
  <si>
    <t>B348</t>
  </si>
  <si>
    <t>B349</t>
  </si>
  <si>
    <t>B350</t>
  </si>
  <si>
    <t>DERMATOFITOSIS</t>
  </si>
  <si>
    <t>B35</t>
  </si>
  <si>
    <t>B351</t>
  </si>
  <si>
    <t>B352</t>
  </si>
  <si>
    <t>B353</t>
  </si>
  <si>
    <t>F03X</t>
  </si>
  <si>
    <t>DEMENCIA NO ESPECIFICADA</t>
  </si>
  <si>
    <t>F03</t>
  </si>
  <si>
    <t>F04X</t>
  </si>
  <si>
    <t>SINDROME AMNESICO ORGANICO, NO INDUCIDO POR ALCOHOL O POR OTRAS SUSTANCIAS PSICOACTIVAS</t>
  </si>
  <si>
    <t>F04</t>
  </si>
  <si>
    <t>F050</t>
  </si>
  <si>
    <t>DELIRIO, NO INDUCIDO POR ALCOHOL O POR OTRAS SUSTANCIAS PSICOACTIVAS</t>
  </si>
  <si>
    <t>F05</t>
  </si>
  <si>
    <t>F051</t>
  </si>
  <si>
    <t>F058</t>
  </si>
  <si>
    <t>F059</t>
  </si>
  <si>
    <t>K144</t>
  </si>
  <si>
    <t>K145</t>
  </si>
  <si>
    <t>K146</t>
  </si>
  <si>
    <t>K148</t>
  </si>
  <si>
    <t>K149</t>
  </si>
  <si>
    <t>K20X</t>
  </si>
  <si>
    <t>ESOFAGITIS</t>
  </si>
  <si>
    <t>K20</t>
  </si>
  <si>
    <t>K210</t>
  </si>
  <si>
    <t>ENFERMEDAD DEL REFLUJO GASTROESOFAGICO</t>
  </si>
  <si>
    <t>K21</t>
  </si>
  <si>
    <t>Q440</t>
  </si>
  <si>
    <t>MALFORMACIONES CONGENITAS DE LA VESICULA BILIAR, DE LOS CONDUCTOS BILIARES Y DEL HIGADO</t>
  </si>
  <si>
    <t>Q44</t>
  </si>
  <si>
    <t>Q441</t>
  </si>
  <si>
    <t>Q442</t>
  </si>
  <si>
    <t>Q443</t>
  </si>
  <si>
    <t>Q444</t>
  </si>
  <si>
    <t>L758</t>
  </si>
  <si>
    <t>L759</t>
  </si>
  <si>
    <t>L80X</t>
  </si>
  <si>
    <t>VITILIGO</t>
  </si>
  <si>
    <t>L80</t>
  </si>
  <si>
    <t>L810</t>
  </si>
  <si>
    <t>OTROS TRASTORNOS DE LA PIGMENTACION</t>
  </si>
  <si>
    <t>L81</t>
  </si>
  <si>
    <t>L811</t>
  </si>
  <si>
    <t>L812</t>
  </si>
  <si>
    <t>L813</t>
  </si>
  <si>
    <t>S373</t>
  </si>
  <si>
    <t>S374</t>
  </si>
  <si>
    <t>S375</t>
  </si>
  <si>
    <t>S376</t>
  </si>
  <si>
    <t>S377</t>
  </si>
  <si>
    <t>Q445</t>
  </si>
  <si>
    <t>Q446</t>
  </si>
  <si>
    <t>Q447</t>
  </si>
  <si>
    <t>Q450</t>
  </si>
  <si>
    <t>OTRAS MALFORMACIONES CONGENITAS DEL SISTEMA DIGESTIVO</t>
  </si>
  <si>
    <t>Q45</t>
  </si>
  <si>
    <t>Q451</t>
  </si>
  <si>
    <t>Q452</t>
  </si>
  <si>
    <t>Q453</t>
  </si>
  <si>
    <t>Q458</t>
  </si>
  <si>
    <t>Q459</t>
  </si>
  <si>
    <t>Q500</t>
  </si>
  <si>
    <t>MALFORMACIONES CONGENITAS DE LOS OVARIOS, DE LAS TROMPAS DE FALOPIO Y DE LOS LIGAMENTOS ANCHOS</t>
  </si>
  <si>
    <t>Q50</t>
  </si>
  <si>
    <t>Q501</t>
  </si>
  <si>
    <t>X722</t>
  </si>
  <si>
    <t>X723</t>
  </si>
  <si>
    <t>X724</t>
  </si>
  <si>
    <t>X725</t>
  </si>
  <si>
    <t>X726</t>
  </si>
  <si>
    <t>X727</t>
  </si>
  <si>
    <t>T410</t>
  </si>
  <si>
    <t>ENVENENAMIENTO POR ANESTESICOS Y GASES TERAPEUTICOS</t>
  </si>
  <si>
    <t>T41</t>
  </si>
  <si>
    <t>T411</t>
  </si>
  <si>
    <t>T412</t>
  </si>
  <si>
    <t>T413</t>
  </si>
  <si>
    <t>T414</t>
  </si>
  <si>
    <t>S378</t>
  </si>
  <si>
    <t>S379</t>
  </si>
  <si>
    <t>S380</t>
  </si>
  <si>
    <t>TRAUMATISMO POR APLASTAMIENTO Y AMPUTACION TRAUMATICA DE PARTE DEL ABDOMEN, DE LA REGION LUMBOSACRA Y DE LA PELVIS</t>
  </si>
  <si>
    <t>S38</t>
  </si>
  <si>
    <t>S381</t>
  </si>
  <si>
    <t>S382</t>
  </si>
  <si>
    <t>G443</t>
  </si>
  <si>
    <t>G444</t>
  </si>
  <si>
    <t>G448</t>
  </si>
  <si>
    <t>G450</t>
  </si>
  <si>
    <t>ATAQUES DE ISQUEMIA CEREBRAL TRANSITORIA Y SINDROMES AFINES</t>
  </si>
  <si>
    <t>G45</t>
  </si>
  <si>
    <t>G451</t>
  </si>
  <si>
    <t>G452</t>
  </si>
  <si>
    <t>G453</t>
  </si>
  <si>
    <t>B354</t>
  </si>
  <si>
    <t>B355</t>
  </si>
  <si>
    <t>B356</t>
  </si>
  <si>
    <t>B358</t>
  </si>
  <si>
    <t>B359</t>
  </si>
  <si>
    <t>B360</t>
  </si>
  <si>
    <t>OTRAS MICOSIS SUPERFICIALES</t>
  </si>
  <si>
    <t>B36</t>
  </si>
  <si>
    <t>B361</t>
  </si>
  <si>
    <t>Z202</t>
  </si>
  <si>
    <t>Z203</t>
  </si>
  <si>
    <t>Z204</t>
  </si>
  <si>
    <t>Z205</t>
  </si>
  <si>
    <t>Z206</t>
  </si>
  <si>
    <t>D559</t>
  </si>
  <si>
    <t>D560</t>
  </si>
  <si>
    <t>TALASEMIA</t>
  </si>
  <si>
    <t>D56</t>
  </si>
  <si>
    <t>D561</t>
  </si>
  <si>
    <t>D562</t>
  </si>
  <si>
    <t>D563</t>
  </si>
  <si>
    <t>D564</t>
  </si>
  <si>
    <t>D568</t>
  </si>
  <si>
    <t>D569</t>
  </si>
  <si>
    <t>D570</t>
  </si>
  <si>
    <t>TRASTORNOS FALCIFORMES</t>
  </si>
  <si>
    <t>D57</t>
  </si>
  <si>
    <t>D571</t>
  </si>
  <si>
    <t>M871</t>
  </si>
  <si>
    <t>M872</t>
  </si>
  <si>
    <t>M873</t>
  </si>
  <si>
    <t>M878</t>
  </si>
  <si>
    <t>M879</t>
  </si>
  <si>
    <t>M880</t>
  </si>
  <si>
    <t>ENFERMEDADES DE PAGET DE LOS HUESOS [OSTEITIS DEFORMANTE]</t>
  </si>
  <si>
    <t>M88</t>
  </si>
  <si>
    <t>T415</t>
  </si>
  <si>
    <t>T420</t>
  </si>
  <si>
    <t>ENVENENAMIENTO POR ANTIEPILEPTICOS, HIPNOTICO-SEDANTES Y DROGAS ANTIPARKINSONIANAS</t>
  </si>
  <si>
    <t>T42</t>
  </si>
  <si>
    <t>T421</t>
  </si>
  <si>
    <t>T422</t>
  </si>
  <si>
    <t>T423</t>
  </si>
  <si>
    <t>M888</t>
  </si>
  <si>
    <t>M889</t>
  </si>
  <si>
    <t>M890</t>
  </si>
  <si>
    <t>OTROS TRASTORNOS DEL HUESO</t>
  </si>
  <si>
    <t>M89</t>
  </si>
  <si>
    <t>M891</t>
  </si>
  <si>
    <t>M892</t>
  </si>
  <si>
    <t>M893</t>
  </si>
  <si>
    <t>Q502</t>
  </si>
  <si>
    <t>Q503</t>
  </si>
  <si>
    <t>Q504</t>
  </si>
  <si>
    <t>Q505</t>
  </si>
  <si>
    <t>Q506</t>
  </si>
  <si>
    <t>Q510</t>
  </si>
  <si>
    <t>MALFORMACIONES CONGENITAS DEL UTERO Y DEL CUELLO UTERINO</t>
  </si>
  <si>
    <t>Q51</t>
  </si>
  <si>
    <t>Q511</t>
  </si>
  <si>
    <t>Q512</t>
  </si>
  <si>
    <t>Q513</t>
  </si>
  <si>
    <t>Q514</t>
  </si>
  <si>
    <t>Q515</t>
  </si>
  <si>
    <t>D572</t>
  </si>
  <si>
    <t>D573</t>
  </si>
  <si>
    <t>D578</t>
  </si>
  <si>
    <t>D580</t>
  </si>
  <si>
    <t>OTRAS ANEMIAS HEMOLITICAS HEREDITARIAS</t>
  </si>
  <si>
    <t>D58</t>
  </si>
  <si>
    <t>D581</t>
  </si>
  <si>
    <t>F060</t>
  </si>
  <si>
    <t>OTROS TRASTORNOS MENTALES DEBIDOS A LESION Y DISFUNCION CEREBRAL, Y A ENFERMEDAD FISICA</t>
  </si>
  <si>
    <t>F06</t>
  </si>
  <si>
    <t>F061</t>
  </si>
  <si>
    <t>F062</t>
  </si>
  <si>
    <t>F063</t>
  </si>
  <si>
    <t>F064</t>
  </si>
  <si>
    <t>F065</t>
  </si>
  <si>
    <t>L814</t>
  </si>
  <si>
    <t>L815</t>
  </si>
  <si>
    <t>L816</t>
  </si>
  <si>
    <t>L817</t>
  </si>
  <si>
    <t>L818</t>
  </si>
  <si>
    <t>L819</t>
  </si>
  <si>
    <t>F066</t>
  </si>
  <si>
    <t>F067</t>
  </si>
  <si>
    <t>F068</t>
  </si>
  <si>
    <t>F069</t>
  </si>
  <si>
    <t>F070</t>
  </si>
  <si>
    <t>TRASTORNOS DE LA PERSONALIDAD Y DEL COMPORTAMIENTO DEBIDOS A ENFERMEDAD, LESION O DISFUNCION CEREBRAL</t>
  </si>
  <si>
    <t>F07</t>
  </si>
  <si>
    <t>K219</t>
  </si>
  <si>
    <t>K220</t>
  </si>
  <si>
    <t>OTRAS ENFERMEDADES DEL ESOFAGO</t>
  </si>
  <si>
    <t>K22</t>
  </si>
  <si>
    <t>K221</t>
  </si>
  <si>
    <t>K222</t>
  </si>
  <si>
    <t>K223</t>
  </si>
  <si>
    <t>K224</t>
  </si>
  <si>
    <t>K225</t>
  </si>
  <si>
    <t>G454</t>
  </si>
  <si>
    <t>G458</t>
  </si>
  <si>
    <t>G459</t>
  </si>
  <si>
    <t>G460</t>
  </si>
  <si>
    <t>SINDROMES VASCULARES ENCEFALICOS EN ENFERMEDADES CEREBROVASCULARES</t>
  </si>
  <si>
    <t>G46</t>
  </si>
  <si>
    <t>G461</t>
  </si>
  <si>
    <t>G462</t>
  </si>
  <si>
    <t>M894</t>
  </si>
  <si>
    <t>M895</t>
  </si>
  <si>
    <t>M896</t>
  </si>
  <si>
    <t>M898</t>
  </si>
  <si>
    <t>M899</t>
  </si>
  <si>
    <t>M900</t>
  </si>
  <si>
    <t>OSTEOPATIAS EN ENFERMEDADES CLASIFICADAS EN OTRA PARTE</t>
  </si>
  <si>
    <t>M90</t>
  </si>
  <si>
    <t>B981</t>
  </si>
  <si>
    <t>B99X</t>
  </si>
  <si>
    <t>OTRAS ENFERMEDADES INFECCIOSAS Y LAS NO ESPECIFICADAS</t>
  </si>
  <si>
    <t>B99</t>
  </si>
  <si>
    <t>C000</t>
  </si>
  <si>
    <t>TUMOR MALIGNO DEL LABIO</t>
  </si>
  <si>
    <t>C00</t>
  </si>
  <si>
    <t>C001</t>
  </si>
  <si>
    <t>C002</t>
  </si>
  <si>
    <t>C003</t>
  </si>
  <si>
    <t>C004</t>
  </si>
  <si>
    <t>V354</t>
  </si>
  <si>
    <t>V355</t>
  </si>
  <si>
    <t>V356</t>
  </si>
  <si>
    <t>V357</t>
  </si>
  <si>
    <t>V359</t>
  </si>
  <si>
    <t>Z207</t>
  </si>
  <si>
    <t>Z208</t>
  </si>
  <si>
    <t>Z209</t>
  </si>
  <si>
    <t>Z21X</t>
  </si>
  <si>
    <t>ESTADO DE INFECCION ASINTOMATICA POR EL VIRUS DE LA INMUNODEFICIENCIA HUMANA [VIH]</t>
  </si>
  <si>
    <t>Z21</t>
  </si>
  <si>
    <t>Z220</t>
  </si>
  <si>
    <t>PORTADOR DE AGENTE DE ENFERMEDAD INFECCIOSA</t>
  </si>
  <si>
    <t>Z22</t>
  </si>
  <si>
    <t>M901</t>
  </si>
  <si>
    <t>M902</t>
  </si>
  <si>
    <t>M903</t>
  </si>
  <si>
    <t>M904</t>
  </si>
  <si>
    <t>M905</t>
  </si>
  <si>
    <t>M906</t>
  </si>
  <si>
    <t>V360</t>
  </si>
  <si>
    <t>OCUPANTE DE VEHICULO DE MOTOR DE TRES RUEDAS POR COLISION CON OTROS VEHICULOS SIN MOTOR</t>
  </si>
  <si>
    <t>V36</t>
  </si>
  <si>
    <t>V361</t>
  </si>
  <si>
    <t>V362</t>
  </si>
  <si>
    <t>V363</t>
  </si>
  <si>
    <t>V364</t>
  </si>
  <si>
    <t>G463</t>
  </si>
  <si>
    <t>G464</t>
  </si>
  <si>
    <t>G465</t>
  </si>
  <si>
    <t>G466</t>
  </si>
  <si>
    <t>G467</t>
  </si>
  <si>
    <t>G468</t>
  </si>
  <si>
    <t>R068</t>
  </si>
  <si>
    <t>R070</t>
  </si>
  <si>
    <t>DOLOR DE GARGANTA Y EN EL PECHO</t>
  </si>
  <si>
    <t>R07</t>
  </si>
  <si>
    <t>R071</t>
  </si>
  <si>
    <t>R072</t>
  </si>
  <si>
    <t>R073</t>
  </si>
  <si>
    <t>C005</t>
  </si>
  <si>
    <t>C006</t>
  </si>
  <si>
    <t>C008</t>
  </si>
  <si>
    <t>C009</t>
  </si>
  <si>
    <t>C01X</t>
  </si>
  <si>
    <t>TUMOR MALIGNO DE LA BASE DE LA LENGUA</t>
  </si>
  <si>
    <t>C01</t>
  </si>
  <si>
    <t>C020</t>
  </si>
  <si>
    <t>TUMOR MALIGNO DE OTRAS PARTES Y DE LAS NO ESPECIFICADAS DE LA LENGUA</t>
  </si>
  <si>
    <t>C02</t>
  </si>
  <si>
    <t>C021</t>
  </si>
  <si>
    <t>Z221</t>
  </si>
  <si>
    <t>Z222</t>
  </si>
  <si>
    <t>Z223</t>
  </si>
  <si>
    <t>Z224</t>
  </si>
  <si>
    <t>Z226</t>
  </si>
  <si>
    <t>Z228</t>
  </si>
  <si>
    <t>X728</t>
  </si>
  <si>
    <t>X729</t>
  </si>
  <si>
    <t>X730</t>
  </si>
  <si>
    <t>LESION AUTOINFLINGIDA INTENCIONALMENTE POR DISPARO DE RIFLE, ESCOPETA Y ARMA LARGA</t>
  </si>
  <si>
    <t>X73</t>
  </si>
  <si>
    <t>X731</t>
  </si>
  <si>
    <t>X732</t>
  </si>
  <si>
    <t>X733</t>
  </si>
  <si>
    <t>D582</t>
  </si>
  <si>
    <t>D588</t>
  </si>
  <si>
    <t>D589</t>
  </si>
  <si>
    <t>D590</t>
  </si>
  <si>
    <t>ANEMIA HEMOLITICA ADQUIRIDA</t>
  </si>
  <si>
    <t>D59</t>
  </si>
  <si>
    <t>D591</t>
  </si>
  <si>
    <t>B362</t>
  </si>
  <si>
    <t>B363</t>
  </si>
  <si>
    <t>B368</t>
  </si>
  <si>
    <t>B369</t>
  </si>
  <si>
    <t>B370</t>
  </si>
  <si>
    <t>CANDIDIASIS</t>
  </si>
  <si>
    <t>B37</t>
  </si>
  <si>
    <t>B371</t>
  </si>
  <si>
    <t>B372</t>
  </si>
  <si>
    <t>L82X</t>
  </si>
  <si>
    <t>QUERATOSIS SEBORREICA</t>
  </si>
  <si>
    <t>L82</t>
  </si>
  <si>
    <t>L83X</t>
  </si>
  <si>
    <t>ACANTOSIS NIGRICANS</t>
  </si>
  <si>
    <t>L83</t>
  </si>
  <si>
    <t>L84X</t>
  </si>
  <si>
    <t>CALLOS Y CALLOSIDADES</t>
  </si>
  <si>
    <t>L84</t>
  </si>
  <si>
    <t>L850</t>
  </si>
  <si>
    <t>OTROS TIPOS DE ENGROSAMIENTO EPIDERMICO</t>
  </si>
  <si>
    <t>L85</t>
  </si>
  <si>
    <t>L851</t>
  </si>
  <si>
    <t>L852</t>
  </si>
  <si>
    <t>L853</t>
  </si>
  <si>
    <t>G470</t>
  </si>
  <si>
    <t>TRASTORNOS DEL SUENO</t>
  </si>
  <si>
    <t>G47</t>
  </si>
  <si>
    <t>G471</t>
  </si>
  <si>
    <t>G472</t>
  </si>
  <si>
    <t>G473</t>
  </si>
  <si>
    <t>G474</t>
  </si>
  <si>
    <t>G478</t>
  </si>
  <si>
    <t>G479</t>
  </si>
  <si>
    <t>N96X</t>
  </si>
  <si>
    <t>ABORTADORA HABITUAL</t>
  </si>
  <si>
    <t>N96</t>
  </si>
  <si>
    <t>N970</t>
  </si>
  <si>
    <t>INFERTILIDAD FEMENINA</t>
  </si>
  <si>
    <t>N97</t>
  </si>
  <si>
    <t>N971</t>
  </si>
  <si>
    <t>N972</t>
  </si>
  <si>
    <t>N973</t>
  </si>
  <si>
    <t>N974</t>
  </si>
  <si>
    <t>N978</t>
  </si>
  <si>
    <t>S383</t>
  </si>
  <si>
    <t>S390</t>
  </si>
  <si>
    <t>OTROS TRAUMATISMOS Y LOS NO ESPECIFICADOS DEL ABDOMEN, DE LA REGION LUMBOSACRA Y DE LA PELVIS</t>
  </si>
  <si>
    <t>S39</t>
  </si>
  <si>
    <t>S396</t>
  </si>
  <si>
    <t>S397</t>
  </si>
  <si>
    <t>S398</t>
  </si>
  <si>
    <t>L858</t>
  </si>
  <si>
    <t>L859</t>
  </si>
  <si>
    <t>L86X</t>
  </si>
  <si>
    <t>QUERATODERMA EN ENFERMEDADES CLASIFICADAS EN OTRA PARTE</t>
  </si>
  <si>
    <t>L86</t>
  </si>
  <si>
    <t>L870</t>
  </si>
  <si>
    <t>TRASTORNOS DE LA ELIMINACION TRANSEPIDERMICA</t>
  </si>
  <si>
    <t>L87</t>
  </si>
  <si>
    <t>L871</t>
  </si>
  <si>
    <t>L872</t>
  </si>
  <si>
    <t>T424</t>
  </si>
  <si>
    <t>T425</t>
  </si>
  <si>
    <t>T426</t>
  </si>
  <si>
    <t>T427</t>
  </si>
  <si>
    <t>T428</t>
  </si>
  <si>
    <t>X734</t>
  </si>
  <si>
    <t>X735</t>
  </si>
  <si>
    <t>X736</t>
  </si>
  <si>
    <t>X737</t>
  </si>
  <si>
    <t>X738</t>
  </si>
  <si>
    <t>C022</t>
  </si>
  <si>
    <t>C023</t>
  </si>
  <si>
    <t>C024</t>
  </si>
  <si>
    <t>C028</t>
  </si>
  <si>
    <t>C029</t>
  </si>
  <si>
    <t>C030</t>
  </si>
  <si>
    <t>TUMOR MALIGNO DE LA ENCIA</t>
  </si>
  <si>
    <t>C03</t>
  </si>
  <si>
    <t>M907</t>
  </si>
  <si>
    <t>M908</t>
  </si>
  <si>
    <t>M910</t>
  </si>
  <si>
    <t>OSTEOCONDROSIS JUVENIL DE LA CADERA Y DE LA PELVIS</t>
  </si>
  <si>
    <t>M91</t>
  </si>
  <si>
    <t>M911</t>
  </si>
  <si>
    <t>M912</t>
  </si>
  <si>
    <t>M913</t>
  </si>
  <si>
    <t>Q516</t>
  </si>
  <si>
    <t>Q517</t>
  </si>
  <si>
    <t>Q518</t>
  </si>
  <si>
    <t>Q519</t>
  </si>
  <si>
    <t>Q520</t>
  </si>
  <si>
    <t>OTRAS MALFORMACIONES CONGENITAS DE LOS ORGANOS GENITALES FENEMINOS</t>
  </si>
  <si>
    <t>Q52</t>
  </si>
  <si>
    <t>Q521</t>
  </si>
  <si>
    <t>D592</t>
  </si>
  <si>
    <t>D593</t>
  </si>
  <si>
    <t>D594</t>
  </si>
  <si>
    <t>D595</t>
  </si>
  <si>
    <t>D596</t>
  </si>
  <si>
    <t>K226</t>
  </si>
  <si>
    <t>K227</t>
  </si>
  <si>
    <t>K228</t>
  </si>
  <si>
    <t>K229</t>
  </si>
  <si>
    <t>K230</t>
  </si>
  <si>
    <t>TRASTORNOS DEL ESOFAGO EN ENFERMEDADES CLASIFICADAS EN OTRA PARTE</t>
  </si>
  <si>
    <t>K23</t>
  </si>
  <si>
    <t>K231</t>
  </si>
  <si>
    <t>K238</t>
  </si>
  <si>
    <t>V365</t>
  </si>
  <si>
    <t>V366</t>
  </si>
  <si>
    <t>V367</t>
  </si>
  <si>
    <t>V369</t>
  </si>
  <si>
    <t>V370</t>
  </si>
  <si>
    <t>OCUPANTE DE VEHICULO DE MOTOR DE TRES RUEDAS LESIONADO POR COLISION CON OBJETO FIJO O ESTACIONADO</t>
  </si>
  <si>
    <t>V37</t>
  </si>
  <si>
    <t>Z229</t>
  </si>
  <si>
    <t>Z230</t>
  </si>
  <si>
    <t>NECESIDAD DE INMUNIZACION CONTRA ENFERMEDAD BACTERIANA UNICA</t>
  </si>
  <si>
    <t>Z23</t>
  </si>
  <si>
    <t>Z231</t>
  </si>
  <si>
    <t>Z232</t>
  </si>
  <si>
    <t>Z233</t>
  </si>
  <si>
    <t>R074</t>
  </si>
  <si>
    <t>R090</t>
  </si>
  <si>
    <t>OTROS SINTOMAS Y SIGNOS QUE INVOLUCRAN LOS SISTEMAS CIRCULATORIO Y RESPIRATORIO</t>
  </si>
  <si>
    <t>R09</t>
  </si>
  <si>
    <t>R091</t>
  </si>
  <si>
    <t>R092</t>
  </si>
  <si>
    <t>R093</t>
  </si>
  <si>
    <t>S399</t>
  </si>
  <si>
    <t>S400</t>
  </si>
  <si>
    <t>TRAUMATISMO SUPERFICIAL DEL HOMBRO Y DEL BRAZO</t>
  </si>
  <si>
    <t>S40</t>
  </si>
  <si>
    <t>S407</t>
  </si>
  <si>
    <t>S408</t>
  </si>
  <si>
    <t>S409</t>
  </si>
  <si>
    <t>G500</t>
  </si>
  <si>
    <t>TRASTORNOS DEL NERVIO TRIGEMINO</t>
  </si>
  <si>
    <t>G50</t>
  </si>
  <si>
    <t>G501</t>
  </si>
  <si>
    <t>G508</t>
  </si>
  <si>
    <t>G509</t>
  </si>
  <si>
    <t>G510</t>
  </si>
  <si>
    <t>TRASTORNOS DEL NERVIO FACIAL</t>
  </si>
  <si>
    <t>G51</t>
  </si>
  <si>
    <t>G511</t>
  </si>
  <si>
    <t>G512</t>
  </si>
  <si>
    <t>K250</t>
  </si>
  <si>
    <t>ULCERA GASTRICA</t>
  </si>
  <si>
    <t>K25</t>
  </si>
  <si>
    <t>K251</t>
  </si>
  <si>
    <t>K252</t>
  </si>
  <si>
    <t>K253</t>
  </si>
  <si>
    <t>K254</t>
  </si>
  <si>
    <t>K255</t>
  </si>
  <si>
    <t>K256</t>
  </si>
  <si>
    <t>B373</t>
  </si>
  <si>
    <t>B374</t>
  </si>
  <si>
    <t>B375</t>
  </si>
  <si>
    <t>B376</t>
  </si>
  <si>
    <t>B377</t>
  </si>
  <si>
    <t>B378</t>
  </si>
  <si>
    <t>B379</t>
  </si>
  <si>
    <t>M918</t>
  </si>
  <si>
    <t>M919</t>
  </si>
  <si>
    <t>M920</t>
  </si>
  <si>
    <t>OTRAS OSTEOCONDROSIS JUVENILES</t>
  </si>
  <si>
    <t>M92</t>
  </si>
  <si>
    <t>M921</t>
  </si>
  <si>
    <t>M922</t>
  </si>
  <si>
    <t>M923</t>
  </si>
  <si>
    <t>N979</t>
  </si>
  <si>
    <t>N980</t>
  </si>
  <si>
    <t>COMPLICACIONES ASOCIADAS CON LA FECUNDACION ARTIFICIAL</t>
  </si>
  <si>
    <t>N98</t>
  </si>
  <si>
    <t>N981</t>
  </si>
  <si>
    <t>N982</t>
  </si>
  <si>
    <t>N983</t>
  </si>
  <si>
    <t>N988</t>
  </si>
  <si>
    <t>C031</t>
  </si>
  <si>
    <t>C039</t>
  </si>
  <si>
    <t>C040</t>
  </si>
  <si>
    <t>TUMOR MALIGNO DEL PISO DE LA BOCA</t>
  </si>
  <si>
    <t>C04</t>
  </si>
  <si>
    <t>C041</t>
  </si>
  <si>
    <t>C048</t>
  </si>
  <si>
    <t>C049</t>
  </si>
  <si>
    <t>C050</t>
  </si>
  <si>
    <t>TUMOR MALIGNO DEL PALADAR</t>
  </si>
  <si>
    <t>C05</t>
  </si>
  <si>
    <t>G513</t>
  </si>
  <si>
    <t>G514</t>
  </si>
  <si>
    <t>G518</t>
  </si>
  <si>
    <t>G519</t>
  </si>
  <si>
    <t>G520</t>
  </si>
  <si>
    <t>TRASTORNOS DE OTROS NERVIOS CRANEALES</t>
  </si>
  <si>
    <t>G52</t>
  </si>
  <si>
    <t>G521</t>
  </si>
  <si>
    <t>G522</t>
  </si>
  <si>
    <t>Z234</t>
  </si>
  <si>
    <t>Z235</t>
  </si>
  <si>
    <t>Z236</t>
  </si>
  <si>
    <t>Z237</t>
  </si>
  <si>
    <t>Z238</t>
  </si>
  <si>
    <t>F071</t>
  </si>
  <si>
    <t>F072</t>
  </si>
  <si>
    <t>F078</t>
  </si>
  <si>
    <t>F079</t>
  </si>
  <si>
    <t>F09X</t>
  </si>
  <si>
    <t>TRASTORNO MENTAL ORGANICO O SINTOMATICO, NO ESPECIFICADO</t>
  </si>
  <si>
    <t>F09</t>
  </si>
  <si>
    <t>S410</t>
  </si>
  <si>
    <t>HERIDA DEL HOMBRO Y DEL BRAZO</t>
  </si>
  <si>
    <t>S41</t>
  </si>
  <si>
    <t>S411</t>
  </si>
  <si>
    <t>S417</t>
  </si>
  <si>
    <t>S418</t>
  </si>
  <si>
    <t>S420</t>
  </si>
  <si>
    <t>FRACTURA DEL HOMBRO Y DEL BRAZO</t>
  </si>
  <si>
    <t>S42</t>
  </si>
  <si>
    <t>S421</t>
  </si>
  <si>
    <t>X739</t>
  </si>
  <si>
    <t>X740</t>
  </si>
  <si>
    <t>LESION AUTOINFLINGIDA INTENCIONALMENTE POR DISPARO DE OTRAS ARMAS DE FUEGO, Y LAS NO ESPECIFICADAS</t>
  </si>
  <si>
    <t>X74</t>
  </si>
  <si>
    <t>X741</t>
  </si>
  <si>
    <t>X742</t>
  </si>
  <si>
    <t>X743</t>
  </si>
  <si>
    <t>G523</t>
  </si>
  <si>
    <t>G527</t>
  </si>
  <si>
    <t>G528</t>
  </si>
  <si>
    <t>G529</t>
  </si>
  <si>
    <t>G530</t>
  </si>
  <si>
    <t>TRASTORNOS DE LOS NERVIOS CRANEALES EN ENFERMEDADES CLASIFICADAS EN OTRA PARTE</t>
  </si>
  <si>
    <t>G53</t>
  </si>
  <si>
    <t>G531</t>
  </si>
  <si>
    <t>K257</t>
  </si>
  <si>
    <t>K259</t>
  </si>
  <si>
    <t>K260</t>
  </si>
  <si>
    <t>ULCERA DUODENAL</t>
  </si>
  <si>
    <t>K26</t>
  </si>
  <si>
    <t>K261</t>
  </si>
  <si>
    <t>K262</t>
  </si>
  <si>
    <t>K263</t>
  </si>
  <si>
    <t>K264</t>
  </si>
  <si>
    <t>G532</t>
  </si>
  <si>
    <t>G533</t>
  </si>
  <si>
    <t>G538</t>
  </si>
  <si>
    <t>G540</t>
  </si>
  <si>
    <t>TRASTORNOS DE LAS RAICES Y DE LOS PLEXOS NERVIOSOS</t>
  </si>
  <si>
    <t>G54</t>
  </si>
  <si>
    <t>G541</t>
  </si>
  <si>
    <t>G542</t>
  </si>
  <si>
    <t>K265</t>
  </si>
  <si>
    <t>K266</t>
  </si>
  <si>
    <t>K267</t>
  </si>
  <si>
    <t>K269</t>
  </si>
  <si>
    <t>K270</t>
  </si>
  <si>
    <t>ULCERA PEPTICA, SITIO NO ESPECIFICADO</t>
  </si>
  <si>
    <t>K27</t>
  </si>
  <si>
    <t>K271</t>
  </si>
  <si>
    <t>K272</t>
  </si>
  <si>
    <t>D598</t>
  </si>
  <si>
    <t>D599</t>
  </si>
  <si>
    <t>D600</t>
  </si>
  <si>
    <t>APLASIA ADQUIRIDA, EXCLUSIVA DE LA SERIE ROJA [ ERITOBLASTOPENIA ]</t>
  </si>
  <si>
    <t>D60</t>
  </si>
  <si>
    <t>D601</t>
  </si>
  <si>
    <t>D608</t>
  </si>
  <si>
    <t>V371</t>
  </si>
  <si>
    <t>V372</t>
  </si>
  <si>
    <t>V373</t>
  </si>
  <si>
    <t>V374</t>
  </si>
  <si>
    <t>V375</t>
  </si>
  <si>
    <t>X744</t>
  </si>
  <si>
    <t>X745</t>
  </si>
  <si>
    <t>X746</t>
  </si>
  <si>
    <t>X747</t>
  </si>
  <si>
    <t>X748</t>
  </si>
  <si>
    <t>Z240</t>
  </si>
  <si>
    <t>NECESIDAD DE INMUNIZACION CONTRA CIERTAS ENFERMEDADES VIRALES</t>
  </si>
  <si>
    <t>Z24</t>
  </si>
  <si>
    <t>Z241</t>
  </si>
  <si>
    <t>Z242</t>
  </si>
  <si>
    <t>Z243</t>
  </si>
  <si>
    <t>Z244</t>
  </si>
  <si>
    <t>L878</t>
  </si>
  <si>
    <t>L879</t>
  </si>
  <si>
    <t>L88X</t>
  </si>
  <si>
    <t>PIODERMA GANGRENOSO</t>
  </si>
  <si>
    <t>L88</t>
  </si>
  <si>
    <t>L890</t>
  </si>
  <si>
    <t>ULCERA DE DECUBITO Y POR AREA DE PRESION</t>
  </si>
  <si>
    <t>L89</t>
  </si>
  <si>
    <t>L891</t>
  </si>
  <si>
    <t>L892</t>
  </si>
  <si>
    <t>C051</t>
  </si>
  <si>
    <t>C052</t>
  </si>
  <si>
    <t>C058</t>
  </si>
  <si>
    <t>C059</t>
  </si>
  <si>
    <t>C060</t>
  </si>
  <si>
    <t>TUMOR MALIGNO DE OTRAS PARTES Y DE LAS NO ESPECIFICADAS DE LA BOCA</t>
  </si>
  <si>
    <t>C06</t>
  </si>
  <si>
    <t>C061</t>
  </si>
  <si>
    <t>C062</t>
  </si>
  <si>
    <t>X749</t>
  </si>
  <si>
    <t>X750</t>
  </si>
  <si>
    <t>LESION AUTOINFLINGIDA INTENCIONALMENTE POR MATERIAL EXPLOSIVO</t>
  </si>
  <si>
    <t>X75</t>
  </si>
  <si>
    <t>X751</t>
  </si>
  <si>
    <t>X752</t>
  </si>
  <si>
    <t>X753</t>
  </si>
  <si>
    <t>X754</t>
  </si>
  <si>
    <t>X755</t>
  </si>
  <si>
    <t>X756</t>
  </si>
  <si>
    <t>X757</t>
  </si>
  <si>
    <t>X758</t>
  </si>
  <si>
    <t>X759</t>
  </si>
  <si>
    <t>X760</t>
  </si>
  <si>
    <t>LESION AUTOINFLINGIDA INTENCIONALMENTE POR HUMO, FUEGO Y LLAMAS</t>
  </si>
  <si>
    <t>X76</t>
  </si>
  <si>
    <t>M924</t>
  </si>
  <si>
    <t>M925</t>
  </si>
  <si>
    <t>M926</t>
  </si>
  <si>
    <t>M927</t>
  </si>
  <si>
    <t>M928</t>
  </si>
  <si>
    <t>M929</t>
  </si>
  <si>
    <t>K273</t>
  </si>
  <si>
    <t>K274</t>
  </si>
  <si>
    <t>K275</t>
  </si>
  <si>
    <t>K276</t>
  </si>
  <si>
    <t>K277</t>
  </si>
  <si>
    <t>K279</t>
  </si>
  <si>
    <t>K280</t>
  </si>
  <si>
    <t>ULCERA GASTROYEYUNAL</t>
  </si>
  <si>
    <t>K28</t>
  </si>
  <si>
    <t>G543</t>
  </si>
  <si>
    <t>G544</t>
  </si>
  <si>
    <t>G545</t>
  </si>
  <si>
    <t>G546</t>
  </si>
  <si>
    <t>G547</t>
  </si>
  <si>
    <t>G548</t>
  </si>
  <si>
    <t>B380</t>
  </si>
  <si>
    <t>B381</t>
  </si>
  <si>
    <t>B382</t>
  </si>
  <si>
    <t>B383</t>
  </si>
  <si>
    <t>B384</t>
  </si>
  <si>
    <t>B387</t>
  </si>
  <si>
    <t>R098</t>
  </si>
  <si>
    <t>R100</t>
  </si>
  <si>
    <t>DOLOR ABDOMINAL Y PELVICO</t>
  </si>
  <si>
    <t>R10</t>
  </si>
  <si>
    <t>R101</t>
  </si>
  <si>
    <t>R102</t>
  </si>
  <si>
    <t>R103</t>
  </si>
  <si>
    <t>C068</t>
  </si>
  <si>
    <t>C069</t>
  </si>
  <si>
    <t>C07X</t>
  </si>
  <si>
    <t>TUMOR MALIGNO DE LA GLANDULA PAROTIDA</t>
  </si>
  <si>
    <t>C07</t>
  </si>
  <si>
    <t>C080</t>
  </si>
  <si>
    <t>TUMOR MALIGNO DE OTRAS GLANDULAS SALIVALES MAYORES Y DE LAS NO ESPECIFICADAS</t>
  </si>
  <si>
    <t>C08</t>
  </si>
  <si>
    <t>C081</t>
  </si>
  <si>
    <t>C088</t>
  </si>
  <si>
    <t>C089</t>
  </si>
  <si>
    <t>C090</t>
  </si>
  <si>
    <t>TUMOR MALIGNO DE LA AMIGDALA</t>
  </si>
  <si>
    <t>C09</t>
  </si>
  <si>
    <t>C091</t>
  </si>
  <si>
    <t>C098</t>
  </si>
  <si>
    <t>C099</t>
  </si>
  <si>
    <t>C100</t>
  </si>
  <si>
    <t>TUMOR MALIGNO DE LA OROFARINGE</t>
  </si>
  <si>
    <t>C10</t>
  </si>
  <si>
    <t>C101</t>
  </si>
  <si>
    <t>M930</t>
  </si>
  <si>
    <t>OTRAS OSTEOCONDROPATIAS</t>
  </si>
  <si>
    <t>M93</t>
  </si>
  <si>
    <t>M931</t>
  </si>
  <si>
    <t>M932</t>
  </si>
  <si>
    <t>M938</t>
  </si>
  <si>
    <t>M939</t>
  </si>
  <si>
    <t>M940</t>
  </si>
  <si>
    <t>OTROS TRASTORNOS DEL CARTILAGO</t>
  </si>
  <si>
    <t>M94</t>
  </si>
  <si>
    <t>D609</t>
  </si>
  <si>
    <t>D610</t>
  </si>
  <si>
    <t>OTRAS ANEMIAS APLASTICAS</t>
  </si>
  <si>
    <t>D61</t>
  </si>
  <si>
    <t>D611</t>
  </si>
  <si>
    <t>D612</t>
  </si>
  <si>
    <t>D613</t>
  </si>
  <si>
    <t>V376</t>
  </si>
  <si>
    <t>V377</t>
  </si>
  <si>
    <t>V379</t>
  </si>
  <si>
    <t>V380</t>
  </si>
  <si>
    <t>OCUPANTE DE VEHICULO DE MOTOR DE TRES RUEDAS LESIONADO EN ACCIDENTE DE TRANSITO SIN COLISION</t>
  </si>
  <si>
    <t>V38</t>
  </si>
  <si>
    <t>V381</t>
  </si>
  <si>
    <t>G549</t>
  </si>
  <si>
    <t>G550</t>
  </si>
  <si>
    <t>COMPRESIONES DE LAS RAICES Y DE LOS PLEXOS NERVIOSOS EN ENFERMEDADES CLASIFICADAS EN OTRA PARTE</t>
  </si>
  <si>
    <t>G55</t>
  </si>
  <si>
    <t>G551</t>
  </si>
  <si>
    <t>G552</t>
  </si>
  <si>
    <t>G553</t>
  </si>
  <si>
    <t>G558</t>
  </si>
  <si>
    <t>T430</t>
  </si>
  <si>
    <t>ENVENENAMIENTO POR PSICOTROPICOS, NO CLASIFICADOS EN OTRA PARTE</t>
  </si>
  <si>
    <t>T43</t>
  </si>
  <si>
    <t>T431</t>
  </si>
  <si>
    <t>T432</t>
  </si>
  <si>
    <t>T433</t>
  </si>
  <si>
    <t>T434</t>
  </si>
  <si>
    <t>Q522</t>
  </si>
  <si>
    <t>Q523</t>
  </si>
  <si>
    <t>Q524</t>
  </si>
  <si>
    <t>Q525</t>
  </si>
  <si>
    <t>Q526</t>
  </si>
  <si>
    <t>R104</t>
  </si>
  <si>
    <t>R11X</t>
  </si>
  <si>
    <t>NAUSEA Y VOMITO</t>
  </si>
  <si>
    <t>R11</t>
  </si>
  <si>
    <t>R12X</t>
  </si>
  <si>
    <t>ACIDEZ</t>
  </si>
  <si>
    <t>R12</t>
  </si>
  <si>
    <t>R13X</t>
  </si>
  <si>
    <t>DISFAGIA</t>
  </si>
  <si>
    <t>R13</t>
  </si>
  <si>
    <t>R14X</t>
  </si>
  <si>
    <t>FLATULENCIA Y AFECCIONES AFINES</t>
  </si>
  <si>
    <t>R14</t>
  </si>
  <si>
    <t>R15X</t>
  </si>
  <si>
    <t>INCONTINENCIA FECAL</t>
  </si>
  <si>
    <t>R15</t>
  </si>
  <si>
    <t>M941</t>
  </si>
  <si>
    <t>M942</t>
  </si>
  <si>
    <t>M943</t>
  </si>
  <si>
    <t>M948</t>
  </si>
  <si>
    <t>M949</t>
  </si>
  <si>
    <t>M950</t>
  </si>
  <si>
    <t>OTRAS DEFORMIDADES ADQUIRIDAS DEL SISTEMA OSTEOMUSCULAR Y DEL TEJIDO CONJUNTIVO</t>
  </si>
  <si>
    <t>M95</t>
  </si>
  <si>
    <t>X761</t>
  </si>
  <si>
    <t>X762</t>
  </si>
  <si>
    <t>X763</t>
  </si>
  <si>
    <t>X764</t>
  </si>
  <si>
    <t>X765</t>
  </si>
  <si>
    <t>X766</t>
  </si>
  <si>
    <t>D618</t>
  </si>
  <si>
    <t>D619</t>
  </si>
  <si>
    <t>D62X</t>
  </si>
  <si>
    <t>ANEMIA POSTHEMORRAGICA AGUDA</t>
  </si>
  <si>
    <t>D62</t>
  </si>
  <si>
    <t>D630</t>
  </si>
  <si>
    <t>ANEMIA EN ENFERMEDADES CRONICAS CLASIFICADAS EN OTRA PARTE</t>
  </si>
  <si>
    <t>D63</t>
  </si>
  <si>
    <t>D638</t>
  </si>
  <si>
    <t>G560</t>
  </si>
  <si>
    <t>MONONEUROPATIAS DEL MIEMBRO SUPERIOR</t>
  </si>
  <si>
    <t>G56</t>
  </si>
  <si>
    <t>G561</t>
  </si>
  <si>
    <t>G562</t>
  </si>
  <si>
    <t>G563</t>
  </si>
  <si>
    <t>G564</t>
  </si>
  <si>
    <t>G568</t>
  </si>
  <si>
    <t>G569</t>
  </si>
  <si>
    <t>K281</t>
  </si>
  <si>
    <t>K282</t>
  </si>
  <si>
    <t>K283</t>
  </si>
  <si>
    <t>K284</t>
  </si>
  <si>
    <t>K285</t>
  </si>
  <si>
    <t>K286</t>
  </si>
  <si>
    <t>K287</t>
  </si>
  <si>
    <t>Q527</t>
  </si>
  <si>
    <t>Q528</t>
  </si>
  <si>
    <t>Q529</t>
  </si>
  <si>
    <t>Q530</t>
  </si>
  <si>
    <t>TESTICULO NO DESCENDIDO</t>
  </si>
  <si>
    <t>Q53</t>
  </si>
  <si>
    <t>Q531</t>
  </si>
  <si>
    <t>Q532</t>
  </si>
  <si>
    <t>G570</t>
  </si>
  <si>
    <t>MONONEUROPATIAS DEL MIEMBRO INFERIOR</t>
  </si>
  <si>
    <t>G57</t>
  </si>
  <si>
    <t>G571</t>
  </si>
  <si>
    <t>G572</t>
  </si>
  <si>
    <t>G573</t>
  </si>
  <si>
    <t>G574</t>
  </si>
  <si>
    <t>G575</t>
  </si>
  <si>
    <t>G576</t>
  </si>
  <si>
    <t>K289</t>
  </si>
  <si>
    <t>K290</t>
  </si>
  <si>
    <t>GASTRITIS Y DUODENITIS</t>
  </si>
  <si>
    <t>K29</t>
  </si>
  <si>
    <t>K291</t>
  </si>
  <si>
    <t>K292</t>
  </si>
  <si>
    <t>K293</t>
  </si>
  <si>
    <t>K294</t>
  </si>
  <si>
    <t>K295</t>
  </si>
  <si>
    <t>R160</t>
  </si>
  <si>
    <t>HEPATOMEGALIA Y ESPLENOMEGALIA, NO CLASIFICADAS EN OTRA PARTE</t>
  </si>
  <si>
    <t>R16</t>
  </si>
  <si>
    <t>R161</t>
  </si>
  <si>
    <t>R162</t>
  </si>
  <si>
    <t>R17X</t>
  </si>
  <si>
    <t>ICTERICIA NO ESPECIFICADA</t>
  </si>
  <si>
    <t>R17</t>
  </si>
  <si>
    <t>R18X</t>
  </si>
  <si>
    <t>ASCITIS</t>
  </si>
  <si>
    <t>R18</t>
  </si>
  <si>
    <t>D640</t>
  </si>
  <si>
    <t>OTRAS ANEMIAS</t>
  </si>
  <si>
    <t>D64</t>
  </si>
  <si>
    <t>D641</t>
  </si>
  <si>
    <t>D642</t>
  </si>
  <si>
    <t>D643</t>
  </si>
  <si>
    <t>D644</t>
  </si>
  <si>
    <t>D648</t>
  </si>
  <si>
    <t>D649</t>
  </si>
  <si>
    <t>D65X</t>
  </si>
  <si>
    <t>COAGULACION INTRAVASCULAR DISEMINADA [SINDROME DE DESFIBRINACION]</t>
  </si>
  <si>
    <t>D65</t>
  </si>
  <si>
    <t>D66X</t>
  </si>
  <si>
    <t>DEFICIENCIA HEREDITARIA DEL FACTOR VIII</t>
  </si>
  <si>
    <t>D66</t>
  </si>
  <si>
    <t>D67X</t>
  </si>
  <si>
    <t>DEFICIENCIA HEREDITARIA DEL FACTOR IX</t>
  </si>
  <si>
    <t>D67</t>
  </si>
  <si>
    <t>S422</t>
  </si>
  <si>
    <t>S423</t>
  </si>
  <si>
    <t>S424</t>
  </si>
  <si>
    <t>S427</t>
  </si>
  <si>
    <t>S428</t>
  </si>
  <si>
    <t>S429</t>
  </si>
  <si>
    <t>Z245</t>
  </si>
  <si>
    <t>Z246</t>
  </si>
  <si>
    <t>Z250</t>
  </si>
  <si>
    <t>NECESIDAD DE INMUNIZACION CONTRA OTRAS ENFERMEDADES VIRALES UNICAS</t>
  </si>
  <si>
    <t>Z25</t>
  </si>
  <si>
    <t>Z251</t>
  </si>
  <si>
    <t>Z258</t>
  </si>
  <si>
    <t>K296</t>
  </si>
  <si>
    <t>K297</t>
  </si>
  <si>
    <t>K298</t>
  </si>
  <si>
    <t>K299</t>
  </si>
  <si>
    <t>K30X</t>
  </si>
  <si>
    <t>DISPEPSIA FUNCIONAL</t>
  </si>
  <si>
    <t>K30</t>
  </si>
  <si>
    <t>K310</t>
  </si>
  <si>
    <t>OTRAS ENFERMEDADES DEL ESTOMAGO Y DEL DUODENO</t>
  </si>
  <si>
    <t>K31</t>
  </si>
  <si>
    <t>K311</t>
  </si>
  <si>
    <t>L893</t>
  </si>
  <si>
    <t>L899</t>
  </si>
  <si>
    <t>L900</t>
  </si>
  <si>
    <t>TRASTORNOS ATROFICOS DE LA PIEL</t>
  </si>
  <si>
    <t>L90</t>
  </si>
  <si>
    <t>L901</t>
  </si>
  <si>
    <t>L902</t>
  </si>
  <si>
    <t>L903</t>
  </si>
  <si>
    <t>C102</t>
  </si>
  <si>
    <t>C103</t>
  </si>
  <si>
    <t>C104</t>
  </si>
  <si>
    <t>C108</t>
  </si>
  <si>
    <t>C109</t>
  </si>
  <si>
    <t>C110</t>
  </si>
  <si>
    <t>TUMOR MALIGNO DE LA NASOFARINGE</t>
  </si>
  <si>
    <t>C11</t>
  </si>
  <si>
    <t>C111</t>
  </si>
  <si>
    <t>K312</t>
  </si>
  <si>
    <t>K313</t>
  </si>
  <si>
    <t>K314</t>
  </si>
  <si>
    <t>K315</t>
  </si>
  <si>
    <t>K316</t>
  </si>
  <si>
    <t>K317</t>
  </si>
  <si>
    <t>V382</t>
  </si>
  <si>
    <t>V383</t>
  </si>
  <si>
    <t>V384</t>
  </si>
  <si>
    <t>V385</t>
  </si>
  <si>
    <t>V386</t>
  </si>
  <si>
    <t>Q539</t>
  </si>
  <si>
    <t>Q540</t>
  </si>
  <si>
    <t>HIPOSPADIAS</t>
  </si>
  <si>
    <t>Q54</t>
  </si>
  <si>
    <t>Q541</t>
  </si>
  <si>
    <t>Q542</t>
  </si>
  <si>
    <t>Q543</t>
  </si>
  <si>
    <t>Q544</t>
  </si>
  <si>
    <t>Q548</t>
  </si>
  <si>
    <t>V387</t>
  </si>
  <si>
    <t>V389</t>
  </si>
  <si>
    <t>V390</t>
  </si>
  <si>
    <t>OCUPANTE DE VEHICULO DE MOTOR DE TRES RUEDAS LESIONADO EN OTROS ACCIDENTES, Y EN LOS NO ESPECIFICADOS</t>
  </si>
  <si>
    <t>V39</t>
  </si>
  <si>
    <t>V391</t>
  </si>
  <si>
    <t>V392</t>
  </si>
  <si>
    <t>Z260</t>
  </si>
  <si>
    <t>NECESIDAD DE INMUNIZACION CONTRA OTRAS ENFERMEDADES INFECCIOSAS UNICAS</t>
  </si>
  <si>
    <t>Z26</t>
  </si>
  <si>
    <t>Z268</t>
  </si>
  <si>
    <t>Z269</t>
  </si>
  <si>
    <t>Z270</t>
  </si>
  <si>
    <t>NECESIDAD DE INMUNIZACION CONTRA COMBINACIONES DE ENFERMEDADES INFECCIOSAS</t>
  </si>
  <si>
    <t>Z27</t>
  </si>
  <si>
    <t>Z271</t>
  </si>
  <si>
    <t>R190</t>
  </si>
  <si>
    <t>OTROS SINTOMAS Y SIGNOS QUE INVOLUCRAN EL SISTEMA DIGESTIVO Y EL ABDOMEN</t>
  </si>
  <si>
    <t>R19</t>
  </si>
  <si>
    <t>R191</t>
  </si>
  <si>
    <t>R192</t>
  </si>
  <si>
    <t>R193</t>
  </si>
  <si>
    <t>R194</t>
  </si>
  <si>
    <t>S430</t>
  </si>
  <si>
    <t>LUXACION, ESGUINCE Y TORCEDURA DE ARTICULACIONES Y LIGAMENTOS DE LA CINTURA ESCAPULAR</t>
  </si>
  <si>
    <t>S43</t>
  </si>
  <si>
    <t>S431</t>
  </si>
  <si>
    <t>S432</t>
  </si>
  <si>
    <t>S433</t>
  </si>
  <si>
    <t>S434</t>
  </si>
  <si>
    <t>C112</t>
  </si>
  <si>
    <t>C113</t>
  </si>
  <si>
    <t>C118</t>
  </si>
  <si>
    <t>C119</t>
  </si>
  <si>
    <t>C12X</t>
  </si>
  <si>
    <t>TUMOR MALIGNO DEL SENO PIRIFORME</t>
  </si>
  <si>
    <t>C12</t>
  </si>
  <si>
    <t>C130</t>
  </si>
  <si>
    <t>TUMOR MALIGNO DE LA HIPOFARINGE</t>
  </si>
  <si>
    <t>C13</t>
  </si>
  <si>
    <t>C131</t>
  </si>
  <si>
    <t>M951</t>
  </si>
  <si>
    <t>M952</t>
  </si>
  <si>
    <t>M953</t>
  </si>
  <si>
    <t>M954</t>
  </si>
  <si>
    <t>M955</t>
  </si>
  <si>
    <t>S435</t>
  </si>
  <si>
    <t>S436</t>
  </si>
  <si>
    <t>S437</t>
  </si>
  <si>
    <t>S440</t>
  </si>
  <si>
    <t>TRAUMATISMO DE NERVIOS A NIVEL DEL HOMBRO Y DEL BRAZO</t>
  </si>
  <si>
    <t>S44</t>
  </si>
  <si>
    <t>S441</t>
  </si>
  <si>
    <t>T435</t>
  </si>
  <si>
    <t>T436</t>
  </si>
  <si>
    <t>T438</t>
  </si>
  <si>
    <t>T439</t>
  </si>
  <si>
    <t>T440</t>
  </si>
  <si>
    <t>ENVENENAMIENTO POR DROGAS QUE AFECTAN PRINCIPALMENTE EL SISTEMA NERVIOSO AUTONOMO</t>
  </si>
  <si>
    <t>T44</t>
  </si>
  <si>
    <t>K318</t>
  </si>
  <si>
    <t>K319</t>
  </si>
  <si>
    <t>K352</t>
  </si>
  <si>
    <t>APENDICITIS AGUDA</t>
  </si>
  <si>
    <t>K35</t>
  </si>
  <si>
    <t>K353</t>
  </si>
  <si>
    <t>K358</t>
  </si>
  <si>
    <t>K36X</t>
  </si>
  <si>
    <t>OTROS TIPOS DE APENDICITIS</t>
  </si>
  <si>
    <t>K36</t>
  </si>
  <si>
    <t>K37X</t>
  </si>
  <si>
    <t>APENDICITIS, NO ESPECIFICADA</t>
  </si>
  <si>
    <t>K37</t>
  </si>
  <si>
    <t>N989</t>
  </si>
  <si>
    <t>N990</t>
  </si>
  <si>
    <t>TRASTORNOS DEL SISTEMA GENITOURINARIO CONSECUTIVOS A PROCEDIMIENTOS NO CLASIFICADOS EN OTRA PARTE</t>
  </si>
  <si>
    <t>N99</t>
  </si>
  <si>
    <t>N991</t>
  </si>
  <si>
    <t>N992</t>
  </si>
  <si>
    <t>N993</t>
  </si>
  <si>
    <t>S442</t>
  </si>
  <si>
    <t>S443</t>
  </si>
  <si>
    <t>S444</t>
  </si>
  <si>
    <t>S445</t>
  </si>
  <si>
    <t>S447</t>
  </si>
  <si>
    <t>M958</t>
  </si>
  <si>
    <t>M959</t>
  </si>
  <si>
    <t>M960</t>
  </si>
  <si>
    <t>TRASTORNOS OSTEOMUSCULARES CONSECUTIVOS A PROCEDIMIENTOS, NO CLASIFICADOS EN OTRA PARTE</t>
  </si>
  <si>
    <t>M96</t>
  </si>
  <si>
    <t>M961</t>
  </si>
  <si>
    <t>M962</t>
  </si>
  <si>
    <t>S448</t>
  </si>
  <si>
    <t>S449</t>
  </si>
  <si>
    <t>S450</t>
  </si>
  <si>
    <t>TRAUMATISMO DE VASOS SANGUINEOS A NIVEL DEL HOMBRO Y DEL BRAZO</t>
  </si>
  <si>
    <t>S45</t>
  </si>
  <si>
    <t>S451</t>
  </si>
  <si>
    <t>S452</t>
  </si>
  <si>
    <t>R195</t>
  </si>
  <si>
    <t>R196</t>
  </si>
  <si>
    <t>R198</t>
  </si>
  <si>
    <t>R200</t>
  </si>
  <si>
    <t>ALTERACIONES DE LA SENSIBILIDAD CUTANEA</t>
  </si>
  <si>
    <t>R20</t>
  </si>
  <si>
    <t>R201</t>
  </si>
  <si>
    <t>K380</t>
  </si>
  <si>
    <t>OTRAS ENFERMEDADES DEL APENDICE</t>
  </si>
  <si>
    <t>K38</t>
  </si>
  <si>
    <t>K381</t>
  </si>
  <si>
    <t>K382</t>
  </si>
  <si>
    <t>K383</t>
  </si>
  <si>
    <t>K388</t>
  </si>
  <si>
    <t>K389</t>
  </si>
  <si>
    <t>K400</t>
  </si>
  <si>
    <t>HERNIA INGUINAL</t>
  </si>
  <si>
    <t>K40</t>
  </si>
  <si>
    <t>D680</t>
  </si>
  <si>
    <t>OTROS DEFECTOS DE LA COAGULACION</t>
  </si>
  <si>
    <t>D68</t>
  </si>
  <si>
    <t>D681</t>
  </si>
  <si>
    <t>D682</t>
  </si>
  <si>
    <t>D683</t>
  </si>
  <si>
    <t>D684</t>
  </si>
  <si>
    <t>X767</t>
  </si>
  <si>
    <t>X768</t>
  </si>
  <si>
    <t>X769</t>
  </si>
  <si>
    <t>X770</t>
  </si>
  <si>
    <t>LESION AUTOINFLINGIDA INTENCIONALMENTE POR VAPOR DE AGUA, VAPORES Y OBJETOS CALIENTES</t>
  </si>
  <si>
    <t>X77</t>
  </si>
  <si>
    <t>X771</t>
  </si>
  <si>
    <t>X772</t>
  </si>
  <si>
    <t>Q549</t>
  </si>
  <si>
    <t>Q550</t>
  </si>
  <si>
    <t>OTRAS MALFORMACIONES CONGENITAS DE LOS ORGANOS GENITALES MASCULINOS</t>
  </si>
  <si>
    <t>Q55</t>
  </si>
  <si>
    <t>Q551</t>
  </si>
  <si>
    <t>Q552</t>
  </si>
  <si>
    <t>Q553</t>
  </si>
  <si>
    <t>Q554</t>
  </si>
  <si>
    <t>D685</t>
  </si>
  <si>
    <t>D686</t>
  </si>
  <si>
    <t>D688</t>
  </si>
  <si>
    <t>D689</t>
  </si>
  <si>
    <t>D690</t>
  </si>
  <si>
    <t>PURPURA Y OTRAS AFECCIONES HEMORRAGICAS</t>
  </si>
  <si>
    <t>D69</t>
  </si>
  <si>
    <t>S453</t>
  </si>
  <si>
    <t>S457</t>
  </si>
  <si>
    <t>S458</t>
  </si>
  <si>
    <t>S459</t>
  </si>
  <si>
    <t>S460</t>
  </si>
  <si>
    <t>TRAUMATISMO TENDON Y MUSCULO A NIVEL DEL HOMBRO Y DEL BRAZO</t>
  </si>
  <si>
    <t>S46</t>
  </si>
  <si>
    <t>Q555</t>
  </si>
  <si>
    <t>Q556</t>
  </si>
  <si>
    <t>Q558</t>
  </si>
  <si>
    <t>Q559</t>
  </si>
  <si>
    <t>Q560</t>
  </si>
  <si>
    <t>SEXO INDETERMINADO Y SEUDOHERMAFRODITISMO</t>
  </si>
  <si>
    <t>Q56</t>
  </si>
  <si>
    <t>C132</t>
  </si>
  <si>
    <t>C138</t>
  </si>
  <si>
    <t>C139</t>
  </si>
  <si>
    <t>C140</t>
  </si>
  <si>
    <t>TUMOR MALIGNO DE OTROS SITIOS Y DE LOS MAL DEFINIDOS DEL LABIO, DE LA CAVIDAD BUCAL Y DE LA FARINGE</t>
  </si>
  <si>
    <t>C14</t>
  </si>
  <si>
    <t>C142</t>
  </si>
  <si>
    <t>C148</t>
  </si>
  <si>
    <t>D691</t>
  </si>
  <si>
    <t>D692</t>
  </si>
  <si>
    <t>D693</t>
  </si>
  <si>
    <t>D694</t>
  </si>
  <si>
    <t>D695</t>
  </si>
  <si>
    <t>L904</t>
  </si>
  <si>
    <t>L905</t>
  </si>
  <si>
    <t>L906</t>
  </si>
  <si>
    <t>L908</t>
  </si>
  <si>
    <t>L909</t>
  </si>
  <si>
    <t>L910</t>
  </si>
  <si>
    <t>TRASTORNOS HIPERTROFICOS DE LA PIEL</t>
  </si>
  <si>
    <t>L91</t>
  </si>
  <si>
    <t>G578</t>
  </si>
  <si>
    <t>G579</t>
  </si>
  <si>
    <t>G580</t>
  </si>
  <si>
    <t>OTRAS MONONEUROPATIAS</t>
  </si>
  <si>
    <t>G58</t>
  </si>
  <si>
    <t>G587</t>
  </si>
  <si>
    <t>G588</t>
  </si>
  <si>
    <t>G589</t>
  </si>
  <si>
    <t>G590</t>
  </si>
  <si>
    <t>MONONEUROPATIA EN ENFERMEDADES CLASIFICADAS EN OTRA PARTE</t>
  </si>
  <si>
    <t>G59</t>
  </si>
  <si>
    <t>M963</t>
  </si>
  <si>
    <t>M964</t>
  </si>
  <si>
    <t>M965</t>
  </si>
  <si>
    <t>M966</t>
  </si>
  <si>
    <t>M968</t>
  </si>
  <si>
    <t>D696</t>
  </si>
  <si>
    <t>D698</t>
  </si>
  <si>
    <t>D699</t>
  </si>
  <si>
    <t>D70X</t>
  </si>
  <si>
    <t>AGRANULOCITOSIS</t>
  </si>
  <si>
    <t>D70</t>
  </si>
  <si>
    <t>D71X</t>
  </si>
  <si>
    <t>TRASTORNOS FUNCIONALES DE LOS POLIMORFONUCLEARES NEUTROFILOS</t>
  </si>
  <si>
    <t>D71</t>
  </si>
  <si>
    <t>D720</t>
  </si>
  <si>
    <t>OTROS TRASTORNOS DE LOS LEUCOCITOS</t>
  </si>
  <si>
    <t>D72</t>
  </si>
  <si>
    <t>D721</t>
  </si>
  <si>
    <t>D728</t>
  </si>
  <si>
    <t>D729</t>
  </si>
  <si>
    <t>D730</t>
  </si>
  <si>
    <t>ENFERMEDADES DEL BAZO</t>
  </si>
  <si>
    <t>D73</t>
  </si>
  <si>
    <t>R202</t>
  </si>
  <si>
    <t>R203</t>
  </si>
  <si>
    <t>R208</t>
  </si>
  <si>
    <t>R21X</t>
  </si>
  <si>
    <t>SALPULLIDO Y OTRAS ERUPCIONES CUTANEAS NO ESPECIFICADAS</t>
  </si>
  <si>
    <t>R21</t>
  </si>
  <si>
    <t>R220</t>
  </si>
  <si>
    <t>TUMEFACCION, MASA O PROMINENCIA DE LA PIEL Y DEL TEJIDO SUBCUTANEO LOCALIZADO</t>
  </si>
  <si>
    <t>R22</t>
  </si>
  <si>
    <t>R221</t>
  </si>
  <si>
    <t>R222</t>
  </si>
  <si>
    <t>R223</t>
  </si>
  <si>
    <t>R224</t>
  </si>
  <si>
    <t>R227</t>
  </si>
  <si>
    <t>R229</t>
  </si>
  <si>
    <t>R230</t>
  </si>
  <si>
    <t>OTROS CAMBIOS EN LA PIEL</t>
  </si>
  <si>
    <t>R23</t>
  </si>
  <si>
    <t>R231</t>
  </si>
  <si>
    <t>R232</t>
  </si>
  <si>
    <t>R233</t>
  </si>
  <si>
    <t>D731</t>
  </si>
  <si>
    <t>D732</t>
  </si>
  <si>
    <t>D733</t>
  </si>
  <si>
    <t>D734</t>
  </si>
  <si>
    <t>D735</t>
  </si>
  <si>
    <t>S461</t>
  </si>
  <si>
    <t>S462</t>
  </si>
  <si>
    <t>S463</t>
  </si>
  <si>
    <t>S467</t>
  </si>
  <si>
    <t>S468</t>
  </si>
  <si>
    <t>G598</t>
  </si>
  <si>
    <t>G600</t>
  </si>
  <si>
    <t>NEUROPATIA HEREDITARIA E IDIOPATICA</t>
  </si>
  <si>
    <t>G60</t>
  </si>
  <si>
    <t>G601</t>
  </si>
  <si>
    <t>G602</t>
  </si>
  <si>
    <t>G603</t>
  </si>
  <si>
    <t>G608</t>
  </si>
  <si>
    <t>G609</t>
  </si>
  <si>
    <t>V393</t>
  </si>
  <si>
    <t>V394</t>
  </si>
  <si>
    <t>V395</t>
  </si>
  <si>
    <t>V396</t>
  </si>
  <si>
    <t>V398</t>
  </si>
  <si>
    <t>Q561</t>
  </si>
  <si>
    <t>Q562</t>
  </si>
  <si>
    <t>Q563</t>
  </si>
  <si>
    <t>Q564</t>
  </si>
  <si>
    <t>Q600</t>
  </si>
  <si>
    <t>AGENESIA RENAL Y OTRAS MALFORMACIONES HIPOPLASICAS DEL RINON</t>
  </si>
  <si>
    <t>Q60</t>
  </si>
  <si>
    <t>Q601</t>
  </si>
  <si>
    <t>V399</t>
  </si>
  <si>
    <t>V400</t>
  </si>
  <si>
    <t>OCUPANTE DE AUTOMOVIL LESIONADO POR COLISION CON PEATON O ANIMAL</t>
  </si>
  <si>
    <t>V40</t>
  </si>
  <si>
    <t>V401</t>
  </si>
  <si>
    <t>V402</t>
  </si>
  <si>
    <t>V403</t>
  </si>
  <si>
    <t>V404</t>
  </si>
  <si>
    <t>X773</t>
  </si>
  <si>
    <t>X774</t>
  </si>
  <si>
    <t>X775</t>
  </si>
  <si>
    <t>X776</t>
  </si>
  <si>
    <t>X777</t>
  </si>
  <si>
    <t>G610</t>
  </si>
  <si>
    <t>POLINEUROPATIA INFLAMATORIA</t>
  </si>
  <si>
    <t>G61</t>
  </si>
  <si>
    <t>G611</t>
  </si>
  <si>
    <t>G618</t>
  </si>
  <si>
    <t>G619</t>
  </si>
  <si>
    <t>G620</t>
  </si>
  <si>
    <t>OTRAS POLINEUROPATIAS</t>
  </si>
  <si>
    <t>G62</t>
  </si>
  <si>
    <t>G621</t>
  </si>
  <si>
    <t>G622</t>
  </si>
  <si>
    <t>C150</t>
  </si>
  <si>
    <t>TUMOR MALIGNO DEL ESOFAGO</t>
  </si>
  <si>
    <t>C15</t>
  </si>
  <si>
    <t>C151</t>
  </si>
  <si>
    <t>C152</t>
  </si>
  <si>
    <t>C153</t>
  </si>
  <si>
    <t>C154</t>
  </si>
  <si>
    <t>C155</t>
  </si>
  <si>
    <t>C158</t>
  </si>
  <si>
    <t>C159</t>
  </si>
  <si>
    <t>L918</t>
  </si>
  <si>
    <t>L919</t>
  </si>
  <si>
    <t>L920</t>
  </si>
  <si>
    <t>TRASTORNOS GRANULOMATOSOS DE LA PIEL Y DEL TEJIDO SUBCUTANEO</t>
  </si>
  <si>
    <t>L92</t>
  </si>
  <si>
    <t>L921</t>
  </si>
  <si>
    <t>L922</t>
  </si>
  <si>
    <t>L923</t>
  </si>
  <si>
    <t>T441</t>
  </si>
  <si>
    <t>T442</t>
  </si>
  <si>
    <t>T443</t>
  </si>
  <si>
    <t>T444</t>
  </si>
  <si>
    <t>T445</t>
  </si>
  <si>
    <t>L928</t>
  </si>
  <si>
    <t>L929</t>
  </si>
  <si>
    <t>L930</t>
  </si>
  <si>
    <t>LUPUS ERITEMATOSO</t>
  </si>
  <si>
    <t>L93</t>
  </si>
  <si>
    <t>L931</t>
  </si>
  <si>
    <t>L932</t>
  </si>
  <si>
    <t>L940</t>
  </si>
  <si>
    <t>OTROS TRASTORNOS LOCALIZADOS DEL TEJIDO CONJUNTIVO</t>
  </si>
  <si>
    <t>L94</t>
  </si>
  <si>
    <t>Q602</t>
  </si>
  <si>
    <t>Q603</t>
  </si>
  <si>
    <t>Q604</t>
  </si>
  <si>
    <t>Q605</t>
  </si>
  <si>
    <t>Q606</t>
  </si>
  <si>
    <t>Q610</t>
  </si>
  <si>
    <t>ENFERMEDAD QUISTICA DEL RINON</t>
  </si>
  <si>
    <t>Q61</t>
  </si>
  <si>
    <t>G628</t>
  </si>
  <si>
    <t>G629</t>
  </si>
  <si>
    <t>G630</t>
  </si>
  <si>
    <t>POLINEUROPATIAS EN ENFERMEDADES CLASIFICADAS EN OTRA PARTE</t>
  </si>
  <si>
    <t>G63</t>
  </si>
  <si>
    <t>G631</t>
  </si>
  <si>
    <t>G632</t>
  </si>
  <si>
    <t>G633</t>
  </si>
  <si>
    <t>G634</t>
  </si>
  <si>
    <t>X778</t>
  </si>
  <si>
    <t>X779</t>
  </si>
  <si>
    <t>X780</t>
  </si>
  <si>
    <t>LESION AUTOINFLINGIDA INTENCIONALMENTE POR OBJETO CORTANTE</t>
  </si>
  <si>
    <t>X78</t>
  </si>
  <si>
    <t>X781</t>
  </si>
  <si>
    <t>X782</t>
  </si>
  <si>
    <t>X783</t>
  </si>
  <si>
    <t>X784</t>
  </si>
  <si>
    <t>X785</t>
  </si>
  <si>
    <t>X786</t>
  </si>
  <si>
    <t>X787</t>
  </si>
  <si>
    <t>X788</t>
  </si>
  <si>
    <t>X789</t>
  </si>
  <si>
    <t>R234</t>
  </si>
  <si>
    <t>R238</t>
  </si>
  <si>
    <t>R250</t>
  </si>
  <si>
    <t>MOVIMIENTOS INVOLUNTARIOS ANORMALES</t>
  </si>
  <si>
    <t>R25</t>
  </si>
  <si>
    <t>R251</t>
  </si>
  <si>
    <t>R252</t>
  </si>
  <si>
    <t>G635</t>
  </si>
  <si>
    <t>G636</t>
  </si>
  <si>
    <t>G638</t>
  </si>
  <si>
    <t>G64X</t>
  </si>
  <si>
    <t>OTROS TRASTORNOS DEL SISTEMA NERVIOSO PERIFERICO</t>
  </si>
  <si>
    <t>G64</t>
  </si>
  <si>
    <t>G700</t>
  </si>
  <si>
    <t>MIASTENIA GRAVIS Y OTROS TRASTORNOS NEUROMUSCULARES</t>
  </si>
  <si>
    <t>G70</t>
  </si>
  <si>
    <t>G701</t>
  </si>
  <si>
    <t>L941</t>
  </si>
  <si>
    <t>L942</t>
  </si>
  <si>
    <t>L943</t>
  </si>
  <si>
    <t>L944</t>
  </si>
  <si>
    <t>L945</t>
  </si>
  <si>
    <t>L946</t>
  </si>
  <si>
    <t>R253</t>
  </si>
  <si>
    <t>R258</t>
  </si>
  <si>
    <t>R260</t>
  </si>
  <si>
    <t>ANORMALIDADES DE LA MARCHA Y DE LA MOVILIDAD</t>
  </si>
  <si>
    <t>R26</t>
  </si>
  <si>
    <t>R261</t>
  </si>
  <si>
    <t>R262</t>
  </si>
  <si>
    <t>D738</t>
  </si>
  <si>
    <t>D739</t>
  </si>
  <si>
    <t>D740</t>
  </si>
  <si>
    <t>METAHEMOGLOBINEMIA</t>
  </si>
  <si>
    <t>D74</t>
  </si>
  <si>
    <t>D748</t>
  </si>
  <si>
    <t>D749</t>
  </si>
  <si>
    <t>N994</t>
  </si>
  <si>
    <t>N995</t>
  </si>
  <si>
    <t>N998</t>
  </si>
  <si>
    <t>N999</t>
  </si>
  <si>
    <t>O000</t>
  </si>
  <si>
    <t>EMBARAZO, PARTO Y PUERPERIO (O00-O99)</t>
  </si>
  <si>
    <t>EMBARAZO ECTOPICO</t>
  </si>
  <si>
    <t>15</t>
  </si>
  <si>
    <t>O00</t>
  </si>
  <si>
    <t>O001</t>
  </si>
  <si>
    <t>X790</t>
  </si>
  <si>
    <t>LESION AUTOINFLINGIDA INTENCIONALMENTE POR OBJETO ROMO O SIN FILO</t>
  </si>
  <si>
    <t>X79</t>
  </si>
  <si>
    <t>X791</t>
  </si>
  <si>
    <t>X792</t>
  </si>
  <si>
    <t>X793</t>
  </si>
  <si>
    <t>X794</t>
  </si>
  <si>
    <t>X795</t>
  </si>
  <si>
    <t>G702</t>
  </si>
  <si>
    <t>G708</t>
  </si>
  <si>
    <t>G709</t>
  </si>
  <si>
    <t>G710</t>
  </si>
  <si>
    <t>TRASTORNOS MUSCULARES PRIMARIOS</t>
  </si>
  <si>
    <t>G71</t>
  </si>
  <si>
    <t>G711</t>
  </si>
  <si>
    <t>G712</t>
  </si>
  <si>
    <t>G713</t>
  </si>
  <si>
    <t>C160</t>
  </si>
  <si>
    <t>TUMOR MALIGNO DEL ESTOMAGO</t>
  </si>
  <si>
    <t>C16</t>
  </si>
  <si>
    <t>C161</t>
  </si>
  <si>
    <t>C162</t>
  </si>
  <si>
    <t>C163</t>
  </si>
  <si>
    <t>C164</t>
  </si>
  <si>
    <t>C165</t>
  </si>
  <si>
    <t>C166</t>
  </si>
  <si>
    <t>C168</t>
  </si>
  <si>
    <t>X796</t>
  </si>
  <si>
    <t>X797</t>
  </si>
  <si>
    <t>X798</t>
  </si>
  <si>
    <t>X799</t>
  </si>
  <si>
    <t>X800</t>
  </si>
  <si>
    <t>LESION AUTOINFLINGIDA INTENCIONALMENTE AL SALTAR DESDE UN LUGAR ELEVADO</t>
  </si>
  <si>
    <t>X80</t>
  </si>
  <si>
    <t>X801</t>
  </si>
  <si>
    <t>C169</t>
  </si>
  <si>
    <t>C170</t>
  </si>
  <si>
    <t>TUMOR MALIGNO DEL INTESTINO DELGADO</t>
  </si>
  <si>
    <t>C17</t>
  </si>
  <si>
    <t>C171</t>
  </si>
  <si>
    <t>C172</t>
  </si>
  <si>
    <t>C173</t>
  </si>
  <si>
    <t>C178</t>
  </si>
  <si>
    <t>C179</t>
  </si>
  <si>
    <t>Z272</t>
  </si>
  <si>
    <t>Z273</t>
  </si>
  <si>
    <t>Z274</t>
  </si>
  <si>
    <t>Z278</t>
  </si>
  <si>
    <t>Z279</t>
  </si>
  <si>
    <t>T446</t>
  </si>
  <si>
    <t>T447</t>
  </si>
  <si>
    <t>T448</t>
  </si>
  <si>
    <t>T449</t>
  </si>
  <si>
    <t>T450</t>
  </si>
  <si>
    <t>ENVENENAMIENTO POR AGENTES PRINCIPALMENTE SISTEMICOS Y HEMATOLOGICOS, NO CLASIFICADOS EN OTRA PARTE</t>
  </si>
  <si>
    <t>T45</t>
  </si>
  <si>
    <t>C180</t>
  </si>
  <si>
    <t>TUMOR MALIGNO DEL COLON</t>
  </si>
  <si>
    <t>C18</t>
  </si>
  <si>
    <t>C181</t>
  </si>
  <si>
    <t>C182</t>
  </si>
  <si>
    <t>C183</t>
  </si>
  <si>
    <t>C184</t>
  </si>
  <si>
    <t>C185</t>
  </si>
  <si>
    <t>C186</t>
  </si>
  <si>
    <t>C187</t>
  </si>
  <si>
    <t>R263</t>
  </si>
  <si>
    <t>R268</t>
  </si>
  <si>
    <t>R270</t>
  </si>
  <si>
    <t>OTRAS FALLAS DE COORDINACION</t>
  </si>
  <si>
    <t>R27</t>
  </si>
  <si>
    <t>R278</t>
  </si>
  <si>
    <t>R290</t>
  </si>
  <si>
    <t>OTROS SINTOMAS Y SIGNOS QUE INVOLUCRAN LOS SISTEMAS NERVIOSO Y OSTEOMUSCULAR</t>
  </si>
  <si>
    <t>R29</t>
  </si>
  <si>
    <t>O002</t>
  </si>
  <si>
    <t>O008</t>
  </si>
  <si>
    <t>O009</t>
  </si>
  <si>
    <t>O010</t>
  </si>
  <si>
    <t>MOLA HIDATIFORME</t>
  </si>
  <si>
    <t>O01</t>
  </si>
  <si>
    <t>O011</t>
  </si>
  <si>
    <t>O019</t>
  </si>
  <si>
    <t>O020</t>
  </si>
  <si>
    <t>OTROS PRODUCTOS ANORMALES DE LA CONCEPCION</t>
  </si>
  <si>
    <t>O02</t>
  </si>
  <si>
    <t>X802</t>
  </si>
  <si>
    <t>X803</t>
  </si>
  <si>
    <t>X804</t>
  </si>
  <si>
    <t>X805</t>
  </si>
  <si>
    <t>X806</t>
  </si>
  <si>
    <t>X807</t>
  </si>
  <si>
    <t>D750</t>
  </si>
  <si>
    <t>OTRAS ENFERMEDADES DE LA SANGRE Y DE LOS ORGANOS HEMATOPOYETICOS</t>
  </si>
  <si>
    <t>D75</t>
  </si>
  <si>
    <t>D751</t>
  </si>
  <si>
    <t>D758</t>
  </si>
  <si>
    <t>D759</t>
  </si>
  <si>
    <t>D761</t>
  </si>
  <si>
    <t>OTRAS ENFERMEDADES ESPECIFICADAS CON PARTICIPACION DEL TEJIDO LINFORRETICULAR Y DEL TEJIDO RETICULOHISTIOCITICO</t>
  </si>
  <si>
    <t>D76</t>
  </si>
  <si>
    <t>D762</t>
  </si>
  <si>
    <t>D763</t>
  </si>
  <si>
    <t>D77X</t>
  </si>
  <si>
    <t>OTROS TRASTORNOS DE LA SANGRE Y DE LOS ORGANOS HEMATOPOYETICOS EN ENFERMEDADES CLASIFICADAS EN OTRA PARTE</t>
  </si>
  <si>
    <t>D77</t>
  </si>
  <si>
    <t>D800</t>
  </si>
  <si>
    <t>INMUNODEFICIENCIA CON PREDOMINIO DE DEFECTOS DE LOS ANTICUERPOS</t>
  </si>
  <si>
    <t>D80</t>
  </si>
  <si>
    <t>O021</t>
  </si>
  <si>
    <t>O028</t>
  </si>
  <si>
    <t>O029</t>
  </si>
  <si>
    <t>O030</t>
  </si>
  <si>
    <t>ABORTO ESPONTANEO</t>
  </si>
  <si>
    <t>O03</t>
  </si>
  <si>
    <t>O031</t>
  </si>
  <si>
    <t>O032</t>
  </si>
  <si>
    <t>O033</t>
  </si>
  <si>
    <t>G718</t>
  </si>
  <si>
    <t>G719</t>
  </si>
  <si>
    <t>G720</t>
  </si>
  <si>
    <t>OTRAS MIOPATIAS</t>
  </si>
  <si>
    <t>G72</t>
  </si>
  <si>
    <t>G721</t>
  </si>
  <si>
    <t>G722</t>
  </si>
  <si>
    <t>G723</t>
  </si>
  <si>
    <t>G724</t>
  </si>
  <si>
    <t>M969</t>
  </si>
  <si>
    <t>M990</t>
  </si>
  <si>
    <t>LESIONES BIOMECANICAS, NO CLASIFICADAS EN OTRA PARTE</t>
  </si>
  <si>
    <t>M99</t>
  </si>
  <si>
    <t>M991</t>
  </si>
  <si>
    <t>M992</t>
  </si>
  <si>
    <t>M993</t>
  </si>
  <si>
    <t>M994</t>
  </si>
  <si>
    <t>D801</t>
  </si>
  <si>
    <t>D802</t>
  </si>
  <si>
    <t>D803</t>
  </si>
  <si>
    <t>D804</t>
  </si>
  <si>
    <t>D805</t>
  </si>
  <si>
    <t>R291</t>
  </si>
  <si>
    <t>R292</t>
  </si>
  <si>
    <t>R293</t>
  </si>
  <si>
    <t>R294</t>
  </si>
  <si>
    <t>R296</t>
  </si>
  <si>
    <t>O034</t>
  </si>
  <si>
    <t>O035</t>
  </si>
  <si>
    <t>O036</t>
  </si>
  <si>
    <t>O037</t>
  </si>
  <si>
    <t>O038</t>
  </si>
  <si>
    <t>O039</t>
  </si>
  <si>
    <t>O040</t>
  </si>
  <si>
    <t>ABORTO MEDICO</t>
  </si>
  <si>
    <t>O04</t>
  </si>
  <si>
    <t>O041</t>
  </si>
  <si>
    <t>O042</t>
  </si>
  <si>
    <t>O043</t>
  </si>
  <si>
    <t>O044</t>
  </si>
  <si>
    <t>O045</t>
  </si>
  <si>
    <t>O046</t>
  </si>
  <si>
    <t>O047</t>
  </si>
  <si>
    <t>O048</t>
  </si>
  <si>
    <t>O049</t>
  </si>
  <si>
    <t>R298</t>
  </si>
  <si>
    <t>R300</t>
  </si>
  <si>
    <t>DOLOR ASOCIADO CON LA MICCION</t>
  </si>
  <si>
    <t>R30</t>
  </si>
  <si>
    <t>R301</t>
  </si>
  <si>
    <t>R309</t>
  </si>
  <si>
    <t>R31X</t>
  </si>
  <si>
    <t>HEMATURIA NO ESPECIFICADA</t>
  </si>
  <si>
    <t>R31</t>
  </si>
  <si>
    <t>S469</t>
  </si>
  <si>
    <t>S47X</t>
  </si>
  <si>
    <t>TRAUMATISMO POR APLASTAMIENTO DEL HOMBRO Y DEL BRAZO</t>
  </si>
  <si>
    <t>S47</t>
  </si>
  <si>
    <t>S480</t>
  </si>
  <si>
    <t>AMPUTACION TRAUMATICA DEL HOMBRO Y DEL BRAZO</t>
  </si>
  <si>
    <t>S48</t>
  </si>
  <si>
    <t>S481</t>
  </si>
  <si>
    <t>S489</t>
  </si>
  <si>
    <t>S497</t>
  </si>
  <si>
    <t>OTROS TRAUMATISMOS Y LOS NO ESPECIFICADOS DEL HOMBRO Y DEL BRAZO</t>
  </si>
  <si>
    <t>S49</t>
  </si>
  <si>
    <t>L948</t>
  </si>
  <si>
    <t>L949</t>
  </si>
  <si>
    <t>L950</t>
  </si>
  <si>
    <t>VASCULITIS LIMITADA A LA PIEL, NO CLASIFICADAS EN OTRA PARTE</t>
  </si>
  <si>
    <t>L95</t>
  </si>
  <si>
    <t>L951</t>
  </si>
  <si>
    <t>L958</t>
  </si>
  <si>
    <t>L959</t>
  </si>
  <si>
    <t>D806</t>
  </si>
  <si>
    <t>D807</t>
  </si>
  <si>
    <t>D808</t>
  </si>
  <si>
    <t>D809</t>
  </si>
  <si>
    <t>D810</t>
  </si>
  <si>
    <t>INMUNODEFICIENCIAS COMBINADAS</t>
  </si>
  <si>
    <t>D81</t>
  </si>
  <si>
    <t>L97X</t>
  </si>
  <si>
    <t>ULCERA DEL MIEMBRO INFERIOR, NO CLASIFICADA EN OTRA PARTE</t>
  </si>
  <si>
    <t>L97</t>
  </si>
  <si>
    <t>L980</t>
  </si>
  <si>
    <t>OTROS TRASTORNOS DE LA PIEL Y DEL TEJIDO SUBCUTANEO NO CLASIFICADOS EN OTRA PARTE</t>
  </si>
  <si>
    <t>L98</t>
  </si>
  <si>
    <t>L981</t>
  </si>
  <si>
    <t>L982</t>
  </si>
  <si>
    <t>L983</t>
  </si>
  <si>
    <t>L984</t>
  </si>
  <si>
    <t>Q611</t>
  </si>
  <si>
    <t>Q612</t>
  </si>
  <si>
    <t>Q613</t>
  </si>
  <si>
    <t>Q614</t>
  </si>
  <si>
    <t>Q615</t>
  </si>
  <si>
    <t>Q618</t>
  </si>
  <si>
    <t>Q619</t>
  </si>
  <si>
    <t>Q620</t>
  </si>
  <si>
    <t>DEFECTOS OBSTRUCTIVOS CONGENITOS DE LA PELVIS RENAL Y MALFORMACIONES CONGENITAS DEL URETER</t>
  </si>
  <si>
    <t>Q62</t>
  </si>
  <si>
    <t>Q621</t>
  </si>
  <si>
    <t>Q622</t>
  </si>
  <si>
    <t>Q623</t>
  </si>
  <si>
    <t>D811</t>
  </si>
  <si>
    <t>D812</t>
  </si>
  <si>
    <t>D813</t>
  </si>
  <si>
    <t>D814</t>
  </si>
  <si>
    <t>D815</t>
  </si>
  <si>
    <t>M995</t>
  </si>
  <si>
    <t>M996</t>
  </si>
  <si>
    <t>M997</t>
  </si>
  <si>
    <t>M998</t>
  </si>
  <si>
    <t>M999</t>
  </si>
  <si>
    <t>N000</t>
  </si>
  <si>
    <t>SINDROME NEFRITICO AGUDO</t>
  </si>
  <si>
    <t>N00</t>
  </si>
  <si>
    <t>Q624</t>
  </si>
  <si>
    <t>Q625</t>
  </si>
  <si>
    <t>Q626</t>
  </si>
  <si>
    <t>Q627</t>
  </si>
  <si>
    <t>Q628</t>
  </si>
  <si>
    <t>Q630</t>
  </si>
  <si>
    <t>OTRAS MALFORMACIONES CONGENITAS DEL RINON</t>
  </si>
  <si>
    <t>Q63</t>
  </si>
  <si>
    <t>Q631</t>
  </si>
  <si>
    <t>Q632</t>
  </si>
  <si>
    <t>Q633</t>
  </si>
  <si>
    <t>Q638</t>
  </si>
  <si>
    <t>Q639</t>
  </si>
  <si>
    <t>S498</t>
  </si>
  <si>
    <t>S499</t>
  </si>
  <si>
    <t>S500</t>
  </si>
  <si>
    <t>TRAUMATISMO SUPERFICIAL DEL ANTEBRAZO Y DEL CODO</t>
  </si>
  <si>
    <t>S50</t>
  </si>
  <si>
    <t>S501</t>
  </si>
  <si>
    <t>S507</t>
  </si>
  <si>
    <t>Q640</t>
  </si>
  <si>
    <t>OTRAS MALFORMACIONES CONGENITAS DEL SISTEMA URINARIO</t>
  </si>
  <si>
    <t>Q64</t>
  </si>
  <si>
    <t>Q641</t>
  </si>
  <si>
    <t>Q642</t>
  </si>
  <si>
    <t>Q643</t>
  </si>
  <si>
    <t>Q644</t>
  </si>
  <si>
    <t>Q645</t>
  </si>
  <si>
    <t>O050</t>
  </si>
  <si>
    <t>OTRO ABORTO</t>
  </si>
  <si>
    <t>O05</t>
  </si>
  <si>
    <t>O051</t>
  </si>
  <si>
    <t>O052</t>
  </si>
  <si>
    <t>O053</t>
  </si>
  <si>
    <t>O054</t>
  </si>
  <si>
    <t>O055</t>
  </si>
  <si>
    <t>O056</t>
  </si>
  <si>
    <t>O057</t>
  </si>
  <si>
    <t>X808</t>
  </si>
  <si>
    <t>X809</t>
  </si>
  <si>
    <t>X810</t>
  </si>
  <si>
    <t>LESION AUTOINFLINGIDA INTENCIONALMENTE POR ARROJARSE O COLOCARSE DELANTE DE OBJETO EN MOVIMIENTO</t>
  </si>
  <si>
    <t>X81</t>
  </si>
  <si>
    <t>X811</t>
  </si>
  <si>
    <t>X812</t>
  </si>
  <si>
    <t>Z280</t>
  </si>
  <si>
    <t>INMUNIZACION NO REALIZADA</t>
  </si>
  <si>
    <t>Z28</t>
  </si>
  <si>
    <t>Z281</t>
  </si>
  <si>
    <t>Z282</t>
  </si>
  <si>
    <t>Z288</t>
  </si>
  <si>
    <t>Z289</t>
  </si>
  <si>
    <t>Z290</t>
  </si>
  <si>
    <t>NECESIDAD DE OTRAS MEDIDAS PROFILACTICAS</t>
  </si>
  <si>
    <t>Z29</t>
  </si>
  <si>
    <t>Z291</t>
  </si>
  <si>
    <t>Z292</t>
  </si>
  <si>
    <t>Z298</t>
  </si>
  <si>
    <t>Z299</t>
  </si>
  <si>
    <t>Z300</t>
  </si>
  <si>
    <t>ATENCION PARA LA ANTICONCEPCION</t>
  </si>
  <si>
    <t>Z30</t>
  </si>
  <si>
    <t>Z301</t>
  </si>
  <si>
    <t>T451</t>
  </si>
  <si>
    <t>T452</t>
  </si>
  <si>
    <t>T453</t>
  </si>
  <si>
    <t>T454</t>
  </si>
  <si>
    <t>T455</t>
  </si>
  <si>
    <t>W188</t>
  </si>
  <si>
    <t>W189</t>
  </si>
  <si>
    <t>W190</t>
  </si>
  <si>
    <t>CAIDA NO ESPECIFICADA</t>
  </si>
  <si>
    <t>W19</t>
  </si>
  <si>
    <t>W191</t>
  </si>
  <si>
    <t>W192</t>
  </si>
  <si>
    <t>W193</t>
  </si>
  <si>
    <t>W194</t>
  </si>
  <si>
    <t>V405</t>
  </si>
  <si>
    <t>V406</t>
  </si>
  <si>
    <t>V407</t>
  </si>
  <si>
    <t>V409</t>
  </si>
  <si>
    <t>V410</t>
  </si>
  <si>
    <t>OCUPANTE DE AUTOMOVIL LESIONADO POR COLISION CON VEHICULO DE PEDAL</t>
  </si>
  <si>
    <t>V41</t>
  </si>
  <si>
    <t>V411</t>
  </si>
  <si>
    <t>Z302</t>
  </si>
  <si>
    <t>Z303</t>
  </si>
  <si>
    <t>Z304</t>
  </si>
  <si>
    <t>Z305</t>
  </si>
  <si>
    <t>Z308</t>
  </si>
  <si>
    <t>Z309</t>
  </si>
  <si>
    <t>S508</t>
  </si>
  <si>
    <t>S509</t>
  </si>
  <si>
    <t>S510</t>
  </si>
  <si>
    <t>HERIDA DEL ANTEBRAZO Y DEL CODO</t>
  </si>
  <si>
    <t>S51</t>
  </si>
  <si>
    <t>S517</t>
  </si>
  <si>
    <t>S518</t>
  </si>
  <si>
    <t>S519</t>
  </si>
  <si>
    <t>F100</t>
  </si>
  <si>
    <t>TRASTORNOS MENTALES Y DEL COMPORTAMIENTO DEBIDOS AL USO DE ALCOHOL</t>
  </si>
  <si>
    <t>F10</t>
  </si>
  <si>
    <t>F101</t>
  </si>
  <si>
    <t>F102</t>
  </si>
  <si>
    <t>F103</t>
  </si>
  <si>
    <t>F104</t>
  </si>
  <si>
    <t>F105</t>
  </si>
  <si>
    <t>R32X</t>
  </si>
  <si>
    <t>INCONTINENCIA URINARIA NO ESPECIFICADA</t>
  </si>
  <si>
    <t>R32</t>
  </si>
  <si>
    <t>R33X</t>
  </si>
  <si>
    <t>RETENCION DE ORINA</t>
  </si>
  <si>
    <t>R33</t>
  </si>
  <si>
    <t>R34X</t>
  </si>
  <si>
    <t>ANURIA Y OLIGURIA</t>
  </si>
  <si>
    <t>R34</t>
  </si>
  <si>
    <t>R35X</t>
  </si>
  <si>
    <t>POLIURIA</t>
  </si>
  <si>
    <t>R35</t>
  </si>
  <si>
    <t>R36X</t>
  </si>
  <si>
    <t>DESCARGA URETRAL</t>
  </si>
  <si>
    <t>R36</t>
  </si>
  <si>
    <t>R390</t>
  </si>
  <si>
    <t>OTROS SINTOMAS Y SIGNOS QUE INVOLUCRAN EL SISTEMA URINARIO</t>
  </si>
  <si>
    <t>R39</t>
  </si>
  <si>
    <t>S520</t>
  </si>
  <si>
    <t>FRACTURA DEL ANTEBRAZO</t>
  </si>
  <si>
    <t>S52</t>
  </si>
  <si>
    <t>S521</t>
  </si>
  <si>
    <t>S522</t>
  </si>
  <si>
    <t>S523</t>
  </si>
  <si>
    <t>S524</t>
  </si>
  <si>
    <t>S525</t>
  </si>
  <si>
    <t>O058</t>
  </si>
  <si>
    <t>O059</t>
  </si>
  <si>
    <t>O060</t>
  </si>
  <si>
    <t>ABORTO NO ESPECIFICADO</t>
  </si>
  <si>
    <t>O06</t>
  </si>
  <si>
    <t>O061</t>
  </si>
  <si>
    <t>O062</t>
  </si>
  <si>
    <t>O063</t>
  </si>
  <si>
    <t>O064</t>
  </si>
  <si>
    <t>F106</t>
  </si>
  <si>
    <t>F107</t>
  </si>
  <si>
    <t>F108</t>
  </si>
  <si>
    <t>F109</t>
  </si>
  <si>
    <t>F110</t>
  </si>
  <si>
    <t>TRASTORNOS MENTALES Y DEL COMPORTAMIENTO DEBIDOS AL USO DE OPIACEOS</t>
  </si>
  <si>
    <t>F11</t>
  </si>
  <si>
    <t>F111</t>
  </si>
  <si>
    <t>V412</t>
  </si>
  <si>
    <t>V413</t>
  </si>
  <si>
    <t>V414</t>
  </si>
  <si>
    <t>V415</t>
  </si>
  <si>
    <t>V416</t>
  </si>
  <si>
    <t>V417</t>
  </si>
  <si>
    <t>V419</t>
  </si>
  <si>
    <t>V420</t>
  </si>
  <si>
    <t>OCUPANTE DE AUTOMOVIL LESIONADO POR COLISION CON VEHICULO DE MOTOR DE DOS O TRES RUEDAS</t>
  </si>
  <si>
    <t>V42</t>
  </si>
  <si>
    <t>V421</t>
  </si>
  <si>
    <t>V422</t>
  </si>
  <si>
    <t>V423</t>
  </si>
  <si>
    <t>Z310</t>
  </si>
  <si>
    <t>ATENCION PARA LA PROCREACION</t>
  </si>
  <si>
    <t>Z31</t>
  </si>
  <si>
    <t>Z311</t>
  </si>
  <si>
    <t>Z312</t>
  </si>
  <si>
    <t>Z313</t>
  </si>
  <si>
    <t>Z314</t>
  </si>
  <si>
    <t>Z315</t>
  </si>
  <si>
    <t>W195</t>
  </si>
  <si>
    <t>W196</t>
  </si>
  <si>
    <t>W197</t>
  </si>
  <si>
    <t>W198</t>
  </si>
  <si>
    <t>W199</t>
  </si>
  <si>
    <t>W200</t>
  </si>
  <si>
    <t>GOLPE POR OBJETO ARROJADO, PROYECTADO O QUE CAE</t>
  </si>
  <si>
    <t>W20</t>
  </si>
  <si>
    <t>W201</t>
  </si>
  <si>
    <t>Z316</t>
  </si>
  <si>
    <t>Z318</t>
  </si>
  <si>
    <t>Z319</t>
  </si>
  <si>
    <t>Z320</t>
  </si>
  <si>
    <t>EXAMEN Y PRUEBA DEL EMBARAZO</t>
  </si>
  <si>
    <t>Z32</t>
  </si>
  <si>
    <t>Z321</t>
  </si>
  <si>
    <t>Z33X</t>
  </si>
  <si>
    <t>ESTADO DE EMBARAZO INCIDENTAL</t>
  </si>
  <si>
    <t>Z33</t>
  </si>
  <si>
    <t>R391</t>
  </si>
  <si>
    <t>R392</t>
  </si>
  <si>
    <t>R398</t>
  </si>
  <si>
    <t>R400</t>
  </si>
  <si>
    <t>SOMNOLENCIA, ESTUPOR Y COMA</t>
  </si>
  <si>
    <t>R40</t>
  </si>
  <si>
    <t>R401</t>
  </si>
  <si>
    <t>C188</t>
  </si>
  <si>
    <t>C189</t>
  </si>
  <si>
    <t>C19X</t>
  </si>
  <si>
    <t>TUMOR MALIGNO DE LA UNION RECTOSIGMOIDEA</t>
  </si>
  <si>
    <t>C19</t>
  </si>
  <si>
    <t>C20X</t>
  </si>
  <si>
    <t>TUMOR MALIGNO DEL RECTO</t>
  </si>
  <si>
    <t>C20</t>
  </si>
  <si>
    <t>C210</t>
  </si>
  <si>
    <t>TUMOR MALIGNO DEL ANO Y DEL CONDUCTO ANAL</t>
  </si>
  <si>
    <t>C21</t>
  </si>
  <si>
    <t>C211</t>
  </si>
  <si>
    <t>C212</t>
  </si>
  <si>
    <t>Z340</t>
  </si>
  <si>
    <t>SUPERVISION DE EMBARAZO NORMAL</t>
  </si>
  <si>
    <t>Z34</t>
  </si>
  <si>
    <t>Z348</t>
  </si>
  <si>
    <t>Z349</t>
  </si>
  <si>
    <t>Z350</t>
  </si>
  <si>
    <t>SUPERVISION DE EMBARAZO DE ALTO RIESGO</t>
  </si>
  <si>
    <t>Z35</t>
  </si>
  <si>
    <t>Z351</t>
  </si>
  <si>
    <t>Z352</t>
  </si>
  <si>
    <t>W202</t>
  </si>
  <si>
    <t>W203</t>
  </si>
  <si>
    <t>W204</t>
  </si>
  <si>
    <t>W205</t>
  </si>
  <si>
    <t>W206</t>
  </si>
  <si>
    <t>W207</t>
  </si>
  <si>
    <t>Q646</t>
  </si>
  <si>
    <t>Q647</t>
  </si>
  <si>
    <t>Q648</t>
  </si>
  <si>
    <t>Q649</t>
  </si>
  <si>
    <t>Q650</t>
  </si>
  <si>
    <t>DEFORMIDADES CONGENITAS DE LA CADERA</t>
  </si>
  <si>
    <t>Q65</t>
  </si>
  <si>
    <t>Q651</t>
  </si>
  <si>
    <t>W208</t>
  </si>
  <si>
    <t>W209</t>
  </si>
  <si>
    <t>W210</t>
  </si>
  <si>
    <t>GOLPE CONTRA O GOLPEADO POR EQUIPO PARA DEPORTES</t>
  </si>
  <si>
    <t>W21</t>
  </si>
  <si>
    <t>W211</t>
  </si>
  <si>
    <t>W212</t>
  </si>
  <si>
    <t>W213</t>
  </si>
  <si>
    <t>W214</t>
  </si>
  <si>
    <t>W215</t>
  </si>
  <si>
    <t>W216</t>
  </si>
  <si>
    <t>W217</t>
  </si>
  <si>
    <t>W218</t>
  </si>
  <si>
    <t>W219</t>
  </si>
  <si>
    <t>C218</t>
  </si>
  <si>
    <t>C220</t>
  </si>
  <si>
    <t>TUMOR MALIGNO DEL HIGADO Y DE LAS VIAS BILIARES INTRAHEPATICAS</t>
  </si>
  <si>
    <t>C22</t>
  </si>
  <si>
    <t>C221</t>
  </si>
  <si>
    <t>C222</t>
  </si>
  <si>
    <t>C223</t>
  </si>
  <si>
    <t>C224</t>
  </si>
  <si>
    <t>C227</t>
  </si>
  <si>
    <t>F112</t>
  </si>
  <si>
    <t>F113</t>
  </si>
  <si>
    <t>F114</t>
  </si>
  <si>
    <t>F115</t>
  </si>
  <si>
    <t>F116</t>
  </si>
  <si>
    <t>F117</t>
  </si>
  <si>
    <t>W220</t>
  </si>
  <si>
    <t>GOLPE CONTRA O GOLPEADO POR OTROS OBJETOS</t>
  </si>
  <si>
    <t>W22</t>
  </si>
  <si>
    <t>W221</t>
  </si>
  <si>
    <t>W222</t>
  </si>
  <si>
    <t>W223</t>
  </si>
  <si>
    <t>W224</t>
  </si>
  <si>
    <t>W225</t>
  </si>
  <si>
    <t>S526</t>
  </si>
  <si>
    <t>S527</t>
  </si>
  <si>
    <t>S528</t>
  </si>
  <si>
    <t>S529</t>
  </si>
  <si>
    <t>S530</t>
  </si>
  <si>
    <t>LUXACION, ESGUINCE Y TORCEDURA DE ARTICULACIONES Y LIGAMENTOS DEL CODO</t>
  </si>
  <si>
    <t>S53</t>
  </si>
  <si>
    <t>S531</t>
  </si>
  <si>
    <t>T456</t>
  </si>
  <si>
    <t>T457</t>
  </si>
  <si>
    <t>T458</t>
  </si>
  <si>
    <t>T459</t>
  </si>
  <si>
    <t>T460</t>
  </si>
  <si>
    <t>ENVENENAMIENTO POR AGENTES QUE AFECTAN PRINCIPALMENTE EL SISTEMA CARDIOVASCULAR</t>
  </si>
  <si>
    <t>T46</t>
  </si>
  <si>
    <t>T461</t>
  </si>
  <si>
    <t>T462</t>
  </si>
  <si>
    <t>T463</t>
  </si>
  <si>
    <t>T464</t>
  </si>
  <si>
    <t>T465</t>
  </si>
  <si>
    <t>T466</t>
  </si>
  <si>
    <t>T467</t>
  </si>
  <si>
    <t>T468</t>
  </si>
  <si>
    <t>T469</t>
  </si>
  <si>
    <t>T470</t>
  </si>
  <si>
    <t>ENVENENAMIENTO POR AGENTES QUE AFECTAN PRINCIPALMENTE EL SISTEMA GASTROINTESTINAL</t>
  </si>
  <si>
    <t>T47</t>
  </si>
  <si>
    <t>T471</t>
  </si>
  <si>
    <t>T472</t>
  </si>
  <si>
    <t>T473</t>
  </si>
  <si>
    <t>T474</t>
  </si>
  <si>
    <t>T475</t>
  </si>
  <si>
    <t>S532</t>
  </si>
  <si>
    <t>S533</t>
  </si>
  <si>
    <t>S534</t>
  </si>
  <si>
    <t>S540</t>
  </si>
  <si>
    <t>TRAUMATISMO DE NERVIOS A NIVEL DEL ANTEBRAZO</t>
  </si>
  <si>
    <t>S54</t>
  </si>
  <si>
    <t>S541</t>
  </si>
  <si>
    <t>X813</t>
  </si>
  <si>
    <t>X814</t>
  </si>
  <si>
    <t>X815</t>
  </si>
  <si>
    <t>X816</t>
  </si>
  <si>
    <t>X817</t>
  </si>
  <si>
    <t>O065</t>
  </si>
  <si>
    <t>O066</t>
  </si>
  <si>
    <t>O067</t>
  </si>
  <si>
    <t>O068</t>
  </si>
  <si>
    <t>O069</t>
  </si>
  <si>
    <t>O070</t>
  </si>
  <si>
    <t>INTENTO FALLIDO DE ABORTO</t>
  </si>
  <si>
    <t>O07</t>
  </si>
  <si>
    <t>O071</t>
  </si>
  <si>
    <t>C229</t>
  </si>
  <si>
    <t>C23X</t>
  </si>
  <si>
    <t>TUMOR MALIGNO DE LA VESICULA BILIAR</t>
  </si>
  <si>
    <t>C23</t>
  </si>
  <si>
    <t>C240</t>
  </si>
  <si>
    <t>TUMOR MALIGNO DE OTRAS PARTES Y DE LAS NO ESPECIFICADAS DE LAS VIAS BILIARES</t>
  </si>
  <si>
    <t>C24</t>
  </si>
  <si>
    <t>C241</t>
  </si>
  <si>
    <t>C248</t>
  </si>
  <si>
    <t>C249</t>
  </si>
  <si>
    <t>O072</t>
  </si>
  <si>
    <t>O073</t>
  </si>
  <si>
    <t>O074</t>
  </si>
  <si>
    <t>O075</t>
  </si>
  <si>
    <t>O076</t>
  </si>
  <si>
    <t>O077</t>
  </si>
  <si>
    <t>O078</t>
  </si>
  <si>
    <t>X818</t>
  </si>
  <si>
    <t>X819</t>
  </si>
  <si>
    <t>X820</t>
  </si>
  <si>
    <t>LESION AUTOINFLINGIDA INTENCIONALMENTE POR COLISION DE VEHICULO DE MOTOR</t>
  </si>
  <si>
    <t>X82</t>
  </si>
  <si>
    <t>X821</t>
  </si>
  <si>
    <t>X822</t>
  </si>
  <si>
    <t>Q652</t>
  </si>
  <si>
    <t>Q653</t>
  </si>
  <si>
    <t>Q654</t>
  </si>
  <si>
    <t>Q655</t>
  </si>
  <si>
    <t>Q656</t>
  </si>
  <si>
    <t>Q658</t>
  </si>
  <si>
    <t>X823</t>
  </si>
  <si>
    <t>X824</t>
  </si>
  <si>
    <t>X825</t>
  </si>
  <si>
    <t>X826</t>
  </si>
  <si>
    <t>X827</t>
  </si>
  <si>
    <t>X828</t>
  </si>
  <si>
    <t>Q659</t>
  </si>
  <si>
    <t>Q660</t>
  </si>
  <si>
    <t>DEFORMIDADES CONGENITAS DE LOS PIES</t>
  </si>
  <si>
    <t>Q66</t>
  </si>
  <si>
    <t>Q661</t>
  </si>
  <si>
    <t>Q662</t>
  </si>
  <si>
    <t>Q663</t>
  </si>
  <si>
    <t>Q664</t>
  </si>
  <si>
    <t>S542</t>
  </si>
  <si>
    <t>S543</t>
  </si>
  <si>
    <t>S547</t>
  </si>
  <si>
    <t>S548</t>
  </si>
  <si>
    <t>S549</t>
  </si>
  <si>
    <t>S550</t>
  </si>
  <si>
    <t>TRAUMATISMO DE LOS VASOS SANGUINEOS A NIVEL DEL ANTEBRAZO</t>
  </si>
  <si>
    <t>S55</t>
  </si>
  <si>
    <t>Z353</t>
  </si>
  <si>
    <t>Z354</t>
  </si>
  <si>
    <t>Z355</t>
  </si>
  <si>
    <t>Z356</t>
  </si>
  <si>
    <t>Z357</t>
  </si>
  <si>
    <t>Z358</t>
  </si>
  <si>
    <t>C250</t>
  </si>
  <si>
    <t>TUMOR MALIGNO DEL PANCREAS</t>
  </si>
  <si>
    <t>C25</t>
  </si>
  <si>
    <t>C251</t>
  </si>
  <si>
    <t>C252</t>
  </si>
  <si>
    <t>C253</t>
  </si>
  <si>
    <t>C254</t>
  </si>
  <si>
    <t>C257</t>
  </si>
  <si>
    <t>C258</t>
  </si>
  <si>
    <t>C259</t>
  </si>
  <si>
    <t>O079</t>
  </si>
  <si>
    <t>O080</t>
  </si>
  <si>
    <t>COMPLICACIONES CONSECUTIVAS AL ABORTO, AL EMBARAZO ECTOPICO Y AL EMBARAZO MOLAR</t>
  </si>
  <si>
    <t>O08</t>
  </si>
  <si>
    <t>O081</t>
  </si>
  <si>
    <t>O082</t>
  </si>
  <si>
    <t>O083</t>
  </si>
  <si>
    <t>O084</t>
  </si>
  <si>
    <t>O085</t>
  </si>
  <si>
    <t>O086</t>
  </si>
  <si>
    <t>O087</t>
  </si>
  <si>
    <t>O088</t>
  </si>
  <si>
    <t>O089</t>
  </si>
  <si>
    <t>O100</t>
  </si>
  <si>
    <t>HIPERTENSION PREEXISTENTE QUE COMPLICA EL EMBARAZO, EL PARTO Y EL PUERPERIO</t>
  </si>
  <si>
    <t>O10</t>
  </si>
  <si>
    <t>W226</t>
  </si>
  <si>
    <t>W227</t>
  </si>
  <si>
    <t>W228</t>
  </si>
  <si>
    <t>W229</t>
  </si>
  <si>
    <t>W230</t>
  </si>
  <si>
    <t>ATRAPADO, APLASTADO, TRABADO O APRETADO EN O ENTRE OBJETOS</t>
  </si>
  <si>
    <t>W23</t>
  </si>
  <si>
    <t>W231</t>
  </si>
  <si>
    <t>S551</t>
  </si>
  <si>
    <t>S552</t>
  </si>
  <si>
    <t>S557</t>
  </si>
  <si>
    <t>S558</t>
  </si>
  <si>
    <t>S559</t>
  </si>
  <si>
    <t>V424</t>
  </si>
  <si>
    <t>V425</t>
  </si>
  <si>
    <t>V426</t>
  </si>
  <si>
    <t>V427</t>
  </si>
  <si>
    <t>V429</t>
  </si>
  <si>
    <t>Q665</t>
  </si>
  <si>
    <t>Q666</t>
  </si>
  <si>
    <t>Q667</t>
  </si>
  <si>
    <t>Q668</t>
  </si>
  <si>
    <t>Q669</t>
  </si>
  <si>
    <t>Q670</t>
  </si>
  <si>
    <t>X829</t>
  </si>
  <si>
    <t>X830</t>
  </si>
  <si>
    <t>LESION AUTOINFLINGIDA INTENCIONALMENTE POR OTROS MEDIOS ESPECIFICADOS</t>
  </si>
  <si>
    <t>X83</t>
  </si>
  <si>
    <t>X831</t>
  </si>
  <si>
    <t>X832</t>
  </si>
  <si>
    <t>X833</t>
  </si>
  <si>
    <t>X834</t>
  </si>
  <si>
    <t>T476</t>
  </si>
  <si>
    <t>T477</t>
  </si>
  <si>
    <t>T478</t>
  </si>
  <si>
    <t>T479</t>
  </si>
  <si>
    <t>T480</t>
  </si>
  <si>
    <t>ENVENENAMIENTO POR AGENTES CON ACCION PRINCIPAL SOBRE LOS MUSCULOS LISOS Y ESQUELETICOS Y SOBRE EL SISTEMA RESPIRATORIO</t>
  </si>
  <si>
    <t>T48</t>
  </si>
  <si>
    <t>K401</t>
  </si>
  <si>
    <t>K402</t>
  </si>
  <si>
    <t>K403</t>
  </si>
  <si>
    <t>K404</t>
  </si>
  <si>
    <t>K409</t>
  </si>
  <si>
    <t>K410</t>
  </si>
  <si>
    <t>HERNIA FEMORAL</t>
  </si>
  <si>
    <t>K41</t>
  </si>
  <si>
    <t>K411</t>
  </si>
  <si>
    <t>K412</t>
  </si>
  <si>
    <t>K413</t>
  </si>
  <si>
    <t>K414</t>
  </si>
  <si>
    <t>K419</t>
  </si>
  <si>
    <t>K420</t>
  </si>
  <si>
    <t>HERNIA UMBILICAL</t>
  </si>
  <si>
    <t>K42</t>
  </si>
  <si>
    <t>K421</t>
  </si>
  <si>
    <t>K429</t>
  </si>
  <si>
    <t>S560</t>
  </si>
  <si>
    <t>TRAUMATISMO DEL TENDON Y MUSCULO A NIVEL DEL ANTEBRAZO</t>
  </si>
  <si>
    <t>S56</t>
  </si>
  <si>
    <t>S561</t>
  </si>
  <si>
    <t>S562</t>
  </si>
  <si>
    <t>S563</t>
  </si>
  <si>
    <t>S564</t>
  </si>
  <si>
    <t>Z359</t>
  </si>
  <si>
    <t>Z360</t>
  </si>
  <si>
    <t>PESQUISAS PRENATALES</t>
  </si>
  <si>
    <t>Z36</t>
  </si>
  <si>
    <t>Z361</t>
  </si>
  <si>
    <t>Z362</t>
  </si>
  <si>
    <t>Z363</t>
  </si>
  <si>
    <t>Z364</t>
  </si>
  <si>
    <t>N001</t>
  </si>
  <si>
    <t>N002</t>
  </si>
  <si>
    <t>N003</t>
  </si>
  <si>
    <t>N004</t>
  </si>
  <si>
    <t>N005</t>
  </si>
  <si>
    <t>N006</t>
  </si>
  <si>
    <t>N007</t>
  </si>
  <si>
    <t>X835</t>
  </si>
  <si>
    <t>X836</t>
  </si>
  <si>
    <t>X837</t>
  </si>
  <si>
    <t>X838</t>
  </si>
  <si>
    <t>X839</t>
  </si>
  <si>
    <t>X840</t>
  </si>
  <si>
    <t>LESION AUTOINFLINGIDA INTENCIONALMENTE POR MEDIOS NO ESPECIFICADOS</t>
  </si>
  <si>
    <t>X84</t>
  </si>
  <si>
    <t>Z365</t>
  </si>
  <si>
    <t>Z368</t>
  </si>
  <si>
    <t>Z369</t>
  </si>
  <si>
    <t>Z370</t>
  </si>
  <si>
    <t>PRODUCTO DEL PARTO</t>
  </si>
  <si>
    <t>Z37</t>
  </si>
  <si>
    <t>Z371</t>
  </si>
  <si>
    <t>Z372</t>
  </si>
  <si>
    <t>F118</t>
  </si>
  <si>
    <t>F119</t>
  </si>
  <si>
    <t>F120</t>
  </si>
  <si>
    <t>TRASTORNOS MENTALES Y DEL COMPORTAMIENTO DEBIDOS AL USO DE CANNABINOIDES</t>
  </si>
  <si>
    <t>F12</t>
  </si>
  <si>
    <t>F121</t>
  </si>
  <si>
    <t>F122</t>
  </si>
  <si>
    <t>F123</t>
  </si>
  <si>
    <t>S565</t>
  </si>
  <si>
    <t>S567</t>
  </si>
  <si>
    <t>S568</t>
  </si>
  <si>
    <t>S570</t>
  </si>
  <si>
    <t>TRAUMATISMO POR APLASTAMIENTO DEL ANTEBRAZO</t>
  </si>
  <si>
    <t>S57</t>
  </si>
  <si>
    <t>S578</t>
  </si>
  <si>
    <t>Z373</t>
  </si>
  <si>
    <t>Z374</t>
  </si>
  <si>
    <t>Z375</t>
  </si>
  <si>
    <t>Z376</t>
  </si>
  <si>
    <t>Z377</t>
  </si>
  <si>
    <t>Z379</t>
  </si>
  <si>
    <t>D816</t>
  </si>
  <si>
    <t>D817</t>
  </si>
  <si>
    <t>D818</t>
  </si>
  <si>
    <t>D819</t>
  </si>
  <si>
    <t>D820</t>
  </si>
  <si>
    <t>INMUNODEFICIENCIAS ASOCIADAS CON OTROS DEFECTOS MAYORES</t>
  </si>
  <si>
    <t>D82</t>
  </si>
  <si>
    <t>O101</t>
  </si>
  <si>
    <t>O102</t>
  </si>
  <si>
    <t>O103</t>
  </si>
  <si>
    <t>O104</t>
  </si>
  <si>
    <t>O109</t>
  </si>
  <si>
    <t>O11X</t>
  </si>
  <si>
    <t>PREECLAMPSIA SUPERPUESTA EN HIPERTENSION CRONICA</t>
  </si>
  <si>
    <t>O11</t>
  </si>
  <si>
    <t>K430</t>
  </si>
  <si>
    <t>HERNIA VENTRAL</t>
  </si>
  <si>
    <t>K43</t>
  </si>
  <si>
    <t>K431</t>
  </si>
  <si>
    <t>K432</t>
  </si>
  <si>
    <t>K433</t>
  </si>
  <si>
    <t>K434</t>
  </si>
  <si>
    <t>K435</t>
  </si>
  <si>
    <t>K436</t>
  </si>
  <si>
    <t>K437</t>
  </si>
  <si>
    <t>K439</t>
  </si>
  <si>
    <t>K440</t>
  </si>
  <si>
    <t>HERNIA DIAFRAGMATICA</t>
  </si>
  <si>
    <t>K44</t>
  </si>
  <si>
    <t>K441</t>
  </si>
  <si>
    <t>K449</t>
  </si>
  <si>
    <t>K450</t>
  </si>
  <si>
    <t>OTRAS HERNIAS DE LA CAVIDAD ABDOMINAL</t>
  </si>
  <si>
    <t>K45</t>
  </si>
  <si>
    <t>K451</t>
  </si>
  <si>
    <t>X841</t>
  </si>
  <si>
    <t>X842</t>
  </si>
  <si>
    <t>X843</t>
  </si>
  <si>
    <t>X844</t>
  </si>
  <si>
    <t>X845</t>
  </si>
  <si>
    <t>X846</t>
  </si>
  <si>
    <t>F124</t>
  </si>
  <si>
    <t>F125</t>
  </si>
  <si>
    <t>F126</t>
  </si>
  <si>
    <t>F127</t>
  </si>
  <si>
    <t>F128</t>
  </si>
  <si>
    <t>F129</t>
  </si>
  <si>
    <t>R402</t>
  </si>
  <si>
    <t>R410</t>
  </si>
  <si>
    <t>OTROS SINTOMAS Y SIGNOS QUE INVOLUCRAN LA FUNCION COGNOSCITIVA Y LA CONCIENCIA</t>
  </si>
  <si>
    <t>R41</t>
  </si>
  <si>
    <t>R411</t>
  </si>
  <si>
    <t>R412</t>
  </si>
  <si>
    <t>R413</t>
  </si>
  <si>
    <t>C260</t>
  </si>
  <si>
    <t>TUMOR MALIGNO DE OTROS SITIOS Y DE LOS MAL DEFINIDOS DE LOS ORGANOS DIGESTIVOS</t>
  </si>
  <si>
    <t>C26</t>
  </si>
  <si>
    <t>C261</t>
  </si>
  <si>
    <t>C268</t>
  </si>
  <si>
    <t>C269</t>
  </si>
  <si>
    <t>C300</t>
  </si>
  <si>
    <t>TUMOR MALIGNO DE LAS FOSAS NASALES Y DEL OIDO MEDIO</t>
  </si>
  <si>
    <t>C30</t>
  </si>
  <si>
    <t>C301</t>
  </si>
  <si>
    <t>S579</t>
  </si>
  <si>
    <t>S580</t>
  </si>
  <si>
    <t>AMPUTACION TRAUMATICA DEL ANTEBRAZO</t>
  </si>
  <si>
    <t>S58</t>
  </si>
  <si>
    <t>S581</t>
  </si>
  <si>
    <t>S589</t>
  </si>
  <si>
    <t>S597</t>
  </si>
  <si>
    <t>OTROS TRAUMATISMOS Y LOS NO ESPECIFICADOS DEL ANTEBRAZO</t>
  </si>
  <si>
    <t>S59</t>
  </si>
  <si>
    <t>S598</t>
  </si>
  <si>
    <t>L985</t>
  </si>
  <si>
    <t>L986</t>
  </si>
  <si>
    <t>L987</t>
  </si>
  <si>
    <t>L988</t>
  </si>
  <si>
    <t>L989</t>
  </si>
  <si>
    <t>T481</t>
  </si>
  <si>
    <t>T482</t>
  </si>
  <si>
    <t>T483</t>
  </si>
  <si>
    <t>T484</t>
  </si>
  <si>
    <t>X847</t>
  </si>
  <si>
    <t>X848</t>
  </si>
  <si>
    <t>X849</t>
  </si>
  <si>
    <t>X850</t>
  </si>
  <si>
    <t>AGRESION CON DROGAS, MEDICAMENTOS Y SUSTANCIAS BIOLOGICAS</t>
  </si>
  <si>
    <t>X85</t>
  </si>
  <si>
    <t>X851</t>
  </si>
  <si>
    <t>X852</t>
  </si>
  <si>
    <t>T485</t>
  </si>
  <si>
    <t>T486</t>
  </si>
  <si>
    <t>T487</t>
  </si>
  <si>
    <t>T490</t>
  </si>
  <si>
    <t>ENVENENAMIENTO POR AGENTES TOPICOS QUE AFECTAN PRINCIPALMENTE LA PIEL Y LAS MEMBRANAS MUCOSAS Y POR DROGAS OFTALMOLOGICAS OTORRINOLARINGOLOGICAS Y DENTALES</t>
  </si>
  <si>
    <t>T49</t>
  </si>
  <si>
    <t>N008</t>
  </si>
  <si>
    <t>N009</t>
  </si>
  <si>
    <t>N010</t>
  </si>
  <si>
    <t>SINDROME NEFRITICO RAPIDAMENTE PROGRESIVO</t>
  </si>
  <si>
    <t>N01</t>
  </si>
  <si>
    <t>N011</t>
  </si>
  <si>
    <t>N012</t>
  </si>
  <si>
    <t>N013</t>
  </si>
  <si>
    <t>N014</t>
  </si>
  <si>
    <t>V430</t>
  </si>
  <si>
    <t>OCUPANTE DE AUTOMOVIL LESIONADO POR COLISION CON AUTO CAMIONETA O FURGONETA</t>
  </si>
  <si>
    <t>V43</t>
  </si>
  <si>
    <t>V431</t>
  </si>
  <si>
    <t>V432</t>
  </si>
  <si>
    <t>V433</t>
  </si>
  <si>
    <t>V434</t>
  </si>
  <si>
    <t>V435</t>
  </si>
  <si>
    <t>V436</t>
  </si>
  <si>
    <t>V437</t>
  </si>
  <si>
    <t>V439</t>
  </si>
  <si>
    <t>V440</t>
  </si>
  <si>
    <t>OCUPANTE DE AUTOMOVIL LESIONADO POR COLISION CON VEHICULO DE TRANSPORTE PESADO O AUTOBUS</t>
  </si>
  <si>
    <t>V44</t>
  </si>
  <si>
    <t>V441</t>
  </si>
  <si>
    <t>V442</t>
  </si>
  <si>
    <t>S599</t>
  </si>
  <si>
    <t>S600</t>
  </si>
  <si>
    <t>TRAUMATISMO SUPERFICIAL DE LA MUNECA Y DE LA MANO</t>
  </si>
  <si>
    <t>S60</t>
  </si>
  <si>
    <t>S601</t>
  </si>
  <si>
    <t>S602</t>
  </si>
  <si>
    <t>S607</t>
  </si>
  <si>
    <t>N015</t>
  </si>
  <si>
    <t>N016</t>
  </si>
  <si>
    <t>N017</t>
  </si>
  <si>
    <t>N018</t>
  </si>
  <si>
    <t>N019</t>
  </si>
  <si>
    <t>N020</t>
  </si>
  <si>
    <t>HEMATURIA RECURRENTE Y PERSISTENTE</t>
  </si>
  <si>
    <t>N02</t>
  </si>
  <si>
    <t>G728</t>
  </si>
  <si>
    <t>G729</t>
  </si>
  <si>
    <t>G730</t>
  </si>
  <si>
    <t>TRASTORNOS DEL MUSCULO Y DE LA UNION NEUROMUSCULAR EN ENFERMEDADES CLASIFICADAS EN OTRA PARTE</t>
  </si>
  <si>
    <t>G73</t>
  </si>
  <si>
    <t>G731</t>
  </si>
  <si>
    <t>G732</t>
  </si>
  <si>
    <t>G733</t>
  </si>
  <si>
    <t>W232</t>
  </si>
  <si>
    <t>W233</t>
  </si>
  <si>
    <t>W234</t>
  </si>
  <si>
    <t>W235</t>
  </si>
  <si>
    <t>W236</t>
  </si>
  <si>
    <t>W237</t>
  </si>
  <si>
    <t>L990</t>
  </si>
  <si>
    <t>OTROS TRASTORNOS DE LA PIEL Y DEL TEJIDO SUBCUTANEO EN ENFERMEDADES CLASIFICADAS EN OTRA PARTE</t>
  </si>
  <si>
    <t>L99</t>
  </si>
  <si>
    <t>L998</t>
  </si>
  <si>
    <t>M000</t>
  </si>
  <si>
    <t>ARTRITIS PIOGENA</t>
  </si>
  <si>
    <t>M00</t>
  </si>
  <si>
    <t>M001</t>
  </si>
  <si>
    <t>M002</t>
  </si>
  <si>
    <t>M008</t>
  </si>
  <si>
    <t>N021</t>
  </si>
  <si>
    <t>N022</t>
  </si>
  <si>
    <t>N023</t>
  </si>
  <si>
    <t>N024</t>
  </si>
  <si>
    <t>N025</t>
  </si>
  <si>
    <t>N026</t>
  </si>
  <si>
    <t>N027</t>
  </si>
  <si>
    <t>K458</t>
  </si>
  <si>
    <t>K460</t>
  </si>
  <si>
    <t>HERNIA NO ESPECIFICADA DE LA CAVIDAD ABDOMINAL</t>
  </si>
  <si>
    <t>K46</t>
  </si>
  <si>
    <t>K461</t>
  </si>
  <si>
    <t>K469</t>
  </si>
  <si>
    <t>K500</t>
  </si>
  <si>
    <t>ENFERMEDADES DE CROHN [ENTERITIS REGIONAL]</t>
  </si>
  <si>
    <t>K50</t>
  </si>
  <si>
    <t>K501</t>
  </si>
  <si>
    <t>K508</t>
  </si>
  <si>
    <t>V443</t>
  </si>
  <si>
    <t>V444</t>
  </si>
  <si>
    <t>V445</t>
  </si>
  <si>
    <t>V446</t>
  </si>
  <si>
    <t>V447</t>
  </si>
  <si>
    <t>K509</t>
  </si>
  <si>
    <t>K510</t>
  </si>
  <si>
    <t>COLITIS ULCERATIVA</t>
  </si>
  <si>
    <t>K51</t>
  </si>
  <si>
    <t>K512</t>
  </si>
  <si>
    <t>K513</t>
  </si>
  <si>
    <t>K514</t>
  </si>
  <si>
    <t>K515</t>
  </si>
  <si>
    <t>K518</t>
  </si>
  <si>
    <t>D821</t>
  </si>
  <si>
    <t>D822</t>
  </si>
  <si>
    <t>D823</t>
  </si>
  <si>
    <t>D824</t>
  </si>
  <si>
    <t>D828</t>
  </si>
  <si>
    <t>M009</t>
  </si>
  <si>
    <t>M010</t>
  </si>
  <si>
    <t>INFECCIONES DIRECTAS DE LA ARTICULACION EN ENFERMEDADES INFECCIOSAS Y PARASITARIAS CLASIFICADAS EN OTRA PARTE</t>
  </si>
  <si>
    <t>M01</t>
  </si>
  <si>
    <t>M011</t>
  </si>
  <si>
    <t>M012</t>
  </si>
  <si>
    <t>M013</t>
  </si>
  <si>
    <t>D829</t>
  </si>
  <si>
    <t>D830</t>
  </si>
  <si>
    <t>INMUNODEFICIENCIA VARIABLE COMUN</t>
  </si>
  <si>
    <t>D83</t>
  </si>
  <si>
    <t>D831</t>
  </si>
  <si>
    <t>D832</t>
  </si>
  <si>
    <t>D838</t>
  </si>
  <si>
    <t>V449</t>
  </si>
  <si>
    <t>V450</t>
  </si>
  <si>
    <t>OCUPANTE DE AUTOMOVIL LESIONADO POR COLISION CON TREN O VEHICULO DE RIELES</t>
  </si>
  <si>
    <t>V45</t>
  </si>
  <si>
    <t>V451</t>
  </si>
  <si>
    <t>V452</t>
  </si>
  <si>
    <t>V453</t>
  </si>
  <si>
    <t>V454</t>
  </si>
  <si>
    <t>V455</t>
  </si>
  <si>
    <t>V456</t>
  </si>
  <si>
    <t>V457</t>
  </si>
  <si>
    <t>V459</t>
  </si>
  <si>
    <t>V460</t>
  </si>
  <si>
    <t>OCUPANTE DE AUTOMOVIL LESIONADO POR COLISION CON OTROS VEHICULOS SIN MOTOR</t>
  </si>
  <si>
    <t>V46</t>
  </si>
  <si>
    <t>V461</t>
  </si>
  <si>
    <t>Z380</t>
  </si>
  <si>
    <t>NACIDOS VIVOS SEGUN LUGAR DE NACIMIENTO</t>
  </si>
  <si>
    <t>Z38</t>
  </si>
  <si>
    <t>Z381</t>
  </si>
  <si>
    <t>Z382</t>
  </si>
  <si>
    <t>Z383</t>
  </si>
  <si>
    <t>Z384</t>
  </si>
  <si>
    <t>Z385</t>
  </si>
  <si>
    <t>F130</t>
  </si>
  <si>
    <t>TRASTORNOS MENTALES Y DEL COMPORTAMIENTO DEBIDOS AL USO DE SEDANTES O HIPNOTICOS</t>
  </si>
  <si>
    <t>F13</t>
  </si>
  <si>
    <t>F131</t>
  </si>
  <si>
    <t>F132</t>
  </si>
  <si>
    <t>F133</t>
  </si>
  <si>
    <t>F134</t>
  </si>
  <si>
    <t>F135</t>
  </si>
  <si>
    <t>S608</t>
  </si>
  <si>
    <t>S609</t>
  </si>
  <si>
    <t>S610</t>
  </si>
  <si>
    <t>HERIDA DE LA MUNECA Y DE LA MANO</t>
  </si>
  <si>
    <t>S61</t>
  </si>
  <si>
    <t>S611</t>
  </si>
  <si>
    <t>S617</t>
  </si>
  <si>
    <t>S618</t>
  </si>
  <si>
    <t>O120</t>
  </si>
  <si>
    <t>EDEMA Y PROTEINURIA GESTACIONAL [INDUCIDOS POR ELEMBARAZO] SIN HIPERTENSION</t>
  </si>
  <si>
    <t>O12</t>
  </si>
  <si>
    <t>O121</t>
  </si>
  <si>
    <t>O122</t>
  </si>
  <si>
    <t>O13X</t>
  </si>
  <si>
    <t>HIPERTENSION GESTACIONAL [INDUCIDA POR EL EMBARAZO]</t>
  </si>
  <si>
    <t>O13</t>
  </si>
  <si>
    <t>O140</t>
  </si>
  <si>
    <t>PREECLAMPSIA</t>
  </si>
  <si>
    <t>O14</t>
  </si>
  <si>
    <t>O141</t>
  </si>
  <si>
    <t>C310</t>
  </si>
  <si>
    <t>TUMOR MALIGNO DE LOS SENOS PARANASALES</t>
  </si>
  <si>
    <t>C31</t>
  </si>
  <si>
    <t>C311</t>
  </si>
  <si>
    <t>C312</t>
  </si>
  <si>
    <t>C313</t>
  </si>
  <si>
    <t>C318</t>
  </si>
  <si>
    <t>C319</t>
  </si>
  <si>
    <t>C320</t>
  </si>
  <si>
    <t>TUMOR MALIGNO DE LA LARINGE</t>
  </si>
  <si>
    <t>C32</t>
  </si>
  <si>
    <t>O142</t>
  </si>
  <si>
    <t>O149</t>
  </si>
  <si>
    <t>O150</t>
  </si>
  <si>
    <t>ECLAMPSIA</t>
  </si>
  <si>
    <t>O15</t>
  </si>
  <si>
    <t>O151</t>
  </si>
  <si>
    <t>O152</t>
  </si>
  <si>
    <t>O159</t>
  </si>
  <si>
    <t>O16X</t>
  </si>
  <si>
    <t>HIPERTENSION MATERNA, NO ESPECIFICADA</t>
  </si>
  <si>
    <t>O16</t>
  </si>
  <si>
    <t>O200</t>
  </si>
  <si>
    <t>HEMORRAGIA PRECOZ DEL EMBARAZO</t>
  </si>
  <si>
    <t>O20</t>
  </si>
  <si>
    <t>S619</t>
  </si>
  <si>
    <t>S620</t>
  </si>
  <si>
    <t>FRACTURA A NIVEL DE LA MUNECA Y DE LA MANO</t>
  </si>
  <si>
    <t>S62</t>
  </si>
  <si>
    <t>S621</t>
  </si>
  <si>
    <t>S622</t>
  </si>
  <si>
    <t>S623</t>
  </si>
  <si>
    <t>S624</t>
  </si>
  <si>
    <t>C321</t>
  </si>
  <si>
    <t>C322</t>
  </si>
  <si>
    <t>C323</t>
  </si>
  <si>
    <t>C328</t>
  </si>
  <si>
    <t>C329</t>
  </si>
  <si>
    <t>C33X</t>
  </si>
  <si>
    <t>TUMOR MALIGNO DE LA TRAQUEA</t>
  </si>
  <si>
    <t>C33</t>
  </si>
  <si>
    <t>C340</t>
  </si>
  <si>
    <t>TUMOR MALIGNO DE LOS BRONQUIOS Y DEL PULMON</t>
  </si>
  <si>
    <t>C34</t>
  </si>
  <si>
    <t>D839</t>
  </si>
  <si>
    <t>D840</t>
  </si>
  <si>
    <t>OTRAS INMUNODEFICIENCIAS</t>
  </si>
  <si>
    <t>D84</t>
  </si>
  <si>
    <t>D841</t>
  </si>
  <si>
    <t>D848</t>
  </si>
  <si>
    <t>D849</t>
  </si>
  <si>
    <t>C341</t>
  </si>
  <si>
    <t>C342</t>
  </si>
  <si>
    <t>C343</t>
  </si>
  <si>
    <t>C348</t>
  </si>
  <si>
    <t>C349</t>
  </si>
  <si>
    <t>C37X</t>
  </si>
  <si>
    <t>TUMOR MALIGNO DEL TIMO</t>
  </si>
  <si>
    <t>C37</t>
  </si>
  <si>
    <t>C380</t>
  </si>
  <si>
    <t>TUMOR MALIGNO DEL CORAZON, DEL MEDIASTINO Y DE LA PLEURA</t>
  </si>
  <si>
    <t>C38</t>
  </si>
  <si>
    <t>C381</t>
  </si>
  <si>
    <t>C382</t>
  </si>
  <si>
    <t>C383</t>
  </si>
  <si>
    <t>C384</t>
  </si>
  <si>
    <t>C388</t>
  </si>
  <si>
    <t>C390</t>
  </si>
  <si>
    <t>TUMOR MALIGNO DE OTROS SITIOS Y DE LOS MAL DEFINIDOS DEL SISTEMA RESPIRATORIO Y DE LOS ORGANOS INTRATORACICOS</t>
  </si>
  <si>
    <t>C39</t>
  </si>
  <si>
    <t>N028</t>
  </si>
  <si>
    <t>N029</t>
  </si>
  <si>
    <t>N030</t>
  </si>
  <si>
    <t>SINDROME NEFRITICO CRONICO</t>
  </si>
  <si>
    <t>N03</t>
  </si>
  <si>
    <t>N031</t>
  </si>
  <si>
    <t>N032</t>
  </si>
  <si>
    <t>N033</t>
  </si>
  <si>
    <t>N034</t>
  </si>
  <si>
    <t>K519</t>
  </si>
  <si>
    <t>K520</t>
  </si>
  <si>
    <t>OTRAS COLITIS Y GASTROENTERITIS NO INFECCIOSAS</t>
  </si>
  <si>
    <t>K52</t>
  </si>
  <si>
    <t>K521</t>
  </si>
  <si>
    <t>K522</t>
  </si>
  <si>
    <t>K523</t>
  </si>
  <si>
    <t>K528</t>
  </si>
  <si>
    <t>K529</t>
  </si>
  <si>
    <t>R418</t>
  </si>
  <si>
    <t>R42X</t>
  </si>
  <si>
    <t>MAREO Y DESVANECIMIENTO</t>
  </si>
  <si>
    <t>R42</t>
  </si>
  <si>
    <t>R430</t>
  </si>
  <si>
    <t>TRASTORNOS DEL OLFATO Y DEL GUSTO</t>
  </si>
  <si>
    <t>R43</t>
  </si>
  <si>
    <t>R431</t>
  </si>
  <si>
    <t>R432</t>
  </si>
  <si>
    <t>C398</t>
  </si>
  <si>
    <t>C399</t>
  </si>
  <si>
    <t>C400</t>
  </si>
  <si>
    <t>TUMOR MALIGNO DE LOS HUESOS Y DE LOS CARTILAGOS ARTICULARES DE LOS MIEMBROS</t>
  </si>
  <si>
    <t>C40</t>
  </si>
  <si>
    <t>C401</t>
  </si>
  <si>
    <t>C402</t>
  </si>
  <si>
    <t>C403</t>
  </si>
  <si>
    <t>F136</t>
  </si>
  <si>
    <t>F137</t>
  </si>
  <si>
    <t>F138</t>
  </si>
  <si>
    <t>F139</t>
  </si>
  <si>
    <t>F140</t>
  </si>
  <si>
    <t>TRASTORNOS MENTALES Y DEL COMPORTAMIENTO DEBIDOS AL USO DE COCAINA</t>
  </si>
  <si>
    <t>F14</t>
  </si>
  <si>
    <t>F141</t>
  </si>
  <si>
    <t>S625</t>
  </si>
  <si>
    <t>S626</t>
  </si>
  <si>
    <t>S627</t>
  </si>
  <si>
    <t>S628</t>
  </si>
  <si>
    <t>S630</t>
  </si>
  <si>
    <t>LUXACION, ESGUINCE Y TORCEDURA DE ARTICULACIONES Y LIGAMENTOS A NIVEL DE LA MUNECA Y DE LA MANO</t>
  </si>
  <si>
    <t>S63</t>
  </si>
  <si>
    <t>N035</t>
  </si>
  <si>
    <t>N036</t>
  </si>
  <si>
    <t>N037</t>
  </si>
  <si>
    <t>N038</t>
  </si>
  <si>
    <t>N039</t>
  </si>
  <si>
    <t>N040</t>
  </si>
  <si>
    <t>SINDROME NEFROTICO</t>
  </si>
  <si>
    <t>N04</t>
  </si>
  <si>
    <t>N041</t>
  </si>
  <si>
    <t>O208</t>
  </si>
  <si>
    <t>O209</t>
  </si>
  <si>
    <t>O210</t>
  </si>
  <si>
    <t>VOMITOS EXCESIVOS DEL EMBARAZO</t>
  </si>
  <si>
    <t>O21</t>
  </si>
  <si>
    <t>O211</t>
  </si>
  <si>
    <t>O212</t>
  </si>
  <si>
    <t>O218</t>
  </si>
  <si>
    <t>O219</t>
  </si>
  <si>
    <t>D860</t>
  </si>
  <si>
    <t>SARCOIDOSIS</t>
  </si>
  <si>
    <t>D86</t>
  </si>
  <si>
    <t>D861</t>
  </si>
  <si>
    <t>D862</t>
  </si>
  <si>
    <t>D863</t>
  </si>
  <si>
    <t>D868</t>
  </si>
  <si>
    <t>C408</t>
  </si>
  <si>
    <t>C409</t>
  </si>
  <si>
    <t>C410</t>
  </si>
  <si>
    <t>TUMOR MALIGNO DE LOS HUESOS Y DE LOS CARTILAGOS ARTICULARES, DE OTROS SITIOS Y DE SITIOS NO ESPECIFICADOS</t>
  </si>
  <si>
    <t>C41</t>
  </si>
  <si>
    <t>C411</t>
  </si>
  <si>
    <t>C412</t>
  </si>
  <si>
    <t>C413</t>
  </si>
  <si>
    <t>R438</t>
  </si>
  <si>
    <t>R440</t>
  </si>
  <si>
    <t>OTROS SINTOMAS Y SIGNOS QUE INVOLUCRAN LAS SENSACIONES Y PERCEPCIONES GENERALES</t>
  </si>
  <si>
    <t>R44</t>
  </si>
  <si>
    <t>R441</t>
  </si>
  <si>
    <t>R442</t>
  </si>
  <si>
    <t>R443</t>
  </si>
  <si>
    <t>K550</t>
  </si>
  <si>
    <t>TRASTORNOS VASCULARES DE LOS INTESTINOS</t>
  </si>
  <si>
    <t>K55</t>
  </si>
  <si>
    <t>K551</t>
  </si>
  <si>
    <t>K552</t>
  </si>
  <si>
    <t>K558</t>
  </si>
  <si>
    <t>K559</t>
  </si>
  <si>
    <t>K560</t>
  </si>
  <si>
    <t>ILEO PARALITICO Y OBSTRUCCION INTESTINAL SIN HERNIA</t>
  </si>
  <si>
    <t>K56</t>
  </si>
  <si>
    <t>K561</t>
  </si>
  <si>
    <t>K562</t>
  </si>
  <si>
    <t>K563</t>
  </si>
  <si>
    <t>K564</t>
  </si>
  <si>
    <t>K565</t>
  </si>
  <si>
    <t>K566</t>
  </si>
  <si>
    <t>K567</t>
  </si>
  <si>
    <t>N042</t>
  </si>
  <si>
    <t>N043</t>
  </si>
  <si>
    <t>N044</t>
  </si>
  <si>
    <t>N045</t>
  </si>
  <si>
    <t>N046</t>
  </si>
  <si>
    <t>N047</t>
  </si>
  <si>
    <t>N048</t>
  </si>
  <si>
    <t>G734</t>
  </si>
  <si>
    <t>G735</t>
  </si>
  <si>
    <t>G736</t>
  </si>
  <si>
    <t>G737</t>
  </si>
  <si>
    <t>G800</t>
  </si>
  <si>
    <t>PARALISIS CEREBRAL</t>
  </si>
  <si>
    <t>G80</t>
  </si>
  <si>
    <t>G801</t>
  </si>
  <si>
    <t>X853</t>
  </si>
  <si>
    <t>X854</t>
  </si>
  <si>
    <t>X855</t>
  </si>
  <si>
    <t>X856</t>
  </si>
  <si>
    <t>X857</t>
  </si>
  <si>
    <t>X858</t>
  </si>
  <si>
    <t>C414</t>
  </si>
  <si>
    <t>C418</t>
  </si>
  <si>
    <t>C419</t>
  </si>
  <si>
    <t>C430</t>
  </si>
  <si>
    <t>MELANOMA MALIGNO DE LA PIEL</t>
  </si>
  <si>
    <t>C43</t>
  </si>
  <si>
    <t>C431</t>
  </si>
  <si>
    <t>C432</t>
  </si>
  <si>
    <t>X859</t>
  </si>
  <si>
    <t>X860</t>
  </si>
  <si>
    <t>AGRESION CON SUSTANCIA CORROSIVA</t>
  </si>
  <si>
    <t>X86</t>
  </si>
  <si>
    <t>X861</t>
  </si>
  <si>
    <t>X862</t>
  </si>
  <si>
    <t>X863</t>
  </si>
  <si>
    <t>X864</t>
  </si>
  <si>
    <t>F142</t>
  </si>
  <si>
    <t>F143</t>
  </si>
  <si>
    <t>F144</t>
  </si>
  <si>
    <t>F145</t>
  </si>
  <si>
    <t>F146</t>
  </si>
  <si>
    <t>F147</t>
  </si>
  <si>
    <t>X865</t>
  </si>
  <si>
    <t>X866</t>
  </si>
  <si>
    <t>X867</t>
  </si>
  <si>
    <t>X868</t>
  </si>
  <si>
    <t>X869</t>
  </si>
  <si>
    <t>X870</t>
  </si>
  <si>
    <t>AGRESION CON PLAGUICIDAS</t>
  </si>
  <si>
    <t>X87</t>
  </si>
  <si>
    <t>X871</t>
  </si>
  <si>
    <t>X872</t>
  </si>
  <si>
    <t>X873</t>
  </si>
  <si>
    <t>X874</t>
  </si>
  <si>
    <t>X875</t>
  </si>
  <si>
    <t>X876</t>
  </si>
  <si>
    <t>X877</t>
  </si>
  <si>
    <t>X878</t>
  </si>
  <si>
    <t>S631</t>
  </si>
  <si>
    <t>S632</t>
  </si>
  <si>
    <t>S633</t>
  </si>
  <si>
    <t>S634</t>
  </si>
  <si>
    <t>S635</t>
  </si>
  <si>
    <t>Z386</t>
  </si>
  <si>
    <t>Z387</t>
  </si>
  <si>
    <t>Z388</t>
  </si>
  <si>
    <t>Z390</t>
  </si>
  <si>
    <t>EXAMEN Y ATENCION DEL POSTPARTO</t>
  </si>
  <si>
    <t>Z39</t>
  </si>
  <si>
    <t>Z391</t>
  </si>
  <si>
    <t>Z392</t>
  </si>
  <si>
    <t>X879</t>
  </si>
  <si>
    <t>X880</t>
  </si>
  <si>
    <t>AGRESION CON GASES Y VAPORES</t>
  </si>
  <si>
    <t>X88</t>
  </si>
  <si>
    <t>X881</t>
  </si>
  <si>
    <t>X882</t>
  </si>
  <si>
    <t>X883</t>
  </si>
  <si>
    <t>X884</t>
  </si>
  <si>
    <t>X885</t>
  </si>
  <si>
    <t>C433</t>
  </si>
  <si>
    <t>C434</t>
  </si>
  <si>
    <t>C435</t>
  </si>
  <si>
    <t>C436</t>
  </si>
  <si>
    <t>C437</t>
  </si>
  <si>
    <t>C438</t>
  </si>
  <si>
    <t>C439</t>
  </si>
  <si>
    <t>C440</t>
  </si>
  <si>
    <t>OTROS TUMORES MALIGNO DE LA PIEL</t>
  </si>
  <si>
    <t>C44</t>
  </si>
  <si>
    <t>X886</t>
  </si>
  <si>
    <t>X887</t>
  </si>
  <si>
    <t>X888</t>
  </si>
  <si>
    <t>X889</t>
  </si>
  <si>
    <t>X890</t>
  </si>
  <si>
    <t>AGRESION CON OTROS PRODUCTOS QUIMICOS Y SUSTANCIAS NOCIVAS ESPECIFICADAS</t>
  </si>
  <si>
    <t>X89</t>
  </si>
  <si>
    <t>X891</t>
  </si>
  <si>
    <t>K570</t>
  </si>
  <si>
    <t>ENFERMEDAD DIVERTICULAR DEL INTESTINO</t>
  </si>
  <si>
    <t>K57</t>
  </si>
  <si>
    <t>K571</t>
  </si>
  <si>
    <t>K572</t>
  </si>
  <si>
    <t>K573</t>
  </si>
  <si>
    <t>K574</t>
  </si>
  <si>
    <t>K575</t>
  </si>
  <si>
    <t>K578</t>
  </si>
  <si>
    <t>W238</t>
  </si>
  <si>
    <t>W239</t>
  </si>
  <si>
    <t>W240</t>
  </si>
  <si>
    <t>CONTACTO TRAUMATICO CON DISPOSITIVOS DE ELEVACION Y TRANSMISION, NO CLASIFICADAS EN OTRA PARTE</t>
  </si>
  <si>
    <t>W24</t>
  </si>
  <si>
    <t>W241</t>
  </si>
  <si>
    <t>W242</t>
  </si>
  <si>
    <t>O220</t>
  </si>
  <si>
    <t>COMPLICACIONES VENOSAS Y HEMORROIDES EN EL EMBARAZO</t>
  </si>
  <si>
    <t>O22</t>
  </si>
  <si>
    <t>O221</t>
  </si>
  <si>
    <t>O222</t>
  </si>
  <si>
    <t>O223</t>
  </si>
  <si>
    <t>O224</t>
  </si>
  <si>
    <t>O225</t>
  </si>
  <si>
    <t>X892</t>
  </si>
  <si>
    <t>X893</t>
  </si>
  <si>
    <t>X894</t>
  </si>
  <si>
    <t>X895</t>
  </si>
  <si>
    <t>X896</t>
  </si>
  <si>
    <t>X897</t>
  </si>
  <si>
    <t>N049</t>
  </si>
  <si>
    <t>N050</t>
  </si>
  <si>
    <t>SINDROME NEFRITICO NO ESPECIFICADO</t>
  </si>
  <si>
    <t>N05</t>
  </si>
  <si>
    <t>N051</t>
  </si>
  <si>
    <t>N052</t>
  </si>
  <si>
    <t>N053</t>
  </si>
  <si>
    <t>N054</t>
  </si>
  <si>
    <t>N055</t>
  </si>
  <si>
    <t>V462</t>
  </si>
  <si>
    <t>V463</t>
  </si>
  <si>
    <t>V464</t>
  </si>
  <si>
    <t>V465</t>
  </si>
  <si>
    <t>V466</t>
  </si>
  <si>
    <t>V467</t>
  </si>
  <si>
    <t>W243</t>
  </si>
  <si>
    <t>W244</t>
  </si>
  <si>
    <t>W245</t>
  </si>
  <si>
    <t>W246</t>
  </si>
  <si>
    <t>W247</t>
  </si>
  <si>
    <t>O228</t>
  </si>
  <si>
    <t>O229</t>
  </si>
  <si>
    <t>O230</t>
  </si>
  <si>
    <t>INFECCIONES DE LAS VIAS GENITOURINARIAS EN EL EMBARAZO</t>
  </si>
  <si>
    <t>O23</t>
  </si>
  <si>
    <t>O231</t>
  </si>
  <si>
    <t>O232</t>
  </si>
  <si>
    <t>O233</t>
  </si>
  <si>
    <t>C441</t>
  </si>
  <si>
    <t>C442</t>
  </si>
  <si>
    <t>C443</t>
  </si>
  <si>
    <t>C444</t>
  </si>
  <si>
    <t>C445</t>
  </si>
  <si>
    <t>C446</t>
  </si>
  <si>
    <t>C447</t>
  </si>
  <si>
    <t>M014</t>
  </si>
  <si>
    <t>M015</t>
  </si>
  <si>
    <t>M016</t>
  </si>
  <si>
    <t>M018</t>
  </si>
  <si>
    <t>M020</t>
  </si>
  <si>
    <t>ARTROPATIAS REACTIVAS</t>
  </si>
  <si>
    <t>M02</t>
  </si>
  <si>
    <t>S636</t>
  </si>
  <si>
    <t>S637</t>
  </si>
  <si>
    <t>S640</t>
  </si>
  <si>
    <t>TRAUMATISMO DE NERVIOS A NIVEL DE LA MUNECA Y DE LA MANO</t>
  </si>
  <si>
    <t>S64</t>
  </si>
  <si>
    <t>S641</t>
  </si>
  <si>
    <t>S642</t>
  </si>
  <si>
    <t>F148</t>
  </si>
  <si>
    <t>F149</t>
  </si>
  <si>
    <t>F150</t>
  </si>
  <si>
    <t>TRASTORNOS MENTALES Y DEL COMPORTAMIENTO DEBIDOS AL USO DE OTROS ESTIMULANTES INCLUIDA LA CAFEINA</t>
  </si>
  <si>
    <t>F15</t>
  </si>
  <si>
    <t>F151</t>
  </si>
  <si>
    <t>F152</t>
  </si>
  <si>
    <t>F153</t>
  </si>
  <si>
    <t>O234</t>
  </si>
  <si>
    <t>O235</t>
  </si>
  <si>
    <t>O239</t>
  </si>
  <si>
    <t>O240</t>
  </si>
  <si>
    <t>DIABETES MELLITUS EN EL EMBARAZO</t>
  </si>
  <si>
    <t>O24</t>
  </si>
  <si>
    <t>O241</t>
  </si>
  <si>
    <t>O242</t>
  </si>
  <si>
    <t>O243</t>
  </si>
  <si>
    <t>X898</t>
  </si>
  <si>
    <t>X899</t>
  </si>
  <si>
    <t>X900</t>
  </si>
  <si>
    <t>AGRESION CON PRODUCTOS QUIMICOS Y SUSTANCIAS NOCIVAS NO ESPECIFICADOS</t>
  </si>
  <si>
    <t>X90</t>
  </si>
  <si>
    <t>X901</t>
  </si>
  <si>
    <t>X902</t>
  </si>
  <si>
    <t>X903</t>
  </si>
  <si>
    <t>N056</t>
  </si>
  <si>
    <t>N057</t>
  </si>
  <si>
    <t>N058</t>
  </si>
  <si>
    <t>N059</t>
  </si>
  <si>
    <t>N060</t>
  </si>
  <si>
    <t>PROTEINURIA AISLADA CON LESION MORFOLOGICA ESPECIFICADA</t>
  </si>
  <si>
    <t>N06</t>
  </si>
  <si>
    <t>N061</t>
  </si>
  <si>
    <t>F154</t>
  </si>
  <si>
    <t>F155</t>
  </si>
  <si>
    <t>F156</t>
  </si>
  <si>
    <t>F157</t>
  </si>
  <si>
    <t>F158</t>
  </si>
  <si>
    <t>N062</t>
  </si>
  <si>
    <t>N063</t>
  </si>
  <si>
    <t>N064</t>
  </si>
  <si>
    <t>N065</t>
  </si>
  <si>
    <t>N066</t>
  </si>
  <si>
    <t>N067</t>
  </si>
  <si>
    <t>Z400</t>
  </si>
  <si>
    <t>CIRUGIA PROFILACTICA</t>
  </si>
  <si>
    <t>Z40</t>
  </si>
  <si>
    <t>Z408</t>
  </si>
  <si>
    <t>Z409</t>
  </si>
  <si>
    <t>Z410</t>
  </si>
  <si>
    <t>PROCEDIMIENTOS PARA OTROS PROPOSITOS QUE NO SEAN LOS DE MEJORAR EL ESTADO DE SALUD</t>
  </si>
  <si>
    <t>Z41</t>
  </si>
  <si>
    <t>Z411</t>
  </si>
  <si>
    <t>N068</t>
  </si>
  <si>
    <t>N069</t>
  </si>
  <si>
    <t>N070</t>
  </si>
  <si>
    <t>NEFROPATIA HEREDITARIA NO CLASIFICADA EN OTRA PARTE</t>
  </si>
  <si>
    <t>N07</t>
  </si>
  <si>
    <t>N071</t>
  </si>
  <si>
    <t>N072</t>
  </si>
  <si>
    <t>N073</t>
  </si>
  <si>
    <t>F159</t>
  </si>
  <si>
    <t>F160</t>
  </si>
  <si>
    <t>TRASTORNOS MENTALES Y DEL COMPORTAMIENTO DEBIDOS AL USO DE ALUCINOGENOS</t>
  </si>
  <si>
    <t>F16</t>
  </si>
  <si>
    <t>F161</t>
  </si>
  <si>
    <t>F162</t>
  </si>
  <si>
    <t>F163</t>
  </si>
  <si>
    <t>F164</t>
  </si>
  <si>
    <t>F165</t>
  </si>
  <si>
    <t>F166</t>
  </si>
  <si>
    <t>F167</t>
  </si>
  <si>
    <t>F168</t>
  </si>
  <si>
    <t>F169</t>
  </si>
  <si>
    <t>F170</t>
  </si>
  <si>
    <t>TRASTORNOS MENTALES Y DEL COMPORTAMIENTO DEBIDOS AL USO DE TABACO</t>
  </si>
  <si>
    <t>F17</t>
  </si>
  <si>
    <t>S643</t>
  </si>
  <si>
    <t>S644</t>
  </si>
  <si>
    <t>S647</t>
  </si>
  <si>
    <t>S648</t>
  </si>
  <si>
    <t>S649</t>
  </si>
  <si>
    <t>F171</t>
  </si>
  <si>
    <t>F172</t>
  </si>
  <si>
    <t>F173</t>
  </si>
  <si>
    <t>F174</t>
  </si>
  <si>
    <t>F175</t>
  </si>
  <si>
    <t>F176</t>
  </si>
  <si>
    <t>F177</t>
  </si>
  <si>
    <t>F178</t>
  </si>
  <si>
    <t>F179</t>
  </si>
  <si>
    <t>F180</t>
  </si>
  <si>
    <t>TRASTORNOS MENTALES Y DEL COMPORTAMIENTO DEBIDOS AL USO DE DISOLVENTES VOLATILES</t>
  </si>
  <si>
    <t>F18</t>
  </si>
  <si>
    <t>F181</t>
  </si>
  <si>
    <t>F182</t>
  </si>
  <si>
    <t>S650</t>
  </si>
  <si>
    <t>TRAUMATISMO DE LOS VASOS SANGUINEOS A NIVEL DE LA MUNECA Y DE LA MANO</t>
  </si>
  <si>
    <t>S65</t>
  </si>
  <si>
    <t>S651</t>
  </si>
  <si>
    <t>S652</t>
  </si>
  <si>
    <t>S653</t>
  </si>
  <si>
    <t>S654</t>
  </si>
  <si>
    <t>F183</t>
  </si>
  <si>
    <t>F184</t>
  </si>
  <si>
    <t>F185</t>
  </si>
  <si>
    <t>F186</t>
  </si>
  <si>
    <t>F187</t>
  </si>
  <si>
    <t>F188</t>
  </si>
  <si>
    <t>T491</t>
  </si>
  <si>
    <t>T492</t>
  </si>
  <si>
    <t>T493</t>
  </si>
  <si>
    <t>T494</t>
  </si>
  <si>
    <t>D869</t>
  </si>
  <si>
    <t>D890</t>
  </si>
  <si>
    <t>OTROS TRASTORNOS QUE AFECTAN EL MECANISMO DE LA INMUNIDAD NO CLASIFICADOS EN OTRA PARTE</t>
  </si>
  <si>
    <t>D89</t>
  </si>
  <si>
    <t>D891</t>
  </si>
  <si>
    <t>D892</t>
  </si>
  <si>
    <t>D893</t>
  </si>
  <si>
    <t>G802</t>
  </si>
  <si>
    <t>G803</t>
  </si>
  <si>
    <t>G804</t>
  </si>
  <si>
    <t>G808</t>
  </si>
  <si>
    <t>G809</t>
  </si>
  <si>
    <t>G810</t>
  </si>
  <si>
    <t>HEMIPLEJIA</t>
  </si>
  <si>
    <t>G81</t>
  </si>
  <si>
    <t>G811</t>
  </si>
  <si>
    <t>S655</t>
  </si>
  <si>
    <t>S657</t>
  </si>
  <si>
    <t>S658</t>
  </si>
  <si>
    <t>S659</t>
  </si>
  <si>
    <t>S660</t>
  </si>
  <si>
    <t>TRAUMATISMO DE TENDON Y MUSCULO A NIVEL DE LA MUNECA Y DE LA MANO</t>
  </si>
  <si>
    <t>S66</t>
  </si>
  <si>
    <t>T495</t>
  </si>
  <si>
    <t>T496</t>
  </si>
  <si>
    <t>T497</t>
  </si>
  <si>
    <t>T498</t>
  </si>
  <si>
    <t>D898</t>
  </si>
  <si>
    <t>D899</t>
  </si>
  <si>
    <t>E000</t>
  </si>
  <si>
    <t>SINDROME CONGENITO DE DEFICIENCIA DE YODO</t>
  </si>
  <si>
    <t>E00</t>
  </si>
  <si>
    <t>E001</t>
  </si>
  <si>
    <t>E002</t>
  </si>
  <si>
    <t>X904</t>
  </si>
  <si>
    <t>X905</t>
  </si>
  <si>
    <t>X906</t>
  </si>
  <si>
    <t>X907</t>
  </si>
  <si>
    <t>X908</t>
  </si>
  <si>
    <t>X909</t>
  </si>
  <si>
    <t>N074</t>
  </si>
  <si>
    <t>N075</t>
  </si>
  <si>
    <t>N076</t>
  </si>
  <si>
    <t>N077</t>
  </si>
  <si>
    <t>N078</t>
  </si>
  <si>
    <t>N079</t>
  </si>
  <si>
    <t>M021</t>
  </si>
  <si>
    <t>M022</t>
  </si>
  <si>
    <t>M023</t>
  </si>
  <si>
    <t>M028</t>
  </si>
  <si>
    <t>M029</t>
  </si>
  <si>
    <t>M030</t>
  </si>
  <si>
    <t>ARTROPATIAS POSINFECCIOSAS Y REACTIVAS EN ENFERMEDADES CLASIFICADAS EN OTRA PARTE</t>
  </si>
  <si>
    <t>M03</t>
  </si>
  <si>
    <t>Z412</t>
  </si>
  <si>
    <t>Z413</t>
  </si>
  <si>
    <t>Z418</t>
  </si>
  <si>
    <t>Z419</t>
  </si>
  <si>
    <t>Z420</t>
  </si>
  <si>
    <t>CUIDADOS POSTERIORES A CIRUGIA PLASTICA</t>
  </si>
  <si>
    <t>Z42</t>
  </si>
  <si>
    <t>O244</t>
  </si>
  <si>
    <t>O249</t>
  </si>
  <si>
    <t>O25X</t>
  </si>
  <si>
    <t>DESNUTRICION EN EL EMBARAZO</t>
  </si>
  <si>
    <t>O25</t>
  </si>
  <si>
    <t>O260</t>
  </si>
  <si>
    <t>ATENCION A LA MADRE POR OTRAS COMPLICACIONES PRINCIPALMENTE RELACIONADAS CON EL EMBARAZO</t>
  </si>
  <si>
    <t>O26</t>
  </si>
  <si>
    <t>O261</t>
  </si>
  <si>
    <t>O262</t>
  </si>
  <si>
    <t>O263</t>
  </si>
  <si>
    <t>O264</t>
  </si>
  <si>
    <t>O265</t>
  </si>
  <si>
    <t>O266</t>
  </si>
  <si>
    <t>O267</t>
  </si>
  <si>
    <t>O268</t>
  </si>
  <si>
    <t>V469</t>
  </si>
  <si>
    <t>V470</t>
  </si>
  <si>
    <t>OCUPANTE DE AUTOMOVIL LESIONADO POR COLISION CON OBJETO FIJO O ESTACIONADO</t>
  </si>
  <si>
    <t>V47</t>
  </si>
  <si>
    <t>V471</t>
  </si>
  <si>
    <t>V472</t>
  </si>
  <si>
    <t>V473</t>
  </si>
  <si>
    <t>V474</t>
  </si>
  <si>
    <t>Z421</t>
  </si>
  <si>
    <t>Z422</t>
  </si>
  <si>
    <t>Z423</t>
  </si>
  <si>
    <t>Z424</t>
  </si>
  <si>
    <t>Z428</t>
  </si>
  <si>
    <t>Z429</t>
  </si>
  <si>
    <t>C448</t>
  </si>
  <si>
    <t>C449</t>
  </si>
  <si>
    <t>C450</t>
  </si>
  <si>
    <t>MESOTELIOMA</t>
  </si>
  <si>
    <t>C45</t>
  </si>
  <si>
    <t>C451</t>
  </si>
  <si>
    <t>C452</t>
  </si>
  <si>
    <t>C457</t>
  </si>
  <si>
    <t>C459</t>
  </si>
  <si>
    <t>C460</t>
  </si>
  <si>
    <t>SARCOMA DE KAPOSI</t>
  </si>
  <si>
    <t>C46</t>
  </si>
  <si>
    <t>G819</t>
  </si>
  <si>
    <t>G820</t>
  </si>
  <si>
    <t>PARAPLEJIA Y CUADRIPLEJIA</t>
  </si>
  <si>
    <t>G82</t>
  </si>
  <si>
    <t>G821</t>
  </si>
  <si>
    <t>G822</t>
  </si>
  <si>
    <t>G823</t>
  </si>
  <si>
    <t>G824</t>
  </si>
  <si>
    <t>G825</t>
  </si>
  <si>
    <t>F189</t>
  </si>
  <si>
    <t>F190</t>
  </si>
  <si>
    <t>TRASTORNOS MENTALES Y DEL COMPORTAMIENTO DEBIDOS AL USO DE MULTIPLES DROGAS Y AL USO DE OTRAS SUSTANCIAS PSICOACTIVAS</t>
  </si>
  <si>
    <t>F19</t>
  </si>
  <si>
    <t>F191</t>
  </si>
  <si>
    <t>F192</t>
  </si>
  <si>
    <t>F193</t>
  </si>
  <si>
    <t>X910</t>
  </si>
  <si>
    <t>AGRESION POR AHORCAMIENTO, ESTRANGULAMIENTO Y SOFOCACION</t>
  </si>
  <si>
    <t>X91</t>
  </si>
  <si>
    <t>X911</t>
  </si>
  <si>
    <t>X912</t>
  </si>
  <si>
    <t>X913</t>
  </si>
  <si>
    <t>X914</t>
  </si>
  <si>
    <t>X915</t>
  </si>
  <si>
    <t>O269</t>
  </si>
  <si>
    <t>O280</t>
  </si>
  <si>
    <t>HALLAZGOS ANORMALES EN EL EXAMEN PRENATAL DE LA MADRE</t>
  </si>
  <si>
    <t>O28</t>
  </si>
  <si>
    <t>O281</t>
  </si>
  <si>
    <t>O282</t>
  </si>
  <si>
    <t>O283</t>
  </si>
  <si>
    <t>O284</t>
  </si>
  <si>
    <t>E009</t>
  </si>
  <si>
    <t>E010</t>
  </si>
  <si>
    <t>TRASTORNOS TIROIDEOS VINCULADOS A DEFICIENCIA DE YODO Y AFECCIONES RELACIONADAS</t>
  </si>
  <si>
    <t>E01</t>
  </si>
  <si>
    <t>E011</t>
  </si>
  <si>
    <t>E012</t>
  </si>
  <si>
    <t>E018</t>
  </si>
  <si>
    <t>E02X</t>
  </si>
  <si>
    <t>HIPOTIROIDISMO SUBCLINICO POR DEFICIENCIA DE YODO</t>
  </si>
  <si>
    <t>E02</t>
  </si>
  <si>
    <t>T499</t>
  </si>
  <si>
    <t>T500</t>
  </si>
  <si>
    <t>ENVENENAMIENTO POR DIURETICOS Y OTRAS DROGAS, MEDICAMENTOS Y SUSTANCIAS BIOLOGICAS NO ESPECIFICADAS</t>
  </si>
  <si>
    <t>T50</t>
  </si>
  <si>
    <t>T501</t>
  </si>
  <si>
    <t>T502</t>
  </si>
  <si>
    <t>T503</t>
  </si>
  <si>
    <t>E030</t>
  </si>
  <si>
    <t>OTROS HIPOTIROIDISMOS</t>
  </si>
  <si>
    <t>E03</t>
  </si>
  <si>
    <t>E031</t>
  </si>
  <si>
    <t>E032</t>
  </si>
  <si>
    <t>E033</t>
  </si>
  <si>
    <t>E034</t>
  </si>
  <si>
    <t>E035</t>
  </si>
  <si>
    <t>E038</t>
  </si>
  <si>
    <t>S661</t>
  </si>
  <si>
    <t>S662</t>
  </si>
  <si>
    <t>S663</t>
  </si>
  <si>
    <t>S664</t>
  </si>
  <si>
    <t>S665</t>
  </si>
  <si>
    <t>X916</t>
  </si>
  <si>
    <t>X917</t>
  </si>
  <si>
    <t>X918</t>
  </si>
  <si>
    <t>X919</t>
  </si>
  <si>
    <t>X920</t>
  </si>
  <si>
    <t>AGRESION POR AHOGAMIENTO Y SUMERSION</t>
  </si>
  <si>
    <t>X92</t>
  </si>
  <si>
    <t>X921</t>
  </si>
  <si>
    <t>Z430</t>
  </si>
  <si>
    <t>ATENCION DE ORIFICIOS ARTIFICIALES</t>
  </si>
  <si>
    <t>Z43</t>
  </si>
  <si>
    <t>Z431</t>
  </si>
  <si>
    <t>Z432</t>
  </si>
  <si>
    <t>Z433</t>
  </si>
  <si>
    <t>Z434</t>
  </si>
  <si>
    <t>Z435</t>
  </si>
  <si>
    <t>X922</t>
  </si>
  <si>
    <t>X923</t>
  </si>
  <si>
    <t>X924</t>
  </si>
  <si>
    <t>X925</t>
  </si>
  <si>
    <t>X926</t>
  </si>
  <si>
    <t>X927</t>
  </si>
  <si>
    <t>N080</t>
  </si>
  <si>
    <t>TRASTORNOS GLOMERULARES EN ENFERMEDADES CLASIFICADAS EN OTRA PARTE</t>
  </si>
  <si>
    <t>N08</t>
  </si>
  <si>
    <t>N081</t>
  </si>
  <si>
    <t>N082</t>
  </si>
  <si>
    <t>N083</t>
  </si>
  <si>
    <t>N084</t>
  </si>
  <si>
    <t>N085</t>
  </si>
  <si>
    <t>T504</t>
  </si>
  <si>
    <t>T505</t>
  </si>
  <si>
    <t>T506</t>
  </si>
  <si>
    <t>T507</t>
  </si>
  <si>
    <t>T508</t>
  </si>
  <si>
    <t>S666</t>
  </si>
  <si>
    <t>S667</t>
  </si>
  <si>
    <t>S668</t>
  </si>
  <si>
    <t>S669</t>
  </si>
  <si>
    <t>S670</t>
  </si>
  <si>
    <t>TRAUMATISMO POR APLASTAMIENTO DE LA MUNECA Y DE LA MANO</t>
  </si>
  <si>
    <t>S67</t>
  </si>
  <si>
    <t>N088</t>
  </si>
  <si>
    <t>N10X</t>
  </si>
  <si>
    <t>NEFRITIS TUBULOINTERSTICIAL AGUDA</t>
  </si>
  <si>
    <t>N10</t>
  </si>
  <si>
    <t>N110</t>
  </si>
  <si>
    <t>NEFRITIS TUBULOINTERSTICIAL CRONICA</t>
  </si>
  <si>
    <t>N11</t>
  </si>
  <si>
    <t>N111</t>
  </si>
  <si>
    <t>N118</t>
  </si>
  <si>
    <t>N119</t>
  </si>
  <si>
    <t>V475</t>
  </si>
  <si>
    <t>V476</t>
  </si>
  <si>
    <t>V477</t>
  </si>
  <si>
    <t>V479</t>
  </si>
  <si>
    <t>V480</t>
  </si>
  <si>
    <t>OCUPANTE DE AUTOMOVIL LESIONADO EN ACCIDENTE DE TRANSPORTE SIN COLISION</t>
  </si>
  <si>
    <t>V48</t>
  </si>
  <si>
    <t>V481</t>
  </si>
  <si>
    <t>X928</t>
  </si>
  <si>
    <t>X929</t>
  </si>
  <si>
    <t>X930</t>
  </si>
  <si>
    <t>AGRESION CON DISPARO DE ARMA CORTA</t>
  </si>
  <si>
    <t>X93</t>
  </si>
  <si>
    <t>X931</t>
  </si>
  <si>
    <t>X932</t>
  </si>
  <si>
    <t>X933</t>
  </si>
  <si>
    <t>E039</t>
  </si>
  <si>
    <t>E040</t>
  </si>
  <si>
    <t>OTROS BOCIOS NO TOXICOS</t>
  </si>
  <si>
    <t>E04</t>
  </si>
  <si>
    <t>E041</t>
  </si>
  <si>
    <t>E042</t>
  </si>
  <si>
    <t>E048</t>
  </si>
  <si>
    <t>E049</t>
  </si>
  <si>
    <t>E050</t>
  </si>
  <si>
    <t>TIROTOXICOSIS [ HIPERTIROIDISMO ]</t>
  </si>
  <si>
    <t>E05</t>
  </si>
  <si>
    <t>M031</t>
  </si>
  <si>
    <t>M032</t>
  </si>
  <si>
    <t>M036</t>
  </si>
  <si>
    <t>M050</t>
  </si>
  <si>
    <t>ARTRITIS REUMATOIDE SEROPOSITIVA</t>
  </si>
  <si>
    <t>M05</t>
  </si>
  <si>
    <t>M051</t>
  </si>
  <si>
    <t>M052</t>
  </si>
  <si>
    <t>X934</t>
  </si>
  <si>
    <t>X935</t>
  </si>
  <si>
    <t>X936</t>
  </si>
  <si>
    <t>X937</t>
  </si>
  <si>
    <t>X938</t>
  </si>
  <si>
    <t>X939</t>
  </si>
  <si>
    <t>X940</t>
  </si>
  <si>
    <t>AGRESION CON DISPARO DE RIFLE, ESCOPETA Y ARMA LARGA</t>
  </si>
  <si>
    <t>X94</t>
  </si>
  <si>
    <t>X941</t>
  </si>
  <si>
    <t>X942</t>
  </si>
  <si>
    <t>X943</t>
  </si>
  <si>
    <t>X944</t>
  </si>
  <si>
    <t>X945</t>
  </si>
  <si>
    <t>E051</t>
  </si>
  <si>
    <t>E052</t>
  </si>
  <si>
    <t>E053</t>
  </si>
  <si>
    <t>E054</t>
  </si>
  <si>
    <t>E055</t>
  </si>
  <si>
    <t>E058</t>
  </si>
  <si>
    <t>T509</t>
  </si>
  <si>
    <t>T510</t>
  </si>
  <si>
    <t>EFECTO TOXICO DEL ALCOHOL</t>
  </si>
  <si>
    <t>T51</t>
  </si>
  <si>
    <t>T511</t>
  </si>
  <si>
    <t>T512</t>
  </si>
  <si>
    <t>T513</t>
  </si>
  <si>
    <t>T518</t>
  </si>
  <si>
    <t>F194</t>
  </si>
  <si>
    <t>F195</t>
  </si>
  <si>
    <t>F196</t>
  </si>
  <si>
    <t>F197</t>
  </si>
  <si>
    <t>F198</t>
  </si>
  <si>
    <t>T519</t>
  </si>
  <si>
    <t>T520</t>
  </si>
  <si>
    <t>EFECTO TOXICO DE DISOLVENTES ORGANICOS</t>
  </si>
  <si>
    <t>T52</t>
  </si>
  <si>
    <t>T521</t>
  </si>
  <si>
    <t>T522</t>
  </si>
  <si>
    <t>T523</t>
  </si>
  <si>
    <t>T524</t>
  </si>
  <si>
    <t>F199</t>
  </si>
  <si>
    <t>F200</t>
  </si>
  <si>
    <t>ESQUIZOFRENIA</t>
  </si>
  <si>
    <t>F20</t>
  </si>
  <si>
    <t>F201</t>
  </si>
  <si>
    <t>F202</t>
  </si>
  <si>
    <t>F203</t>
  </si>
  <si>
    <t>F204</t>
  </si>
  <si>
    <t>F205</t>
  </si>
  <si>
    <t>N12X</t>
  </si>
  <si>
    <t>NEFRITIS TUBULOINTERSTICIAL NO ESPECIFICADA COMO AGUDA O CRONICA</t>
  </si>
  <si>
    <t>N12</t>
  </si>
  <si>
    <t>N130</t>
  </si>
  <si>
    <t>UROPATIA OBSTRUCTIVA Y POR REFLUJO</t>
  </si>
  <si>
    <t>N13</t>
  </si>
  <si>
    <t>N131</t>
  </si>
  <si>
    <t>N132</t>
  </si>
  <si>
    <t>N133</t>
  </si>
  <si>
    <t>N134</t>
  </si>
  <si>
    <t>N135</t>
  </si>
  <si>
    <t>E059</t>
  </si>
  <si>
    <t>E060</t>
  </si>
  <si>
    <t>TIROIDITIS</t>
  </si>
  <si>
    <t>E06</t>
  </si>
  <si>
    <t>E061</t>
  </si>
  <si>
    <t>E062</t>
  </si>
  <si>
    <t>E063</t>
  </si>
  <si>
    <t>E064</t>
  </si>
  <si>
    <t>E065</t>
  </si>
  <si>
    <t>V482</t>
  </si>
  <si>
    <t>V483</t>
  </si>
  <si>
    <t>V484</t>
  </si>
  <si>
    <t>V485</t>
  </si>
  <si>
    <t>V486</t>
  </si>
  <si>
    <t>V487</t>
  </si>
  <si>
    <t>T528</t>
  </si>
  <si>
    <t>T529</t>
  </si>
  <si>
    <t>T530</t>
  </si>
  <si>
    <t>EFECTO TOXICO DE LOS DERIVADOS HALOGENADOS DE LOS HIDROCARBUROS ALIFATICOS Y AROMATICOS</t>
  </si>
  <si>
    <t>T53</t>
  </si>
  <si>
    <t>T531</t>
  </si>
  <si>
    <t>T532</t>
  </si>
  <si>
    <t>C461</t>
  </si>
  <si>
    <t>C462</t>
  </si>
  <si>
    <t>C463</t>
  </si>
  <si>
    <t>C467</t>
  </si>
  <si>
    <t>C468</t>
  </si>
  <si>
    <t>C469</t>
  </si>
  <si>
    <t>C470</t>
  </si>
  <si>
    <t>TUMOR MALIGNO DE LOS NERVIOS PERIFERICOS Y DEL SISTEMA NERVIOSO AUTONOMO</t>
  </si>
  <si>
    <t>C47</t>
  </si>
  <si>
    <t>C471</t>
  </si>
  <si>
    <t>K579</t>
  </si>
  <si>
    <t>K581</t>
  </si>
  <si>
    <t>SINDROME DEL COLON IRRITABLE</t>
  </si>
  <si>
    <t>K58</t>
  </si>
  <si>
    <t>K583</t>
  </si>
  <si>
    <t>K588</t>
  </si>
  <si>
    <t>K590</t>
  </si>
  <si>
    <t>OTROS TRASTORNOS FUNCIONALES DEL INTESTINO</t>
  </si>
  <si>
    <t>K59</t>
  </si>
  <si>
    <t>K591</t>
  </si>
  <si>
    <t>S678</t>
  </si>
  <si>
    <t>S680</t>
  </si>
  <si>
    <t>AMPUTACION TRAUMATICA DE LA MUNECA Y DE LA MANO</t>
  </si>
  <si>
    <t>S68</t>
  </si>
  <si>
    <t>S681</t>
  </si>
  <si>
    <t>S682</t>
  </si>
  <si>
    <t>S683</t>
  </si>
  <si>
    <t>X946</t>
  </si>
  <si>
    <t>X947</t>
  </si>
  <si>
    <t>X948</t>
  </si>
  <si>
    <t>X949</t>
  </si>
  <si>
    <t>X950</t>
  </si>
  <si>
    <t>AGRESION CON DISPARO DE OTRAS ARMAS FUEGO, Y LAS NO ESPECIFICADAS</t>
  </si>
  <si>
    <t>X95</t>
  </si>
  <si>
    <t>X951</t>
  </si>
  <si>
    <t>R448</t>
  </si>
  <si>
    <t>R450</t>
  </si>
  <si>
    <t>SINTOMAS Y SIGNOS QUE INVOLUCRAN EL ESTADO EMOCIONAL</t>
  </si>
  <si>
    <t>R45</t>
  </si>
  <si>
    <t>R451</t>
  </si>
  <si>
    <t>R452</t>
  </si>
  <si>
    <t>R453</t>
  </si>
  <si>
    <t>S684</t>
  </si>
  <si>
    <t>S688</t>
  </si>
  <si>
    <t>S689</t>
  </si>
  <si>
    <t>S697</t>
  </si>
  <si>
    <t>OTROS TRAUMATISMO Y NO ESPECIFICADOS DE LA MUNECA Y DE LA MANO</t>
  </si>
  <si>
    <t>S69</t>
  </si>
  <si>
    <t>S698</t>
  </si>
  <si>
    <t>E069</t>
  </si>
  <si>
    <t>E070</t>
  </si>
  <si>
    <t>OTROS TRASTORNOS TIROIDEOS</t>
  </si>
  <si>
    <t>E07</t>
  </si>
  <si>
    <t>E071</t>
  </si>
  <si>
    <t>E078</t>
  </si>
  <si>
    <t>E079</t>
  </si>
  <si>
    <t>E100</t>
  </si>
  <si>
    <t>DIABETES MELLITUS INSULINODEPENDIENTE</t>
  </si>
  <si>
    <t>E10</t>
  </si>
  <si>
    <t>E101</t>
  </si>
  <si>
    <t>E102</t>
  </si>
  <si>
    <t>E103</t>
  </si>
  <si>
    <t>E104</t>
  </si>
  <si>
    <t>E105</t>
  </si>
  <si>
    <t>E106</t>
  </si>
  <si>
    <t>E107</t>
  </si>
  <si>
    <t>X952</t>
  </si>
  <si>
    <t>X953</t>
  </si>
  <si>
    <t>X954</t>
  </si>
  <si>
    <t>X955</t>
  </si>
  <si>
    <t>X956</t>
  </si>
  <si>
    <t>X957</t>
  </si>
  <si>
    <t>R454</t>
  </si>
  <si>
    <t>R455</t>
  </si>
  <si>
    <t>R456</t>
  </si>
  <si>
    <t>R457</t>
  </si>
  <si>
    <t>R458</t>
  </si>
  <si>
    <t>S699</t>
  </si>
  <si>
    <t>S700</t>
  </si>
  <si>
    <t>TRAUMATISMO SUPERFICIAL DE LA CADERA Y DEL MUSLO</t>
  </si>
  <si>
    <t>S70</t>
  </si>
  <si>
    <t>S701</t>
  </si>
  <si>
    <t>S707</t>
  </si>
  <si>
    <t>S708</t>
  </si>
  <si>
    <t>S709</t>
  </si>
  <si>
    <t>S710</t>
  </si>
  <si>
    <t>HERIDA DE LA CADERA Y DEL MUSLO</t>
  </si>
  <si>
    <t>S71</t>
  </si>
  <si>
    <t>S711</t>
  </si>
  <si>
    <t>S717</t>
  </si>
  <si>
    <t>S718</t>
  </si>
  <si>
    <t>S720</t>
  </si>
  <si>
    <t>FRACTURA DEL FEMUR</t>
  </si>
  <si>
    <t>S72</t>
  </si>
  <si>
    <t>R460</t>
  </si>
  <si>
    <t>SINTOMAS Y SIGNOS QUE INVOLUCRAN LA APARIENCIA Y EL COMPORTAMIENTO</t>
  </si>
  <si>
    <t>R46</t>
  </si>
  <si>
    <t>R461</t>
  </si>
  <si>
    <t>R462</t>
  </si>
  <si>
    <t>R463</t>
  </si>
  <si>
    <t>R464</t>
  </si>
  <si>
    <t>K592</t>
  </si>
  <si>
    <t>K593</t>
  </si>
  <si>
    <t>K594</t>
  </si>
  <si>
    <t>K598</t>
  </si>
  <si>
    <t>K599</t>
  </si>
  <si>
    <t>K600</t>
  </si>
  <si>
    <t>FISURA Y FISTULA DE LAS REGIONES ANAL Y RECTAL</t>
  </si>
  <si>
    <t>K60</t>
  </si>
  <si>
    <t>K601</t>
  </si>
  <si>
    <t>X958</t>
  </si>
  <si>
    <t>X959</t>
  </si>
  <si>
    <t>X960</t>
  </si>
  <si>
    <t>AGRESION CON MATERIAL EXPLOSIVO</t>
  </si>
  <si>
    <t>X96</t>
  </si>
  <si>
    <t>X961</t>
  </si>
  <si>
    <t>X962</t>
  </si>
  <si>
    <t>X963</t>
  </si>
  <si>
    <t>S721</t>
  </si>
  <si>
    <t>S722</t>
  </si>
  <si>
    <t>S723</t>
  </si>
  <si>
    <t>S724</t>
  </si>
  <si>
    <t>S727</t>
  </si>
  <si>
    <t>S728</t>
  </si>
  <si>
    <t>C472</t>
  </si>
  <si>
    <t>C473</t>
  </si>
  <si>
    <t>C474</t>
  </si>
  <si>
    <t>C475</t>
  </si>
  <si>
    <t>C476</t>
  </si>
  <si>
    <t>C478</t>
  </si>
  <si>
    <t>S729</t>
  </si>
  <si>
    <t>S730</t>
  </si>
  <si>
    <t>LUXACION, ESGUINCE Y TORCEDURA DE LA ARTICULACION Y DE LOS LIGAMENTOS DE LA CADERA</t>
  </si>
  <si>
    <t>S73</t>
  </si>
  <si>
    <t>S731</t>
  </si>
  <si>
    <t>S740</t>
  </si>
  <si>
    <t>TRAUMATISMO DE NERVIOS A NIVEL DE LA CADERA Y DEL MUSLO</t>
  </si>
  <si>
    <t>S74</t>
  </si>
  <si>
    <t>S741</t>
  </si>
  <si>
    <t>F206</t>
  </si>
  <si>
    <t>F208</t>
  </si>
  <si>
    <t>F209</t>
  </si>
  <si>
    <t>F21X</t>
  </si>
  <si>
    <t>TRASTORNO ESQUIZOTIPICO</t>
  </si>
  <si>
    <t>F21</t>
  </si>
  <si>
    <t>F220</t>
  </si>
  <si>
    <t>TRASTORNOS DELIRANTES PERSISTENTES</t>
  </si>
  <si>
    <t>F22</t>
  </si>
  <si>
    <t>F228</t>
  </si>
  <si>
    <t>F229</t>
  </si>
  <si>
    <t>V489</t>
  </si>
  <si>
    <t>V490</t>
  </si>
  <si>
    <t>OCUPANTE DE AUTOMOVIL LESIONADO EN OTROS ACCIDENTES DE TRANSPORTE, Y EN LOS NO ESPECIFICADOS</t>
  </si>
  <si>
    <t>V49</t>
  </si>
  <si>
    <t>V491</t>
  </si>
  <si>
    <t>V492</t>
  </si>
  <si>
    <t>V493</t>
  </si>
  <si>
    <t>X964</t>
  </si>
  <si>
    <t>X965</t>
  </si>
  <si>
    <t>X966</t>
  </si>
  <si>
    <t>X967</t>
  </si>
  <si>
    <t>X968</t>
  </si>
  <si>
    <t>X969</t>
  </si>
  <si>
    <t>X970</t>
  </si>
  <si>
    <t>AGRESION CON HUMO, FUEGO Y LLAMAS</t>
  </si>
  <si>
    <t>X97</t>
  </si>
  <si>
    <t>K602</t>
  </si>
  <si>
    <t>K603</t>
  </si>
  <si>
    <t>K604</t>
  </si>
  <si>
    <t>K605</t>
  </si>
  <si>
    <t>K610</t>
  </si>
  <si>
    <t>ABSCESO DE LAS REGIONES ANAL Y RECTAL</t>
  </si>
  <si>
    <t>K61</t>
  </si>
  <si>
    <t>K611</t>
  </si>
  <si>
    <t>K612</t>
  </si>
  <si>
    <t>Z436</t>
  </si>
  <si>
    <t>Z437</t>
  </si>
  <si>
    <t>Z438</t>
  </si>
  <si>
    <t>Z439</t>
  </si>
  <si>
    <t>Z440</t>
  </si>
  <si>
    <t>PRUEBA Y AJUSTE DE DISPOSITIVOS PROTESICOS EXTERNOS</t>
  </si>
  <si>
    <t>Z44</t>
  </si>
  <si>
    <t>Z441</t>
  </si>
  <si>
    <t>K613</t>
  </si>
  <si>
    <t>K614</t>
  </si>
  <si>
    <t>K620</t>
  </si>
  <si>
    <t>OTRAS ENFERMEDADES DEL ANO Y DEL RECTO</t>
  </si>
  <si>
    <t>K62</t>
  </si>
  <si>
    <t>K621</t>
  </si>
  <si>
    <t>K622</t>
  </si>
  <si>
    <t>K623</t>
  </si>
  <si>
    <t>K624</t>
  </si>
  <si>
    <t>F230</t>
  </si>
  <si>
    <t>TRASTORNOS PSICOTICOS AGUDOS Y TRANSITORIOS</t>
  </si>
  <si>
    <t>F23</t>
  </si>
  <si>
    <t>F231</t>
  </si>
  <si>
    <t>F232</t>
  </si>
  <si>
    <t>F233</t>
  </si>
  <si>
    <t>F238</t>
  </si>
  <si>
    <t>F239</t>
  </si>
  <si>
    <t>F24X</t>
  </si>
  <si>
    <t>TRASTORNO DELIRANTE INDUCIDO</t>
  </si>
  <si>
    <t>F24</t>
  </si>
  <si>
    <t>F250</t>
  </si>
  <si>
    <t>TRASTORNOS ESQUIZOAFECTANIVOS</t>
  </si>
  <si>
    <t>F25</t>
  </si>
  <si>
    <t>F251</t>
  </si>
  <si>
    <t>F252</t>
  </si>
  <si>
    <t>F258</t>
  </si>
  <si>
    <t>F259</t>
  </si>
  <si>
    <t>F28X</t>
  </si>
  <si>
    <t>OTROS TRASTORNOS PSICOTICOS DE ORIGEN NO ORGANICO</t>
  </si>
  <si>
    <t>F28</t>
  </si>
  <si>
    <t>M053</t>
  </si>
  <si>
    <t>M058</t>
  </si>
  <si>
    <t>M059</t>
  </si>
  <si>
    <t>M060</t>
  </si>
  <si>
    <t>OTRAS ARTRITIS REUMATOIDES</t>
  </si>
  <si>
    <t>M06</t>
  </si>
  <si>
    <t>M061</t>
  </si>
  <si>
    <t>M062</t>
  </si>
  <si>
    <t>K625</t>
  </si>
  <si>
    <t>K626</t>
  </si>
  <si>
    <t>K627</t>
  </si>
  <si>
    <t>K628</t>
  </si>
  <si>
    <t>K629</t>
  </si>
  <si>
    <t>K630</t>
  </si>
  <si>
    <t>OTRAS ENFERMEDADES DE LOS INTESTINOS</t>
  </si>
  <si>
    <t>K63</t>
  </si>
  <si>
    <t>K631</t>
  </si>
  <si>
    <t>N136</t>
  </si>
  <si>
    <t>N137</t>
  </si>
  <si>
    <t>N138</t>
  </si>
  <si>
    <t>N139</t>
  </si>
  <si>
    <t>N140</t>
  </si>
  <si>
    <t>AFECCIONES TUBULARES Y TUBULOINTERSTICIALES INDUCIDAS POR DROGAS Y POR METALES PESADOS</t>
  </si>
  <si>
    <t>N14</t>
  </si>
  <si>
    <t>N141</t>
  </si>
  <si>
    <t>S742</t>
  </si>
  <si>
    <t>S747</t>
  </si>
  <si>
    <t>S748</t>
  </si>
  <si>
    <t>S749</t>
  </si>
  <si>
    <t>S750</t>
  </si>
  <si>
    <t>TRAUMATISMO DE VASOS SANGUINEOS A DE LA NIVEL CADERA Y DEL MUSLO</t>
  </si>
  <si>
    <t>S75</t>
  </si>
  <si>
    <t>V494</t>
  </si>
  <si>
    <t>V495</t>
  </si>
  <si>
    <t>V496</t>
  </si>
  <si>
    <t>V498</t>
  </si>
  <si>
    <t>V499</t>
  </si>
  <si>
    <t>N142</t>
  </si>
  <si>
    <t>N143</t>
  </si>
  <si>
    <t>N144</t>
  </si>
  <si>
    <t>N150</t>
  </si>
  <si>
    <t>OTRAS ENFERMEDADES RENALES TUBULOINTERSTICIALES</t>
  </si>
  <si>
    <t>N15</t>
  </si>
  <si>
    <t>N151</t>
  </si>
  <si>
    <t>N158</t>
  </si>
  <si>
    <t>R465</t>
  </si>
  <si>
    <t>R466</t>
  </si>
  <si>
    <t>R467</t>
  </si>
  <si>
    <t>R468</t>
  </si>
  <si>
    <t>R470</t>
  </si>
  <si>
    <t>ALTERACIONES DEL HABLA, NO CLASIFICADAS EN OTRA PARTE</t>
  </si>
  <si>
    <t>R47</t>
  </si>
  <si>
    <t>R471</t>
  </si>
  <si>
    <t>R478</t>
  </si>
  <si>
    <t>R480</t>
  </si>
  <si>
    <t>DISLEXIA Y OTRAS DISFUNCIONES SIMBOLICAS, NO CLASIFICADAS EN OTRA PARTE</t>
  </si>
  <si>
    <t>R48</t>
  </si>
  <si>
    <t>R481</t>
  </si>
  <si>
    <t>R482</t>
  </si>
  <si>
    <t>F29X</t>
  </si>
  <si>
    <t>PSICOSIS DE ORIGEN NO ORGANICO, NO ESPECIFICADA</t>
  </si>
  <si>
    <t>F29</t>
  </si>
  <si>
    <t>F300</t>
  </si>
  <si>
    <t>EPISODIO MANIACO</t>
  </si>
  <si>
    <t>F30</t>
  </si>
  <si>
    <t>F301</t>
  </si>
  <si>
    <t>F302</t>
  </si>
  <si>
    <t>F308</t>
  </si>
  <si>
    <t>F309</t>
  </si>
  <si>
    <t>F310</t>
  </si>
  <si>
    <t>TRASTORNO AFECTIVO BIPOLAR</t>
  </si>
  <si>
    <t>F31</t>
  </si>
  <si>
    <t>V500</t>
  </si>
  <si>
    <t>OCUPANTE DE CAMIONETA O FURGONETA LESIONADO POR COLISION CON PEATON O ANIMAL</t>
  </si>
  <si>
    <t>V50</t>
  </si>
  <si>
    <t>V501</t>
  </si>
  <si>
    <t>V502</t>
  </si>
  <si>
    <t>V503</t>
  </si>
  <si>
    <t>V504</t>
  </si>
  <si>
    <t>V505</t>
  </si>
  <si>
    <t>N159</t>
  </si>
  <si>
    <t>N160</t>
  </si>
  <si>
    <t>TRASTORNOS RENALES TUBULOINTERSTICIALES EN ENFERMEDADES CLASIFICADAS EN OTRA PARTE</t>
  </si>
  <si>
    <t>N16</t>
  </si>
  <si>
    <t>N161</t>
  </si>
  <si>
    <t>N162</t>
  </si>
  <si>
    <t>N163</t>
  </si>
  <si>
    <t>N164</t>
  </si>
  <si>
    <t>O285</t>
  </si>
  <si>
    <t>O288</t>
  </si>
  <si>
    <t>O289</t>
  </si>
  <si>
    <t>O290</t>
  </si>
  <si>
    <t>COMPLICACIONES DE LA ANESTESIA ADMINISTRADA DURANTE EL EMBARAZO</t>
  </si>
  <si>
    <t>O29</t>
  </si>
  <si>
    <t>O291</t>
  </si>
  <si>
    <t>O292</t>
  </si>
  <si>
    <t>C479</t>
  </si>
  <si>
    <t>C480</t>
  </si>
  <si>
    <t>TUMOR MALIGNO DEL PERITONEO Y RETROPERITONEO</t>
  </si>
  <si>
    <t>C48</t>
  </si>
  <si>
    <t>C481</t>
  </si>
  <si>
    <t>C482</t>
  </si>
  <si>
    <t>C488</t>
  </si>
  <si>
    <t>C490</t>
  </si>
  <si>
    <t>TUMOR MALIGNO OTROS TEJIDOS CONJUNTIVOS Y DE TEJIDOS BLANDOS</t>
  </si>
  <si>
    <t>C49</t>
  </si>
  <si>
    <t>C491</t>
  </si>
  <si>
    <t>E108</t>
  </si>
  <si>
    <t>E109</t>
  </si>
  <si>
    <t>E110</t>
  </si>
  <si>
    <t>DIABETES MELLITUS NO INSULINODEPENDIENTE</t>
  </si>
  <si>
    <t>E11</t>
  </si>
  <si>
    <t>E111</t>
  </si>
  <si>
    <t>E112</t>
  </si>
  <si>
    <t>E113</t>
  </si>
  <si>
    <t>F311</t>
  </si>
  <si>
    <t>F312</t>
  </si>
  <si>
    <t>F313</t>
  </si>
  <si>
    <t>F314</t>
  </si>
  <si>
    <t>F315</t>
  </si>
  <si>
    <t>F316</t>
  </si>
  <si>
    <t>F317</t>
  </si>
  <si>
    <t>O293</t>
  </si>
  <si>
    <t>O294</t>
  </si>
  <si>
    <t>O295</t>
  </si>
  <si>
    <t>O296</t>
  </si>
  <si>
    <t>O298</t>
  </si>
  <si>
    <t>O299</t>
  </si>
  <si>
    <t>C492</t>
  </si>
  <si>
    <t>C493</t>
  </si>
  <si>
    <t>C494</t>
  </si>
  <si>
    <t>C495</t>
  </si>
  <si>
    <t>C496</t>
  </si>
  <si>
    <t>C498</t>
  </si>
  <si>
    <t>Z442</t>
  </si>
  <si>
    <t>Z443</t>
  </si>
  <si>
    <t>Z448</t>
  </si>
  <si>
    <t>Z449</t>
  </si>
  <si>
    <t>Z450</t>
  </si>
  <si>
    <t>ASISTENCIA Y AJUSTE DE DISPOSITIVOS IMPLANTADOS</t>
  </si>
  <si>
    <t>Z45</t>
  </si>
  <si>
    <t>K632</t>
  </si>
  <si>
    <t>K633</t>
  </si>
  <si>
    <t>K634</t>
  </si>
  <si>
    <t>K635</t>
  </si>
  <si>
    <t>K638</t>
  </si>
  <si>
    <t>K639</t>
  </si>
  <si>
    <t>K640</t>
  </si>
  <si>
    <t>HEMORROIDES Y TROMBOSIS VENOSA PERIANAL</t>
  </si>
  <si>
    <t>K64</t>
  </si>
  <si>
    <t>Z451</t>
  </si>
  <si>
    <t>Z452</t>
  </si>
  <si>
    <t>Z453</t>
  </si>
  <si>
    <t>Z458</t>
  </si>
  <si>
    <t>Z459</t>
  </si>
  <si>
    <t>E114</t>
  </si>
  <si>
    <t>E115</t>
  </si>
  <si>
    <t>E116</t>
  </si>
  <si>
    <t>E117</t>
  </si>
  <si>
    <t>E118</t>
  </si>
  <si>
    <t>E119</t>
  </si>
  <si>
    <t>Z460</t>
  </si>
  <si>
    <t>PRUEBA Y AJUSTE DE OTROS DISPOSITIVOS</t>
  </si>
  <si>
    <t>Z46</t>
  </si>
  <si>
    <t>Z461</t>
  </si>
  <si>
    <t>Z462</t>
  </si>
  <si>
    <t>Z463</t>
  </si>
  <si>
    <t>Z464</t>
  </si>
  <si>
    <t>Z465</t>
  </si>
  <si>
    <t>Z466</t>
  </si>
  <si>
    <t>Z467</t>
  </si>
  <si>
    <t>Z468</t>
  </si>
  <si>
    <t>Z469</t>
  </si>
  <si>
    <t>Z470</t>
  </si>
  <si>
    <t>OTROS CUIDADOS POSTERIORES A LA ORTOPEDIA</t>
  </si>
  <si>
    <t>Z47</t>
  </si>
  <si>
    <t>Z478</t>
  </si>
  <si>
    <t>N165</t>
  </si>
  <si>
    <t>N168</t>
  </si>
  <si>
    <t>N170</t>
  </si>
  <si>
    <t>INSUFICIENCIA RENAL AGUDA</t>
  </si>
  <si>
    <t>N17</t>
  </si>
  <si>
    <t>N171</t>
  </si>
  <si>
    <t>N172</t>
  </si>
  <si>
    <t>N178</t>
  </si>
  <si>
    <t>N179</t>
  </si>
  <si>
    <t>N181</t>
  </si>
  <si>
    <t>ENFERMEDAD RENAL CRONICA</t>
  </si>
  <si>
    <t>N18</t>
  </si>
  <si>
    <t>N182</t>
  </si>
  <si>
    <t>N183</t>
  </si>
  <si>
    <t>N184</t>
  </si>
  <si>
    <t>N185</t>
  </si>
  <si>
    <t>N189</t>
  </si>
  <si>
    <t>E120</t>
  </si>
  <si>
    <t>E121</t>
  </si>
  <si>
    <t>E122</t>
  </si>
  <si>
    <t>E123</t>
  </si>
  <si>
    <t>E124</t>
  </si>
  <si>
    <t>Z479</t>
  </si>
  <si>
    <t>Z480</t>
  </si>
  <si>
    <t>OTROS CUIDADOS POSTERIORES A LA CIRUGIA</t>
  </si>
  <si>
    <t>Z48</t>
  </si>
  <si>
    <t>Z488</t>
  </si>
  <si>
    <t>Z489</t>
  </si>
  <si>
    <t>Z490</t>
  </si>
  <si>
    <t>CUIDADOS RELATIVOS AL PROCEDIMIENTO DE DIALISIS</t>
  </si>
  <si>
    <t>Z49</t>
  </si>
  <si>
    <t>Z491</t>
  </si>
  <si>
    <t>R488</t>
  </si>
  <si>
    <t>R490</t>
  </si>
  <si>
    <t>ALTERACIONES DE LA VOZ</t>
  </si>
  <si>
    <t>R49</t>
  </si>
  <si>
    <t>R491</t>
  </si>
  <si>
    <t>R492</t>
  </si>
  <si>
    <t>R498</t>
  </si>
  <si>
    <t>Z492</t>
  </si>
  <si>
    <t>Z500</t>
  </si>
  <si>
    <t>ATENCION POR EL USO DE PROCEDIMIENTOS DE REHABILITACION</t>
  </si>
  <si>
    <t>Z50</t>
  </si>
  <si>
    <t>Z501</t>
  </si>
  <si>
    <t>Z502</t>
  </si>
  <si>
    <t>Z503</t>
  </si>
  <si>
    <t>R502</t>
  </si>
  <si>
    <t>FIEBRE DE OTRO ORIGEN Y DE ORIGEN DESCONOCIDO</t>
  </si>
  <si>
    <t>R50</t>
  </si>
  <si>
    <t>R508</t>
  </si>
  <si>
    <t>R509</t>
  </si>
  <si>
    <t>R51X</t>
  </si>
  <si>
    <t>CEFALEA</t>
  </si>
  <si>
    <t>R51</t>
  </si>
  <si>
    <t>R520</t>
  </si>
  <si>
    <t>DOLOR, NO CLASIFICADO EN OTRA PARTE</t>
  </si>
  <si>
    <t>R52</t>
  </si>
  <si>
    <t>X971</t>
  </si>
  <si>
    <t>X972</t>
  </si>
  <si>
    <t>X973</t>
  </si>
  <si>
    <t>X974</t>
  </si>
  <si>
    <t>X975</t>
  </si>
  <si>
    <t>X976</t>
  </si>
  <si>
    <t>N19X</t>
  </si>
  <si>
    <t>INSUFICIENCIA RENAL NO ESPECIFICADA</t>
  </si>
  <si>
    <t>N19</t>
  </si>
  <si>
    <t>N200</t>
  </si>
  <si>
    <t>CALCULO DEL RINON Y DEL URETER</t>
  </si>
  <si>
    <t>N20</t>
  </si>
  <si>
    <t>N201</t>
  </si>
  <si>
    <t>N202</t>
  </si>
  <si>
    <t>N209</t>
  </si>
  <si>
    <t>N210</t>
  </si>
  <si>
    <t>CALCULO DE LAS VIAS URINARIAS INFERIORES</t>
  </si>
  <si>
    <t>N21</t>
  </si>
  <si>
    <t>N211</t>
  </si>
  <si>
    <t>N218</t>
  </si>
  <si>
    <t>N219</t>
  </si>
  <si>
    <t>N220</t>
  </si>
  <si>
    <t>CALCULO DE LAS VIAS URINARIAS EN ENFERMEDADES CLASIFICADAS EN OTRA PARTE</t>
  </si>
  <si>
    <t>N22</t>
  </si>
  <si>
    <t>N228</t>
  </si>
  <si>
    <t>F318</t>
  </si>
  <si>
    <t>F319</t>
  </si>
  <si>
    <t>F320</t>
  </si>
  <si>
    <t>EPISODIO DEPRESIVO</t>
  </si>
  <si>
    <t>F32</t>
  </si>
  <si>
    <t>F321</t>
  </si>
  <si>
    <t>F322</t>
  </si>
  <si>
    <t>F323</t>
  </si>
  <si>
    <t>F328</t>
  </si>
  <si>
    <t>Z504</t>
  </si>
  <si>
    <t>Z505</t>
  </si>
  <si>
    <t>Z506</t>
  </si>
  <si>
    <t>Z507</t>
  </si>
  <si>
    <t>Z508</t>
  </si>
  <si>
    <t>O300</t>
  </si>
  <si>
    <t>EMBARAZO MULTIPLE</t>
  </si>
  <si>
    <t>O30</t>
  </si>
  <si>
    <t>O301</t>
  </si>
  <si>
    <t>O302</t>
  </si>
  <si>
    <t>O308</t>
  </si>
  <si>
    <t>O309</t>
  </si>
  <si>
    <t>O310</t>
  </si>
  <si>
    <t>COMPLICACION ESPECIFICAS DEL EMBARAZO MULTIPLE</t>
  </si>
  <si>
    <t>O31</t>
  </si>
  <si>
    <t>O311</t>
  </si>
  <si>
    <t>M063</t>
  </si>
  <si>
    <t>M064</t>
  </si>
  <si>
    <t>M068</t>
  </si>
  <si>
    <t>M069</t>
  </si>
  <si>
    <t>M070</t>
  </si>
  <si>
    <t>ARTROPATIAS PSORIASICAS Y ENTEROPATICAS</t>
  </si>
  <si>
    <t>M07</t>
  </si>
  <si>
    <t>M071</t>
  </si>
  <si>
    <t>C499</t>
  </si>
  <si>
    <t>C500</t>
  </si>
  <si>
    <t>TUMOR MALIGNO DE LA MAMA</t>
  </si>
  <si>
    <t>C50</t>
  </si>
  <si>
    <t>C501</t>
  </si>
  <si>
    <t>C502</t>
  </si>
  <si>
    <t>C503</t>
  </si>
  <si>
    <t>C504</t>
  </si>
  <si>
    <t>C505</t>
  </si>
  <si>
    <t>O312</t>
  </si>
  <si>
    <t>O318</t>
  </si>
  <si>
    <t>O320</t>
  </si>
  <si>
    <t>ATENCION MATERNA POR PRESENTACION ANORMAL DEL FETO, CONOCIDA O PRESUNTA</t>
  </si>
  <si>
    <t>O32</t>
  </si>
  <si>
    <t>O321</t>
  </si>
  <si>
    <t>O322</t>
  </si>
  <si>
    <t>O323</t>
  </si>
  <si>
    <t>W248</t>
  </si>
  <si>
    <t>W249</t>
  </si>
  <si>
    <t>W250</t>
  </si>
  <si>
    <t>CONTACTO TRAUMATICO CON VIDRIO CORTANTE</t>
  </si>
  <si>
    <t>W25</t>
  </si>
  <si>
    <t>W251</t>
  </si>
  <si>
    <t>W252</t>
  </si>
  <si>
    <t>W253</t>
  </si>
  <si>
    <t>C506</t>
  </si>
  <si>
    <t>C508</t>
  </si>
  <si>
    <t>C509</t>
  </si>
  <si>
    <t>C510</t>
  </si>
  <si>
    <t>TUMOR MALIGNO DE LA VULVA</t>
  </si>
  <si>
    <t>C51</t>
  </si>
  <si>
    <t>C511</t>
  </si>
  <si>
    <t>C512</t>
  </si>
  <si>
    <t>C518</t>
  </si>
  <si>
    <t>C519</t>
  </si>
  <si>
    <t>K641</t>
  </si>
  <si>
    <t>K642</t>
  </si>
  <si>
    <t>K643</t>
  </si>
  <si>
    <t>K644</t>
  </si>
  <si>
    <t>K645</t>
  </si>
  <si>
    <t>K648</t>
  </si>
  <si>
    <t>K649</t>
  </si>
  <si>
    <t>G830</t>
  </si>
  <si>
    <t>OTROS SINDROMES PARALITICOS</t>
  </si>
  <si>
    <t>G83</t>
  </si>
  <si>
    <t>G831</t>
  </si>
  <si>
    <t>G832</t>
  </si>
  <si>
    <t>G833</t>
  </si>
  <si>
    <t>G834</t>
  </si>
  <si>
    <t>G835</t>
  </si>
  <si>
    <t>G838</t>
  </si>
  <si>
    <t>X977</t>
  </si>
  <si>
    <t>X978</t>
  </si>
  <si>
    <t>X979</t>
  </si>
  <si>
    <t>X980</t>
  </si>
  <si>
    <t>AGRESION CON VAPOR DE AGUA, VAPORES Y OBJETOS CALIENTES</t>
  </si>
  <si>
    <t>X98</t>
  </si>
  <si>
    <t>X981</t>
  </si>
  <si>
    <t>X982</t>
  </si>
  <si>
    <t>O324</t>
  </si>
  <si>
    <t>O325</t>
  </si>
  <si>
    <t>O326</t>
  </si>
  <si>
    <t>O328</t>
  </si>
  <si>
    <t>O329</t>
  </si>
  <si>
    <t>O330</t>
  </si>
  <si>
    <t>ATENCION MATERNA POR DESPROPORCION CONOCIDA O PRESUNTA</t>
  </si>
  <si>
    <t>O33</t>
  </si>
  <si>
    <t>G839</t>
  </si>
  <si>
    <t>G900</t>
  </si>
  <si>
    <t>TRASTORNOS DEL SISTEMA NERVIOSO AUTONOMO</t>
  </si>
  <si>
    <t>G90</t>
  </si>
  <si>
    <t>G901</t>
  </si>
  <si>
    <t>G902</t>
  </si>
  <si>
    <t>G904</t>
  </si>
  <si>
    <t>G908</t>
  </si>
  <si>
    <t>G909</t>
  </si>
  <si>
    <t>M072</t>
  </si>
  <si>
    <t>M073</t>
  </si>
  <si>
    <t>M074</t>
  </si>
  <si>
    <t>M075</t>
  </si>
  <si>
    <t>M076</t>
  </si>
  <si>
    <t>M080</t>
  </si>
  <si>
    <t>ARTRITIS JUVENIL</t>
  </si>
  <si>
    <t>M08</t>
  </si>
  <si>
    <t>S751</t>
  </si>
  <si>
    <t>S752</t>
  </si>
  <si>
    <t>S757</t>
  </si>
  <si>
    <t>S758</t>
  </si>
  <si>
    <t>S759</t>
  </si>
  <si>
    <t>T533</t>
  </si>
  <si>
    <t>T534</t>
  </si>
  <si>
    <t>T535</t>
  </si>
  <si>
    <t>T536</t>
  </si>
  <si>
    <t>T537</t>
  </si>
  <si>
    <t>R521</t>
  </si>
  <si>
    <t>R522</t>
  </si>
  <si>
    <t>R529</t>
  </si>
  <si>
    <t>R53X</t>
  </si>
  <si>
    <t>MALESTAR Y FATIGA</t>
  </si>
  <si>
    <t>R53</t>
  </si>
  <si>
    <t>R54X</t>
  </si>
  <si>
    <t>SENILIDAD</t>
  </si>
  <si>
    <t>R54</t>
  </si>
  <si>
    <t>R55X</t>
  </si>
  <si>
    <t>SINCOPE Y COLAPSO</t>
  </si>
  <si>
    <t>R55</t>
  </si>
  <si>
    <t>X983</t>
  </si>
  <si>
    <t>X984</t>
  </si>
  <si>
    <t>X985</t>
  </si>
  <si>
    <t>X986</t>
  </si>
  <si>
    <t>X987</t>
  </si>
  <si>
    <t>X988</t>
  </si>
  <si>
    <t>C52X</t>
  </si>
  <si>
    <t>TUMOR MALIGNO DE LA VAGINA</t>
  </si>
  <si>
    <t>C52</t>
  </si>
  <si>
    <t>C530</t>
  </si>
  <si>
    <t>TUMOR MALIGNO DEL CUELLO DEL UTERO</t>
  </si>
  <si>
    <t>C53</t>
  </si>
  <si>
    <t>C531</t>
  </si>
  <si>
    <t>C538</t>
  </si>
  <si>
    <t>C539</t>
  </si>
  <si>
    <t>C540</t>
  </si>
  <si>
    <t>TUMOR MALIGNO DEL CUERPO DEL UTERO</t>
  </si>
  <si>
    <t>C54</t>
  </si>
  <si>
    <t>C541</t>
  </si>
  <si>
    <t>O331</t>
  </si>
  <si>
    <t>O332</t>
  </si>
  <si>
    <t>O333</t>
  </si>
  <si>
    <t>O334</t>
  </si>
  <si>
    <t>O335</t>
  </si>
  <si>
    <t>O336</t>
  </si>
  <si>
    <t>G910</t>
  </si>
  <si>
    <t>HIDROCEFALO</t>
  </si>
  <si>
    <t>G91</t>
  </si>
  <si>
    <t>G911</t>
  </si>
  <si>
    <t>G912</t>
  </si>
  <si>
    <t>G913</t>
  </si>
  <si>
    <t>G918</t>
  </si>
  <si>
    <t>G919</t>
  </si>
  <si>
    <t>G92X</t>
  </si>
  <si>
    <t>ENCEFALOPATIA TOXICA</t>
  </si>
  <si>
    <t>G92</t>
  </si>
  <si>
    <t>Z509</t>
  </si>
  <si>
    <t>Z510</t>
  </si>
  <si>
    <t>OTRA ATENCION MEDICA</t>
  </si>
  <si>
    <t>Z51</t>
  </si>
  <si>
    <t>Z511</t>
  </si>
  <si>
    <t>Z512</t>
  </si>
  <si>
    <t>Z513</t>
  </si>
  <si>
    <t>Z514</t>
  </si>
  <si>
    <t>G930</t>
  </si>
  <si>
    <t>OTROS TRASTORNOS DEL ENCEFALO</t>
  </si>
  <si>
    <t>G93</t>
  </si>
  <si>
    <t>G931</t>
  </si>
  <si>
    <t>G932</t>
  </si>
  <si>
    <t>G933</t>
  </si>
  <si>
    <t>G934</t>
  </si>
  <si>
    <t>G935</t>
  </si>
  <si>
    <t>G936</t>
  </si>
  <si>
    <t>K650</t>
  </si>
  <si>
    <t>PERITONITIS</t>
  </si>
  <si>
    <t>K65</t>
  </si>
  <si>
    <t>K658</t>
  </si>
  <si>
    <t>K659</t>
  </si>
  <si>
    <t>K660</t>
  </si>
  <si>
    <t>OTROS TRASTORNOS DEL PERITONEO</t>
  </si>
  <si>
    <t>K66</t>
  </si>
  <si>
    <t>K661</t>
  </si>
  <si>
    <t>K668</t>
  </si>
  <si>
    <t>K669</t>
  </si>
  <si>
    <t>S760</t>
  </si>
  <si>
    <t>TRAUMATISMO DE TENDON Y MUSCULO A NIVEL DE LA CADERA Y DEL MUSLO</t>
  </si>
  <si>
    <t>S76</t>
  </si>
  <si>
    <t>S761</t>
  </si>
  <si>
    <t>S762</t>
  </si>
  <si>
    <t>S763</t>
  </si>
  <si>
    <t>S764</t>
  </si>
  <si>
    <t>R560</t>
  </si>
  <si>
    <t>CONVULSIONES, NO CLASIFICADAS EN OTRA PARTE</t>
  </si>
  <si>
    <t>R56</t>
  </si>
  <si>
    <t>R568</t>
  </si>
  <si>
    <t>R570</t>
  </si>
  <si>
    <t>CHOQUE, NO CLASIFICADO EN OTRA PARTE</t>
  </si>
  <si>
    <t>R57</t>
  </si>
  <si>
    <t>R571</t>
  </si>
  <si>
    <t>R572</t>
  </si>
  <si>
    <t>K670</t>
  </si>
  <si>
    <t>TRASTORNOS DEL PERIOTONEO EN ENFERMEDADES INFECCIOSAS CLASIFICADAS EN OTRA PARTE</t>
  </si>
  <si>
    <t>K67</t>
  </si>
  <si>
    <t>K671</t>
  </si>
  <si>
    <t>K672</t>
  </si>
  <si>
    <t>K673</t>
  </si>
  <si>
    <t>K678</t>
  </si>
  <si>
    <t>K700</t>
  </si>
  <si>
    <t>ENFERMEDAD ALCOHOLICA DEL HIGADO</t>
  </si>
  <si>
    <t>K70</t>
  </si>
  <si>
    <t>C542</t>
  </si>
  <si>
    <t>C543</t>
  </si>
  <si>
    <t>C548</t>
  </si>
  <si>
    <t>C549</t>
  </si>
  <si>
    <t>C55X</t>
  </si>
  <si>
    <t>TUMOR MALIGNO DEL UTERO, PARTE NO ESPECIFICADA</t>
  </si>
  <si>
    <t>C55</t>
  </si>
  <si>
    <t>C56X</t>
  </si>
  <si>
    <t>TUMOR MALIGNO DEL OVARIO</t>
  </si>
  <si>
    <t>C56</t>
  </si>
  <si>
    <t>C570</t>
  </si>
  <si>
    <t>TUMOR MALIGNO DE OTROS ORGANOS GENITALES FEMENINOS Y LOS NO ESPECIFICADOS</t>
  </si>
  <si>
    <t>C57</t>
  </si>
  <si>
    <t>F329</t>
  </si>
  <si>
    <t>F330</t>
  </si>
  <si>
    <t>TRASTORNO DEPRESIVO RECURRENTE</t>
  </si>
  <si>
    <t>F33</t>
  </si>
  <si>
    <t>F331</t>
  </si>
  <si>
    <t>F332</t>
  </si>
  <si>
    <t>F333</t>
  </si>
  <si>
    <t>F334</t>
  </si>
  <si>
    <t>F338</t>
  </si>
  <si>
    <t>O337</t>
  </si>
  <si>
    <t>O338</t>
  </si>
  <si>
    <t>O339</t>
  </si>
  <si>
    <t>O340</t>
  </si>
  <si>
    <t>ATENCION MATERNA POR ANORMALIDADES CONOCIDAS O PRESUNTAS DE LOS ORGANOS PELVIANOS DE LA MADRE</t>
  </si>
  <si>
    <t>O34</t>
  </si>
  <si>
    <t>O341</t>
  </si>
  <si>
    <t>O342</t>
  </si>
  <si>
    <t>V506</t>
  </si>
  <si>
    <t>V507</t>
  </si>
  <si>
    <t>V509</t>
  </si>
  <si>
    <t>V510</t>
  </si>
  <si>
    <t>OCUPANTE DE CAMIONETA O FURGONETA LESIONADO POR COLISION CON VEHICULO DE PEDAL</t>
  </si>
  <si>
    <t>V51</t>
  </si>
  <si>
    <t>V511</t>
  </si>
  <si>
    <t>V512</t>
  </si>
  <si>
    <t>K701</t>
  </si>
  <si>
    <t>K702</t>
  </si>
  <si>
    <t>K703</t>
  </si>
  <si>
    <t>K704</t>
  </si>
  <si>
    <t>K709</t>
  </si>
  <si>
    <t>K710</t>
  </si>
  <si>
    <t>ENFERMEDAD TOXICA DEL HIGADO</t>
  </si>
  <si>
    <t>K71</t>
  </si>
  <si>
    <t>K711</t>
  </si>
  <si>
    <t>G937</t>
  </si>
  <si>
    <t>G938</t>
  </si>
  <si>
    <t>G939</t>
  </si>
  <si>
    <t>G940</t>
  </si>
  <si>
    <t>OTROS TRASTORNOS DEL ENCEFALO EN ENFERMEDADES CLASIFICADAS EN OTRA PARTE</t>
  </si>
  <si>
    <t>G94</t>
  </si>
  <si>
    <t>G941</t>
  </si>
  <si>
    <t>G942</t>
  </si>
  <si>
    <t>Z515</t>
  </si>
  <si>
    <t>Z516</t>
  </si>
  <si>
    <t>Z518</t>
  </si>
  <si>
    <t>Z519</t>
  </si>
  <si>
    <t>Z520</t>
  </si>
  <si>
    <t>DONANTES DE ORGANOS Y TEJIDOS</t>
  </si>
  <si>
    <t>Z52</t>
  </si>
  <si>
    <t>Z521</t>
  </si>
  <si>
    <t>F339</t>
  </si>
  <si>
    <t>F340</t>
  </si>
  <si>
    <t>TRASTORNOS DEL HUMOR [ AFECTIVOS ] PERSISTENTES</t>
  </si>
  <si>
    <t>F34</t>
  </si>
  <si>
    <t>F341</t>
  </si>
  <si>
    <t>F348</t>
  </si>
  <si>
    <t>F349</t>
  </si>
  <si>
    <t>F380</t>
  </si>
  <si>
    <t>OTROS TRASTORNOS DEL HUMOR [ AFECTIVOS ]</t>
  </si>
  <si>
    <t>F38</t>
  </si>
  <si>
    <t>O343</t>
  </si>
  <si>
    <t>O344</t>
  </si>
  <si>
    <t>O345</t>
  </si>
  <si>
    <t>O346</t>
  </si>
  <si>
    <t>O347</t>
  </si>
  <si>
    <t>O348</t>
  </si>
  <si>
    <t>O349</t>
  </si>
  <si>
    <t>O350</t>
  </si>
  <si>
    <t>ATENCION MATERNA POR ANORMALIDAD O LESION FETAL, CONOCIDA O PRESUNTA</t>
  </si>
  <si>
    <t>O35</t>
  </si>
  <si>
    <t>O351</t>
  </si>
  <si>
    <t>O352</t>
  </si>
  <si>
    <t>O353</t>
  </si>
  <si>
    <t>O354</t>
  </si>
  <si>
    <t>K712</t>
  </si>
  <si>
    <t>K713</t>
  </si>
  <si>
    <t>K714</t>
  </si>
  <si>
    <t>K715</t>
  </si>
  <si>
    <t>K716</t>
  </si>
  <si>
    <t>K717</t>
  </si>
  <si>
    <t>K718</t>
  </si>
  <si>
    <t>G948</t>
  </si>
  <si>
    <t>G950</t>
  </si>
  <si>
    <t>OTRAS ENFERMEDADES DE LA MEDULA ESPINAL</t>
  </si>
  <si>
    <t>G95</t>
  </si>
  <si>
    <t>G951</t>
  </si>
  <si>
    <t>G952</t>
  </si>
  <si>
    <t>G958</t>
  </si>
  <si>
    <t>G959</t>
  </si>
  <si>
    <t>G960</t>
  </si>
  <si>
    <t>OTROS TRASTORNOS DEL SISTEMA NERVIOSO CENTRAL</t>
  </si>
  <si>
    <t>G96</t>
  </si>
  <si>
    <t>R578</t>
  </si>
  <si>
    <t>R579</t>
  </si>
  <si>
    <t>R58X</t>
  </si>
  <si>
    <t>HEMORRAGIA, NO CLASIFICADAS EN OTRA PARTE</t>
  </si>
  <si>
    <t>R58</t>
  </si>
  <si>
    <t>R590</t>
  </si>
  <si>
    <t>ADENOMEGALIA</t>
  </si>
  <si>
    <t>R59</t>
  </si>
  <si>
    <t>R591</t>
  </si>
  <si>
    <t>R599</t>
  </si>
  <si>
    <t>W254</t>
  </si>
  <si>
    <t>W255</t>
  </si>
  <si>
    <t>W256</t>
  </si>
  <si>
    <t>W257</t>
  </si>
  <si>
    <t>W258</t>
  </si>
  <si>
    <t>W259</t>
  </si>
  <si>
    <t>Z522</t>
  </si>
  <si>
    <t>Z523</t>
  </si>
  <si>
    <t>Z524</t>
  </si>
  <si>
    <t>Z525</t>
  </si>
  <si>
    <t>Z526</t>
  </si>
  <si>
    <t>Z527</t>
  </si>
  <si>
    <t>K719</t>
  </si>
  <si>
    <t>K720</t>
  </si>
  <si>
    <t>INSUFICIENCIA HEPATICA, NO CLASIFICADAS EN OTRA PARTE</t>
  </si>
  <si>
    <t>K72</t>
  </si>
  <si>
    <t>K721</t>
  </si>
  <si>
    <t>K729</t>
  </si>
  <si>
    <t>K730</t>
  </si>
  <si>
    <t>HEPATITIS CRONICA, NO CLASIFICADA EN OTRA PARTE</t>
  </si>
  <si>
    <t>K73</t>
  </si>
  <si>
    <t>K731</t>
  </si>
  <si>
    <t>F381</t>
  </si>
  <si>
    <t>F388</t>
  </si>
  <si>
    <t>F39X</t>
  </si>
  <si>
    <t>TRASTORNO DEL HUMOR [ AFECTIVO ], NO ESPECIFICADO</t>
  </si>
  <si>
    <t>F39</t>
  </si>
  <si>
    <t>F400</t>
  </si>
  <si>
    <t>TRASTORNOS FOBICOS DE ANSIEDAD</t>
  </si>
  <si>
    <t>F40</t>
  </si>
  <si>
    <t>F401</t>
  </si>
  <si>
    <t>F402</t>
  </si>
  <si>
    <t>F408</t>
  </si>
  <si>
    <t>V513</t>
  </si>
  <si>
    <t>V514</t>
  </si>
  <si>
    <t>V515</t>
  </si>
  <si>
    <t>V516</t>
  </si>
  <si>
    <t>V517</t>
  </si>
  <si>
    <t>V519</t>
  </si>
  <si>
    <t>S767</t>
  </si>
  <si>
    <t>S770</t>
  </si>
  <si>
    <t>TRAUMATISMO APLASTAMIENTO DE LA CADERA Y DEL MUSLO</t>
  </si>
  <si>
    <t>S77</t>
  </si>
  <si>
    <t>S771</t>
  </si>
  <si>
    <t>S772</t>
  </si>
  <si>
    <t>S780</t>
  </si>
  <si>
    <t>AMPUTACION TRAUMATICA DE LA CADERA Y DEL MUSLO</t>
  </si>
  <si>
    <t>S78</t>
  </si>
  <si>
    <t>Z528</t>
  </si>
  <si>
    <t>Z529</t>
  </si>
  <si>
    <t>Z530</t>
  </si>
  <si>
    <t>PERSONA EN CONTACTO CON LOS SERVICIOS DE SALUD PARA PROCEDIMIENTOS ESPECIFICOS NO REALIZADOS</t>
  </si>
  <si>
    <t>Z53</t>
  </si>
  <si>
    <t>Z531</t>
  </si>
  <si>
    <t>Z532</t>
  </si>
  <si>
    <t>K732</t>
  </si>
  <si>
    <t>K738</t>
  </si>
  <si>
    <t>K739</t>
  </si>
  <si>
    <t>K740</t>
  </si>
  <si>
    <t>FIBROSIS Y CIRROSIS DEL HIGADO</t>
  </si>
  <si>
    <t>K74</t>
  </si>
  <si>
    <t>K741</t>
  </si>
  <si>
    <t>K742</t>
  </si>
  <si>
    <t>K743</t>
  </si>
  <si>
    <t>F409</t>
  </si>
  <si>
    <t>F410</t>
  </si>
  <si>
    <t>OTROS TRASTORNOS DE ANSIEDAD</t>
  </si>
  <si>
    <t>F41</t>
  </si>
  <si>
    <t>F411</t>
  </si>
  <si>
    <t>F412</t>
  </si>
  <si>
    <t>F413</t>
  </si>
  <si>
    <t>F418</t>
  </si>
  <si>
    <t>F419</t>
  </si>
  <si>
    <t>V520</t>
  </si>
  <si>
    <t>OCUPANTE DE CAMIONETA O FURGONETA LESIONADO POR COLISION CON VEHICULO DE MOTOR DE DOS O TRES RUEDAS</t>
  </si>
  <si>
    <t>V52</t>
  </si>
  <si>
    <t>V521</t>
  </si>
  <si>
    <t>V522</t>
  </si>
  <si>
    <t>V523</t>
  </si>
  <si>
    <t>V524</t>
  </si>
  <si>
    <t>X989</t>
  </si>
  <si>
    <t>X990</t>
  </si>
  <si>
    <t>AGRESION CON OBJETO CORTANTE</t>
  </si>
  <si>
    <t>X99</t>
  </si>
  <si>
    <t>X991</t>
  </si>
  <si>
    <t>X992</t>
  </si>
  <si>
    <t>X993</t>
  </si>
  <si>
    <t>X994</t>
  </si>
  <si>
    <t>X995</t>
  </si>
  <si>
    <t>M081</t>
  </si>
  <si>
    <t>M082</t>
  </si>
  <si>
    <t>M083</t>
  </si>
  <si>
    <t>M084</t>
  </si>
  <si>
    <t>M088</t>
  </si>
  <si>
    <t>M089</t>
  </si>
  <si>
    <t>Z538</t>
  </si>
  <si>
    <t>Z539</t>
  </si>
  <si>
    <t>Z540</t>
  </si>
  <si>
    <t>CONVALECENCIA</t>
  </si>
  <si>
    <t>Z54</t>
  </si>
  <si>
    <t>Z541</t>
  </si>
  <si>
    <t>Z542</t>
  </si>
  <si>
    <t>X996</t>
  </si>
  <si>
    <t>X997</t>
  </si>
  <si>
    <t>X998</t>
  </si>
  <si>
    <t>X999</t>
  </si>
  <si>
    <t>Y000</t>
  </si>
  <si>
    <t>AGRESION CON OBJETO ROMO O SIN FILO</t>
  </si>
  <si>
    <t>Y00</t>
  </si>
  <si>
    <t>Y001</t>
  </si>
  <si>
    <t>Y002</t>
  </si>
  <si>
    <t>K744</t>
  </si>
  <si>
    <t>K745</t>
  </si>
  <si>
    <t>K746</t>
  </si>
  <si>
    <t>K750</t>
  </si>
  <si>
    <t>OTRAS ENFERMEDADES INFLAMATORIAS DEL HIGADO</t>
  </si>
  <si>
    <t>K75</t>
  </si>
  <si>
    <t>K751</t>
  </si>
  <si>
    <t>K752</t>
  </si>
  <si>
    <t>K753</t>
  </si>
  <si>
    <t>W260</t>
  </si>
  <si>
    <t>CONTACTO TRAUMATICO CON CUCHILLO, ESPADA, DAGA O PUNAL</t>
  </si>
  <si>
    <t>W26</t>
  </si>
  <si>
    <t>W261</t>
  </si>
  <si>
    <t>W262</t>
  </si>
  <si>
    <t>W263</t>
  </si>
  <si>
    <t>W264</t>
  </si>
  <si>
    <t>W265</t>
  </si>
  <si>
    <t>S781</t>
  </si>
  <si>
    <t>S789</t>
  </si>
  <si>
    <t>S797</t>
  </si>
  <si>
    <t>OTROS TRAUMATISMO Y LOS NO ESPECIFICADOS DE LA CADERA Y DEL MUSLO</t>
  </si>
  <si>
    <t>S79</t>
  </si>
  <si>
    <t>S798</t>
  </si>
  <si>
    <t>S799</t>
  </si>
  <si>
    <t>M090</t>
  </si>
  <si>
    <t>ARTRITIS JUVENIL EN ENFERMEDADES CLASIFICADAS EN  OTRA PARTE</t>
  </si>
  <si>
    <t>M09</t>
  </si>
  <si>
    <t>M091</t>
  </si>
  <si>
    <t>M092</t>
  </si>
  <si>
    <t>M098</t>
  </si>
  <si>
    <t>M100</t>
  </si>
  <si>
    <t>GOTA</t>
  </si>
  <si>
    <t>M10</t>
  </si>
  <si>
    <t>M101</t>
  </si>
  <si>
    <t>Z543</t>
  </si>
  <si>
    <t>Z544</t>
  </si>
  <si>
    <t>Z547</t>
  </si>
  <si>
    <t>Z548</t>
  </si>
  <si>
    <t>Z549</t>
  </si>
  <si>
    <t>Z550</t>
  </si>
  <si>
    <t>PROBLEMAS RELACIONADOS CON LA EDUCACION Y LA ALFABETIZACION</t>
  </si>
  <si>
    <t>Z55</t>
  </si>
  <si>
    <t>Z551</t>
  </si>
  <si>
    <t>Z552</t>
  </si>
  <si>
    <t>Z553</t>
  </si>
  <si>
    <t>Z554</t>
  </si>
  <si>
    <t>Z558</t>
  </si>
  <si>
    <t>K754</t>
  </si>
  <si>
    <t>K758</t>
  </si>
  <si>
    <t>K759</t>
  </si>
  <si>
    <t>K760</t>
  </si>
  <si>
    <t>OTRAS ENFERMEDADES DEL HIGADO</t>
  </si>
  <si>
    <t>K76</t>
  </si>
  <si>
    <t>K761</t>
  </si>
  <si>
    <t>K762</t>
  </si>
  <si>
    <t>K763</t>
  </si>
  <si>
    <t>T539</t>
  </si>
  <si>
    <t>T540</t>
  </si>
  <si>
    <t>EFECTO TOXICO DE SUSTANCIAS CORROSIVAS</t>
  </si>
  <si>
    <t>T54</t>
  </si>
  <si>
    <t>T541</t>
  </si>
  <si>
    <t>T542</t>
  </si>
  <si>
    <t>T543</t>
  </si>
  <si>
    <t>C571</t>
  </si>
  <si>
    <t>C572</t>
  </si>
  <si>
    <t>C573</t>
  </si>
  <si>
    <t>C574</t>
  </si>
  <si>
    <t>C577</t>
  </si>
  <si>
    <t>C578</t>
  </si>
  <si>
    <t>O355</t>
  </si>
  <si>
    <t>O356</t>
  </si>
  <si>
    <t>O357</t>
  </si>
  <si>
    <t>O358</t>
  </si>
  <si>
    <t>O359</t>
  </si>
  <si>
    <t>O360</t>
  </si>
  <si>
    <t>ATENCION MATERNA POR OTROS PROBLEMAS FETALES, CONOCIDOS O PRESUNTOS</t>
  </si>
  <si>
    <t>O36</t>
  </si>
  <si>
    <t>V525</t>
  </si>
  <si>
    <t>V526</t>
  </si>
  <si>
    <t>V527</t>
  </si>
  <si>
    <t>V529</t>
  </si>
  <si>
    <t>V530</t>
  </si>
  <si>
    <t>OCUPANTE DE CAMIONETA O FURGONETA LESIONADO POR COLISION CON AUTOMOVIL, CAMIONETA FURGONETA</t>
  </si>
  <si>
    <t>V53</t>
  </si>
  <si>
    <t>V531</t>
  </si>
  <si>
    <t>V532</t>
  </si>
  <si>
    <t>V533</t>
  </si>
  <si>
    <t>V534</t>
  </si>
  <si>
    <t>V535</t>
  </si>
  <si>
    <t>O361</t>
  </si>
  <si>
    <t>O362</t>
  </si>
  <si>
    <t>O363</t>
  </si>
  <si>
    <t>O364</t>
  </si>
  <si>
    <t>O365</t>
  </si>
  <si>
    <t>O366</t>
  </si>
  <si>
    <t>Y003</t>
  </si>
  <si>
    <t>Y004</t>
  </si>
  <si>
    <t>Y005</t>
  </si>
  <si>
    <t>Y006</t>
  </si>
  <si>
    <t>Y007</t>
  </si>
  <si>
    <t>Y008</t>
  </si>
  <si>
    <t>O367</t>
  </si>
  <si>
    <t>O368</t>
  </si>
  <si>
    <t>O369</t>
  </si>
  <si>
    <t>O40X</t>
  </si>
  <si>
    <t>POLIHIDRAMNIOS</t>
  </si>
  <si>
    <t>O40</t>
  </si>
  <si>
    <t>O410</t>
  </si>
  <si>
    <t>OTROS TRASTORNOS DEL LIQUIDO AMNIOTICO Y DE LAS MEMBRANAS</t>
  </si>
  <si>
    <t>O41</t>
  </si>
  <si>
    <t>O411</t>
  </si>
  <si>
    <t>W266</t>
  </si>
  <si>
    <t>W267</t>
  </si>
  <si>
    <t>W268</t>
  </si>
  <si>
    <t>W269</t>
  </si>
  <si>
    <t>W270</t>
  </si>
  <si>
    <t>CONTACTO TRAUMATICO CON HERRAMIENTAS MANUALES SIN MOTOR</t>
  </si>
  <si>
    <t>W27</t>
  </si>
  <si>
    <t>W271</t>
  </si>
  <si>
    <t>W272</t>
  </si>
  <si>
    <t>W273</t>
  </si>
  <si>
    <t>W274</t>
  </si>
  <si>
    <t>W275</t>
  </si>
  <si>
    <t>W276</t>
  </si>
  <si>
    <t>W277</t>
  </si>
  <si>
    <t>M102</t>
  </si>
  <si>
    <t>M103</t>
  </si>
  <si>
    <t>M104</t>
  </si>
  <si>
    <t>M109</t>
  </si>
  <si>
    <t>M110</t>
  </si>
  <si>
    <t>OTRAS ARTROPATIAS POR CRISTALES</t>
  </si>
  <si>
    <t>M11</t>
  </si>
  <si>
    <t>M111</t>
  </si>
  <si>
    <t>M112</t>
  </si>
  <si>
    <t>O418</t>
  </si>
  <si>
    <t>O419</t>
  </si>
  <si>
    <t>O420</t>
  </si>
  <si>
    <t>RUPTURA PREMATURA DE LAS MEMBRANAS</t>
  </si>
  <si>
    <t>O42</t>
  </si>
  <si>
    <t>O421</t>
  </si>
  <si>
    <t>O422</t>
  </si>
  <si>
    <t>O429</t>
  </si>
  <si>
    <t>O430</t>
  </si>
  <si>
    <t>TRASTORNOS PLACENTARIOS</t>
  </si>
  <si>
    <t>O43</t>
  </si>
  <si>
    <t>M118</t>
  </si>
  <si>
    <t>M119</t>
  </si>
  <si>
    <t>M120</t>
  </si>
  <si>
    <t>OTRAS ARTROPATIAS ESPECIFICAS</t>
  </si>
  <si>
    <t>M12</t>
  </si>
  <si>
    <t>M121</t>
  </si>
  <si>
    <t>M122</t>
  </si>
  <si>
    <t>M123</t>
  </si>
  <si>
    <t>C579</t>
  </si>
  <si>
    <t>C58X</t>
  </si>
  <si>
    <t>TUMOR MALIGNO DE LA PLACENTA</t>
  </si>
  <si>
    <t>C58</t>
  </si>
  <si>
    <t>C600</t>
  </si>
  <si>
    <t>TUMOR MALIGNO DEL PENE</t>
  </si>
  <si>
    <t>C60</t>
  </si>
  <si>
    <t>C601</t>
  </si>
  <si>
    <t>C602</t>
  </si>
  <si>
    <t>C608</t>
  </si>
  <si>
    <t>C609</t>
  </si>
  <si>
    <t>V536</t>
  </si>
  <si>
    <t>V537</t>
  </si>
  <si>
    <t>V539</t>
  </si>
  <si>
    <t>V540</t>
  </si>
  <si>
    <t>OCUPANTE DE CAMIONETA O FURGONETA LESIONADO POR COLISION CON VEHICULO DE TRANSPORTE PESADO O AUTOBUS</t>
  </si>
  <si>
    <t>V54</t>
  </si>
  <si>
    <t>V541</t>
  </si>
  <si>
    <t>C61X</t>
  </si>
  <si>
    <t>TUMOR MALIGNO DE LA PROSTATA</t>
  </si>
  <si>
    <t>C61</t>
  </si>
  <si>
    <t>C620</t>
  </si>
  <si>
    <t>TUMOR MALIGNO DEL TESTICULO</t>
  </si>
  <si>
    <t>C62</t>
  </si>
  <si>
    <t>C621</t>
  </si>
  <si>
    <t>C629</t>
  </si>
  <si>
    <t>C630</t>
  </si>
  <si>
    <t>TUMOR MALIGNO DE OTROS ORGANOS GENITALES MASCULINOS Y DE LOS NO ESPECIFICADOS</t>
  </si>
  <si>
    <t>C63</t>
  </si>
  <si>
    <t>C631</t>
  </si>
  <si>
    <t>C632</t>
  </si>
  <si>
    <t>O431</t>
  </si>
  <si>
    <t>O432</t>
  </si>
  <si>
    <t>O438</t>
  </si>
  <si>
    <t>O439</t>
  </si>
  <si>
    <t>O440</t>
  </si>
  <si>
    <t>PLACENTA PREVIA</t>
  </si>
  <si>
    <t>O44</t>
  </si>
  <si>
    <t>O441</t>
  </si>
  <si>
    <t>O450</t>
  </si>
  <si>
    <t>DESPRENDIMIENTO PREMATURO DE LA PLACENTA [ABRUPTIO PLACENTAE]</t>
  </si>
  <si>
    <t>O45</t>
  </si>
  <si>
    <t>T549</t>
  </si>
  <si>
    <t>T55X</t>
  </si>
  <si>
    <t>EFECTO TOXICO DE DETERGENTES Y JABONES</t>
  </si>
  <si>
    <t>T55</t>
  </si>
  <si>
    <t>T560</t>
  </si>
  <si>
    <t>EFECTO TOXICO DE METALES</t>
  </si>
  <si>
    <t>T56</t>
  </si>
  <si>
    <t>T561</t>
  </si>
  <si>
    <t>T562</t>
  </si>
  <si>
    <t>T563</t>
  </si>
  <si>
    <t>F420</t>
  </si>
  <si>
    <t>TRASTORNO OBSESIVO-COMPULSIVO</t>
  </si>
  <si>
    <t>F42</t>
  </si>
  <si>
    <t>F421</t>
  </si>
  <si>
    <t>F422</t>
  </si>
  <si>
    <t>F428</t>
  </si>
  <si>
    <t>F429</t>
  </si>
  <si>
    <t>F430</t>
  </si>
  <si>
    <t>REACCION AL ESTRES GRAVE Y TRASTORNOS DE ADAPTACION</t>
  </si>
  <si>
    <t>F43</t>
  </si>
  <si>
    <t>F431</t>
  </si>
  <si>
    <t>F432</t>
  </si>
  <si>
    <t>F438</t>
  </si>
  <si>
    <t>F439</t>
  </si>
  <si>
    <t>F440</t>
  </si>
  <si>
    <t>TRASTORNOS DISOCIATIVOS [DE CONVERSION]</t>
  </si>
  <si>
    <t>F44</t>
  </si>
  <si>
    <t>F441</t>
  </si>
  <si>
    <t>F442</t>
  </si>
  <si>
    <t>Y009</t>
  </si>
  <si>
    <t>Y010</t>
  </si>
  <si>
    <t>AGRESION POR EMPUJON DESDE UN LUGAR ELEVADO</t>
  </si>
  <si>
    <t>Y01</t>
  </si>
  <si>
    <t>Y011</t>
  </si>
  <si>
    <t>Y012</t>
  </si>
  <si>
    <t>Y013</t>
  </si>
  <si>
    <t>Y014</t>
  </si>
  <si>
    <t>F443</t>
  </si>
  <si>
    <t>F444</t>
  </si>
  <si>
    <t>F445</t>
  </si>
  <si>
    <t>F446</t>
  </si>
  <si>
    <t>F447</t>
  </si>
  <si>
    <t>F448</t>
  </si>
  <si>
    <t>F449</t>
  </si>
  <si>
    <t>F450</t>
  </si>
  <si>
    <t>TRASTORNOS SOMATOMORFOS</t>
  </si>
  <si>
    <t>F45</t>
  </si>
  <si>
    <t>F451</t>
  </si>
  <si>
    <t>F452</t>
  </si>
  <si>
    <t>F453</t>
  </si>
  <si>
    <t>F454</t>
  </si>
  <si>
    <t>F458</t>
  </si>
  <si>
    <t>F459</t>
  </si>
  <si>
    <t>F480</t>
  </si>
  <si>
    <t>OTROS TRASTORNOS NEUROTICOS</t>
  </si>
  <si>
    <t>F48</t>
  </si>
  <si>
    <t>F481</t>
  </si>
  <si>
    <t>F488</t>
  </si>
  <si>
    <t>F489</t>
  </si>
  <si>
    <t>F500</t>
  </si>
  <si>
    <t>TRASTORNOS DE LA INGESTION DE ALIMENTOS</t>
  </si>
  <si>
    <t>F50</t>
  </si>
  <si>
    <t>F501</t>
  </si>
  <si>
    <t>F502</t>
  </si>
  <si>
    <t>S800</t>
  </si>
  <si>
    <t>TRAUMATISMO SUPERFICIAL DE LA PIERNA</t>
  </si>
  <si>
    <t>S80</t>
  </si>
  <si>
    <t>S801</t>
  </si>
  <si>
    <t>S807</t>
  </si>
  <si>
    <t>S808</t>
  </si>
  <si>
    <t>S809</t>
  </si>
  <si>
    <t>S810</t>
  </si>
  <si>
    <t>HERIDA DE LA PIERNA</t>
  </si>
  <si>
    <t>S81</t>
  </si>
  <si>
    <t>F503</t>
  </si>
  <si>
    <t>F504</t>
  </si>
  <si>
    <t>F505</t>
  </si>
  <si>
    <t>F508</t>
  </si>
  <si>
    <t>F509</t>
  </si>
  <si>
    <t>F510</t>
  </si>
  <si>
    <t>TRASTORNOS NO ORGANICOS DEL SUENO</t>
  </si>
  <si>
    <t>F51</t>
  </si>
  <si>
    <t>F511</t>
  </si>
  <si>
    <t>G961</t>
  </si>
  <si>
    <t>G968</t>
  </si>
  <si>
    <t>G969</t>
  </si>
  <si>
    <t>G970</t>
  </si>
  <si>
    <t>TRASTORNOS DEL SISTEMA NERVIOSO CONSECUTIVOS A PROCEDIMIENTOS, NO CLASIFICADOS EN OTRA PARTE</t>
  </si>
  <si>
    <t>G97</t>
  </si>
  <si>
    <t>G971</t>
  </si>
  <si>
    <t>G972</t>
  </si>
  <si>
    <t>V542</t>
  </si>
  <si>
    <t>V543</t>
  </si>
  <si>
    <t>V544</t>
  </si>
  <si>
    <t>V545</t>
  </si>
  <si>
    <t>V546</t>
  </si>
  <si>
    <t>S817</t>
  </si>
  <si>
    <t>S818</t>
  </si>
  <si>
    <t>S819</t>
  </si>
  <si>
    <t>S820</t>
  </si>
  <si>
    <t>FRACTURA PIERNA, INCLUSIVE EL TOBILLO</t>
  </si>
  <si>
    <t>S82</t>
  </si>
  <si>
    <t>S821</t>
  </si>
  <si>
    <t>S822</t>
  </si>
  <si>
    <t>Y015</t>
  </si>
  <si>
    <t>Y016</t>
  </si>
  <si>
    <t>Y017</t>
  </si>
  <si>
    <t>Y018</t>
  </si>
  <si>
    <t>Y019</t>
  </si>
  <si>
    <t>Y020</t>
  </si>
  <si>
    <t>AGRESION POR EMPUJAR O COLOCAR A LA VICTIMA DELANTE DE OBJETO EN MOVIMIENTO</t>
  </si>
  <si>
    <t>Y02</t>
  </si>
  <si>
    <t>S823</t>
  </si>
  <si>
    <t>S824</t>
  </si>
  <si>
    <t>S825</t>
  </si>
  <si>
    <t>S826</t>
  </si>
  <si>
    <t>S827</t>
  </si>
  <si>
    <t>S828</t>
  </si>
  <si>
    <t>G978</t>
  </si>
  <si>
    <t>G979</t>
  </si>
  <si>
    <t>G98X</t>
  </si>
  <si>
    <t>OTROS TRASTORNOS SISTEMA NERVIOSO, NO CLASIFICADOS EN OTRA PARTE</t>
  </si>
  <si>
    <t>G98</t>
  </si>
  <si>
    <t>G990</t>
  </si>
  <si>
    <t>OTROS TRASTORNOS DEL SISTEMA NERVIOSO EN ENFERMEDADES CLASIFICADAS EN OTRA PARTE</t>
  </si>
  <si>
    <t>G99</t>
  </si>
  <si>
    <t>G991</t>
  </si>
  <si>
    <t>G992</t>
  </si>
  <si>
    <t>W278</t>
  </si>
  <si>
    <t>W279</t>
  </si>
  <si>
    <t>W280</t>
  </si>
  <si>
    <t>CONTACTO TRAUMATICO CON CORTADORA DE CESPED, CON MOTOR</t>
  </si>
  <si>
    <t>W28</t>
  </si>
  <si>
    <t>W281</t>
  </si>
  <si>
    <t>W282</t>
  </si>
  <si>
    <t>W283</t>
  </si>
  <si>
    <t>G998</t>
  </si>
  <si>
    <t>H000</t>
  </si>
  <si>
    <t>ENFERMEDADES DEL OJO Y SUS ANEXOS (H00-H59)</t>
  </si>
  <si>
    <t>ORZUELO Y CALACIO</t>
  </si>
  <si>
    <t>7</t>
  </si>
  <si>
    <t>H00</t>
  </si>
  <si>
    <t>H001</t>
  </si>
  <si>
    <t>H010</t>
  </si>
  <si>
    <t>OTRAS INFLAMACIONES DEL PARPADO</t>
  </si>
  <si>
    <t>H01</t>
  </si>
  <si>
    <t>H011</t>
  </si>
  <si>
    <t>H018</t>
  </si>
  <si>
    <t>H019</t>
  </si>
  <si>
    <t>V547</t>
  </si>
  <si>
    <t>V549</t>
  </si>
  <si>
    <t>V550</t>
  </si>
  <si>
    <t>OCUPANTE DE CAMIONETA O FURGONETA LESIONADO POR COLISION CON TREN O VEHICULO DE RIELES</t>
  </si>
  <si>
    <t>V55</t>
  </si>
  <si>
    <t>V551</t>
  </si>
  <si>
    <t>V552</t>
  </si>
  <si>
    <t>Z559</t>
  </si>
  <si>
    <t>Z560</t>
  </si>
  <si>
    <t>PROBLEMAS RELACIONADOS CON EL EMPLEO Y EL DESEMPLEO</t>
  </si>
  <si>
    <t>Z56</t>
  </si>
  <si>
    <t>Z561</t>
  </si>
  <si>
    <t>Z562</t>
  </si>
  <si>
    <t>Z563</t>
  </si>
  <si>
    <t>W284</t>
  </si>
  <si>
    <t>W285</t>
  </si>
  <si>
    <t>W286</t>
  </si>
  <si>
    <t>W287</t>
  </si>
  <si>
    <t>W288</t>
  </si>
  <si>
    <t>W289</t>
  </si>
  <si>
    <t>T564</t>
  </si>
  <si>
    <t>T565</t>
  </si>
  <si>
    <t>T566</t>
  </si>
  <si>
    <t>T567</t>
  </si>
  <si>
    <t>T568</t>
  </si>
  <si>
    <t>T569</t>
  </si>
  <si>
    <t>T570</t>
  </si>
  <si>
    <t>EFECTO TOXICO DE OTRAS SUSTANCIAS INORGANICAS</t>
  </si>
  <si>
    <t>T57</t>
  </si>
  <si>
    <t>T571</t>
  </si>
  <si>
    <t>T572</t>
  </si>
  <si>
    <t>T573</t>
  </si>
  <si>
    <t>T578</t>
  </si>
  <si>
    <t>T579</t>
  </si>
  <si>
    <t>V553</t>
  </si>
  <si>
    <t>V554</t>
  </si>
  <si>
    <t>V555</t>
  </si>
  <si>
    <t>V556</t>
  </si>
  <si>
    <t>V557</t>
  </si>
  <si>
    <t>R600</t>
  </si>
  <si>
    <t>EDEMA, NO CLASIFICADO EN OTRA PARTE</t>
  </si>
  <si>
    <t>R60</t>
  </si>
  <si>
    <t>R601</t>
  </si>
  <si>
    <t>R609</t>
  </si>
  <si>
    <t>R610</t>
  </si>
  <si>
    <t>HIPERHIDROSIS</t>
  </si>
  <si>
    <t>R61</t>
  </si>
  <si>
    <t>R611</t>
  </si>
  <si>
    <t>R619</t>
  </si>
  <si>
    <t>T58X</t>
  </si>
  <si>
    <t>EFECTO TOXICO DEL MONOXIDO DE CARBONO</t>
  </si>
  <si>
    <t>T58</t>
  </si>
  <si>
    <t>T590</t>
  </si>
  <si>
    <t>EFECTO TOXICO DE OTROS GASES, HUMOS Y VAPORES</t>
  </si>
  <si>
    <t>T59</t>
  </si>
  <si>
    <t>T591</t>
  </si>
  <si>
    <t>T592</t>
  </si>
  <si>
    <t>T593</t>
  </si>
  <si>
    <t>T594</t>
  </si>
  <si>
    <t>M124</t>
  </si>
  <si>
    <t>M125</t>
  </si>
  <si>
    <t>M128</t>
  </si>
  <si>
    <t>M130</t>
  </si>
  <si>
    <t>OTRAS ARTRITIS</t>
  </si>
  <si>
    <t>M13</t>
  </si>
  <si>
    <t>M131</t>
  </si>
  <si>
    <t>M138</t>
  </si>
  <si>
    <t>H020</t>
  </si>
  <si>
    <t>OTROS TRASTORNOS DE LOS PARPADOS</t>
  </si>
  <si>
    <t>H02</t>
  </si>
  <si>
    <t>H021</t>
  </si>
  <si>
    <t>H022</t>
  </si>
  <si>
    <t>H023</t>
  </si>
  <si>
    <t>H024</t>
  </si>
  <si>
    <t>H025</t>
  </si>
  <si>
    <t>H026</t>
  </si>
  <si>
    <t>F512</t>
  </si>
  <si>
    <t>F513</t>
  </si>
  <si>
    <t>F514</t>
  </si>
  <si>
    <t>F515</t>
  </si>
  <si>
    <t>F518</t>
  </si>
  <si>
    <t>F519</t>
  </si>
  <si>
    <t>F520</t>
  </si>
  <si>
    <t>Z564</t>
  </si>
  <si>
    <t>Z565</t>
  </si>
  <si>
    <t>Z566</t>
  </si>
  <si>
    <t>Z567</t>
  </si>
  <si>
    <t>Z570</t>
  </si>
  <si>
    <t>EXPOSICION A FACTORES DE RIESGO OCUPACIONAL</t>
  </si>
  <si>
    <t>Z57</t>
  </si>
  <si>
    <t>M139</t>
  </si>
  <si>
    <t>M140</t>
  </si>
  <si>
    <t>ARTROPATIA EN OTRAS ENFERMEDADES CLASIFICADAS EN OTRA PARTE</t>
  </si>
  <si>
    <t>M14</t>
  </si>
  <si>
    <t>M141</t>
  </si>
  <si>
    <t>M142</t>
  </si>
  <si>
    <t>M143</t>
  </si>
  <si>
    <t>M144</t>
  </si>
  <si>
    <t>S829</t>
  </si>
  <si>
    <t>S830</t>
  </si>
  <si>
    <t>LUXACION, ESGUINCE Y TORCEDURA DE ARTICULACIONES Y LIGAMENTOS DE LA RODILLA</t>
  </si>
  <si>
    <t>S83</t>
  </si>
  <si>
    <t>S831</t>
  </si>
  <si>
    <t>S832</t>
  </si>
  <si>
    <t>S833</t>
  </si>
  <si>
    <t>F521</t>
  </si>
  <si>
    <t>F522</t>
  </si>
  <si>
    <t>F523</t>
  </si>
  <si>
    <t>F524</t>
  </si>
  <si>
    <t>Y021</t>
  </si>
  <si>
    <t>Y022</t>
  </si>
  <si>
    <t>Y023</t>
  </si>
  <si>
    <t>Y024</t>
  </si>
  <si>
    <t>Y025</t>
  </si>
  <si>
    <t>Y026</t>
  </si>
  <si>
    <t>K764</t>
  </si>
  <si>
    <t>K765</t>
  </si>
  <si>
    <t>K766</t>
  </si>
  <si>
    <t>K767</t>
  </si>
  <si>
    <t>K768</t>
  </si>
  <si>
    <t>K769</t>
  </si>
  <si>
    <t>K770</t>
  </si>
  <si>
    <t>TRASTORNOS DEL HIGADO EN ENFERMEDADES CLASIFICADAS EN OTRA PARTE</t>
  </si>
  <si>
    <t>K77</t>
  </si>
  <si>
    <t>O458</t>
  </si>
  <si>
    <t>O459</t>
  </si>
  <si>
    <t>O460</t>
  </si>
  <si>
    <t>HEMORRAGIA ANTEPARTO, NO CLASIFICADA EN OTRA PARTE</t>
  </si>
  <si>
    <t>O46</t>
  </si>
  <si>
    <t>O468</t>
  </si>
  <si>
    <t>O469</t>
  </si>
  <si>
    <t>O470</t>
  </si>
  <si>
    <t>FALSO TRABAJO DE PARTO</t>
  </si>
  <si>
    <t>O47</t>
  </si>
  <si>
    <t>O471</t>
  </si>
  <si>
    <t>S834</t>
  </si>
  <si>
    <t>S835</t>
  </si>
  <si>
    <t>S836</t>
  </si>
  <si>
    <t>S837</t>
  </si>
  <si>
    <t>S840</t>
  </si>
  <si>
    <t>TRAUMATISMO DE NERVIOS A NIVEL DE LA PIERNA</t>
  </si>
  <si>
    <t>S84</t>
  </si>
  <si>
    <t>W290</t>
  </si>
  <si>
    <t>CONTACTO TRAUMATICO CON OTRAS HERRAMIENTAS MANUALES Y ARTEFACTOS DE HOGAR, CON MOTOR</t>
  </si>
  <si>
    <t>W29</t>
  </si>
  <si>
    <t>W291</t>
  </si>
  <si>
    <t>W292</t>
  </si>
  <si>
    <t>W293</t>
  </si>
  <si>
    <t>W294</t>
  </si>
  <si>
    <t>M145</t>
  </si>
  <si>
    <t>M146</t>
  </si>
  <si>
    <t>M148</t>
  </si>
  <si>
    <t>M150</t>
  </si>
  <si>
    <t>POLIARTROSIS</t>
  </si>
  <si>
    <t>M15</t>
  </si>
  <si>
    <t>M151</t>
  </si>
  <si>
    <t>M152</t>
  </si>
  <si>
    <t>V559</t>
  </si>
  <si>
    <t>V560</t>
  </si>
  <si>
    <t>OCUPANTE DE CAMIONETA O FURGONETA LESIONADO POR COLISION CON OTROS VEHICULOS SIN MOTOR</t>
  </si>
  <si>
    <t>V56</t>
  </si>
  <si>
    <t>V561</t>
  </si>
  <si>
    <t>V562</t>
  </si>
  <si>
    <t>V563</t>
  </si>
  <si>
    <t>S841</t>
  </si>
  <si>
    <t>S842</t>
  </si>
  <si>
    <t>S847</t>
  </si>
  <si>
    <t>S848</t>
  </si>
  <si>
    <t>S849</t>
  </si>
  <si>
    <t>S850</t>
  </si>
  <si>
    <t>TRAUMATISMO DE VASOS SANGUINEOS A NIVEL DE LA PIERNA</t>
  </si>
  <si>
    <t>S85</t>
  </si>
  <si>
    <t>O479</t>
  </si>
  <si>
    <t>O48X</t>
  </si>
  <si>
    <t>EMBARAZO PROLONGADO</t>
  </si>
  <si>
    <t>O48</t>
  </si>
  <si>
    <t>O600</t>
  </si>
  <si>
    <t>TRABAJO DE PARTO PREMATURO Y PARTO</t>
  </si>
  <si>
    <t>O60</t>
  </si>
  <si>
    <t>O601</t>
  </si>
  <si>
    <t>O602</t>
  </si>
  <si>
    <t>O603</t>
  </si>
  <si>
    <t>O610</t>
  </si>
  <si>
    <t>FRACASO DE LA INDUCCION DEL TRABAJO DE PARTO</t>
  </si>
  <si>
    <t>O61</t>
  </si>
  <si>
    <t>W295</t>
  </si>
  <si>
    <t>W296</t>
  </si>
  <si>
    <t>W297</t>
  </si>
  <si>
    <t>W298</t>
  </si>
  <si>
    <t>W299</t>
  </si>
  <si>
    <t>Z571</t>
  </si>
  <si>
    <t>Z572</t>
  </si>
  <si>
    <t>Z573</t>
  </si>
  <si>
    <t>Z574</t>
  </si>
  <si>
    <t>Z575</t>
  </si>
  <si>
    <t>Z576</t>
  </si>
  <si>
    <t>O611</t>
  </si>
  <si>
    <t>O618</t>
  </si>
  <si>
    <t>O619</t>
  </si>
  <si>
    <t>O620</t>
  </si>
  <si>
    <t>ANORMALIDADES DE LA DINAMICA DEL TRABAJO DE PARTO</t>
  </si>
  <si>
    <t>O62</t>
  </si>
  <si>
    <t>O621</t>
  </si>
  <si>
    <t>O622</t>
  </si>
  <si>
    <t>O623</t>
  </si>
  <si>
    <t>S851</t>
  </si>
  <si>
    <t>S852</t>
  </si>
  <si>
    <t>S853</t>
  </si>
  <si>
    <t>S854</t>
  </si>
  <si>
    <t>S855</t>
  </si>
  <si>
    <t>C637</t>
  </si>
  <si>
    <t>C638</t>
  </si>
  <si>
    <t>C639</t>
  </si>
  <si>
    <t>C64X</t>
  </si>
  <si>
    <t>TUMOR MALIGNO DEL RINON EXCEPTO DE LA PELVIS RENAL</t>
  </si>
  <si>
    <t>C64</t>
  </si>
  <si>
    <t>C65X</t>
  </si>
  <si>
    <t>TUMOR MALIGNO DE LA PELVIS RENAL</t>
  </si>
  <si>
    <t>C65</t>
  </si>
  <si>
    <t>C66X</t>
  </si>
  <si>
    <t>TUMOR MALIGNO DEL URETER</t>
  </si>
  <si>
    <t>C66</t>
  </si>
  <si>
    <t>C670</t>
  </si>
  <si>
    <t>TUMOR MALIGNO DE LA VEJIGA URINARIA</t>
  </si>
  <si>
    <t>C67</t>
  </si>
  <si>
    <t>H027</t>
  </si>
  <si>
    <t>H028</t>
  </si>
  <si>
    <t>H029</t>
  </si>
  <si>
    <t>H030</t>
  </si>
  <si>
    <t>TRASTORNOS DEL PARPADO EN ENFERMEDADES CLASIFICADAS EN OTRA PARTE</t>
  </si>
  <si>
    <t>H03</t>
  </si>
  <si>
    <t>H031</t>
  </si>
  <si>
    <t>H038</t>
  </si>
  <si>
    <t>Y027</t>
  </si>
  <si>
    <t>Y028</t>
  </si>
  <si>
    <t>Y029</t>
  </si>
  <si>
    <t>Y030</t>
  </si>
  <si>
    <t>AGRESION POR COLISION VEHICULO DE MOTOR</t>
  </si>
  <si>
    <t>Y03</t>
  </si>
  <si>
    <t>Y031</t>
  </si>
  <si>
    <t>Y032</t>
  </si>
  <si>
    <t>M153</t>
  </si>
  <si>
    <t>M154</t>
  </si>
  <si>
    <t>M158</t>
  </si>
  <si>
    <t>M159</t>
  </si>
  <si>
    <t>M160</t>
  </si>
  <si>
    <t>COXARTROSIS [ARTROSIS DE LA CADERA]</t>
  </si>
  <si>
    <t>M16</t>
  </si>
  <si>
    <t>M161</t>
  </si>
  <si>
    <t>W300</t>
  </si>
  <si>
    <t>CONTACTO TRAUMATICO CON MAQUINARIA AGRICOLA</t>
  </si>
  <si>
    <t>W30</t>
  </si>
  <si>
    <t>W301</t>
  </si>
  <si>
    <t>W302</t>
  </si>
  <si>
    <t>W303</t>
  </si>
  <si>
    <t>W304</t>
  </si>
  <si>
    <t>W305</t>
  </si>
  <si>
    <t>C671</t>
  </si>
  <si>
    <t>C672</t>
  </si>
  <si>
    <t>C673</t>
  </si>
  <si>
    <t>C674</t>
  </si>
  <si>
    <t>C675</t>
  </si>
  <si>
    <t>C676</t>
  </si>
  <si>
    <t>C677</t>
  </si>
  <si>
    <t>K778</t>
  </si>
  <si>
    <t>K800</t>
  </si>
  <si>
    <t>COLELITIASIS</t>
  </si>
  <si>
    <t>K80</t>
  </si>
  <si>
    <t>K801</t>
  </si>
  <si>
    <t>K802</t>
  </si>
  <si>
    <t>K803</t>
  </si>
  <si>
    <t>K804</t>
  </si>
  <si>
    <t>K805</t>
  </si>
  <si>
    <t>Z577</t>
  </si>
  <si>
    <t>Z578</t>
  </si>
  <si>
    <t>Z579</t>
  </si>
  <si>
    <t>Z580</t>
  </si>
  <si>
    <t>PROBLEMAS RELACIONADOS CON EL AMBIENTE FISICO</t>
  </si>
  <si>
    <t>Z58</t>
  </si>
  <si>
    <t>Z581</t>
  </si>
  <si>
    <t>C678</t>
  </si>
  <si>
    <t>C679</t>
  </si>
  <si>
    <t>C680</t>
  </si>
  <si>
    <t>TUMOR MALIGNO OTROS ORGANOS URINARIOS Y DE LOS NO ESPECIFICADOS</t>
  </si>
  <si>
    <t>C68</t>
  </si>
  <si>
    <t>C681</t>
  </si>
  <si>
    <t>C688</t>
  </si>
  <si>
    <t>C689</t>
  </si>
  <si>
    <t>C690</t>
  </si>
  <si>
    <t>TUMOR MALIGNO DEL OJO Y SUS ANEXOS</t>
  </si>
  <si>
    <t>C69</t>
  </si>
  <si>
    <t>W306</t>
  </si>
  <si>
    <t>W307</t>
  </si>
  <si>
    <t>W308</t>
  </si>
  <si>
    <t>W309</t>
  </si>
  <si>
    <t>W310</t>
  </si>
  <si>
    <t>CONTACTO TRAUMATICO CON OTRAS MAQUINARIAS, Y LAS NO ESPECIFICADAS</t>
  </si>
  <si>
    <t>W31</t>
  </si>
  <si>
    <t>W311</t>
  </si>
  <si>
    <t>Y033</t>
  </si>
  <si>
    <t>Y034</t>
  </si>
  <si>
    <t>Y035</t>
  </si>
  <si>
    <t>Y036</t>
  </si>
  <si>
    <t>Y037</t>
  </si>
  <si>
    <t>Y038</t>
  </si>
  <si>
    <t>Z582</t>
  </si>
  <si>
    <t>Z583</t>
  </si>
  <si>
    <t>Z584</t>
  </si>
  <si>
    <t>Z585</t>
  </si>
  <si>
    <t>Z586</t>
  </si>
  <si>
    <t>O624</t>
  </si>
  <si>
    <t>O628</t>
  </si>
  <si>
    <t>O629</t>
  </si>
  <si>
    <t>O630</t>
  </si>
  <si>
    <t>TRABAJO DE PARTO PROLONGADO</t>
  </si>
  <si>
    <t>O63</t>
  </si>
  <si>
    <t>O631</t>
  </si>
  <si>
    <t>O632</t>
  </si>
  <si>
    <t>O639</t>
  </si>
  <si>
    <t>K808</t>
  </si>
  <si>
    <t>K810</t>
  </si>
  <si>
    <t>COLECISTITIS</t>
  </si>
  <si>
    <t>K81</t>
  </si>
  <si>
    <t>K811</t>
  </si>
  <si>
    <t>K818</t>
  </si>
  <si>
    <t>K819</t>
  </si>
  <si>
    <t>K820</t>
  </si>
  <si>
    <t>OTRAS ENFERMEDADES DE LA VESICULA BILIAR</t>
  </si>
  <si>
    <t>K82</t>
  </si>
  <si>
    <t>K821</t>
  </si>
  <si>
    <t>C691</t>
  </si>
  <si>
    <t>C692</t>
  </si>
  <si>
    <t>C693</t>
  </si>
  <si>
    <t>C694</t>
  </si>
  <si>
    <t>C695</t>
  </si>
  <si>
    <t>C696</t>
  </si>
  <si>
    <t>C698</t>
  </si>
  <si>
    <t>T595</t>
  </si>
  <si>
    <t>T596</t>
  </si>
  <si>
    <t>T597</t>
  </si>
  <si>
    <t>T598</t>
  </si>
  <si>
    <t>T599</t>
  </si>
  <si>
    <t>T600</t>
  </si>
  <si>
    <t>EFECTO TOXICO DE PLAGUICIDAS [PESTICIDAS]</t>
  </si>
  <si>
    <t>T60</t>
  </si>
  <si>
    <t>T601</t>
  </si>
  <si>
    <t>T602</t>
  </si>
  <si>
    <t>T603</t>
  </si>
  <si>
    <t>T604</t>
  </si>
  <si>
    <t>T608</t>
  </si>
  <si>
    <t>T609</t>
  </si>
  <si>
    <t>K822</t>
  </si>
  <si>
    <t>K823</t>
  </si>
  <si>
    <t>K824</t>
  </si>
  <si>
    <t>K828</t>
  </si>
  <si>
    <t>K829</t>
  </si>
  <si>
    <t>K830</t>
  </si>
  <si>
    <t>OTRAS ENFERMEDADES DE LAS VIAS BILIARES</t>
  </si>
  <si>
    <t>K83</t>
  </si>
  <si>
    <t>K831</t>
  </si>
  <si>
    <t>M162</t>
  </si>
  <si>
    <t>M163</t>
  </si>
  <si>
    <t>M164</t>
  </si>
  <si>
    <t>M165</t>
  </si>
  <si>
    <t>M166</t>
  </si>
  <si>
    <t>M167</t>
  </si>
  <si>
    <t>V564</t>
  </si>
  <si>
    <t>V565</t>
  </si>
  <si>
    <t>V566</t>
  </si>
  <si>
    <t>V567</t>
  </si>
  <si>
    <t>V569</t>
  </si>
  <si>
    <t>V570</t>
  </si>
  <si>
    <t>OCUPANTE DE CAMIONETA O FURGONETA LESIONADO POR COLISION CON OBJETO ESTACIONADO FIJO</t>
  </si>
  <si>
    <t>V57</t>
  </si>
  <si>
    <t>V571</t>
  </si>
  <si>
    <t>V572</t>
  </si>
  <si>
    <t>V573</t>
  </si>
  <si>
    <t>V574</t>
  </si>
  <si>
    <t>R620</t>
  </si>
  <si>
    <t>FALTA DEL DESARROLLO FISIOLOGICO NORMAL ESPERADO</t>
  </si>
  <si>
    <t>R62</t>
  </si>
  <si>
    <t>R628</t>
  </si>
  <si>
    <t>R629</t>
  </si>
  <si>
    <t>R630</t>
  </si>
  <si>
    <t>SINTOMAS Y SIGNOS CONCERNIENTES A LA ALIMENTACION Y A LA INGESTION DE LIQUIDOS</t>
  </si>
  <si>
    <t>R63</t>
  </si>
  <si>
    <t>R631</t>
  </si>
  <si>
    <t>V575</t>
  </si>
  <si>
    <t>V576</t>
  </si>
  <si>
    <t>V577</t>
  </si>
  <si>
    <t>V579</t>
  </si>
  <si>
    <t>V580</t>
  </si>
  <si>
    <t>OCUPANTE DE CAMIONETA O FURGONETA LESIONADO EN ACCIDENTE TRANSPORTE SIN COLISION</t>
  </si>
  <si>
    <t>V58</t>
  </si>
  <si>
    <t>Z587</t>
  </si>
  <si>
    <t>Z588</t>
  </si>
  <si>
    <t>Z589</t>
  </si>
  <si>
    <t>Z590</t>
  </si>
  <si>
    <t>PROBLEMAS RELACIONADOS CON LA VIVIENDA Y LAS CIRCUNSTANCIAS ECONOMICAS</t>
  </si>
  <si>
    <t>Z59</t>
  </si>
  <si>
    <t>Z591</t>
  </si>
  <si>
    <t>H040</t>
  </si>
  <si>
    <t>TRASTORNOS DEL APARATO LAGRIMAL</t>
  </si>
  <si>
    <t>H04</t>
  </si>
  <si>
    <t>H041</t>
  </si>
  <si>
    <t>H042</t>
  </si>
  <si>
    <t>H043</t>
  </si>
  <si>
    <t>H044</t>
  </si>
  <si>
    <t>H045</t>
  </si>
  <si>
    <t>H046</t>
  </si>
  <si>
    <t>Y039</t>
  </si>
  <si>
    <t>Y040</t>
  </si>
  <si>
    <t>AGRESION CON FUERZA CORPORAL</t>
  </si>
  <si>
    <t>Y04</t>
  </si>
  <si>
    <t>Y041</t>
  </si>
  <si>
    <t>Y042</t>
  </si>
  <si>
    <t>Y043</t>
  </si>
  <si>
    <t>Y044</t>
  </si>
  <si>
    <t>Y045</t>
  </si>
  <si>
    <t>W312</t>
  </si>
  <si>
    <t>W313</t>
  </si>
  <si>
    <t>W314</t>
  </si>
  <si>
    <t>W315</t>
  </si>
  <si>
    <t>W316</t>
  </si>
  <si>
    <t>W317</t>
  </si>
  <si>
    <t>O640</t>
  </si>
  <si>
    <t>TRABAJO DE PARTO OBSTRUIDO DEBIDO A MALA POSICION Y PRESENTACION ANORMAL DEL FETO</t>
  </si>
  <si>
    <t>O64</t>
  </si>
  <si>
    <t>O641</t>
  </si>
  <si>
    <t>O642</t>
  </si>
  <si>
    <t>O643</t>
  </si>
  <si>
    <t>O644</t>
  </si>
  <si>
    <t>O645</t>
  </si>
  <si>
    <t>M169</t>
  </si>
  <si>
    <t>M170</t>
  </si>
  <si>
    <t>GONARTROSIS [ARTROSIS DE LA RODILLA]</t>
  </si>
  <si>
    <t>M17</t>
  </si>
  <si>
    <t>M171</t>
  </si>
  <si>
    <t>M172</t>
  </si>
  <si>
    <t>M173</t>
  </si>
  <si>
    <t>M174</t>
  </si>
  <si>
    <t>H048</t>
  </si>
  <si>
    <t>H049</t>
  </si>
  <si>
    <t>H050</t>
  </si>
  <si>
    <t>TRASTORNOS DE LA ORBITA</t>
  </si>
  <si>
    <t>H05</t>
  </si>
  <si>
    <t>H051</t>
  </si>
  <si>
    <t>H052</t>
  </si>
  <si>
    <t>H053</t>
  </si>
  <si>
    <t>H054</t>
  </si>
  <si>
    <t>M175</t>
  </si>
  <si>
    <t>M179</t>
  </si>
  <si>
    <t>M180</t>
  </si>
  <si>
    <t>ARTROSIS DE LA PRIMERA ARTICULACION CARPOMETACARPIANA</t>
  </si>
  <si>
    <t>M18</t>
  </si>
  <si>
    <t>M181</t>
  </si>
  <si>
    <t>M182</t>
  </si>
  <si>
    <t>M183</t>
  </si>
  <si>
    <t>M184</t>
  </si>
  <si>
    <t>M185</t>
  </si>
  <si>
    <t>M189</t>
  </si>
  <si>
    <t>M190</t>
  </si>
  <si>
    <t>OTRAS ARTROSIS</t>
  </si>
  <si>
    <t>M19</t>
  </si>
  <si>
    <t>M191</t>
  </si>
  <si>
    <t>M192</t>
  </si>
  <si>
    <t>C699</t>
  </si>
  <si>
    <t>C700</t>
  </si>
  <si>
    <t>TUMOR MALIGNO DE LAS MENINGES</t>
  </si>
  <si>
    <t>C70</t>
  </si>
  <si>
    <t>C701</t>
  </si>
  <si>
    <t>C709</t>
  </si>
  <si>
    <t>C710</t>
  </si>
  <si>
    <t>TUMOR MALIGNO DEL ENCEFALO</t>
  </si>
  <si>
    <t>C71</t>
  </si>
  <si>
    <t>C711</t>
  </si>
  <si>
    <t>C712</t>
  </si>
  <si>
    <t>O648</t>
  </si>
  <si>
    <t>O649</t>
  </si>
  <si>
    <t>O650</t>
  </si>
  <si>
    <t>TRABAJO DE PARTO OBSTRUIDO DEBIDO A ANORMALIDAD DE LA PELVIS MATERNA</t>
  </si>
  <si>
    <t>O65</t>
  </si>
  <si>
    <t>O651</t>
  </si>
  <si>
    <t>O652</t>
  </si>
  <si>
    <t>O653</t>
  </si>
  <si>
    <t>V581</t>
  </si>
  <si>
    <t>V582</t>
  </si>
  <si>
    <t>V583</t>
  </si>
  <si>
    <t>V584</t>
  </si>
  <si>
    <t>V585</t>
  </si>
  <si>
    <t>V586</t>
  </si>
  <si>
    <t>S857</t>
  </si>
  <si>
    <t>S858</t>
  </si>
  <si>
    <t>S859</t>
  </si>
  <si>
    <t>S860</t>
  </si>
  <si>
    <t>TRAUMATISMO DE TENDON Y MUSCULO A NIVEL DE LA PIERNA</t>
  </si>
  <si>
    <t>S86</t>
  </si>
  <si>
    <t>S861</t>
  </si>
  <si>
    <t>S862</t>
  </si>
  <si>
    <t>S863</t>
  </si>
  <si>
    <t>S867</t>
  </si>
  <si>
    <t>S868</t>
  </si>
  <si>
    <t>S869</t>
  </si>
  <si>
    <t>V587</t>
  </si>
  <si>
    <t>V589</t>
  </si>
  <si>
    <t>V590</t>
  </si>
  <si>
    <t>OCUPANTE DE CAMIONETA O FURGONETA LESIONADO EN OTROS ACCIDENTES DE TRANSPORTE, Y EN LOS NO ESPECIFICADOS</t>
  </si>
  <si>
    <t>V59</t>
  </si>
  <si>
    <t>V591</t>
  </si>
  <si>
    <t>V592</t>
  </si>
  <si>
    <t>Y046</t>
  </si>
  <si>
    <t>Y047</t>
  </si>
  <si>
    <t>Y048</t>
  </si>
  <si>
    <t>Y049</t>
  </si>
  <si>
    <t>Y050</t>
  </si>
  <si>
    <t>AGRESION SEXUAL CON FUERZA CORPORAL</t>
  </si>
  <si>
    <t>Y05</t>
  </si>
  <si>
    <t>Y051</t>
  </si>
  <si>
    <t>Y052</t>
  </si>
  <si>
    <t>W318</t>
  </si>
  <si>
    <t>W319</t>
  </si>
  <si>
    <t>W320</t>
  </si>
  <si>
    <t>DISPARO DE ARMA CORTA</t>
  </si>
  <si>
    <t>W32</t>
  </si>
  <si>
    <t>W321</t>
  </si>
  <si>
    <t>W322</t>
  </si>
  <si>
    <t>W323</t>
  </si>
  <si>
    <t>V593</t>
  </si>
  <si>
    <t>V594</t>
  </si>
  <si>
    <t>V595</t>
  </si>
  <si>
    <t>V596</t>
  </si>
  <si>
    <t>V598</t>
  </si>
  <si>
    <t>M198</t>
  </si>
  <si>
    <t>M199</t>
  </si>
  <si>
    <t>M200</t>
  </si>
  <si>
    <t>DEFORMIDADES ADQUIRIDAS DE LOS DEDOS DE LA MANO Y DEL PIE</t>
  </si>
  <si>
    <t>M20</t>
  </si>
  <si>
    <t>M201</t>
  </si>
  <si>
    <t>M202</t>
  </si>
  <si>
    <t>M203</t>
  </si>
  <si>
    <t>S870</t>
  </si>
  <si>
    <t>TRAUMATISMO POR APLASTAMIENTO DE LA PIERNA</t>
  </si>
  <si>
    <t>S87</t>
  </si>
  <si>
    <t>S878</t>
  </si>
  <si>
    <t>S880</t>
  </si>
  <si>
    <t>AMPUTACION TRAUMATICA DE LA PIERNA</t>
  </si>
  <si>
    <t>S88</t>
  </si>
  <si>
    <t>S881</t>
  </si>
  <si>
    <t>S889</t>
  </si>
  <si>
    <t>S897</t>
  </si>
  <si>
    <t>OTROS TRAUMATISMOS Y LOS NO ESPECIFICADOS DE LA PIERNA</t>
  </si>
  <si>
    <t>S89</t>
  </si>
  <si>
    <t>Y053</t>
  </si>
  <si>
    <t>Y054</t>
  </si>
  <si>
    <t>Y055</t>
  </si>
  <si>
    <t>Y056</t>
  </si>
  <si>
    <t>Y057</t>
  </si>
  <si>
    <t>Y058</t>
  </si>
  <si>
    <t>O654</t>
  </si>
  <si>
    <t>O655</t>
  </si>
  <si>
    <t>O658</t>
  </si>
  <si>
    <t>O659</t>
  </si>
  <si>
    <t>O660</t>
  </si>
  <si>
    <t>OTRAS OBSTRUCCIONES DEL TRABAJO DE PARTO</t>
  </si>
  <si>
    <t>O66</t>
  </si>
  <si>
    <t>O661</t>
  </si>
  <si>
    <t>Y059</t>
  </si>
  <si>
    <t>Y060</t>
  </si>
  <si>
    <t>NEGLIGENCIA Y ABANDONO</t>
  </si>
  <si>
    <t>Y06</t>
  </si>
  <si>
    <t>Y061</t>
  </si>
  <si>
    <t>Y062</t>
  </si>
  <si>
    <t>Y068</t>
  </si>
  <si>
    <t>Y069</t>
  </si>
  <si>
    <t>Y070</t>
  </si>
  <si>
    <t>OTROS MALTRATOS</t>
  </si>
  <si>
    <t>Y07</t>
  </si>
  <si>
    <t>S898</t>
  </si>
  <si>
    <t>S899</t>
  </si>
  <si>
    <t>S900</t>
  </si>
  <si>
    <t>TRAUMATISMO SUPERFICIAL DEL TOBILLO Y DEL PIE</t>
  </si>
  <si>
    <t>S90</t>
  </si>
  <si>
    <t>S901</t>
  </si>
  <si>
    <t>S902</t>
  </si>
  <si>
    <t>H055</t>
  </si>
  <si>
    <t>H058</t>
  </si>
  <si>
    <t>H059</t>
  </si>
  <si>
    <t>H060</t>
  </si>
  <si>
    <t>TRASTORNOS DEL APARATO LAGRIMAL Y DE LA ORBITA EN ENFERMEDADES CLASIFICADAS EN OTRA PARTE</t>
  </si>
  <si>
    <t>H06</t>
  </si>
  <si>
    <t>H061</t>
  </si>
  <si>
    <t>H062</t>
  </si>
  <si>
    <t>K832</t>
  </si>
  <si>
    <t>K833</t>
  </si>
  <si>
    <t>K834</t>
  </si>
  <si>
    <t>K835</t>
  </si>
  <si>
    <t>K838</t>
  </si>
  <si>
    <t>K839</t>
  </si>
  <si>
    <t>K850</t>
  </si>
  <si>
    <t>Y071</t>
  </si>
  <si>
    <t>Y072</t>
  </si>
  <si>
    <t>Y073</t>
  </si>
  <si>
    <t>Y078</t>
  </si>
  <si>
    <t>Y079</t>
  </si>
  <si>
    <t>Y080</t>
  </si>
  <si>
    <t>AGRESION POR OTROS MEDIOS ESPECIFICADOS</t>
  </si>
  <si>
    <t>Y08</t>
  </si>
  <si>
    <t>Y081</t>
  </si>
  <si>
    <t>W324</t>
  </si>
  <si>
    <t>W325</t>
  </si>
  <si>
    <t>W326</t>
  </si>
  <si>
    <t>W327</t>
  </si>
  <si>
    <t>W328</t>
  </si>
  <si>
    <t>W329</t>
  </si>
  <si>
    <t>W330</t>
  </si>
  <si>
    <t>DISPARO DE RIFLE, ESCOPETA Y ARMA LARGA</t>
  </si>
  <si>
    <t>W33</t>
  </si>
  <si>
    <t>O662</t>
  </si>
  <si>
    <t>O663</t>
  </si>
  <si>
    <t>O664</t>
  </si>
  <si>
    <t>O665</t>
  </si>
  <si>
    <t>O668</t>
  </si>
  <si>
    <t>O669</t>
  </si>
  <si>
    <t>O670</t>
  </si>
  <si>
    <t>TRABAJO DE PARTO Y PARTO COMPLICADOS POR HEMORRAGIA INTRAPARTO, NO CLASIFICADOS EN OTRA PARTE</t>
  </si>
  <si>
    <t>O67</t>
  </si>
  <si>
    <t>M204</t>
  </si>
  <si>
    <t>M205</t>
  </si>
  <si>
    <t>M206</t>
  </si>
  <si>
    <t>M210</t>
  </si>
  <si>
    <t>OTRAS DEFORMIDADES ADQUIRIDAS DE LOS MIEMBROS</t>
  </si>
  <si>
    <t>M21</t>
  </si>
  <si>
    <t>M211</t>
  </si>
  <si>
    <t>M212</t>
  </si>
  <si>
    <t>O678</t>
  </si>
  <si>
    <t>O679</t>
  </si>
  <si>
    <t>O680</t>
  </si>
  <si>
    <t>TRABAJO DE PARTO Y PARTO COMPLICADOS POR SUFRIMIENTO FETAL</t>
  </si>
  <si>
    <t>O68</t>
  </si>
  <si>
    <t>O681</t>
  </si>
  <si>
    <t>O682</t>
  </si>
  <si>
    <t>O683</t>
  </si>
  <si>
    <t>O688</t>
  </si>
  <si>
    <t>O689</t>
  </si>
  <si>
    <t>O690</t>
  </si>
  <si>
    <t>TRABAJO DE PARTO Y PARTO COMPLICADOS POR PROBLEMAS DEL CORDON UMBILICAL</t>
  </si>
  <si>
    <t>O69</t>
  </si>
  <si>
    <t>O691</t>
  </si>
  <si>
    <t>O692</t>
  </si>
  <si>
    <t>O693</t>
  </si>
  <si>
    <t>K851</t>
  </si>
  <si>
    <t>K852</t>
  </si>
  <si>
    <t>S903</t>
  </si>
  <si>
    <t>S907</t>
  </si>
  <si>
    <t>S908</t>
  </si>
  <si>
    <t>S909</t>
  </si>
  <si>
    <t>S910</t>
  </si>
  <si>
    <t>HERIDA DEL TOBILLO Y DEL PIE</t>
  </si>
  <si>
    <t>S91</t>
  </si>
  <si>
    <t>S911</t>
  </si>
  <si>
    <t>O694</t>
  </si>
  <si>
    <t>O695</t>
  </si>
  <si>
    <t>O698</t>
  </si>
  <si>
    <t>O699</t>
  </si>
  <si>
    <t>O700</t>
  </si>
  <si>
    <t>DESGARRO PERINEAL DURANTE EL PARTO</t>
  </si>
  <si>
    <t>O70</t>
  </si>
  <si>
    <t>O701</t>
  </si>
  <si>
    <t>C713</t>
  </si>
  <si>
    <t>C714</t>
  </si>
  <si>
    <t>C715</t>
  </si>
  <si>
    <t>C716</t>
  </si>
  <si>
    <t>C717</t>
  </si>
  <si>
    <t>C718</t>
  </si>
  <si>
    <t>C719</t>
  </si>
  <si>
    <t>C720</t>
  </si>
  <si>
    <t>TUMOR MALIGNO DE LA MEDULA ESPINAL, DE LOS NERVIOS CRANEALES Y DE OTRAS PARTES DEL SISTEMA NERVIOSO CENTRAL</t>
  </si>
  <si>
    <t>C72</t>
  </si>
  <si>
    <t>H063</t>
  </si>
  <si>
    <t>H100</t>
  </si>
  <si>
    <t>CONJUNTIVITIS</t>
  </si>
  <si>
    <t>H10</t>
  </si>
  <si>
    <t>H101</t>
  </si>
  <si>
    <t>H102</t>
  </si>
  <si>
    <t>H103</t>
  </si>
  <si>
    <t>H104</t>
  </si>
  <si>
    <t>H105</t>
  </si>
  <si>
    <t>C721</t>
  </si>
  <si>
    <t>C722</t>
  </si>
  <si>
    <t>C723</t>
  </si>
  <si>
    <t>C724</t>
  </si>
  <si>
    <t>C725</t>
  </si>
  <si>
    <t>C728</t>
  </si>
  <si>
    <t>O702</t>
  </si>
  <si>
    <t>O703</t>
  </si>
  <si>
    <t>O709</t>
  </si>
  <si>
    <t>O710</t>
  </si>
  <si>
    <t>OTRO TRAUMA OBSTETRICO</t>
  </si>
  <si>
    <t>O71</t>
  </si>
  <si>
    <t>O711</t>
  </si>
  <si>
    <t>O712</t>
  </si>
  <si>
    <t>O713</t>
  </si>
  <si>
    <t>R632</t>
  </si>
  <si>
    <t>R633</t>
  </si>
  <si>
    <t>R634</t>
  </si>
  <si>
    <t>R635</t>
  </si>
  <si>
    <t>R636</t>
  </si>
  <si>
    <t>R638</t>
  </si>
  <si>
    <t>R64X</t>
  </si>
  <si>
    <t>CAQUEXIA</t>
  </si>
  <si>
    <t>R64</t>
  </si>
  <si>
    <t>R650</t>
  </si>
  <si>
    <t>SINDROME DE RESPUESTA INFLAMATORIA SISTEMICA</t>
  </si>
  <si>
    <t>R65</t>
  </si>
  <si>
    <t>R651</t>
  </si>
  <si>
    <t>R652</t>
  </si>
  <si>
    <t>M213</t>
  </si>
  <si>
    <t>M214</t>
  </si>
  <si>
    <t>M215</t>
  </si>
  <si>
    <t>M216</t>
  </si>
  <si>
    <t>M217</t>
  </si>
  <si>
    <t>M218</t>
  </si>
  <si>
    <t>Z592</t>
  </si>
  <si>
    <t>Z593</t>
  </si>
  <si>
    <t>Z594</t>
  </si>
  <si>
    <t>Z595</t>
  </si>
  <si>
    <t>Z596</t>
  </si>
  <si>
    <t>V599</t>
  </si>
  <si>
    <t>V600</t>
  </si>
  <si>
    <t>OCUPANTE DE VEHICULO DE TRANSPORTE PESADO PESADO LESIONADO POR COLISION CON PEATON O ANIMAL</t>
  </si>
  <si>
    <t>V60</t>
  </si>
  <si>
    <t>V601</t>
  </si>
  <si>
    <t>V602</t>
  </si>
  <si>
    <t>V603</t>
  </si>
  <si>
    <t>Y082</t>
  </si>
  <si>
    <t>Y083</t>
  </si>
  <si>
    <t>Y084</t>
  </si>
  <si>
    <t>Y085</t>
  </si>
  <si>
    <t>Y086</t>
  </si>
  <si>
    <t>Y087</t>
  </si>
  <si>
    <t>Z597</t>
  </si>
  <si>
    <t>Z598</t>
  </si>
  <si>
    <t>Z599</t>
  </si>
  <si>
    <t>Z600</t>
  </si>
  <si>
    <t>PROBLEMAS RELACIONADOS CON EL AMBIENTE SOCIAL</t>
  </si>
  <si>
    <t>Z60</t>
  </si>
  <si>
    <t>Z601</t>
  </si>
  <si>
    <t>T610</t>
  </si>
  <si>
    <t>EFECTO TOXICO DE SUSTANCIAS NOCIVAS INGERIDAS COMO ALIMENTOS MARINOS</t>
  </si>
  <si>
    <t>T61</t>
  </si>
  <si>
    <t>T611</t>
  </si>
  <si>
    <t>T612</t>
  </si>
  <si>
    <t>T618</t>
  </si>
  <si>
    <t>T619</t>
  </si>
  <si>
    <t>S912</t>
  </si>
  <si>
    <t>S913</t>
  </si>
  <si>
    <t>S917</t>
  </si>
  <si>
    <t>S920</t>
  </si>
  <si>
    <t>FRACTURA DEL PIE, EXCEPTO DEL TOBILLO</t>
  </si>
  <si>
    <t>S92</t>
  </si>
  <si>
    <t>S921</t>
  </si>
  <si>
    <t>S922</t>
  </si>
  <si>
    <t>V604</t>
  </si>
  <si>
    <t>V605</t>
  </si>
  <si>
    <t>V606</t>
  </si>
  <si>
    <t>V607</t>
  </si>
  <si>
    <t>V609</t>
  </si>
  <si>
    <t>Y088</t>
  </si>
  <si>
    <t>Y089</t>
  </si>
  <si>
    <t>Y090</t>
  </si>
  <si>
    <t>AGRESION POR MEDIOS NO ESPECIFICADOS</t>
  </si>
  <si>
    <t>Y09</t>
  </si>
  <si>
    <t>Y091</t>
  </si>
  <si>
    <t>Y092</t>
  </si>
  <si>
    <t>Y093</t>
  </si>
  <si>
    <t>V610</t>
  </si>
  <si>
    <t>OCUPANTE DE VEHICULO DE TRANSPORTE PESADO LESIONADO POR COLISION CON VEHICULO DE PEDAL</t>
  </si>
  <si>
    <t>V61</t>
  </si>
  <si>
    <t>V611</t>
  </si>
  <si>
    <t>V612</t>
  </si>
  <si>
    <t>V613</t>
  </si>
  <si>
    <t>V614</t>
  </si>
  <si>
    <t>M219</t>
  </si>
  <si>
    <t>M220</t>
  </si>
  <si>
    <t>TRASTORNOS DE LA ROTULA</t>
  </si>
  <si>
    <t>M22</t>
  </si>
  <si>
    <t>M221</t>
  </si>
  <si>
    <t>M222</t>
  </si>
  <si>
    <t>M223</t>
  </si>
  <si>
    <t>M224</t>
  </si>
  <si>
    <t>M228</t>
  </si>
  <si>
    <t>M229</t>
  </si>
  <si>
    <t>M230</t>
  </si>
  <si>
    <t>TRASTORNO INTERNO DE LA RODILLA</t>
  </si>
  <si>
    <t>M23</t>
  </si>
  <si>
    <t>M231</t>
  </si>
  <si>
    <t>M232</t>
  </si>
  <si>
    <t>M233</t>
  </si>
  <si>
    <t>Y094</t>
  </si>
  <si>
    <t>Y095</t>
  </si>
  <si>
    <t>Y096</t>
  </si>
  <si>
    <t>Y097</t>
  </si>
  <si>
    <t>Y098</t>
  </si>
  <si>
    <t>Y099</t>
  </si>
  <si>
    <t>W331</t>
  </si>
  <si>
    <t>W332</t>
  </si>
  <si>
    <t>W333</t>
  </si>
  <si>
    <t>W334</t>
  </si>
  <si>
    <t>W335</t>
  </si>
  <si>
    <t>W336</t>
  </si>
  <si>
    <t>C729</t>
  </si>
  <si>
    <t>C73X</t>
  </si>
  <si>
    <t>TUMOR MALIGNO DE LA GLANDULA TIROIDES</t>
  </si>
  <si>
    <t>C73</t>
  </si>
  <si>
    <t>C740</t>
  </si>
  <si>
    <t>TUMOR MALIGNO DE LA GLANDULA SUPRARRENAL</t>
  </si>
  <si>
    <t>C74</t>
  </si>
  <si>
    <t>C741</t>
  </si>
  <si>
    <t>C749</t>
  </si>
  <si>
    <t>C750</t>
  </si>
  <si>
    <t>TUMOR MALIGNO DE OTRAS GLANDULAS ENDOCRINAS Y DE ESTRUCTURAS AFINES</t>
  </si>
  <si>
    <t>C75</t>
  </si>
  <si>
    <t>C751</t>
  </si>
  <si>
    <t>C752</t>
  </si>
  <si>
    <t>C753</t>
  </si>
  <si>
    <t>C754</t>
  </si>
  <si>
    <t>C755</t>
  </si>
  <si>
    <t>C758</t>
  </si>
  <si>
    <t>C759</t>
  </si>
  <si>
    <t>T620</t>
  </si>
  <si>
    <t>EFECTO TOXICO DE OTRAS SUSTANCIAS NOCIVAS INGERIDAS COMO ALIMENTO</t>
  </si>
  <si>
    <t>T62</t>
  </si>
  <si>
    <t>T621</t>
  </si>
  <si>
    <t>T622</t>
  </si>
  <si>
    <t>T628</t>
  </si>
  <si>
    <t>T629</t>
  </si>
  <si>
    <t>S923</t>
  </si>
  <si>
    <t>S924</t>
  </si>
  <si>
    <t>S925</t>
  </si>
  <si>
    <t>S927</t>
  </si>
  <si>
    <t>S929</t>
  </si>
  <si>
    <t>S930</t>
  </si>
  <si>
    <t>LUXACION, ESGUINCE Y TORCEDURA DE ARTICULACIONES Y LIGAMENTOS DEL TOBILLO Y DEL PIE</t>
  </si>
  <si>
    <t>S93</t>
  </si>
  <si>
    <t>S931</t>
  </si>
  <si>
    <t>S932</t>
  </si>
  <si>
    <t>S933</t>
  </si>
  <si>
    <t>S934</t>
  </si>
  <si>
    <t>S935</t>
  </si>
  <si>
    <t>Z602</t>
  </si>
  <si>
    <t>Z603</t>
  </si>
  <si>
    <t>Z604</t>
  </si>
  <si>
    <t>Z605</t>
  </si>
  <si>
    <t>Z608</t>
  </si>
  <si>
    <t>S936</t>
  </si>
  <si>
    <t>S940</t>
  </si>
  <si>
    <t>TRAUMATISMO NERVIOSO A NIVEL DEL PIE Y DEL TOBILLO</t>
  </si>
  <si>
    <t>S94</t>
  </si>
  <si>
    <t>S941</t>
  </si>
  <si>
    <t>S942</t>
  </si>
  <si>
    <t>S943</t>
  </si>
  <si>
    <t>T630</t>
  </si>
  <si>
    <t>EFECTO TOXICO DEL CONTACTO CON ANIMALES VENENOSOS</t>
  </si>
  <si>
    <t>T63</t>
  </si>
  <si>
    <t>T631</t>
  </si>
  <si>
    <t>T632</t>
  </si>
  <si>
    <t>T633</t>
  </si>
  <si>
    <t>T634</t>
  </si>
  <si>
    <t>Z609</t>
  </si>
  <si>
    <t>Z610</t>
  </si>
  <si>
    <t>PROBLEMAS RELACIONADOS CON HECHOS NEGATIVOS EN LA NINEZ</t>
  </si>
  <si>
    <t>Z61</t>
  </si>
  <si>
    <t>Z611</t>
  </si>
  <si>
    <t>Z612</t>
  </si>
  <si>
    <t>Z613</t>
  </si>
  <si>
    <t>V615</t>
  </si>
  <si>
    <t>V616</t>
  </si>
  <si>
    <t>V617</t>
  </si>
  <si>
    <t>V619</t>
  </si>
  <si>
    <t>V620</t>
  </si>
  <si>
    <t>OCUPANTE DE VEHICULO DE TRANSPORTE PESADO LESIONADO POR COLISION CON VEHICULO DE MOTOR DE DOS O TRES RUEDAS</t>
  </si>
  <si>
    <t>V62</t>
  </si>
  <si>
    <t>T635</t>
  </si>
  <si>
    <t>T636</t>
  </si>
  <si>
    <t>T638</t>
  </si>
  <si>
    <t>T639</t>
  </si>
  <si>
    <t>T64X</t>
  </si>
  <si>
    <t>EFECTO TOXICO DE AFLATOXINA Y OTRAS MICOTOXINAS CONTAMINANTES DE ALIMENTOS</t>
  </si>
  <si>
    <t>T64</t>
  </si>
  <si>
    <t>S947</t>
  </si>
  <si>
    <t>S948</t>
  </si>
  <si>
    <t>S949</t>
  </si>
  <si>
    <t>S950</t>
  </si>
  <si>
    <t>TRAUMATISMO DE VASOS SANGUINEOS A NIVEL DEL TOBILLO Y DEL PIE</t>
  </si>
  <si>
    <t>S95</t>
  </si>
  <si>
    <t>S951</t>
  </si>
  <si>
    <t>O714</t>
  </si>
  <si>
    <t>O715</t>
  </si>
  <si>
    <t>O716</t>
  </si>
  <si>
    <t>O717</t>
  </si>
  <si>
    <t>O718</t>
  </si>
  <si>
    <t>O719</t>
  </si>
  <si>
    <t>O720</t>
  </si>
  <si>
    <t>HEMORRAGIA POSTPARTO</t>
  </si>
  <si>
    <t>O72</t>
  </si>
  <si>
    <t>W337</t>
  </si>
  <si>
    <t>W338</t>
  </si>
  <si>
    <t>W339</t>
  </si>
  <si>
    <t>W340</t>
  </si>
  <si>
    <t>DISPARO CON OTRAS ARMAS FUEGO, Y LAS NO ESPECIFICADAS</t>
  </si>
  <si>
    <t>W34</t>
  </si>
  <si>
    <t>W341</t>
  </si>
  <si>
    <t>W342</t>
  </si>
  <si>
    <t>C760</t>
  </si>
  <si>
    <t>TUMOR MALIGNO DE OTROS SITIOS Y DE LOS SITIOS MAL DEFINIDOS</t>
  </si>
  <si>
    <t>C76</t>
  </si>
  <si>
    <t>C761</t>
  </si>
  <si>
    <t>C762</t>
  </si>
  <si>
    <t>C763</t>
  </si>
  <si>
    <t>C764</t>
  </si>
  <si>
    <t>C765</t>
  </si>
  <si>
    <t>C767</t>
  </si>
  <si>
    <t>M234</t>
  </si>
  <si>
    <t>M235</t>
  </si>
  <si>
    <t>M236</t>
  </si>
  <si>
    <t>M238</t>
  </si>
  <si>
    <t>M239</t>
  </si>
  <si>
    <t>M240</t>
  </si>
  <si>
    <t>OTROS TRASTORNOS ARTICULARES ESPECIFICOS</t>
  </si>
  <si>
    <t>M24</t>
  </si>
  <si>
    <t>C768</t>
  </si>
  <si>
    <t>C770</t>
  </si>
  <si>
    <t>TUMOR MALIGNO SECUNDARIO Y EL NO ESPECIFICADO DE LOS GANGLIOS LINFATICOS</t>
  </si>
  <si>
    <t>C77</t>
  </si>
  <si>
    <t>C771</t>
  </si>
  <si>
    <t>C772</t>
  </si>
  <si>
    <t>C773</t>
  </si>
  <si>
    <t>C774</t>
  </si>
  <si>
    <t>W343</t>
  </si>
  <si>
    <t>W344</t>
  </si>
  <si>
    <t>W345</t>
  </si>
  <si>
    <t>W346</t>
  </si>
  <si>
    <t>W347</t>
  </si>
  <si>
    <t>W348</t>
  </si>
  <si>
    <t>M241</t>
  </si>
  <si>
    <t>M242</t>
  </si>
  <si>
    <t>M243</t>
  </si>
  <si>
    <t>M244</t>
  </si>
  <si>
    <t>M245</t>
  </si>
  <si>
    <t>M246</t>
  </si>
  <si>
    <t>O721</t>
  </si>
  <si>
    <t>O722</t>
  </si>
  <si>
    <t>O723</t>
  </si>
  <si>
    <t>O730</t>
  </si>
  <si>
    <t>RETENCION DE LA PLACENTA O DE LAS MEMBRANAS, SIN HEMORRAGIA</t>
  </si>
  <si>
    <t>O73</t>
  </si>
  <si>
    <t>O731</t>
  </si>
  <si>
    <t>O740</t>
  </si>
  <si>
    <t>COMPLICACIONES DE LA ANESTESIA ADMINISTRADA DURANTE EL TRABAJO DE PARTO Y EL PARTO</t>
  </si>
  <si>
    <t>O74</t>
  </si>
  <si>
    <t>O741</t>
  </si>
  <si>
    <t>Y100</t>
  </si>
  <si>
    <t>ENVENENAMIENTO POR, Y EXPOSICION A ANALGESICOS NO NARCOTICOS, ANTIPIRETICOS Y ANTIRREUMATICOS, DE INTENCION NO DETERMINADA</t>
  </si>
  <si>
    <t>Y10</t>
  </si>
  <si>
    <t>Y101</t>
  </si>
  <si>
    <t>Y102</t>
  </si>
  <si>
    <t>Y103</t>
  </si>
  <si>
    <t>Y104</t>
  </si>
  <si>
    <t>Z614</t>
  </si>
  <si>
    <t>Z615</t>
  </si>
  <si>
    <t>Z616</t>
  </si>
  <si>
    <t>Z617</t>
  </si>
  <si>
    <t>Z618</t>
  </si>
  <si>
    <t>V621</t>
  </si>
  <si>
    <t>V622</t>
  </si>
  <si>
    <t>V623</t>
  </si>
  <si>
    <t>V624</t>
  </si>
  <si>
    <t>V625</t>
  </si>
  <si>
    <t>Y105</t>
  </si>
  <si>
    <t>Y106</t>
  </si>
  <si>
    <t>Y107</t>
  </si>
  <si>
    <t>Y108</t>
  </si>
  <si>
    <t>Y109</t>
  </si>
  <si>
    <t>S952</t>
  </si>
  <si>
    <t>S957</t>
  </si>
  <si>
    <t>S958</t>
  </si>
  <si>
    <t>S959</t>
  </si>
  <si>
    <t>S960</t>
  </si>
  <si>
    <t>TRAUMATISMO DE TENDON Y MUSCULO A NIVEL DEL TOBILLO Y DEL PIE</t>
  </si>
  <si>
    <t>S96</t>
  </si>
  <si>
    <t>Y110</t>
  </si>
  <si>
    <t>ENVENENAMIENTO POR, Y EXPOSICION A DROGAS ANTIEPILEPTICAS, SEDANTES, HIPNOTICAS, ANTIPARKINSONIANAS Y PSICOTROPICAS, NO CLASIFICADAS EN OTRA PARTE, DE INTENCION NO DETERMINADA</t>
  </si>
  <si>
    <t>Y11</t>
  </si>
  <si>
    <t>Y111</t>
  </si>
  <si>
    <t>Y112</t>
  </si>
  <si>
    <t>Y113</t>
  </si>
  <si>
    <t>M247</t>
  </si>
  <si>
    <t>M248</t>
  </si>
  <si>
    <t>M249</t>
  </si>
  <si>
    <t>M250</t>
  </si>
  <si>
    <t>OTROS TRASTORNOS ARTICULARES, NO CLASIFICADAS EN OTRA PARTE</t>
  </si>
  <si>
    <t>M25</t>
  </si>
  <si>
    <t>M251</t>
  </si>
  <si>
    <t>M252</t>
  </si>
  <si>
    <t>Y114</t>
  </si>
  <si>
    <t>Y115</t>
  </si>
  <si>
    <t>Y116</t>
  </si>
  <si>
    <t>Y117</t>
  </si>
  <si>
    <t>H108</t>
  </si>
  <si>
    <t>H109</t>
  </si>
  <si>
    <t>H110</t>
  </si>
  <si>
    <t>OTROS TRASTORNOS DE LA CONJUNTIVA</t>
  </si>
  <si>
    <t>H11</t>
  </si>
  <si>
    <t>H111</t>
  </si>
  <si>
    <t>H112</t>
  </si>
  <si>
    <t>H113</t>
  </si>
  <si>
    <t>H114</t>
  </si>
  <si>
    <t>H118</t>
  </si>
  <si>
    <t>H119</t>
  </si>
  <si>
    <t>H130</t>
  </si>
  <si>
    <t>TRASTORNOS DE LA CONJUNTIVA EN ENFERMEDADES CLASIFICADAS EN OTRA PARTE</t>
  </si>
  <si>
    <t>H13</t>
  </si>
  <si>
    <t>H131</t>
  </si>
  <si>
    <t>H132</t>
  </si>
  <si>
    <t>H133</t>
  </si>
  <si>
    <t>H138</t>
  </si>
  <si>
    <t>H150</t>
  </si>
  <si>
    <t>TRASTORNOS DE LA ESCLEROTICA</t>
  </si>
  <si>
    <t>H15</t>
  </si>
  <si>
    <t>H151</t>
  </si>
  <si>
    <t>H158</t>
  </si>
  <si>
    <t>H159</t>
  </si>
  <si>
    <t>H160</t>
  </si>
  <si>
    <t>QUERATITIS</t>
  </si>
  <si>
    <t>H16</t>
  </si>
  <si>
    <t>H161</t>
  </si>
  <si>
    <t>Y118</t>
  </si>
  <si>
    <t>Y119</t>
  </si>
  <si>
    <t>Y120</t>
  </si>
  <si>
    <t>ENVENENAMIENTO POR, Y EXPOSICION A NARCOTICOS Y PSICODISLEPTICOS [ALUCINOGENOS], NO CLASIFICADOS EN OTRA PARTE, DE INTENCION NO DETERMINADA</t>
  </si>
  <si>
    <t>Y12</t>
  </si>
  <si>
    <t>Y121</t>
  </si>
  <si>
    <t>S961</t>
  </si>
  <si>
    <t>S962</t>
  </si>
  <si>
    <t>S967</t>
  </si>
  <si>
    <t>S968</t>
  </si>
  <si>
    <t>S969</t>
  </si>
  <si>
    <t>M253</t>
  </si>
  <si>
    <t>M254</t>
  </si>
  <si>
    <t>M255</t>
  </si>
  <si>
    <t>M256</t>
  </si>
  <si>
    <t>M257</t>
  </si>
  <si>
    <t>M258</t>
  </si>
  <si>
    <t>S970</t>
  </si>
  <si>
    <t>TRAUMATISMO POR APLASTAMIENTO DEL PIE Y DEL TOBILLO</t>
  </si>
  <si>
    <t>S97</t>
  </si>
  <si>
    <t>S971</t>
  </si>
  <si>
    <t>S978</t>
  </si>
  <si>
    <t>S980</t>
  </si>
  <si>
    <t>AMPUTACION TRAUMATICA DEL PIE Y DEL TOBILLO</t>
  </si>
  <si>
    <t>S98</t>
  </si>
  <si>
    <t>S981</t>
  </si>
  <si>
    <t>S982</t>
  </si>
  <si>
    <t>V626</t>
  </si>
  <si>
    <t>V627</t>
  </si>
  <si>
    <t>V629</t>
  </si>
  <si>
    <t>V630</t>
  </si>
  <si>
    <t>OCUPANTE DE VEHICULO DE TRANSPORTE PESADO LESIONADO POR COLISION CON AUTOMOVIL, CAMIONETA O FURGONETA</t>
  </si>
  <si>
    <t>V63</t>
  </si>
  <si>
    <t>V631</t>
  </si>
  <si>
    <t>S983</t>
  </si>
  <si>
    <t>S984</t>
  </si>
  <si>
    <t>S997</t>
  </si>
  <si>
    <t>OTROS TRAUMATISMO Y LOS NO ESPECIFICADOS DEL TOBILLO Y DEL PIE</t>
  </si>
  <si>
    <t>S99</t>
  </si>
  <si>
    <t>S998</t>
  </si>
  <si>
    <t>S999</t>
  </si>
  <si>
    <t>T000</t>
  </si>
  <si>
    <t>TRAUMATISMOS SUPERFICIALES QUE AFECTAN MULTIPLES REGIONES DEL CUERPO</t>
  </si>
  <si>
    <t>T00</t>
  </si>
  <si>
    <t>T001</t>
  </si>
  <si>
    <t>T002</t>
  </si>
  <si>
    <t>T003</t>
  </si>
  <si>
    <t>T006</t>
  </si>
  <si>
    <t>Y122</t>
  </si>
  <si>
    <t>Y123</t>
  </si>
  <si>
    <t>Y124</t>
  </si>
  <si>
    <t>Y125</t>
  </si>
  <si>
    <t>Y126</t>
  </si>
  <si>
    <t>T650</t>
  </si>
  <si>
    <t>EFECTO TOXICO DE OTRAS SUSTANCIAS Y LAS NO ESPECIFICADAS</t>
  </si>
  <si>
    <t>T65</t>
  </si>
  <si>
    <t>T651</t>
  </si>
  <si>
    <t>T652</t>
  </si>
  <si>
    <t>T653</t>
  </si>
  <si>
    <t>T654</t>
  </si>
  <si>
    <t>W349</t>
  </si>
  <si>
    <t>W350</t>
  </si>
  <si>
    <t>EXPLOSION Y ROTURA DE CALDERA</t>
  </si>
  <si>
    <t>W35</t>
  </si>
  <si>
    <t>W351</t>
  </si>
  <si>
    <t>W352</t>
  </si>
  <si>
    <t>W353</t>
  </si>
  <si>
    <t>W354</t>
  </si>
  <si>
    <t>T008</t>
  </si>
  <si>
    <t>T009</t>
  </si>
  <si>
    <t>T010</t>
  </si>
  <si>
    <t>HERIDAS QUE AFECTAN MULTIPLES REGIONES DEL CUERPO</t>
  </si>
  <si>
    <t>T01</t>
  </si>
  <si>
    <t>T011</t>
  </si>
  <si>
    <t>T012</t>
  </si>
  <si>
    <t>T655</t>
  </si>
  <si>
    <t>T656</t>
  </si>
  <si>
    <t>T658</t>
  </si>
  <si>
    <t>T659</t>
  </si>
  <si>
    <t>T66X</t>
  </si>
  <si>
    <t>EFECTOS NO ESPECIFICADOS DE LA RADIACION</t>
  </si>
  <si>
    <t>T66</t>
  </si>
  <si>
    <t>M259</t>
  </si>
  <si>
    <t>M300</t>
  </si>
  <si>
    <t>POLIARTERITIS NUDOSA Y AFECCIONES RELACIONADAS</t>
  </si>
  <si>
    <t>M30</t>
  </si>
  <si>
    <t>M301</t>
  </si>
  <si>
    <t>M302</t>
  </si>
  <si>
    <t>M303</t>
  </si>
  <si>
    <t>M308</t>
  </si>
  <si>
    <t>M310</t>
  </si>
  <si>
    <t>OTRAS VASCULOPATIAS NECROTIZANTES</t>
  </si>
  <si>
    <t>M31</t>
  </si>
  <si>
    <t>M311</t>
  </si>
  <si>
    <t>M312</t>
  </si>
  <si>
    <t>M313</t>
  </si>
  <si>
    <t>M314</t>
  </si>
  <si>
    <t>M315</t>
  </si>
  <si>
    <t>T013</t>
  </si>
  <si>
    <t>T016</t>
  </si>
  <si>
    <t>T018</t>
  </si>
  <si>
    <t>T019</t>
  </si>
  <si>
    <t>T020</t>
  </si>
  <si>
    <t>FRACTURAS QUE AFECTAN MULTIPLES REGIONES DEL CUERPO</t>
  </si>
  <si>
    <t>T02</t>
  </si>
  <si>
    <t>M316</t>
  </si>
  <si>
    <t>M317</t>
  </si>
  <si>
    <t>M318</t>
  </si>
  <si>
    <t>M319</t>
  </si>
  <si>
    <t>M320</t>
  </si>
  <si>
    <t>LUPUS ERITEMATOSO SISTEMICO</t>
  </si>
  <si>
    <t>M32</t>
  </si>
  <si>
    <t>M321</t>
  </si>
  <si>
    <t>T021</t>
  </si>
  <si>
    <t>T022</t>
  </si>
  <si>
    <t>T023</t>
  </si>
  <si>
    <t>T024</t>
  </si>
  <si>
    <t>T025</t>
  </si>
  <si>
    <t>O742</t>
  </si>
  <si>
    <t>O743</t>
  </si>
  <si>
    <t>O744</t>
  </si>
  <si>
    <t>O745</t>
  </si>
  <si>
    <t>O746</t>
  </si>
  <si>
    <t>O747</t>
  </si>
  <si>
    <t>T026</t>
  </si>
  <si>
    <t>T027</t>
  </si>
  <si>
    <t>T028</t>
  </si>
  <si>
    <t>T029</t>
  </si>
  <si>
    <t>T030</t>
  </si>
  <si>
    <t>LUXACIONES, TORCEDURAS Y ESGUINCES QUE AFECTAN MULTIPLES REGIONES DEL CUERPO</t>
  </si>
  <si>
    <t>T03</t>
  </si>
  <si>
    <t>T670</t>
  </si>
  <si>
    <t>EFECTOS DEL CALOR Y DE LA LUZ</t>
  </si>
  <si>
    <t>T67</t>
  </si>
  <si>
    <t>T671</t>
  </si>
  <si>
    <t>T672</t>
  </si>
  <si>
    <t>T673</t>
  </si>
  <si>
    <t>T674</t>
  </si>
  <si>
    <t>T675</t>
  </si>
  <si>
    <t>H162</t>
  </si>
  <si>
    <t>H163</t>
  </si>
  <si>
    <t>H164</t>
  </si>
  <si>
    <t>H168</t>
  </si>
  <si>
    <t>H169</t>
  </si>
  <si>
    <t>H170</t>
  </si>
  <si>
    <t>OPACIDADES Y CICATRICES CORNEALES</t>
  </si>
  <si>
    <t>H17</t>
  </si>
  <si>
    <t>H171</t>
  </si>
  <si>
    <t>W355</t>
  </si>
  <si>
    <t>W356</t>
  </si>
  <si>
    <t>W357</t>
  </si>
  <si>
    <t>W358</t>
  </si>
  <si>
    <t>W359</t>
  </si>
  <si>
    <t>W360</t>
  </si>
  <si>
    <t>EXPLOSION Y ROTURA DE CILINDRO CON GAS</t>
  </si>
  <si>
    <t>W36</t>
  </si>
  <si>
    <t>W361</t>
  </si>
  <si>
    <t>M328</t>
  </si>
  <si>
    <t>M329</t>
  </si>
  <si>
    <t>M330</t>
  </si>
  <si>
    <t>DERMATOPOLIMIOSITIS</t>
  </si>
  <si>
    <t>M33</t>
  </si>
  <si>
    <t>M331</t>
  </si>
  <si>
    <t>M332</t>
  </si>
  <si>
    <t>M339</t>
  </si>
  <si>
    <t>V632</t>
  </si>
  <si>
    <t>V633</t>
  </si>
  <si>
    <t>V634</t>
  </si>
  <si>
    <t>V635</t>
  </si>
  <si>
    <t>V636</t>
  </si>
  <si>
    <t>Z619</t>
  </si>
  <si>
    <t>Z620</t>
  </si>
  <si>
    <t>OTROS PROBLEMAS RELACIONADOS CON LA CRIANZA DEL NINO</t>
  </si>
  <si>
    <t>Z62</t>
  </si>
  <si>
    <t>Z621</t>
  </si>
  <si>
    <t>Z622</t>
  </si>
  <si>
    <t>Z623</t>
  </si>
  <si>
    <t>O748</t>
  </si>
  <si>
    <t>O749</t>
  </si>
  <si>
    <t>O750</t>
  </si>
  <si>
    <t>OTRAS COMPLICACIONES DEL TRABAJO DE PARTO Y DEL PARTO, NO CLASIFICADAS EN OTRA PARTE</t>
  </si>
  <si>
    <t>O75</t>
  </si>
  <si>
    <t>O751</t>
  </si>
  <si>
    <t>O752</t>
  </si>
  <si>
    <t>O753</t>
  </si>
  <si>
    <t>Z624</t>
  </si>
  <si>
    <t>Z625</t>
  </si>
  <si>
    <t>Z626</t>
  </si>
  <si>
    <t>Z628</t>
  </si>
  <si>
    <t>Z629</t>
  </si>
  <si>
    <t>R653</t>
  </si>
  <si>
    <t>R659</t>
  </si>
  <si>
    <t>R680</t>
  </si>
  <si>
    <t>OTROS SINTOMAS Y SIGNOS GENERALES</t>
  </si>
  <si>
    <t>R68</t>
  </si>
  <si>
    <t>R681</t>
  </si>
  <si>
    <t>R682</t>
  </si>
  <si>
    <t>M340</t>
  </si>
  <si>
    <t>ESCLEROSIS SISTEMICA</t>
  </si>
  <si>
    <t>M34</t>
  </si>
  <si>
    <t>M341</t>
  </si>
  <si>
    <t>M342</t>
  </si>
  <si>
    <t>M348</t>
  </si>
  <si>
    <t>M349</t>
  </si>
  <si>
    <t>M350</t>
  </si>
  <si>
    <t>OTRO COMPROMISO SISTEMICO DEL TEJIDO CONJUNTIVO</t>
  </si>
  <si>
    <t>M35</t>
  </si>
  <si>
    <t>T676</t>
  </si>
  <si>
    <t>T677</t>
  </si>
  <si>
    <t>T678</t>
  </si>
  <si>
    <t>T679</t>
  </si>
  <si>
    <t>T68X</t>
  </si>
  <si>
    <t>HIPOTERMIA</t>
  </si>
  <si>
    <t>T68</t>
  </si>
  <si>
    <t>T690</t>
  </si>
  <si>
    <t>OTROS EFECTOS DE LA REDUCCION DE LA TEMPERATURA</t>
  </si>
  <si>
    <t>T69</t>
  </si>
  <si>
    <t>T031</t>
  </si>
  <si>
    <t>T032</t>
  </si>
  <si>
    <t>T033</t>
  </si>
  <si>
    <t>T034</t>
  </si>
  <si>
    <t>T038</t>
  </si>
  <si>
    <t>Y127</t>
  </si>
  <si>
    <t>Y128</t>
  </si>
  <si>
    <t>Y129</t>
  </si>
  <si>
    <t>Y130</t>
  </si>
  <si>
    <t>ENVENENAMIENTO POR, Y EXPOSICION A OTRAS DROGAS QUE ACTUAN SOBRE EL SISTEMA NERVIOSO AUTONOMO, DE INTENCION NO DETERMINADA</t>
  </si>
  <si>
    <t>Y13</t>
  </si>
  <si>
    <t>Y131</t>
  </si>
  <si>
    <t>C775</t>
  </si>
  <si>
    <t>C778</t>
  </si>
  <si>
    <t>C779</t>
  </si>
  <si>
    <t>C780</t>
  </si>
  <si>
    <t>TUMOR MALIGNO SECUNDARIO DE LOS ORGANOS RESPIRATORIOS Y DIGESTIVOS</t>
  </si>
  <si>
    <t>C78</t>
  </si>
  <si>
    <t>C781</t>
  </si>
  <si>
    <t>C782</t>
  </si>
  <si>
    <t>T039</t>
  </si>
  <si>
    <t>T040</t>
  </si>
  <si>
    <t>TRAUMATISMOS POR APLASTAMIENTO QUE AFECTAN MULTIPLES REGIONES DEL CUERPO</t>
  </si>
  <si>
    <t>T04</t>
  </si>
  <si>
    <t>T041</t>
  </si>
  <si>
    <t>T042</t>
  </si>
  <si>
    <t>T043</t>
  </si>
  <si>
    <t>V637</t>
  </si>
  <si>
    <t>V639</t>
  </si>
  <si>
    <t>V640</t>
  </si>
  <si>
    <t>OCUPANTE DE VEHICULO DE TRANSPORTE PESA LESIONADO POR COLISION CON VEHICULO DE TRANSPORTE PESADO O AUTOBUS</t>
  </si>
  <si>
    <t>V64</t>
  </si>
  <si>
    <t>V641</t>
  </si>
  <si>
    <t>V642</t>
  </si>
  <si>
    <t>Z630</t>
  </si>
  <si>
    <t>OTROS PROBLEMAS RELACIONADOS CON EL GRUPO PRIMARIO DE APOYO, INCLUSIVE CIRCUNSTANCIAS FAMILIARES</t>
  </si>
  <si>
    <t>Z63</t>
  </si>
  <si>
    <t>Z631</t>
  </si>
  <si>
    <t>Z632</t>
  </si>
  <si>
    <t>Z633</t>
  </si>
  <si>
    <t>Z634</t>
  </si>
  <si>
    <t>C783</t>
  </si>
  <si>
    <t>C784</t>
  </si>
  <si>
    <t>C785</t>
  </si>
  <si>
    <t>C786</t>
  </si>
  <si>
    <t>C787</t>
  </si>
  <si>
    <t>C788</t>
  </si>
  <si>
    <t>V643</t>
  </si>
  <si>
    <t>V644</t>
  </si>
  <si>
    <t>V645</t>
  </si>
  <si>
    <t>V646</t>
  </si>
  <si>
    <t>V647</t>
  </si>
  <si>
    <t>T044</t>
  </si>
  <si>
    <t>T047</t>
  </si>
  <si>
    <t>T048</t>
  </si>
  <si>
    <t>T049</t>
  </si>
  <si>
    <t>T050</t>
  </si>
  <si>
    <t>AMPUTACIONES TRAUMATICAS QUE AFECTAN MULTIPLES REGIONES DEL CUERPO</t>
  </si>
  <si>
    <t>T05</t>
  </si>
  <si>
    <t>W362</t>
  </si>
  <si>
    <t>W363</t>
  </si>
  <si>
    <t>W364</t>
  </si>
  <si>
    <t>W365</t>
  </si>
  <si>
    <t>W366</t>
  </si>
  <si>
    <t>W367</t>
  </si>
  <si>
    <t>H178</t>
  </si>
  <si>
    <t>H179</t>
  </si>
  <si>
    <t>H180</t>
  </si>
  <si>
    <t>OTROS TRASTORNOS DE LA CORNEA</t>
  </si>
  <si>
    <t>H18</t>
  </si>
  <si>
    <t>H181</t>
  </si>
  <si>
    <t>H182</t>
  </si>
  <si>
    <t>H183</t>
  </si>
  <si>
    <t>H184</t>
  </si>
  <si>
    <t>V649</t>
  </si>
  <si>
    <t>V650</t>
  </si>
  <si>
    <t>OCUPANTE DE VEHICULO DE TRANSPORTE PESADO LESIONADO POR COLISION CON TREN O VEHICULO DE RIELES</t>
  </si>
  <si>
    <t>V65</t>
  </si>
  <si>
    <t>V651</t>
  </si>
  <si>
    <t>V652</t>
  </si>
  <si>
    <t>V653</t>
  </si>
  <si>
    <t>T691</t>
  </si>
  <si>
    <t>T698</t>
  </si>
  <si>
    <t>T699</t>
  </si>
  <si>
    <t>T700</t>
  </si>
  <si>
    <t>EFECTOS DE LA PRESION DEL AIRE Y DE LA PRESION DEL AGUA</t>
  </si>
  <si>
    <t>T70</t>
  </si>
  <si>
    <t>T701</t>
  </si>
  <si>
    <t>C790</t>
  </si>
  <si>
    <t>TUMOR MALIGNO SECUNDARIO DE OTROS SITIOS Y DE SITIOS NO ESPECIFICADOS</t>
  </si>
  <si>
    <t>C79</t>
  </si>
  <si>
    <t>C791</t>
  </si>
  <si>
    <t>C792</t>
  </si>
  <si>
    <t>C793</t>
  </si>
  <si>
    <t>C794</t>
  </si>
  <si>
    <t>C795</t>
  </si>
  <si>
    <t>R683</t>
  </si>
  <si>
    <t>R688</t>
  </si>
  <si>
    <t>R69X</t>
  </si>
  <si>
    <t>CAUSAS DE MORBILIDAD DESCONOCIDAS Y NO ESPECIFICADAS</t>
  </si>
  <si>
    <t>R69</t>
  </si>
  <si>
    <t>R700</t>
  </si>
  <si>
    <t>VELOCIDAD DE ERITROSEDIMENTACION ELEVADA Y OTRAS ANORMALIDADES DE LA VISCOSIDAD DEL PLASMA</t>
  </si>
  <si>
    <t>R70</t>
  </si>
  <si>
    <t>R701</t>
  </si>
  <si>
    <t>Z635</t>
  </si>
  <si>
    <t>Z636</t>
  </si>
  <si>
    <t>Z637</t>
  </si>
  <si>
    <t>Z638</t>
  </si>
  <si>
    <t>Z639</t>
  </si>
  <si>
    <t>W368</t>
  </si>
  <si>
    <t>W369</t>
  </si>
  <si>
    <t>W370</t>
  </si>
  <si>
    <t>EXPLOSION Y ROTURA DE NEUMATICO, TUBO O MANGUERA DE GOMA PRESURIZADA</t>
  </si>
  <si>
    <t>W37</t>
  </si>
  <si>
    <t>W371</t>
  </si>
  <si>
    <t>W372</t>
  </si>
  <si>
    <t>W373</t>
  </si>
  <si>
    <t>C796</t>
  </si>
  <si>
    <t>C797</t>
  </si>
  <si>
    <t>C798</t>
  </si>
  <si>
    <t>C799</t>
  </si>
  <si>
    <t>C800</t>
  </si>
  <si>
    <t>TUMOR MALIGNO DE SITIOS NO ESPECIFICADOS</t>
  </si>
  <si>
    <t>C80</t>
  </si>
  <si>
    <t>C809</t>
  </si>
  <si>
    <t>V654</t>
  </si>
  <si>
    <t>V655</t>
  </si>
  <si>
    <t>V656</t>
  </si>
  <si>
    <t>V657</t>
  </si>
  <si>
    <t>V659</t>
  </si>
  <si>
    <t>M351</t>
  </si>
  <si>
    <t>M352</t>
  </si>
  <si>
    <t>M353</t>
  </si>
  <si>
    <t>M354</t>
  </si>
  <si>
    <t>M355</t>
  </si>
  <si>
    <t>M356</t>
  </si>
  <si>
    <t>H185</t>
  </si>
  <si>
    <t>H186</t>
  </si>
  <si>
    <t>H187</t>
  </si>
  <si>
    <t>H188</t>
  </si>
  <si>
    <t>H189</t>
  </si>
  <si>
    <t>H190</t>
  </si>
  <si>
    <t>TRASTORNOS DE LA ESCLEROTICA Y DE LA CORNEA EN ENFERMEDADES CLASIFICADAS EN OTRA PARTE</t>
  </si>
  <si>
    <t>H19</t>
  </si>
  <si>
    <t>H191</t>
  </si>
  <si>
    <t>T051</t>
  </si>
  <si>
    <t>T052</t>
  </si>
  <si>
    <t>T053</t>
  </si>
  <si>
    <t>T054</t>
  </si>
  <si>
    <t>T055</t>
  </si>
  <si>
    <t>V660</t>
  </si>
  <si>
    <t>OCUPANTE DE VEHICULO DE TRANSPORTE PESADO LESIONADO POR COLISION CON OTRO VEHICULO SIN MOTOR</t>
  </si>
  <si>
    <t>V66</t>
  </si>
  <si>
    <t>V661</t>
  </si>
  <si>
    <t>V662</t>
  </si>
  <si>
    <t>V663</t>
  </si>
  <si>
    <t>V664</t>
  </si>
  <si>
    <t>V665</t>
  </si>
  <si>
    <t>V666</t>
  </si>
  <si>
    <t>V667</t>
  </si>
  <si>
    <t>V669</t>
  </si>
  <si>
    <t>V670</t>
  </si>
  <si>
    <t>OCUPANTE DE VEHICULO DE TRANSPORTE PESADO LESIONADO POR COLISION CON OBJETO ESTACIONADO O FIJO</t>
  </si>
  <si>
    <t>V67</t>
  </si>
  <si>
    <t>T056</t>
  </si>
  <si>
    <t>T058</t>
  </si>
  <si>
    <t>T059</t>
  </si>
  <si>
    <t>T060</t>
  </si>
  <si>
    <t>OTROS TRAUMATISMOS QUE AFECTAN MULTIPLES REGIONES DEL CUERPO, NO CLASIFICADOS EN OTRA PARTE</t>
  </si>
  <si>
    <t>T06</t>
  </si>
  <si>
    <t>T061</t>
  </si>
  <si>
    <t>W374</t>
  </si>
  <si>
    <t>W375</t>
  </si>
  <si>
    <t>W376</t>
  </si>
  <si>
    <t>W377</t>
  </si>
  <si>
    <t>W378</t>
  </si>
  <si>
    <t>W379</t>
  </si>
  <si>
    <t>M357</t>
  </si>
  <si>
    <t>M358</t>
  </si>
  <si>
    <t>M359</t>
  </si>
  <si>
    <t>M360</t>
  </si>
  <si>
    <t>TRASTORNOS SISTEMATICOS DEL TEJIDO CONJUNTIVO EN ENFERMEDADES CLASIFICADAS EN OTRA PARTE</t>
  </si>
  <si>
    <t>M36</t>
  </si>
  <si>
    <t>M361</t>
  </si>
  <si>
    <t>C810</t>
  </si>
  <si>
    <t>LINFORMA DE HODGKIN</t>
  </si>
  <si>
    <t>C81</t>
  </si>
  <si>
    <t>C811</t>
  </si>
  <si>
    <t>C812</t>
  </si>
  <si>
    <t>C813</t>
  </si>
  <si>
    <t>C814</t>
  </si>
  <si>
    <t>C817</t>
  </si>
  <si>
    <t>C819</t>
  </si>
  <si>
    <t>C820</t>
  </si>
  <si>
    <t>LINFOMA FOLICULAR</t>
  </si>
  <si>
    <t>C82</t>
  </si>
  <si>
    <t>W380</t>
  </si>
  <si>
    <t>EXPLOSION Y ROTURA DE OTROS DISPOSITIVOS PRESURIZADOS ESPECIFICADOS</t>
  </si>
  <si>
    <t>W38</t>
  </si>
  <si>
    <t>W381</t>
  </si>
  <si>
    <t>W382</t>
  </si>
  <si>
    <t>W383</t>
  </si>
  <si>
    <t>W384</t>
  </si>
  <si>
    <t>W385</t>
  </si>
  <si>
    <t>H192</t>
  </si>
  <si>
    <t>H193</t>
  </si>
  <si>
    <t>H198</t>
  </si>
  <si>
    <t>H200</t>
  </si>
  <si>
    <t>IRIDOCICLITIS</t>
  </si>
  <si>
    <t>H20</t>
  </si>
  <si>
    <t>H201</t>
  </si>
  <si>
    <t>H202</t>
  </si>
  <si>
    <t>M362</t>
  </si>
  <si>
    <t>M363</t>
  </si>
  <si>
    <t>M364</t>
  </si>
  <si>
    <t>M368</t>
  </si>
  <si>
    <t>M400</t>
  </si>
  <si>
    <t>CIFOSIS Y LORDOSIS</t>
  </si>
  <si>
    <t>M40</t>
  </si>
  <si>
    <t>V671</t>
  </si>
  <si>
    <t>V672</t>
  </si>
  <si>
    <t>V673</t>
  </si>
  <si>
    <t>V674</t>
  </si>
  <si>
    <t>V675</t>
  </si>
  <si>
    <t>R71X</t>
  </si>
  <si>
    <t>ANORMALIDAD DE LOS ERITROCITOS</t>
  </si>
  <si>
    <t>R71</t>
  </si>
  <si>
    <t>R72X</t>
  </si>
  <si>
    <t>ANORMALIDADES DE LOS LEUCOCITOS, NO CLASIFICADAS EN OTRA PARTE</t>
  </si>
  <si>
    <t>R72</t>
  </si>
  <si>
    <t>R730</t>
  </si>
  <si>
    <t>NIVEL ELEVADO DE GLUCOSA EN SANGRE</t>
  </si>
  <si>
    <t>R73</t>
  </si>
  <si>
    <t>R739</t>
  </si>
  <si>
    <t>R740</t>
  </si>
  <si>
    <t>NIVEL ANORMAL DE ENZIMAS EN SUERO</t>
  </si>
  <si>
    <t>R74</t>
  </si>
  <si>
    <t>Z640</t>
  </si>
  <si>
    <t>PROBLEMAS RELACIONADOS CON CIERTAS CIRCUNSTANCIAS PSICOSOCIALES</t>
  </si>
  <si>
    <t>Z64</t>
  </si>
  <si>
    <t>Z641</t>
  </si>
  <si>
    <t>Z642</t>
  </si>
  <si>
    <t>Z643</t>
  </si>
  <si>
    <t>Z644</t>
  </si>
  <si>
    <t>Y132</t>
  </si>
  <si>
    <t>Y133</t>
  </si>
  <si>
    <t>Y134</t>
  </si>
  <si>
    <t>Y135</t>
  </si>
  <si>
    <t>Y136</t>
  </si>
  <si>
    <t>V676</t>
  </si>
  <si>
    <t>V677</t>
  </si>
  <si>
    <t>V679</t>
  </si>
  <si>
    <t>V680</t>
  </si>
  <si>
    <t>OCUPANTE DE VEHICULO DE TRANSPORTE PESADO LESIONADO ACCIDENTE TRANSPORTE SIN COLISION</t>
  </si>
  <si>
    <t>V68</t>
  </si>
  <si>
    <t>V681</t>
  </si>
  <si>
    <t>T062</t>
  </si>
  <si>
    <t>T063</t>
  </si>
  <si>
    <t>T064</t>
  </si>
  <si>
    <t>T065</t>
  </si>
  <si>
    <t>T068</t>
  </si>
  <si>
    <t>W386</t>
  </si>
  <si>
    <t>W387</t>
  </si>
  <si>
    <t>W388</t>
  </si>
  <si>
    <t>W389</t>
  </si>
  <si>
    <t>W390</t>
  </si>
  <si>
    <t>EXPLOSION DE FUEGOS ARTIFICIALES</t>
  </si>
  <si>
    <t>W39</t>
  </si>
  <si>
    <t>W391</t>
  </si>
  <si>
    <t>V682</t>
  </si>
  <si>
    <t>V683</t>
  </si>
  <si>
    <t>V684</t>
  </si>
  <si>
    <t>V685</t>
  </si>
  <si>
    <t>V686</t>
  </si>
  <si>
    <t>Y137</t>
  </si>
  <si>
    <t>Y138</t>
  </si>
  <si>
    <t>Y139</t>
  </si>
  <si>
    <t>Y140</t>
  </si>
  <si>
    <t>ENVENENAMIENTO POR, Y EXPOSICION A OTRAS DROGAS, MEDICAMENTOS Y SUSTANCIAS BIOLOGICAS, Y LAS NO ESPECIFICADAS, DE INTENCION NO DETERMINADA</t>
  </si>
  <si>
    <t>Y14</t>
  </si>
  <si>
    <t>Y141</t>
  </si>
  <si>
    <t>H208</t>
  </si>
  <si>
    <t>H209</t>
  </si>
  <si>
    <t>H210</t>
  </si>
  <si>
    <t>OTROS TRASTORNOS DEL IRIS Y DEL CUERPO CILIAR</t>
  </si>
  <si>
    <t>H21</t>
  </si>
  <si>
    <t>H211</t>
  </si>
  <si>
    <t>H212</t>
  </si>
  <si>
    <t>H213</t>
  </si>
  <si>
    <t>H214</t>
  </si>
  <si>
    <t>V687</t>
  </si>
  <si>
    <t>V689</t>
  </si>
  <si>
    <t>V690</t>
  </si>
  <si>
    <t>OCUPANTE DE VEHICULO DE TRANSPORTE PESADO LESIONADO EN OTROS ACCIDENTES DE TRANSPORTE, Y EN LOS NO ESPECIFICADOS</t>
  </si>
  <si>
    <t>V69</t>
  </si>
  <si>
    <t>V691</t>
  </si>
  <si>
    <t>V692</t>
  </si>
  <si>
    <t>O754</t>
  </si>
  <si>
    <t>O755</t>
  </si>
  <si>
    <t>O756</t>
  </si>
  <si>
    <t>O757</t>
  </si>
  <si>
    <t>O758</t>
  </si>
  <si>
    <t>O759</t>
  </si>
  <si>
    <t>W392</t>
  </si>
  <si>
    <t>W393</t>
  </si>
  <si>
    <t>W394</t>
  </si>
  <si>
    <t>W395</t>
  </si>
  <si>
    <t>W396</t>
  </si>
  <si>
    <t>W397</t>
  </si>
  <si>
    <t>W398</t>
  </si>
  <si>
    <t>C821</t>
  </si>
  <si>
    <t>C822</t>
  </si>
  <si>
    <t>C823</t>
  </si>
  <si>
    <t>C824</t>
  </si>
  <si>
    <t>C825</t>
  </si>
  <si>
    <t>C826</t>
  </si>
  <si>
    <t>C827</t>
  </si>
  <si>
    <t>C829</t>
  </si>
  <si>
    <t>R748</t>
  </si>
  <si>
    <t>R749</t>
  </si>
  <si>
    <t>R75X</t>
  </si>
  <si>
    <t>EVIDENCIAS DE LABORATORIO DEL VIRUS DE LA INMUNODEFICIENCIA HUMANA [VIH]</t>
  </si>
  <si>
    <t>R75</t>
  </si>
  <si>
    <t>R760</t>
  </si>
  <si>
    <t>OTROS HALLAZGOS INMUNOLOGICOS ANORMALES EN SUERO</t>
  </si>
  <si>
    <t>R76</t>
  </si>
  <si>
    <t>R761</t>
  </si>
  <si>
    <t>V693</t>
  </si>
  <si>
    <t>V694</t>
  </si>
  <si>
    <t>V695</t>
  </si>
  <si>
    <t>V696</t>
  </si>
  <si>
    <t>V698</t>
  </si>
  <si>
    <t>H215</t>
  </si>
  <si>
    <t>H218</t>
  </si>
  <si>
    <t>H219</t>
  </si>
  <si>
    <t>H220</t>
  </si>
  <si>
    <t>TRASTORNOS DEL IRIS Y DEL CUERPO CILIAR EN ENFERMEDADES CLASIFICADAS EN OTRA PARTE</t>
  </si>
  <si>
    <t>H22</t>
  </si>
  <si>
    <t>H221</t>
  </si>
  <si>
    <t>H228</t>
  </si>
  <si>
    <t>O800</t>
  </si>
  <si>
    <t>PARTO UNICO ESPONTANEO</t>
  </si>
  <si>
    <t>O80</t>
  </si>
  <si>
    <t>O801</t>
  </si>
  <si>
    <t>O808</t>
  </si>
  <si>
    <t>O809</t>
  </si>
  <si>
    <t>O810</t>
  </si>
  <si>
    <t>PARTO UNICO CON FORCEPS Y VENTOSA EXTRACTORA</t>
  </si>
  <si>
    <t>O81</t>
  </si>
  <si>
    <t>O811</t>
  </si>
  <si>
    <t>O812</t>
  </si>
  <si>
    <t>O813</t>
  </si>
  <si>
    <t>O814</t>
  </si>
  <si>
    <t>O815</t>
  </si>
  <si>
    <t>O820</t>
  </si>
  <si>
    <t>PARTO UNICO POR CESAREA</t>
  </si>
  <si>
    <t>O82</t>
  </si>
  <si>
    <t>O821</t>
  </si>
  <si>
    <t>O822</t>
  </si>
  <si>
    <t>O828</t>
  </si>
  <si>
    <t>Y142</t>
  </si>
  <si>
    <t>Y143</t>
  </si>
  <si>
    <t>Y144</t>
  </si>
  <si>
    <t>Y145</t>
  </si>
  <si>
    <t>Y146</t>
  </si>
  <si>
    <t>T702</t>
  </si>
  <si>
    <t>T703</t>
  </si>
  <si>
    <t>T704</t>
  </si>
  <si>
    <t>T708</t>
  </si>
  <si>
    <t>T709</t>
  </si>
  <si>
    <t>O829</t>
  </si>
  <si>
    <t>O830</t>
  </si>
  <si>
    <t>OTROS PARTOS UNICOS ASISTIDOS</t>
  </si>
  <si>
    <t>O83</t>
  </si>
  <si>
    <t>O831</t>
  </si>
  <si>
    <t>O832</t>
  </si>
  <si>
    <t>O833</t>
  </si>
  <si>
    <t>O834</t>
  </si>
  <si>
    <t>O838</t>
  </si>
  <si>
    <t>W399</t>
  </si>
  <si>
    <t>W400</t>
  </si>
  <si>
    <t>EXPLOSION DE OTROS MATERIALES</t>
  </si>
  <si>
    <t>W40</t>
  </si>
  <si>
    <t>W401</t>
  </si>
  <si>
    <t>W402</t>
  </si>
  <si>
    <t>W403</t>
  </si>
  <si>
    <t>W404</t>
  </si>
  <si>
    <t>W405</t>
  </si>
  <si>
    <t>T71X</t>
  </si>
  <si>
    <t>ASFIXIA</t>
  </si>
  <si>
    <t>T71</t>
  </si>
  <si>
    <t>T730</t>
  </si>
  <si>
    <t>EFECTOS DE OTRAS PRIVACIONES</t>
  </si>
  <si>
    <t>T73</t>
  </si>
  <si>
    <t>T731</t>
  </si>
  <si>
    <t>T732</t>
  </si>
  <si>
    <t>T733</t>
  </si>
  <si>
    <t>T738</t>
  </si>
  <si>
    <t>C830</t>
  </si>
  <si>
    <t>LINFOMA NO FOLICULAR</t>
  </si>
  <si>
    <t>C83</t>
  </si>
  <si>
    <t>C831</t>
  </si>
  <si>
    <t>C833</t>
  </si>
  <si>
    <t>C835</t>
  </si>
  <si>
    <t>C837</t>
  </si>
  <si>
    <t>C838</t>
  </si>
  <si>
    <t>C839</t>
  </si>
  <si>
    <t>C840</t>
  </si>
  <si>
    <t>LINFOMA DE CELULAS T/NK MADURAS</t>
  </si>
  <si>
    <t>C84</t>
  </si>
  <si>
    <t>R762</t>
  </si>
  <si>
    <t>R768</t>
  </si>
  <si>
    <t>R769</t>
  </si>
  <si>
    <t>R770</t>
  </si>
  <si>
    <t>OTRAS ANORMALIDADES DE LAS PROTEINAS PLASMATICAS</t>
  </si>
  <si>
    <t>R77</t>
  </si>
  <si>
    <t>R771</t>
  </si>
  <si>
    <t>Z650</t>
  </si>
  <si>
    <t>PROBLEMAS RELACIONADOS CON OTRAS CIRCUNSTANCIAS PSICOSOCIALES</t>
  </si>
  <si>
    <t>Z65</t>
  </si>
  <si>
    <t>Z651</t>
  </si>
  <si>
    <t>Z652</t>
  </si>
  <si>
    <t>Z653</t>
  </si>
  <si>
    <t>Z654</t>
  </si>
  <si>
    <t>W406</t>
  </si>
  <si>
    <t>W407</t>
  </si>
  <si>
    <t>W408</t>
  </si>
  <si>
    <t>W409</t>
  </si>
  <si>
    <t>W410</t>
  </si>
  <si>
    <t>EXPOSICION A CHORRO DE ALTA PRESION</t>
  </si>
  <si>
    <t>W41</t>
  </si>
  <si>
    <t>W411</t>
  </si>
  <si>
    <t>W412</t>
  </si>
  <si>
    <t>T739</t>
  </si>
  <si>
    <t>T740</t>
  </si>
  <si>
    <t>SINDROMES DEL MALTRATO</t>
  </si>
  <si>
    <t>T74</t>
  </si>
  <si>
    <t>T741</t>
  </si>
  <si>
    <t>T742</t>
  </si>
  <si>
    <t>T743</t>
  </si>
  <si>
    <t>T748</t>
  </si>
  <si>
    <t>Z655</t>
  </si>
  <si>
    <t>Z658</t>
  </si>
  <si>
    <t>Z659</t>
  </si>
  <si>
    <t>Z700</t>
  </si>
  <si>
    <t>CONSULTA RELACIONADA CON ACTITUD, CONDUCTA U ORIENTACION SEXUAL</t>
  </si>
  <si>
    <t>Z70</t>
  </si>
  <si>
    <t>Z701</t>
  </si>
  <si>
    <t>Z702</t>
  </si>
  <si>
    <t>Z703</t>
  </si>
  <si>
    <t>Z708</t>
  </si>
  <si>
    <t>Z709</t>
  </si>
  <si>
    <t>Z710</t>
  </si>
  <si>
    <t>PERSONA EN CONTACTO CON LOS SERVICIOS DE SALUD POR OTRAS CONSULTAS Y CONSEJOS MEDICOS, NO CLASIFICADOS EN OTRA PARTE</t>
  </si>
  <si>
    <t>Z71</t>
  </si>
  <si>
    <t>C841</t>
  </si>
  <si>
    <t>C844</t>
  </si>
  <si>
    <t>C845</t>
  </si>
  <si>
    <t>C846</t>
  </si>
  <si>
    <t>C847</t>
  </si>
  <si>
    <t>C848</t>
  </si>
  <si>
    <t>C849</t>
  </si>
  <si>
    <t>R772</t>
  </si>
  <si>
    <t>R778</t>
  </si>
  <si>
    <t>R779</t>
  </si>
  <si>
    <t>R780</t>
  </si>
  <si>
    <t>HALLAZGOS DE DROGAS Y OTRAS SUSTANCIAS QUE NORMALMENTE NO SE ENCUENTRAN EN LA SANGRE</t>
  </si>
  <si>
    <t>R78</t>
  </si>
  <si>
    <t>R781</t>
  </si>
  <si>
    <t>T07X</t>
  </si>
  <si>
    <t>TRAUMATISMOS MULTIPLES, NO ESPECIFICADOS</t>
  </si>
  <si>
    <t>T07</t>
  </si>
  <si>
    <t>T08X</t>
  </si>
  <si>
    <t>FRACTURA DE LA COLUMNA VERTEBRAL, NIVEL NO ESPECIFICADO</t>
  </si>
  <si>
    <t>T08</t>
  </si>
  <si>
    <t>T090</t>
  </si>
  <si>
    <t>OTROS TRAUMATISMOS DE LA COLUMNA VERTEBRAL Y DEL TRONCO, NIVEL NO ESPECIFICADO</t>
  </si>
  <si>
    <t>T09</t>
  </si>
  <si>
    <t>T091</t>
  </si>
  <si>
    <t>T092</t>
  </si>
  <si>
    <t>M401</t>
  </si>
  <si>
    <t>M402</t>
  </si>
  <si>
    <t>M403</t>
  </si>
  <si>
    <t>M404</t>
  </si>
  <si>
    <t>M405</t>
  </si>
  <si>
    <t>M410</t>
  </si>
  <si>
    <t>ESCOLIOSIS</t>
  </si>
  <si>
    <t>M41</t>
  </si>
  <si>
    <t>T749</t>
  </si>
  <si>
    <t>T750</t>
  </si>
  <si>
    <t>EFECTOS DE OTRAS CAUSAS EXTERNAS</t>
  </si>
  <si>
    <t>T75</t>
  </si>
  <si>
    <t>T751</t>
  </si>
  <si>
    <t>T752</t>
  </si>
  <si>
    <t>T753</t>
  </si>
  <si>
    <t>T754</t>
  </si>
  <si>
    <t>T093</t>
  </si>
  <si>
    <t>T094</t>
  </si>
  <si>
    <t>T095</t>
  </si>
  <si>
    <t>T096</t>
  </si>
  <si>
    <t>T098</t>
  </si>
  <si>
    <t>M411</t>
  </si>
  <si>
    <t>M412</t>
  </si>
  <si>
    <t>M413</t>
  </si>
  <si>
    <t>M414</t>
  </si>
  <si>
    <t>M415</t>
  </si>
  <si>
    <t>M418</t>
  </si>
  <si>
    <t>M419</t>
  </si>
  <si>
    <t>H250</t>
  </si>
  <si>
    <t>CATARATA SENIL</t>
  </si>
  <si>
    <t>H25</t>
  </si>
  <si>
    <t>H251</t>
  </si>
  <si>
    <t>H252</t>
  </si>
  <si>
    <t>H258</t>
  </si>
  <si>
    <t>H259</t>
  </si>
  <si>
    <t>H260</t>
  </si>
  <si>
    <t>OTRAS CATARATAS</t>
  </si>
  <si>
    <t>H26</t>
  </si>
  <si>
    <t>H261</t>
  </si>
  <si>
    <t>Z711</t>
  </si>
  <si>
    <t>Z712</t>
  </si>
  <si>
    <t>Z713</t>
  </si>
  <si>
    <t>Z714</t>
  </si>
  <si>
    <t>H262</t>
  </si>
  <si>
    <t>H263</t>
  </si>
  <si>
    <t>H264</t>
  </si>
  <si>
    <t>H268</t>
  </si>
  <si>
    <t>H269</t>
  </si>
  <si>
    <t>H270</t>
  </si>
  <si>
    <t>OTROS TRASTORNOS DEL CRISTALINO</t>
  </si>
  <si>
    <t>H27</t>
  </si>
  <si>
    <t>H271</t>
  </si>
  <si>
    <t>Y147</t>
  </si>
  <si>
    <t>Y148</t>
  </si>
  <si>
    <t>Y149</t>
  </si>
  <si>
    <t>Y150</t>
  </si>
  <si>
    <t>ENVENENAMIENTO POR, Y EXPOSICION AL ALCOHOL, DE  INTENCION NO DETERMINADA</t>
  </si>
  <si>
    <t>Y15</t>
  </si>
  <si>
    <t>Y151</t>
  </si>
  <si>
    <t>R782</t>
  </si>
  <si>
    <t>R783</t>
  </si>
  <si>
    <t>R784</t>
  </si>
  <si>
    <t>R785</t>
  </si>
  <si>
    <t>R786</t>
  </si>
  <si>
    <t>W413</t>
  </si>
  <si>
    <t>W414</t>
  </si>
  <si>
    <t>W415</t>
  </si>
  <si>
    <t>W416</t>
  </si>
  <si>
    <t>W417</t>
  </si>
  <si>
    <t>W418</t>
  </si>
  <si>
    <t>M420</t>
  </si>
  <si>
    <t>OSTEOCONDROSIS DE LA COLUMNA VERTEBRAL</t>
  </si>
  <si>
    <t>M42</t>
  </si>
  <si>
    <t>M421</t>
  </si>
  <si>
    <t>M429</t>
  </si>
  <si>
    <t>M430</t>
  </si>
  <si>
    <t>OTRAS DORSOPATIAS DEFORMANTES</t>
  </si>
  <si>
    <t>M43</t>
  </si>
  <si>
    <t>M431</t>
  </si>
  <si>
    <t>M432</t>
  </si>
  <si>
    <t>C851</t>
  </si>
  <si>
    <t>LINFOMA NO HODGKIN DE OTRO TIPO Y EL NO ESPECIFICADO</t>
  </si>
  <si>
    <t>C85</t>
  </si>
  <si>
    <t>C852</t>
  </si>
  <si>
    <t>C857</t>
  </si>
  <si>
    <t>C859</t>
  </si>
  <si>
    <t>C860</t>
  </si>
  <si>
    <t>OTROS TIPOS ESPECIFICADOS DE LINFOMA DE CELULAS T/NK</t>
  </si>
  <si>
    <t>C86</t>
  </si>
  <si>
    <t>C861</t>
  </si>
  <si>
    <t>C862</t>
  </si>
  <si>
    <t>Y152</t>
  </si>
  <si>
    <t>Y153</t>
  </si>
  <si>
    <t>Y154</t>
  </si>
  <si>
    <t>Y155</t>
  </si>
  <si>
    <t>Y156</t>
  </si>
  <si>
    <t>Y157</t>
  </si>
  <si>
    <t>T758</t>
  </si>
  <si>
    <t>T780</t>
  </si>
  <si>
    <t>EFECTOS ADVERSOS, NO CLASIFICADOS EN OTRA PARTE</t>
  </si>
  <si>
    <t>T78</t>
  </si>
  <si>
    <t>T781</t>
  </si>
  <si>
    <t>T782</t>
  </si>
  <si>
    <t>T783</t>
  </si>
  <si>
    <t>T784</t>
  </si>
  <si>
    <t>C863</t>
  </si>
  <si>
    <t>C864</t>
  </si>
  <si>
    <t>C865</t>
  </si>
  <si>
    <t>C866</t>
  </si>
  <si>
    <t>C880</t>
  </si>
  <si>
    <t>ENFERMEDADES INMUNOPROLIFERATIVAS MALIGNAS</t>
  </si>
  <si>
    <t>C88</t>
  </si>
  <si>
    <t>C882</t>
  </si>
  <si>
    <t>C883</t>
  </si>
  <si>
    <t>M433</t>
  </si>
  <si>
    <t>M434</t>
  </si>
  <si>
    <t>M435</t>
  </si>
  <si>
    <t>M436</t>
  </si>
  <si>
    <t>M438</t>
  </si>
  <si>
    <t>M439</t>
  </si>
  <si>
    <t>T788</t>
  </si>
  <si>
    <t>T789</t>
  </si>
  <si>
    <t>T790</t>
  </si>
  <si>
    <t>ALGUNAS COMPLICACIONES PRECOCES DE TRAUMATISMOS, NO CLASIFICADAS EN OTRA PARTE</t>
  </si>
  <si>
    <t>T79</t>
  </si>
  <si>
    <t>T791</t>
  </si>
  <si>
    <t>T792</t>
  </si>
  <si>
    <t>Y158</t>
  </si>
  <si>
    <t>Y159</t>
  </si>
  <si>
    <t>Y160</t>
  </si>
  <si>
    <t>ENVENENAMIENTO POR, Y EXPOSICION A DISOLVENTES ORGANICOS E HIDROCARBUROS HALOGENADOS Y SUS VAPORES, DE INTENCION NO DETERMINADA</t>
  </si>
  <si>
    <t>Y16</t>
  </si>
  <si>
    <t>Y161</t>
  </si>
  <si>
    <t>Y162</t>
  </si>
  <si>
    <t>H278</t>
  </si>
  <si>
    <t>H279</t>
  </si>
  <si>
    <t>H280</t>
  </si>
  <si>
    <t>CATARATA Y OTROS TRASTORNOS DEL CRISTALINO EN ENFERMEDADES CLASIFICADAS EN OTRA PARTE</t>
  </si>
  <si>
    <t>H28</t>
  </si>
  <si>
    <t>H281</t>
  </si>
  <si>
    <t>H282</t>
  </si>
  <si>
    <t>H288</t>
  </si>
  <si>
    <t>V699</t>
  </si>
  <si>
    <t>V700</t>
  </si>
  <si>
    <t>OCUPANTE DE AUTOBUS LESIONADO POR COLISION CON PEATON O ANIMAL</t>
  </si>
  <si>
    <t>V70</t>
  </si>
  <si>
    <t>V701</t>
  </si>
  <si>
    <t>V702</t>
  </si>
  <si>
    <t>V703</t>
  </si>
  <si>
    <t>V704</t>
  </si>
  <si>
    <t>O839</t>
  </si>
  <si>
    <t>O840</t>
  </si>
  <si>
    <t>PARTO MULTIPLE</t>
  </si>
  <si>
    <t>O84</t>
  </si>
  <si>
    <t>O841</t>
  </si>
  <si>
    <t>O842</t>
  </si>
  <si>
    <t>O848</t>
  </si>
  <si>
    <t>O849</t>
  </si>
  <si>
    <t>O85X</t>
  </si>
  <si>
    <t>SEPSIS PUERPERAL</t>
  </si>
  <si>
    <t>O85</t>
  </si>
  <si>
    <t>O860</t>
  </si>
  <si>
    <t>OTRAS INFECCIONES PUERPERALES</t>
  </si>
  <si>
    <t>O86</t>
  </si>
  <si>
    <t>T793</t>
  </si>
  <si>
    <t>T794</t>
  </si>
  <si>
    <t>T795</t>
  </si>
  <si>
    <t>T796</t>
  </si>
  <si>
    <t>T797</t>
  </si>
  <si>
    <t>H300</t>
  </si>
  <si>
    <t>INFLAMACION CORIORRETINIANA</t>
  </si>
  <si>
    <t>H30</t>
  </si>
  <si>
    <t>H301</t>
  </si>
  <si>
    <t>H302</t>
  </si>
  <si>
    <t>H308</t>
  </si>
  <si>
    <t>H309</t>
  </si>
  <si>
    <t>H310</t>
  </si>
  <si>
    <t>OTROS TRASTORNOS DE LA COROIDES</t>
  </si>
  <si>
    <t>H31</t>
  </si>
  <si>
    <t>H311</t>
  </si>
  <si>
    <t>Y163</t>
  </si>
  <si>
    <t>Y164</t>
  </si>
  <si>
    <t>Y165</t>
  </si>
  <si>
    <t>Y166</t>
  </si>
  <si>
    <t>Y167</t>
  </si>
  <si>
    <t>Y168</t>
  </si>
  <si>
    <t>Y169</t>
  </si>
  <si>
    <t>Y170</t>
  </si>
  <si>
    <t>ENVENENAMIENTO POR, Y EXPOSICION A OTROS GASES Y VAPORES, DE INTENCION NO DETERMINADA</t>
  </si>
  <si>
    <t>Y17</t>
  </si>
  <si>
    <t>Y171</t>
  </si>
  <si>
    <t>Y172</t>
  </si>
  <si>
    <t>H312</t>
  </si>
  <si>
    <t>H313</t>
  </si>
  <si>
    <t>H314</t>
  </si>
  <si>
    <t>H318</t>
  </si>
  <si>
    <t>H319</t>
  </si>
  <si>
    <t>H320</t>
  </si>
  <si>
    <t>TRASTORNOS CORIORRETINIANOS EN ENFERMEDADES CLASIFICADAS EN OTRA PARTE</t>
  </si>
  <si>
    <t>H32</t>
  </si>
  <si>
    <t>H328</t>
  </si>
  <si>
    <t>V705</t>
  </si>
  <si>
    <t>V706</t>
  </si>
  <si>
    <t>V707</t>
  </si>
  <si>
    <t>V709</t>
  </si>
  <si>
    <t>V710</t>
  </si>
  <si>
    <t>OCUPANTE DE AUTOBUS LESIONADO POR COLISION CON VEHICULO DE PEDAL</t>
  </si>
  <si>
    <t>V71</t>
  </si>
  <si>
    <t>V711</t>
  </si>
  <si>
    <t>O861</t>
  </si>
  <si>
    <t>O862</t>
  </si>
  <si>
    <t>O863</t>
  </si>
  <si>
    <t>O864</t>
  </si>
  <si>
    <t>O868</t>
  </si>
  <si>
    <t>O870</t>
  </si>
  <si>
    <t>COMPLICACIONES VENOSAS Y HEMORROIDES EN EL PUERPERIO</t>
  </si>
  <si>
    <t>O87</t>
  </si>
  <si>
    <t>O871</t>
  </si>
  <si>
    <t>T798</t>
  </si>
  <si>
    <t>T799</t>
  </si>
  <si>
    <t>T800</t>
  </si>
  <si>
    <t>COMPLICACIONES CONSECUTIVAS A INFUSION, TRANSFUSION E INYECCION TERAPEUTICA</t>
  </si>
  <si>
    <t>T80</t>
  </si>
  <si>
    <t>T801</t>
  </si>
  <si>
    <t>T802</t>
  </si>
  <si>
    <t>H330</t>
  </si>
  <si>
    <t>DESPRENDIMIENTO Y DESGARRO DE LA RETINA</t>
  </si>
  <si>
    <t>H33</t>
  </si>
  <si>
    <t>H331</t>
  </si>
  <si>
    <t>H332</t>
  </si>
  <si>
    <t>H333</t>
  </si>
  <si>
    <t>H334</t>
  </si>
  <si>
    <t>H335</t>
  </si>
  <si>
    <t>H340</t>
  </si>
  <si>
    <t>OCLUSION VASCULAR DE LA RETINA</t>
  </si>
  <si>
    <t>H34</t>
  </si>
  <si>
    <t>Y173</t>
  </si>
  <si>
    <t>Y174</t>
  </si>
  <si>
    <t>Y175</t>
  </si>
  <si>
    <t>Y176</t>
  </si>
  <si>
    <t>Y177</t>
  </si>
  <si>
    <t>R787</t>
  </si>
  <si>
    <t>R788</t>
  </si>
  <si>
    <t>R789</t>
  </si>
  <si>
    <t>R790</t>
  </si>
  <si>
    <t>OTROS HALLAZGOS ANORMALES EN LA QUIMICA SANGUINEA</t>
  </si>
  <si>
    <t>R79</t>
  </si>
  <si>
    <t>R798</t>
  </si>
  <si>
    <t>C884</t>
  </si>
  <si>
    <t>C887</t>
  </si>
  <si>
    <t>C889</t>
  </si>
  <si>
    <t>C900</t>
  </si>
  <si>
    <t>MIELOMA MULTIPLE Y TUMORES MALIGNOS DE CELULAS PLASMATICAS</t>
  </si>
  <si>
    <t>C90</t>
  </si>
  <si>
    <t>C901</t>
  </si>
  <si>
    <t>C902</t>
  </si>
  <si>
    <t>C903</t>
  </si>
  <si>
    <t>W419</t>
  </si>
  <si>
    <t>W420</t>
  </si>
  <si>
    <t>EXPOSICION AL RUIDO</t>
  </si>
  <si>
    <t>W42</t>
  </si>
  <si>
    <t>W421</t>
  </si>
  <si>
    <t>W422</t>
  </si>
  <si>
    <t>W423</t>
  </si>
  <si>
    <t>W424</t>
  </si>
  <si>
    <t>W425</t>
  </si>
  <si>
    <t>C910</t>
  </si>
  <si>
    <t>LEUCEMIA LINFOIDE</t>
  </si>
  <si>
    <t>C91</t>
  </si>
  <si>
    <t>C911</t>
  </si>
  <si>
    <t>C913</t>
  </si>
  <si>
    <t>C914</t>
  </si>
  <si>
    <t>C915</t>
  </si>
  <si>
    <t>C916</t>
  </si>
  <si>
    <t>C917</t>
  </si>
  <si>
    <t>C918</t>
  </si>
  <si>
    <t>W426</t>
  </si>
  <si>
    <t>W427</t>
  </si>
  <si>
    <t>W428</t>
  </si>
  <si>
    <t>W429</t>
  </si>
  <si>
    <t>W430</t>
  </si>
  <si>
    <t>EXPOSICION A VIBRACIONES</t>
  </si>
  <si>
    <t>W43</t>
  </si>
  <si>
    <t>W431</t>
  </si>
  <si>
    <t>W432</t>
  </si>
  <si>
    <t>T803</t>
  </si>
  <si>
    <t>T804</t>
  </si>
  <si>
    <t>T805</t>
  </si>
  <si>
    <t>T806</t>
  </si>
  <si>
    <t>T808</t>
  </si>
  <si>
    <t>W433</t>
  </si>
  <si>
    <t>W434</t>
  </si>
  <si>
    <t>W435</t>
  </si>
  <si>
    <t>W436</t>
  </si>
  <si>
    <t>W437</t>
  </si>
  <si>
    <t>W438</t>
  </si>
  <si>
    <t>W439</t>
  </si>
  <si>
    <t>O872</t>
  </si>
  <si>
    <t>O873</t>
  </si>
  <si>
    <t>O878</t>
  </si>
  <si>
    <t>O879</t>
  </si>
  <si>
    <t>O880</t>
  </si>
  <si>
    <t>EMBOLIA OBSTETRICA</t>
  </si>
  <si>
    <t>O88</t>
  </si>
  <si>
    <t>O881</t>
  </si>
  <si>
    <t>O882</t>
  </si>
  <si>
    <t>H341</t>
  </si>
  <si>
    <t>H342</t>
  </si>
  <si>
    <t>H348</t>
  </si>
  <si>
    <t>H349</t>
  </si>
  <si>
    <t>H350</t>
  </si>
  <si>
    <t>OTROS TRASTORNOS DE LA RETINA</t>
  </si>
  <si>
    <t>H35</t>
  </si>
  <si>
    <t>H351</t>
  </si>
  <si>
    <t>H352</t>
  </si>
  <si>
    <t>O883</t>
  </si>
  <si>
    <t>O888</t>
  </si>
  <si>
    <t>O890</t>
  </si>
  <si>
    <t>COMPLICACION DE LA ANESTESIA ADMINISTRADA DURANTE EL PUERPERIO</t>
  </si>
  <si>
    <t>O89</t>
  </si>
  <si>
    <t>O891</t>
  </si>
  <si>
    <t>O892</t>
  </si>
  <si>
    <t>O893</t>
  </si>
  <si>
    <t>O894</t>
  </si>
  <si>
    <t>T809</t>
  </si>
  <si>
    <t>T810</t>
  </si>
  <si>
    <t>COMPLICACIONES DE PROCEDIMIENTOS NO CLASIFICADAS EN OTRA PARTE</t>
  </si>
  <si>
    <t>T81</t>
  </si>
  <si>
    <t>T811</t>
  </si>
  <si>
    <t>COMPLICACIONES DE PROCEDIMIENTOS, NO CLASIFICADAS EN OTRA PARTE</t>
  </si>
  <si>
    <t>T812</t>
  </si>
  <si>
    <t>T813</t>
  </si>
  <si>
    <t>W440</t>
  </si>
  <si>
    <t>CUERPO EXTRANO QUE PENETRA POR EL OJO U ORIFICIO NATURAL</t>
  </si>
  <si>
    <t>W44</t>
  </si>
  <si>
    <t>W441</t>
  </si>
  <si>
    <t>W442</t>
  </si>
  <si>
    <t>W443</t>
  </si>
  <si>
    <t>W444</t>
  </si>
  <si>
    <t>W445</t>
  </si>
  <si>
    <t>M450</t>
  </si>
  <si>
    <t>ESPONDILITIS ANQUILOSANTE</t>
  </si>
  <si>
    <t>M45</t>
  </si>
  <si>
    <t>M451</t>
  </si>
  <si>
    <t>M452</t>
  </si>
  <si>
    <t>M453</t>
  </si>
  <si>
    <t>M454</t>
  </si>
  <si>
    <t>M455</t>
  </si>
  <si>
    <t>H353</t>
  </si>
  <si>
    <t>H354</t>
  </si>
  <si>
    <t>H355</t>
  </si>
  <si>
    <t>H356</t>
  </si>
  <si>
    <t>H357</t>
  </si>
  <si>
    <t>H358</t>
  </si>
  <si>
    <t>H359</t>
  </si>
  <si>
    <t>R799</t>
  </si>
  <si>
    <t>R80X</t>
  </si>
  <si>
    <t>PROTEINURIA AISLADA</t>
  </si>
  <si>
    <t>R80</t>
  </si>
  <si>
    <t>R81X</t>
  </si>
  <si>
    <t>GLUCOSURIA</t>
  </si>
  <si>
    <t>R81</t>
  </si>
  <si>
    <t>R820</t>
  </si>
  <si>
    <t>OTROS HALLAZGOS ANORMALES EN LA ORINA</t>
  </si>
  <si>
    <t>R82</t>
  </si>
  <si>
    <t>R821</t>
  </si>
  <si>
    <t>H360</t>
  </si>
  <si>
    <t>TRASTORNOS DE LA RETINA EN ENFERMEDADES CLASIFICADAS EN OTRA PARTE</t>
  </si>
  <si>
    <t>H36</t>
  </si>
  <si>
    <t>H368</t>
  </si>
  <si>
    <t>H400</t>
  </si>
  <si>
    <t>GLAUCOMA</t>
  </si>
  <si>
    <t>H40</t>
  </si>
  <si>
    <t>H401</t>
  </si>
  <si>
    <t>H402</t>
  </si>
  <si>
    <t>H403</t>
  </si>
  <si>
    <t>H404</t>
  </si>
  <si>
    <t>Z715</t>
  </si>
  <si>
    <t>Z716</t>
  </si>
  <si>
    <t>Z717</t>
  </si>
  <si>
    <t>Z718</t>
  </si>
  <si>
    <t>Z719</t>
  </si>
  <si>
    <t>Z720</t>
  </si>
  <si>
    <t>PROBLEMAS RELACIONADOS CON EL ESTILO DE VIDA</t>
  </si>
  <si>
    <t>Z72</t>
  </si>
  <si>
    <t>Z721</t>
  </si>
  <si>
    <t>Z722</t>
  </si>
  <si>
    <t>Z723</t>
  </si>
  <si>
    <t>Z724</t>
  </si>
  <si>
    <t>Z725</t>
  </si>
  <si>
    <t>Z726</t>
  </si>
  <si>
    <t>Z728</t>
  </si>
  <si>
    <t>Z729</t>
  </si>
  <si>
    <t>Z730</t>
  </si>
  <si>
    <t>PROBLEMAS RELACIONADOS CON DIFICULTADES CON EL MODO DE VIDA</t>
  </si>
  <si>
    <t>Z73</t>
  </si>
  <si>
    <t>R822</t>
  </si>
  <si>
    <t>R823</t>
  </si>
  <si>
    <t>R824</t>
  </si>
  <si>
    <t>R825</t>
  </si>
  <si>
    <t>R826</t>
  </si>
  <si>
    <t>C919</t>
  </si>
  <si>
    <t>C920</t>
  </si>
  <si>
    <t>LEUCEMIA MIELOIDE</t>
  </si>
  <si>
    <t>C92</t>
  </si>
  <si>
    <t>C921</t>
  </si>
  <si>
    <t>C922</t>
  </si>
  <si>
    <t>C923</t>
  </si>
  <si>
    <t>C924</t>
  </si>
  <si>
    <t>C925</t>
  </si>
  <si>
    <t>C926</t>
  </si>
  <si>
    <t>R827</t>
  </si>
  <si>
    <t>R828</t>
  </si>
  <si>
    <t>R829</t>
  </si>
  <si>
    <t>R830</t>
  </si>
  <si>
    <t>HALLAZGOS ANORMALES EN EL LIQUIDO CEFALORRAQUIDEO</t>
  </si>
  <si>
    <t>R83</t>
  </si>
  <si>
    <t>R831</t>
  </si>
  <si>
    <t>H405</t>
  </si>
  <si>
    <t>H406</t>
  </si>
  <si>
    <t>H408</t>
  </si>
  <si>
    <t>H409</t>
  </si>
  <si>
    <t>H420</t>
  </si>
  <si>
    <t>GLAUCOMA EN ENFERMEDADES CLASIFICADAS EN OTRA PARTE</t>
  </si>
  <si>
    <t>H42</t>
  </si>
  <si>
    <t>H428</t>
  </si>
  <si>
    <t>H430</t>
  </si>
  <si>
    <t>TRASTORNOS DEL CUERPO VITREO</t>
  </si>
  <si>
    <t>H43</t>
  </si>
  <si>
    <t>M456</t>
  </si>
  <si>
    <t>M457</t>
  </si>
  <si>
    <t>M458</t>
  </si>
  <si>
    <t>M459</t>
  </si>
  <si>
    <t>M460</t>
  </si>
  <si>
    <t>OTRAS ESPONDILOPATIAS INFLAMATORIAS</t>
  </si>
  <si>
    <t>M46</t>
  </si>
  <si>
    <t>M461</t>
  </si>
  <si>
    <t>R832</t>
  </si>
  <si>
    <t>R833</t>
  </si>
  <si>
    <t>R834</t>
  </si>
  <si>
    <t>R835</t>
  </si>
  <si>
    <t>R836</t>
  </si>
  <si>
    <t>M462</t>
  </si>
  <si>
    <t>M463</t>
  </si>
  <si>
    <t>M464</t>
  </si>
  <si>
    <t>M465</t>
  </si>
  <si>
    <t>M468</t>
  </si>
  <si>
    <t>M469</t>
  </si>
  <si>
    <t>H431</t>
  </si>
  <si>
    <t>H432</t>
  </si>
  <si>
    <t>H433</t>
  </si>
  <si>
    <t>H438</t>
  </si>
  <si>
    <t>H439</t>
  </si>
  <si>
    <t>H440</t>
  </si>
  <si>
    <t>TRASTORNOS DEL GLOBO OCULAR</t>
  </si>
  <si>
    <t>H44</t>
  </si>
  <si>
    <t>H441</t>
  </si>
  <si>
    <t>O895</t>
  </si>
  <si>
    <t>O896</t>
  </si>
  <si>
    <t>O898</t>
  </si>
  <si>
    <t>O899</t>
  </si>
  <si>
    <t>O900</t>
  </si>
  <si>
    <t>COMPLICACIONES DEL PUERPERIO, NO CLASIFICADAS EN OTRA PARTE</t>
  </si>
  <si>
    <t>O90</t>
  </si>
  <si>
    <t>O901</t>
  </si>
  <si>
    <t>Y178</t>
  </si>
  <si>
    <t>Y179</t>
  </si>
  <si>
    <t>Y180</t>
  </si>
  <si>
    <t>ENVENENAMIENTO POR, Y EXPOSICION A PLAGUICIDAS DE INTENCION NO DETERMINADA</t>
  </si>
  <si>
    <t>Y18</t>
  </si>
  <si>
    <t>Y181</t>
  </si>
  <si>
    <t>Y182</t>
  </si>
  <si>
    <t>Y183</t>
  </si>
  <si>
    <t>T814</t>
  </si>
  <si>
    <t>T815</t>
  </si>
  <si>
    <t>T816</t>
  </si>
  <si>
    <t>T817</t>
  </si>
  <si>
    <t>T818</t>
  </si>
  <si>
    <t>T099</t>
  </si>
  <si>
    <t>Y184</t>
  </si>
  <si>
    <t>Y185</t>
  </si>
  <si>
    <t>Y186</t>
  </si>
  <si>
    <t>Y187</t>
  </si>
  <si>
    <t>Y188</t>
  </si>
  <si>
    <t>Y189</t>
  </si>
  <si>
    <t>O902</t>
  </si>
  <si>
    <t>O903</t>
  </si>
  <si>
    <t>O904</t>
  </si>
  <si>
    <t>O905</t>
  </si>
  <si>
    <t>O908</t>
  </si>
  <si>
    <t>O909</t>
  </si>
  <si>
    <t>W446</t>
  </si>
  <si>
    <t>W447</t>
  </si>
  <si>
    <t>W448</t>
  </si>
  <si>
    <t>W449</t>
  </si>
  <si>
    <t>W450</t>
  </si>
  <si>
    <t>CUERPO EXTRANO QUE PENETRA A TRAVES DE LA PIEL</t>
  </si>
  <si>
    <t>W45</t>
  </si>
  <si>
    <t>W451</t>
  </si>
  <si>
    <t>H442</t>
  </si>
  <si>
    <t>H443</t>
  </si>
  <si>
    <t>H444</t>
  </si>
  <si>
    <t>H445</t>
  </si>
  <si>
    <t>H446</t>
  </si>
  <si>
    <t>H447</t>
  </si>
  <si>
    <t>H448</t>
  </si>
  <si>
    <t>Y190</t>
  </si>
  <si>
    <t>ENVENENAMIENTO POR, Y EXPOSICION A OTROS PRODUCTOS QUIMICOS Y SUSTANCIAS NOCIVAS, Y LOS NO ESPECIFICADOS, DE INTENCION NO DETERMINADA</t>
  </si>
  <si>
    <t>Y19</t>
  </si>
  <si>
    <t>Y191</t>
  </si>
  <si>
    <t>Y192</t>
  </si>
  <si>
    <t>Y193</t>
  </si>
  <si>
    <t>Y194</t>
  </si>
  <si>
    <t>H449</t>
  </si>
  <si>
    <t>H450</t>
  </si>
  <si>
    <t>TRASTORNOS DEL CUERPO VITREO Y DEL GLOBO OCULAR  EN ENFERMEDADES CLASIFICADAS EN OTRA PARTE</t>
  </si>
  <si>
    <t>H45</t>
  </si>
  <si>
    <t>H451</t>
  </si>
  <si>
    <t>H458</t>
  </si>
  <si>
    <t>H46X</t>
  </si>
  <si>
    <t>NEURITIS OPTICA</t>
  </si>
  <si>
    <t>H46</t>
  </si>
  <si>
    <t>H470</t>
  </si>
  <si>
    <t>OTROS TRASTORNOS DEL NERVIO OPTICO [ II PAR ] Y DE LAS VIAS OPTICAS</t>
  </si>
  <si>
    <t>H47</t>
  </si>
  <si>
    <t>V712</t>
  </si>
  <si>
    <t>V713</t>
  </si>
  <si>
    <t>V714</t>
  </si>
  <si>
    <t>V715</t>
  </si>
  <si>
    <t>V716</t>
  </si>
  <si>
    <t>V717</t>
  </si>
  <si>
    <t>C927</t>
  </si>
  <si>
    <t>C928</t>
  </si>
  <si>
    <t>C929</t>
  </si>
  <si>
    <t>C930</t>
  </si>
  <si>
    <t>LEUCEMIA MONOCITICA</t>
  </si>
  <si>
    <t>C93</t>
  </si>
  <si>
    <t>C931</t>
  </si>
  <si>
    <t>C933</t>
  </si>
  <si>
    <t>C937</t>
  </si>
  <si>
    <t>C939</t>
  </si>
  <si>
    <t>Y195</t>
  </si>
  <si>
    <t>Y196</t>
  </si>
  <si>
    <t>Y197</t>
  </si>
  <si>
    <t>Y198</t>
  </si>
  <si>
    <t>Y199</t>
  </si>
  <si>
    <t>M470</t>
  </si>
  <si>
    <t>ESPONDILOSIS</t>
  </si>
  <si>
    <t>M47</t>
  </si>
  <si>
    <t>M471</t>
  </si>
  <si>
    <t>M472</t>
  </si>
  <si>
    <t>M478</t>
  </si>
  <si>
    <t>M479</t>
  </si>
  <si>
    <t>M480</t>
  </si>
  <si>
    <t>OTRAS ESPONDILOPATIAS</t>
  </si>
  <si>
    <t>M48</t>
  </si>
  <si>
    <t>M481</t>
  </si>
  <si>
    <t>W452</t>
  </si>
  <si>
    <t>W453</t>
  </si>
  <si>
    <t>W454</t>
  </si>
  <si>
    <t>W455</t>
  </si>
  <si>
    <t>W456</t>
  </si>
  <si>
    <t>W457</t>
  </si>
  <si>
    <t>H471</t>
  </si>
  <si>
    <t>H472</t>
  </si>
  <si>
    <t>H473</t>
  </si>
  <si>
    <t>H474</t>
  </si>
  <si>
    <t>H475</t>
  </si>
  <si>
    <t>H476</t>
  </si>
  <si>
    <t>V719</t>
  </si>
  <si>
    <t>V720</t>
  </si>
  <si>
    <t>OCUPANTE DE AUTOBUS LESIONADO POR COLISION CON VEHICULO DE MOTOR DE DOS O TRES RUEDAS</t>
  </si>
  <si>
    <t>V72</t>
  </si>
  <si>
    <t>V721</t>
  </si>
  <si>
    <t>V722</t>
  </si>
  <si>
    <t>V723</t>
  </si>
  <si>
    <t>V724</t>
  </si>
  <si>
    <t>V725</t>
  </si>
  <si>
    <t>V726</t>
  </si>
  <si>
    <t>V727</t>
  </si>
  <si>
    <t>V729</t>
  </si>
  <si>
    <t>V730</t>
  </si>
  <si>
    <t>OCUPANTE DE AUTOBUS LESIONADO POR COLISION CON AUTO CAMIONETA O FURGONETA</t>
  </si>
  <si>
    <t>V73</t>
  </si>
  <si>
    <t>V731</t>
  </si>
  <si>
    <t>V732</t>
  </si>
  <si>
    <t>V733</t>
  </si>
  <si>
    <t>V734</t>
  </si>
  <si>
    <t>V735</t>
  </si>
  <si>
    <t>O910</t>
  </si>
  <si>
    <t>INFECCIONES DE LA MAMA ASOCIADAS CON EL PARTO</t>
  </si>
  <si>
    <t>O91</t>
  </si>
  <si>
    <t>O911</t>
  </si>
  <si>
    <t>O912</t>
  </si>
  <si>
    <t>O920</t>
  </si>
  <si>
    <t>OTROS TRASTORNOS DE LA MAMA Y DE LA LACTANCIA ASOCIADOS CON EL PARTO</t>
  </si>
  <si>
    <t>O92</t>
  </si>
  <si>
    <t>O921</t>
  </si>
  <si>
    <t>O922</t>
  </si>
  <si>
    <t>T819</t>
  </si>
  <si>
    <t>T820</t>
  </si>
  <si>
    <t>COMPLICACIONES DE DISPOSITIVOS PROTESICOS, IMPLANTES E INJERTOS CARDIOVASCULARES</t>
  </si>
  <si>
    <t>T82</t>
  </si>
  <si>
    <t>T821</t>
  </si>
  <si>
    <t>T822</t>
  </si>
  <si>
    <t>T823</t>
  </si>
  <si>
    <t>T824</t>
  </si>
  <si>
    <t>T825</t>
  </si>
  <si>
    <t>T826</t>
  </si>
  <si>
    <t>T827</t>
  </si>
  <si>
    <t>T828</t>
  </si>
  <si>
    <t>O923</t>
  </si>
  <si>
    <t>O924</t>
  </si>
  <si>
    <t>O925</t>
  </si>
  <si>
    <t>O926</t>
  </si>
  <si>
    <t>O927</t>
  </si>
  <si>
    <t>O93X</t>
  </si>
  <si>
    <t>MUERTE MATERNA DE CAUSA BASICA ESPECIFICADA EN OTRO CAPITULO</t>
  </si>
  <si>
    <t>O93</t>
  </si>
  <si>
    <t>T829</t>
  </si>
  <si>
    <t>T830</t>
  </si>
  <si>
    <t>COMPLICACIONES DE DISPOSITIVOS, IMPLANTES E INJERTOS GENITOURINARIOS</t>
  </si>
  <si>
    <t>T83</t>
  </si>
  <si>
    <t>T831</t>
  </si>
  <si>
    <t>T832</t>
  </si>
  <si>
    <t>T833</t>
  </si>
  <si>
    <t>O94X</t>
  </si>
  <si>
    <t>SECUELAS DE COMPLICACIONES DEL EMBARAZO, DEL PARTO Y DEL PUERPERIO</t>
  </si>
  <si>
    <t>O94</t>
  </si>
  <si>
    <t>O95X</t>
  </si>
  <si>
    <t>MUERTE OBSTETRICA DE CAUSA NO ESPECIFICADA</t>
  </si>
  <si>
    <t>O95</t>
  </si>
  <si>
    <t>O960</t>
  </si>
  <si>
    <t>MUERTE MATERNA DEBIDA A CUALQUIER CAUSA OBSTETRICA QUE OCURRE DESPUES DE 42 DIAS PERO ANTES DE UN ANO DEL PARTO</t>
  </si>
  <si>
    <t>O96</t>
  </si>
  <si>
    <t>O961</t>
  </si>
  <si>
    <t>O969</t>
  </si>
  <si>
    <t>O970</t>
  </si>
  <si>
    <t>MUERTE POR SECUELAS DE CAUSAS OBSTETRICAS</t>
  </si>
  <si>
    <t>O97</t>
  </si>
  <si>
    <t>C940</t>
  </si>
  <si>
    <t>OTRAS LEUCEMIAS DE TIPO CELULAR ESPECIFICADO</t>
  </si>
  <si>
    <t>C94</t>
  </si>
  <si>
    <t>C942</t>
  </si>
  <si>
    <t>C943</t>
  </si>
  <si>
    <t>C944</t>
  </si>
  <si>
    <t>C946</t>
  </si>
  <si>
    <t>C947</t>
  </si>
  <si>
    <t>C950</t>
  </si>
  <si>
    <t>LEUCEMIA DE CELULAS DE TIPO NO ESPECIFICADO</t>
  </si>
  <si>
    <t>C95</t>
  </si>
  <si>
    <t>H477</t>
  </si>
  <si>
    <t>H480</t>
  </si>
  <si>
    <t>TRASTORNOS DEL NERVIO OPTICO [II PAR] Y DE LAS VIAS OPTICAS EN ENFERMEDADES CLASIFICADAS EN OTRA PARTE</t>
  </si>
  <si>
    <t>H48</t>
  </si>
  <si>
    <t>H481</t>
  </si>
  <si>
    <t>H488</t>
  </si>
  <si>
    <t>H490</t>
  </si>
  <si>
    <t>ESTRABISMO PARALITICO</t>
  </si>
  <si>
    <t>H49</t>
  </si>
  <si>
    <t>H491</t>
  </si>
  <si>
    <t>H492</t>
  </si>
  <si>
    <t>H493</t>
  </si>
  <si>
    <t>H494</t>
  </si>
  <si>
    <t>H498</t>
  </si>
  <si>
    <t>H499</t>
  </si>
  <si>
    <t>H500</t>
  </si>
  <si>
    <t>OTROS ESTRABISMOS</t>
  </si>
  <si>
    <t>H50</t>
  </si>
  <si>
    <t>H501</t>
  </si>
  <si>
    <t>H502</t>
  </si>
  <si>
    <t>H503</t>
  </si>
  <si>
    <t>H504</t>
  </si>
  <si>
    <t>H505</t>
  </si>
  <si>
    <t>H506</t>
  </si>
  <si>
    <t>H508</t>
  </si>
  <si>
    <t>H509</t>
  </si>
  <si>
    <t>T834</t>
  </si>
  <si>
    <t>T835</t>
  </si>
  <si>
    <t>T836</t>
  </si>
  <si>
    <t>T838</t>
  </si>
  <si>
    <t>T839</t>
  </si>
  <si>
    <t>O971</t>
  </si>
  <si>
    <t>O979</t>
  </si>
  <si>
    <t>O980</t>
  </si>
  <si>
    <t>ENFERMEDADES MATERNAS INFECCIOSAS Y PARASITARIAS CLASIFICABLES EN OTRA PARTE, PERO QUE COMPLICAN EL EMBARAZO, EL PARTO Y EL PUERPERIO</t>
  </si>
  <si>
    <t>O98</t>
  </si>
  <si>
    <t>O981</t>
  </si>
  <si>
    <t>O982</t>
  </si>
  <si>
    <t>O983</t>
  </si>
  <si>
    <t>Y200</t>
  </si>
  <si>
    <t>AHORCAMIENTO, ESTRANGULAMIENTO Y SOFOCACION, DE INTENCION NO DETERMINADA</t>
  </si>
  <si>
    <t>Y20</t>
  </si>
  <si>
    <t>Y201</t>
  </si>
  <si>
    <t>Y202</t>
  </si>
  <si>
    <t>Y203</t>
  </si>
  <si>
    <t>Y204</t>
  </si>
  <si>
    <t>Y205</t>
  </si>
  <si>
    <t>Y206</t>
  </si>
  <si>
    <t>Y207</t>
  </si>
  <si>
    <t>Y208</t>
  </si>
  <si>
    <t>Y209</t>
  </si>
  <si>
    <t>Y210</t>
  </si>
  <si>
    <t>AHOGAMIENTO Y SUMERSION DE INTENCION NO DETERMINADA</t>
  </si>
  <si>
    <t>Y21</t>
  </si>
  <si>
    <t>Y211</t>
  </si>
  <si>
    <t>T840</t>
  </si>
  <si>
    <t>COMPLICACIONES DE DISPOSITIVOS PROTESICOS, IMPLANTES E INJERTOS ORTOPEDICOS INTERNOS</t>
  </si>
  <si>
    <t>T84</t>
  </si>
  <si>
    <t>T841</t>
  </si>
  <si>
    <t>T842</t>
  </si>
  <si>
    <t>T843</t>
  </si>
  <si>
    <t>T844</t>
  </si>
  <si>
    <t>Z731</t>
  </si>
  <si>
    <t>Z732</t>
  </si>
  <si>
    <t>Z733</t>
  </si>
  <si>
    <t>Z734</t>
  </si>
  <si>
    <t>Z735</t>
  </si>
  <si>
    <t>O984</t>
  </si>
  <si>
    <t>O985</t>
  </si>
  <si>
    <t>O986</t>
  </si>
  <si>
    <t>O987</t>
  </si>
  <si>
    <t>O988</t>
  </si>
  <si>
    <t>R837</t>
  </si>
  <si>
    <t>R838</t>
  </si>
  <si>
    <t>R839</t>
  </si>
  <si>
    <t>R840</t>
  </si>
  <si>
    <t>HALLAZGOS ANORMALES EN MUESTRAS TOMADAS DE ORGANOS RESPIRATORIOS Y TORACICOSS</t>
  </si>
  <si>
    <t>R84</t>
  </si>
  <si>
    <t>R841</t>
  </si>
  <si>
    <t>W458</t>
  </si>
  <si>
    <t>W459</t>
  </si>
  <si>
    <t>W460</t>
  </si>
  <si>
    <t>CONTACTO TRAUMATICO CON AGUJA HIPODERMICA</t>
  </si>
  <si>
    <t>W46</t>
  </si>
  <si>
    <t>W461</t>
  </si>
  <si>
    <t>W462</t>
  </si>
  <si>
    <t>W463</t>
  </si>
  <si>
    <t>Z736</t>
  </si>
  <si>
    <t>Z738</t>
  </si>
  <si>
    <t>Z739</t>
  </si>
  <si>
    <t>Z740</t>
  </si>
  <si>
    <t>PROBLEMAS RELACIONADOS CON DEPENDENCIA DEL PRESTADOR DE SERVICIOS</t>
  </si>
  <si>
    <t>Z74</t>
  </si>
  <si>
    <t>Z741</t>
  </si>
  <si>
    <t>V736</t>
  </si>
  <si>
    <t>V737</t>
  </si>
  <si>
    <t>V739</t>
  </si>
  <si>
    <t>V740</t>
  </si>
  <si>
    <t>OCUPANTE DE AUTOBUS LESIONADO POR COLISION CON VEHICULO DE TRANSPORTE PESADO O AUTOBUS</t>
  </si>
  <si>
    <t>V74</t>
  </si>
  <si>
    <t>V741</t>
  </si>
  <si>
    <t>V742</t>
  </si>
  <si>
    <t>R842</t>
  </si>
  <si>
    <t>R843</t>
  </si>
  <si>
    <t>R844</t>
  </si>
  <si>
    <t>R845</t>
  </si>
  <si>
    <t>R846</t>
  </si>
  <si>
    <t>O989</t>
  </si>
  <si>
    <t>O990</t>
  </si>
  <si>
    <t>OTRAS ENFERMEDADES MATERNAS CLASIFICABLES EN OTRA PARTE, PERO QUE COMPLICAN EL EMBARAZO, EL PARTO Y EL PUERPERIO</t>
  </si>
  <si>
    <t>O99</t>
  </si>
  <si>
    <t>O991</t>
  </si>
  <si>
    <t>O992</t>
  </si>
  <si>
    <t>O993</t>
  </si>
  <si>
    <t>Z742</t>
  </si>
  <si>
    <t>Z743</t>
  </si>
  <si>
    <t>Z748</t>
  </si>
  <si>
    <t>Z749</t>
  </si>
  <si>
    <t>Z750</t>
  </si>
  <si>
    <t>PROBLEMAS RELACIONADOS CON FACILIDADES DE ATENCION MEDICA U OTROS SERVICIOS DE SALUD</t>
  </si>
  <si>
    <t>Z75</t>
  </si>
  <si>
    <t>O994</t>
  </si>
  <si>
    <t>O995</t>
  </si>
  <si>
    <t>O996</t>
  </si>
  <si>
    <t>O997</t>
  </si>
  <si>
    <t>O998</t>
  </si>
  <si>
    <t>T845</t>
  </si>
  <si>
    <t>T846</t>
  </si>
  <si>
    <t>T847</t>
  </si>
  <si>
    <t>T848</t>
  </si>
  <si>
    <t>T849</t>
  </si>
  <si>
    <t>T850</t>
  </si>
  <si>
    <t>COMPLICACIONES DE DISPOSITIVOS PROTESICOS, IMPLANTES E INJERTOS INTERNOS</t>
  </si>
  <si>
    <t>T85</t>
  </si>
  <si>
    <t>T851</t>
  </si>
  <si>
    <t>T852</t>
  </si>
  <si>
    <t>T853</t>
  </si>
  <si>
    <t>T854</t>
  </si>
  <si>
    <t>R847</t>
  </si>
  <si>
    <t>R848</t>
  </si>
  <si>
    <t>R849</t>
  </si>
  <si>
    <t>R850</t>
  </si>
  <si>
    <t>HALLAZGOS ANORMALES EN MUESTRAS TOMADAS DE ORGANOS DIGESTIVOS Y DE LA CAVIDAD ABDOMINAL</t>
  </si>
  <si>
    <t>R85</t>
  </si>
  <si>
    <t>R851</t>
  </si>
  <si>
    <t>Z751</t>
  </si>
  <si>
    <t>Z752</t>
  </si>
  <si>
    <t>Z753</t>
  </si>
  <si>
    <t>Z754</t>
  </si>
  <si>
    <t>Z755</t>
  </si>
  <si>
    <t>T855</t>
  </si>
  <si>
    <t>T856</t>
  </si>
  <si>
    <t>T857</t>
  </si>
  <si>
    <t>T858</t>
  </si>
  <si>
    <t>T859</t>
  </si>
  <si>
    <t>P000</t>
  </si>
  <si>
    <t>FETO Y RECIEN NACIDO AFECTADOS POR CONDICIONES DE LA MADRE NO NECESARIAMENTE RELACIONADAS CON EL EMBARAZO PRESENTE</t>
  </si>
  <si>
    <t>P00</t>
  </si>
  <si>
    <t>P001</t>
  </si>
  <si>
    <t>P002</t>
  </si>
  <si>
    <t>P003</t>
  </si>
  <si>
    <t>P004</t>
  </si>
  <si>
    <t>Z758</t>
  </si>
  <si>
    <t>Z759</t>
  </si>
  <si>
    <t>Z760</t>
  </si>
  <si>
    <t>PERSONA EN CONTACTO CON LOS SERVICIOS DE SALUD POR OTRAS CIRCUNSTANCIAS</t>
  </si>
  <si>
    <t>Z76</t>
  </si>
  <si>
    <t>Z761</t>
  </si>
  <si>
    <t>Z762</t>
  </si>
  <si>
    <t>R852</t>
  </si>
  <si>
    <t>R853</t>
  </si>
  <si>
    <t>R854</t>
  </si>
  <si>
    <t>R855</t>
  </si>
  <si>
    <t>R856</t>
  </si>
  <si>
    <t>P005</t>
  </si>
  <si>
    <t>P006</t>
  </si>
  <si>
    <t>P007</t>
  </si>
  <si>
    <t>P008</t>
  </si>
  <si>
    <t>P009</t>
  </si>
  <si>
    <t>T860</t>
  </si>
  <si>
    <t>FALLA Y RECHAZO DEL TRASPLANTE DE ORGANOS Y TEJIDOS</t>
  </si>
  <si>
    <t>T86</t>
  </si>
  <si>
    <t>T861</t>
  </si>
  <si>
    <t>T862</t>
  </si>
  <si>
    <t>T863</t>
  </si>
  <si>
    <t>T864</t>
  </si>
  <si>
    <t>Z763</t>
  </si>
  <si>
    <t>Z764</t>
  </si>
  <si>
    <t>Z765</t>
  </si>
  <si>
    <t>Z768</t>
  </si>
  <si>
    <t>Z769</t>
  </si>
  <si>
    <t>T868</t>
  </si>
  <si>
    <t>T869</t>
  </si>
  <si>
    <t>T870</t>
  </si>
  <si>
    <t>COMPLICACIONES PECULIARES DE LA REINSERCION Y AMPUTACION</t>
  </si>
  <si>
    <t>T87</t>
  </si>
  <si>
    <t>T871</t>
  </si>
  <si>
    <t>T872</t>
  </si>
  <si>
    <t>P010</t>
  </si>
  <si>
    <t>FETO Y RECIEN NACIDO AFECTADOS POR COMPLICACIONES MATERNAS DEL EMBARAZO</t>
  </si>
  <si>
    <t>P01</t>
  </si>
  <si>
    <t>P011</t>
  </si>
  <si>
    <t>P012</t>
  </si>
  <si>
    <t>P013</t>
  </si>
  <si>
    <t>P014</t>
  </si>
  <si>
    <t>P015</t>
  </si>
  <si>
    <t>R857</t>
  </si>
  <si>
    <t>R858</t>
  </si>
  <si>
    <t>R859</t>
  </si>
  <si>
    <t>R860</t>
  </si>
  <si>
    <t>HALLAZGOS ANORMALES EN MUESTRAS TOMADAS DE ORGANOS GENITALES MASCULINOS</t>
  </si>
  <si>
    <t>R86</t>
  </si>
  <si>
    <t>R861</t>
  </si>
  <si>
    <t>T873</t>
  </si>
  <si>
    <t>T874</t>
  </si>
  <si>
    <t>T875</t>
  </si>
  <si>
    <t>T876</t>
  </si>
  <si>
    <t>T880</t>
  </si>
  <si>
    <t>OTRAS COMPLICACIONES DE LA ATENCION MEDICA Y QUIRURGICA, NO CLASIFICADAS EN OTRA PARTE</t>
  </si>
  <si>
    <t>T88</t>
  </si>
  <si>
    <t>Z800</t>
  </si>
  <si>
    <t>HISTORIA FAMILIAR DE TUMOR MALIGNO</t>
  </si>
  <si>
    <t>Z80</t>
  </si>
  <si>
    <t>Z801</t>
  </si>
  <si>
    <t>Z802</t>
  </si>
  <si>
    <t>Z803</t>
  </si>
  <si>
    <t>Z804</t>
  </si>
  <si>
    <t>Z805</t>
  </si>
  <si>
    <t>R862</t>
  </si>
  <si>
    <t>R863</t>
  </si>
  <si>
    <t>R864</t>
  </si>
  <si>
    <t>R865</t>
  </si>
  <si>
    <t>R866</t>
  </si>
  <si>
    <t>P016</t>
  </si>
  <si>
    <t>P017</t>
  </si>
  <si>
    <t>P018</t>
  </si>
  <si>
    <t>P019</t>
  </si>
  <si>
    <t>P020</t>
  </si>
  <si>
    <t>FETO Y RECIEN NACIDO AFECTADO POR COMPLICACIONES DE LA PLACENTA, DEL CORDON UMBILICAL Y DE LAS MEMBRANAS</t>
  </si>
  <si>
    <t>P02</t>
  </si>
  <si>
    <t>V743</t>
  </si>
  <si>
    <t>V744</t>
  </si>
  <si>
    <t>V745</t>
  </si>
  <si>
    <t>V746</t>
  </si>
  <si>
    <t>V747</t>
  </si>
  <si>
    <t>Z806</t>
  </si>
  <si>
    <t>Z807</t>
  </si>
  <si>
    <t>Z808</t>
  </si>
  <si>
    <t>Z809</t>
  </si>
  <si>
    <t>Z810</t>
  </si>
  <si>
    <t>HISTORIA FAMILIAR DE TRASTORNOS MENTALES Y DE COMPORTAMIENTO</t>
  </si>
  <si>
    <t>Z81</t>
  </si>
  <si>
    <t>Z811</t>
  </si>
  <si>
    <t>T881</t>
  </si>
  <si>
    <t>T882</t>
  </si>
  <si>
    <t>T883</t>
  </si>
  <si>
    <t>T884</t>
  </si>
  <si>
    <t>T885</t>
  </si>
  <si>
    <t>R867</t>
  </si>
  <si>
    <t>R868</t>
  </si>
  <si>
    <t>R869</t>
  </si>
  <si>
    <t>R870</t>
  </si>
  <si>
    <t>HALLAZGOS ANORMALES EN MUESTRAS TOMADAS DE ORGANOS GENITALES FEMENINOS</t>
  </si>
  <si>
    <t>R87</t>
  </si>
  <si>
    <t>R871</t>
  </si>
  <si>
    <t>P021</t>
  </si>
  <si>
    <t>P022</t>
  </si>
  <si>
    <t>P023</t>
  </si>
  <si>
    <t>P024</t>
  </si>
  <si>
    <t>P025</t>
  </si>
  <si>
    <t>T886</t>
  </si>
  <si>
    <t>T887</t>
  </si>
  <si>
    <t>T888</t>
  </si>
  <si>
    <t>T889</t>
  </si>
  <si>
    <t>T900</t>
  </si>
  <si>
    <t>SECUELAS DE TRAUMATISMOS DE LA CABEZA</t>
  </si>
  <si>
    <t>T90</t>
  </si>
  <si>
    <t>Z812</t>
  </si>
  <si>
    <t>Z813</t>
  </si>
  <si>
    <t>Z814</t>
  </si>
  <si>
    <t>Z818</t>
  </si>
  <si>
    <t>Z820</t>
  </si>
  <si>
    <t>HISTORIA FAMILIAR DE CIERTAS DISCAPACIDADES Y ENFERMEDADES CRONICAS INCAPACITANTES</t>
  </si>
  <si>
    <t>Z82</t>
  </si>
  <si>
    <t>V749</t>
  </si>
  <si>
    <t>V750</t>
  </si>
  <si>
    <t>OCUPANTE DE AUTOBUS LESIONADO POR COLISION CON TREN O VEHICULO DE RIELES</t>
  </si>
  <si>
    <t>V75</t>
  </si>
  <si>
    <t>V751</t>
  </si>
  <si>
    <t>V752</t>
  </si>
  <si>
    <t>V753</t>
  </si>
  <si>
    <t>V754</t>
  </si>
  <si>
    <t>P026</t>
  </si>
  <si>
    <t>P027</t>
  </si>
  <si>
    <t>P028</t>
  </si>
  <si>
    <t>P029</t>
  </si>
  <si>
    <t>P030</t>
  </si>
  <si>
    <t>FETO Y RECIEN NACIDO AFECTADOS POR OTRAS COMPLICACIONES DEL TRABAJO DE PARTO Y DEL PARTO</t>
  </si>
  <si>
    <t>P03</t>
  </si>
  <si>
    <t>R872</t>
  </si>
  <si>
    <t>R873</t>
  </si>
  <si>
    <t>R874</t>
  </si>
  <si>
    <t>R875</t>
  </si>
  <si>
    <t>R876</t>
  </si>
  <si>
    <t>V755</t>
  </si>
  <si>
    <t>V756</t>
  </si>
  <si>
    <t>V757</t>
  </si>
  <si>
    <t>V759</t>
  </si>
  <si>
    <t>V760</t>
  </si>
  <si>
    <t>OCUPANTE DE AUTOBUS LESIONADO POR COLISION CON OTROS VEHICULOS SIN MOTOR</t>
  </si>
  <si>
    <t>V76</t>
  </si>
  <si>
    <t>V761</t>
  </si>
  <si>
    <t>T901</t>
  </si>
  <si>
    <t>T902</t>
  </si>
  <si>
    <t>T903</t>
  </si>
  <si>
    <t>T904</t>
  </si>
  <si>
    <t>T905</t>
  </si>
  <si>
    <t>T908</t>
  </si>
  <si>
    <t>P031</t>
  </si>
  <si>
    <t>P032</t>
  </si>
  <si>
    <t>P033</t>
  </si>
  <si>
    <t>P034</t>
  </si>
  <si>
    <t>P035</t>
  </si>
  <si>
    <t>V762</t>
  </si>
  <si>
    <t>V763</t>
  </si>
  <si>
    <t>V764</t>
  </si>
  <si>
    <t>V765</t>
  </si>
  <si>
    <t>V766</t>
  </si>
  <si>
    <t>V767</t>
  </si>
  <si>
    <t>R877</t>
  </si>
  <si>
    <t>R878</t>
  </si>
  <si>
    <t>R879</t>
  </si>
  <si>
    <t>R890</t>
  </si>
  <si>
    <t>HALLAZGOS ANORMALES EN MUESTRAS TOMADAS DE OTROS ORGANOS, SISTEMAS Y TEJIDOS</t>
  </si>
  <si>
    <t>R89</t>
  </si>
  <si>
    <t>R891</t>
  </si>
  <si>
    <t>Z821</t>
  </si>
  <si>
    <t>Z822</t>
  </si>
  <si>
    <t>Z823</t>
  </si>
  <si>
    <t>Z824</t>
  </si>
  <si>
    <t>Z825</t>
  </si>
  <si>
    <t>C951</t>
  </si>
  <si>
    <t>C957</t>
  </si>
  <si>
    <t>C959</t>
  </si>
  <si>
    <t>C960</t>
  </si>
  <si>
    <t>OTROS TUMORES MALIGNOS Y LOS NO ESPECIFICADOS DEL TEJIDO LINFATICO, DE LOS ORGANOS HEMATOPOYETICOS Y DE TEJIDOS AFINES</t>
  </si>
  <si>
    <t>C96</t>
  </si>
  <si>
    <t>C962</t>
  </si>
  <si>
    <t>C964</t>
  </si>
  <si>
    <t>Y212</t>
  </si>
  <si>
    <t>Y213</t>
  </si>
  <si>
    <t>Y214</t>
  </si>
  <si>
    <t>Y215</t>
  </si>
  <si>
    <t>Y216</t>
  </si>
  <si>
    <t>Y217</t>
  </si>
  <si>
    <t>C965</t>
  </si>
  <si>
    <t>C966</t>
  </si>
  <si>
    <t>C967</t>
  </si>
  <si>
    <t>C968</t>
  </si>
  <si>
    <t>C969</t>
  </si>
  <si>
    <t>W464</t>
  </si>
  <si>
    <t>W465</t>
  </si>
  <si>
    <t>W466</t>
  </si>
  <si>
    <t>W467</t>
  </si>
  <si>
    <t>W468</t>
  </si>
  <si>
    <t>W469</t>
  </si>
  <si>
    <t>R892</t>
  </si>
  <si>
    <t>R893</t>
  </si>
  <si>
    <t>R894</t>
  </si>
  <si>
    <t>R895</t>
  </si>
  <si>
    <t>R896</t>
  </si>
  <si>
    <t>V769</t>
  </si>
  <si>
    <t>V770</t>
  </si>
  <si>
    <t>OCUPANTE DE AUTOBUS LESIONADO POR COLISION CON OBJETO ESTACIONADO O FIJO</t>
  </si>
  <si>
    <t>V77</t>
  </si>
  <si>
    <t>V771</t>
  </si>
  <si>
    <t>V772</t>
  </si>
  <si>
    <t>V773</t>
  </si>
  <si>
    <t>V774</t>
  </si>
  <si>
    <t>Y218</t>
  </si>
  <si>
    <t>Y219</t>
  </si>
  <si>
    <t>Y220</t>
  </si>
  <si>
    <t>DISPARO DE ARMA CORTA, DE INTENCION NO DETERMINADA</t>
  </si>
  <si>
    <t>Y22</t>
  </si>
  <si>
    <t>Y221</t>
  </si>
  <si>
    <t>Y222</t>
  </si>
  <si>
    <t>Y223</t>
  </si>
  <si>
    <t>T909</t>
  </si>
  <si>
    <t>T910</t>
  </si>
  <si>
    <t>SECUELAS DE TRAUMATISMOS DEL CUELLO Y DEL TRONCO</t>
  </si>
  <si>
    <t>T91</t>
  </si>
  <si>
    <t>T911</t>
  </si>
  <si>
    <t>T912</t>
  </si>
  <si>
    <t>T913</t>
  </si>
  <si>
    <t>T914</t>
  </si>
  <si>
    <t>W490</t>
  </si>
  <si>
    <t>EXPOSICION A OTRAS FUERZAS MECANICAS INANIMADAS, Y LAS NO ESPECIFICADAS</t>
  </si>
  <si>
    <t>W49</t>
  </si>
  <si>
    <t>W491</t>
  </si>
  <si>
    <t>W492</t>
  </si>
  <si>
    <t>W493</t>
  </si>
  <si>
    <t>W494</t>
  </si>
  <si>
    <t>W495</t>
  </si>
  <si>
    <t>W496</t>
  </si>
  <si>
    <t>W497</t>
  </si>
  <si>
    <t>W498</t>
  </si>
  <si>
    <t>W499</t>
  </si>
  <si>
    <t>W500</t>
  </si>
  <si>
    <t>APORREO, GOLPE, MORDEDURA, PATADA, RASGUNO O TORCEDURA INFLIGIDOS POR OTRA PERSONA</t>
  </si>
  <si>
    <t>W50</t>
  </si>
  <si>
    <t>W501</t>
  </si>
  <si>
    <t>V775</t>
  </si>
  <si>
    <t>V776</t>
  </si>
  <si>
    <t>V777</t>
  </si>
  <si>
    <t>V779</t>
  </si>
  <si>
    <t>V780</t>
  </si>
  <si>
    <t>OCUPANTE DE AUTOBUS LESIONADO ACCIDENTE DE TRANSPORTE SIN COLISION</t>
  </si>
  <si>
    <t>V78</t>
  </si>
  <si>
    <t>V781</t>
  </si>
  <si>
    <t>T915</t>
  </si>
  <si>
    <t>T918</t>
  </si>
  <si>
    <t>T919</t>
  </si>
  <si>
    <t>T920</t>
  </si>
  <si>
    <t>SECUELAS DE TRAUMATISMOS DE MIEMBRO SUPERIOR</t>
  </si>
  <si>
    <t>T92</t>
  </si>
  <si>
    <t>T921</t>
  </si>
  <si>
    <t>T922</t>
  </si>
  <si>
    <t>T923</t>
  </si>
  <si>
    <t>T924</t>
  </si>
  <si>
    <t>T925</t>
  </si>
  <si>
    <t>T926</t>
  </si>
  <si>
    <t>T928</t>
  </si>
  <si>
    <t>T929</t>
  </si>
  <si>
    <t>V782</t>
  </si>
  <si>
    <t>V783</t>
  </si>
  <si>
    <t>V784</t>
  </si>
  <si>
    <t>V785</t>
  </si>
  <si>
    <t>V786</t>
  </si>
  <si>
    <t>V787</t>
  </si>
  <si>
    <t>R897</t>
  </si>
  <si>
    <t>R898</t>
  </si>
  <si>
    <t>R899</t>
  </si>
  <si>
    <t>R900</t>
  </si>
  <si>
    <t>HALLAZGOS ANORMALES EN DIAGNOSTICO POR IMAGEN DEL SISTEMA NERVIOSO CENTRAL</t>
  </si>
  <si>
    <t>R90</t>
  </si>
  <si>
    <t>R908</t>
  </si>
  <si>
    <t>Z826</t>
  </si>
  <si>
    <t>Z827</t>
  </si>
  <si>
    <t>Z828</t>
  </si>
  <si>
    <t>Z830</t>
  </si>
  <si>
    <t>HISTORIA FAMILIAR DE OTROS TRASTORNOS ESPECIFICOS</t>
  </si>
  <si>
    <t>Z83</t>
  </si>
  <si>
    <t>Z831</t>
  </si>
  <si>
    <t>V789</t>
  </si>
  <si>
    <t>V790</t>
  </si>
  <si>
    <t>OCUPANTE DE AUTOBUS LESIONADO EN OTROS ACCIDENTES DE TRANSPORTE, Y EN LOS NO ESPECIFICADOS</t>
  </si>
  <si>
    <t>V79</t>
  </si>
  <si>
    <t>V791</t>
  </si>
  <si>
    <t>V792</t>
  </si>
  <si>
    <t>V793</t>
  </si>
  <si>
    <t>R91X</t>
  </si>
  <si>
    <t>HALLAZGOS ANORMALES EN DIAGNOSTICO POR IMAGEN DEL PULMON</t>
  </si>
  <si>
    <t>R91</t>
  </si>
  <si>
    <t>R92X</t>
  </si>
  <si>
    <t>HALLAZGOS ANORMALES EN DIAGNOSTICO POR IMAGEN DE LA MAMA</t>
  </si>
  <si>
    <t>R92</t>
  </si>
  <si>
    <t>R930</t>
  </si>
  <si>
    <t>HALLAZGOS ANORMALES EN DIAGNOSTICO POR IMAGEN DE OTRAS ESTRUCTURAS DEL CUERPO</t>
  </si>
  <si>
    <t>R93</t>
  </si>
  <si>
    <t>R931</t>
  </si>
  <si>
    <t>R932</t>
  </si>
  <si>
    <t>Z832</t>
  </si>
  <si>
    <t>Z833</t>
  </si>
  <si>
    <t>Z834</t>
  </si>
  <si>
    <t>Z835</t>
  </si>
  <si>
    <t>Z836</t>
  </si>
  <si>
    <t>V794</t>
  </si>
  <si>
    <t>V795</t>
  </si>
  <si>
    <t>V796</t>
  </si>
  <si>
    <t>V798</t>
  </si>
  <si>
    <t>V799</t>
  </si>
  <si>
    <t>W502</t>
  </si>
  <si>
    <t>W503</t>
  </si>
  <si>
    <t>W504</t>
  </si>
  <si>
    <t>W505</t>
  </si>
  <si>
    <t>W506</t>
  </si>
  <si>
    <t>T930</t>
  </si>
  <si>
    <t>SECUELAS DE TRAUMATISMOS DE MIEMBRO INFERIOR</t>
  </si>
  <si>
    <t>T93</t>
  </si>
  <si>
    <t>T931</t>
  </si>
  <si>
    <t>T932</t>
  </si>
  <si>
    <t>T933</t>
  </si>
  <si>
    <t>T934</t>
  </si>
  <si>
    <t>T935</t>
  </si>
  <si>
    <t>R933</t>
  </si>
  <si>
    <t>R934</t>
  </si>
  <si>
    <t>R935</t>
  </si>
  <si>
    <t>R936</t>
  </si>
  <si>
    <t>R937</t>
  </si>
  <si>
    <t>H510</t>
  </si>
  <si>
    <t>OTROS TRASTORNOS DE LOS MOVIMIENTOS BINOCULARES</t>
  </si>
  <si>
    <t>H51</t>
  </si>
  <si>
    <t>H511</t>
  </si>
  <si>
    <t>H512</t>
  </si>
  <si>
    <t>H518</t>
  </si>
  <si>
    <t>H519</t>
  </si>
  <si>
    <t>H520</t>
  </si>
  <si>
    <t>TRASTORNOS DE LA ACOMODACION Y DE LA REFRACCION</t>
  </si>
  <si>
    <t>H52</t>
  </si>
  <si>
    <t>R938</t>
  </si>
  <si>
    <t>R940</t>
  </si>
  <si>
    <t>RESULTADOS ANORMALES DE ESTUDIOS FUNCIONALES</t>
  </si>
  <si>
    <t>R94</t>
  </si>
  <si>
    <t>R941</t>
  </si>
  <si>
    <t>R942</t>
  </si>
  <si>
    <t>R943</t>
  </si>
  <si>
    <t>T936</t>
  </si>
  <si>
    <t>T938</t>
  </si>
  <si>
    <t>T939</t>
  </si>
  <si>
    <t>T940</t>
  </si>
  <si>
    <t>SECUELAS DE TRAUMATISMOS QUE AFECTAN MULTIPLES REGIONES DEL CUERPO Y LAS NO ESPECIFICADAS</t>
  </si>
  <si>
    <t>T94</t>
  </si>
  <si>
    <t>T941</t>
  </si>
  <si>
    <t>V800</t>
  </si>
  <si>
    <t>JINETE U OCUPANTE DE VEHICULO DE TRACCION ANIMAL, LESIONADO EN ACCIDENTE DE TRANSPORTE</t>
  </si>
  <si>
    <t>V80</t>
  </si>
  <si>
    <t>V801</t>
  </si>
  <si>
    <t>V802</t>
  </si>
  <si>
    <t>V803</t>
  </si>
  <si>
    <t>V804</t>
  </si>
  <si>
    <t>T950</t>
  </si>
  <si>
    <t>SECUELAS DE QUEMADURAS, CORROSIONES Y CONGELAMIENTOS</t>
  </si>
  <si>
    <t>T95</t>
  </si>
  <si>
    <t>T951</t>
  </si>
  <si>
    <t>T952</t>
  </si>
  <si>
    <t>T953</t>
  </si>
  <si>
    <t>T954</t>
  </si>
  <si>
    <t>Z837</t>
  </si>
  <si>
    <t>Z840</t>
  </si>
  <si>
    <t>HISTORIA FAMILIAR DE OTRAS AFECCIONES</t>
  </si>
  <si>
    <t>Z84</t>
  </si>
  <si>
    <t>Z841</t>
  </si>
  <si>
    <t>Z842</t>
  </si>
  <si>
    <t>Z843</t>
  </si>
  <si>
    <t>Z848</t>
  </si>
  <si>
    <t>W507</t>
  </si>
  <si>
    <t>W508</t>
  </si>
  <si>
    <t>W509</t>
  </si>
  <si>
    <t>W510</t>
  </si>
  <si>
    <t>CHOQUE O EMPELLON CONTRA OTRA PERSONA</t>
  </si>
  <si>
    <t>W51</t>
  </si>
  <si>
    <t>W511</t>
  </si>
  <si>
    <t>W512</t>
  </si>
  <si>
    <t>T958</t>
  </si>
  <si>
    <t>T959</t>
  </si>
  <si>
    <t>T96X</t>
  </si>
  <si>
    <t>SECUELAS DE ENVENENAMIENTOS POR DROGAS, MEDICAMENTOS Y SUSTANCIAS BIOLOGICAS</t>
  </si>
  <si>
    <t>T96</t>
  </si>
  <si>
    <t>T97X</t>
  </si>
  <si>
    <t>SECUELAS DE EFECTOS TOXICOS DE SUSTANCIAS DE PROCEDENCIA NO MEDICINAL</t>
  </si>
  <si>
    <t>T97</t>
  </si>
  <si>
    <t>T980</t>
  </si>
  <si>
    <t>SECUELAS DE OTROS EFECTOS Y LOS NO ESPECIFICADOS DE CAUSAS EXTERNAS</t>
  </si>
  <si>
    <t>T98</t>
  </si>
  <si>
    <t>W513</t>
  </si>
  <si>
    <t>W514</t>
  </si>
  <si>
    <t>W515</t>
  </si>
  <si>
    <t>W516</t>
  </si>
  <si>
    <t>W517</t>
  </si>
  <si>
    <t>W518</t>
  </si>
  <si>
    <t>H521</t>
  </si>
  <si>
    <t>H522</t>
  </si>
  <si>
    <t>H523</t>
  </si>
  <si>
    <t>H524</t>
  </si>
  <si>
    <t>H525</t>
  </si>
  <si>
    <t>H526</t>
  </si>
  <si>
    <t>Z850</t>
  </si>
  <si>
    <t>HISTORIA PERSONAL DE TUMOR MALIGNO</t>
  </si>
  <si>
    <t>Z85</t>
  </si>
  <si>
    <t>Z851</t>
  </si>
  <si>
    <t>Z852</t>
  </si>
  <si>
    <t>Z853</t>
  </si>
  <si>
    <t>Z854</t>
  </si>
  <si>
    <t>Z855</t>
  </si>
  <si>
    <t>W519</t>
  </si>
  <si>
    <t>W520</t>
  </si>
  <si>
    <t>PERSONA APLASTADA, EMPUJADA O PISOTEADA POR UNA MULTITUD O ESTAMPIDA HUMANA</t>
  </si>
  <si>
    <t>W52</t>
  </si>
  <si>
    <t>W521</t>
  </si>
  <si>
    <t>W522</t>
  </si>
  <si>
    <t>W523</t>
  </si>
  <si>
    <t>W524</t>
  </si>
  <si>
    <t>P036</t>
  </si>
  <si>
    <t>P038</t>
  </si>
  <si>
    <t>P039</t>
  </si>
  <si>
    <t>P040</t>
  </si>
  <si>
    <t>FETO Y RECIEN NACIDO AFECTADOS POR INFLUENCIAS NOCIVAS TRANSMITIDAS A TRAVES DE LA PLACENTA O DE LA LECHE MATERNA</t>
  </si>
  <si>
    <t>P04</t>
  </si>
  <si>
    <t>P041</t>
  </si>
  <si>
    <t>T981</t>
  </si>
  <si>
    <t>T982</t>
  </si>
  <si>
    <t>T983</t>
  </si>
  <si>
    <t>U049</t>
  </si>
  <si>
    <t>SINDROME RESPIRATORIO AGUDO GRAVE [SRAG]</t>
  </si>
  <si>
    <t>U04</t>
  </si>
  <si>
    <t>U060</t>
  </si>
  <si>
    <t>USO EMERGENTE DE U06</t>
  </si>
  <si>
    <t>U06</t>
  </si>
  <si>
    <t>U061</t>
  </si>
  <si>
    <t>C97X</t>
  </si>
  <si>
    <t>TUMORES MALIGNOS (PRIMARIOS) DE SITIOS MULTIPLES INDEPENDIENTES</t>
  </si>
  <si>
    <t>C97</t>
  </si>
  <si>
    <t>M482</t>
  </si>
  <si>
    <t>M483</t>
  </si>
  <si>
    <t>M484</t>
  </si>
  <si>
    <t>M485</t>
  </si>
  <si>
    <t>M488</t>
  </si>
  <si>
    <t>M489</t>
  </si>
  <si>
    <t>H527</t>
  </si>
  <si>
    <t>H530</t>
  </si>
  <si>
    <t>ALTERACIONES DE LA VISION</t>
  </si>
  <si>
    <t>H53</t>
  </si>
  <si>
    <t>H531</t>
  </si>
  <si>
    <t>H532</t>
  </si>
  <si>
    <t>H533</t>
  </si>
  <si>
    <t>H534</t>
  </si>
  <si>
    <t>H535</t>
  </si>
  <si>
    <t>M490</t>
  </si>
  <si>
    <t>ESPONDILOPATIAS EN ENFERMEDADES CLASIFICADAS EN OTRA PARTE</t>
  </si>
  <si>
    <t>M49</t>
  </si>
  <si>
    <t>M491</t>
  </si>
  <si>
    <t>M492</t>
  </si>
  <si>
    <t>M493</t>
  </si>
  <si>
    <t>M494</t>
  </si>
  <si>
    <t>M495</t>
  </si>
  <si>
    <t>R944</t>
  </si>
  <si>
    <t>R945</t>
  </si>
  <si>
    <t>R946</t>
  </si>
  <si>
    <t>R947</t>
  </si>
  <si>
    <t>R948</t>
  </si>
  <si>
    <t>H536</t>
  </si>
  <si>
    <t>H538</t>
  </si>
  <si>
    <t>H539</t>
  </si>
  <si>
    <t>H540</t>
  </si>
  <si>
    <t>CEGUERA Y DEFICIENCIA VISUAL (BINICULAR O MONOCULAR)</t>
  </si>
  <si>
    <t>H54</t>
  </si>
  <si>
    <t>H541</t>
  </si>
  <si>
    <t>H542</t>
  </si>
  <si>
    <t>H543</t>
  </si>
  <si>
    <t>H544</t>
  </si>
  <si>
    <t>H545</t>
  </si>
  <si>
    <t>H546</t>
  </si>
  <si>
    <t>H549</t>
  </si>
  <si>
    <t>H55X</t>
  </si>
  <si>
    <t>NISTAGMO Y OTROS MOVIMIENTOS OCULARES IRREGULARES</t>
  </si>
  <si>
    <t>H55</t>
  </si>
  <si>
    <t>H570</t>
  </si>
  <si>
    <t>OTROS TRASTORNOS DEL OJO Y SUS ANEXOS</t>
  </si>
  <si>
    <t>H57</t>
  </si>
  <si>
    <t>R950</t>
  </si>
  <si>
    <t>SINDROME DE LA MUERTE SUBITA INFANTIL</t>
  </si>
  <si>
    <t>R95</t>
  </si>
  <si>
    <t>R959</t>
  </si>
  <si>
    <t>R960</t>
  </si>
  <si>
    <t>OTRAS MUERTES SUBITAS DE CAUSA DESCONOCIDA</t>
  </si>
  <si>
    <t>R96</t>
  </si>
  <si>
    <t>R961</t>
  </si>
  <si>
    <t>R98X</t>
  </si>
  <si>
    <t>MUERTE SIN ASISTENCIA</t>
  </si>
  <si>
    <t>R98</t>
  </si>
  <si>
    <t>V805</t>
  </si>
  <si>
    <t>V806</t>
  </si>
  <si>
    <t>V807</t>
  </si>
  <si>
    <t>V808</t>
  </si>
  <si>
    <t>V809</t>
  </si>
  <si>
    <t>M498</t>
  </si>
  <si>
    <t>M500</t>
  </si>
  <si>
    <t>TRASTORNOS DE DISCO CERVICAL</t>
  </si>
  <si>
    <t>M50</t>
  </si>
  <si>
    <t>M501</t>
  </si>
  <si>
    <t>M502</t>
  </si>
  <si>
    <t>M503</t>
  </si>
  <si>
    <t>M508</t>
  </si>
  <si>
    <t>H571</t>
  </si>
  <si>
    <t>H578</t>
  </si>
  <si>
    <t>H579</t>
  </si>
  <si>
    <t>H580</t>
  </si>
  <si>
    <t>OTROS TRASTORNOS DEL OJO Y SUS ANEXOS EN ENFERMEDADES CLASIFICADAS EN OTRA PARTE</t>
  </si>
  <si>
    <t>H58</t>
  </si>
  <si>
    <t>H581</t>
  </si>
  <si>
    <t>H588</t>
  </si>
  <si>
    <t>Z856</t>
  </si>
  <si>
    <t>Z857</t>
  </si>
  <si>
    <t>Z858</t>
  </si>
  <si>
    <t>Z859</t>
  </si>
  <si>
    <t>Z860</t>
  </si>
  <si>
    <t>HISTORIA PERSONAL DE ALGUNAS OTRAS ENFERMEDADES</t>
  </si>
  <si>
    <t>Z86</t>
  </si>
  <si>
    <t>Z861</t>
  </si>
  <si>
    <t>Y224</t>
  </si>
  <si>
    <t>Y225</t>
  </si>
  <si>
    <t>Y226</t>
  </si>
  <si>
    <t>Y227</t>
  </si>
  <si>
    <t>Y228</t>
  </si>
  <si>
    <t>Y229</t>
  </si>
  <si>
    <t>H590</t>
  </si>
  <si>
    <t>TRASTORNOS DEL OJO Y SUS ANEXOS CONSECUTIVOS A PROCEDIMIENTOS, NO CLASIFICADOS EN OTRA PARTE</t>
  </si>
  <si>
    <t>H59</t>
  </si>
  <si>
    <t>H598</t>
  </si>
  <si>
    <t>H599</t>
  </si>
  <si>
    <t>H600</t>
  </si>
  <si>
    <t>ENFERMEDADES DEL OIDO Y DE LA APOFISIS MASTOIDES (H60-H95)</t>
  </si>
  <si>
    <t>OTITIS EXTERNA</t>
  </si>
  <si>
    <t>8</t>
  </si>
  <si>
    <t>H60</t>
  </si>
  <si>
    <t>H601</t>
  </si>
  <si>
    <t>H602</t>
  </si>
  <si>
    <t>M509</t>
  </si>
  <si>
    <t>M510</t>
  </si>
  <si>
    <t>OTROS TRASTORNOS DE LOS DISCOS INTERVERTEBRALES</t>
  </si>
  <si>
    <t>M51</t>
  </si>
  <si>
    <t>M511</t>
  </si>
  <si>
    <t>M512</t>
  </si>
  <si>
    <t>M513</t>
  </si>
  <si>
    <t>M514</t>
  </si>
  <si>
    <t>Z862</t>
  </si>
  <si>
    <t>Z863</t>
  </si>
  <si>
    <t>Z864</t>
  </si>
  <si>
    <t>Z865</t>
  </si>
  <si>
    <t>Z866</t>
  </si>
  <si>
    <t>U062</t>
  </si>
  <si>
    <t>U063</t>
  </si>
  <si>
    <t>U064</t>
  </si>
  <si>
    <t>U065</t>
  </si>
  <si>
    <t>U066</t>
  </si>
  <si>
    <t>U067</t>
  </si>
  <si>
    <t>U068</t>
  </si>
  <si>
    <t>V810</t>
  </si>
  <si>
    <t>OCUPANTE DE TREN O VEHICULO DE RIELES LESIONADO EN ACCIDENTE DE TRANSPORTE</t>
  </si>
  <si>
    <t>V81</t>
  </si>
  <si>
    <t>V811</t>
  </si>
  <si>
    <t>V812</t>
  </si>
  <si>
    <t>V813</t>
  </si>
  <si>
    <t>V814</t>
  </si>
  <si>
    <t>V815</t>
  </si>
  <si>
    <t>Y230</t>
  </si>
  <si>
    <t>DISPARO DE RIFLE, ESCOPETA Y ARMA LARGA, DE INTENCION NO DETERMINADA</t>
  </si>
  <si>
    <t>Y23</t>
  </si>
  <si>
    <t>Y231</t>
  </si>
  <si>
    <t>Y232</t>
  </si>
  <si>
    <t>Y233</t>
  </si>
  <si>
    <t>Y234</t>
  </si>
  <si>
    <t>Y235</t>
  </si>
  <si>
    <t>H603</t>
  </si>
  <si>
    <t>H604</t>
  </si>
  <si>
    <t>H605</t>
  </si>
  <si>
    <t>H608</t>
  </si>
  <si>
    <t>H609</t>
  </si>
  <si>
    <t>H610</t>
  </si>
  <si>
    <t>OTROS TRASTORNOS DEL OIDO EXTERNO</t>
  </si>
  <si>
    <t>H61</t>
  </si>
  <si>
    <t>H611</t>
  </si>
  <si>
    <t>R99X</t>
  </si>
  <si>
    <t>OTRAS CAUSAS MAL DEFINIDAS Y LAS NO ESPECIFICADAS DE MORTALIDAD</t>
  </si>
  <si>
    <t>R99</t>
  </si>
  <si>
    <t>S000</t>
  </si>
  <si>
    <t>TRAUMATISMO SUPERFICIAL DE LA CABEZA</t>
  </si>
  <si>
    <t>S00</t>
  </si>
  <si>
    <t>S001</t>
  </si>
  <si>
    <t>S002</t>
  </si>
  <si>
    <t>S003</t>
  </si>
  <si>
    <t>S004</t>
  </si>
  <si>
    <t>Y236</t>
  </si>
  <si>
    <t>Y237</t>
  </si>
  <si>
    <t>Y238</t>
  </si>
  <si>
    <t>Y239</t>
  </si>
  <si>
    <t>Y240</t>
  </si>
  <si>
    <t>DISPARO DE OTRAS ARMAS DE FUEGO Y LAS NO ESPECIFICADAS, DE INTENCION NO DETERMINADA</t>
  </si>
  <si>
    <t>Y24</t>
  </si>
  <si>
    <t>Y241</t>
  </si>
  <si>
    <t>S005</t>
  </si>
  <si>
    <t>S007</t>
  </si>
  <si>
    <t>S008</t>
  </si>
  <si>
    <t>S009</t>
  </si>
  <si>
    <t>S010</t>
  </si>
  <si>
    <t>HERIDA DE LA CABEZA</t>
  </si>
  <si>
    <t>S01</t>
  </si>
  <si>
    <t>S011</t>
  </si>
  <si>
    <t>Y242</t>
  </si>
  <si>
    <t>Y243</t>
  </si>
  <si>
    <t>Y244</t>
  </si>
  <si>
    <t>Y245</t>
  </si>
  <si>
    <t>Y246</t>
  </si>
  <si>
    <t>Y247</t>
  </si>
  <si>
    <t>Y248</t>
  </si>
  <si>
    <t>Y249</t>
  </si>
  <si>
    <t>Y250</t>
  </si>
  <si>
    <t>CONTACTO TRAUMATICO CON MATERIAL EXPLOSIVO, DE INTENCION NO DETERMINADA</t>
  </si>
  <si>
    <t>Y25</t>
  </si>
  <si>
    <t>Y251</t>
  </si>
  <si>
    <t>Y252</t>
  </si>
  <si>
    <t>U070</t>
  </si>
  <si>
    <t>U071</t>
  </si>
  <si>
    <t>U072</t>
  </si>
  <si>
    <t>U073</t>
  </si>
  <si>
    <t>U074</t>
  </si>
  <si>
    <t>V816</t>
  </si>
  <si>
    <t>V817</t>
  </si>
  <si>
    <t>V818</t>
  </si>
  <si>
    <t>V819</t>
  </si>
  <si>
    <t>V820</t>
  </si>
  <si>
    <t>OCUPANTE DE TRANVIA LESIONADO EN ACCIDENTE DE TRANSPORTE</t>
  </si>
  <si>
    <t>V82</t>
  </si>
  <si>
    <t>V821</t>
  </si>
  <si>
    <t>Z867</t>
  </si>
  <si>
    <t>Z870</t>
  </si>
  <si>
    <t>HISTORIA PERSONAL DE OTRAS ENFERMEDADES Y AFECCIONES</t>
  </si>
  <si>
    <t>Z87</t>
  </si>
  <si>
    <t>Z871</t>
  </si>
  <si>
    <t>Z872</t>
  </si>
  <si>
    <t>Z873</t>
  </si>
  <si>
    <t>M518</t>
  </si>
  <si>
    <t>M519</t>
  </si>
  <si>
    <t>M530</t>
  </si>
  <si>
    <t>OTRAS DORSOPATIAS, NO CLASIFICADAS EN OTRA PARTE</t>
  </si>
  <si>
    <t>M53</t>
  </si>
  <si>
    <t>M531</t>
  </si>
  <si>
    <t>M532</t>
  </si>
  <si>
    <t>M533</t>
  </si>
  <si>
    <t>M538</t>
  </si>
  <si>
    <t>M539</t>
  </si>
  <si>
    <t>M540</t>
  </si>
  <si>
    <t>Z874</t>
  </si>
  <si>
    <t>Z875</t>
  </si>
  <si>
    <t>Z876</t>
  </si>
  <si>
    <t>Z877</t>
  </si>
  <si>
    <t>Z878</t>
  </si>
  <si>
    <t>Y253</t>
  </si>
  <si>
    <t>Y254</t>
  </si>
  <si>
    <t>Y255</t>
  </si>
  <si>
    <t>Y256</t>
  </si>
  <si>
    <t>Y257</t>
  </si>
  <si>
    <t>Y258</t>
  </si>
  <si>
    <t>H612</t>
  </si>
  <si>
    <t>H613</t>
  </si>
  <si>
    <t>H618</t>
  </si>
  <si>
    <t>H619</t>
  </si>
  <si>
    <t>H620</t>
  </si>
  <si>
    <t>TRASTORNOS DEL OIDO EXTERNO EN  ENFERMEDADES CLASIFICADAS EN OTRA PARTE</t>
  </si>
  <si>
    <t>H62</t>
  </si>
  <si>
    <t>H621</t>
  </si>
  <si>
    <t>Z880</t>
  </si>
  <si>
    <t>HISTORIA PERSONAL DE ALERGIA A DROGAS, MEDICAMENTOS Y SUSTANCIAS BIOLOGICAS</t>
  </si>
  <si>
    <t>Z88</t>
  </si>
  <si>
    <t>Z881</t>
  </si>
  <si>
    <t>Z882</t>
  </si>
  <si>
    <t>Z883</t>
  </si>
  <si>
    <t>Z884</t>
  </si>
  <si>
    <t>Y259</t>
  </si>
  <si>
    <t>Y260</t>
  </si>
  <si>
    <t>EXPOSICION AL HUMO, FUEGO Y LLAMAS, DE INTENCION NO DETERMINADA</t>
  </si>
  <si>
    <t>Y26</t>
  </si>
  <si>
    <t>Y261</t>
  </si>
  <si>
    <t>Y262</t>
  </si>
  <si>
    <t>Y263</t>
  </si>
  <si>
    <t>Y264</t>
  </si>
  <si>
    <t>S012</t>
  </si>
  <si>
    <t>S013</t>
  </si>
  <si>
    <t>S014</t>
  </si>
  <si>
    <t>S015</t>
  </si>
  <si>
    <t>S017</t>
  </si>
  <si>
    <t>S018</t>
  </si>
  <si>
    <t>V822</t>
  </si>
  <si>
    <t>V823</t>
  </si>
  <si>
    <t>V824</t>
  </si>
  <si>
    <t>V825</t>
  </si>
  <si>
    <t>V826</t>
  </si>
  <si>
    <t>V827</t>
  </si>
  <si>
    <t>H622</t>
  </si>
  <si>
    <t>H623</t>
  </si>
  <si>
    <t>H624</t>
  </si>
  <si>
    <t>H628</t>
  </si>
  <si>
    <t>H650</t>
  </si>
  <si>
    <t>OTITIS MEDIA NO SUPURATIVA</t>
  </si>
  <si>
    <t>H65</t>
  </si>
  <si>
    <t>H651</t>
  </si>
  <si>
    <t>S019</t>
  </si>
  <si>
    <t>Y265</t>
  </si>
  <si>
    <t>Y266</t>
  </si>
  <si>
    <t>Y267</t>
  </si>
  <si>
    <t>Y268</t>
  </si>
  <si>
    <t>Y269</t>
  </si>
  <si>
    <t>Y270</t>
  </si>
  <si>
    <t>CONTACTO CON VAPOR DE AGUA, VAPORES Y OBJETOS CALIENTES, DE INTENCION NO DETERMINADA</t>
  </si>
  <si>
    <t>Y27</t>
  </si>
  <si>
    <t>V828</t>
  </si>
  <si>
    <t>V829</t>
  </si>
  <si>
    <t>V830</t>
  </si>
  <si>
    <t>OCUPANTE DE VEHICULO ESPECIAL (DE MOTOR) PARA USO PRINCIPALMENTE INDUSTRIAL LESIONADO EN ACCIDENTE DE TRANSPORTE</t>
  </si>
  <si>
    <t>V83</t>
  </si>
  <si>
    <t>V831</t>
  </si>
  <si>
    <t>V832</t>
  </si>
  <si>
    <t>V833</t>
  </si>
  <si>
    <t>V834</t>
  </si>
  <si>
    <t>V835</t>
  </si>
  <si>
    <t>V836</t>
  </si>
  <si>
    <t>V837</t>
  </si>
  <si>
    <t>Z885</t>
  </si>
  <si>
    <t>Z886</t>
  </si>
  <si>
    <t>Z887</t>
  </si>
  <si>
    <t>Z888</t>
  </si>
  <si>
    <t>Z889</t>
  </si>
  <si>
    <t>V839</t>
  </si>
  <si>
    <t>V840</t>
  </si>
  <si>
    <t>OCUPANTE DE VEHICULO ESPECIAL (DE MOTOR) PARA USO PRINCIPALMENTE EN AGRICULTURA LESIONADO EN ACCIDENTE DE TRANSPORTE</t>
  </si>
  <si>
    <t>V84</t>
  </si>
  <si>
    <t>V841</t>
  </si>
  <si>
    <t>V842</t>
  </si>
  <si>
    <t>V843</t>
  </si>
  <si>
    <t>Z890</t>
  </si>
  <si>
    <t>AUSENCIA ADQUIRIDA DE MIEMBROS</t>
  </si>
  <si>
    <t>Z89</t>
  </si>
  <si>
    <t>Z891</t>
  </si>
  <si>
    <t>Z892</t>
  </si>
  <si>
    <t>Z893</t>
  </si>
  <si>
    <t>Z894</t>
  </si>
  <si>
    <t>Z895</t>
  </si>
  <si>
    <t>V844</t>
  </si>
  <si>
    <t>V845</t>
  </si>
  <si>
    <t>V846</t>
  </si>
  <si>
    <t>V847</t>
  </si>
  <si>
    <t>V849</t>
  </si>
  <si>
    <t>Z896</t>
  </si>
  <si>
    <t>Z897</t>
  </si>
  <si>
    <t>Z898</t>
  </si>
  <si>
    <t>Z899</t>
  </si>
  <si>
    <t>Z900</t>
  </si>
  <si>
    <t>AUSENCIA ADQUIRIDA DE ORGANOS NO CLASIFICADAS EN OTRA PARTE</t>
  </si>
  <si>
    <t>Z90</t>
  </si>
  <si>
    <t>Z901</t>
  </si>
  <si>
    <t>V850</t>
  </si>
  <si>
    <t>OCUPANTE DE VEHICULO ESPECIAL (DE MOTOR) PARA CONSTRUCCION LESIONADO EN ACCIDENTE DE TRANSPORTE</t>
  </si>
  <si>
    <t>V85</t>
  </si>
  <si>
    <t>V851</t>
  </si>
  <si>
    <t>V852</t>
  </si>
  <si>
    <t>V853</t>
  </si>
  <si>
    <t>V854</t>
  </si>
  <si>
    <t>Z902</t>
  </si>
  <si>
    <t>Z903</t>
  </si>
  <si>
    <t>Z904</t>
  </si>
  <si>
    <t>Z905</t>
  </si>
  <si>
    <t>Z906</t>
  </si>
  <si>
    <t>V855</t>
  </si>
  <si>
    <t>V856</t>
  </si>
  <si>
    <t>V857</t>
  </si>
  <si>
    <t>V859</t>
  </si>
  <si>
    <t>V860</t>
  </si>
  <si>
    <t>OCUPANTE DE VEHICULO ESPECIAL PARA TODO TERRENO O DE OTRO VEHICULO DE MOTOR PARA USO FUERA DE LA CARRETERA LESIONADO EN ACCIDENTE DE TRANSPORTE</t>
  </si>
  <si>
    <t>V86</t>
  </si>
  <si>
    <t>Z907</t>
  </si>
  <si>
    <t>Z908</t>
  </si>
  <si>
    <t>Z910</t>
  </si>
  <si>
    <t>HISTORIA PERSONAL DE FACTORES DE RIESGO NO CLASIFICADAS EN OTRA PARTE</t>
  </si>
  <si>
    <t>Z91</t>
  </si>
  <si>
    <t>Z911</t>
  </si>
  <si>
    <t>Z912</t>
  </si>
  <si>
    <t>V861</t>
  </si>
  <si>
    <t>V862</t>
  </si>
  <si>
    <t>V863</t>
  </si>
  <si>
    <t>V864</t>
  </si>
  <si>
    <t>V865</t>
  </si>
  <si>
    <t>Z913</t>
  </si>
  <si>
    <t>Z914</t>
  </si>
  <si>
    <t>Z915</t>
  </si>
  <si>
    <t>Z916</t>
  </si>
  <si>
    <t>Z917</t>
  </si>
  <si>
    <t>Z918</t>
  </si>
  <si>
    <t>Z920</t>
  </si>
  <si>
    <t>HISTORIA PERSONAL DE TRATAMIENTO MEDICO</t>
  </si>
  <si>
    <t>Z92</t>
  </si>
  <si>
    <t>Z921</t>
  </si>
  <si>
    <t>Z922</t>
  </si>
  <si>
    <t>Z923</t>
  </si>
  <si>
    <t>Z924</t>
  </si>
  <si>
    <t>Z925</t>
  </si>
  <si>
    <t>Z926</t>
  </si>
  <si>
    <t>Z928</t>
  </si>
  <si>
    <t>Z929</t>
  </si>
  <si>
    <t>Z930</t>
  </si>
  <si>
    <t>ABERTURAS ARTIFICIALES</t>
  </si>
  <si>
    <t>Z93</t>
  </si>
  <si>
    <t>Z931</t>
  </si>
  <si>
    <t>Z932</t>
  </si>
  <si>
    <t>Z933</t>
  </si>
  <si>
    <t>Z934</t>
  </si>
  <si>
    <t>Z935</t>
  </si>
  <si>
    <t>Z936</t>
  </si>
  <si>
    <t>Z938</t>
  </si>
  <si>
    <t>Z939</t>
  </si>
  <si>
    <t>Z940</t>
  </si>
  <si>
    <t>ORGANOS Y TEJIDOS TRASPLANTADOS</t>
  </si>
  <si>
    <t>Z94</t>
  </si>
  <si>
    <t>Z941</t>
  </si>
  <si>
    <t>Z942</t>
  </si>
  <si>
    <t>Z943</t>
  </si>
  <si>
    <t>Z944</t>
  </si>
  <si>
    <t>Z945</t>
  </si>
  <si>
    <t>Z946</t>
  </si>
  <si>
    <t>Z947</t>
  </si>
  <si>
    <t>Z948</t>
  </si>
  <si>
    <t>Z949</t>
  </si>
  <si>
    <t>P042</t>
  </si>
  <si>
    <t>P043</t>
  </si>
  <si>
    <t>P044</t>
  </si>
  <si>
    <t>P045</t>
  </si>
  <si>
    <t>P046</t>
  </si>
  <si>
    <t>W525</t>
  </si>
  <si>
    <t>W526</t>
  </si>
  <si>
    <t>W527</t>
  </si>
  <si>
    <t>W528</t>
  </si>
  <si>
    <t>W529</t>
  </si>
  <si>
    <t>W530</t>
  </si>
  <si>
    <t>MORDEDURA DE RATA</t>
  </si>
  <si>
    <t>W53</t>
  </si>
  <si>
    <t>Z950</t>
  </si>
  <si>
    <t>PRESENCIA DE IMPLANTE E INJERTOS CARDIOVASCULARES</t>
  </si>
  <si>
    <t>Z95</t>
  </si>
  <si>
    <t>Z951</t>
  </si>
  <si>
    <t>Z952</t>
  </si>
  <si>
    <t>Z953</t>
  </si>
  <si>
    <t>Z954</t>
  </si>
  <si>
    <t>Z955</t>
  </si>
  <si>
    <t>Z958</t>
  </si>
  <si>
    <t>Z959</t>
  </si>
  <si>
    <t>Z960</t>
  </si>
  <si>
    <t>PRESENCIA DE OTROS IMPLANTES FUNCIONALES</t>
  </si>
  <si>
    <t>Z96</t>
  </si>
  <si>
    <t>Z961</t>
  </si>
  <si>
    <t>P048</t>
  </si>
  <si>
    <t>P049</t>
  </si>
  <si>
    <t>P050</t>
  </si>
  <si>
    <t>RETARDO DEL CRECIMIENTO FETAL Y DESNUTRICION FETAL</t>
  </si>
  <si>
    <t>P05</t>
  </si>
  <si>
    <t>P051</t>
  </si>
  <si>
    <t>P052</t>
  </si>
  <si>
    <t>W531</t>
  </si>
  <si>
    <t>W532</t>
  </si>
  <si>
    <t>W533</t>
  </si>
  <si>
    <t>W534</t>
  </si>
  <si>
    <t>W535</t>
  </si>
  <si>
    <t>W536</t>
  </si>
  <si>
    <t>W537</t>
  </si>
  <si>
    <t>Z962</t>
  </si>
  <si>
    <t>Z963</t>
  </si>
  <si>
    <t>Z964</t>
  </si>
  <si>
    <t>Z965</t>
  </si>
  <si>
    <t>Z966</t>
  </si>
  <si>
    <t>Z967</t>
  </si>
  <si>
    <t>W538</t>
  </si>
  <si>
    <t>W539</t>
  </si>
  <si>
    <t>W540</t>
  </si>
  <si>
    <t>MORDEDURA O ATAQUE DE PERRO</t>
  </si>
  <si>
    <t>W54</t>
  </si>
  <si>
    <t>W541</t>
  </si>
  <si>
    <t>W542</t>
  </si>
  <si>
    <t>W543</t>
  </si>
  <si>
    <t>W544</t>
  </si>
  <si>
    <t>P059</t>
  </si>
  <si>
    <t>P070</t>
  </si>
  <si>
    <t>TRASTORNOS RELACIONADOS CON LA DURACION CORTA DE LA GESTACION Y CON BAJO PESO AL NACER, NO CLASIFICADOS EN OTRA PARTE</t>
  </si>
  <si>
    <t>P07</t>
  </si>
  <si>
    <t>P071</t>
  </si>
  <si>
    <t>P072</t>
  </si>
  <si>
    <t>P073</t>
  </si>
  <si>
    <t>Z968</t>
  </si>
  <si>
    <t>Z969</t>
  </si>
  <si>
    <t>Z970</t>
  </si>
  <si>
    <t>PRESENCIA DE OTROS DISPOSITIVOS</t>
  </si>
  <si>
    <t>Z97</t>
  </si>
  <si>
    <t>Z971</t>
  </si>
  <si>
    <t>Z972</t>
  </si>
  <si>
    <t>Z973</t>
  </si>
  <si>
    <t>A041</t>
  </si>
  <si>
    <t>A042</t>
  </si>
  <si>
    <t>A043</t>
  </si>
  <si>
    <t>A044</t>
  </si>
  <si>
    <t>A045</t>
  </si>
  <si>
    <t>A046</t>
  </si>
  <si>
    <t>Z974</t>
  </si>
  <si>
    <t>Z975</t>
  </si>
  <si>
    <t>Z978</t>
  </si>
  <si>
    <t>Z980</t>
  </si>
  <si>
    <t>OTROS ESTADOS POSTQUIRURGICOS</t>
  </si>
  <si>
    <t>Z98</t>
  </si>
  <si>
    <t>Z981</t>
  </si>
  <si>
    <t>Z982</t>
  </si>
  <si>
    <t>P080</t>
  </si>
  <si>
    <t>TRASTORNOS RELACIONADOS CON EL EMBARAZO PROLONGADO Y CON SOBREPESO AL NACER</t>
  </si>
  <si>
    <t>P08</t>
  </si>
  <si>
    <t>P081</t>
  </si>
  <si>
    <t>P082</t>
  </si>
  <si>
    <t>P100</t>
  </si>
  <si>
    <t>HEMORRAGIA Y LACERACION INTRACRANEAL DEBIDAS A TRAUMATISMO DEL NACIMIENTO</t>
  </si>
  <si>
    <t>P10</t>
  </si>
  <si>
    <t>P101</t>
  </si>
  <si>
    <t>W545</t>
  </si>
  <si>
    <t>W546</t>
  </si>
  <si>
    <t>W547</t>
  </si>
  <si>
    <t>W548</t>
  </si>
  <si>
    <t>W549</t>
  </si>
  <si>
    <t>W550</t>
  </si>
  <si>
    <t>MORDEDURA O ATAQUE DE OTROS MAMIFEROS</t>
  </si>
  <si>
    <t>W55</t>
  </si>
  <si>
    <t>W551</t>
  </si>
  <si>
    <t>A047</t>
  </si>
  <si>
    <t>A048</t>
  </si>
  <si>
    <t>A049</t>
  </si>
  <si>
    <t>A050</t>
  </si>
  <si>
    <t>OTRAS INTOXICACIONES ALIMENTARIAS BACTERIANAS NO CLASIFICADAS EN OTRA PARTE</t>
  </si>
  <si>
    <t>A05</t>
  </si>
  <si>
    <t>A051</t>
  </si>
  <si>
    <t>A052</t>
  </si>
  <si>
    <t>V866</t>
  </si>
  <si>
    <t>V867</t>
  </si>
  <si>
    <t>V869</t>
  </si>
  <si>
    <t>V870</t>
  </si>
  <si>
    <t>ACCIDENTE DE TRANSITO DE TIPO ESPECIFICADO, PERO DONDE SE DESCONOCE EL MODO DE TRANSPORTE DE LA VICTIMA</t>
  </si>
  <si>
    <t>V87</t>
  </si>
  <si>
    <t>V871</t>
  </si>
  <si>
    <t>H652</t>
  </si>
  <si>
    <t>H653</t>
  </si>
  <si>
    <t>H654</t>
  </si>
  <si>
    <t>H659</t>
  </si>
  <si>
    <t>H660</t>
  </si>
  <si>
    <t>OTITIS MEDIA SUPURATIVA Y LA NO ESPECIFICADA</t>
  </si>
  <si>
    <t>H66</t>
  </si>
  <si>
    <t>H661</t>
  </si>
  <si>
    <t>Y271</t>
  </si>
  <si>
    <t>Y272</t>
  </si>
  <si>
    <t>Y273</t>
  </si>
  <si>
    <t>Y274</t>
  </si>
  <si>
    <t>Y275</t>
  </si>
  <si>
    <t>Z988</t>
  </si>
  <si>
    <t>Z990</t>
  </si>
  <si>
    <t>DEPENDENCIA DE MAQUINAS Y DISPOSITIVOS CAPACITANTES, NO CLASIFICADAS EN OTRA PARTE</t>
  </si>
  <si>
    <t>Z99</t>
  </si>
  <si>
    <t>Z991</t>
  </si>
  <si>
    <t>Z992</t>
  </si>
  <si>
    <t>Z993</t>
  </si>
  <si>
    <t>P102</t>
  </si>
  <si>
    <t>P103</t>
  </si>
  <si>
    <t>P104</t>
  </si>
  <si>
    <t>P108</t>
  </si>
  <si>
    <t>P109</t>
  </si>
  <si>
    <t>H662</t>
  </si>
  <si>
    <t>H663</t>
  </si>
  <si>
    <t>H664</t>
  </si>
  <si>
    <t>H669</t>
  </si>
  <si>
    <t>H670</t>
  </si>
  <si>
    <t>OTITIS MEDIA EN ENFERMEDADES CLASIFICADAS EN OTRA PARTE</t>
  </si>
  <si>
    <t>H67</t>
  </si>
  <si>
    <t>H671</t>
  </si>
  <si>
    <t>Z994</t>
  </si>
  <si>
    <t>Z998</t>
  </si>
  <si>
    <t>Z999</t>
  </si>
  <si>
    <t>H678</t>
  </si>
  <si>
    <t>H680</t>
  </si>
  <si>
    <t>INFLAMACION Y OBSTRUCCION DE LA TROMPA DE EUSTAQUIO</t>
  </si>
  <si>
    <t>H68</t>
  </si>
  <si>
    <t>H681</t>
  </si>
  <si>
    <t>H690</t>
  </si>
  <si>
    <t>OTROS TRASTORNOS DE LA TROMPA DE EUSTAQUIO</t>
  </si>
  <si>
    <t>H69</t>
  </si>
  <si>
    <t>H698</t>
  </si>
  <si>
    <t>H699</t>
  </si>
  <si>
    <t>V872</t>
  </si>
  <si>
    <t>V873</t>
  </si>
  <si>
    <t>V874</t>
  </si>
  <si>
    <t>V875</t>
  </si>
  <si>
    <t>V876</t>
  </si>
  <si>
    <t>V877</t>
  </si>
  <si>
    <t>V878</t>
  </si>
  <si>
    <t>V879</t>
  </si>
  <si>
    <t>V880</t>
  </si>
  <si>
    <t>ACCIDENTE DE NO TRANSITO DE TIPO ESPECIFICADO, PERO DONDE SE DESCONOCE EL MODO DE TRANSPORTE DE LA VICTIMA</t>
  </si>
  <si>
    <t>V88</t>
  </si>
  <si>
    <t>V881</t>
  </si>
  <si>
    <t>H700</t>
  </si>
  <si>
    <t>MASTOIDITIS Y AFECCIONES RELACIONADAS</t>
  </si>
  <si>
    <t>H70</t>
  </si>
  <si>
    <t>H701</t>
  </si>
  <si>
    <t>H702</t>
  </si>
  <si>
    <t>H708</t>
  </si>
  <si>
    <t>H709</t>
  </si>
  <si>
    <t>H71X</t>
  </si>
  <si>
    <t>COLESTEATOMA DEL OIDO MEDIO</t>
  </si>
  <si>
    <t>H71</t>
  </si>
  <si>
    <t>P110</t>
  </si>
  <si>
    <t>OTROS TRAUMATISMOS DEL NACIMIENTO EN EL SISTEMA NERVIOSO CENTRAL</t>
  </si>
  <si>
    <t>P11</t>
  </si>
  <si>
    <t>P111</t>
  </si>
  <si>
    <t>P112</t>
  </si>
  <si>
    <t>P113</t>
  </si>
  <si>
    <t>P114</t>
  </si>
  <si>
    <t>P115</t>
  </si>
  <si>
    <t>W552</t>
  </si>
  <si>
    <t>W553</t>
  </si>
  <si>
    <t>W554</t>
  </si>
  <si>
    <t>W555</t>
  </si>
  <si>
    <t>W556</t>
  </si>
  <si>
    <t>W557</t>
  </si>
  <si>
    <t>Y276</t>
  </si>
  <si>
    <t>Y277</t>
  </si>
  <si>
    <t>Y278</t>
  </si>
  <si>
    <t>Y279</t>
  </si>
  <si>
    <t>Y280</t>
  </si>
  <si>
    <t>CONTACTO TRAUMATICO CON OBJETO CORTANTE, DE INTENCION NO DETERMINADA</t>
  </si>
  <si>
    <t>Y28</t>
  </si>
  <si>
    <t>Y281</t>
  </si>
  <si>
    <t>V882</t>
  </si>
  <si>
    <t>V883</t>
  </si>
  <si>
    <t>V884</t>
  </si>
  <si>
    <t>V885</t>
  </si>
  <si>
    <t>V886</t>
  </si>
  <si>
    <t>H720</t>
  </si>
  <si>
    <t>PERFORACION DE LA MEMBRANA TIMPANICA</t>
  </si>
  <si>
    <t>H72</t>
  </si>
  <si>
    <t>H721</t>
  </si>
  <si>
    <t>H722</t>
  </si>
  <si>
    <t>H728</t>
  </si>
  <si>
    <t>H729</t>
  </si>
  <si>
    <t>H730</t>
  </si>
  <si>
    <t>OTROS TRASTORNOS DE LA MEMBRANA TIMPANICA</t>
  </si>
  <si>
    <t>H73</t>
  </si>
  <si>
    <t>V887</t>
  </si>
  <si>
    <t>V888</t>
  </si>
  <si>
    <t>V889</t>
  </si>
  <si>
    <t>V890</t>
  </si>
  <si>
    <t>ACCIDENTE DE VEHICULO DE MOTOR O SIN MOTOR, TIPO DE VEHICULO NO ESPECIFICADO</t>
  </si>
  <si>
    <t>V89</t>
  </si>
  <si>
    <t>V891</t>
  </si>
  <si>
    <t>W558</t>
  </si>
  <si>
    <t>W559</t>
  </si>
  <si>
    <t>W560</t>
  </si>
  <si>
    <t>CONTACTO TRAUMATICO CON ANIMALES MARINOS</t>
  </si>
  <si>
    <t>W56</t>
  </si>
  <si>
    <t>W561</t>
  </si>
  <si>
    <t>W562</t>
  </si>
  <si>
    <t>W563</t>
  </si>
  <si>
    <t>P119</t>
  </si>
  <si>
    <t>P120</t>
  </si>
  <si>
    <t>TRAUMATISMO DEL NACIMIENTO EN EL CUERO CABELLUDO</t>
  </si>
  <si>
    <t>P12</t>
  </si>
  <si>
    <t>P121</t>
  </si>
  <si>
    <t>P122</t>
  </si>
  <si>
    <t>P123</t>
  </si>
  <si>
    <t>P124</t>
  </si>
  <si>
    <t>V892</t>
  </si>
  <si>
    <t>V893</t>
  </si>
  <si>
    <t>V899</t>
  </si>
  <si>
    <t>V900</t>
  </si>
  <si>
    <t>ACCIDENTE DE EMBARCACION QUE CAUSA AHOGAMIENTO Y SUMERSION</t>
  </si>
  <si>
    <t>V90</t>
  </si>
  <si>
    <t>V901</t>
  </si>
  <si>
    <t>V902</t>
  </si>
  <si>
    <t>H731</t>
  </si>
  <si>
    <t>H738</t>
  </si>
  <si>
    <t>H739</t>
  </si>
  <si>
    <t>H740</t>
  </si>
  <si>
    <t>OTROS TRASTORNOS DEL OIDO MEDIO Y DE LA APOFISIS MASTOIDES</t>
  </si>
  <si>
    <t>H74</t>
  </si>
  <si>
    <t>H741</t>
  </si>
  <si>
    <t>H742</t>
  </si>
  <si>
    <t>W564</t>
  </si>
  <si>
    <t>W565</t>
  </si>
  <si>
    <t>W566</t>
  </si>
  <si>
    <t>W567</t>
  </si>
  <si>
    <t>W568</t>
  </si>
  <si>
    <t>W569</t>
  </si>
  <si>
    <t>V903</t>
  </si>
  <si>
    <t>V904</t>
  </si>
  <si>
    <t>V905</t>
  </si>
  <si>
    <t>V906</t>
  </si>
  <si>
    <t>V907</t>
  </si>
  <si>
    <t>V908</t>
  </si>
  <si>
    <t>P128</t>
  </si>
  <si>
    <t>P129</t>
  </si>
  <si>
    <t>P130</t>
  </si>
  <si>
    <t>TRAUMATISMO DEL ESQUELETO DURANTE EL NACIMIENTO</t>
  </si>
  <si>
    <t>P13</t>
  </si>
  <si>
    <t>P131</t>
  </si>
  <si>
    <t>P132</t>
  </si>
  <si>
    <t>P133</t>
  </si>
  <si>
    <t>Y282</t>
  </si>
  <si>
    <t>Y283</t>
  </si>
  <si>
    <t>Y284</t>
  </si>
  <si>
    <t>Y285</t>
  </si>
  <si>
    <t>Y286</t>
  </si>
  <si>
    <t>Y287</t>
  </si>
  <si>
    <t>Y288</t>
  </si>
  <si>
    <t>Y289</t>
  </si>
  <si>
    <t>Y290</t>
  </si>
  <si>
    <t>CONTACTO TRAUMATICO CON OBJETO ROMO O SIN FILO, DE INTENCION NO DETERMINADA</t>
  </si>
  <si>
    <t>Y29</t>
  </si>
  <si>
    <t>Y291</t>
  </si>
  <si>
    <t>Y292</t>
  </si>
  <si>
    <t>Y293</t>
  </si>
  <si>
    <t>W570</t>
  </si>
  <si>
    <t>MORDEDURA O PICADURA DE INSECTOS Y OTROS ARTROPODOS NO VENENOSOS</t>
  </si>
  <si>
    <t>W57</t>
  </si>
  <si>
    <t>W571</t>
  </si>
  <si>
    <t>W572</t>
  </si>
  <si>
    <t>W573</t>
  </si>
  <si>
    <t>W574</t>
  </si>
  <si>
    <t>W575</t>
  </si>
  <si>
    <t>H743</t>
  </si>
  <si>
    <t>H744</t>
  </si>
  <si>
    <t>H748</t>
  </si>
  <si>
    <t>H749</t>
  </si>
  <si>
    <t>H750</t>
  </si>
  <si>
    <t>OTROS TRASTORNOS DEL OIDO  MEDIO Y DE LA APOFISIS MASTOIDES EN ENFERMEDADES CLASIFICADAS EN OTRA PARTE</t>
  </si>
  <si>
    <t>H75</t>
  </si>
  <si>
    <t>H758</t>
  </si>
  <si>
    <t>P134</t>
  </si>
  <si>
    <t>P138</t>
  </si>
  <si>
    <t>P139</t>
  </si>
  <si>
    <t>P140</t>
  </si>
  <si>
    <t>TRAUMATISMOS DEL SISTEMA NERVIOSO PERIFERICO DURANTE EL NACIMIENTO</t>
  </si>
  <si>
    <t>P14</t>
  </si>
  <si>
    <t>P141</t>
  </si>
  <si>
    <t>P142</t>
  </si>
  <si>
    <t>Y294</t>
  </si>
  <si>
    <t>Y295</t>
  </si>
  <si>
    <t>Y296</t>
  </si>
  <si>
    <t>Y297</t>
  </si>
  <si>
    <t>Y298</t>
  </si>
  <si>
    <t>Y299</t>
  </si>
  <si>
    <t>H800</t>
  </si>
  <si>
    <t>OTOSCLEROSIS</t>
  </si>
  <si>
    <t>H80</t>
  </si>
  <si>
    <t>H801</t>
  </si>
  <si>
    <t>H802</t>
  </si>
  <si>
    <t>H808</t>
  </si>
  <si>
    <t>H809</t>
  </si>
  <si>
    <t>H810</t>
  </si>
  <si>
    <t>TRASTORNOS DE LA FUNCION VESTIBULAR</t>
  </si>
  <si>
    <t>H81</t>
  </si>
  <si>
    <t>H811</t>
  </si>
  <si>
    <t>Y300</t>
  </si>
  <si>
    <t>CAIDA, SALTO O EMPUJON DESDE LUGAR ELEVADO, DE INTENCION NO DETERMINADA</t>
  </si>
  <si>
    <t>Y30</t>
  </si>
  <si>
    <t>Y301</t>
  </si>
  <si>
    <t>Y302</t>
  </si>
  <si>
    <t>Y303</t>
  </si>
  <si>
    <t>Y304</t>
  </si>
  <si>
    <t>Y305</t>
  </si>
  <si>
    <t>P143</t>
  </si>
  <si>
    <t>P148</t>
  </si>
  <si>
    <t>P149</t>
  </si>
  <si>
    <t>P150</t>
  </si>
  <si>
    <t>OTROS TRAUMATISMOS DEL NACIMIENTO</t>
  </si>
  <si>
    <t>P15</t>
  </si>
  <si>
    <t>P151</t>
  </si>
  <si>
    <t>P152</t>
  </si>
  <si>
    <t>H812</t>
  </si>
  <si>
    <t>H813</t>
  </si>
  <si>
    <t>H814</t>
  </si>
  <si>
    <t>H818</t>
  </si>
  <si>
    <t>H819</t>
  </si>
  <si>
    <t>H82X</t>
  </si>
  <si>
    <t>SINDROMES VERTIGINOSOS EN ENFERMEDADES CLASIFICADAS EN OTRA PARTE</t>
  </si>
  <si>
    <t>H82</t>
  </si>
  <si>
    <t>W576</t>
  </si>
  <si>
    <t>W577</t>
  </si>
  <si>
    <t>W578</t>
  </si>
  <si>
    <t>W579</t>
  </si>
  <si>
    <t>W580</t>
  </si>
  <si>
    <t>MORDEDURA O ATAQUE DE COCODRILO O CAIMAN</t>
  </si>
  <si>
    <t>W58</t>
  </si>
  <si>
    <t>W581</t>
  </si>
  <si>
    <t>Y306</t>
  </si>
  <si>
    <t>Y307</t>
  </si>
  <si>
    <t>Y308</t>
  </si>
  <si>
    <t>Y309</t>
  </si>
  <si>
    <t>Y310</t>
  </si>
  <si>
    <t>CAIDA, PERMANENCIA O CARRERA DELANTE O HACIA OBJETO EN MOVIMIENTO, DE INTENCION NO DETERMINADA</t>
  </si>
  <si>
    <t>Y31</t>
  </si>
  <si>
    <t>Y311</t>
  </si>
  <si>
    <t>H830</t>
  </si>
  <si>
    <t>OTROS TRASTORNOS DEL OIDO INTERNO</t>
  </si>
  <si>
    <t>H83</t>
  </si>
  <si>
    <t>H831</t>
  </si>
  <si>
    <t>H832</t>
  </si>
  <si>
    <t>H833</t>
  </si>
  <si>
    <t>H838</t>
  </si>
  <si>
    <t>H839</t>
  </si>
  <si>
    <t>P153</t>
  </si>
  <si>
    <t>P154</t>
  </si>
  <si>
    <t>P155</t>
  </si>
  <si>
    <t>P156</t>
  </si>
  <si>
    <t>P158</t>
  </si>
  <si>
    <t>P159</t>
  </si>
  <si>
    <t>H900</t>
  </si>
  <si>
    <t>HIPOACUSIA CONDUCTIVA Y NEUROSENSORIAL</t>
  </si>
  <si>
    <t>H90</t>
  </si>
  <si>
    <t>H901</t>
  </si>
  <si>
    <t>H902</t>
  </si>
  <si>
    <t>H903</t>
  </si>
  <si>
    <t>H904</t>
  </si>
  <si>
    <t>H905</t>
  </si>
  <si>
    <t>Y312</t>
  </si>
  <si>
    <t>Y313</t>
  </si>
  <si>
    <t>Y314</t>
  </si>
  <si>
    <t>Y315</t>
  </si>
  <si>
    <t>Y316</t>
  </si>
  <si>
    <t>W582</t>
  </si>
  <si>
    <t>W583</t>
  </si>
  <si>
    <t>W584</t>
  </si>
  <si>
    <t>W585</t>
  </si>
  <si>
    <t>W586</t>
  </si>
  <si>
    <t>W587</t>
  </si>
  <si>
    <t>H906</t>
  </si>
  <si>
    <t>H907</t>
  </si>
  <si>
    <t>H908</t>
  </si>
  <si>
    <t>H910</t>
  </si>
  <si>
    <t>OTRAS HIPOACUSIAS</t>
  </si>
  <si>
    <t>H91</t>
  </si>
  <si>
    <t>H911</t>
  </si>
  <si>
    <t>H912</t>
  </si>
  <si>
    <t>H913</t>
  </si>
  <si>
    <t>Y317</t>
  </si>
  <si>
    <t>Y318</t>
  </si>
  <si>
    <t>Y319</t>
  </si>
  <si>
    <t>Y320</t>
  </si>
  <si>
    <t>COLISION DE VEHICULO DE MOTOR DE INTENCION NO DETERMINADAS</t>
  </si>
  <si>
    <t>Y32</t>
  </si>
  <si>
    <t>Y321</t>
  </si>
  <si>
    <t>P200</t>
  </si>
  <si>
    <t>HIPOXIA INTRAUTERINA</t>
  </si>
  <si>
    <t>P20</t>
  </si>
  <si>
    <t>P201</t>
  </si>
  <si>
    <t>P209</t>
  </si>
  <si>
    <t>P210</t>
  </si>
  <si>
    <t>ASFIXIA DEL NACIMIENTO</t>
  </si>
  <si>
    <t>P21</t>
  </si>
  <si>
    <t>P211</t>
  </si>
  <si>
    <t>P219</t>
  </si>
  <si>
    <t>P220</t>
  </si>
  <si>
    <t>DIFICULTAD RESPIRATORIA DEL RECIEN NACIDO</t>
  </si>
  <si>
    <t>P22</t>
  </si>
  <si>
    <t>A053</t>
  </si>
  <si>
    <t>A054</t>
  </si>
  <si>
    <t>A058</t>
  </si>
  <si>
    <t>A059</t>
  </si>
  <si>
    <t>A060</t>
  </si>
  <si>
    <t>AMEBIASIS</t>
  </si>
  <si>
    <t>A06</t>
  </si>
  <si>
    <t>A061</t>
  </si>
  <si>
    <t>H918</t>
  </si>
  <si>
    <t>H919</t>
  </si>
  <si>
    <t>H920</t>
  </si>
  <si>
    <t>OTALGIA Y SECRECION DEL OIDO</t>
  </si>
  <si>
    <t>H92</t>
  </si>
  <si>
    <t>H921</t>
  </si>
  <si>
    <t>H922</t>
  </si>
  <si>
    <t>H930</t>
  </si>
  <si>
    <t>OTROS TRASTORNOS DEL OIDO NO CLASIFICADOS EN OTRA PARTE</t>
  </si>
  <si>
    <t>H93</t>
  </si>
  <si>
    <t>H931</t>
  </si>
  <si>
    <t>Y322</t>
  </si>
  <si>
    <t>Y323</t>
  </si>
  <si>
    <t>Y324</t>
  </si>
  <si>
    <t>Y325</t>
  </si>
  <si>
    <t>Y326</t>
  </si>
  <si>
    <t>Y327</t>
  </si>
  <si>
    <t>W588</t>
  </si>
  <si>
    <t>W589</t>
  </si>
  <si>
    <t>W590</t>
  </si>
  <si>
    <t>MORDEDURA O APLASTAMIENTO POR OTROS REPTILES</t>
  </si>
  <si>
    <t>W59</t>
  </si>
  <si>
    <t>W591</t>
  </si>
  <si>
    <t>W592</t>
  </si>
  <si>
    <t>W593</t>
  </si>
  <si>
    <t>W594</t>
  </si>
  <si>
    <t>W595</t>
  </si>
  <si>
    <t>W596</t>
  </si>
  <si>
    <t>W597</t>
  </si>
  <si>
    <t>W598</t>
  </si>
  <si>
    <t>W599</t>
  </si>
  <si>
    <t>W600</t>
  </si>
  <si>
    <t>CONTACTO TRAUMATICO CON AGUIJONES, ESPINAS U HOJAS CORTANTES DE PLANTAS</t>
  </si>
  <si>
    <t>W60</t>
  </si>
  <si>
    <t>W601</t>
  </si>
  <si>
    <t>W602</t>
  </si>
  <si>
    <t>W603</t>
  </si>
  <si>
    <t>W604</t>
  </si>
  <si>
    <t>W605</t>
  </si>
  <si>
    <t>H932</t>
  </si>
  <si>
    <t>H933</t>
  </si>
  <si>
    <t>H938</t>
  </si>
  <si>
    <t>H939</t>
  </si>
  <si>
    <t>H940</t>
  </si>
  <si>
    <t>OTROS TRASTORNOS DEL OIDO EN ENFERMEDADES CLASIFICADAS EN OTRA PARTE</t>
  </si>
  <si>
    <t>H94</t>
  </si>
  <si>
    <t>H948</t>
  </si>
  <si>
    <t>W606</t>
  </si>
  <si>
    <t>W607</t>
  </si>
  <si>
    <t>W608</t>
  </si>
  <si>
    <t>W609</t>
  </si>
  <si>
    <t>W640</t>
  </si>
  <si>
    <t>EXPOSICION A OTRAS FUERZAS MECANICAS ANIMADAS, Y LAS NO ESPECIFICADAS</t>
  </si>
  <si>
    <t>W64</t>
  </si>
  <si>
    <t>W641</t>
  </si>
  <si>
    <t>H950</t>
  </si>
  <si>
    <t>TRASTORNOS DEL OIDO Y DE LA APOFISIS MASTOIDES CONSECUTIVOS A PROCEDIMIENTOS NO CLASIFICADOS EN OTRA PARTE</t>
  </si>
  <si>
    <t>H95</t>
  </si>
  <si>
    <t>H951</t>
  </si>
  <si>
    <t>H958</t>
  </si>
  <si>
    <t>H959</t>
  </si>
  <si>
    <t>I00X</t>
  </si>
  <si>
    <t>FIEBRE REUMATICA SIN MENCION DE COMPLICACION CARDIACA</t>
  </si>
  <si>
    <t>I00</t>
  </si>
  <si>
    <t>I010</t>
  </si>
  <si>
    <t>FIEBRE REUMATICA CON COMPLICACION CARDIACA</t>
  </si>
  <si>
    <t>I01</t>
  </si>
  <si>
    <t>I011</t>
  </si>
  <si>
    <t>I012</t>
  </si>
  <si>
    <t>I018</t>
  </si>
  <si>
    <t>I019</t>
  </si>
  <si>
    <t>I020</t>
  </si>
  <si>
    <t>COREA REUMATICA</t>
  </si>
  <si>
    <t>I02</t>
  </si>
  <si>
    <t>I029</t>
  </si>
  <si>
    <t>W642</t>
  </si>
  <si>
    <t>W643</t>
  </si>
  <si>
    <t>W644</t>
  </si>
  <si>
    <t>W645</t>
  </si>
  <si>
    <t>W646</t>
  </si>
  <si>
    <t>W647</t>
  </si>
  <si>
    <t>V909</t>
  </si>
  <si>
    <t>V910</t>
  </si>
  <si>
    <t>ACCIDENTE DE EMBARCACION QUE CAUSA OTROS TIPOS DE TRAUMATISMO</t>
  </si>
  <si>
    <t>V91</t>
  </si>
  <si>
    <t>V911</t>
  </si>
  <si>
    <t>V912</t>
  </si>
  <si>
    <t>V913</t>
  </si>
  <si>
    <t>V914</t>
  </si>
  <si>
    <t>I050</t>
  </si>
  <si>
    <t>ENFERMEDADES REUMATICAS DE LA VALVULA MITRAL</t>
  </si>
  <si>
    <t>I05</t>
  </si>
  <si>
    <t>I051</t>
  </si>
  <si>
    <t>I052</t>
  </si>
  <si>
    <t>I058</t>
  </si>
  <si>
    <t>I059</t>
  </si>
  <si>
    <t>I060</t>
  </si>
  <si>
    <t>ENFERMEDADES REUMATICAS DE LA VALVULA AORTICA</t>
  </si>
  <si>
    <t>I06</t>
  </si>
  <si>
    <t>W648</t>
  </si>
  <si>
    <t>W649</t>
  </si>
  <si>
    <t>W650</t>
  </si>
  <si>
    <t>AHOGAMIENTO Y SUMERSION MIENTRAS SE ESTA EN LA BANERA</t>
  </si>
  <si>
    <t>W65</t>
  </si>
  <si>
    <t>W651</t>
  </si>
  <si>
    <t>W652</t>
  </si>
  <si>
    <t>W653</t>
  </si>
  <si>
    <t>V915</t>
  </si>
  <si>
    <t>V916</t>
  </si>
  <si>
    <t>V917</t>
  </si>
  <si>
    <t>V918</t>
  </si>
  <si>
    <t>V919</t>
  </si>
  <si>
    <t>V920</t>
  </si>
  <si>
    <t>AHOGAMIENTO Y SUMERSION RELACIONADOS CON TRANSPORTE POR AGUA, SIN ACCIDENTE  A LA EMBARCACION</t>
  </si>
  <si>
    <t>V92</t>
  </si>
  <si>
    <t>Y328</t>
  </si>
  <si>
    <t>Y329</t>
  </si>
  <si>
    <t>Y330</t>
  </si>
  <si>
    <t>OTROS EVENTOS ESPECIFICADOS DE INTENCION NO DETERMINADA</t>
  </si>
  <si>
    <t>Y33</t>
  </si>
  <si>
    <t>Y331</t>
  </si>
  <si>
    <t>Y332</t>
  </si>
  <si>
    <t>Y333</t>
  </si>
  <si>
    <t>I061</t>
  </si>
  <si>
    <t>I062</t>
  </si>
  <si>
    <t>I068</t>
  </si>
  <si>
    <t>I069</t>
  </si>
  <si>
    <t>I070</t>
  </si>
  <si>
    <t>ENFERMEDADES REUMATICAS DE LA VALVULA TRICUSPIDE</t>
  </si>
  <si>
    <t>I07</t>
  </si>
  <si>
    <t>I071</t>
  </si>
  <si>
    <t>W654</t>
  </si>
  <si>
    <t>W655</t>
  </si>
  <si>
    <t>W656</t>
  </si>
  <si>
    <t>W657</t>
  </si>
  <si>
    <t>W658</t>
  </si>
  <si>
    <t>W659</t>
  </si>
  <si>
    <t>V921</t>
  </si>
  <si>
    <t>V922</t>
  </si>
  <si>
    <t>V923</t>
  </si>
  <si>
    <t>V924</t>
  </si>
  <si>
    <t>V925</t>
  </si>
  <si>
    <t>I072</t>
  </si>
  <si>
    <t>I078</t>
  </si>
  <si>
    <t>I079</t>
  </si>
  <si>
    <t>I080</t>
  </si>
  <si>
    <t>ENFERMEDADES VALVULARES MULTIPLES</t>
  </si>
  <si>
    <t>I08</t>
  </si>
  <si>
    <t>I081</t>
  </si>
  <si>
    <t>I082</t>
  </si>
  <si>
    <t>I083</t>
  </si>
  <si>
    <t>Y334</t>
  </si>
  <si>
    <t>Y335</t>
  </si>
  <si>
    <t>Y336</t>
  </si>
  <si>
    <t>Y337</t>
  </si>
  <si>
    <t>Y338</t>
  </si>
  <si>
    <t>Y339</t>
  </si>
  <si>
    <t>I088</t>
  </si>
  <si>
    <t>I089</t>
  </si>
  <si>
    <t>I090</t>
  </si>
  <si>
    <t>OTRAS ENFERMEDADES REUMATICAS DEL CORAZON</t>
  </si>
  <si>
    <t>I09</t>
  </si>
  <si>
    <t>I091</t>
  </si>
  <si>
    <t>I092</t>
  </si>
  <si>
    <t>I098</t>
  </si>
  <si>
    <t>I099</t>
  </si>
  <si>
    <t>W660</t>
  </si>
  <si>
    <t>AHOGAMIENTO Y SUMERSION CONSECUTIVOS A CAIDA EN LA BANERA</t>
  </si>
  <si>
    <t>W66</t>
  </si>
  <si>
    <t>W661</t>
  </si>
  <si>
    <t>W662</t>
  </si>
  <si>
    <t>W663</t>
  </si>
  <si>
    <t>W664</t>
  </si>
  <si>
    <t>W665</t>
  </si>
  <si>
    <t>I10X</t>
  </si>
  <si>
    <t>HIPERTENSION ESENCIAL (PRIMARIA)</t>
  </si>
  <si>
    <t>I10</t>
  </si>
  <si>
    <t>V926</t>
  </si>
  <si>
    <t>V927</t>
  </si>
  <si>
    <t>V928</t>
  </si>
  <si>
    <t>V929</t>
  </si>
  <si>
    <t>V930</t>
  </si>
  <si>
    <t>ACCIDENTE EN UNA EMBARCACION, SIN ACCIDENTE A LA EMBARCACION, QUE NO CAUSA AHOGAMIENTO Y SUMERSION</t>
  </si>
  <si>
    <t>V93</t>
  </si>
  <si>
    <t>W666</t>
  </si>
  <si>
    <t>W667</t>
  </si>
  <si>
    <t>W668</t>
  </si>
  <si>
    <t>W669</t>
  </si>
  <si>
    <t>W670</t>
  </si>
  <si>
    <t>AHOGAMIENTO Y SUMERSION MIENTRAS SE ESTA EN UNA PISCINA</t>
  </si>
  <si>
    <t>W67</t>
  </si>
  <si>
    <t>W671</t>
  </si>
  <si>
    <t>P221</t>
  </si>
  <si>
    <t>P228</t>
  </si>
  <si>
    <t>P229</t>
  </si>
  <si>
    <t>P230</t>
  </si>
  <si>
    <t>NEUMONIA CONGENITA</t>
  </si>
  <si>
    <t>P23</t>
  </si>
  <si>
    <t>P231</t>
  </si>
  <si>
    <t>P232</t>
  </si>
  <si>
    <t>Y340</t>
  </si>
  <si>
    <t>EVENTO NO ESPECIFICADO DE INTENCION NO DETERMINADA</t>
  </si>
  <si>
    <t>Y34</t>
  </si>
  <si>
    <t>Y341</t>
  </si>
  <si>
    <t>Y342</t>
  </si>
  <si>
    <t>Y343</t>
  </si>
  <si>
    <t>Y344</t>
  </si>
  <si>
    <t>Y345</t>
  </si>
  <si>
    <t>V931</t>
  </si>
  <si>
    <t>V932</t>
  </si>
  <si>
    <t>V933</t>
  </si>
  <si>
    <t>V934</t>
  </si>
  <si>
    <t>V935</t>
  </si>
  <si>
    <t>P233</t>
  </si>
  <si>
    <t>P234</t>
  </si>
  <si>
    <t>P235</t>
  </si>
  <si>
    <t>P236</t>
  </si>
  <si>
    <t>P238</t>
  </si>
  <si>
    <t>P239</t>
  </si>
  <si>
    <t>P240</t>
  </si>
  <si>
    <t>SINDROMES DE ASPIRACION NEONATAL</t>
  </si>
  <si>
    <t>P24</t>
  </si>
  <si>
    <t>Y346</t>
  </si>
  <si>
    <t>Y347</t>
  </si>
  <si>
    <t>Y348</t>
  </si>
  <si>
    <t>Y349</t>
  </si>
  <si>
    <t>Y350</t>
  </si>
  <si>
    <t>INTERVENCION LEGAL</t>
  </si>
  <si>
    <t>Y35</t>
  </si>
  <si>
    <t>Y351</t>
  </si>
  <si>
    <t>V936</t>
  </si>
  <si>
    <t>V937</t>
  </si>
  <si>
    <t>V938</t>
  </si>
  <si>
    <t>V939</t>
  </si>
  <si>
    <t>V940</t>
  </si>
  <si>
    <t>OTROS ACCIDENTES DE TRANSPORTE POR AGUA, Y LOS NO ESPECIFICADOS</t>
  </si>
  <si>
    <t>V94</t>
  </si>
  <si>
    <t>P241</t>
  </si>
  <si>
    <t>P242</t>
  </si>
  <si>
    <t>P243</t>
  </si>
  <si>
    <t>P248</t>
  </si>
  <si>
    <t>P249</t>
  </si>
  <si>
    <t>P250</t>
  </si>
  <si>
    <t>ENFISEMA INTERSTICIAL Y AFECCIONES RELACIONADAS, ORIGINADAS EN EL PERIODO PERINATAL</t>
  </si>
  <si>
    <t>P25</t>
  </si>
  <si>
    <t>Y352</t>
  </si>
  <si>
    <t>Y353</t>
  </si>
  <si>
    <t>Y354</t>
  </si>
  <si>
    <t>Y355</t>
  </si>
  <si>
    <t>Y356</t>
  </si>
  <si>
    <t>Y357</t>
  </si>
  <si>
    <t>Y360</t>
  </si>
  <si>
    <t>OPERACIONES DE GUERRA</t>
  </si>
  <si>
    <t>Y36</t>
  </si>
  <si>
    <t>V941</t>
  </si>
  <si>
    <t>V942</t>
  </si>
  <si>
    <t>V943</t>
  </si>
  <si>
    <t>V944</t>
  </si>
  <si>
    <t>V945</t>
  </si>
  <si>
    <t>V946</t>
  </si>
  <si>
    <t>P251</t>
  </si>
  <si>
    <t>P252</t>
  </si>
  <si>
    <t>P253</t>
  </si>
  <si>
    <t>P258</t>
  </si>
  <si>
    <t>P260</t>
  </si>
  <si>
    <t>HEMORRAGIA PULMONAR ORIGINADA EN EL PERIODO PERINATAL</t>
  </si>
  <si>
    <t>P26</t>
  </si>
  <si>
    <t>A062</t>
  </si>
  <si>
    <t>A063</t>
  </si>
  <si>
    <t>A064</t>
  </si>
  <si>
    <t>A065</t>
  </si>
  <si>
    <t>A066</t>
  </si>
  <si>
    <t>A067</t>
  </si>
  <si>
    <t>A068</t>
  </si>
  <si>
    <t>V947</t>
  </si>
  <si>
    <t>V948</t>
  </si>
  <si>
    <t>V949</t>
  </si>
  <si>
    <t>V950</t>
  </si>
  <si>
    <t>ACCIDENTE DE AERONAVE DE MOTOR, CON OCUPANTE LESIONADO</t>
  </si>
  <si>
    <t>V95</t>
  </si>
  <si>
    <t>V951</t>
  </si>
  <si>
    <t>V952</t>
  </si>
  <si>
    <t>Y361</t>
  </si>
  <si>
    <t>Y362</t>
  </si>
  <si>
    <t>Y363</t>
  </si>
  <si>
    <t>Y364</t>
  </si>
  <si>
    <t>Y365</t>
  </si>
  <si>
    <t>Y366</t>
  </si>
  <si>
    <t>Y367</t>
  </si>
  <si>
    <t>A069</t>
  </si>
  <si>
    <t>A070</t>
  </si>
  <si>
    <t>OTRAS ENFERMEDADES INTESTINALES DEBIDAS A PROTOZOARIOS</t>
  </si>
  <si>
    <t>A07</t>
  </si>
  <si>
    <t>A071</t>
  </si>
  <si>
    <t>A072</t>
  </si>
  <si>
    <t>A073</t>
  </si>
  <si>
    <t>A078</t>
  </si>
  <si>
    <t>V953</t>
  </si>
  <si>
    <t>V954</t>
  </si>
  <si>
    <t>V958</t>
  </si>
  <si>
    <t>V959</t>
  </si>
  <si>
    <t>V960</t>
  </si>
  <si>
    <t>ACCIDENTE DE AERONAVE SIN MOTOR, CON OCUPANTE LESIONADO</t>
  </si>
  <si>
    <t>V96</t>
  </si>
  <si>
    <t>V961</t>
  </si>
  <si>
    <t>Y368</t>
  </si>
  <si>
    <t>Y369</t>
  </si>
  <si>
    <t>Y400</t>
  </si>
  <si>
    <t>EFECTOS ADVERSOS DE ANTIBIOTICOS SISTEMICOS</t>
  </si>
  <si>
    <t>Y40</t>
  </si>
  <si>
    <t>Y401</t>
  </si>
  <si>
    <t>Y402</t>
  </si>
  <si>
    <t>Y403</t>
  </si>
  <si>
    <t>V962</t>
  </si>
  <si>
    <t>V968</t>
  </si>
  <si>
    <t>V969</t>
  </si>
  <si>
    <t>V970</t>
  </si>
  <si>
    <t>OTROS ACCIDENTES DE TRANSPORTE AEREO ESPECIFICADOS</t>
  </si>
  <si>
    <t>V97</t>
  </si>
  <si>
    <t>V971</t>
  </si>
  <si>
    <t>V972</t>
  </si>
  <si>
    <t>Y404</t>
  </si>
  <si>
    <t>Y405</t>
  </si>
  <si>
    <t>Y406</t>
  </si>
  <si>
    <t>Y407</t>
  </si>
  <si>
    <t>Y408</t>
  </si>
  <si>
    <t>Y409</t>
  </si>
  <si>
    <t>A079</t>
  </si>
  <si>
    <t>A080</t>
  </si>
  <si>
    <t>INFECCIONES INTESTINALES DEBIDAS A VIRUS Y OTROS ORGANISMOS ESPECIFICADOS</t>
  </si>
  <si>
    <t>A08</t>
  </si>
  <si>
    <t>A081</t>
  </si>
  <si>
    <t>A082</t>
  </si>
  <si>
    <t>A083</t>
  </si>
  <si>
    <t>A084</t>
  </si>
  <si>
    <t>V973</t>
  </si>
  <si>
    <t>V978</t>
  </si>
  <si>
    <t>V98X</t>
  </si>
  <si>
    <t>OTROS ACCIDENTES DE TRANSPORTE ESPECIFICADOS</t>
  </si>
  <si>
    <t>V98</t>
  </si>
  <si>
    <t>V99X</t>
  </si>
  <si>
    <t>ACCIDENTE DE TRANSPORTE NO ESPECIFICADO</t>
  </si>
  <si>
    <t>V99</t>
  </si>
  <si>
    <t>W000</t>
  </si>
  <si>
    <t>CAIDA EN EL MISMO NIVEL POR HIELO O NIEVE</t>
  </si>
  <si>
    <t>W00</t>
  </si>
  <si>
    <t>W001</t>
  </si>
  <si>
    <t>Y410</t>
  </si>
  <si>
    <t>EFECTOS ADVERSOS DE OTROS ANTIINFECCIOSOS Y ANTIPARASITARIOS SISTEMICOS</t>
  </si>
  <si>
    <t>Y41</t>
  </si>
  <si>
    <t>Y411</t>
  </si>
  <si>
    <t>Y412</t>
  </si>
  <si>
    <t>Y413</t>
  </si>
  <si>
    <t>Y414</t>
  </si>
  <si>
    <t>Y415</t>
  </si>
  <si>
    <t>W672</t>
  </si>
  <si>
    <t>W673</t>
  </si>
  <si>
    <t>W674</t>
  </si>
  <si>
    <t>W675</t>
  </si>
  <si>
    <t>W676</t>
  </si>
  <si>
    <t>W677</t>
  </si>
  <si>
    <t>W002</t>
  </si>
  <si>
    <t>W003</t>
  </si>
  <si>
    <t>W004</t>
  </si>
  <si>
    <t>W005</t>
  </si>
  <si>
    <t>W006</t>
  </si>
  <si>
    <t>W007</t>
  </si>
  <si>
    <t>Y418</t>
  </si>
  <si>
    <t>Y419</t>
  </si>
  <si>
    <t>Y420</t>
  </si>
  <si>
    <t>EFECTOS ADVERSOS DE HORMONAS Y SUS SUSTITUTOS SINTETICOS Y ANTAGONISTAS, NO CLASIFICADAS EN OTRA PARTE</t>
  </si>
  <si>
    <t>Y42</t>
  </si>
  <si>
    <t>Y421</t>
  </si>
  <si>
    <t>Y422</t>
  </si>
  <si>
    <t>A085</t>
  </si>
  <si>
    <t>A090</t>
  </si>
  <si>
    <t>OTRAS GASTROENTERITIS Y COLITIS DE ORIGEN INFECCIOSO Y NO ESPECIFICADO</t>
  </si>
  <si>
    <t>A09</t>
  </si>
  <si>
    <t>A099</t>
  </si>
  <si>
    <t>A150</t>
  </si>
  <si>
    <t>TUBERCULOSIS RESPIRATORIA, CONFIRMADA BACTERIOLOGICA E HISTOLOGICAMENTE</t>
  </si>
  <si>
    <t>A15</t>
  </si>
  <si>
    <t>A151</t>
  </si>
  <si>
    <t>A152</t>
  </si>
  <si>
    <t>W008</t>
  </si>
  <si>
    <t>W009</t>
  </si>
  <si>
    <t>W010</t>
  </si>
  <si>
    <t>CAIDA EN EL MISMO NIVEL POR DESLIZAMIENTO, TROPEZON O TRASPIE</t>
  </si>
  <si>
    <t>W01</t>
  </si>
  <si>
    <t>W011</t>
  </si>
  <si>
    <t>W012</t>
  </si>
  <si>
    <t>W013</t>
  </si>
  <si>
    <t>W678</t>
  </si>
  <si>
    <t>W679</t>
  </si>
  <si>
    <t>W680</t>
  </si>
  <si>
    <t>AHOGAMIENTO Y SUMERSION CONSECUTIVOS A CAIDA EN UNA PISCINA</t>
  </si>
  <si>
    <t>W68</t>
  </si>
  <si>
    <t>W681</t>
  </si>
  <si>
    <t>W682</t>
  </si>
  <si>
    <t>W683</t>
  </si>
  <si>
    <t>Y423</t>
  </si>
  <si>
    <t>Y424</t>
  </si>
  <si>
    <t>Y425</t>
  </si>
  <si>
    <t>Y426</t>
  </si>
  <si>
    <t>Y427</t>
  </si>
  <si>
    <t>W014</t>
  </si>
  <si>
    <t>W015</t>
  </si>
  <si>
    <t>W016</t>
  </si>
  <si>
    <t>W017</t>
  </si>
  <si>
    <t>W018</t>
  </si>
  <si>
    <t>W019</t>
  </si>
  <si>
    <t>A153</t>
  </si>
  <si>
    <t>A154</t>
  </si>
  <si>
    <t>A155</t>
  </si>
  <si>
    <t>A156</t>
  </si>
  <si>
    <t>A157</t>
  </si>
  <si>
    <t>A158</t>
  </si>
  <si>
    <t>W684</t>
  </si>
  <si>
    <t>W685</t>
  </si>
  <si>
    <t>W686</t>
  </si>
  <si>
    <t>W687</t>
  </si>
  <si>
    <t>W688</t>
  </si>
  <si>
    <t>W689</t>
  </si>
  <si>
    <t>Y428</t>
  </si>
  <si>
    <t>Y429</t>
  </si>
  <si>
    <t>Y430</t>
  </si>
  <si>
    <t>EFECTOS ADVERSOS DE AGENTES SISTEMICOS PRIMARIOS</t>
  </si>
  <si>
    <t>Y43</t>
  </si>
  <si>
    <t>Y431</t>
  </si>
  <si>
    <t>Y432</t>
  </si>
  <si>
    <t>Y433</t>
  </si>
  <si>
    <t>A159</t>
  </si>
  <si>
    <t>A160</t>
  </si>
  <si>
    <t>TUBERCULOSIS RESPIRATORIA, NO CONFIRMADA BACTERIOLOGICA E HISTOLOGICAMENTE</t>
  </si>
  <si>
    <t>A16</t>
  </si>
  <si>
    <t>A161</t>
  </si>
  <si>
    <t>A162</t>
  </si>
  <si>
    <t>A163</t>
  </si>
  <si>
    <t>A164</t>
  </si>
  <si>
    <t>W020</t>
  </si>
  <si>
    <t>CAIDA POR PATINES PARA HIELO, ESQUIS, PATINES DE RUEDAS O PATINETA</t>
  </si>
  <si>
    <t>W02</t>
  </si>
  <si>
    <t>W021</t>
  </si>
  <si>
    <t>W022</t>
  </si>
  <si>
    <t>W023</t>
  </si>
  <si>
    <t>W024</t>
  </si>
  <si>
    <t>W025</t>
  </si>
  <si>
    <t>W690</t>
  </si>
  <si>
    <t>AHOGAMIENTO Y SUMERSION MIENTRAS SE ESTA EN AGUAS NATURALES</t>
  </si>
  <si>
    <t>W69</t>
  </si>
  <si>
    <t>W691</t>
  </si>
  <si>
    <t>W692</t>
  </si>
  <si>
    <t>W693</t>
  </si>
  <si>
    <t>W694</t>
  </si>
  <si>
    <t>W695</t>
  </si>
  <si>
    <t>Y434</t>
  </si>
  <si>
    <t>Y435</t>
  </si>
  <si>
    <t>Y436</t>
  </si>
  <si>
    <t>Y438</t>
  </si>
  <si>
    <t>Y439</t>
  </si>
  <si>
    <t>Y440</t>
  </si>
  <si>
    <t>EFECTOS ADVERSOS DE AGENTES QUE AFECTAN PRIMARIAMENTE LOS CONSTITUYENTES DE LA SANGRE</t>
  </si>
  <si>
    <t>Y44</t>
  </si>
  <si>
    <t>A165</t>
  </si>
  <si>
    <t>A167</t>
  </si>
  <si>
    <t>A168</t>
  </si>
  <si>
    <t>A169</t>
  </si>
  <si>
    <t>A170</t>
  </si>
  <si>
    <t>TUBERCULOSIS DEL SISTEMA NERVIOSO</t>
  </si>
  <si>
    <t>A17</t>
  </si>
  <si>
    <t>A171</t>
  </si>
  <si>
    <t>W026</t>
  </si>
  <si>
    <t>W027</t>
  </si>
  <si>
    <t>W028</t>
  </si>
  <si>
    <t>W029</t>
  </si>
  <si>
    <t>W030</t>
  </si>
  <si>
    <t>OTRAS CAIDAS EN EL MISMO NIVEL POR COLISION CON  O POR EMPUJON DE OTRA PERSONA</t>
  </si>
  <si>
    <t>W03</t>
  </si>
  <si>
    <t>W031</t>
  </si>
  <si>
    <t>Y441</t>
  </si>
  <si>
    <t>Y442</t>
  </si>
  <si>
    <t>Y443</t>
  </si>
  <si>
    <t>Y444</t>
  </si>
  <si>
    <t>Y445</t>
  </si>
  <si>
    <t>W696</t>
  </si>
  <si>
    <t>W697</t>
  </si>
  <si>
    <t>W698</t>
  </si>
  <si>
    <t>W699</t>
  </si>
  <si>
    <t>W700</t>
  </si>
  <si>
    <t>AHOGAMIENTO Y SUMERSION POSTERIOR A CAIDA EN AGUAS NATURALES</t>
  </si>
  <si>
    <t>W70</t>
  </si>
  <si>
    <t>W701</t>
  </si>
  <si>
    <t>A178</t>
  </si>
  <si>
    <t>A179</t>
  </si>
  <si>
    <t>A180</t>
  </si>
  <si>
    <t>TUBERCULOSIS DE OTROS ORGANOS</t>
  </si>
  <si>
    <t>A18</t>
  </si>
  <si>
    <t>A181</t>
  </si>
  <si>
    <t>A182</t>
  </si>
  <si>
    <t>A183</t>
  </si>
  <si>
    <t>A184</t>
  </si>
  <si>
    <t>W702</t>
  </si>
  <si>
    <t>W703</t>
  </si>
  <si>
    <t>W704</t>
  </si>
  <si>
    <t>W705</t>
  </si>
  <si>
    <t>W706</t>
  </si>
  <si>
    <t>W707</t>
  </si>
  <si>
    <t>W032</t>
  </si>
  <si>
    <t>W033</t>
  </si>
  <si>
    <t>W034</t>
  </si>
  <si>
    <t>W035</t>
  </si>
  <si>
    <t>W036</t>
  </si>
  <si>
    <t>W037</t>
  </si>
  <si>
    <t>W708</t>
  </si>
  <si>
    <t>W709</t>
  </si>
  <si>
    <t>W730</t>
  </si>
  <si>
    <t>OTROS AHOGAMIENTOS Y SUMERSIONES ESPECIFICADOS</t>
  </si>
  <si>
    <t>W73</t>
  </si>
  <si>
    <t>W731</t>
  </si>
  <si>
    <t>W732</t>
  </si>
  <si>
    <t>W733</t>
  </si>
  <si>
    <t>Y446</t>
  </si>
  <si>
    <t>Y447</t>
  </si>
  <si>
    <t>Y449</t>
  </si>
  <si>
    <t>Y450</t>
  </si>
  <si>
    <t>EFECTOS ADVERSOS DE DROGAS ANALGESICAS, ANTIPIRETICAS Y ANTIINFLAMATORIAS</t>
  </si>
  <si>
    <t>Y45</t>
  </si>
  <si>
    <t>Y451</t>
  </si>
  <si>
    <t>W038</t>
  </si>
  <si>
    <t>W039</t>
  </si>
  <si>
    <t>W040</t>
  </si>
  <si>
    <t>CAIDA AL SER TRASLADADO O SOSTENIDO POR OTRAS PERSONAS</t>
  </si>
  <si>
    <t>W04</t>
  </si>
  <si>
    <t>W041</t>
  </si>
  <si>
    <t>W042</t>
  </si>
  <si>
    <t>W043</t>
  </si>
  <si>
    <t>Y452</t>
  </si>
  <si>
    <t>Y453</t>
  </si>
  <si>
    <t>Y454</t>
  </si>
  <si>
    <t>Y455</t>
  </si>
  <si>
    <t>Y458</t>
  </si>
  <si>
    <t>Y459</t>
  </si>
  <si>
    <t>W044</t>
  </si>
  <si>
    <t>W045</t>
  </si>
  <si>
    <t>W046</t>
  </si>
  <si>
    <t>W047</t>
  </si>
  <si>
    <t>W048</t>
  </si>
  <si>
    <t>W049</t>
  </si>
  <si>
    <t>Y460</t>
  </si>
  <si>
    <t>EFECTOS ADVERSOS DE DROGAS ANTIEPILEPTICAS Y ANTIPARKINSONIANAS</t>
  </si>
  <si>
    <t>Y46</t>
  </si>
  <si>
    <t>Y461</t>
  </si>
  <si>
    <t>Y462</t>
  </si>
  <si>
    <t>Y463</t>
  </si>
  <si>
    <t>Y464</t>
  </si>
  <si>
    <t>Y465</t>
  </si>
  <si>
    <t>W050</t>
  </si>
  <si>
    <t>CAIDA QUE IMPLICA SILLA DE RUEDAS</t>
  </si>
  <si>
    <t>W05</t>
  </si>
  <si>
    <t>W051</t>
  </si>
  <si>
    <t>W052</t>
  </si>
  <si>
    <t>W053</t>
  </si>
  <si>
    <t>W054</t>
  </si>
  <si>
    <t>W055</t>
  </si>
  <si>
    <t>Y466</t>
  </si>
  <si>
    <t>Y467</t>
  </si>
  <si>
    <t>Y468</t>
  </si>
  <si>
    <t>Y470</t>
  </si>
  <si>
    <t>EFECTOS ADVERSOS DE DROGAS SEDANTES, HIPNOTICAS Y ANSIOLITICAS</t>
  </si>
  <si>
    <t>Y47</t>
  </si>
  <si>
    <t>Y471</t>
  </si>
  <si>
    <t>Y472</t>
  </si>
  <si>
    <t>Y473</t>
  </si>
  <si>
    <t>Y474</t>
  </si>
  <si>
    <t>Y475</t>
  </si>
  <si>
    <t>Y478</t>
  </si>
  <si>
    <t>Y479</t>
  </si>
  <si>
    <t>Y480</t>
  </si>
  <si>
    <t>EFECTOS ADVERSOS DE GASES ANESTESICOS Y TERAPEUTICOS</t>
  </si>
  <si>
    <t>Y48</t>
  </si>
  <si>
    <t>W056</t>
  </si>
  <si>
    <t>W057</t>
  </si>
  <si>
    <t>W058</t>
  </si>
  <si>
    <t>W059</t>
  </si>
  <si>
    <t>W060</t>
  </si>
  <si>
    <t>CAIDA QUE IMPLICA CAMA</t>
  </si>
  <si>
    <t>W06</t>
  </si>
  <si>
    <t>W061</t>
  </si>
  <si>
    <t>W062</t>
  </si>
  <si>
    <t>Y481</t>
  </si>
  <si>
    <t>Y482</t>
  </si>
  <si>
    <t>Y483</t>
  </si>
  <si>
    <t>Y484</t>
  </si>
  <si>
    <t>Y485</t>
  </si>
  <si>
    <t>Y490</t>
  </si>
  <si>
    <t>EFECTOS ADVERSOS DE DROGAS PSICOTROPICAS NO CLASIFICADAS EN OTRA PARTE</t>
  </si>
  <si>
    <t>Y49</t>
  </si>
  <si>
    <t>W063</t>
  </si>
  <si>
    <t>W064</t>
  </si>
  <si>
    <t>W065</t>
  </si>
  <si>
    <t>W066</t>
  </si>
  <si>
    <t>W067</t>
  </si>
  <si>
    <t>W068</t>
  </si>
  <si>
    <t>W069</t>
  </si>
  <si>
    <t>Y491</t>
  </si>
  <si>
    <t>Y492</t>
  </si>
  <si>
    <t>Y493</t>
  </si>
  <si>
    <t>Y494</t>
  </si>
  <si>
    <t>Y495</t>
  </si>
  <si>
    <t>Y496</t>
  </si>
  <si>
    <t>Y497</t>
  </si>
  <si>
    <t>Y498</t>
  </si>
  <si>
    <t>Y499</t>
  </si>
  <si>
    <t>Y500</t>
  </si>
  <si>
    <t>EFECTOS ADVERSOS DE ESTIMULANTES DEL SISTEMA NERVIOSO CENTRAL, NO CLASIFICADOS EN OTRA PARTE</t>
  </si>
  <si>
    <t>Y50</t>
  </si>
  <si>
    <t>Y501</t>
  </si>
  <si>
    <t>Y502</t>
  </si>
  <si>
    <t>W070</t>
  </si>
  <si>
    <t>CAIDA QUE IMPLICA SILLA</t>
  </si>
  <si>
    <t>W07</t>
  </si>
  <si>
    <t>W071</t>
  </si>
  <si>
    <t>W072</t>
  </si>
  <si>
    <t>W073</t>
  </si>
  <si>
    <t>W074</t>
  </si>
  <si>
    <t>W075</t>
  </si>
  <si>
    <t>W076</t>
  </si>
  <si>
    <t>Y508</t>
  </si>
  <si>
    <t>Y509</t>
  </si>
  <si>
    <t>Y510</t>
  </si>
  <si>
    <t>EFECTOS ADVERSOS DE DROGAS QUE AFECTAN PRIMARIAMENTE EL SISTEMA NERVIOSO AUTONOMO</t>
  </si>
  <si>
    <t>Y51</t>
  </si>
  <si>
    <t>Y511</t>
  </si>
  <si>
    <t>Y512</t>
  </si>
  <si>
    <t>W077</t>
  </si>
  <si>
    <t>W078</t>
  </si>
  <si>
    <t>W079</t>
  </si>
  <si>
    <t>W080</t>
  </si>
  <si>
    <t>CAIDA QUE IMPLICA OTRO MUEBLE</t>
  </si>
  <si>
    <t>W08</t>
  </si>
  <si>
    <t>W081</t>
  </si>
  <si>
    <t>W082</t>
  </si>
  <si>
    <t>W083</t>
  </si>
  <si>
    <t>Y513</t>
  </si>
  <si>
    <t>Y514</t>
  </si>
  <si>
    <t>Y515</t>
  </si>
  <si>
    <t>Y516</t>
  </si>
  <si>
    <t>Y517</t>
  </si>
  <si>
    <t>Y518</t>
  </si>
  <si>
    <t>Y519</t>
  </si>
  <si>
    <t>Y520</t>
  </si>
  <si>
    <t>EFECTOS ADVERSOS DE AGENTES QUE AFECTAN PRIMARIAMENTE EL SISTEMA CARDIOVASCULAR</t>
  </si>
  <si>
    <t>Y52</t>
  </si>
  <si>
    <t>Y521</t>
  </si>
  <si>
    <t>Y522</t>
  </si>
  <si>
    <t>W084</t>
  </si>
  <si>
    <t>W085</t>
  </si>
  <si>
    <t>W086</t>
  </si>
  <si>
    <t>W087</t>
  </si>
  <si>
    <t>W088</t>
  </si>
  <si>
    <t>W089</t>
  </si>
  <si>
    <t>W090</t>
  </si>
  <si>
    <t>CAIDA QUE IMPLICA EQUIPOS PARA JUEGOS INFANTILES</t>
  </si>
  <si>
    <t>W09</t>
  </si>
  <si>
    <t>Y523</t>
  </si>
  <si>
    <t>Y524</t>
  </si>
  <si>
    <t>Y525</t>
  </si>
  <si>
    <t>Y526</t>
  </si>
  <si>
    <t>Y527</t>
  </si>
  <si>
    <t>Y528</t>
  </si>
  <si>
    <t>W091</t>
  </si>
  <si>
    <t>W092</t>
  </si>
  <si>
    <t>W093</t>
  </si>
  <si>
    <t>W094</t>
  </si>
  <si>
    <t>W095</t>
  </si>
  <si>
    <t>W096</t>
  </si>
  <si>
    <t>Y529</t>
  </si>
  <si>
    <t>Y530</t>
  </si>
  <si>
    <t>EFECTOS ADVERSOS DE AGENTES QUE AFECTAN PRIMARIAMENTE EL SISTEMA GASTROINTESTINAL</t>
  </si>
  <si>
    <t>Y53</t>
  </si>
  <si>
    <t>Y531</t>
  </si>
  <si>
    <t>Y532</t>
  </si>
  <si>
    <t>Y533</t>
  </si>
  <si>
    <t>W097</t>
  </si>
  <si>
    <t>W098</t>
  </si>
  <si>
    <t>W099</t>
  </si>
  <si>
    <t>W100</t>
  </si>
  <si>
    <t>CAIDA EN O DESDE ESCALERA Y ESCALONES</t>
  </si>
  <si>
    <t>W10</t>
  </si>
  <si>
    <t>W101</t>
  </si>
  <si>
    <t>W102</t>
  </si>
  <si>
    <t>Y534</t>
  </si>
  <si>
    <t>Y535</t>
  </si>
  <si>
    <t>Y536</t>
  </si>
  <si>
    <t>Y537</t>
  </si>
  <si>
    <t>Y538</t>
  </si>
  <si>
    <t>Y539</t>
  </si>
  <si>
    <t>Y540</t>
  </si>
  <si>
    <t>EFECTOS ADVERSOS DE AGENTES QUE AFECTAN PRIMARIAMENTE EL EQUILIBRIO HIDRICO Y EL METABOLISMO MINERAL Y DEL ACIDO URICO</t>
  </si>
  <si>
    <t>Y54</t>
  </si>
  <si>
    <t>Y541</t>
  </si>
  <si>
    <t>Y542</t>
  </si>
  <si>
    <t>Y543</t>
  </si>
  <si>
    <t>W103</t>
  </si>
  <si>
    <t>W104</t>
  </si>
  <si>
    <t>W105</t>
  </si>
  <si>
    <t>W106</t>
  </si>
  <si>
    <t>W107</t>
  </si>
  <si>
    <t>W108</t>
  </si>
  <si>
    <t>Y544</t>
  </si>
  <si>
    <t>Y545</t>
  </si>
  <si>
    <t>Y546</t>
  </si>
  <si>
    <t>Y547</t>
  </si>
  <si>
    <t>Y548</t>
  </si>
  <si>
    <t>W109</t>
  </si>
  <si>
    <t>W110</t>
  </si>
  <si>
    <t>CAIDA EN O DESDE ESCALERAS MANUALES</t>
  </si>
  <si>
    <t>W11</t>
  </si>
  <si>
    <t>W111</t>
  </si>
  <si>
    <t>W112</t>
  </si>
  <si>
    <t>W113</t>
  </si>
  <si>
    <t>W114</t>
  </si>
  <si>
    <t>Y549</t>
  </si>
  <si>
    <t>Y550</t>
  </si>
  <si>
    <t>EFECTOS ADVERSOS DE AGENTES QUE ACTUAN PRIMARIAMENTE SOBRE LOS MUSCULOS LISOS Y ESTRIADOS Y SOBRE EL SISTEMA RESPIRATORIO</t>
  </si>
  <si>
    <t>Y55</t>
  </si>
  <si>
    <t>Y551</t>
  </si>
  <si>
    <t>Y552</t>
  </si>
  <si>
    <t>Y553</t>
  </si>
  <si>
    <t>W734</t>
  </si>
  <si>
    <t>W735</t>
  </si>
  <si>
    <t>W736</t>
  </si>
  <si>
    <t>W737</t>
  </si>
  <si>
    <t>W738</t>
  </si>
  <si>
    <t>W739</t>
  </si>
  <si>
    <t>W115</t>
  </si>
  <si>
    <t>W116</t>
  </si>
  <si>
    <t>W117</t>
  </si>
  <si>
    <t>W118</t>
  </si>
  <si>
    <t>W119</t>
  </si>
  <si>
    <t>W120</t>
  </si>
  <si>
    <t>CAIDA EN O DESDE ANDAMIO</t>
  </si>
  <si>
    <t>W12</t>
  </si>
  <si>
    <t>W121</t>
  </si>
  <si>
    <t>Y554</t>
  </si>
  <si>
    <t>Y555</t>
  </si>
  <si>
    <t>Y556</t>
  </si>
  <si>
    <t>Y557</t>
  </si>
  <si>
    <t>Y560</t>
  </si>
  <si>
    <t>EFECTOS ADVERSOS DE AGENTES TOPICOS QUE AFECTAN PRIMARIAMENTE LA PIEL Y LAS MEMBRANAS MUCOSAS, Y DROGAS OFTALMOLOGICAS, OTORRINOLARINGOLOGICAS Y DENTALES</t>
  </si>
  <si>
    <t>Y56</t>
  </si>
  <si>
    <t>W740</t>
  </si>
  <si>
    <t>AHOGAMIENTO Y SUMERSION NO ESPECIFICADOS</t>
  </si>
  <si>
    <t>W74</t>
  </si>
  <si>
    <t>W741</t>
  </si>
  <si>
    <t>W742</t>
  </si>
  <si>
    <t>W743</t>
  </si>
  <si>
    <t>W744</t>
  </si>
  <si>
    <t>W745</t>
  </si>
  <si>
    <t>Y561</t>
  </si>
  <si>
    <t>Y562</t>
  </si>
  <si>
    <t>Y563</t>
  </si>
  <si>
    <t>Y564</t>
  </si>
  <si>
    <t>W122</t>
  </si>
  <si>
    <t>W123</t>
  </si>
  <si>
    <t>W124</t>
  </si>
  <si>
    <t>W125</t>
  </si>
  <si>
    <t>W126</t>
  </si>
  <si>
    <t>W127</t>
  </si>
  <si>
    <t>W128</t>
  </si>
  <si>
    <t>Y565</t>
  </si>
  <si>
    <t>Y566</t>
  </si>
  <si>
    <t>Y567</t>
  </si>
  <si>
    <t>Y568</t>
  </si>
  <si>
    <t>W129</t>
  </si>
  <si>
    <t>W130</t>
  </si>
  <si>
    <t>CAIDA DESDE, FUERA O A TRAVES DE UN EDIFICIO U OTRA CONSTRUCCION</t>
  </si>
  <si>
    <t>W13</t>
  </si>
  <si>
    <t>W131</t>
  </si>
  <si>
    <t>W132</t>
  </si>
  <si>
    <t>W133</t>
  </si>
  <si>
    <t>W134</t>
  </si>
  <si>
    <t>W746</t>
  </si>
  <si>
    <t>W747</t>
  </si>
  <si>
    <t>W748</t>
  </si>
  <si>
    <t>W749</t>
  </si>
  <si>
    <t>W750</t>
  </si>
  <si>
    <t>SOFOCACION Y ESTRANGULAMIENTO ACCIDENTAL EN LA CAMA</t>
  </si>
  <si>
    <t>W75</t>
  </si>
  <si>
    <t>W751</t>
  </si>
  <si>
    <t>Y569</t>
  </si>
  <si>
    <t>Y570</t>
  </si>
  <si>
    <t>EFECTOS ADVERSOS DE OTRAS DROGAS Y MEDICAMENTOS, Y LOS NO ESPECIFICADOS</t>
  </si>
  <si>
    <t>Y57</t>
  </si>
  <si>
    <t>Y571</t>
  </si>
  <si>
    <t>Y572</t>
  </si>
  <si>
    <t>Y573</t>
  </si>
  <si>
    <t>W752</t>
  </si>
  <si>
    <t>W753</t>
  </si>
  <si>
    <t>W754</t>
  </si>
  <si>
    <t>W755</t>
  </si>
  <si>
    <t>W756</t>
  </si>
  <si>
    <t>W757</t>
  </si>
  <si>
    <t>W135</t>
  </si>
  <si>
    <t>W136</t>
  </si>
  <si>
    <t>W137</t>
  </si>
  <si>
    <t>W138</t>
  </si>
  <si>
    <t>W139</t>
  </si>
  <si>
    <t>W140</t>
  </si>
  <si>
    <t>CAIDA DESDE UN ARBOL</t>
  </si>
  <si>
    <t>W14</t>
  </si>
  <si>
    <t>Y574</t>
  </si>
  <si>
    <t>Y575</t>
  </si>
  <si>
    <t>Y576</t>
  </si>
  <si>
    <t>Y577</t>
  </si>
  <si>
    <t>Y578</t>
  </si>
  <si>
    <t>Y579</t>
  </si>
  <si>
    <t>W758</t>
  </si>
  <si>
    <t>W759</t>
  </si>
  <si>
    <t>W760</t>
  </si>
  <si>
    <t>OTROS ESTRANGULAMIENTOS Y AHORCAMIENTOS ACCIDENTALES</t>
  </si>
  <si>
    <t>W76</t>
  </si>
  <si>
    <t>W761</t>
  </si>
  <si>
    <t>W762</t>
  </si>
  <si>
    <t>W763</t>
  </si>
  <si>
    <t>W141</t>
  </si>
  <si>
    <t>W142</t>
  </si>
  <si>
    <t>W143</t>
  </si>
  <si>
    <t>W144</t>
  </si>
  <si>
    <t>W145</t>
  </si>
  <si>
    <t>W146</t>
  </si>
  <si>
    <t>W147</t>
  </si>
  <si>
    <t>Y580</t>
  </si>
  <si>
    <t>EFECTOS ADVERSOS DE VACUNAS BACTERIANAS</t>
  </si>
  <si>
    <t>Y58</t>
  </si>
  <si>
    <t>Y581</t>
  </si>
  <si>
    <t>Y582</t>
  </si>
  <si>
    <t>Y583</t>
  </si>
  <si>
    <t>Y584</t>
  </si>
  <si>
    <t>Y585</t>
  </si>
  <si>
    <t>W764</t>
  </si>
  <si>
    <t>W765</t>
  </si>
  <si>
    <t>W766</t>
  </si>
  <si>
    <t>W767</t>
  </si>
  <si>
    <t>W768</t>
  </si>
  <si>
    <t>W769</t>
  </si>
  <si>
    <t>A185</t>
  </si>
  <si>
    <t>A186</t>
  </si>
  <si>
    <t>A187</t>
  </si>
  <si>
    <t>A188</t>
  </si>
  <si>
    <t>A190</t>
  </si>
  <si>
    <t>TUBERCULOSIS MILIAR</t>
  </si>
  <si>
    <t>A19</t>
  </si>
  <si>
    <t>A191</t>
  </si>
  <si>
    <t>A192</t>
  </si>
  <si>
    <t>Y586</t>
  </si>
  <si>
    <t>Y588</t>
  </si>
  <si>
    <t>Y589</t>
  </si>
  <si>
    <t>Y590</t>
  </si>
  <si>
    <t>EFECTOS ADVERSOS DE OTRAS VACUNAS Y SUSTANCIAS BIOLOGICAS Y LAS NO ESPECIFICADAS</t>
  </si>
  <si>
    <t>Y59</t>
  </si>
  <si>
    <t>Y591</t>
  </si>
  <si>
    <t>Y592</t>
  </si>
  <si>
    <t>W148</t>
  </si>
  <si>
    <t>W149</t>
  </si>
  <si>
    <t>W150</t>
  </si>
  <si>
    <t>CAIDA DESDE PENASCO</t>
  </si>
  <si>
    <t>W15</t>
  </si>
  <si>
    <t>W151</t>
  </si>
  <si>
    <t>W152</t>
  </si>
  <si>
    <t>W153</t>
  </si>
  <si>
    <t>W154</t>
  </si>
  <si>
    <t>Y593</t>
  </si>
  <si>
    <t>Y598</t>
  </si>
  <si>
    <t>Y599</t>
  </si>
  <si>
    <t>Y600</t>
  </si>
  <si>
    <t>CORTE, PUNCION, PERFORACION O HEMORRAGIA NO INTENCIONAL DURANTE LA ATENCION MEDICA Y QUIRURGICA</t>
  </si>
  <si>
    <t>Y60</t>
  </si>
  <si>
    <t>Y601</t>
  </si>
  <si>
    <t>W770</t>
  </si>
  <si>
    <t>OBSTRUCCION DE LA RESPIRACION DEBIDA A HUNDIMIENTO, CAIDA DE TIERRA U OTRAS SUSTANCIAS</t>
  </si>
  <si>
    <t>W77</t>
  </si>
  <si>
    <t>W771</t>
  </si>
  <si>
    <t>W772</t>
  </si>
  <si>
    <t>W773</t>
  </si>
  <si>
    <t>W774</t>
  </si>
  <si>
    <t>Y602</t>
  </si>
  <si>
    <t>Y603</t>
  </si>
  <si>
    <t>Y604</t>
  </si>
  <si>
    <t>Y605</t>
  </si>
  <si>
    <t>Y606</t>
  </si>
  <si>
    <t>W155</t>
  </si>
  <si>
    <t>W156</t>
  </si>
  <si>
    <t>W157</t>
  </si>
  <si>
    <t>W158</t>
  </si>
  <si>
    <t>W159</t>
  </si>
  <si>
    <t>W160</t>
  </si>
  <si>
    <t>W161</t>
  </si>
  <si>
    <t>W775</t>
  </si>
  <si>
    <t>W776</t>
  </si>
  <si>
    <t>W777</t>
  </si>
  <si>
    <t>W778</t>
  </si>
  <si>
    <t>W779</t>
  </si>
  <si>
    <t>A198</t>
  </si>
  <si>
    <t>A199</t>
  </si>
  <si>
    <t>A200</t>
  </si>
  <si>
    <t>PESTE</t>
  </si>
  <si>
    <t>A20</t>
  </si>
  <si>
    <t>A201</t>
  </si>
  <si>
    <t>A202</t>
  </si>
  <si>
    <t>A203</t>
  </si>
  <si>
    <t>A207</t>
  </si>
  <si>
    <t>P261</t>
  </si>
  <si>
    <t>P268</t>
  </si>
  <si>
    <t>P269</t>
  </si>
  <si>
    <t>P270</t>
  </si>
  <si>
    <t>ENFERMEDAD RESPIRATORIA CRONICA ORIGINADAS EN EL PERIODO PERINATAL</t>
  </si>
  <si>
    <t>P27</t>
  </si>
  <si>
    <t>P271</t>
  </si>
  <si>
    <t>P278</t>
  </si>
  <si>
    <t>P279</t>
  </si>
  <si>
    <t>P280</t>
  </si>
  <si>
    <t>OTROS PROBLEMAS RESPIRATORIOS DEL RECIEN NACIDO ORIGINADOS EN EL PERIODO PERINATAL</t>
  </si>
  <si>
    <t>P28</t>
  </si>
  <si>
    <t>P281</t>
  </si>
  <si>
    <t>P282</t>
  </si>
  <si>
    <t>P283</t>
  </si>
  <si>
    <t>W162</t>
  </si>
  <si>
    <t>W780</t>
  </si>
  <si>
    <t>INHALACION DE CONTENIDOS GASTRICOS</t>
  </si>
  <si>
    <t>W78</t>
  </si>
  <si>
    <t>W781</t>
  </si>
  <si>
    <t>W782</t>
  </si>
  <si>
    <t>W783</t>
  </si>
  <si>
    <t>W784</t>
  </si>
  <si>
    <t>W785</t>
  </si>
  <si>
    <t>W786</t>
  </si>
  <si>
    <t>W787</t>
  </si>
  <si>
    <t>W788</t>
  </si>
  <si>
    <t>W789</t>
  </si>
  <si>
    <t>W790</t>
  </si>
  <si>
    <t>INHALACION E INGESTION DE ALIMENTO QUE CAUSA OBSTRUCCION DE LAS VIAS RESPIRATORIAS</t>
  </si>
  <si>
    <t>W79</t>
  </si>
  <si>
    <t>W791</t>
  </si>
  <si>
    <t>P284</t>
  </si>
  <si>
    <t>P285</t>
  </si>
  <si>
    <t>P288</t>
  </si>
  <si>
    <t>P289</t>
  </si>
  <si>
    <t>P290</t>
  </si>
  <si>
    <t>TRASTORNOS CARDIOVASCULARES ORIGINADOS EN EL PERIODO PERINATAL</t>
  </si>
  <si>
    <t>P29</t>
  </si>
  <si>
    <t>W792</t>
  </si>
  <si>
    <t>W793</t>
  </si>
  <si>
    <t>W794</t>
  </si>
  <si>
    <t>W795</t>
  </si>
  <si>
    <t>W796</t>
  </si>
  <si>
    <t>P291</t>
  </si>
  <si>
    <t>P292</t>
  </si>
  <si>
    <t>P293</t>
  </si>
  <si>
    <t>P294</t>
  </si>
  <si>
    <t>P298</t>
  </si>
  <si>
    <t>P299</t>
  </si>
  <si>
    <t>W797</t>
  </si>
  <si>
    <t>W798</t>
  </si>
  <si>
    <t>W799</t>
  </si>
  <si>
    <t>W800</t>
  </si>
  <si>
    <t>INHALACION E INGESTION DE OTROS OBJETOS QUE CAUSAN OBSTRUCCION DE LAS VIAS RESPIRATORIAS</t>
  </si>
  <si>
    <t>W80</t>
  </si>
  <si>
    <t>W801</t>
  </si>
  <si>
    <t>P350</t>
  </si>
  <si>
    <t>ENFERMEDADES VIRALES CONGENITAS</t>
  </si>
  <si>
    <t>P35</t>
  </si>
  <si>
    <t>P351</t>
  </si>
  <si>
    <t>P352</t>
  </si>
  <si>
    <t>P353</t>
  </si>
  <si>
    <t>P354</t>
  </si>
  <si>
    <t>P358</t>
  </si>
  <si>
    <t>W802</t>
  </si>
  <si>
    <t>W803</t>
  </si>
  <si>
    <t>W804</t>
  </si>
  <si>
    <t>W805</t>
  </si>
  <si>
    <t>W806</t>
  </si>
  <si>
    <t>P359</t>
  </si>
  <si>
    <t>P360</t>
  </si>
  <si>
    <t>SEPSIS BACTERIANA DEL RECIEN NACIDO</t>
  </si>
  <si>
    <t>P36</t>
  </si>
  <si>
    <t>P361</t>
  </si>
  <si>
    <t>P362</t>
  </si>
  <si>
    <t>P363</t>
  </si>
  <si>
    <t>P364</t>
  </si>
  <si>
    <t>W807</t>
  </si>
  <si>
    <t>W808</t>
  </si>
  <si>
    <t>W809</t>
  </si>
  <si>
    <t>W810</t>
  </si>
  <si>
    <t>CONFINADO O ATRAPADO EN UN AMBIENTE CON BAJO CONTENIDO DE OXIGENO</t>
  </si>
  <si>
    <t>W81</t>
  </si>
  <si>
    <t>W811</t>
  </si>
  <si>
    <t>W812</t>
  </si>
  <si>
    <t>P365</t>
  </si>
  <si>
    <t>P368</t>
  </si>
  <si>
    <t>P369</t>
  </si>
  <si>
    <t>P370</t>
  </si>
  <si>
    <t>OTRAS ENFERMEDADES INFECCIOSAS Y PARASITARIAS CONGENITAS</t>
  </si>
  <si>
    <t>P37</t>
  </si>
  <si>
    <t>P371</t>
  </si>
  <si>
    <t>P372</t>
  </si>
  <si>
    <t>Y607</t>
  </si>
  <si>
    <t>Y608</t>
  </si>
  <si>
    <t>Y609</t>
  </si>
  <si>
    <t>Y610</t>
  </si>
  <si>
    <t>OBJETO EXTRANO DEJADO ACCIDENTALMENTE EN EL CUERPO DURANTE LA ATENCION MEDICA Y QUIRURGICA</t>
  </si>
  <si>
    <t>Y61</t>
  </si>
  <si>
    <t>Y611</t>
  </si>
  <si>
    <t>W813</t>
  </si>
  <si>
    <t>W814</t>
  </si>
  <si>
    <t>W815</t>
  </si>
  <si>
    <t>W816</t>
  </si>
  <si>
    <t>W817</t>
  </si>
  <si>
    <t>W818</t>
  </si>
  <si>
    <t>P373</t>
  </si>
  <si>
    <t>P374</t>
  </si>
  <si>
    <t>P375</t>
  </si>
  <si>
    <t>P378</t>
  </si>
  <si>
    <t>P379</t>
  </si>
  <si>
    <t>P38X</t>
  </si>
  <si>
    <t>ONFALITIS DEL RECIEN NACIDO CON O SIN HEMORRAGIA LEVE</t>
  </si>
  <si>
    <t>P38</t>
  </si>
  <si>
    <t>P390</t>
  </si>
  <si>
    <t>OTRAS INFECCIONES ESPECIFICADAS DEL PERIODO PERINATAL</t>
  </si>
  <si>
    <t>P39</t>
  </si>
  <si>
    <t>P391</t>
  </si>
  <si>
    <t>P392</t>
  </si>
  <si>
    <t>P393</t>
  </si>
  <si>
    <t>P394</t>
  </si>
  <si>
    <t>P398</t>
  </si>
  <si>
    <t>W819</t>
  </si>
  <si>
    <t>W830</t>
  </si>
  <si>
    <t>OTRAS OBSTRUCCIONES ESPECIFICADAS DE LA RESPIRACION</t>
  </si>
  <si>
    <t>W83</t>
  </si>
  <si>
    <t>W831</t>
  </si>
  <si>
    <t>W832</t>
  </si>
  <si>
    <t>W833</t>
  </si>
  <si>
    <t>W834</t>
  </si>
  <si>
    <t>P399</t>
  </si>
  <si>
    <t>P500</t>
  </si>
  <si>
    <t>PERDIDA DE SANGRE FETAL</t>
  </si>
  <si>
    <t>P50</t>
  </si>
  <si>
    <t>P501</t>
  </si>
  <si>
    <t>P502</t>
  </si>
  <si>
    <t>P503</t>
  </si>
  <si>
    <t>P504</t>
  </si>
  <si>
    <t>W835</t>
  </si>
  <si>
    <t>W836</t>
  </si>
  <si>
    <t>W837</t>
  </si>
  <si>
    <t>W838</t>
  </si>
  <si>
    <t>W839</t>
  </si>
  <si>
    <t>W840</t>
  </si>
  <si>
    <t>OBSTRUCCION NO ESPECIFICADA DE LA RESPIRACION</t>
  </si>
  <si>
    <t>W84</t>
  </si>
  <si>
    <t>P505</t>
  </si>
  <si>
    <t>P508</t>
  </si>
  <si>
    <t>P509</t>
  </si>
  <si>
    <t>P510</t>
  </si>
  <si>
    <t>HEMORRAGIA UMBILICAL DEL RECIEN NACIDO</t>
  </si>
  <si>
    <t>P51</t>
  </si>
  <si>
    <t>P518</t>
  </si>
  <si>
    <t>P519</t>
  </si>
  <si>
    <t>W841</t>
  </si>
  <si>
    <t>W842</t>
  </si>
  <si>
    <t>W843</t>
  </si>
  <si>
    <t>W844</t>
  </si>
  <si>
    <t>W845</t>
  </si>
  <si>
    <t>W846</t>
  </si>
  <si>
    <t>P520</t>
  </si>
  <si>
    <t>HEMORRAGIA INTRACRANEAL NO TRAUMATICA DEL FETO Y DEL RECIEN NACIDO</t>
  </si>
  <si>
    <t>P52</t>
  </si>
  <si>
    <t>P521</t>
  </si>
  <si>
    <t>P522</t>
  </si>
  <si>
    <t>P523</t>
  </si>
  <si>
    <t>P524</t>
  </si>
  <si>
    <t>P525</t>
  </si>
  <si>
    <t>Y612</t>
  </si>
  <si>
    <t>Y613</t>
  </si>
  <si>
    <t>Y614</t>
  </si>
  <si>
    <t>Y615</t>
  </si>
  <si>
    <t>Y616</t>
  </si>
  <si>
    <t>W847</t>
  </si>
  <si>
    <t>W848</t>
  </si>
  <si>
    <t>W849</t>
  </si>
  <si>
    <t>W850</t>
  </si>
  <si>
    <t>EXPOSICION A LINEAS DE TRANSMISION ELECTRICA</t>
  </si>
  <si>
    <t>W85</t>
  </si>
  <si>
    <t>W851</t>
  </si>
  <si>
    <t>W852</t>
  </si>
  <si>
    <t>P526</t>
  </si>
  <si>
    <t>P528</t>
  </si>
  <si>
    <t>P529</t>
  </si>
  <si>
    <t>P53X</t>
  </si>
  <si>
    <t>ENFERMEDAD HEMORRAGICA DEL FETO Y DEL RECIEN NACIDO</t>
  </si>
  <si>
    <t>P53</t>
  </si>
  <si>
    <t>P540</t>
  </si>
  <si>
    <t>OTRAS HEMORRAGIAS NEONATALES</t>
  </si>
  <si>
    <t>P54</t>
  </si>
  <si>
    <t>P541</t>
  </si>
  <si>
    <t>Y617</t>
  </si>
  <si>
    <t>Y618</t>
  </si>
  <si>
    <t>Y619</t>
  </si>
  <si>
    <t>Y620</t>
  </si>
  <si>
    <t>FALLAS EN LA ESTERILIZACION DURANTE LA ATENCION MEDICA Y QUIRURGICA</t>
  </si>
  <si>
    <t>Y62</t>
  </si>
  <si>
    <t>Y621</t>
  </si>
  <si>
    <t>W853</t>
  </si>
  <si>
    <t>W854</t>
  </si>
  <si>
    <t>W855</t>
  </si>
  <si>
    <t>W856</t>
  </si>
  <si>
    <t>W857</t>
  </si>
  <si>
    <t>W858</t>
  </si>
  <si>
    <t>P542</t>
  </si>
  <si>
    <t>P543</t>
  </si>
  <si>
    <t>P544</t>
  </si>
  <si>
    <t>P545</t>
  </si>
  <si>
    <t>P546</t>
  </si>
  <si>
    <t>P548</t>
  </si>
  <si>
    <t>W859</t>
  </si>
  <si>
    <t>W860</t>
  </si>
  <si>
    <t>EXPOSICION A OTRAS CORRIENTES ELECTRICAS ESPECIFICADAS</t>
  </si>
  <si>
    <t>W86</t>
  </si>
  <si>
    <t>W861</t>
  </si>
  <si>
    <t>W862</t>
  </si>
  <si>
    <t>W863</t>
  </si>
  <si>
    <t>W864</t>
  </si>
  <si>
    <t>Y622</t>
  </si>
  <si>
    <t>Y623</t>
  </si>
  <si>
    <t>Y624</t>
  </si>
  <si>
    <t>Y625</t>
  </si>
  <si>
    <t>Y626</t>
  </si>
  <si>
    <t>Y628</t>
  </si>
  <si>
    <t>P549</t>
  </si>
  <si>
    <t>P550</t>
  </si>
  <si>
    <t>ENFERMEDAD HEMOLITICA DEL FETO Y DEL RECIEN NACIDO</t>
  </si>
  <si>
    <t>P55</t>
  </si>
  <si>
    <t>P551</t>
  </si>
  <si>
    <t>P558</t>
  </si>
  <si>
    <t>P559</t>
  </si>
  <si>
    <t>P560</t>
  </si>
  <si>
    <t>HIDROPESIA FETAL DEBIDA A ENFERMEDAD HEMOLITICA</t>
  </si>
  <si>
    <t>P56</t>
  </si>
  <si>
    <t>W865</t>
  </si>
  <si>
    <t>W866</t>
  </si>
  <si>
    <t>W867</t>
  </si>
  <si>
    <t>W868</t>
  </si>
  <si>
    <t>W869</t>
  </si>
  <si>
    <t>W870</t>
  </si>
  <si>
    <t>EXPOSICION A CORRIENTE ELECTRICA NO ESPECIFICADA</t>
  </si>
  <si>
    <t>W87</t>
  </si>
  <si>
    <t>Y629</t>
  </si>
  <si>
    <t>Y630</t>
  </si>
  <si>
    <t>FALLA EN DOSIFICACION DURANTE LA ATENCION MEDICA Y QUIRURGICA</t>
  </si>
  <si>
    <t>Y63</t>
  </si>
  <si>
    <t>Y631</t>
  </si>
  <si>
    <t>Y632</t>
  </si>
  <si>
    <t>Y633</t>
  </si>
  <si>
    <t>Y634</t>
  </si>
  <si>
    <t>P569</t>
  </si>
  <si>
    <t>P570</t>
  </si>
  <si>
    <t>KERNICTERUS</t>
  </si>
  <si>
    <t>P57</t>
  </si>
  <si>
    <t>P578</t>
  </si>
  <si>
    <t>P579</t>
  </si>
  <si>
    <t>P580</t>
  </si>
  <si>
    <t>ICTERICIA NEONATAL DEBIDA A OTRAS HEMOLISIS EXCESIVAS</t>
  </si>
  <si>
    <t>P58</t>
  </si>
  <si>
    <t>P581</t>
  </si>
  <si>
    <t>W871</t>
  </si>
  <si>
    <t>W872</t>
  </si>
  <si>
    <t>W873</t>
  </si>
  <si>
    <t>W874</t>
  </si>
  <si>
    <t>W875</t>
  </si>
  <si>
    <t>W876</t>
  </si>
  <si>
    <t>Y635</t>
  </si>
  <si>
    <t>Y636</t>
  </si>
  <si>
    <t>Y638</t>
  </si>
  <si>
    <t>Y639</t>
  </si>
  <si>
    <t>Y640</t>
  </si>
  <si>
    <t>MEDICAMENTOS O SUSTANCIAS BIOLOGICAS CONTAMINADOS</t>
  </si>
  <si>
    <t>Y64</t>
  </si>
  <si>
    <t>Y641</t>
  </si>
  <si>
    <t>A208</t>
  </si>
  <si>
    <t>A209</t>
  </si>
  <si>
    <t>A210</t>
  </si>
  <si>
    <t>TULAREMIA</t>
  </si>
  <si>
    <t>A21</t>
  </si>
  <si>
    <t>A211</t>
  </si>
  <si>
    <t>A212</t>
  </si>
  <si>
    <t>A213</t>
  </si>
  <si>
    <t>A217</t>
  </si>
  <si>
    <t>Y648</t>
  </si>
  <si>
    <t>Y649</t>
  </si>
  <si>
    <t>Y650</t>
  </si>
  <si>
    <t>OTROS INCIDENTES DURANTE LA ATENCION MEDICA Y QUIRURGICA</t>
  </si>
  <si>
    <t>Y65</t>
  </si>
  <si>
    <t>Y651</t>
  </si>
  <si>
    <t>Y652</t>
  </si>
  <si>
    <t>Y653</t>
  </si>
  <si>
    <t>P582</t>
  </si>
  <si>
    <t>P583</t>
  </si>
  <si>
    <t>P584</t>
  </si>
  <si>
    <t>P585</t>
  </si>
  <si>
    <t>P588</t>
  </si>
  <si>
    <t>P589</t>
  </si>
  <si>
    <t>A218</t>
  </si>
  <si>
    <t>A219</t>
  </si>
  <si>
    <t>A220</t>
  </si>
  <si>
    <t>CARBUNCO [ ANTRAX ]</t>
  </si>
  <si>
    <t>A22</t>
  </si>
  <si>
    <t>A221</t>
  </si>
  <si>
    <t>A222</t>
  </si>
  <si>
    <t>A227</t>
  </si>
  <si>
    <t>A228</t>
  </si>
  <si>
    <t>P590</t>
  </si>
  <si>
    <t>ICTERICIA NEONATAL POR OTRAS CAUSAS Y POR LAS NO ESPECIFICADAS</t>
  </si>
  <si>
    <t>P59</t>
  </si>
  <si>
    <t>P591</t>
  </si>
  <si>
    <t>P592</t>
  </si>
  <si>
    <t>P593</t>
  </si>
  <si>
    <t>P598</t>
  </si>
  <si>
    <t>P599</t>
  </si>
  <si>
    <t>Y654</t>
  </si>
  <si>
    <t>Y655</t>
  </si>
  <si>
    <t>Y658</t>
  </si>
  <si>
    <t>Y66X</t>
  </si>
  <si>
    <t>NO ADMINISTRACION DE LA ATENCION MEDICA Y QUIRURGICA</t>
  </si>
  <si>
    <t>Y66</t>
  </si>
  <si>
    <t>Y69X</t>
  </si>
  <si>
    <t>INCIDENTES NO ESPECIFICADOS DURANTE LA ATENCION MEDICA Y QUIRURGICA</t>
  </si>
  <si>
    <t>Y69</t>
  </si>
  <si>
    <t>Y700</t>
  </si>
  <si>
    <t>DISPOSITIVOS DE ANESTESIOLOGIA, ASOCIADOS CON INCIDENTES ADVERSOS</t>
  </si>
  <si>
    <t>Y70</t>
  </si>
  <si>
    <t>A229</t>
  </si>
  <si>
    <t>A230</t>
  </si>
  <si>
    <t>BRUCELOSIS</t>
  </si>
  <si>
    <t>A23</t>
  </si>
  <si>
    <t>A231</t>
  </si>
  <si>
    <t>A232</t>
  </si>
  <si>
    <t>A233</t>
  </si>
  <si>
    <t>A238</t>
  </si>
  <si>
    <t>A239</t>
  </si>
  <si>
    <t>P60X</t>
  </si>
  <si>
    <t>COAGULACION INTRAVASCULAR DISEMINADA EN EL FETO Y EL RECIEN NACIDO</t>
  </si>
  <si>
    <t>P60</t>
  </si>
  <si>
    <t>P610</t>
  </si>
  <si>
    <t>OTROS TRASTORNOS HEMATOLOGICOS PERINATALES</t>
  </si>
  <si>
    <t>P61</t>
  </si>
  <si>
    <t>P611</t>
  </si>
  <si>
    <t>P612</t>
  </si>
  <si>
    <t>P613</t>
  </si>
  <si>
    <t>P614</t>
  </si>
  <si>
    <t>Y701</t>
  </si>
  <si>
    <t>Y702</t>
  </si>
  <si>
    <t>Y703</t>
  </si>
  <si>
    <t>Y708</t>
  </si>
  <si>
    <t>Y710</t>
  </si>
  <si>
    <t>DISPOSITIVOS CARDIOVASCULARES, ASOCIADOS CON INCIDENTES ADVERSOS</t>
  </si>
  <si>
    <t>Y71</t>
  </si>
  <si>
    <t>Y711</t>
  </si>
  <si>
    <t>A240</t>
  </si>
  <si>
    <t>MUERMO Y MELIOIDOSIS</t>
  </si>
  <si>
    <t>A24</t>
  </si>
  <si>
    <t>A241</t>
  </si>
  <si>
    <t>A242</t>
  </si>
  <si>
    <t>A243</t>
  </si>
  <si>
    <t>A244</t>
  </si>
  <si>
    <t>A250</t>
  </si>
  <si>
    <t>FIEBRES POR MORDEDURA DE RATA</t>
  </si>
  <si>
    <t>A25</t>
  </si>
  <si>
    <t>A251</t>
  </si>
  <si>
    <t>P615</t>
  </si>
  <si>
    <t>P616</t>
  </si>
  <si>
    <t>P618</t>
  </si>
  <si>
    <t>P619</t>
  </si>
  <si>
    <t>P700</t>
  </si>
  <si>
    <t>TRASTORNOS TRANSITORIOS DEL METABOLISMO DE LOS CARBOHIDRATOS ESPECIFICOS DEL FETO Y DEL RECIEN NACIDO</t>
  </si>
  <si>
    <t>P70</t>
  </si>
  <si>
    <t>P701</t>
  </si>
  <si>
    <t>Y712</t>
  </si>
  <si>
    <t>Y713</t>
  </si>
  <si>
    <t>Y718</t>
  </si>
  <si>
    <t>Y720</t>
  </si>
  <si>
    <t>DISPOSITIVOS OTORRINOLARINGOLOGICOS, ASOCIADOS CON INCIDENTES ADVERSOS</t>
  </si>
  <si>
    <t>Y72</t>
  </si>
  <si>
    <t>Y721</t>
  </si>
  <si>
    <t>Y722</t>
  </si>
  <si>
    <t>A259</t>
  </si>
  <si>
    <t>A260</t>
  </si>
  <si>
    <t>ERISIPELOIDE</t>
  </si>
  <si>
    <t>A26</t>
  </si>
  <si>
    <t>A267</t>
  </si>
  <si>
    <t>A268</t>
  </si>
  <si>
    <t>A269</t>
  </si>
  <si>
    <t>A270</t>
  </si>
  <si>
    <t>LEPTOSPIROSIS</t>
  </si>
  <si>
    <t>A27</t>
  </si>
  <si>
    <t>A278</t>
  </si>
  <si>
    <t>P702</t>
  </si>
  <si>
    <t>P703</t>
  </si>
  <si>
    <t>P704</t>
  </si>
  <si>
    <t>P708</t>
  </si>
  <si>
    <t>P709</t>
  </si>
  <si>
    <t>A279</t>
  </si>
  <si>
    <t>A280</t>
  </si>
  <si>
    <t>OTRAS ENFERMEDADES ZOONOTICAS BACTERIANAS NO CLASIFICADAS EN OTRA PARTE</t>
  </si>
  <si>
    <t>A28</t>
  </si>
  <si>
    <t>A281</t>
  </si>
  <si>
    <t>A282</t>
  </si>
  <si>
    <t>A288</t>
  </si>
  <si>
    <t>A289</t>
  </si>
  <si>
    <t>Y723</t>
  </si>
  <si>
    <t>Y728</t>
  </si>
  <si>
    <t>Y730</t>
  </si>
  <si>
    <t>DISPOSITIVOS DE GASTROENTEROLOGIA Y UROLOGIA, ASOCIADOS CON INCIDENTES ADVERSOS</t>
  </si>
  <si>
    <t>Y73</t>
  </si>
  <si>
    <t>Y731</t>
  </si>
  <si>
    <t>Y732</t>
  </si>
  <si>
    <t>Y733</t>
  </si>
  <si>
    <t>P710</t>
  </si>
  <si>
    <t>TRASTORNOS NEONATALES TRANSITORIOS DEL METABOLISMO DEL CALCIO Y DEL MAGNESIO</t>
  </si>
  <si>
    <t>P71</t>
  </si>
  <si>
    <t>P711</t>
  </si>
  <si>
    <t>P712</t>
  </si>
  <si>
    <t>P713</t>
  </si>
  <si>
    <t>P714</t>
  </si>
  <si>
    <t>P718</t>
  </si>
  <si>
    <t>P719</t>
  </si>
  <si>
    <t>P720</t>
  </si>
  <si>
    <t>OTROS TRASTORNOS ENDOCRINOS NEONATALES TRANSITORIOS</t>
  </si>
  <si>
    <t>P72</t>
  </si>
  <si>
    <t>P721</t>
  </si>
  <si>
    <t>P722</t>
  </si>
  <si>
    <t>P728</t>
  </si>
  <si>
    <t>A300</t>
  </si>
  <si>
    <t>LEPRA [ ENFERMEDAD DE HANSEN ]</t>
  </si>
  <si>
    <t>A30</t>
  </si>
  <si>
    <t>A301</t>
  </si>
  <si>
    <t>A302</t>
  </si>
  <si>
    <t>A303</t>
  </si>
  <si>
    <t>A304</t>
  </si>
  <si>
    <t>A305</t>
  </si>
  <si>
    <t>A308</t>
  </si>
  <si>
    <t>Y738</t>
  </si>
  <si>
    <t>Y740</t>
  </si>
  <si>
    <t>DISPOSITIVOS PARA USO HOSPITALARIO GENERAL Y PERSONAL ASOCIADOS CON INCIDENTES ADVERSOS</t>
  </si>
  <si>
    <t>Y74</t>
  </si>
  <si>
    <t>Y741</t>
  </si>
  <si>
    <t>Y742</t>
  </si>
  <si>
    <t>Y743</t>
  </si>
  <si>
    <t>P729</t>
  </si>
  <si>
    <t>P740</t>
  </si>
  <si>
    <t>OTRAS ALTERACIONES METABOLICAS Y ELECTROLITICAS NEONATALES TRANSITORIAS</t>
  </si>
  <si>
    <t>P74</t>
  </si>
  <si>
    <t>P741</t>
  </si>
  <si>
    <t>P742</t>
  </si>
  <si>
    <t>P743</t>
  </si>
  <si>
    <t>P744</t>
  </si>
  <si>
    <t>A309</t>
  </si>
  <si>
    <t>A310</t>
  </si>
  <si>
    <t>INFECCIONES DEBIDAS A OTRAS MICOBACTERIAS</t>
  </si>
  <si>
    <t>A31</t>
  </si>
  <si>
    <t>A311</t>
  </si>
  <si>
    <t>A318</t>
  </si>
  <si>
    <t>A319</t>
  </si>
  <si>
    <t>A320</t>
  </si>
  <si>
    <t>P745</t>
  </si>
  <si>
    <t>P748</t>
  </si>
  <si>
    <t>P749</t>
  </si>
  <si>
    <t>P75X</t>
  </si>
  <si>
    <t>ILEO MECONIAL EN LA FIBROSIS QUISTICA</t>
  </si>
  <si>
    <t>P75</t>
  </si>
  <si>
    <t>P760</t>
  </si>
  <si>
    <t>OTRAS OBSTRUCCIONES INTESTINALES DEL RECIEN NACIDO</t>
  </si>
  <si>
    <t>P76</t>
  </si>
  <si>
    <t>P761</t>
  </si>
  <si>
    <t>Y748</t>
  </si>
  <si>
    <t>Y750</t>
  </si>
  <si>
    <t>DISPOSITIVOS NEUROLOGICOS ASOCIADOS CON INCIDENTES ADVERSOS</t>
  </si>
  <si>
    <t>Y75</t>
  </si>
  <si>
    <t>Y751</t>
  </si>
  <si>
    <t>Y752</t>
  </si>
  <si>
    <t>Y753</t>
  </si>
  <si>
    <t>Y758</t>
  </si>
  <si>
    <t>P762</t>
  </si>
  <si>
    <t>P768</t>
  </si>
  <si>
    <t>P769</t>
  </si>
  <si>
    <t>P77X</t>
  </si>
  <si>
    <t>ENTEROCOLITIS NECROTIZANTE DEL FETO Y DEL RECIEN NACIDO</t>
  </si>
  <si>
    <t>P77</t>
  </si>
  <si>
    <t>P780</t>
  </si>
  <si>
    <t>P781</t>
  </si>
  <si>
    <t>Y760</t>
  </si>
  <si>
    <t>DISPOSITIVOS GINECOLOGICOS Y OBSTETRICOS, ASOCIADOS CON INCIDENTES ADVERSOS</t>
  </si>
  <si>
    <t>Y76</t>
  </si>
  <si>
    <t>Y761</t>
  </si>
  <si>
    <t>Y762</t>
  </si>
  <si>
    <t>Y763</t>
  </si>
  <si>
    <t>Y768</t>
  </si>
  <si>
    <t>Y770</t>
  </si>
  <si>
    <t>DISPOSITIVOS OFTALMICOS, ASOCIADOS CON INCIDENTES ADVERSOS</t>
  </si>
  <si>
    <t>Y77</t>
  </si>
  <si>
    <t>A321</t>
  </si>
  <si>
    <t>A327</t>
  </si>
  <si>
    <t>A328</t>
  </si>
  <si>
    <t>Y771</t>
  </si>
  <si>
    <t>Y772</t>
  </si>
  <si>
    <t>Y773</t>
  </si>
  <si>
    <t>Y778</t>
  </si>
  <si>
    <t>W877</t>
  </si>
  <si>
    <t>W878</t>
  </si>
  <si>
    <t>W879</t>
  </si>
  <si>
    <t>W880</t>
  </si>
  <si>
    <t>EXPOSICION A RADIACION IONIZANTE</t>
  </si>
  <si>
    <t>W88</t>
  </si>
  <si>
    <t>W881</t>
  </si>
  <si>
    <t>W882</t>
  </si>
  <si>
    <t>W883</t>
  </si>
  <si>
    <t>W884</t>
  </si>
  <si>
    <t>W885</t>
  </si>
  <si>
    <t>W886</t>
  </si>
  <si>
    <t>W887</t>
  </si>
  <si>
    <t>W888</t>
  </si>
  <si>
    <t>W889</t>
  </si>
  <si>
    <t>W890</t>
  </si>
  <si>
    <t>EXPOSICION A FUENTE DE LUZ VISIBLE Y ULTRAVIOLETA, DE ORIGEN ARTIFICIAL</t>
  </si>
  <si>
    <t>W89</t>
  </si>
  <si>
    <t>W891</t>
  </si>
  <si>
    <t>W892</t>
  </si>
  <si>
    <t>W893</t>
  </si>
  <si>
    <t>W894</t>
  </si>
  <si>
    <t>W895</t>
  </si>
  <si>
    <t>W896</t>
  </si>
  <si>
    <t>W897</t>
  </si>
  <si>
    <t>W898</t>
  </si>
  <si>
    <t>W899</t>
  </si>
  <si>
    <t>W900</t>
  </si>
  <si>
    <t>EXPOSICION A OTROS TIPOS DE RADIACION NO IONIZANTE</t>
  </si>
  <si>
    <t>W90</t>
  </si>
  <si>
    <t>W901</t>
  </si>
  <si>
    <t>W902</t>
  </si>
  <si>
    <t>W903</t>
  </si>
  <si>
    <t>W904</t>
  </si>
  <si>
    <t>W905</t>
  </si>
  <si>
    <t>W906</t>
  </si>
  <si>
    <t>W907</t>
  </si>
  <si>
    <t>W908</t>
  </si>
  <si>
    <t>W909</t>
  </si>
  <si>
    <t>W910</t>
  </si>
  <si>
    <t>EXPOSICION A RADIACION DE TIPO NO ESPECIFICADO</t>
  </si>
  <si>
    <t>W91</t>
  </si>
  <si>
    <t>W911</t>
  </si>
  <si>
    <t>W912</t>
  </si>
  <si>
    <t>W913</t>
  </si>
  <si>
    <t>W914</t>
  </si>
  <si>
    <t>W915</t>
  </si>
  <si>
    <t>W916</t>
  </si>
  <si>
    <t>W917</t>
  </si>
  <si>
    <t>W918</t>
  </si>
  <si>
    <t>W919</t>
  </si>
  <si>
    <t>W920</t>
  </si>
  <si>
    <t>EXPOSICION A CALOR EXCESIVO DE ORIGEN ARTIFICIAL</t>
  </si>
  <si>
    <t>W92</t>
  </si>
  <si>
    <t>W921</t>
  </si>
  <si>
    <t>W922</t>
  </si>
  <si>
    <t>W923</t>
  </si>
  <si>
    <t>W924</t>
  </si>
  <si>
    <t>W925</t>
  </si>
  <si>
    <t>W926</t>
  </si>
  <si>
    <t>W927</t>
  </si>
  <si>
    <t>W928</t>
  </si>
  <si>
    <t>W929</t>
  </si>
  <si>
    <t>W930</t>
  </si>
  <si>
    <t>EXPOSICION A FRIO EXCESIVO DE ORIGEN ARTIFICIAL</t>
  </si>
  <si>
    <t>W93</t>
  </si>
  <si>
    <t>W931</t>
  </si>
  <si>
    <t>W932</t>
  </si>
  <si>
    <t>W933</t>
  </si>
  <si>
    <t>W934</t>
  </si>
  <si>
    <t>W935</t>
  </si>
  <si>
    <t>W936</t>
  </si>
  <si>
    <t>W937</t>
  </si>
  <si>
    <t>W938</t>
  </si>
  <si>
    <t>W939</t>
  </si>
  <si>
    <t>W940</t>
  </si>
  <si>
    <t>EXPOSICION A PRESION DE AIRE ALTA Y BAJA Y A CAMBIOS EN LA PRESION DE AIRE</t>
  </si>
  <si>
    <t>W94</t>
  </si>
  <si>
    <t>W941</t>
  </si>
  <si>
    <t>W942</t>
  </si>
  <si>
    <t>W943</t>
  </si>
  <si>
    <t>W944</t>
  </si>
  <si>
    <t>W945</t>
  </si>
  <si>
    <t>W946</t>
  </si>
  <si>
    <t>W947</t>
  </si>
  <si>
    <t>W948</t>
  </si>
  <si>
    <t>W949</t>
  </si>
  <si>
    <t>W990</t>
  </si>
  <si>
    <t>EXPOSICION A OTROS FACTORES AMBIENTALES Y A LOS NO ESPECIFICADOS, DE ORIGEN ARTIFICIAL</t>
  </si>
  <si>
    <t>W99</t>
  </si>
  <si>
    <t>W991</t>
  </si>
  <si>
    <t>W992</t>
  </si>
  <si>
    <t>W993</t>
  </si>
  <si>
    <t>W994</t>
  </si>
  <si>
    <t>W995</t>
  </si>
  <si>
    <t>W996</t>
  </si>
  <si>
    <t>W997</t>
  </si>
  <si>
    <t>W998</t>
  </si>
  <si>
    <t>W999</t>
  </si>
  <si>
    <t>X000</t>
  </si>
  <si>
    <t>EXPOSICION A FUEGO NO CONTROLADO EN EDIFICIO U OTRA CONSTRUCCION</t>
  </si>
  <si>
    <t>X00</t>
  </si>
  <si>
    <t>X001</t>
  </si>
  <si>
    <t>X002</t>
  </si>
  <si>
    <t>X003</t>
  </si>
  <si>
    <t>X004</t>
  </si>
  <si>
    <t>X005</t>
  </si>
  <si>
    <t>X006</t>
  </si>
  <si>
    <t>X007</t>
  </si>
  <si>
    <t>X008</t>
  </si>
  <si>
    <t>X009</t>
  </si>
  <si>
    <t>X010</t>
  </si>
  <si>
    <t>EXPOSICION A FUEGO NO CONTROLADO EN LUGAR QUE NO ES EDIFICIO U OTRA CONSTRUCCION</t>
  </si>
  <si>
    <t>X01</t>
  </si>
  <si>
    <t>X011</t>
  </si>
  <si>
    <t>X012</t>
  </si>
  <si>
    <t>X013</t>
  </si>
  <si>
    <t>X014</t>
  </si>
  <si>
    <t>X015</t>
  </si>
  <si>
    <t>X016</t>
  </si>
  <si>
    <t>X017</t>
  </si>
  <si>
    <t>X018</t>
  </si>
  <si>
    <t>X019</t>
  </si>
  <si>
    <t>X020</t>
  </si>
  <si>
    <t>EXPOSICION A FUEGO CONTROLADO EN EDIFICIO U OTRA CONSTRUCCION</t>
  </si>
  <si>
    <t>X02</t>
  </si>
  <si>
    <t>X021</t>
  </si>
  <si>
    <t>X022</t>
  </si>
  <si>
    <t>X023</t>
  </si>
  <si>
    <t>X024</t>
  </si>
  <si>
    <t>X025</t>
  </si>
  <si>
    <t>X026</t>
  </si>
  <si>
    <t>X027</t>
  </si>
  <si>
    <t>X028</t>
  </si>
  <si>
    <t>X029</t>
  </si>
  <si>
    <t>X030</t>
  </si>
  <si>
    <t>EXPOSICION A FUEGO CONTROLADO EN LUGAR QUE NO ES EDIFICIO U OTRA CONSTRUCCION</t>
  </si>
  <si>
    <t>X03</t>
  </si>
  <si>
    <t>X031</t>
  </si>
  <si>
    <t>X032</t>
  </si>
  <si>
    <t>X033</t>
  </si>
  <si>
    <t>X034</t>
  </si>
  <si>
    <t>X035</t>
  </si>
  <si>
    <t>X036</t>
  </si>
  <si>
    <t>X037</t>
  </si>
  <si>
    <t>X038</t>
  </si>
  <si>
    <t>X039</t>
  </si>
  <si>
    <t>X040</t>
  </si>
  <si>
    <t>EXPOSICION A IGNICION DE MATERIAL ALTAMENTE INFLAMABLE</t>
  </si>
  <si>
    <t>X04</t>
  </si>
  <si>
    <t>X041</t>
  </si>
  <si>
    <t>X042</t>
  </si>
  <si>
    <t>X043</t>
  </si>
  <si>
    <t>X044</t>
  </si>
  <si>
    <t>X045</t>
  </si>
  <si>
    <t>X046</t>
  </si>
  <si>
    <t>X047</t>
  </si>
  <si>
    <t>X048</t>
  </si>
  <si>
    <t>X049</t>
  </si>
  <si>
    <t>X050</t>
  </si>
  <si>
    <t>EXPOSICION A IGNICION O FUSION DE ROPAS DE DORMIR</t>
  </si>
  <si>
    <t>X05</t>
  </si>
  <si>
    <t>X051</t>
  </si>
  <si>
    <t>X052</t>
  </si>
  <si>
    <t>X053</t>
  </si>
  <si>
    <t>X054</t>
  </si>
  <si>
    <t>X055</t>
  </si>
  <si>
    <t>X056</t>
  </si>
  <si>
    <t>X057</t>
  </si>
  <si>
    <t>X058</t>
  </si>
  <si>
    <t>X059</t>
  </si>
  <si>
    <t>X060</t>
  </si>
  <si>
    <t>EXPOSICION A IGNICION O FUSION DE OTRAS ROPAS Y ACCESORIOS</t>
  </si>
  <si>
    <t>X06</t>
  </si>
  <si>
    <t>X061</t>
  </si>
  <si>
    <t>X062</t>
  </si>
  <si>
    <t>X063</t>
  </si>
  <si>
    <t>X064</t>
  </si>
  <si>
    <t>X065</t>
  </si>
  <si>
    <t>X066</t>
  </si>
  <si>
    <t>X067</t>
  </si>
  <si>
    <t>X068</t>
  </si>
  <si>
    <t>X069</t>
  </si>
  <si>
    <t>X080</t>
  </si>
  <si>
    <t>EXPOSICION A OTROS HUMOS, FUEGOS O LLAMAS ESPECIFICADOS</t>
  </si>
  <si>
    <t>X08</t>
  </si>
  <si>
    <t>X081</t>
  </si>
  <si>
    <t>X082</t>
  </si>
  <si>
    <t>X083</t>
  </si>
  <si>
    <t>X084</t>
  </si>
  <si>
    <t>X085</t>
  </si>
  <si>
    <t>X086</t>
  </si>
  <si>
    <t>X087</t>
  </si>
  <si>
    <t>X088</t>
  </si>
  <si>
    <t>X089</t>
  </si>
  <si>
    <t>X090</t>
  </si>
  <si>
    <t>EXPOSICION A HUMOS FUEGOS LLAMAS NO ESPECIFICADOS</t>
  </si>
  <si>
    <t>X09</t>
  </si>
  <si>
    <t>X091</t>
  </si>
  <si>
    <t>X092</t>
  </si>
  <si>
    <t>X093</t>
  </si>
  <si>
    <t>X094</t>
  </si>
  <si>
    <t>X095</t>
  </si>
  <si>
    <t>X096</t>
  </si>
  <si>
    <t>X097</t>
  </si>
  <si>
    <t>X098</t>
  </si>
  <si>
    <t>X099</t>
  </si>
  <si>
    <t>X100</t>
  </si>
  <si>
    <t>CONTACTO CON BEBIDAS, ALIMENTOS, GRASAS Y ACEITES PARA COCINAR, CALIENTES</t>
  </si>
  <si>
    <t>X10</t>
  </si>
  <si>
    <t>X101</t>
  </si>
  <si>
    <t>X102</t>
  </si>
  <si>
    <t>X103</t>
  </si>
  <si>
    <t>X104</t>
  </si>
  <si>
    <t>X105</t>
  </si>
  <si>
    <t>X106</t>
  </si>
  <si>
    <t>X107</t>
  </si>
  <si>
    <t>X108</t>
  </si>
  <si>
    <t>X109</t>
  </si>
  <si>
    <t>X110</t>
  </si>
  <si>
    <t>CONTACTO CON AGUA CALIENTE CORRIENTE</t>
  </si>
  <si>
    <t>X11</t>
  </si>
  <si>
    <t>X111</t>
  </si>
  <si>
    <t>X112</t>
  </si>
  <si>
    <t>X113</t>
  </si>
  <si>
    <t>X114</t>
  </si>
  <si>
    <t>X115</t>
  </si>
  <si>
    <t>X116</t>
  </si>
  <si>
    <t>X117</t>
  </si>
  <si>
    <t>X118</t>
  </si>
  <si>
    <t>X119</t>
  </si>
  <si>
    <t>X120</t>
  </si>
  <si>
    <t>CONTACTO CON OTROS LIQUIDOS CALIENTES</t>
  </si>
  <si>
    <t>X12</t>
  </si>
  <si>
    <t>X121</t>
  </si>
  <si>
    <t>X122</t>
  </si>
  <si>
    <t>X123</t>
  </si>
  <si>
    <t>X124</t>
  </si>
  <si>
    <t>X125</t>
  </si>
  <si>
    <t>X126</t>
  </si>
  <si>
    <t>X127</t>
  </si>
  <si>
    <t>X128</t>
  </si>
  <si>
    <t>X129</t>
  </si>
  <si>
    <t>X130</t>
  </si>
  <si>
    <t>CONTACTO CON VAPOR DE AGUA Y OTROS VAPORES CALIENTES</t>
  </si>
  <si>
    <t>X13</t>
  </si>
  <si>
    <t>X131</t>
  </si>
  <si>
    <t>X132</t>
  </si>
  <si>
    <t>X133</t>
  </si>
  <si>
    <t>X134</t>
  </si>
  <si>
    <t>X135</t>
  </si>
  <si>
    <t>X136</t>
  </si>
  <si>
    <t>X137</t>
  </si>
  <si>
    <t>X138</t>
  </si>
  <si>
    <t>X139</t>
  </si>
  <si>
    <t>X140</t>
  </si>
  <si>
    <t>CONTACTO CON AIRE Y GASES CALIENTES</t>
  </si>
  <si>
    <t>X14</t>
  </si>
  <si>
    <t>X141</t>
  </si>
  <si>
    <t>X142</t>
  </si>
  <si>
    <t>X143</t>
  </si>
  <si>
    <t>X144</t>
  </si>
  <si>
    <t>X145</t>
  </si>
  <si>
    <t>X146</t>
  </si>
  <si>
    <t>X147</t>
  </si>
  <si>
    <t>X148</t>
  </si>
  <si>
    <t>X149</t>
  </si>
  <si>
    <t>X150</t>
  </si>
  <si>
    <t>CONTACTO CON UTENSILIOS DOMESTICOS CALIENTES</t>
  </si>
  <si>
    <t>X15</t>
  </si>
  <si>
    <t>X151</t>
  </si>
  <si>
    <t>X152</t>
  </si>
  <si>
    <t>X153</t>
  </si>
  <si>
    <t>X154</t>
  </si>
  <si>
    <t>X155</t>
  </si>
  <si>
    <t>X156</t>
  </si>
  <si>
    <t>X157</t>
  </si>
  <si>
    <t>X158</t>
  </si>
  <si>
    <t>X159</t>
  </si>
  <si>
    <t>X160</t>
  </si>
  <si>
    <t>CONTACTO CON RADIADORES, CANERIAS Y ARTEFACTOS PARA CALEFACCION, CALIENTES</t>
  </si>
  <si>
    <t>X16</t>
  </si>
  <si>
    <t>X161</t>
  </si>
  <si>
    <t>X162</t>
  </si>
  <si>
    <t>X163</t>
  </si>
  <si>
    <t>X164</t>
  </si>
  <si>
    <t>X165</t>
  </si>
  <si>
    <t>X166</t>
  </si>
  <si>
    <t>X167</t>
  </si>
  <si>
    <t>X168</t>
  </si>
  <si>
    <t>X169</t>
  </si>
  <si>
    <t>X170</t>
  </si>
  <si>
    <t>CONTACTO CON MAQUINAS, MOTORES Y HERRAMIENTAS CALIENTES</t>
  </si>
  <si>
    <t>X17</t>
  </si>
  <si>
    <t>X171</t>
  </si>
  <si>
    <t>X172</t>
  </si>
  <si>
    <t>X173</t>
  </si>
  <si>
    <t>X174</t>
  </si>
  <si>
    <t>X175</t>
  </si>
  <si>
    <t>X176</t>
  </si>
  <si>
    <t>X177</t>
  </si>
  <si>
    <t>X178</t>
  </si>
  <si>
    <t>X179</t>
  </si>
  <si>
    <t>X180</t>
  </si>
  <si>
    <t>CONTACTO CON OTROS METALES CALIENTES</t>
  </si>
  <si>
    <t>X18</t>
  </si>
  <si>
    <t>X181</t>
  </si>
  <si>
    <t>X182</t>
  </si>
  <si>
    <t>X183</t>
  </si>
  <si>
    <t>X184</t>
  </si>
  <si>
    <t>X185</t>
  </si>
  <si>
    <t>X186</t>
  </si>
  <si>
    <t>X187</t>
  </si>
  <si>
    <t>X188</t>
  </si>
  <si>
    <t>X189</t>
  </si>
  <si>
    <t>X190</t>
  </si>
  <si>
    <t>CONTACTO CON OTRAS SUSTANCIAS CALIENTES Y LAS NO ESPECIFICADAS</t>
  </si>
  <si>
    <t>X19</t>
  </si>
  <si>
    <t>X191</t>
  </si>
  <si>
    <t>X192</t>
  </si>
  <si>
    <t>X193</t>
  </si>
  <si>
    <t>X194</t>
  </si>
  <si>
    <t>X195</t>
  </si>
  <si>
    <t>X196</t>
  </si>
  <si>
    <t>X197</t>
  </si>
  <si>
    <t>X198</t>
  </si>
  <si>
    <t>X199</t>
  </si>
  <si>
    <t>X200</t>
  </si>
  <si>
    <t>CONTACTO TRAUMATICO CON SERPIENTES Y LAGARTOS VENENOSOS</t>
  </si>
  <si>
    <t>X20</t>
  </si>
  <si>
    <t>X201</t>
  </si>
  <si>
    <t>X202</t>
  </si>
  <si>
    <t>X203</t>
  </si>
  <si>
    <t>X204</t>
  </si>
  <si>
    <t>X205</t>
  </si>
  <si>
    <t>X206</t>
  </si>
  <si>
    <t>X207</t>
  </si>
  <si>
    <t>X208</t>
  </si>
  <si>
    <t>X209</t>
  </si>
  <si>
    <t>X210</t>
  </si>
  <si>
    <t>CONTACTO TRAUMATICO CON ARANAS VENENOSAS</t>
  </si>
  <si>
    <t>X21</t>
  </si>
  <si>
    <t>X211</t>
  </si>
  <si>
    <t>X212</t>
  </si>
  <si>
    <t>X213</t>
  </si>
  <si>
    <t>X214</t>
  </si>
  <si>
    <t>X215</t>
  </si>
  <si>
    <t>X216</t>
  </si>
  <si>
    <t>X217</t>
  </si>
  <si>
    <t>X218</t>
  </si>
  <si>
    <t>X219</t>
  </si>
  <si>
    <t>X220</t>
  </si>
  <si>
    <t>CONTACTO TRAUMATICO CON ESCORPION</t>
  </si>
  <si>
    <t>X22</t>
  </si>
  <si>
    <t>X221</t>
  </si>
  <si>
    <t>X222</t>
  </si>
  <si>
    <t>X223</t>
  </si>
  <si>
    <t>X224</t>
  </si>
  <si>
    <t>X225</t>
  </si>
  <si>
    <t>X226</t>
  </si>
  <si>
    <t>X227</t>
  </si>
  <si>
    <t>X228</t>
  </si>
  <si>
    <t>X229</t>
  </si>
  <si>
    <t>X230</t>
  </si>
  <si>
    <t>CONTACTO TRAUMATICO CON AVISPONES, AVISPAS Y ABEJAS</t>
  </si>
  <si>
    <t>X23</t>
  </si>
  <si>
    <t>X231</t>
  </si>
  <si>
    <t>X232</t>
  </si>
  <si>
    <t>X233</t>
  </si>
  <si>
    <t>X234</t>
  </si>
  <si>
    <t>X235</t>
  </si>
  <si>
    <t>X236</t>
  </si>
  <si>
    <t>X237</t>
  </si>
  <si>
    <t>X238</t>
  </si>
  <si>
    <t>X239</t>
  </si>
  <si>
    <t>X240</t>
  </si>
  <si>
    <t>CONTACTO TRAUMATICO CON CENTIPODOS Y MIRIAPODOS VENENOSOS (TROPICALES)</t>
  </si>
  <si>
    <t>X24</t>
  </si>
  <si>
    <t>X241</t>
  </si>
  <si>
    <t>X242</t>
  </si>
  <si>
    <t>X243</t>
  </si>
  <si>
    <t>X244</t>
  </si>
  <si>
    <t>X245</t>
  </si>
  <si>
    <t>X246</t>
  </si>
  <si>
    <t>X247</t>
  </si>
  <si>
    <t>X248</t>
  </si>
  <si>
    <t>X249</t>
  </si>
  <si>
    <t>X250</t>
  </si>
  <si>
    <t>CONTACTO TRAUMATICO CON OTROS ARTROPODOS VENENOSOS</t>
  </si>
  <si>
    <t>X25</t>
  </si>
  <si>
    <t>X251</t>
  </si>
  <si>
    <t>X252</t>
  </si>
  <si>
    <t>X253</t>
  </si>
  <si>
    <t>X254</t>
  </si>
  <si>
    <t>X255</t>
  </si>
  <si>
    <t>X256</t>
  </si>
  <si>
    <t>X257</t>
  </si>
  <si>
    <t>X258</t>
  </si>
  <si>
    <t>X259</t>
  </si>
  <si>
    <t>X260</t>
  </si>
  <si>
    <t>CONTACTO TRAUMATICO CON ANIMALES Y PLANTAS MARINAS VENENOSOS</t>
  </si>
  <si>
    <t>X26</t>
  </si>
  <si>
    <t>X261</t>
  </si>
  <si>
    <t>X262</t>
  </si>
  <si>
    <t>X263</t>
  </si>
  <si>
    <t>X264</t>
  </si>
  <si>
    <t>X265</t>
  </si>
  <si>
    <t>X266</t>
  </si>
  <si>
    <t>X267</t>
  </si>
  <si>
    <t>X268</t>
  </si>
  <si>
    <t>X269</t>
  </si>
  <si>
    <t>X270</t>
  </si>
  <si>
    <t>CONTACTO TRAUMATICO CON OTROS ANIMALES VENENOSOS ESPECIFICADOS</t>
  </si>
  <si>
    <t>X27</t>
  </si>
  <si>
    <t>X271</t>
  </si>
  <si>
    <t>X272</t>
  </si>
  <si>
    <t>X273</t>
  </si>
  <si>
    <t>X274</t>
  </si>
  <si>
    <t>X275</t>
  </si>
  <si>
    <t>X276</t>
  </si>
  <si>
    <t>X277</t>
  </si>
  <si>
    <t>X278</t>
  </si>
  <si>
    <t>X279</t>
  </si>
  <si>
    <t>X280</t>
  </si>
  <si>
    <t>CONTACTO TRAUMATICO CON OTRAS PLANTAS VENENOSOS ESPECIFICADOS</t>
  </si>
  <si>
    <t>X28</t>
  </si>
  <si>
    <t>X281</t>
  </si>
  <si>
    <t>X282</t>
  </si>
  <si>
    <t>X283</t>
  </si>
  <si>
    <t>X284</t>
  </si>
  <si>
    <t>X285</t>
  </si>
  <si>
    <t>X286</t>
  </si>
  <si>
    <t>X287</t>
  </si>
  <si>
    <t>X288</t>
  </si>
  <si>
    <t>X289</t>
  </si>
  <si>
    <t>X290</t>
  </si>
  <si>
    <t>CONTACTO TRAUMATICO CON ANIMALES Y PLANTAS VENENOSOS NO ESPECIFICADOS</t>
  </si>
  <si>
    <t>X29</t>
  </si>
  <si>
    <t>X291</t>
  </si>
  <si>
    <t>X292</t>
  </si>
  <si>
    <t>X293</t>
  </si>
  <si>
    <t>X294</t>
  </si>
  <si>
    <t>X295</t>
  </si>
  <si>
    <t>X296</t>
  </si>
  <si>
    <t>X297</t>
  </si>
  <si>
    <t>X298</t>
  </si>
  <si>
    <t>X299</t>
  </si>
  <si>
    <t>X300</t>
  </si>
  <si>
    <t>EXPOSICION AL CALOR NATURAL EXCESIVO</t>
  </si>
  <si>
    <t>X30</t>
  </si>
  <si>
    <t>X301</t>
  </si>
  <si>
    <t>X302</t>
  </si>
  <si>
    <t>X303</t>
  </si>
  <si>
    <t>X304</t>
  </si>
  <si>
    <t>X305</t>
  </si>
  <si>
    <t>X306</t>
  </si>
  <si>
    <t>X307</t>
  </si>
  <si>
    <t>X308</t>
  </si>
  <si>
    <t>X309</t>
  </si>
  <si>
    <t>X310</t>
  </si>
  <si>
    <t>EXPOSICION AL FRIO NATURAL EXCESIVO</t>
  </si>
  <si>
    <t>X31</t>
  </si>
  <si>
    <t>X311</t>
  </si>
  <si>
    <t>X312</t>
  </si>
  <si>
    <t>X313</t>
  </si>
  <si>
    <t>X314</t>
  </si>
  <si>
    <t>X315</t>
  </si>
  <si>
    <t>X316</t>
  </si>
  <si>
    <t>X317</t>
  </si>
  <si>
    <t>X318</t>
  </si>
  <si>
    <t>X319</t>
  </si>
  <si>
    <t>X320</t>
  </si>
  <si>
    <t>EXPOSICION A RAYOS SOLARES</t>
  </si>
  <si>
    <t>X32</t>
  </si>
  <si>
    <t>X321</t>
  </si>
  <si>
    <t>X322</t>
  </si>
  <si>
    <t>X323</t>
  </si>
  <si>
    <t>X324</t>
  </si>
  <si>
    <t>X325</t>
  </si>
  <si>
    <t>X326</t>
  </si>
  <si>
    <t>X327</t>
  </si>
  <si>
    <t>X328</t>
  </si>
  <si>
    <t>X329</t>
  </si>
  <si>
    <t>X330</t>
  </si>
  <si>
    <t>VICTIMA DE RAYO</t>
  </si>
  <si>
    <t>X33</t>
  </si>
  <si>
    <t>X331</t>
  </si>
  <si>
    <t>X332</t>
  </si>
  <si>
    <t>X333</t>
  </si>
  <si>
    <t>X334</t>
  </si>
  <si>
    <t>X335</t>
  </si>
  <si>
    <t>X336</t>
  </si>
  <si>
    <t>X337</t>
  </si>
  <si>
    <t>X338</t>
  </si>
  <si>
    <t>X339</t>
  </si>
  <si>
    <t>X340</t>
  </si>
  <si>
    <t>VICTIMA DE TERREMOTO</t>
  </si>
  <si>
    <t>X34</t>
  </si>
  <si>
    <t>X341</t>
  </si>
  <si>
    <t>X348</t>
  </si>
  <si>
    <t>X349</t>
  </si>
  <si>
    <t>X350</t>
  </si>
  <si>
    <t>VICTIMA DE ERUPCION VOLCANICA</t>
  </si>
  <si>
    <t>X35</t>
  </si>
  <si>
    <t>X351</t>
  </si>
  <si>
    <t>X352</t>
  </si>
  <si>
    <t>X353</t>
  </si>
  <si>
    <t>X354</t>
  </si>
  <si>
    <t>X355</t>
  </si>
  <si>
    <t>X356</t>
  </si>
  <si>
    <t>X357</t>
  </si>
  <si>
    <t>X358</t>
  </si>
  <si>
    <t>X359</t>
  </si>
  <si>
    <t>X360</t>
  </si>
  <si>
    <t>VICTIMA DE AVALANCHA, DERRUMBE Y OTROS MOVIMIENTOS DE TIERRA</t>
  </si>
  <si>
    <t>X36</t>
  </si>
  <si>
    <t>X361</t>
  </si>
  <si>
    <t>X362</t>
  </si>
  <si>
    <t>X363</t>
  </si>
  <si>
    <t>X364</t>
  </si>
  <si>
    <t>X365</t>
  </si>
  <si>
    <t>X366</t>
  </si>
  <si>
    <t>X367</t>
  </si>
  <si>
    <t>X368</t>
  </si>
  <si>
    <t>X369</t>
  </si>
  <si>
    <t>X370</t>
  </si>
  <si>
    <t>VICTIMA DE TORMENTA CATACLISMICA</t>
  </si>
  <si>
    <t>X37</t>
  </si>
  <si>
    <t>X371</t>
  </si>
  <si>
    <t>X372</t>
  </si>
  <si>
    <t>X373</t>
  </si>
  <si>
    <t>X374</t>
  </si>
  <si>
    <t>X375</t>
  </si>
  <si>
    <t>X376</t>
  </si>
  <si>
    <t>X377</t>
  </si>
  <si>
    <t>X378</t>
  </si>
  <si>
    <t>X379</t>
  </si>
  <si>
    <t>X380</t>
  </si>
  <si>
    <t>VICTIMA DE INUNDACION</t>
  </si>
  <si>
    <t>X38</t>
  </si>
  <si>
    <t>X381</t>
  </si>
  <si>
    <t>X382</t>
  </si>
  <si>
    <t>X383</t>
  </si>
  <si>
    <t>X384</t>
  </si>
  <si>
    <t>X385</t>
  </si>
  <si>
    <t>X386</t>
  </si>
  <si>
    <t>X387</t>
  </si>
  <si>
    <t>X388</t>
  </si>
  <si>
    <t>X389</t>
  </si>
  <si>
    <t>X390</t>
  </si>
  <si>
    <t>EXPOSICION A OTRAS FUERZAS DE LA NATURALEZA, Y LAS NO ESPECIFICADAS</t>
  </si>
  <si>
    <t>X39</t>
  </si>
  <si>
    <t>X391</t>
  </si>
  <si>
    <t>X392</t>
  </si>
  <si>
    <t>X393</t>
  </si>
  <si>
    <t>X394</t>
  </si>
  <si>
    <t>X395</t>
  </si>
  <si>
    <t>X396</t>
  </si>
  <si>
    <t>X397</t>
  </si>
  <si>
    <t>X398</t>
  </si>
  <si>
    <t>X399</t>
  </si>
  <si>
    <t>X400</t>
  </si>
  <si>
    <t>ENVENENAMIENTO ACCIDENTAL POR, Y EXPOSICION A ANALGESICOS, ANTIPIRETICOS Y ANTIRREUMATICOS</t>
  </si>
  <si>
    <t>X40</t>
  </si>
  <si>
    <t>X401</t>
  </si>
  <si>
    <t>X402</t>
  </si>
  <si>
    <t>X403</t>
  </si>
  <si>
    <t>X404</t>
  </si>
  <si>
    <t>X405</t>
  </si>
  <si>
    <t>X406</t>
  </si>
  <si>
    <t>X407</t>
  </si>
  <si>
    <t>X408</t>
  </si>
  <si>
    <t>X409</t>
  </si>
  <si>
    <t>X410</t>
  </si>
  <si>
    <t>ENVENENAMIENTO ACCIDENTAL POR, Y EXPOSICION A DROGAS ANTIEPILEPTICAS, SEDANTES, HIPNOTICAS, ANTIPARINSONIANAS Y PSICOTROPICAS, NO CLASIFICADAS EN OTRA PARTE</t>
  </si>
  <si>
    <t>X41</t>
  </si>
  <si>
    <t>X411</t>
  </si>
  <si>
    <t>X412</t>
  </si>
  <si>
    <t>X413</t>
  </si>
  <si>
    <t>X414</t>
  </si>
  <si>
    <t>X415</t>
  </si>
  <si>
    <t>X416</t>
  </si>
  <si>
    <t>X417</t>
  </si>
  <si>
    <t>X418</t>
  </si>
  <si>
    <t>X419</t>
  </si>
  <si>
    <t>X420</t>
  </si>
  <si>
    <t>X421</t>
  </si>
  <si>
    <t>X422</t>
  </si>
  <si>
    <t>X423</t>
  </si>
  <si>
    <t>X424</t>
  </si>
  <si>
    <t>X425</t>
  </si>
  <si>
    <t>X426</t>
  </si>
  <si>
    <t>X427</t>
  </si>
  <si>
    <t>DIRECCIÓN/ OFICINA: Dirección de Regulación de Beneficios, Costos y Tarifas del Aseguramiento en Salud</t>
  </si>
  <si>
    <t>No. Linea</t>
  </si>
  <si>
    <t>CAPÍTULO</t>
  </si>
  <si>
    <t>NOMBRE CAPÍTULO</t>
  </si>
  <si>
    <t>DESCRIPCIÓN CÓDIGOS DE CUATRO CARACTERES</t>
  </si>
  <si>
    <t>DESCRIPCIÓN CÓDIGOS DE TRES CARACTERES</t>
  </si>
  <si>
    <t>VALOR_LIM_INF</t>
  </si>
  <si>
    <t>VALOR_LIM_SUP</t>
  </si>
  <si>
    <t>A</t>
  </si>
  <si>
    <t>0</t>
  </si>
  <si>
    <t>999</t>
  </si>
  <si>
    <t>028D</t>
  </si>
  <si>
    <t>120A</t>
  </si>
  <si>
    <t>41</t>
  </si>
  <si>
    <t>000H</t>
  </si>
  <si>
    <t>027D</t>
  </si>
  <si>
    <t>F</t>
  </si>
  <si>
    <t>010A</t>
  </si>
  <si>
    <t>054A</t>
  </si>
  <si>
    <t>50</t>
  </si>
  <si>
    <t>080A</t>
  </si>
  <si>
    <t>44</t>
  </si>
  <si>
    <t>012A</t>
  </si>
  <si>
    <t>085A</t>
  </si>
  <si>
    <t>37</t>
  </si>
  <si>
    <t>015A</t>
  </si>
  <si>
    <t>020A</t>
  </si>
  <si>
    <t>51</t>
  </si>
  <si>
    <t>43</t>
  </si>
  <si>
    <t>62</t>
  </si>
  <si>
    <t>005A</t>
  </si>
  <si>
    <t>011M</t>
  </si>
  <si>
    <t>86</t>
  </si>
  <si>
    <t>52</t>
  </si>
  <si>
    <t>72</t>
  </si>
  <si>
    <t>75</t>
  </si>
  <si>
    <t>88</t>
  </si>
  <si>
    <t>CÓDIGOS PARA PROPÓSITOS ESPECIALES (U00-U99)</t>
  </si>
  <si>
    <t>M</t>
  </si>
  <si>
    <t>104</t>
  </si>
  <si>
    <t>53</t>
  </si>
  <si>
    <t>99</t>
  </si>
  <si>
    <t>93</t>
  </si>
  <si>
    <t>59</t>
  </si>
  <si>
    <t>018A</t>
  </si>
  <si>
    <t>002A</t>
  </si>
  <si>
    <t>70</t>
  </si>
  <si>
    <t>91</t>
  </si>
  <si>
    <t>90</t>
  </si>
  <si>
    <t>71</t>
  </si>
  <si>
    <t>Ciertas afecciones originadas en el periodo perinatal (P00-P96)</t>
  </si>
  <si>
    <t>76</t>
  </si>
  <si>
    <t>77</t>
  </si>
  <si>
    <t>009A</t>
  </si>
  <si>
    <t>003A</t>
  </si>
  <si>
    <t>016A</t>
  </si>
  <si>
    <t>006A</t>
  </si>
  <si>
    <t>008A</t>
  </si>
  <si>
    <t>014A</t>
  </si>
  <si>
    <t>105</t>
  </si>
  <si>
    <t>001A</t>
  </si>
  <si>
    <t>004A</t>
  </si>
  <si>
    <t>017A</t>
  </si>
  <si>
    <t>42</t>
  </si>
  <si>
    <t>92</t>
  </si>
  <si>
    <t>100</t>
  </si>
  <si>
    <t>101</t>
  </si>
  <si>
    <t>102</t>
  </si>
  <si>
    <t>103</t>
  </si>
  <si>
    <t>45</t>
  </si>
  <si>
    <t>60</t>
  </si>
  <si>
    <t>Enfermedades del sistema nervioso (G00-G99)</t>
  </si>
  <si>
    <t>61</t>
  </si>
  <si>
    <t>87</t>
  </si>
  <si>
    <t>Ciertas enfermedades infecciosas y parasitarias (A00-B99)</t>
  </si>
  <si>
    <t>54</t>
  </si>
  <si>
    <t>55</t>
  </si>
  <si>
    <t>030A</t>
  </si>
  <si>
    <t>47</t>
  </si>
  <si>
    <t>055A</t>
  </si>
  <si>
    <t>I70</t>
  </si>
  <si>
    <t>56</t>
  </si>
  <si>
    <t>57</t>
  </si>
  <si>
    <t>58</t>
  </si>
  <si>
    <t>006M</t>
  </si>
  <si>
    <t>025A</t>
  </si>
  <si>
    <t>Tumores [neoplasias] (C00-D48)</t>
  </si>
  <si>
    <t>065A</t>
  </si>
  <si>
    <t>89</t>
  </si>
  <si>
    <t>064A</t>
  </si>
  <si>
    <t>050A</t>
  </si>
  <si>
    <t>39</t>
  </si>
  <si>
    <t>46</t>
  </si>
  <si>
    <t>69</t>
  </si>
  <si>
    <t>64</t>
  </si>
  <si>
    <t>63</t>
  </si>
  <si>
    <t>035A</t>
  </si>
  <si>
    <t>40</t>
  </si>
  <si>
    <t>095A</t>
  </si>
  <si>
    <t>78</t>
  </si>
  <si>
    <t>73</t>
  </si>
  <si>
    <t>Enfermedades de la piel y del tejido subcutaneo (L00-L99)</t>
  </si>
  <si>
    <t>68</t>
  </si>
  <si>
    <t>23</t>
  </si>
  <si>
    <t>38</t>
  </si>
  <si>
    <t>74</t>
  </si>
  <si>
    <t>25</t>
  </si>
  <si>
    <t>26</t>
  </si>
  <si>
    <t>66</t>
  </si>
  <si>
    <t>27</t>
  </si>
  <si>
    <t>002M</t>
  </si>
  <si>
    <t>Causas externas de morbilidad y de mortalidad (V01-Y98)</t>
  </si>
  <si>
    <t>28</t>
  </si>
  <si>
    <t>48</t>
  </si>
  <si>
    <t>30</t>
  </si>
  <si>
    <t>29</t>
  </si>
  <si>
    <t>31</t>
  </si>
  <si>
    <t>021A</t>
  </si>
  <si>
    <t>94</t>
  </si>
  <si>
    <t>32</t>
  </si>
  <si>
    <t>33</t>
  </si>
  <si>
    <t>36</t>
  </si>
  <si>
    <t>35</t>
  </si>
  <si>
    <t>79</t>
  </si>
  <si>
    <t>80</t>
  </si>
  <si>
    <t>Códigos para propósitos especiales (U00-U99)</t>
  </si>
  <si>
    <t>Factores que influyen en el estado de salud y contacto con los servicios de salud (Z00-Z99)</t>
  </si>
  <si>
    <t>81</t>
  </si>
  <si>
    <t>82</t>
  </si>
  <si>
    <t>49</t>
  </si>
  <si>
    <t>95</t>
  </si>
  <si>
    <t>96</t>
  </si>
  <si>
    <t>84</t>
  </si>
  <si>
    <t>83</t>
  </si>
  <si>
    <t>97</t>
  </si>
  <si>
    <t>85</t>
  </si>
  <si>
    <t>98</t>
  </si>
  <si>
    <t>TITULO: CIE10 Vigencia 2021</t>
  </si>
  <si>
    <t>COLERA DEBIDO A VIBRIO CHOLERAE 01, BIOTIPO CHOLERAE</t>
  </si>
  <si>
    <t>COLERA DEBIDO A VIBRIO CHOLERAE 01, BIOTIPO EL TOR</t>
  </si>
  <si>
    <t>COLERA, NO ESPECIFICADO</t>
  </si>
  <si>
    <t>FIEBRE TIFOIDEA</t>
  </si>
  <si>
    <t>FIEBRE PARATIFOIDEA A</t>
  </si>
  <si>
    <t>FIEBRE PARATIFOIDEA B</t>
  </si>
  <si>
    <t>FIEBRE PARATIFOIDEA C</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</si>
  <si>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</si>
  <si>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</si>
  <si>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</si>
  <si>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</si>
  <si>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</si>
  <si>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</si>
  <si>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 CON CETOACIDOSIS</t>
  </si>
  <si>
    <t>OTRAS DIABETES MELLITUS ESPECIFICADAS, CON COMPLICACIONES RENALES</t>
  </si>
  <si>
    <t>OTRAS DIABETES MELLITUS ESPECIFICADAS, CON COMPLICACIONES OFTALMICAS</t>
  </si>
  <si>
    <t>OTRAS DIABETES MELLITUS ESPECIFICADAS, CON COMPLICACIONES NEUROLOGICAS</t>
  </si>
  <si>
    <t>OTRAS DIABETES MELLITUS ESPECIFICADAS, CON COMPLICACIONES CIRCULATORIAS PERIFERICAS</t>
  </si>
  <si>
    <t>OTRAS DIABETES MELLITUS ESPECIFICADAS, CON OTRAS COMPLICACIONES ESPECIFICADAS</t>
  </si>
  <si>
    <t>LISTERIOSIS, NO ESPECIFICADA</t>
  </si>
  <si>
    <t>DIFTERIA FARINGEA</t>
  </si>
  <si>
    <t>DIFTERIA NASOFARINGEA</t>
  </si>
  <si>
    <t>DIFTERIA LARINGEA</t>
  </si>
  <si>
    <t>ENFERMEDAD CARDIACA HIPERTENSIVA CON INSUFICIENCIA CARDIACA (CONGESTIVA)</t>
  </si>
  <si>
    <t>ENFERMEDAD CARDIACA HIPERTENSIVA SIN INSUFICIENCIA CARDIACA (CONGESTIVA)</t>
  </si>
  <si>
    <t>ENFERMEDAD RENAL HIPERTENSIVA CON INSUFICIENCIA RENAL</t>
  </si>
  <si>
    <t>ENFERMEDAD RENAL HIPERTENSIVA SIN INSUFICIENCIA RENAL</t>
  </si>
  <si>
    <t>ENFERMEDAD CARDIORRENAL HIPERTENSIVA CON INSUFICIENCIA CARDIACA (CONGESTIVA)</t>
  </si>
  <si>
    <t>ENFERMEDAD CARDIORRENAL HIPERTENSIVA CON INSUFICIENCIA RENAL</t>
  </si>
  <si>
    <t xml:space="preserve">ENFERMEDAD CARDIORRENAL HIPERTENSIVA CON INSUFICIENCIA CARDIACA (CONGESTIVA) E INSUFICIENCIA RENAL </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</si>
  <si>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</si>
  <si>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</si>
  <si>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</si>
  <si>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</si>
  <si>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</si>
  <si>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</si>
  <si>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FIEBRE PARATIFOIDEA, NO ESPECIFICADA</t>
  </si>
  <si>
    <t>ENTERITIS DEBIDA A SALMONELLA</t>
  </si>
  <si>
    <t>SEPSIS DEBIDA A SALMONELLA</t>
  </si>
  <si>
    <t>INFECCIONES LOCALIZADAS DEBIDAS A SALMONELLA</t>
  </si>
  <si>
    <t>OTRAS INFECCIONES ESPECIFICADAS COMO DEBIDAS A SALMONELLA</t>
  </si>
  <si>
    <t>INFECCION DEBIDA A SALMONELLA, NO ESPECIFICADA</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</si>
  <si>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</si>
  <si>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</si>
  <si>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</si>
  <si>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</si>
  <si>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 CON CETOACIDOSIS</t>
  </si>
  <si>
    <t>DIABETES MELLITUS NO ESPECIFICADA, CON COMPLICACIONES RENALES</t>
  </si>
  <si>
    <t>CARCINOMA IN SITU DEL LABIO, DE LA CAVIDAD BUCAL Y DE LA FARINGE</t>
  </si>
  <si>
    <t>CARCINOMA IN SITU DEL ESOFAGO</t>
  </si>
  <si>
    <t>CARCINOMA IN SITU DEL ESTOMAGO</t>
  </si>
  <si>
    <t>CARCINOMA IN SITU DEL COLON</t>
  </si>
  <si>
    <t>CARCINOMA IN SITU DE LA UNION RECTOSIGMOIDEA</t>
  </si>
  <si>
    <t>CARCINOMA IN SITU DEL RECTO</t>
  </si>
  <si>
    <t>DIFTERIA CUTANEA</t>
  </si>
  <si>
    <t>OTRAS DIFTERIAS</t>
  </si>
  <si>
    <t>DIFTERIA, NO ESPECIFICADA</t>
  </si>
  <si>
    <t>TOS FERINA DEBIDA A BORDETELLA PERTUSSIS</t>
  </si>
  <si>
    <t>TOS FERINA DEBIDA A BORDETELLA PARAPERTUSSIS</t>
  </si>
  <si>
    <t>TOS FERINA DEBIDA A OTRAS ESPECIES DE BORDETELLA</t>
  </si>
  <si>
    <t>TOS FERINA, NO ESPECIFICADA</t>
  </si>
  <si>
    <t>ENFERMEDAD CARDIORRENAL HIPERTENSIVA, NO ESPECIFICADA</t>
  </si>
  <si>
    <t>HIPERTENSION RENOVASCULAR</t>
  </si>
  <si>
    <t>HIPERTENSION SECUNDARIA A OTROS TRASTORNOS RENALES</t>
  </si>
  <si>
    <t>HIPERTENSION SECUNDARIA  A TRASTORNOS ENDOCRINOS</t>
  </si>
  <si>
    <t>OTROS TIPOS DE HIPERTENSION SECUNDARIA</t>
  </si>
  <si>
    <t>HIPERTENSION SECUNDARIA, NO ESPECIFICADA</t>
  </si>
  <si>
    <t>ANGINA INESTABLE</t>
  </si>
  <si>
    <t>OTRAS FORMAS DE COCCIDIOIDOMICOSIS</t>
  </si>
  <si>
    <t>COCCIDIOIDOMICOSIS, NO ESPECIFICADA</t>
  </si>
  <si>
    <t>INFECCION PULMONAR AGUDA DEBIDA A HISTOPLASMA CAPSULATUM</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</si>
  <si>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</si>
  <si>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</si>
  <si>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</si>
  <si>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</si>
  <si>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</si>
  <si>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</si>
  <si>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</si>
  <si>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DIABETES MELLITUS NO ESPECIFICADA, CON COMPLICACIONES OFTALMICAS</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</si>
  <si>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</si>
  <si>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</si>
  <si>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</si>
  <si>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</si>
  <si>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</si>
  <si>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</si>
  <si>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</si>
  <si>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</si>
  <si>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</si>
  <si>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</si>
  <si>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</si>
  <si>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PANCREATITITS AGUDA INDUCIDA POR DROGAS</t>
  </si>
  <si>
    <t>OTRAS PANCREATITIS AGUDAS</t>
  </si>
  <si>
    <t>PANCREATITIS AGUDA, NO ESPECIFICADA</t>
  </si>
  <si>
    <t>PANCREATITIS CRONICA INDUCIDA POR EL ALCOHOL</t>
  </si>
  <si>
    <t>OTRAS PANCREATITIS CRONICAS</t>
  </si>
  <si>
    <t>QUISTE DEL PANCREAS</t>
  </si>
  <si>
    <t>SEUDOQUISTE DEL PANCREAS</t>
  </si>
  <si>
    <t>ANGINA DE PECHO CON ESPASMO DOCUMENTADO</t>
  </si>
  <si>
    <t>OTRAS FORMAS ESPECIFICADAS DE ANGINA DE PECHO</t>
  </si>
  <si>
    <t>ANGINA DE PECHO, NO ESPECIFICADA</t>
  </si>
  <si>
    <t>INFARTO TRANSMURAL AGUDO DEL MIOCARDIO DE LA PARED ANTERIOR</t>
  </si>
  <si>
    <t>INFARTO TRANSMURAL AGUDO DEL MIOCARDIO DE LA PARED INFERIOR</t>
  </si>
  <si>
    <t>INFARTO AGUDO TRANSMURAL DEL MIOCARDIO DE OTROS SITIOS</t>
  </si>
  <si>
    <t>INFARTO TRANSMURAL AGUDO DEL MIOCARDIO, DE SITIO NO ESPECIFICADO</t>
  </si>
  <si>
    <t>DIABETES MELLITUS NO ESPECIFICADA, SIN MENCION DE COMPLICACION</t>
  </si>
  <si>
    <t>HIPOGLICEMIA SIN COMA, INDUCIDA POR DROGAS</t>
  </si>
  <si>
    <t>OTRAS HIPOGLICEMIAS</t>
  </si>
  <si>
    <t>HIPOGLICEMIA, NO ESPECIFICADA</t>
  </si>
  <si>
    <t>SECRECION EXAGERADA DEL GLUCAGON</t>
  </si>
  <si>
    <t>MENINGITIS MENINGOCOCICA</t>
  </si>
  <si>
    <t>SINDROME DE WATERHOUSE-FRIDERICHSEN</t>
  </si>
  <si>
    <t>MENINGOCOCEMIA AGUDA</t>
  </si>
  <si>
    <t>MENINGOCOCEMIA CRONICA</t>
  </si>
  <si>
    <t>MENINGOCOCEMIA, NO ESPECIFICADA</t>
  </si>
  <si>
    <t>ENFERMEDAD CARDIACA DEBIDA A MENINGOCOCO</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</si>
  <si>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</si>
  <si>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</si>
  <si>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</si>
  <si>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</si>
  <si>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</si>
  <si>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 DEL PARPADO Y DE LA COMISURA PALPEBRAL</t>
  </si>
  <si>
    <t>MELANOMA IN SITU DE LA OREJA Y DEL CONDUCTO AUDITIVO EXTERNO</t>
  </si>
  <si>
    <t>SINUSITIS MAXILAR AGUDA</t>
  </si>
  <si>
    <t>SINUSITIS FRONTAL AGUDA</t>
  </si>
  <si>
    <t>SINUSITIS ETMOIDAL AGUDA</t>
  </si>
  <si>
    <t>SINUSITIS ESFENOIDAL AGUDA</t>
  </si>
  <si>
    <t>PANSINUSITIS AGUDA</t>
  </si>
  <si>
    <t>OTRAS SINUSITIS AGUDAS</t>
  </si>
  <si>
    <t>OTRAS ENFERMEDADES ESPECIFICADAS DEL PANCREAS</t>
  </si>
  <si>
    <t>ENFERMEDAD DEL PANCREAS, NO ESPECIFICADA</t>
  </si>
  <si>
    <t>TRASTORNOS DE LA VESICULA BILIAR Y DE LAS VIAS BILIARES EN ENFERMEDADES CLASIFICADAS EN OTRA PARTE</t>
  </si>
  <si>
    <t>TRASTORNOS DEL PANCREAS EN ENFERMEDADES CLASIFICADAS EN OTRA PARTE</t>
  </si>
  <si>
    <t>ENFERMEDAD CELIACA</t>
  </si>
  <si>
    <t>ESPRUE TROPICAL</t>
  </si>
  <si>
    <t>SHIGELOSIS DEBIDA A SHIGELLA DYSENTERIAE</t>
  </si>
  <si>
    <t>SHIGELOSIS DEBIDA A SHIGELLA FLEXNERI</t>
  </si>
  <si>
    <t>SHIGELOSIS DEBIDA A SHIGELLA BOYDII</t>
  </si>
  <si>
    <t>SHIGELOSIS DEBIDA A SHIGELLA SONNEI</t>
  </si>
  <si>
    <t>OTRAS SHIGELOSIS</t>
  </si>
  <si>
    <t>SHIGELOSIS DE TIPO NO ESPECIFICADO</t>
  </si>
  <si>
    <t>INFECCION DEBIDA A ESCHERICHIA COLI ENTEROPATOGENA</t>
  </si>
  <si>
    <t>INFARTO SUBENDOCARDICO AGUDO DEL MIOCARDIO</t>
  </si>
  <si>
    <t>INFARTO AGUDO DEL MIOCARDIO, SIN OTRA ESPECIFICACION</t>
  </si>
  <si>
    <t>INFARTO SUBSECUENTE DEL MIOCARDIO DE LA PARED ANTERIOR</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</si>
  <si>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</si>
  <si>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</si>
  <si>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</si>
  <si>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</si>
  <si>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SECRECION ANORMAL DE GASTRINA</t>
  </si>
  <si>
    <t>OTROS TRASTORNOS ESPECIFICADOS DE LA SECRECION INTERNA DEL PANCREAS</t>
  </si>
  <si>
    <t>TRASTORNOS DE LA SECRECION INTERNA DEL PANCREAS, SIN OTRA ESPECIFICACION</t>
  </si>
  <si>
    <t>HIPOPARATIROIDISMO IDIOPATICO</t>
  </si>
  <si>
    <t>PSEUDOHIPOPARATIROIDISMO</t>
  </si>
  <si>
    <t>OTROS TIPOS DE HIPOPARATIROIDISMO</t>
  </si>
  <si>
    <t>OTRAS FORMAS DE ENFERMEDAD MENINGOCOCICA</t>
  </si>
  <si>
    <t>ENFERMEDAD MENINGOCOCICA, NO ESPECIFICADA</t>
  </si>
  <si>
    <t>SEPSIS DEBIDA A ESTREPTOCOCO, GRUPO A</t>
  </si>
  <si>
    <t>SEPSIS DEBIDA A ESTREPTOCOCO, GRUPO B</t>
  </si>
  <si>
    <t>SEPSIS DEBIDA A ESTREPTOCOCO, GRUPO D</t>
  </si>
  <si>
    <t>SEPSIS DEBIDA A STREPTOCOCCUS PNEUMONIAE</t>
  </si>
  <si>
    <t>OTRAS SEPSIS ESTREPTOCOCICAS</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</si>
  <si>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</si>
  <si>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</si>
  <si>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</si>
  <si>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</si>
  <si>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</si>
  <si>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</si>
  <si>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SINDROMES CONSECUTIVOS A LA CIRUGIA GASTRICA</t>
  </si>
  <si>
    <t>TRASTORNO PARANOIDE DE LA PERSONALIDAD</t>
  </si>
  <si>
    <t>TRASTORNO ESQUIZOIDE DE LA PERSONALIDAD</t>
  </si>
  <si>
    <t>TRASTORNO ASOCIAL DE LA PERSONALIDAD</t>
  </si>
  <si>
    <t>TRASTORNO DE LA PERSONALIDAD EMOCIONALMENTE INESTABLE</t>
  </si>
  <si>
    <t>TRASTORNO HISTRIONICO DE LA PERSONALIDAD</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</si>
  <si>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</si>
  <si>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</si>
  <si>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</si>
  <si>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</si>
  <si>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</si>
  <si>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</si>
  <si>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</si>
  <si>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</si>
  <si>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INFECCION DEBIDA A HISTOPLASMA DUBOISII</t>
  </si>
  <si>
    <t>HISTOPLASMOSIS, NO ESPECIFICADA</t>
  </si>
  <si>
    <t>BLASTOMICOSIS PULMONAR AGUDA</t>
  </si>
  <si>
    <t>BLASTOMICOSIS PULMONAR CRONICA</t>
  </si>
  <si>
    <t>BLASTOMICOSIS PULMONAR, SIN OTRA ESPECIFICACION</t>
  </si>
  <si>
    <t>BLASTOMICOSIS CUTANEA</t>
  </si>
  <si>
    <t>BLASTOMICOSIS DISEMINADA</t>
  </si>
  <si>
    <t>SINUSITIS AGUDA, NO ESPECIFICADA</t>
  </si>
  <si>
    <t>FARINGITIS ESTREPTOCOCICA</t>
  </si>
  <si>
    <t>FARINGITIS AGUDA DEBIDA A OTROS MICROORGANISMOS ESPECIFICADOS</t>
  </si>
  <si>
    <t>FARINGITIS AGUDA, NO ESPECIFICADA</t>
  </si>
  <si>
    <t>AMIGDALITIS ESTREPTOCOCICA</t>
  </si>
  <si>
    <t>AMIGDALITIS AGUDA DEBIDA A OTROS MICROORGANISMOS ESPECIFICADOS</t>
  </si>
  <si>
    <t>AMIGDALITIS AGUDA, NO ESPECIFICADA</t>
  </si>
  <si>
    <t>HIPOPARATIROIDISMO, NO ESPECIFICADO</t>
  </si>
  <si>
    <t>HIPERPARATIROIDISMO PRIMARIO</t>
  </si>
  <si>
    <t>HIPERPARATIROIDISMO SECUNDARIO NO CLASIFICADO EN OTRA PARTE</t>
  </si>
  <si>
    <t>OTROS TIPOS DE HIPERPARATIROIDISMO</t>
  </si>
  <si>
    <t>HIPERPARATIROIDISMO, SIN OTRA ESPECIFICACION</t>
  </si>
  <si>
    <t>OTROS TRASTORNOS ESPECIFICADOS DE LA GLANDULA PARATIROIDES</t>
  </si>
  <si>
    <t>LARINGITIS AGUDA</t>
  </si>
  <si>
    <t>TRAQUEITIS AGUDA</t>
  </si>
  <si>
    <t>LARINGOTRAQUEITIS AGUDA</t>
  </si>
  <si>
    <t>LARINGITIS OBSTRUCTIVA, AGUDA [CRUP]</t>
  </si>
  <si>
    <t>EPIGLOTITIS AGUDA</t>
  </si>
  <si>
    <t>LARINGOFARINGITIS AGUDA</t>
  </si>
  <si>
    <t>OTRAS FORMAS DE BLASTOMICOSIS</t>
  </si>
  <si>
    <t>BLASTOMICOSIS, NO ESPECIFICADA</t>
  </si>
  <si>
    <t>PARACOCCIDIOIDOMICOSIS PULMONAR</t>
  </si>
  <si>
    <t>PARACOCCIDIOIDOMICOSIS DISEMINADA</t>
  </si>
  <si>
    <t>OTRAS FORMAS DE PARACOCCIDIOIDOMICOSIS</t>
  </si>
  <si>
    <t>PARACOCCIDIOIDOMICOSIS, NO ESPECIFICADA</t>
  </si>
  <si>
    <t>ESPOROTRICOSIS PULMONAR</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</si>
  <si>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</si>
  <si>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</si>
  <si>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</si>
  <si>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</si>
  <si>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</si>
  <si>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</si>
  <si>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</si>
  <si>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</si>
  <si>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</si>
  <si>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</si>
  <si>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</si>
  <si>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</si>
  <si>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</si>
  <si>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INFECCIONES AGUDAS DE SITIOS MULTIPLES DE LAS VIAS RESPIRATORIAS SUPERIORES</t>
  </si>
  <si>
    <t>INFECCION AGUDA DE LAS VIAS RESPIRATORIAS SUPERIORES, NO ESPECIFICADA</t>
  </si>
  <si>
    <t>INFLUENZA CON NEUMONIA, DEBIDA A OTRO VIRUS DE LA INFLUENZA IDENTIFICADO</t>
  </si>
  <si>
    <t>INFLUENZA CON OTRAS MANIFESTACIONES RESPIRATORIAS, DEBIDA A OTRO VIRUS DE LA INFLUENZA IDENTIFICADO</t>
  </si>
  <si>
    <t>INFLUENZA, CON OTRAS MANIFESTACIONES, DEBIDA A OTRO VIRUS DE LA INFLUENZA IDENTIFICADO</t>
  </si>
  <si>
    <t>OTRAS COMPLICACIONES PRESENTES POSTERIORES AL INFARTO AGUDO DEL MIOCARDIO</t>
  </si>
  <si>
    <t>TROMBOSIS CORONARIA QUE NO RESULTA EN INFARTO DEL MIOCARDIO</t>
  </si>
  <si>
    <t>SINDROME DE DRESSLER</t>
  </si>
  <si>
    <t>OTRAS FORMAS DE ENFERMEDAD ISQUEMICA AGUDA DEL CORAZON</t>
  </si>
  <si>
    <t>ENFERMEDAD ISQUEMICA AGUDA DEL CORAZON, NO ESPECIFICADA</t>
  </si>
  <si>
    <t>ENFERMEDAD CARDIOVASCULAR ATEROSCLEROTICA, ASI DESCRITA</t>
  </si>
  <si>
    <t>TRASTORNO DE LA GLANDULA PARATIROIDES, NO ESPECIFICADO</t>
  </si>
  <si>
    <t>ACROMEGALIA Y GIGANTISMO HIPOFISARIO</t>
  </si>
  <si>
    <t>HIPERPROLACTINEMIA</t>
  </si>
  <si>
    <t>SINDROME DE SECRECION INAPROPIADA DE HORMONA ANITIDIURETICA</t>
  </si>
  <si>
    <t>OTRAS HIPERFUNCIONES DE LA GLANDULA HIPOFISIS</t>
  </si>
  <si>
    <t>HIPERFUNCION DE LA GLANDULA HIPOFISIS, NO ESPECIFICADA</t>
  </si>
  <si>
    <t>CARCINOMA IN SITU DE LA PIEL DE OTROS SITIOS ESPECIFICADOS</t>
  </si>
  <si>
    <t>CARCINOMA IN SITU DE LA PIEL, SITIO NO ESPECIFICADO</t>
  </si>
  <si>
    <t>CARCINOMA IN SITU LOBULAR</t>
  </si>
  <si>
    <t>CARCINOMA IN SITU INTRACANALICULAR</t>
  </si>
  <si>
    <t>OTROS CARCINOMAS IN SITU DE LA MAMA</t>
  </si>
  <si>
    <t>CARCINOMA IN SITU DE LA MAMA, PARTE NO ESPECIFICADA</t>
  </si>
  <si>
    <t>CARCINOMA IN SITU DEL ENDOCERVIX</t>
  </si>
  <si>
    <t>ESPOROTRICOSIS LINFOCUTANEA</t>
  </si>
  <si>
    <t>ESPOROTRICOSIS DISEMINADA</t>
  </si>
  <si>
    <t>OTRAS FORMAS DE ESPOROTRICOSIS</t>
  </si>
  <si>
    <t>ESPOROTRICOSIS, NO ESPECIFICADA</t>
  </si>
  <si>
    <t>CROMOMICOSIS CUTANEA</t>
  </si>
  <si>
    <t>ABSCESO CEREBRAL FEOMICOTICO</t>
  </si>
  <si>
    <t>ABSCESO Y QUISTE SUBCUTANEO FEOMICOTICO</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</si>
  <si>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</si>
  <si>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</si>
  <si>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</si>
  <si>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</si>
  <si>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</si>
  <si>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</si>
  <si>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</si>
  <si>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CARCINOMA IN SITU DEL EXOCERVIX</t>
  </si>
  <si>
    <t>CARCINOMA IN SITU DE OTRAS PARTES ESPECIFICADAS DEL CUELLO DEL UTERO</t>
  </si>
  <si>
    <t>CARCINOMA IN SITU DEL CUELLO DEL UTERO, PARTE NO ESPECIFICADA</t>
  </si>
  <si>
    <t>CARCINOMA IN SITU DEL ENDOMETRIO</t>
  </si>
  <si>
    <t>CARCINOMA IN SITU DE LA VULVA</t>
  </si>
  <si>
    <t>CARCINOMA IN SITU DE LA VAGINA</t>
  </si>
  <si>
    <t>CARCINOMA IN SITU DE OTROS SITIOS DE ORGANOS GENITALES FEMENINOS Y DE LOS NO ESPECIFICADOS</t>
  </si>
  <si>
    <t>SEPSIS ESTREPTOCOCICA, NO ESPECIFICADA</t>
  </si>
  <si>
    <t>SEPSIS DEBIDA A STAPHYLOCOCCUS AUREUS</t>
  </si>
  <si>
    <t>SEPSIS DEBIDA A OTRO ESTAFILOCOCO ESPECIFICADO</t>
  </si>
  <si>
    <t>SEPSIS DEBIDA A ESTAFILOCOCO NO ESPECIFICADO</t>
  </si>
  <si>
    <t>SEPSIS DEBIDA A HAEMOPHILUS INFLUENZAE</t>
  </si>
  <si>
    <t>SEPSIS DEBIDA A ANAEROBIOS</t>
  </si>
  <si>
    <t>SEPSIS DEBIDA A OTROS ORGANISMOS GRAMNEGATIVOS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</si>
  <si>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</si>
  <si>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</si>
  <si>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</si>
  <si>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</si>
  <si>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</si>
  <si>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OTRAS HIPOTERMIAS DEL RECIEN NACIDO</t>
  </si>
  <si>
    <t>ENFERMEDAD ISQUEMICA CRONICA DEL CORAZON, NO ESPECIFICADA</t>
  </si>
  <si>
    <t>EMBOLIA PULMONAR CON MENCION DE CORAZON PULMONAR AGUDO</t>
  </si>
  <si>
    <t>EMBOLIA PULMONAR SIN MENCION DE CORAZON PULMONAR AGUDO</t>
  </si>
  <si>
    <t>HIPERTENSION PULMONAR PRIMARIA</t>
  </si>
  <si>
    <t>ENFERMEDAD CIFOSCOLIOTICA DEL CORAZON</t>
  </si>
  <si>
    <t>OTRAS HIPERTENSIONES PULMONARES SECUNDARIAS</t>
  </si>
  <si>
    <t>OTRAS ENFERMEDADES CARDIOPULMONARES ESPECIFICADAS</t>
  </si>
  <si>
    <t>RADICULOPATIA</t>
  </si>
  <si>
    <t>CERVICALGIA</t>
  </si>
  <si>
    <t>CIATICA</t>
  </si>
  <si>
    <t>LUMBAGO CON CIATICA</t>
  </si>
  <si>
    <t>LUMBAGO NO ESPECIFICADO</t>
  </si>
  <si>
    <t>DOLOR EN LA COLUMNA DORSAL</t>
  </si>
  <si>
    <t>OTRAS DORSALGIAS</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</si>
  <si>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</si>
  <si>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</si>
  <si>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</si>
  <si>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</si>
  <si>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</si>
  <si>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OSTEODISTROFIA RENAL</t>
  </si>
  <si>
    <t>DIABETES INSIPIDA NEFROGENA</t>
  </si>
  <si>
    <t>OTROS TRASTORNOS RESULTANTES DE LA FUNCION TUBULAR RENAL ALTERADA</t>
  </si>
  <si>
    <t>TRASTORNO NO ESPECIFICADO, RESULTANTE DE LA FUNCION TUBULAR RENAL ALTERADA</t>
  </si>
  <si>
    <t>FACIES COMPRIMIDA</t>
  </si>
  <si>
    <t>DOLICOCEFALIA</t>
  </si>
  <si>
    <t>PLAGIOCEFALIA</t>
  </si>
  <si>
    <t>OTRAS DEFORMIDADES CONGENITAS DEL CRANEO, DE LA CARA Y DE LA MANDIBULA</t>
  </si>
  <si>
    <t>DEFORMIDAD CONGENITA DE LA COLUMNA VERTEBRAL</t>
  </si>
  <si>
    <t>OTRAS SEPSIS ESPECIFICADAS</t>
  </si>
  <si>
    <t>SEPSIS, NO ESPECIFICADA</t>
  </si>
  <si>
    <t>ACTINOMICOSIS PULMONAR</t>
  </si>
  <si>
    <t>ACTINOMICOSIS ABDOMINAL</t>
  </si>
  <si>
    <t>ACTINOMICOSIS CERVICOFACIAL</t>
  </si>
  <si>
    <t>SEPSIS ACTINOMICOTICA</t>
  </si>
  <si>
    <t>OTRAS FORMAS DE ACTINOMICOSIS</t>
  </si>
  <si>
    <t>FRACTURA DE LA BOVEDA DEL CRANEO</t>
  </si>
  <si>
    <t>FRACTURA DE LA BASE DEL CRANEO</t>
  </si>
  <si>
    <t>FRACTURA DE LOS HUESOS DE LA NARIZ</t>
  </si>
  <si>
    <t>FRACTURA DEL SUELO DE LA ORBITA</t>
  </si>
  <si>
    <t>FRACTURA DEL MALAR Y DEL HUESO MAXILAR SUPERIOR</t>
  </si>
  <si>
    <t>FRACTURA DE LOS DIENTES</t>
  </si>
  <si>
    <t>TRAUMATISMO SUPERFICIAL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</si>
  <si>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</si>
  <si>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</si>
  <si>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</si>
  <si>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ACTINOMICOSIS, SIN OTRA ESPECIFICACION</t>
  </si>
  <si>
    <t>NOCARDIOSIS PULMONAR</t>
  </si>
  <si>
    <t>NOCARDIOSIS CUTANEA</t>
  </si>
  <si>
    <t>OTRAS FORMAS DE NOCARDIOSIS</t>
  </si>
  <si>
    <t>NOCARDIOSIS, NO ESPECIFICADA</t>
  </si>
  <si>
    <t>BARTONELOSIS SISTEMICA</t>
  </si>
  <si>
    <t>BARTONELOSIS CUTANEA Y MUCOCUTANEA</t>
  </si>
  <si>
    <t>HIPOTERMIA DEL RECIEN NACIDO, NO ESPECIFICADA</t>
  </si>
  <si>
    <t>HIPERTERMIA DEL RECIEN NACIDO INDUCIDA POR LAS CONDICIONES AMBIENTALES</t>
  </si>
  <si>
    <t>OTRAS ALTERACIONES ESPECIFICADAS DE LA REGULACION DE LA TEMPERATURA DEL RECIEN NACIDO</t>
  </si>
  <si>
    <t>ALTERACION NO ESPECIFICADA DE LA REGULACION DE LA TEMPERATURA EN EL RECIEN NACIDO</t>
  </si>
  <si>
    <t>ESCLEREMA NEONATAL</t>
  </si>
  <si>
    <t>ERITEMA TOXICO NEONATAL</t>
  </si>
  <si>
    <t>TORAX EXCAVADO</t>
  </si>
  <si>
    <t>TORAX EN QUILLA</t>
  </si>
  <si>
    <t>OTRAS DEFORMIDADES CONGENITAS DEL TORAX</t>
  </si>
  <si>
    <t>DEFORMIDAD CONGENITA DEL MUSCULO ESTERNOCLEIDOMASTOIDEO</t>
  </si>
  <si>
    <t>DEFORMIDAD CONGENITA DE LA MANO</t>
  </si>
  <si>
    <t>RESISTENCIA A PENICILINA </t>
  </si>
  <si>
    <t>RESISTENCIA A METICILINA</t>
  </si>
  <si>
    <t>RESISTENCIA A BETALACTAMASA DE ESPECTRO EXTENDIDO (BLEE)</t>
  </si>
  <si>
    <t>RESISTENCIA A OTROS ANTIBIÓTICOS BETALÁCTAMICOS</t>
  </si>
  <si>
    <t>TRASTORNO ANANCASTICO DE LA PERSONALIDAD</t>
  </si>
  <si>
    <t>TRASTORNO DE LA PERSONALIDAD ANSIOSA (EVASIVA, ELUSIVA)</t>
  </si>
  <si>
    <t>TRASTORNO DE LA PERSONALIDAD DEPENDIENTE</t>
  </si>
  <si>
    <t>OTROS TRASTORNOS ESPECIFICOS DE LA PERSONALIDAD</t>
  </si>
  <si>
    <t>TRASTORNO DE LA PERSONALIDAD, NO ESPECIFICADO</t>
  </si>
  <si>
    <t>CARCINOMA IN SITU DEL PENE</t>
  </si>
  <si>
    <t>CARCINOMA IN SITU DE LA PROSTATA</t>
  </si>
  <si>
    <t>CARCINOMA IN SITU DE OTROS ORGANOS GENITALES MASCULINOS Y DE LOS NO ESPECIFICADOS</t>
  </si>
  <si>
    <t>CARCINOMA IN SITU DE LA VEJIGA</t>
  </si>
  <si>
    <t>CARCINOMA IN SITU DE OTROS ORGANOS URINARIOS Y DE LOS NO ESPECIFICADOS</t>
  </si>
  <si>
    <t>CARCINOMA IN SITU DEL OJO</t>
  </si>
  <si>
    <t>HIPOPITUITARISMO</t>
  </si>
  <si>
    <t>HIPOPITUITARISMO INDUCIDO POR DROGAS</t>
  </si>
  <si>
    <t>DIABETES INSIPIDA</t>
  </si>
  <si>
    <t>DISFUNCION HIPOTALAMICA, NO CLASIFICADA EN OTRA PARTE</t>
  </si>
  <si>
    <t>OTROS TRASTORNOS DE LA GLANDULA HIPOFISIS</t>
  </si>
  <si>
    <t>TRASTORNO DE LA GLANDULA HIPOFISIS, NO ESPECIFICADO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</si>
  <si>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</si>
  <si>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</si>
  <si>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</si>
  <si>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</si>
  <si>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</si>
  <si>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</si>
  <si>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RESISTENCIA A ANTIBIÓTICOS BETALÁCTAMICOS, NO ESPECIFICADOS</t>
  </si>
  <si>
    <t>RESISTENCIA A VANCOMICINA</t>
  </si>
  <si>
    <t>RESISTENCIA A OTROS ANTIBIÓTICOS SIMILARES A VANCOMICINA</t>
  </si>
  <si>
    <t>RESISTENCIA A QUINOLONAS</t>
  </si>
  <si>
    <t>RESISTENCIA A MÚLTIPLES ANTIBIÓTICOS</t>
  </si>
  <si>
    <t>RESISTENCIA A OTROS ANTIBIÓTICOS ÚNICOS ESPECIFICADOS</t>
  </si>
  <si>
    <t>RESISTENCIA A ANTIBIÓTICOS NO ESPECIFICADOS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</si>
  <si>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</si>
  <si>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</si>
  <si>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</si>
  <si>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</si>
  <si>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</si>
  <si>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</si>
  <si>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</si>
  <si>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CAMBIO PERDURABLE DE LA PERSONALIDAD DESPUES DE UNA EXPERIENCIA CATASTROFICA</t>
  </si>
  <si>
    <t>CAMBIO PERDURABLE DE LA PERSONALIDAD CONSECUTIVO A UNA ENFERMEDAD PSIQUIATRICA</t>
  </si>
  <si>
    <t>OTROS CAMBIOS PERDURABLES DE LA PERSONALIDAD</t>
  </si>
  <si>
    <t>CAMBIO PERDURABLE DE LA PERSONALIDAD, NO ESPECIFICADO</t>
  </si>
  <si>
    <t>JUEGO PATOLOGICO</t>
  </si>
  <si>
    <t>PIROMANIA</t>
  </si>
  <si>
    <t>PULGAR(ES) SUPERNUMERARIO(S)</t>
  </si>
  <si>
    <t>DEDO(S) SUPERNUMERARIO(S) DEL PIE</t>
  </si>
  <si>
    <t>POLIDACTILIA, NO ESPECIFICADA</t>
  </si>
  <si>
    <t>FUSION DE LOS DEDOS DE LA MANO</t>
  </si>
  <si>
    <t>MEMBRANA INTERDIGITAL DE LA MANO</t>
  </si>
  <si>
    <t>FUSION DE LOS DEDOS DEL PIE</t>
  </si>
  <si>
    <t>MEMBRANA INTERDIGITAL DEL PIE</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</si>
  <si>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</si>
  <si>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</si>
  <si>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</si>
  <si>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</si>
  <si>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</si>
  <si>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</si>
  <si>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RINON PEQUENO, UNILATERAL</t>
  </si>
  <si>
    <t>RINON PEQUENO, BILATERAL</t>
  </si>
  <si>
    <t>RINON PEQUENO, NO ESPECIFICADO</t>
  </si>
  <si>
    <t>ISQUEMIA E INFARTO DEL RINON</t>
  </si>
  <si>
    <t>QUISTE DE RINON, ADQUIRIDO</t>
  </si>
  <si>
    <t>OTROS TRASTORNOS ESPECIFICADOS DEL RINON Y DEL URETER</t>
  </si>
  <si>
    <t>HURTO PATOLOGICO [CLEPTOMANIA]</t>
  </si>
  <si>
    <t>TRICOTILOMANIA</t>
  </si>
  <si>
    <t>OTROS TRASTORNOS DE LOS HABITOS Y DE LOS IMPULSOS</t>
  </si>
  <si>
    <t>TRASTORNO DE LOS HABITOS Y DE LOS IMPULSOS, NO ESPECIFICADO</t>
  </si>
  <si>
    <t>TRANSEXUALISMO</t>
  </si>
  <si>
    <t>TRANSVESTISMO DE ROL DUAL</t>
  </si>
  <si>
    <t>OTRAS FORMAS DE BARTONELOSIS</t>
  </si>
  <si>
    <t>BARTONELOSIS, NO ESPECIFICADA</t>
  </si>
  <si>
    <t>GANGRENA GASEOSA</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</si>
  <si>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</si>
  <si>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</si>
  <si>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</si>
  <si>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</si>
  <si>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</si>
  <si>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</si>
  <si>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 xml:space="preserve">INFECCION ESTREPTOCOCICA, SITIO NO ESPECIFICADO </t>
  </si>
  <si>
    <t>INFECCION POR HAEMOPHILUS INFLUENZAE, SITIO NO ESPECIFICADO</t>
  </si>
  <si>
    <t>TRASTORNO DE LA IDENTIDAD DE GENERO EN LA NINEZ</t>
  </si>
  <si>
    <t>OTROS TRASTORNOS DE LA IDENTIDAD DE GENERO</t>
  </si>
  <si>
    <t>TRASTORNO DE LA IDENTIDAD DE GENERO, NO ESPECIFICADO</t>
  </si>
  <si>
    <t>FETICHISMO</t>
  </si>
  <si>
    <t>TRANSVESTISMO FETICHISTA</t>
  </si>
  <si>
    <t>EXHIBICIONISMO</t>
  </si>
  <si>
    <t>VOYEURISMO</t>
  </si>
  <si>
    <t>CARCINOMA IN SITU DE LA GLANDULA TIROIDES Y DE OTRAS GLANDULAS ENDOCRINAS</t>
  </si>
  <si>
    <t>CARCINOMA IN SITU DE OTROS SITIOS ESPECIFICADOS</t>
  </si>
  <si>
    <t>CARCINOMA IN SITU, SITIO NO ESPECIFICADO</t>
  </si>
  <si>
    <t>TUMOR BENIGNO DEL LABIO</t>
  </si>
  <si>
    <t>TUMOR BENIGNO DE LA LENGUA</t>
  </si>
  <si>
    <t>TUMOR BENIGNO DEL PISO DE LA BOCA</t>
  </si>
  <si>
    <t>TUMOR BENIGNO DE OTRAS PARTES Y DE LAS NO ESPECIFICADAS DE LA BOCA</t>
  </si>
  <si>
    <t>TRASTORNO DEL RINON Y DEL URETER, NO ESPECIFICADO</t>
  </si>
  <si>
    <t>SIFILIS RENAL TARDIA</t>
  </si>
  <si>
    <t>OTROS TRASTORNOS DEL RINON Y DEL URETER EN ENFERMEDADES INFECCIOSAS Y PARASITARIAS CLASIFICADAS EN OTRA PARTE</t>
  </si>
  <si>
    <t>OTROS TRASTORNOS DEL RINON Y DEL URETER EN OTRAS ENFERMEDADES CLASIFICADAS EN OTRA PARTE</t>
  </si>
  <si>
    <t>CISTITIS AGUDA</t>
  </si>
  <si>
    <t>CISTITIS INTERSTICIAL (CRONICA)</t>
  </si>
  <si>
    <t>OTRAS FORMAS DE CROMOMICOSIS</t>
  </si>
  <si>
    <t>CROMOMICOSIS,NO ESPECIFICADA</t>
  </si>
  <si>
    <t>ASPERGILOSIS PULMONAR INVASIVA</t>
  </si>
  <si>
    <t>OTRAS ASPERGILOSIS PULMONARES</t>
  </si>
  <si>
    <t>ASPERGILOSIS AMIGDALINA</t>
  </si>
  <si>
    <t>ASPERGILOSIS DISEMINADA</t>
  </si>
  <si>
    <t>OTRAS FORMAS DE ASPERGILOSIS</t>
  </si>
  <si>
    <t>INFECCION POR MICOPLASMA, SITIO NO ESPECIFICADO</t>
  </si>
  <si>
    <t>OTRAS INFECCIONES BACTERIANAS DE SITIO NO ESPECIFICADO</t>
  </si>
  <si>
    <t>INFECCION BACTERIANA, NO ESPECIFICADA</t>
  </si>
  <si>
    <t>SIFILIS CONGENITA PRECOZ, SINTOMATICA</t>
  </si>
  <si>
    <t>SIFILIS CONGENITA PRECOZ, LATENTE</t>
  </si>
  <si>
    <t>SIFILIS CONGENITA PRECOZ, SIN OTRA ESPECIFICACION</t>
  </si>
  <si>
    <t>OCULOPATIA SIFILITICA CONGENITA TARDIA</t>
  </si>
  <si>
    <t>OTRAS CISTITIS CRONICAS</t>
  </si>
  <si>
    <t>TRIGONITIS</t>
  </si>
  <si>
    <t>CISTITIS POR IRRADIACION</t>
  </si>
  <si>
    <t>OTRAS CISTITIS</t>
  </si>
  <si>
    <t>CISTITIS, NO ESPECIFICADA</t>
  </si>
  <si>
    <t>VEJIGA NEUROPATICA NO INHIBIDA, NO CLASIFICADA EN OTRA PARTE</t>
  </si>
  <si>
    <t>VEJIGA NEUROPATICA REFLEJA, NO CLASIFICADA EN OTRA PARTE</t>
  </si>
  <si>
    <t>APARATOS RADIOLOGICOS ASOCIADOS CON INCIDENTES ADVERSOS, DISPOSITIVOS DE DIAGNOSTICO Y MONITOREO</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</si>
  <si>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</si>
  <si>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</si>
  <si>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</si>
  <si>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</si>
  <si>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</si>
  <si>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ENFERMEDAD PULMONAR DEL CORAZON, NO ESPECIFICADA</t>
  </si>
  <si>
    <t>FISTULA ARTERIOVENOSA DE LOS VASOS PULMONARES</t>
  </si>
  <si>
    <t>ANEURISMA DE LA ARTERIA PULMONAR</t>
  </si>
  <si>
    <t>OTRAS ENFERMEDADES ESPECIFICADAS DE LOS VASOS PULMONARES</t>
  </si>
  <si>
    <t>ENFERMEDAD DE LOS VASOS PULMONARES, NO ESPECIFICADA</t>
  </si>
  <si>
    <t>PERICARDITIS IDIOPATICA AGUDA INESPECIFICA</t>
  </si>
  <si>
    <t>PERICARDITIS INFECCIOSA</t>
  </si>
  <si>
    <t>DORSALGIA, NO ESPECIFICADA</t>
  </si>
  <si>
    <t>MIOSITIS INFECCIOSA</t>
  </si>
  <si>
    <t>MIOSITIS INTERSTICIAL</t>
  </si>
  <si>
    <t>GRANULOMA POR CUERPO EXTRANO EN TEJIDO BLANDO, NO CLASIFICADO EN OTRA PARTE</t>
  </si>
  <si>
    <t>OTRAS MIOSITIS</t>
  </si>
  <si>
    <t>MIOSITIS, NO ESPECIFICADA</t>
  </si>
  <si>
    <t>MIOSITIS OSIFICANTE TRAUMATICA</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</si>
  <si>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</si>
  <si>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</si>
  <si>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</si>
  <si>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</si>
  <si>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</si>
  <si>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</si>
  <si>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</si>
  <si>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</si>
  <si>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</si>
  <si>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</si>
  <si>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ENFERMEDAD DE CUSHING DEPENDIENTE DE LA HIPOFISIS</t>
  </si>
  <si>
    <t>SINDROME DE NELSON</t>
  </si>
  <si>
    <t>SINDROME DE CUSHING INDUCIDO POR DROGAS</t>
  </si>
  <si>
    <t>SINDROME DE ACTH ECTOPICO</t>
  </si>
  <si>
    <t>SINDROME DE SEUDO-CUSHING INDUCIDO POR ALCOHOL</t>
  </si>
  <si>
    <t>OTROS TIPOS DE SINDROME DE CUSHING</t>
  </si>
  <si>
    <t>SINDROME DE CUSHING, NO ESPECIFICADO</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</si>
  <si>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</si>
  <si>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</si>
  <si>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</si>
  <si>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</si>
  <si>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</si>
  <si>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</si>
  <si>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</si>
  <si>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</si>
  <si>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</si>
  <si>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</si>
  <si>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 DISPOSITIVOS TERAPEUTICOS (NO QUIRURGICOS) Y DE REHABILITACION</t>
  </si>
  <si>
    <t>AFECCION NO ESPECIFICADA DE LA PIEL, PROPIA DEL FETO Y DEL RECIEN NACIDO</t>
  </si>
  <si>
    <t>ISQUEMIA CEREBRAL NEONATAL</t>
  </si>
  <si>
    <t>QUISTES PERIVENTRICULARES ADQUIRIDOS DEL RECIEN NACIDO</t>
  </si>
  <si>
    <t>LEUCOMALACIA CEREBRAL NEONATAL</t>
  </si>
  <si>
    <t>IRRITABILIDAD CEREBRAL NEONATAL</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</si>
  <si>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</si>
  <si>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</si>
  <si>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</si>
  <si>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</si>
  <si>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</si>
  <si>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INFLUENZA CON NEUMONIA,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</si>
  <si>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</si>
  <si>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</si>
  <si>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</si>
  <si>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</si>
  <si>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</si>
  <si>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NEUMONÍA DEBIDA A METANEUMOVIRUS HUMANO</t>
  </si>
  <si>
    <t>NEUMONIA DEBIDA A OTROS VIRUS</t>
  </si>
  <si>
    <t>NEUMONIA VIRAL, NO ESPECIFICADA</t>
  </si>
  <si>
    <t>NEUMONIA DEBIDA A KLEBSIELLA PNEUMONIAE</t>
  </si>
  <si>
    <t>NEUMONIA DEBIDA A PSEUDOMONAS</t>
  </si>
  <si>
    <t>ASPERGILOSIS, NO ESPECIFICADA</t>
  </si>
  <si>
    <t>CRIPTOCOCOSIS PULMONAR</t>
  </si>
  <si>
    <t>CRIPTOCOCOSIS CEREBRAL</t>
  </si>
  <si>
    <t>CRIPTOCOCOSIS CUTANEA</t>
  </si>
  <si>
    <t>CRIPTOCOCOSIS OSEA</t>
  </si>
  <si>
    <t>CRIPTOCOCOSIS DISEMINADA</t>
  </si>
  <si>
    <t>OTRAS FORMAS DE CRIPTOCOCOSIS</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</si>
  <si>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</si>
  <si>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</si>
  <si>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</si>
  <si>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</si>
  <si>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</si>
  <si>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</si>
  <si>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OTRAS GLANDULAS SALIVALES MAYORES ESPECIFICADAS</t>
  </si>
  <si>
    <t>POLISINDACTILIA</t>
  </si>
  <si>
    <t>SINDACTILIA, NO ESPECIFICADA</t>
  </si>
  <si>
    <t>AUSENCIA CONGENITA COMPLETA DEL (DE LOS) MIEMBRO(S) SUPERIOR(ES)</t>
  </si>
  <si>
    <t>AUSENCIA CONGENITA DEL BRAZO Y DEL ANTEBRAZO CON PRESENCIA DE LA MANO</t>
  </si>
  <si>
    <t>AUSENCIA CONGENITA DEL ANTEBRAZO Y DE LA MANO</t>
  </si>
  <si>
    <t>AUSENCIA CONGENITA DE LA MANO Y EL (LOS) DEDO(S)</t>
  </si>
  <si>
    <t>VEJIGA NEUROPATICA FLACIDA, NO CLASIFICADA EN OTRA PARTE</t>
  </si>
  <si>
    <t>OTRAS DISFUNCIONES NEUROMUSCULARES DE LA VEJIGA</t>
  </si>
  <si>
    <t>DISFUNCION NEUROMUSCULAR DE LA VEJIGA, NO ESPECIFICADA</t>
  </si>
  <si>
    <t>OBSTRUCCION DE CUELLO DE LA VEJIGA</t>
  </si>
  <si>
    <t>FISTULA VESICOINTESTINAL</t>
  </si>
  <si>
    <t>FISTULA DE LA VEJIGA, NO CLASIFICADA EN OTRA PARTE</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</si>
  <si>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</si>
  <si>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</si>
  <si>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</si>
  <si>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</si>
  <si>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</si>
  <si>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</si>
  <si>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</si>
  <si>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</si>
  <si>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</si>
  <si>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</si>
  <si>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</si>
  <si>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</si>
  <si>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</si>
  <si>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</si>
  <si>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</si>
  <si>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</si>
  <si>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</si>
  <si>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</si>
  <si>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</si>
  <si>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 INSTITUCION RESIDENCIAL</t>
  </si>
  <si>
    <t>OTRAS CAIDAS DE UN NIVEL A OTRO, ESCUELAS, OTRAS INSTITUCIONES Y AREAS ADMINISTRATIVAS PUBLICAS</t>
  </si>
  <si>
    <t>OTRAS CAIDAS DE UN NIVEL A OTRO, AREAS DE DEPORTE Y ATLETISMO</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</si>
  <si>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</si>
  <si>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</si>
  <si>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</si>
  <si>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</si>
  <si>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</si>
  <si>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</si>
  <si>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</si>
  <si>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</si>
  <si>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</si>
  <si>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</si>
  <si>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</si>
  <si>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DIVERTICULO DE LA VEJIGA</t>
  </si>
  <si>
    <t>RUPTURA DE LA VEJIGA, NO TRAUMATICA</t>
  </si>
  <si>
    <t>OTROS TRASTORNOS ESPECIFICADOS DE LA VEJIGA</t>
  </si>
  <si>
    <t>TRASTORNO DE LA VEJIGA, NO ESPECIFICADO</t>
  </si>
  <si>
    <t>CISTITIS TUBERCULOSA</t>
  </si>
  <si>
    <t>TRASTORNOS DE LA VEJIGA EN OTRAS ENFERMEDADES CLASIFICADAS EN OTRA PARTE</t>
  </si>
  <si>
    <t>PEDOFILIA</t>
  </si>
  <si>
    <t>SADOMASOQUISMO</t>
  </si>
  <si>
    <t>TRASTORNOS MULTIPLES DE LA PREFERENCIA SEXUAL</t>
  </si>
  <si>
    <t>OTROS TRASTORNOS DE LA PREFERENCIA SEXUAL</t>
  </si>
  <si>
    <t>TRASTORNO DE LA PREFERENCIA SEXUAL, NO ESPECIFICADO</t>
  </si>
  <si>
    <t>TRASTORNO DE LA MADURACION SEXUAL</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</si>
  <si>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</si>
  <si>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</si>
  <si>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</si>
  <si>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AL ALCOHOL, INSTITUCION RESIDENCIAL</t>
  </si>
  <si>
    <t>ENVENENAMIENTO ACCIDENTAL POR, Y EXPOSICION AL ALCOHOL, ESCUELAS, OTRAS INSTITUCIONES Y AREAS ADMINISTRATIVAS  PUBLICAS</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</si>
  <si>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</si>
  <si>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</si>
  <si>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</si>
  <si>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</si>
  <si>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</si>
  <si>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</si>
  <si>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PRIMARIA ANAL</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</si>
  <si>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</si>
  <si>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</si>
  <si>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</si>
  <si>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</si>
  <si>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</si>
  <si>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</si>
  <si>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</si>
  <si>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</si>
  <si>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</si>
  <si>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</si>
  <si>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</si>
  <si>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OTRAS FORMAS DE PERICARDITIS AGUDA</t>
  </si>
  <si>
    <t>PERICARDITIS AGUDA, NO ESPECIFICADA</t>
  </si>
  <si>
    <t>PERICARDITIS CRONICA ADHESIVA</t>
  </si>
  <si>
    <t>PERICARDITIS CONSTRICTIVA CRONICA</t>
  </si>
  <si>
    <t>HEMOPERICARDIO, NO CLASIFICADO EN OTRA PARTE</t>
  </si>
  <si>
    <t>DERRAME PERICARDICO (NO INFLAMATORIO)</t>
  </si>
  <si>
    <t>OTRAS ENFERMEDADES ESPECIFICADAS DEL PERICARDIO</t>
  </si>
  <si>
    <t>TRASTORNOS ADRENOGENITALES CONGENITOS CON DEFICIENCIA ENZIMATICA</t>
  </si>
  <si>
    <t>OTROS TRASTORNOS ADRENOGENITALES</t>
  </si>
  <si>
    <t>TRASTORNO ADRENOGENITAL, NO ESPECIFICADO</t>
  </si>
  <si>
    <t>HIPERALDOSTERONISMO PRIMARIO</t>
  </si>
  <si>
    <t>HIPERALDOSTERONISMO SECUNDARIO</t>
  </si>
  <si>
    <t>OTROS TIPOS DE HIPERALDOSTERONISMO</t>
  </si>
  <si>
    <t>HIPERALDOSTERONISMO, NO ESPECIFICADO</t>
  </si>
  <si>
    <t>TRAUMATISMO DEL NERVIO OPTICO [II PAR] Y DE LAS VIAS OPTICAS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</si>
  <si>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</si>
  <si>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</si>
  <si>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</si>
  <si>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</si>
  <si>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</si>
  <si>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</si>
  <si>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</si>
  <si>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</si>
  <si>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</si>
  <si>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</si>
  <si>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CONTUSION DEL GLOBO OCULAR Y DEL TEJIDO ORBITARIO</t>
  </si>
  <si>
    <t>TRASTORNO NO ESPECIFICADO DEL SISTEMA DIGESTIVO CONSECUTIVO A PROCEDIMIENTOS</t>
  </si>
  <si>
    <t>HEMATEMESIS</t>
  </si>
  <si>
    <t>MELENA</t>
  </si>
  <si>
    <t>HEMORRAGIA GASTROINTESTINAL, NO ESPECIFICADA</t>
  </si>
  <si>
    <t>OTRAS ENFERMEDADES ESPECIFICADAS DEL SISTEMA DIGESTIVO</t>
  </si>
  <si>
    <t>ENFERMEDAD DEL SISTEMA DIGESTIVO, NO ESPECIFICADA</t>
  </si>
  <si>
    <t>RESISTENCIA A DROGAS ANTINEOPLÁSICAS</t>
  </si>
  <si>
    <t>PEATON LESIONADO POR COLISION CON VEHICULO DE PEDAL, ACCIDENTE NO DE TRANSITO</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</si>
  <si>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</si>
  <si>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</si>
  <si>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</si>
  <si>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MOTOR DE DOS O TRES RUEDAS, ACCIDENTE DE TRANSITO</t>
  </si>
  <si>
    <t>TRAUMATISMO SUPERFICIAL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</si>
  <si>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</si>
  <si>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</si>
  <si>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</si>
  <si>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</si>
  <si>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</si>
  <si>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</si>
  <si>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</si>
  <si>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</si>
  <si>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</si>
  <si>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SIFILIS PRIMARIA EN OTROS SITIOS</t>
  </si>
  <si>
    <t>SIFILIS SECUNDARIA DE PIEL Y MEMBRANAS MUCOSAS</t>
  </si>
  <si>
    <t>OTRAS SIFILIS SECUNDARIAS</t>
  </si>
  <si>
    <t>SIFILIS PRECOZ, LATENTE</t>
  </si>
  <si>
    <t>SIFILIS PRECOZ, SIN OTRA ESPECIFICACION</t>
  </si>
  <si>
    <t>SIFILIS CARDIOVASCULAR</t>
  </si>
  <si>
    <t>NEUROSIFILIS SINTOMATICA</t>
  </si>
  <si>
    <t>TRASTORNOS TUBERCULOSOS DEL INTESTINO, PERITONEO Y GANGLIOS MESENTERICOS</t>
  </si>
  <si>
    <t>MEGACOLON EN LA ENFERMEDAD DE CHAGAS</t>
  </si>
  <si>
    <t>TRASTORNOS DE OTROS ORGANOS DIGESTIVOS ESPECIFICADOS EN ENFERMEDADES CLASIFICADAS EN OTRA PARTE</t>
  </si>
  <si>
    <t>IMPETIGO [CUALQUIER SITIO ANATOMICO] [CUALQUIER ORGANISMO]</t>
  </si>
  <si>
    <t>IMPETIGINIZACION DE OTRAS DERMATOSIS</t>
  </si>
  <si>
    <t>PIE HENDIDO</t>
  </si>
  <si>
    <t>OTROS DEFECTOS POR REDUCCION DEL (DE LOS) MIEMBRO(S) INFERIOR(ES)</t>
  </si>
  <si>
    <t>DEFECTO POR REDUCCION DEL MIEMBRO INFERIOR, NO ESPECIFICADO</t>
  </si>
  <si>
    <t>AUSENCIA COMPLETA DE MIEMBRO(S) NO ESPECIFICADO(S)</t>
  </si>
  <si>
    <t>FOCOMELIA, MIEMBRO(S) NO ESPECIFICADO(S)</t>
  </si>
  <si>
    <t>OTROS DEFECTOS POR REDUCCION DE MIEMBRO(S) NO ESPECIFICADO(S)</t>
  </si>
  <si>
    <t>OTRAS MALFORMACIONES CONGENITAS DEL (DE LOS) MIEMBRO(S) SUPERIOR(ES), INCLUIDA LA CINTURA ESCAPULAR</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</si>
  <si>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</si>
  <si>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</si>
  <si>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</si>
  <si>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</si>
  <si>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</si>
  <si>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ORIENTACION SEXUAL EGODISTONICA</t>
  </si>
  <si>
    <t>TRASTORNO DE LA RELACION SEXUAL</t>
  </si>
  <si>
    <t>OTROS TRASTORNOS DEL DESARROLLO PSICOSEXUAL</t>
  </si>
  <si>
    <t>TRASTORNO DEL DESARROLLO PSICOSEXUAL, NO ESPECIFICADO</t>
  </si>
  <si>
    <t>ELABORACION DE SINTOMAS FISICOS POR CAUSAS PSICOLOGICAS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</si>
  <si>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</si>
  <si>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</si>
  <si>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</si>
  <si>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</si>
  <si>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</si>
  <si>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</si>
  <si>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</si>
  <si>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</si>
  <si>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</si>
  <si>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</si>
  <si>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</si>
  <si>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DEPRESION CEREBRAL NEONATAL</t>
  </si>
  <si>
    <t>COMA NEONATAL</t>
  </si>
  <si>
    <t>ENCEFALOPATIA HIPOXICO ISQUEMICA DEL RECIEN NACIDO</t>
  </si>
  <si>
    <t>HIDROCEFALIA ADQUIRIDA DEL RECIEN NACIDO</t>
  </si>
  <si>
    <t>OTRAS ALTERACIONES CEREBRALES ESPECIFICADAS DEL RECIEN NACIDO</t>
  </si>
  <si>
    <t>ALTERACION CEREBRAL NO ESPECIFICADA DEL RECIEN NACIDO</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</si>
  <si>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</si>
  <si>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</si>
  <si>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</si>
  <si>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OPERACION QUIRURGICA CON IMPLANTE DE UN DISPOSITIVO ARTIFICIAL INTERNO</t>
  </si>
  <si>
    <t>OPERACION QUIRURGICA CON ANASTOMOSIS, DERIVACION O INJERTO</t>
  </si>
  <si>
    <t>ABSCESO URETRAL</t>
  </si>
  <si>
    <t>URETRITIS NO ESPECIFICA</t>
  </si>
  <si>
    <t>OTRAS URETRITIS</t>
  </si>
  <si>
    <t>SINDROME URETRAL, NO ESPECIFICADO</t>
  </si>
  <si>
    <t>ESTRECHEZ URETRAL POSTRAUMATICA</t>
  </si>
  <si>
    <t>ESTRECHEZ URETRAL POSTINFECCION, NO CLASIFICADA EN OTRA PARTE</t>
  </si>
  <si>
    <t>OTRAS ESTRECHECES URETRALES</t>
  </si>
  <si>
    <t>VOMITOS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</si>
  <si>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</si>
  <si>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</si>
  <si>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</si>
  <si>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</si>
  <si>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</si>
  <si>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ESTRECHEZ URETRAL, NO ESPECIFICADA</t>
  </si>
  <si>
    <t>FISTULA DE LA URETRA</t>
  </si>
  <si>
    <t>DIVERTICULO DE LA URETRA</t>
  </si>
  <si>
    <t>CARUNCULA URETRAL</t>
  </si>
  <si>
    <t>PROLAPSO DE LA MUCOSA URETRAL</t>
  </si>
  <si>
    <t>OTROS TRASTORNOS ESPECIFICADOS DE LA URETRA</t>
  </si>
  <si>
    <t>TRASTORNO DE LA URETRA, NO ESPECIFICADO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</si>
  <si>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</si>
  <si>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</si>
  <si>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</si>
  <si>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</si>
  <si>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</si>
  <si>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 ACCIDENTE DE TRANSITO</t>
  </si>
  <si>
    <t>ABSCESO CUTANEO, FURUNCULO Y ANTRAX DE LA CARA</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</si>
  <si>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</si>
  <si>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</si>
  <si>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</si>
  <si>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</si>
  <si>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</si>
  <si>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</si>
  <si>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</si>
  <si>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 DE OTRAS PARTES DE LOS MIEMBROS</t>
  </si>
  <si>
    <t>CELULITIS DE LA CARA</t>
  </si>
  <si>
    <t>CELULITIS DEL TRONCO</t>
  </si>
  <si>
    <t>CELULITIS DE OTROS SITIOS</t>
  </si>
  <si>
    <t>CELULITIS DE SITIO NO ESPECIFICADO</t>
  </si>
  <si>
    <t>CRANEOSINOSTOSIS</t>
  </si>
  <si>
    <t>DISOSTOSIS CRANEOFACIAL</t>
  </si>
  <si>
    <t>HIPERTELORISMO</t>
  </si>
  <si>
    <t>MACROCEFALIA</t>
  </si>
  <si>
    <t>DISOSTOSIS MAXILOFACIAL</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</si>
  <si>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</si>
  <si>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</si>
  <si>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</si>
  <si>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</si>
  <si>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</si>
  <si>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OTROS PROBLEMAS DE ALIMENTACION DEL RECIEN NACIDO</t>
  </si>
  <si>
    <t>PROBLEMA NO ESPECIFICADO DE LA ALIMENTACION DEL RECIEN NACIDO</t>
  </si>
  <si>
    <t>MIASTENIA GRAVE NEONATAL TRANSITORIA</t>
  </si>
  <si>
    <t>HIPERTONIA CONGENITA</t>
  </si>
  <si>
    <t>HIPOTONIA CONGENITA</t>
  </si>
  <si>
    <t>TRAUMATISMO SUPERFICIAL DE REGION NO ESPECIFICADA DEL CUERPO</t>
  </si>
  <si>
    <t>HERIDA DE REGION NO ESPECIFICADA DEL CUERPO</t>
  </si>
  <si>
    <t>FRACTURA DE REGION NO ESPECIFICADA DEL CUERPO</t>
  </si>
  <si>
    <t>LUXACION, ESGUINCE Y TORCEDURA DE REGION NO ESPECIFICADA DEL CUERPO</t>
  </si>
  <si>
    <t>TRAUMATISMO DE NERVIO(S) DE REGION NO ESPECIFICADA DEL CUERPO</t>
  </si>
  <si>
    <t>CRIPTOCOCOSIS, NO ESPECIFICADA</t>
  </si>
  <si>
    <t>MUCORMICOSIS PULMONAR</t>
  </si>
  <si>
    <t>MUCORMICOSIS RINOCEREBRAL</t>
  </si>
  <si>
    <t>MUCORMICOSIS GASTROINTESTINAL</t>
  </si>
  <si>
    <t>MUCORMICOSIS CUTANEA</t>
  </si>
  <si>
    <t>MUCORMICOSIS DISEMINADA</t>
  </si>
  <si>
    <t>MUCORMICOSIS, SIN OTRA ESPECIFICACION</t>
  </si>
  <si>
    <t>OTRAS CIGOMICOSIS</t>
  </si>
  <si>
    <t>CIGOMICOSIS, NO ESPECIFICADA</t>
  </si>
  <si>
    <t>EUMICETOMA</t>
  </si>
  <si>
    <t>ACTINOMICETOMA</t>
  </si>
  <si>
    <t>MICETOMA, NO ESPECIFICADO</t>
  </si>
  <si>
    <t>LOBOMICOSIS</t>
  </si>
  <si>
    <t>RINOSPORIDIOSIS</t>
  </si>
  <si>
    <t>ALESQUERIASIS</t>
  </si>
  <si>
    <t>GEOTRICOSIS</t>
  </si>
  <si>
    <t>PENICILOSIS</t>
  </si>
  <si>
    <t>MICOSIS OPORTUNISTAS</t>
  </si>
  <si>
    <t>OTRAS MICOSIS ESPECIFICADAS</t>
  </si>
  <si>
    <t>PALUDISMO DEBIDO A PLASMODIUM FALCIPARUM CON COMPLICACIONES CEREBRALES</t>
  </si>
  <si>
    <t>OTRO PALUDISMO GRAVE Y COMPLICADO DEBIDO A PLASMODIUM FALCIPARUM</t>
  </si>
  <si>
    <t>PALUDISMO DEBIDO A PLASMODIUM FALCIPARUM, SIN OTRA ESPECIFICACION</t>
  </si>
  <si>
    <t>PALUDISMO DEBIDO A PLASMODIUM VIVAX CON RUPTURA ESPLENICA</t>
  </si>
  <si>
    <t>PALUDISMO DEBIDO A PLASMODIUM VIVAX CON OTRAS COMPLICACIONES</t>
  </si>
  <si>
    <t>TUMOR BENIGNO DE LA GLANDULA SALIVAL MAYOR, SIN OTRA ESPECIFICACION</t>
  </si>
  <si>
    <t>TUMOR BENIGNO DEL CIEGO</t>
  </si>
  <si>
    <t>TUMOR BENIGNO DEL APENDICE</t>
  </si>
  <si>
    <t>TUMOR BENIGNO DEL COLON ASCENDENTE</t>
  </si>
  <si>
    <t>TUMOR BENIGNO DEL COLON TRANSVERSO</t>
  </si>
  <si>
    <t>TUMOR BENIGNO DEL COLON DESCENDENTE</t>
  </si>
  <si>
    <t>TUMOR BENIGNO DEL COLON SIGMOIDE</t>
  </si>
  <si>
    <t>DISOSTOSIS OCULOMAXILAR</t>
  </si>
  <si>
    <t>OTRAS MALFORMACIONES CONGENITAS ESPECIFICADAS DE LOS HUESOS DEL CRANEO Y DE LA CARA</t>
  </si>
  <si>
    <t>MALFORMACION CONGENITA NO ESPECIFICADA DE LOS HUESOS DEL CRANEO Y DE LA CARA</t>
  </si>
  <si>
    <t>ESPINA BIFIDA OCULTA</t>
  </si>
  <si>
    <t>SINDROME DE KLIPPEL-FEIL</t>
  </si>
  <si>
    <t>TUMOR BENIGNO DEL COLON, PARTE NO ESPECIFICADA</t>
  </si>
  <si>
    <t>TUMOR BENIGNO DE LA UNION RECTOSIGMOIDEA</t>
  </si>
  <si>
    <t>TUMOR BENIGNO DEL RECTO</t>
  </si>
  <si>
    <t>TUMOR BENIGNO DEL CONDUCTO ANAL Y DEL ANO</t>
  </si>
  <si>
    <t>TUMOR BENIGNO DEL ESOFAGO</t>
  </si>
  <si>
    <t>TUMOR BENIGNO DEL ESTOMAGO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</si>
  <si>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</si>
  <si>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</si>
  <si>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</si>
  <si>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</si>
  <si>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</si>
  <si>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</si>
  <si>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</si>
  <si>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</si>
  <si>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</si>
  <si>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</si>
  <si>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</si>
  <si>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</si>
  <si>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PALUDISMO DEBIDO A PLASMODIUM VIVAX, SIN COMPLICACIONES</t>
  </si>
  <si>
    <t>PALUDISMO DEBIDO A PLASMODIUM MALARIAE CON NEFROPATIA</t>
  </si>
  <si>
    <t>PALUDISMO DEBIDO A PLASMODIUM MALARIAE CON OTRAS COMPLICACIONES</t>
  </si>
  <si>
    <t>PALUDISMO DEBIDO A PLASMODIUM MALARIAE, SIN COMPLICACIONES</t>
  </si>
  <si>
    <t>PALUDISMO DEBIDO A PLASMODIUM OVALE</t>
  </si>
  <si>
    <t>PALUDISMO DEBIDO A PLASMODIOS DE LOS SIMIOS</t>
  </si>
  <si>
    <t>OTROS TRASTORNOS DEL TONO MUSCULAR EN EL RECIEN NACIDO</t>
  </si>
  <si>
    <t>TRASTORNO NO ESPECIFICADO DEL TONO MUSCULAR EN EL RECIEN NACIDO</t>
  </si>
  <si>
    <t>INSUFICIENCIA RENAL CONGENITA</t>
  </si>
  <si>
    <t>SINTOMAS NEONATALES DE ABSTINENCIA POR DROGADICCION MATERNA</t>
  </si>
  <si>
    <t>SINTOMAS DE ABSTINENCIA POR EL USO TERAPEUTICO DE DROGAS EN EL RECIEN NACIDO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</si>
  <si>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</si>
  <si>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</si>
  <si>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</si>
  <si>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</si>
  <si>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</si>
  <si>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</si>
  <si>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OTROS TRAUMATISMOS DEL OJO Y DE LA ORBITA</t>
  </si>
  <si>
    <t>TRAUMATISMO DEL OJO Y DE LA ORBITA, NO ESPECIFICADO</t>
  </si>
  <si>
    <t>CONCUSION</t>
  </si>
  <si>
    <t>EDEMA CEREBRAL TRAUMATICO</t>
  </si>
  <si>
    <t>TRAUMATISMO CEREBRAL DIFUSO</t>
  </si>
  <si>
    <t>TRAUMATISMO CEREBRAL FOCAL</t>
  </si>
  <si>
    <t>LINFADENITIS AGUDA DE CARA, CABEZA Y CUELLO</t>
  </si>
  <si>
    <t>LINFADENITIS AGUDA DEL TRONCO</t>
  </si>
  <si>
    <t>LINFADENITIS AGUDA DEL MIEMBRO SUPERIOR</t>
  </si>
  <si>
    <t>LINFADENITIS AGUDA DEL MIEMBRO INFERIOR</t>
  </si>
  <si>
    <t>LINFADENITIS AGUDA DE OTROS SITIOS</t>
  </si>
  <si>
    <t>LINFADENITIS AGUDA DE SITIO NO ESPECIFICADO</t>
  </si>
  <si>
    <t>QUISTE PILONIDAL CON ABSCESO</t>
  </si>
  <si>
    <t>HEMORRAGIA EPIDURAL</t>
  </si>
  <si>
    <t>HEMORRAGIA SUBDURAL TRAUMATICA</t>
  </si>
  <si>
    <t>HEMORRAGIA SUBARACNOIDEA TRAUMATICA</t>
  </si>
  <si>
    <t>TRAUMATISMO INTRACRANEAL CON COMA PROLONGADO</t>
  </si>
  <si>
    <t>OTROS TRAUMATISMOS INTRACRANEALES</t>
  </si>
  <si>
    <t>TRAUMATISMO INTRACRANEAL, NO ESPECIFICADO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</si>
  <si>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</si>
  <si>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</si>
  <si>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</si>
  <si>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</si>
  <si>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</si>
  <si>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ANENCEFALIA</t>
  </si>
  <si>
    <t>NEUROSIFILIS ASINTOMATICA</t>
  </si>
  <si>
    <t>NEUROSIFILIS NO ESPECIFICADA</t>
  </si>
  <si>
    <t>OTRAS SIFILIS TARDIAS SINTOMATICAS</t>
  </si>
  <si>
    <t>SIFILIS TARDIA, LATENTE</t>
  </si>
  <si>
    <t>SIFILIS TARDIA, NO ESPECIFICADA</t>
  </si>
  <si>
    <t>SIFILIS LATENTE, NO ESPECIFICADA COMO PRECOZ O TARDIA</t>
  </si>
  <si>
    <t>SIFILIS, NO ESPECIFICADA</t>
  </si>
  <si>
    <t>URETRITIS EN ENFERMEDADES CLASIFICADAS EN OTRA PARTE</t>
  </si>
  <si>
    <t>OTROS TRASTORNOS URETRALES EN ENFERMEDADES CLASIFICADAS EN OTRA PARTE</t>
  </si>
  <si>
    <t>INFECCION DE VIAS URINARIAS, SITIO NO ESPECIFICADO</t>
  </si>
  <si>
    <t>PROTEINURIA PERSISTENTE, NO ESPECIFICADA</t>
  </si>
  <si>
    <t>PROTEINURIA ORTOSTATICA, NO ESPECIFICADA</t>
  </si>
  <si>
    <t>INCONTINENCIA URINARIA POR TENSION</t>
  </si>
  <si>
    <t>QUISTE PILONIDAL SIN ABSCESO</t>
  </si>
  <si>
    <t>PIODERMA</t>
  </si>
  <si>
    <t>ERITRASMA</t>
  </si>
  <si>
    <t>OTRAS INFECCIONES LOCALES ESPECIFICADAS DE LA PIEL Y DEL TEJIDO SUBCUTANEO</t>
  </si>
  <si>
    <t>INFECCION LOCAL DE LA PIEL Y DEL TEJIDO SUBCUTANEO, NO ESPECIFICADA</t>
  </si>
  <si>
    <t>PENFIGO VULGAR</t>
  </si>
  <si>
    <t>INFECCION GONOCOCICA DEL TRACTO GENITOURINARIO INFERIOR SIN ABSCESO PERIURETRAL Y DE GLANDULA ACCESORIA</t>
  </si>
  <si>
    <t>INFECCION GONOCOCICA DEL TRACTO GENITOURINARIO INFERIOR CON ABSCESO PERIURETRAL Y DE GLANDULAS ACCESORIAS</t>
  </si>
  <si>
    <t>PELVIPERITONITIS GONOCOCICA Y OTRAS INFECCIONES GONOCOCICAS GENITOURINARIAS</t>
  </si>
  <si>
    <t>INFECCION GONOCOCICA DEL OJO</t>
  </si>
  <si>
    <t>INFECCION GONOCOCICA DEL SISTEMA OSTEOMUSCULAR</t>
  </si>
  <si>
    <t>FARINGITIS GONOCOCICA</t>
  </si>
  <si>
    <t>INFECCION GONOCOCICA DEL ANO Y DEL RECTO</t>
  </si>
  <si>
    <t>OTRAS INFECCIONES GONOCOCICAS</t>
  </si>
  <si>
    <t>INFECCION GONOCOCICA, NO ESPECIFICADA</t>
  </si>
  <si>
    <t>INFECCION DEL TRACTO GENITOURINARIO INFERIOR DEBIDA A CLAMIDIAS</t>
  </si>
  <si>
    <t>INFECCION DEL PELVIPERITONEO Y OTROS ORGANOS GENITOURINARIOS DEBIDA A CLAMIDIAS</t>
  </si>
  <si>
    <t>INFECCIONES DEL TRACTO GENITOURINARIO DEBIDAS A CLAMIDIAS, SIN OTRA ESPECIFICACION</t>
  </si>
  <si>
    <t>PENFIGO VEGETANTE</t>
  </si>
  <si>
    <t>PENFIGO FOLIACEO</t>
  </si>
  <si>
    <t>PENFIGO BRASILENO [FOGO SELVAGEM]</t>
  </si>
  <si>
    <t>PENFIGO ERITEMATOSO</t>
  </si>
  <si>
    <t>PENFIGO INDUCIDO POR DROGAS</t>
  </si>
  <si>
    <t>OTROS PENFIGOS</t>
  </si>
  <si>
    <t>PENFIGO, NO ESPECIFICADO</t>
  </si>
  <si>
    <t>OTRA HIPERACTIVIDAD CORTICOSUPRARRENAL</t>
  </si>
  <si>
    <t>INSUFICIENCIA CORTICOSUPRARRENAL PRIMARIA</t>
  </si>
  <si>
    <t>CRISIS ADDISONIANA</t>
  </si>
  <si>
    <t>INSUFICIENCIA CORTICOSUPRARRENAL INDUCIDA POR DROGAS</t>
  </si>
  <si>
    <t>OTRAS INSUFICIENCIAS CORTICOSUPRARRENALES Y LAS NO ESPECIFICADAS</t>
  </si>
  <si>
    <t>HIPERFUNCION DE LA MEDULA SUPRARRENAL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</si>
  <si>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</si>
  <si>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</si>
  <si>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</si>
  <si>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</si>
  <si>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</si>
  <si>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</si>
  <si>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</si>
  <si>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</si>
  <si>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</si>
  <si>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</si>
  <si>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TUMOR BENIGNO DE SITIOS MAL DEFINIDOS DEL SISTEMA DIGESTIVO</t>
  </si>
  <si>
    <t>TUMOR BENIGNO DEL OIDO MEDIO, DE LA CAVIDAD NASAL Y DE LOS SENOS PARANASALES</t>
  </si>
  <si>
    <t>TUMOR BENIGNO DE LA LARINGE</t>
  </si>
  <si>
    <t>TUMOR BENIGNO DE LA TRAQUEA</t>
  </si>
  <si>
    <t>TUMOR BENIGNO DE LOS BRONQUIOS Y DEL PULMON</t>
  </si>
  <si>
    <t>TUMOR BENIGNO DEL SISTEMA RESPIRATORIO, SITIO NO ESPECIFICADO</t>
  </si>
  <si>
    <t>TUMOR BENIGNO DEL TIMO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</si>
  <si>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</si>
  <si>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</si>
  <si>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</si>
  <si>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</si>
  <si>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</si>
  <si>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VEHICULOS SIN MOTOR, ACCIDENTE DE TRANSITO</t>
  </si>
  <si>
    <t>INFECCION DEL ANO Y DEL RECTO DEBIDA A CLAMIDIAS</t>
  </si>
  <si>
    <t>INFECCION DE FARINGE DEBIDA A CLAMIDIAS</t>
  </si>
  <si>
    <t>INFECCION DE TRANSMISION SEXUAL DE OTROS SITIOS DEBIDA A CLAMIDIAS</t>
  </si>
  <si>
    <t>TRICOMONIASIS UROGENITAL</t>
  </si>
  <si>
    <t>OTROS TRASTORNOS ESPECIFICADOS DE LA GLANDULA SUPRARRENAL</t>
  </si>
  <si>
    <t>TRASTORNO DE LA GLANDULA SUPRARRENAL, NO ESPECIFICADO</t>
  </si>
  <si>
    <t>EXCESO DE ESTROGENOS</t>
  </si>
  <si>
    <t>EXCESO DE ANDROGENOS</t>
  </si>
  <si>
    <t>SINDROME DE OVARIO POLIQUISTICO</t>
  </si>
  <si>
    <t>INSUFICIENCIA OVARICA PRIMARIA</t>
  </si>
  <si>
    <t>OTRAS DISFUNCIONES OVARICAS</t>
  </si>
  <si>
    <t>DIASTASIS DEL MUSCULO</t>
  </si>
  <si>
    <t>OTROS DESGARROS (NO TRAUMATICOS) DEL MUSCULO</t>
  </si>
  <si>
    <t>INFARTO ISQUEMICO DEL MUSCULO</t>
  </si>
  <si>
    <t>SINDROME DE INMOVILIDAD (PARAPLEJICO)</t>
  </si>
  <si>
    <t>CONTRACTURA MUSCULAR</t>
  </si>
  <si>
    <t>ATROFIA Y DESGASTE MUSCULARES, NO CLASIFICADOS EN OTRA PARTE</t>
  </si>
  <si>
    <t>TRICOMONIASIS DE OTROS SITOS</t>
  </si>
  <si>
    <t>TRICOMONIASIS, NO ESPECIFICADA</t>
  </si>
  <si>
    <t>INFECCION DE GENITALES Y TRAYECTO UROGENITAL DEBIDA A VIRUS DEL HERPES [HERPES SIMPLE]</t>
  </si>
  <si>
    <t>INFECCION DE LA PIEL PERIANAL Y RECTO POR VIRUS DEL HERPES SIMPLE</t>
  </si>
  <si>
    <t>INFECCION ANOGENITAL POR VIRUS DEL HERPES SIMPLE, SIN OTRA ESPECIFICACION</t>
  </si>
  <si>
    <t>VERRUGAS (VENEREAS) ANOGENITALES</t>
  </si>
  <si>
    <t>OTRAS ENFERMEDADES DE TRANSMISION PREDOMINANTEMENTE SEXUAL, ESPECIFICADAS</t>
  </si>
  <si>
    <t>LESIONES INICIALES DE FRAMBESIA</t>
  </si>
  <si>
    <t>LESIONES PAPILOMATOSAS MULTIPLES Y FRAMBESIA CON PASO DE CANGREJO</t>
  </si>
  <si>
    <t>OTRAS LESIONES PRECOCES DE LA PIEL EN LA FRAMBESIA</t>
  </si>
  <si>
    <t>HIPERQUERATOSIS DE FRAMBESIA</t>
  </si>
  <si>
    <t>DISTENSION MUSCULAR</t>
  </si>
  <si>
    <t>OTROS TRASTORNOS ESPECIFICADOS DE LOS MUSCULOS</t>
  </si>
  <si>
    <t>TRASTORNO MUSCULAR, NO ESPECIFICADO</t>
  </si>
  <si>
    <t>MIOSITIS EN ENFERMEDADES BACTERIANAS CLASIFICADAS EN OTRA PARTE</t>
  </si>
  <si>
    <t>MIOSITIS EN INFECCIONES POR PROTOZOARIOS Y PARASITOS CLASIFICADOS EN OTRA PARTE</t>
  </si>
  <si>
    <t>MIOSITIS EN OTRAS ENFERMEDADES INFECCIOSAS CLASIFICADAS EN OTRA PARTE</t>
  </si>
  <si>
    <t>OTRAS NEUMONIAS BACTERIANAS</t>
  </si>
  <si>
    <t>NEUMONIA BACTERIANA, NO ESPECIFICADA</t>
  </si>
  <si>
    <t>NEUMONIA DEBIDA A CLAMIDIAS</t>
  </si>
  <si>
    <t>NEUMONIA DEBIDA A OTROS MICROORGANISMOS INFECCIOSOS ESPECIFICADOS</t>
  </si>
  <si>
    <t>NEUMONIA EN ENFERMEDADES BACTERIANAS CLASIFICADAS EN OTRA PARTE</t>
  </si>
  <si>
    <t>NEUMONIA EN ENFERMEDADES VIRALES CLASIFICADAS EN OTRA PARTE</t>
  </si>
  <si>
    <t>MALFORMACION CONGENITA DEL ESTERNON</t>
  </si>
  <si>
    <t>OTRAS MALFORMACIONES CONGENITAS DEL TORAX OSEO</t>
  </si>
  <si>
    <t>MALFORMACION CONGENITA DEL TORAX OSEO, NO ESPECIFICADA</t>
  </si>
  <si>
    <t>ACONDROGENESIS</t>
  </si>
  <si>
    <t>ENANISMO TANATOFORICO</t>
  </si>
  <si>
    <t>OTRO PALUDISMO CONFIRMADO PARASITOLOGICAMENTE, NO CLASIFICADO EN OTRA PARTE</t>
  </si>
  <si>
    <t>PALUDISMO [MALARIA] NO ESPECIFICADO</t>
  </si>
  <si>
    <t>LEISHMANIASIS VISCERAL</t>
  </si>
  <si>
    <t>LEISHMANIASIS CUTANEA</t>
  </si>
  <si>
    <t>LEISHMANIASIS MUCOCUTANEA</t>
  </si>
  <si>
    <t>LEISHMANIASIS, NO ESPECIFICADA</t>
  </si>
  <si>
    <t>TRIPANOSOMIASIS GAMBIENSE</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</si>
  <si>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</si>
  <si>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</si>
  <si>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</si>
  <si>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</si>
  <si>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</si>
  <si>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</si>
  <si>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</si>
  <si>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</si>
  <si>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</si>
  <si>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</si>
  <si>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</si>
  <si>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PRODUCCION INTENCIONAL O SIMULACION DE SINTOMAS O DE INCAPACIDADES, TANTO FISICAS COMO PSICOLOGICAS [TRASTORNO FACTICIO]</t>
  </si>
  <si>
    <t>OTROS TRASTORNOS ESPECIFICADOS DE LA PERSONALIDAD Y DEL COMPORTAMIENTO EN ADULTOS</t>
  </si>
  <si>
    <t>RETRASO MENTAL LEVE, DETERIORO DEL COMPORTAMIENTO NULO O MINIMO</t>
  </si>
  <si>
    <t>RETRASO MENTAL LEVE, DETERIORO DEL COMPORTAMIENTO SIGNIFICATIVO, QUE REQUIERE ATENCION O TRATAMIENTO</t>
  </si>
  <si>
    <t>RETRASO MENTAL LEVE, OTROS DETERIOROS DEL COMPORTAMIENTO</t>
  </si>
  <si>
    <t>OTRAS INCONTINENCIAS URINARIAS ESPECIFICADAS</t>
  </si>
  <si>
    <t>OTROS TRASTORNOS ESPECIFICADOS DEL SISTEMA URINARIO</t>
  </si>
  <si>
    <t>TRASTORNO DEL SISTEMA URINARIO, NO ESPECIFICADO</t>
  </si>
  <si>
    <t>PROSTATITIS AGUDA</t>
  </si>
  <si>
    <t>PROSTATITIS CRONICA</t>
  </si>
  <si>
    <t>ABSCESO DE LA PROSTATA</t>
  </si>
  <si>
    <t>PEATON LESIONADO POR COLISION CON OTROS VEHICULOS SIN MOTOR, ACCIDENTE NO ESPECIFICADO COMO DE TRANSITO O NO DE TRANSITO</t>
  </si>
  <si>
    <t>PEATON LESIONADO EN ACCIDENTE NO DE TRANSITO QUE INVOLUCRA OTROS VEHICULOS DE MOTOR, Y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</si>
  <si>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</si>
  <si>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</si>
  <si>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</si>
  <si>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</si>
  <si>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TRIPANOSOMIASIS RHODESIENSE</t>
  </si>
  <si>
    <t>TRIPANOSOMIASIS AFRICANA, SIN OTRA ESPECIFICACION</t>
  </si>
  <si>
    <t>ENFERMEDAD DE CHAGAS AGUDA QUE AFECTA AL CORAZON</t>
  </si>
  <si>
    <t>ENFERMEDAD DE CHAGAS AGUDA QUE NO AFECTA AL CORAZON</t>
  </si>
  <si>
    <t>ENFERMEDAD DE CHAGAS (CRONICA) QUE AFECTA AL CORAZON</t>
  </si>
  <si>
    <t>ENFERMEDAD DE CHAGAS (CRONICA) QUE AFECTA AL SISTEMA DIGESTIVO</t>
  </si>
  <si>
    <t>ENFERMEDAD DE CHAGAS (CRONICA) QUE AFECTA AL SISTEMA NERVIOSO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</si>
  <si>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</si>
  <si>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</si>
  <si>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</si>
  <si>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</si>
  <si>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</si>
  <si>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OPERACION QUIRURGICA CON FORMACION DE ESTOMA EXTERNO</t>
  </si>
  <si>
    <t>OTRA CIRUGIA RECONSTRUCTIVA</t>
  </si>
  <si>
    <t>AMPUTACION DE MIEMBRO(S)</t>
  </si>
  <si>
    <t>REMOCION DE OTRO ORGANO (PARCIAL) (TOTAL)</t>
  </si>
  <si>
    <t>PROSTATOCISTITIS</t>
  </si>
  <si>
    <t>OTRAS ENFERMEDADES INFLAMATORIAS DE LA PROSTATA</t>
  </si>
  <si>
    <t>ENFERMEDAD INFLAMATORIA DE LA PROSTATA, NO ESPECIFICADA</t>
  </si>
  <si>
    <t>CALCULO DE LA PROSTATA</t>
  </si>
  <si>
    <t>CONGESTION Y HEMORRAGIA DE LA PROSTATA</t>
  </si>
  <si>
    <t>ATROFIA DE LA PROSTATA</t>
  </si>
  <si>
    <t>DISPLASIA DE LA PRÓSTATA</t>
  </si>
  <si>
    <t>SINDROME DE COSTILLA CORTA</t>
  </si>
  <si>
    <t>CONDRODISPLASIA PUNCTATA</t>
  </si>
  <si>
    <t>ACONDROPLASIA</t>
  </si>
  <si>
    <t>DISPLASIA DISTROFICA</t>
  </si>
  <si>
    <t>DISPLASIA CONDROECTODERMICA</t>
  </si>
  <si>
    <t>QUERATOSIS FOLICULAR ADQUIRIDA</t>
  </si>
  <si>
    <t>DERMATOSIS ACANTOLITICA TRANSITORIA [GROVER]</t>
  </si>
  <si>
    <t>OTROS TRASTORNOS ACANTOLITICOS ESPECIFICADOS</t>
  </si>
  <si>
    <t>TRASTORNO ACANTOLITICO, NO ESPECIFICADO</t>
  </si>
  <si>
    <t>PENFIGOIDE FLICTENULAR</t>
  </si>
  <si>
    <t>PENFIGOIDE CICATRICIAL</t>
  </si>
  <si>
    <t>ENFERMEDAD FLICTENULAR CRONICA DE LA INFANCIA</t>
  </si>
  <si>
    <t>GOMA Y ULCERAS DE FRAMBESIA</t>
  </si>
  <si>
    <t>GANGOSA</t>
  </si>
  <si>
    <t>LESIONES FRAMBESICAS DE LOS HUESOS Y DE LAS ARTICULACIONES</t>
  </si>
  <si>
    <t>OTRAS MANIFESTACIONES DE FRAMBESIA</t>
  </si>
  <si>
    <t>FRAMBESIA LATENTE</t>
  </si>
  <si>
    <t>FRAMBESIA, NO ESPECIFICADA</t>
  </si>
  <si>
    <t>LESIONES PRIMARIAS DE LA PINTA</t>
  </si>
  <si>
    <t>RETRASO MENTAL LEVE, DETERIORO DEL COMPORTAMIENTO DE GRADO NO ESPECIFICADO</t>
  </si>
  <si>
    <t>RETRASO MENTAL MODERADO, DETERIORO DEL COMPORTAMIENTO NULO O MINIMO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</si>
  <si>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</si>
  <si>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</si>
  <si>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</si>
  <si>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</si>
  <si>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 DETERIORO DEL COMPORTAMIENTO SIGNIFICATIVO, QUE REQUIERE ATENCION O TRATAMIENTO</t>
  </si>
  <si>
    <t>CICLISTA LESIONADO POR COLISION CON PEATON O ANIMAL, CONDUCTOR LESIONADO EN ACCIDENTE NO DE TRANSITO</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</si>
  <si>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</si>
  <si>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</si>
  <si>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</si>
  <si>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</si>
  <si>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</si>
  <si>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</si>
  <si>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</si>
  <si>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</si>
  <si>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</si>
  <si>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</si>
  <si>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</si>
  <si>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ENFERMEDAD DE CHAGAS (CRONICA) QUE AFECTA OTROS ORGANOS</t>
  </si>
  <si>
    <t>OCULOPATIA DEBIDA A TOXOPLASMA</t>
  </si>
  <si>
    <t>HEPATITIS DEBIDA A TOXOPLASMA</t>
  </si>
  <si>
    <t>MENINGOENCEFALITIS DEBIDA A TOXOPLASMA</t>
  </si>
  <si>
    <t>TOXOPLASMOSIS PULMONAR</t>
  </si>
  <si>
    <t>TOXOPLASMOSIS CON OTRO ORGANO AFECTADO</t>
  </si>
  <si>
    <t>TOXOPLASMOSIS, NO ESPECIFICADA</t>
  </si>
  <si>
    <t>MIOSITIS EN SARCOIDOSIS</t>
  </si>
  <si>
    <t>OTROS TRASTORNOS DE LOS MUSCULOS EN ENFERMEDADES CLASIFICADAS EN OTRA PARTE</t>
  </si>
  <si>
    <t>ABSCESO DE VAINA TENDINOSA</t>
  </si>
  <si>
    <t>OTRAS (TENO)SINOVITIS INFECCIOSAS</t>
  </si>
  <si>
    <t>TENDINITIS CALCIFICADA</t>
  </si>
  <si>
    <t>DEDO EN GATILLO</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</si>
  <si>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</si>
  <si>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</si>
  <si>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</si>
  <si>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</si>
  <si>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DISPLASIA POLIOSTOTICA FIBROSA</t>
  </si>
  <si>
    <t>TRAUMATISMO POR APLASTAMIENTO DE LA CARA</t>
  </si>
  <si>
    <t>TRAUMATISMO POR APLASTAMIENTO DEL CRANEO</t>
  </si>
  <si>
    <t>TRAUMATISMO POR APLASTAMIENTO DE OTRAS PARTES DE LA CABEZA</t>
  </si>
  <si>
    <t>TRAUMATISMO POR APLASTAMIENTO DE LA CABEZA, PARTE NO ESPECIFICADA</t>
  </si>
  <si>
    <t>AVULSION DEL CUERO CABELLUDO</t>
  </si>
  <si>
    <t>AMPUTACION TRAUMATICA DE LA OREJA</t>
  </si>
  <si>
    <t>ENFERMEDAD DEL PERICARDIO, NO ESPECIFICADA</t>
  </si>
  <si>
    <t>PERICARDITIS EN ENFERMEDADES BACTERIANAS CLASIFICADAS EN OTRA PARTE</t>
  </si>
  <si>
    <t>PERICARDITIS EN OTRAS ENFERMEDADES INFECCIOSAS Y PARASITARIAS CLASIFICADAS EN OTRA PARTE</t>
  </si>
  <si>
    <t>PERICARDITIS EN OTRAS ENFERMEDADES CLASIFICADAS EN OTRAS PARTE</t>
  </si>
  <si>
    <t>ENDOCARDITIS INFECCIOSA AGUDA Y SUBAGUDA</t>
  </si>
  <si>
    <t>ENDOCARDITIS AGUDA, NO ESPECIFICADA</t>
  </si>
  <si>
    <t>OTROS TRASTORNOS ESPECIFICADOS DE LA PROSTATA</t>
  </si>
  <si>
    <t>TRASTORNO DE LA PROSTATA, NO ESPECIFICADO</t>
  </si>
  <si>
    <t>HIDROCELE ENQUISTADO</t>
  </si>
  <si>
    <t>HIDROCELE INFECTADO</t>
  </si>
  <si>
    <t>OTROS HIDROCELES</t>
  </si>
  <si>
    <t>HIDROCELE, NO ESPECIFICADO</t>
  </si>
  <si>
    <t>ESPERMATOCELE</t>
  </si>
  <si>
    <t>DISFUNCION OVARICA, NO ESPECIFICADA</t>
  </si>
  <si>
    <t>HIPERFUNCION TESTICULAR</t>
  </si>
  <si>
    <t>HIPOFUNCION TESTICULAR</t>
  </si>
  <si>
    <t>OTRAS DISFUNCIONES TESTICULARES</t>
  </si>
  <si>
    <t>DISFUNCION TESTICULAR, NO ESPECIFICADA</t>
  </si>
  <si>
    <t>PUBERTAD RETARDADA</t>
  </si>
  <si>
    <t>PUBERTAD PRECOZ</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</si>
  <si>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</si>
  <si>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</si>
  <si>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</si>
  <si>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</si>
  <si>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</si>
  <si>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</si>
  <si>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RETRASO MENTAL GRAVE, OTROS DETERIOROS DEL COMPORTAMIENTO</t>
  </si>
  <si>
    <t>RETRASO MENTAL GRAVE, DETERIORO DEL COMPORTAMIENTO DE GRADO NO ESPECIFICADO</t>
  </si>
  <si>
    <t>RETRASO MENTAL PROFUNDO, DETERIORO DEL COMPORTAMIENTO NULO O MINIMO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</si>
  <si>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</si>
  <si>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</si>
  <si>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</si>
  <si>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</si>
  <si>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</si>
  <si>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</si>
  <si>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</si>
  <si>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</si>
  <si>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</si>
  <si>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</si>
  <si>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OSTEOPETROSIS</t>
  </si>
  <si>
    <t>DISPLASIA DIAFISARIA PROGRESIVA</t>
  </si>
  <si>
    <t>ENCONDROMATOSIS</t>
  </si>
  <si>
    <t>DISPLASIA METAFISARIA</t>
  </si>
  <si>
    <t>EXOSTOSIS CONGENITA MULTIPLE</t>
  </si>
  <si>
    <t>OTRAS OSTEOCONDRODISPLASIAS ESPECIFICADAS</t>
  </si>
  <si>
    <t>OTROS TRASTORNOS DE LA PUBERTAD</t>
  </si>
  <si>
    <t>TRASTORNO DE LA PUBERTAD, NO ESPECIFICADO</t>
  </si>
  <si>
    <t>INSUFICIENCIA POLIGLANDULAR AUTOINMUNE</t>
  </si>
  <si>
    <t>HIPERFUNCION POLIGLANDULAR</t>
  </si>
  <si>
    <t>OTRAS DISFUNCIONES POLIGLANDULARES</t>
  </si>
  <si>
    <t>DISFUNCION POLIGLANDULAR, NO ESPECIFICADA</t>
  </si>
  <si>
    <t>TENOSINOVITIS DE ESTILOIDES RADIAL [DE QUERVAIN]</t>
  </si>
  <si>
    <t>OTRAS SINOVITIS Y TENOSINOVITIS</t>
  </si>
  <si>
    <t>SINOVITIS Y TENOSINOVITIS, NO ESPECIFICADA</t>
  </si>
  <si>
    <t>RUPTURA DE QUISTE SINOVIAL POPLITEO</t>
  </si>
  <si>
    <t>RUPTURA DE LA SINOVIA</t>
  </si>
  <si>
    <t>RUPTURA ESPONTANEA DE TENDONES EXTENSORES</t>
  </si>
  <si>
    <t>OSTEOCONDRODISPLASIA, NO ESPECIFICADA</t>
  </si>
  <si>
    <t>HERNIA DIAFRAGMATICA CONGENITA</t>
  </si>
  <si>
    <t>OTRAS MALFORMACIONES CONGENITAS DEL DIAFRAGMA</t>
  </si>
  <si>
    <t>EXONFALOS</t>
  </si>
  <si>
    <t>GASTROSQUISIS</t>
  </si>
  <si>
    <t>OTROS PROCEDIMIENTOS QUIRURGICOS</t>
  </si>
  <si>
    <t>PROCEDIMIENTO QUIRURGICO NO ESPECIFICADO</t>
  </si>
  <si>
    <t>CATETERIZACION CARDIACA</t>
  </si>
  <si>
    <t>DIALISIS RENAL</t>
  </si>
  <si>
    <t>EPIDERMOLISIS BULLOSA ADQUIRIDA</t>
  </si>
  <si>
    <t>OTROS PENFIGOIDES</t>
  </si>
  <si>
    <t>PENFIGOIDE, NO ESPECIFICADO</t>
  </si>
  <si>
    <t>DERMATITIS HERPETIFORME</t>
  </si>
  <si>
    <t>DERMATITIS PUSTULOSA SUBCORNEAL</t>
  </si>
  <si>
    <t>OTROS TRASTORNOS FLICTENULARES ESPECIFICADOS</t>
  </si>
  <si>
    <t>TRASTORNO FLICTENULAR, NO ESPECIFICADO</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</si>
  <si>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</si>
  <si>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</si>
  <si>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</si>
  <si>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</si>
  <si>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</si>
  <si>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</si>
  <si>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</si>
  <si>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</si>
  <si>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</si>
  <si>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</si>
  <si>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 LOS HUESOS CORTOS DEL MIEMBRO SUPERIOR</t>
  </si>
  <si>
    <t>PRURIGO DE BESNIER</t>
  </si>
  <si>
    <t>OTRAS DERMATITIS ATOPICAS</t>
  </si>
  <si>
    <t>DERMATITIS ATOPICA, NO ESPECIFICADA</t>
  </si>
  <si>
    <t>SEBORREA CAPITIS</t>
  </si>
  <si>
    <t>DERMATITIS SEBORREICA INFANTIL</t>
  </si>
  <si>
    <t>OTRAS DERMATITIS SEBORREICAS</t>
  </si>
  <si>
    <t>CRANEORRAQUISQUISIS</t>
  </si>
  <si>
    <t>INIENCEFALIA</t>
  </si>
  <si>
    <t>ENCEFALOCELE FRONTAL</t>
  </si>
  <si>
    <t>ENCEFALOCELE NASOFRONTAL</t>
  </si>
  <si>
    <t>ENCEFALOCELE OCCIPITAL</t>
  </si>
  <si>
    <t>ENCEFALOCELE DE OTROS SITIOS</t>
  </si>
  <si>
    <t>LESIONES INTERMEDIAS DE LA PINTA</t>
  </si>
  <si>
    <t>LESIONES TARDIAS DE LA PINTA</t>
  </si>
  <si>
    <t>LESIONES MIXTAS DE LA PINTA</t>
  </si>
  <si>
    <t>PINTA, NO ESPECIFICADA</t>
  </si>
  <si>
    <t>FIEBRE RECURRENTE TRANSMITIDA POR PIOJOS</t>
  </si>
  <si>
    <t>FIEBRE RECURRENTE TRANSMITIDA POR GARRAPATAS</t>
  </si>
  <si>
    <t>FIEBRE RECURRENTE, NO ESPECIFICADA</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</si>
  <si>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</si>
  <si>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</si>
  <si>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</si>
  <si>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</si>
  <si>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 PASAJERO LESIONADO EN ACCIDENTE NO DE TRANSITO</t>
  </si>
  <si>
    <t>CICLISTA LESIONADO POR COLISION CON AUTOMOVIL, CAMIONETA O FURGONETA, CICLISTA NO ESPECIFICADO LESIONADO EN ACCIDENTE NO DE TRANSITO</t>
  </si>
  <si>
    <t>RUPTURA ESPONTANEA DE TENDONES FLEXORES</t>
  </si>
  <si>
    <t>RUPTURA ESPONTANEA DE OTROS TENDONES</t>
  </si>
  <si>
    <t>RUPTURA ESPONTANEA DE TENDON NO ESPECIFICADO</t>
  </si>
  <si>
    <t>ACORTAMIENTO DEL TENDON DE AQUILES (ADQUIRIDO)</t>
  </si>
  <si>
    <t>OTRAS CONTRACTURAS DE TENDON (VAINA)</t>
  </si>
  <si>
    <t>HIPERTROFIA SINOVIAL, NO CLASIFICADA EN OTRA PARTE</t>
  </si>
  <si>
    <t>ESTOMATITIS ULCERATIVA NECROTIZANTE</t>
  </si>
  <si>
    <t>OTRAS INFECCIONES DE VINCENT</t>
  </si>
  <si>
    <t>ENFERMEDAD DE LYME</t>
  </si>
  <si>
    <t>OTRAS INFECCIONES ESPECIFICADAS POR ESPIROQUETAS</t>
  </si>
  <si>
    <t>INFECCION POR ESPIROQUETA, NO ESPECIFICADA</t>
  </si>
  <si>
    <t>INFECCION DEBIDA A CHLAMYDIA PSITTACI</t>
  </si>
  <si>
    <t>ESTADO INICIAL DE TRACOMA</t>
  </si>
  <si>
    <t>ESTADO ACTIVO DE TRACOMA</t>
  </si>
  <si>
    <t>TRACOMA, NO ESPECIFICADO</t>
  </si>
  <si>
    <t>CONJUNTIVITIS POR CLAMIDIAS</t>
  </si>
  <si>
    <t>OTRAS ENFERMEDADES POR CLAMIDIAS</t>
  </si>
  <si>
    <t>INFECCION POR CLAMIDIAS, NO ESPECIFICADA</t>
  </si>
  <si>
    <t>TIFUS EPIDEMICO DEBIDO A RICKETTSIA PROWAZEKII TRANSMITIDO POR PIOJOS</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</si>
  <si>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</si>
  <si>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</si>
  <si>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</si>
  <si>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</si>
  <si>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</si>
  <si>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</si>
  <si>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</si>
  <si>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</si>
  <si>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</si>
  <si>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</si>
  <si>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</si>
  <si>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AUTOBUS, PASAJERO LESIONADO EN ACCIDENTE NO DE TRANSITO</t>
  </si>
  <si>
    <t>ENCEFALOCELE, NO ESPECIFICADO</t>
  </si>
  <si>
    <t>MALFORMACIONES DEL ACUEDUCTO DE SILVIO</t>
  </si>
  <si>
    <t>ATRESIA DE LOS AGUJEROS DE MAGENDIE Y DE LUSCHKA</t>
  </si>
  <si>
    <t>OTROS HIDROCEFALOS CONGENITOS</t>
  </si>
  <si>
    <t>HIDROCEFALO CONGENITO, NO ESPECIFICADO</t>
  </si>
  <si>
    <t>SINOVITIS TRANSITORIA</t>
  </si>
  <si>
    <t>GANGLION</t>
  </si>
  <si>
    <t>OTROS TRASTORNOS ESPECIFICADOS DE LA SINOVIA Y DEL TENDON</t>
  </si>
  <si>
    <t>TRASTORNO SINOVIAL Y TENDINOSO, NO ESPECIFICADO</t>
  </si>
  <si>
    <t>SINOVITIS Y TENOSINOVITIS EN ENFERMEDADES BACTERIANAS CLASIFICADAS EN OTRA PARTE</t>
  </si>
  <si>
    <t>OTROS TRASTORNOS SINOVIALES Y TENDINOSOS EN ENFERMEDADES CLASIFICADAS EN OTRA PARTE</t>
  </si>
  <si>
    <t>CUERPO EXTRANO EN LA CORNEA</t>
  </si>
  <si>
    <t>CUERPO EXTRANO EN EL SACO CONJUNTIVAL</t>
  </si>
  <si>
    <t>CUERPO EXTRANO EN OTRAS Y EN MULTIPLES PARTES DE LA PARTE EXTERNA DEL OJO</t>
  </si>
  <si>
    <t>CUERPO EXTRANO EN PARTE EXTERNA DEL OJO, SITIO NO ESPECIFICADO</t>
  </si>
  <si>
    <t>CUERPO EXTRANO DEL OIDO</t>
  </si>
  <si>
    <t>CUERPO EXTRANO EN SENO PARANASAL</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</si>
  <si>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</si>
  <si>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</si>
  <si>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</si>
  <si>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</si>
  <si>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</si>
  <si>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</si>
  <si>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</si>
  <si>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TIFUS RECRUDESCENTE [ENFERMEDAD DE BRILL]</t>
  </si>
  <si>
    <t>TIFUS DEBIDO A RICKETTSIA TYPHI</t>
  </si>
  <si>
    <t>TIFUS DEBIDO A RICKETTSIA TSUTSUGAMUSHI</t>
  </si>
  <si>
    <t>TIFUS, NO ESPECIFICADO</t>
  </si>
  <si>
    <t>FIEBRE MACULOSA DEBIDA A RICKETTSIA RICKETTSII</t>
  </si>
  <si>
    <t>FIEBRE MACULOSA DEBIDA A RICKETTSIA CONORII</t>
  </si>
  <si>
    <t>FIEBRE MACULOSA DEBIDA A RICKETTSIA SIBERICA</t>
  </si>
  <si>
    <t>ICTIOSIS VULGAR</t>
  </si>
  <si>
    <t>ICTIOSIS LIGADA AL CROMOSOMA X</t>
  </si>
  <si>
    <t>ICTIOSIS LAMELAR</t>
  </si>
  <si>
    <t>ERITRODERMIA ICTIOSIFORME VESICULAR CONGENITA</t>
  </si>
  <si>
    <t>FETO ARLEQUIN</t>
  </si>
  <si>
    <t>OTRAS ICTIOSIS CONGENITAS</t>
  </si>
  <si>
    <t>MALFORMACIONES CONGENITAS DEL CUERPO CALLOSO</t>
  </si>
  <si>
    <t>ARRINENCEFALIA</t>
  </si>
  <si>
    <t>HOLOPROSENCEFALIA</t>
  </si>
  <si>
    <t>OTRAS ANOMALIAS HIPOPLASICAS DEL ENCEFALO</t>
  </si>
  <si>
    <t>DISPLASIA OPTICOSEPTAL</t>
  </si>
  <si>
    <t>MEGALENCEFALIA</t>
  </si>
  <si>
    <t>TRASTORNO ESPECIFICO DE LA PRONUNCIACION</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</si>
  <si>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</si>
  <si>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</si>
  <si>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</si>
  <si>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</si>
  <si>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</si>
  <si>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AMPUTACION TRAUMATICA DE OTRAS PARTES DE LA CABEZA</t>
  </si>
  <si>
    <t>AMPUTACION TRAUMATICA DE PARTE NO ESPECIFICADA DE LA CABEZA</t>
  </si>
  <si>
    <t>TRAUMATISMO DE LOS VASOS SANGUINEOS DE LA CABEZA NO CLASIFICADOS EN OTRA PARTE</t>
  </si>
  <si>
    <t>TRAUMATISMO DE TENDON Y MUSCULOS DE LA CABEZA</t>
  </si>
  <si>
    <t>RUPTURA TRAUMATICA DEL TIMPANO DEL OIDO</t>
  </si>
  <si>
    <t>INSUFICIENCIA (DE LA VALVULA) MITRAL</t>
  </si>
  <si>
    <t>PROLAPSO (DE LA VALVULA) MITRAL</t>
  </si>
  <si>
    <t>ESTENOSIS (DE LA VALVULA) MITRAL, NO REUMATICA</t>
  </si>
  <si>
    <t>OTROS TRASTORNOS NO REUMATICOS DE LA VALVULA MITRAL</t>
  </si>
  <si>
    <t>TRASTORNO MITRAL NO REUMATICO, NO ESPECIFICADO</t>
  </si>
  <si>
    <t>ESTENOSIS (DE LA VALVULA) AORTICA</t>
  </si>
  <si>
    <t>FIEBRE MACULOSA DEBIDA A RICKETTSIA AUSTRALIS</t>
  </si>
  <si>
    <t>OTRAS FIEBRES MACULOSAS</t>
  </si>
  <si>
    <t>FIEBRE MACULOSA, NO ESPECIFICADA</t>
  </si>
  <si>
    <t>FIEBRE DE LAS TRINCHERAS</t>
  </si>
  <si>
    <t>RICKETTSIOSIS PUSTULOSA DEBIDA A RICKETTSIA AKARI</t>
  </si>
  <si>
    <t>DERMATITIS SEBORREICA, NO ESPECIFICADA</t>
  </si>
  <si>
    <t>DERMATITIS ALERGICA DE CONTACTO DEBIDA A METALES</t>
  </si>
  <si>
    <t>DERMATITIS ALERGICA DE CONTACTO DEBIDA A ADHESIVOS</t>
  </si>
  <si>
    <t>DERMATITIS ALERGICA DE CONTACTO DEBIDA A COSMETICOS</t>
  </si>
  <si>
    <t>DERMATITIS ALERGICA DE CONTACTO DEBIDA A DROGAS EN CONTACTO CON LA PIEL</t>
  </si>
  <si>
    <t>DERMATITIS ALERGICA DE CONTACTO DEBIDA A COLORANTES</t>
  </si>
  <si>
    <t>QUISTES CEREBRALES CONGENITOS</t>
  </si>
  <si>
    <t>OTRAS MALFORMACIONES CONGENITAS DEL ENCEFALO, ESPECIFICADAS</t>
  </si>
  <si>
    <t>MALFORMACION CONGENITA DEL ENCEFALO, NO ESPECIFICADA</t>
  </si>
  <si>
    <t>ESPINA BIFIDA CERVICAL CON HIDROCEFALO</t>
  </si>
  <si>
    <t>ESPINA BIFIDA TORACICA CON HIDROCEFALO</t>
  </si>
  <si>
    <t>ESPINA BIFIDA LUMBAR CON HIDROCEFALO</t>
  </si>
  <si>
    <t>OTRAS RICKETTSIOSIS ESPECIFICADAS</t>
  </si>
  <si>
    <t>RICKETTSIOSIS, NO ESPECIFICADA</t>
  </si>
  <si>
    <t>POLIOMIELITIS AGUDA PARALITICA, ASOCIADA A VACUNA</t>
  </si>
  <si>
    <t>POLIOMIELITIS AGUDA PARALITICA DEBIDA A VIRUS SALVAJE IMPORTADO</t>
  </si>
  <si>
    <t>POLIOMIELITIS AGUDA PARALITICA DEBIDA A VIRUS SALVAJE AUTOCTONO</t>
  </si>
  <si>
    <t>OTRAS POLIOMIELITIS AGUDAS PARALITICAS Y LAS NO ESPECIFICADAS</t>
  </si>
  <si>
    <t>POLIOMIELITIS AGUDA NO PARALITICA</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</si>
  <si>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</si>
  <si>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</si>
  <si>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</si>
  <si>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</si>
  <si>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</si>
  <si>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</si>
  <si>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</si>
  <si>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</si>
  <si>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</si>
  <si>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</si>
  <si>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 INSTITUCION RESIDENCIAL</t>
  </si>
  <si>
    <t>NEUMONIA EN MICOSIS</t>
  </si>
  <si>
    <t>NEUMONIA EN ENFERMEDADES PARASITARIAS</t>
  </si>
  <si>
    <t>NEUMONIA EN OTRAS ENFERMEDADES CLASIFICADAS EN OTRA PARTE</t>
  </si>
  <si>
    <t>BRONCONEUMONIA, NO ESPECIFICADA</t>
  </si>
  <si>
    <t>NEUMONIA LOBAR, NO ESPECIFICADA</t>
  </si>
  <si>
    <t>NEUMONIA HIPOSTATICA, NO ESPECIFICADA</t>
  </si>
  <si>
    <t>SINOVITIS CREPITANTE CRONICA DE LA MANO Y DE LA MUNECA</t>
  </si>
  <si>
    <t>BURSITIS DE LA MANO</t>
  </si>
  <si>
    <t>BURSITIS DEL OLECRANON</t>
  </si>
  <si>
    <t>OTRAS BURSITIS DEL CODO</t>
  </si>
  <si>
    <t>OTRAS BURSITIS PRERROTULIANAS</t>
  </si>
  <si>
    <t>OTRAS NEUMONIAS, DE MICROORGANISMO NO ESPECIFICADO</t>
  </si>
  <si>
    <t>NEUMONIA, NO ESPECIFICADA</t>
  </si>
  <si>
    <t>BRONQUITIS AGUDA DEBIDA A MYCOPLASMA PNEUMONIAE</t>
  </si>
  <si>
    <t>BRONQUITIS AGUDA DEBIDA A HAEMOPHILUS INFLUENZAE</t>
  </si>
  <si>
    <t>BRONQUITIS AGUDA DEBIDA A ESTREPTOCOCOS</t>
  </si>
  <si>
    <t>BRONQUITIS AGUDA DEBIDA A VIRUS COXSACKIE</t>
  </si>
  <si>
    <t>BRONQUITIS AGUDA DEBIDA A VIRUS PARAINFLUENZA</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</si>
  <si>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</si>
  <si>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</si>
  <si>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</si>
  <si>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</si>
  <si>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</si>
  <si>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</si>
  <si>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</si>
  <si>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</si>
  <si>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</si>
  <si>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</si>
  <si>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</si>
  <si>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</si>
  <si>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</si>
  <si>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</si>
  <si>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</si>
  <si>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 INSTITUCION RESIDENCIAL</t>
  </si>
  <si>
    <t>PROCEDIMIENTO RADIOLOGICO Y RADIOTERAPIA</t>
  </si>
  <si>
    <t>TERAPIA POR CHOQUE</t>
  </si>
  <si>
    <t>ASPIRACION DE LIQUIDOS</t>
  </si>
  <si>
    <t>INSERCION DE SONDA GASTRICA O DUODENAL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</si>
  <si>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</si>
  <si>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</si>
  <si>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</si>
  <si>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</si>
  <si>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</si>
  <si>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</si>
  <si>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POLIOMIELITIS AGUDA, SIN OTRA ESPECIFICACION</t>
  </si>
  <si>
    <t>ENFERMEDAD DE CREUTZFELDT-JAKOB</t>
  </si>
  <si>
    <t>PANENCEFALITIS ESCLEROSANTE SUBAGUDA</t>
  </si>
  <si>
    <t>LEUCOENCEFALOPATIA MULTIFOCAL PROGRESIVA</t>
  </si>
  <si>
    <t>OTRAS INFECCIONES DEL SISTEMA NERVIOSO CENTRAL POR VIRUS ATIPICO</t>
  </si>
  <si>
    <t>INFECCIONES DEL SISTEMA NERVIOSO CENTRAL POR VIRUS ATIPICO, SIN OTRA ESPECIFICACION</t>
  </si>
  <si>
    <t>EXCESO DE ESFUERZO Y MOVIMIENTOS EXTENUANTES Y REPETITIVOS, OTRO LUGAR ESPECIFICADO</t>
  </si>
  <si>
    <t>EXCESO DE ESFUERZO Y MOVIMIENTOS EXTENUANTES Y REPETITIVOS, LUGAR NO ESPECIFICADO</t>
  </si>
  <si>
    <t>VIAJES Y DESPLAZAMIENTOS, VIVIENDA</t>
  </si>
  <si>
    <t>VIAJES Y DESPLAZAMIENTOS, INSTITUCION RESIDENCIAL</t>
  </si>
  <si>
    <t>VIAJES Y DESPLAZAMIENTOS, ESCUELAS, OTRAS INSTITUCIONES Y AREAS ADMINISTRATIVAS PUBLICAS</t>
  </si>
  <si>
    <t>VIAJES Y DESPLAZAMIENTOS, AREAS DE DEPORTE Y ATLETISMO</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</si>
  <si>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</si>
  <si>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</si>
  <si>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</si>
  <si>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</si>
  <si>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</si>
  <si>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</si>
  <si>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INSUFICIENCIA (DE LA VALVULA) AORTICA</t>
  </si>
  <si>
    <t>ESTENOSIS (DE LA VALVULA) AORTICA CON INSUFICIENCIA</t>
  </si>
  <si>
    <t>OTROS TRASTORNOS DE LA VALVULA AORTICA</t>
  </si>
  <si>
    <t>TRASTORNO DE LA VALVULA AORTICA, NO ESPECIFICADO</t>
  </si>
  <si>
    <t>ESTENOSIS NO REUMATICA (DE LA VALVULA) TRICUSPIDE</t>
  </si>
  <si>
    <t>INSUFICIENCIA NO REUMATICA (DE LA VALVULA) TRICUSPIDE</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</si>
  <si>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</si>
  <si>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</si>
  <si>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</si>
  <si>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</si>
  <si>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</si>
  <si>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</si>
  <si>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TRAUMATISMOS MULTIPLES DE LA CABEZA</t>
  </si>
  <si>
    <t>OTROS TRAUMATISMOS DE LA CABEZA, ESPECIFICADOS</t>
  </si>
  <si>
    <t>TRAUMATISMO DE LA CABEZA, NO ESPECIFICADO</t>
  </si>
  <si>
    <t>CONTUSION DE LA GARGANTA</t>
  </si>
  <si>
    <t>OTROS TRAUMATISMOS SUPERFICIALES Y LOS NO ESPECIFICADOS DE LA GARGANTA</t>
  </si>
  <si>
    <t>TRAUMATISMO SUPERFICIAL MULTIPLE DEL CUELLO</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</si>
  <si>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</si>
  <si>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</si>
  <si>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</si>
  <si>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</si>
  <si>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</si>
  <si>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</si>
  <si>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METANEUMOVIRUS HUMANO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</si>
  <si>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</si>
  <si>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</si>
  <si>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</si>
  <si>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</si>
  <si>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</si>
  <si>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</si>
  <si>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</si>
  <si>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CICLISTA LESIONADO POR COLISION CON OTROS VEHICULOS SIN MOTOR, CONDUCTOR LESIONADO EN ACCIDENTE NO DE TRANSITO</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</si>
  <si>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</si>
  <si>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</si>
  <si>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</si>
  <si>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</si>
  <si>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</si>
  <si>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</si>
  <si>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</si>
  <si>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</si>
  <si>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</si>
  <si>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</si>
  <si>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</si>
  <si>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</si>
  <si>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HIPERPLASIA PERSISTENTE DEL TIMO</t>
  </si>
  <si>
    <t>ABSCESO DEL TIMO</t>
  </si>
  <si>
    <t>OTRAS ENFERMEDADES DEL TIMO</t>
  </si>
  <si>
    <t>ENFERMEDAD DEL TIMO, NO ESPECIFICADA</t>
  </si>
  <si>
    <t>SINDROME CARCINOIDE</t>
  </si>
  <si>
    <t>OTRAS HIPERSECRECIONES DE HORMONAS INTESTINALES</t>
  </si>
  <si>
    <t>SECRECION HORMONAL ECTOPICA, NO CLASIFICADA EN OTRA PARTE</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</si>
  <si>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</si>
  <si>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</si>
  <si>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</si>
  <si>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</si>
  <si>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</si>
  <si>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</si>
  <si>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</si>
  <si>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</si>
  <si>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</si>
  <si>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</si>
  <si>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</si>
  <si>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</si>
  <si>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ENANISMO, NO CLASIFICADO EN OTRA PARTE</t>
  </si>
  <si>
    <t>ESTATURA ALTA CONSTITUCIONAL</t>
  </si>
  <si>
    <t>SINDROME DE RESISTENCIA ANDROGENICA</t>
  </si>
  <si>
    <t>OTROS TRASTORNOS ENDOCRINOS ESPECIFICADOS</t>
  </si>
  <si>
    <t>TRASTORNO ENDOCRINO, NO ESPECIFICADO</t>
  </si>
  <si>
    <t>TRASTORNOS DE LA GLANDULA TIROIDES EN ENFERMEDADES CLASIFICADAS EN OTRA PARTE</t>
  </si>
  <si>
    <t>BABESIOSIS</t>
  </si>
  <si>
    <t>ACANTAMEBIASIS</t>
  </si>
  <si>
    <t>NAEGLERIASIS</t>
  </si>
  <si>
    <t>OTRAS ENFERMEDADES ESPECIFICADAS DEBIDAS A PROTOZOARIOS</t>
  </si>
  <si>
    <t>ENFERMEDAD DEBIDA A PROTOZOARIOS, NO ESPECIFICADA</t>
  </si>
  <si>
    <t>ESQUISTOSOMIASIS DEBIDA A SCHISTOSOMA HAEMATOBIUM (ESQUISTOSOMIASIS URINARIA)</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</si>
  <si>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</si>
  <si>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</si>
  <si>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</si>
  <si>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</si>
  <si>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</si>
  <si>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</si>
  <si>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TRASTORNO ESPECIFICO DE LA LECTURA</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</si>
  <si>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</si>
  <si>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</si>
  <si>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</si>
  <si>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</si>
  <si>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</si>
  <si>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AMIELIA</t>
  </si>
  <si>
    <t>HIPOPLASIA Y DISPLASIA DE LA MEDULA ESPINAL</t>
  </si>
  <si>
    <t>DIASTEMATOMIELIA</t>
  </si>
  <si>
    <t>OTRAS ANOMALIAS CONGENITAS DE LA COLA DE CABALLO</t>
  </si>
  <si>
    <t>HIDROMIELIA</t>
  </si>
  <si>
    <t>OTRAS MALFORMACIONES CONGENITAS ESPECIFICADAS DE LA MEDULA ESPINAL</t>
  </si>
  <si>
    <t>ICTIOSIS CONGENITA, NO ESPECIFICADA</t>
  </si>
  <si>
    <t>EPIDERMOLISIS BULLOSA SIMPLE</t>
  </si>
  <si>
    <t>EPIDERMOLISIS BULLOSA LETAL</t>
  </si>
  <si>
    <t>EPIDERMOLISIS BULLOSA DISTROFICA</t>
  </si>
  <si>
    <t>OTRAS EPIDERMOLISIS BULLOSAS</t>
  </si>
  <si>
    <t>EPIDERMOLISIS BULLOSA, NO ESPECIFICADA</t>
  </si>
  <si>
    <t>ORQUITIS, EPIDIDIMITIS Y ORQUIEPIDIDIMITIS CON ABSCESO</t>
  </si>
  <si>
    <t>ORQUITIS, EPIDIDIMITIS Y ORQUIEPIDIDIMITIS SIN ABSCESO</t>
  </si>
  <si>
    <t>LEUCOPLASIA DEL PENE</t>
  </si>
  <si>
    <t>BALANOPOSTITIS</t>
  </si>
  <si>
    <t>TRAUMATISMO SUPERFICIAL DE OTRAS PARTES DEL CUELLO</t>
  </si>
  <si>
    <t>TRAUMATISMO SUPERFICIAL DEL CUELLO, PARTE NO ESPECIFICADA</t>
  </si>
  <si>
    <t>HERIDA QUE COMPROMETE LA LARINGE Y LA TRAQUEA</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</si>
  <si>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</si>
  <si>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</si>
  <si>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</si>
  <si>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</si>
  <si>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</si>
  <si>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</si>
  <si>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 LA SEGUNDA VERTEBRA CERVICAL</t>
  </si>
  <si>
    <t>FRACTURA DE OTRAS VERTEBRAS CERVICALES ESPECIFICADAS</t>
  </si>
  <si>
    <t>FRACTURAS MULTIPLES DE COLUMNA CERVICAL</t>
  </si>
  <si>
    <t>LINFEDEMA HEREDITARIO</t>
  </si>
  <si>
    <t>XERODERMA PIGMENTOSO</t>
  </si>
  <si>
    <t>MASTOCITOSIS</t>
  </si>
  <si>
    <t>INCONTINENCIA PIGMENTARIA</t>
  </si>
  <si>
    <t>DISPLASIA ECTODERMICA (ANHIDROTICA)</t>
  </si>
  <si>
    <t>NEVO NO NEOPLASICO, CONGENITO</t>
  </si>
  <si>
    <t>ESTENOSIS CON INSUFICIENCIA NO REUMATICA (DE LA VALVULA) TRICUSPIDE</t>
  </si>
  <si>
    <t>OTROS TRASTORNOS NO REUMATICOS DE LA VALVULA TRICUSPIDE</t>
  </si>
  <si>
    <t>TRASTORNO NO REUMATICO DE LA VALVULA TRICUSPIDE, NO ESPECIFICADO</t>
  </si>
  <si>
    <t>ESTENOSIS DE LA VALVULA PULMONAR</t>
  </si>
  <si>
    <t>INSUFICIENCIA DE LA VALVULA PULMONAR</t>
  </si>
  <si>
    <t>ESTENOSIS DE LA VALVULA PULMONAR CON INSUFICIENCIA</t>
  </si>
  <si>
    <t>OTROS TRASTORNOS DE LA VALVULA PULMONAR</t>
  </si>
  <si>
    <t>CATETERIZACION URINARIA</t>
  </si>
  <si>
    <t>MUESTRA DE SANGRE</t>
  </si>
  <si>
    <t>OTROS PROCEDIMIENTOS MEDICOS</t>
  </si>
  <si>
    <t>PROCEDIMIENTO MEDICO NO ESPECIFICADO</t>
  </si>
  <si>
    <t>AUTISMO EN LA NINEZ</t>
  </si>
  <si>
    <t>AUTISMO ATIPICO</t>
  </si>
  <si>
    <t>SINDROME DE RETT</t>
  </si>
  <si>
    <t>OTRO TRASTORNO DESINTEGRATIVO DE LA NINEZ</t>
  </si>
  <si>
    <t>MALFORMACION CONGENITA DE LA MEDULA ESPINAL, NO ESPECIFICADA</t>
  </si>
  <si>
    <t>SINDROME DE ARNOLD-CHIARI</t>
  </si>
  <si>
    <t>OTRAS MALFORMACIONES CONGENITAS DEL SISTEMA NERVIOSO, ESPECIFICADAS</t>
  </si>
  <si>
    <t>OTRAS MALFORMACIONES CONGENITAS DEL SISTEMA NERVIOSO, NO ESPECIFICADA</t>
  </si>
  <si>
    <t>BLEFAROPTOSIS CONGENITA</t>
  </si>
  <si>
    <t>ECTROPION CONGENITO</t>
  </si>
  <si>
    <t>OTRAS MALFORMACIONES CONGENITAS DE LA PIEL, ESPECIFICADAS</t>
  </si>
  <si>
    <t>MALFORMACION CONGENITA DE LA PIEL, NO ESPECIFICADA</t>
  </si>
  <si>
    <t>AUSENCIA CONGENITA DE LA MAMA CON AUSENCIA DEL PEZON</t>
  </si>
  <si>
    <t>MAMA SUPERNUMERARIA</t>
  </si>
  <si>
    <t>AUSENCIA DEL PEZON</t>
  </si>
  <si>
    <t>PEZON SUPERNUMERARIO</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</si>
  <si>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</si>
  <si>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</si>
  <si>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</si>
  <si>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</si>
  <si>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</si>
  <si>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</si>
  <si>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</si>
  <si>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</si>
  <si>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</si>
  <si>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</si>
  <si>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</si>
  <si>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</si>
  <si>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</si>
  <si>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</si>
  <si>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</si>
  <si>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</si>
  <si>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 INSTITUCION RESIDENCIAL</t>
  </si>
  <si>
    <t>PRIVACION DE ALIMENTOS, ESCUELAS, OTRAS INSTITUCIONES Y AREAS ADMINISTRATIVAS  PUBLICAS</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</si>
  <si>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</si>
  <si>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</si>
  <si>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</si>
  <si>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</si>
  <si>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</si>
  <si>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</si>
  <si>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TRASTORNO HIPERACTIVO ASOCIADO CON RETRASO MENTAL Y MOVIMIENTOS ESTEREOTIPADOS</t>
  </si>
  <si>
    <t>SINDROME DE ASPERGER</t>
  </si>
  <si>
    <t>OTROS TRASTORNOS GENERALIZADOS DEL DESARROLLO</t>
  </si>
  <si>
    <t>TRASTORNO GENERALIZADO DEL DESARROLLO NO ESPECIFICADO</t>
  </si>
  <si>
    <t>TUMOR BENIGNO DEL HUESO Y DEL CARTILAGO ARTICULAR, SITIO NO ESPECIFICADO</t>
  </si>
  <si>
    <t>TUMOR BENIGNO LIPOMATOSO DE PIEL Y DE TEJIDO SUBCUTANEO DE CABEZA, CARA Y CUELLO</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</si>
  <si>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</si>
  <si>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</si>
  <si>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</si>
  <si>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</si>
  <si>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</si>
  <si>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FRACTURA DE OTRAS PARTES DEL CUELLO</t>
  </si>
  <si>
    <t>FRACTURA DEL CUELLO, PARTE NO ESPECIFICADA</t>
  </si>
  <si>
    <t>RUPTURA TRAUMATICA DE DISCO CERVICAL INTERVERTEBRAL</t>
  </si>
  <si>
    <t>LUXACION DE VERTEBRA CERVICAL</t>
  </si>
  <si>
    <t>LUXACIONES DE OTRAS PARTES Y DE LAS NO ESPECIFICADAS DEL CUELLO</t>
  </si>
  <si>
    <t>OTROS TRASTORNOS INFLAMATORIOS DEL PENE</t>
  </si>
  <si>
    <t>PRIAPISMO</t>
  </si>
  <si>
    <t>IMPOTENCIA DE ORIGEN ORGANICO</t>
  </si>
  <si>
    <t>ULCERA DEL PENE</t>
  </si>
  <si>
    <t>INDURACION PLASTICA DEL PENE</t>
  </si>
  <si>
    <t>OTROS TRASTORNOS ESPECIFICADOS DEL PENE</t>
  </si>
  <si>
    <t>TRASTORNO DEL PENE, NO ESPECIFICADO</t>
  </si>
  <si>
    <t>PERTURBACION DE LA ACTIVIDAD Y DE LA ATENCION</t>
  </si>
  <si>
    <t>TRASTORNO HIPERCINETICO DE LA CONDUCTA</t>
  </si>
  <si>
    <t>OTROS TRASTORNOS HIPERCINETICOS</t>
  </si>
  <si>
    <t>TRASTORNO HIPERCINETICO, NO ESPECIFICADO</t>
  </si>
  <si>
    <t>TRASTORNO DE LA CONDUCTA LIMITADO AL CONTEXTO FAMILIAR</t>
  </si>
  <si>
    <t>TRASTORNO DE LA CONDUCTA INSOCIABLE</t>
  </si>
  <si>
    <t>TRASTORNO DE LA CONDUCTA SOCIABLE</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</si>
  <si>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</si>
  <si>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</si>
  <si>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</si>
  <si>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</si>
  <si>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</si>
  <si>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</si>
  <si>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</si>
  <si>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OTRAS MALFORMACIONES CONGENITAS DE LA MAMA</t>
  </si>
  <si>
    <t>MALFORMACION CONGENITA DE LA MAMA, NO ESPECIFICADA</t>
  </si>
  <si>
    <t>ALOPECIA CONGENITA</t>
  </si>
  <si>
    <t>ALTERACIONES MORFOLOGICAS CONGENITAS DEL PELO, NO CLASIFICADAS EN OTRA PARTE</t>
  </si>
  <si>
    <t>OTRAS MALFORMACIONES CONGENITAS DEL PELO</t>
  </si>
  <si>
    <t>ANONIQUIA</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</si>
  <si>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</si>
  <si>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</si>
  <si>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</si>
  <si>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</si>
  <si>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</si>
  <si>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</si>
  <si>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</si>
  <si>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</si>
  <si>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</si>
  <si>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</si>
  <si>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CUERPO EXTRANO EN LAS VIAS RESPIRATORIAS, PARTE NO ESPECIFICADA</t>
  </si>
  <si>
    <t>CUERPO EXTRANO EN LA BOCA</t>
  </si>
  <si>
    <t>CUERPO EXTRANO EN EL ESOFAGO</t>
  </si>
  <si>
    <t>CUERPO EXTRANO EN EL ESTOMAGO</t>
  </si>
  <si>
    <t>CUERPO EXTRANO EN EL INTESTINO DELGADO</t>
  </si>
  <si>
    <t>CUERPO EXTRANO EN EL COLON</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</si>
  <si>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</si>
  <si>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</si>
  <si>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</si>
  <si>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</si>
  <si>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</si>
  <si>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</si>
  <si>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</si>
  <si>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</si>
  <si>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</si>
  <si>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</si>
  <si>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</si>
  <si>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 DEBIDA A DROGAS EN CONTACTO CON LA PIEL</t>
  </si>
  <si>
    <t>DERMATITIS DE CONTACTO, FORMA NO ESPECIFICADA, DEBIDA A COLORANTES</t>
  </si>
  <si>
    <t>TRASTORNO DE LA VALVULA PULMONAR, NO ESPECIFICADO</t>
  </si>
  <si>
    <t>TRASTORNOS DE LA VALVULA MITRAL EN ENFERMEDADES CLASIFICADAS EN OTRA PARTE</t>
  </si>
  <si>
    <t>TRASTORNOS DE LA VALVULA AORTICA EN ENFERMEDADES CLASIFICADAS EN OTRA PARTE</t>
  </si>
  <si>
    <t>TRASTORNOS DE LA VALVULA TRICUSPIDE EN ENFERMEDADES CLASIFICADAS EN OTRA PARTE</t>
  </si>
  <si>
    <t>TRASTORNOS DE LA VALVULA PULMONAR EN ENFERMEDADES CLASIFICADAS EN OTRA PARTE</t>
  </si>
  <si>
    <t>ESQUISTOSOMIASIS DEBIDA A SCHISTOSOMA MANSONI [ESQUISTOSOMIASIS INTESTINAL]</t>
  </si>
  <si>
    <t>ESQUISTOSOMIASIS DEBIDA A SCHISTOSOMA JAPONICUM</t>
  </si>
  <si>
    <t>DERMATITIS POR CERCARIAS</t>
  </si>
  <si>
    <t>OTRAS ESQUISTOSOMIASIS</t>
  </si>
  <si>
    <t>ESQUISTOSOMIASIS, NO ESPECIFICADA</t>
  </si>
  <si>
    <t>OPISTORQUIASIS</t>
  </si>
  <si>
    <t>BRONQUIOLITIS AGUDA DEBIDA A OTROS MICROORGANISMOS ESPECIFICADOS</t>
  </si>
  <si>
    <t>BRONQUIOLITIS AGUDA, NO ESPECIFICADA</t>
  </si>
  <si>
    <t>RINITIS VASOMOTORA</t>
  </si>
  <si>
    <t>RINITIS ALERGICA DEBIDA AL POLEN</t>
  </si>
  <si>
    <t>OTRA RINITIS ALERGICA ESTACIONAL</t>
  </si>
  <si>
    <t>OTRAS RINITIS ALERGICAS</t>
  </si>
  <si>
    <t>TRASTORNO OPOSITOR DESAFIANTE</t>
  </si>
  <si>
    <t>OTROS TRASTORNOS DE LA CONDUCTA</t>
  </si>
  <si>
    <t>TRASTORNO DE LA CONDUCTA, NO ESPECIFICADO</t>
  </si>
  <si>
    <t>TRASTORNO DEPRESIVO DE LA CONDUCTA</t>
  </si>
  <si>
    <t>OTROS TRASTORNOS MIXTOS DE LA CONDUCTA Y DE LAS EMOCIONES</t>
  </si>
  <si>
    <t>TRASTORNO MIXTO DE LA CONDUCTA Y DE LAS EMOCIONES, NO ESPECIFICADO</t>
  </si>
  <si>
    <t>TRASTORNO DE ANSIEDAD DE SEPARACION EN LA NINEZ</t>
  </si>
  <si>
    <t>TRASTORNOS DE LAS GLANDULAS SUPRARRENALES EN ENFERMEDADES CLASIFICADAS EN OTRA PARTE</t>
  </si>
  <si>
    <t>TRASTORNOS DE OTRAS GLANDULAS ENDOCRINAS EN ENFERMEDADES CLASIFICADAS EN OTRA PARTE</t>
  </si>
  <si>
    <t>DESNUTRICION PROTEICOCALORICA SEVERA, NO ESPECIFICADA</t>
  </si>
  <si>
    <t>ABSCESO DE LA BOLSA SINOVIAL</t>
  </si>
  <si>
    <t>OTRAS BURSITIS INFECCIOSAS</t>
  </si>
  <si>
    <t>QUISTE SINOVIAL DEL HUECO POPLITEO [DE BAKER]</t>
  </si>
  <si>
    <t>OTROS QUISTES DE LA BOLSA SEROSA</t>
  </si>
  <si>
    <t>DEPOSITO DE CALCIO  EN LA BOLSA SEROSA</t>
  </si>
  <si>
    <t>OTRAS BURSITIS, NO CLASIFICADAS EN OTRA PARTE</t>
  </si>
  <si>
    <t>RINITIS ALERGICA, NO ESPECIFICADA</t>
  </si>
  <si>
    <t>RINITIS CRONICA</t>
  </si>
  <si>
    <t>RINOFARINGITIS CRONICA</t>
  </si>
  <si>
    <t>FARINGITIS CRONICA</t>
  </si>
  <si>
    <t>SINUSITIS MAXILAR CRONICA</t>
  </si>
  <si>
    <t>SINUSITIS FRONTAL CRONICA</t>
  </si>
  <si>
    <t>SINUSITIS ETMOIDAL CRONICA</t>
  </si>
  <si>
    <t>TRASTORNOS INFLAMATORIOS DE VESICULA SEMINAL</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</si>
  <si>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</si>
  <si>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</si>
  <si>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</si>
  <si>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</si>
  <si>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RABIA SELVATICA</t>
  </si>
  <si>
    <t>RABIA URBANA</t>
  </si>
  <si>
    <t>RABIA, SIN OTRA ESPECIFICACION</t>
  </si>
  <si>
    <t>ENCEFALITIS JAPONESA</t>
  </si>
  <si>
    <t>ENCEFALITIS EQUINA DEL OESTE</t>
  </si>
  <si>
    <t>ENCEFALITIS EQUINA DEL ESTE</t>
  </si>
  <si>
    <t>ENCEFALITIS DE SAN LUIS</t>
  </si>
  <si>
    <t>SECUELAS DE ACCIDENTE DE VEHICULO DE MOTOR</t>
  </si>
  <si>
    <t>SECUELAS DE OTROS ACCIDENTES DE TRANSPORTE, Y LOS NO ESPECIFICADOS</t>
  </si>
  <si>
    <t>SECUELAS DE LESIONES AUTOINFLIGIDAS</t>
  </si>
  <si>
    <t>SECUELAS DE AGRESIONES</t>
  </si>
  <si>
    <t>SECUELAS DE EVENTOS DE INTENCION NO DETERMINADA</t>
  </si>
  <si>
    <t>TUMOR BENIGNO LIPOMATOSO DEL CORDON ESPERMATICO</t>
  </si>
  <si>
    <t>TUMOR BENIGNO LIPOMATOSO DE OTROS SITIOS ESPECIFICADOS</t>
  </si>
  <si>
    <t>TUMOR BENIGNO LIPOMATOSO, DE SITIO NO ESPECIFICADO</t>
  </si>
  <si>
    <t>HEMANGIOMA, DE CUALQUIER SITIO</t>
  </si>
  <si>
    <t>LINFANGIOMA, DE CUALQUIER SITIO</t>
  </si>
  <si>
    <t>TUMOR BENIGNO DEL TEJIDO MESOTELIAL DE LA PLEURA</t>
  </si>
  <si>
    <t>TUMOR BENIGNO DEL TEJIDO MESOTELIAL DEL PERITONEO</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</si>
  <si>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</si>
  <si>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</si>
  <si>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</si>
  <si>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</si>
  <si>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</si>
  <si>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</si>
  <si>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SECUELAS DE EFECTOS ADVERSOS CAUSADOS POR DROGAS, MEDICAMENTOS Y SUSTANCIAS BIOLOGICAS EN SU USO TERAPEUTICO</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</si>
  <si>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</si>
  <si>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</si>
  <si>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</si>
  <si>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</si>
  <si>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OPERACIONES DE GUERRA</t>
  </si>
  <si>
    <t>CUERPO EXTRANO EN EL ANO Y EN EL RECTO</t>
  </si>
  <si>
    <t>CUERPO EXTRANO EN OTRAS Y EN MULTIPLES PARTES DEL TUBO DIGESTIVO</t>
  </si>
  <si>
    <t>CUERPO EXTRANO EN EL TUBO DIGESTIVO, PARTE NO ESPECIFICADA</t>
  </si>
  <si>
    <t>CUERPO EXTRANO EN LA URETRA</t>
  </si>
  <si>
    <t>CUERPO EXTRANO EN LA VEJIGA</t>
  </si>
  <si>
    <t>CUERPO EXTRANO EN LA VULVA Y EN LA VAGINA</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</si>
  <si>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</si>
  <si>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</si>
  <si>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</si>
  <si>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</si>
  <si>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</si>
  <si>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ENCEFALITIS CENTROEUROPEA TRANSMITIDA POR GARRAPATAS</t>
  </si>
  <si>
    <t>OTRAS ENCEFALITIS VIRALES TRANSMITIDA POR GARRAPATAS</t>
  </si>
  <si>
    <t>ENCEFALITIS VIRAL TRANSMITIDA POR GARRAPATAS, SIN OTRA ESPECIFICACION</t>
  </si>
  <si>
    <t>ENCEFALITIS ENTEROVIRAL</t>
  </si>
  <si>
    <t>ENCEFALITIS POR ADENOVIRUS</t>
  </si>
  <si>
    <t>ENCEFALITIS VIRAL TRANSMITIDA POR ARTROPODOS, SIN OTRA ESPECIFCACION</t>
  </si>
  <si>
    <t>ERUPCION CUTANEA GENERALIZADA DEBIDA A DROGAS Y MEDICAMENTOS</t>
  </si>
  <si>
    <t>ERUPCION CUTANEA LOCALIZADA DEBIDA A DROGAS Y MEDICAMENTOS</t>
  </si>
  <si>
    <t>DERMATITIS DEBIDA A INGESTION DE ALIMENTOS</t>
  </si>
  <si>
    <t>DERMATITIS DEBIDA A OTRAS SUSTANCIAS INGERIDAS</t>
  </si>
  <si>
    <t>DERMATITIS DEBIDA A SUSTANCIAS INGERIDAS NO ESPECIFICADAS</t>
  </si>
  <si>
    <t>LIQUEN SIMPLE CRONICO</t>
  </si>
  <si>
    <t>PRURIGO NODULAR</t>
  </si>
  <si>
    <t>OTROS PRURIGOS</t>
  </si>
  <si>
    <t>PRURITO ANAL</t>
  </si>
  <si>
    <t>PRURITO ESCROTAL</t>
  </si>
  <si>
    <t>PRURITO VULVAR</t>
  </si>
  <si>
    <t>PRURITO ANOGENITAL, NO ESPECIFICADO</t>
  </si>
  <si>
    <t>OTROS PRURITOS</t>
  </si>
  <si>
    <t>TUMOR BENIGNO DEL TEJIDO MESOTELIAL DE OTROS SITIOS ESPECIFICADOS</t>
  </si>
  <si>
    <t>TUMOR BENIGNO DEL TEJIDO MESOTELIAL, DE SITIO NO ESPECIFICADO</t>
  </si>
  <si>
    <t>TUMOR BENIGNO DEL RETROPERITONEO</t>
  </si>
  <si>
    <t>TUMOR BENIGNO DEL PERITONEO</t>
  </si>
  <si>
    <t>TUMOR BENIGNO DEL TEJIDO CONJUNTIVO Y DE OTROS TEJIDOS BLANDOS DE CABEZA, CARA Y CUELLO</t>
  </si>
  <si>
    <t>TUMOR BENIGNO DEL TEJIDO CONJUNTIVO Y DE OTROS TEJIDOS BLANDOS DEL MIEMBRO SUPERIOR, INCLUIDO EL HOMBRO</t>
  </si>
  <si>
    <t>TUMOR BENIGNO DEL TEJIDO CONJUNTIVO Y DE OTROS TEJIDOS BLANDOS DEL MIEMBRO INFERIOR, INCLUIDA LA CADERA</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</si>
  <si>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</si>
  <si>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</si>
  <si>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</si>
  <si>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</si>
  <si>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</si>
  <si>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</si>
  <si>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</si>
  <si>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</si>
  <si>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</si>
  <si>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</si>
  <si>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DE LA CABEZA Y DEL CUELLO, DE PRIMER GRADO</t>
  </si>
  <si>
    <t>QUEMADURA DE LA CABEZA Y DEL CUELLO, DE SEGUNDO GRADO</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</si>
  <si>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</si>
  <si>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</si>
  <si>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</si>
  <si>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</si>
  <si>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</si>
  <si>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</si>
  <si>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</si>
  <si>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ENCEFALITIS VIRALES ESPECIFCADAS</t>
  </si>
  <si>
    <t>MENINGITIS ENTEROVIRAL</t>
  </si>
  <si>
    <t>MENINGITIS DEBIDA A ADENOVIRUS</t>
  </si>
  <si>
    <t>CORIOMENINGITIS LINFOCITICA</t>
  </si>
  <si>
    <t>OTRAS MENINGITIS VIRALES</t>
  </si>
  <si>
    <t>MENINGITIS VIRAL, SIN OTRA ESPECIFICACION</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</si>
  <si>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</si>
  <si>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</si>
  <si>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</si>
  <si>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</si>
  <si>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</si>
  <si>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</si>
  <si>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PRURITO, NO ESPECIFICADO</t>
  </si>
  <si>
    <t>DERMATITIS NUMULAR</t>
  </si>
  <si>
    <t>DISHIDROSIS [PONFOLIX]</t>
  </si>
  <si>
    <t>AUTOSENSIBILIZACION CUTANEA</t>
  </si>
  <si>
    <t>DERMATITIS INFECCIOSA</t>
  </si>
  <si>
    <t>ERITEMA INTERTRIGO</t>
  </si>
  <si>
    <t>PITIRIASIS ALBA</t>
  </si>
  <si>
    <t>ENTROPION CONGENITO</t>
  </si>
  <si>
    <t>OTRAS MALFORMACIONES CONGENITAS DE LOS PARPADOS</t>
  </si>
  <si>
    <t>AUSENCIA Y AGENESIA DEL APARATO LAGRIMAL</t>
  </si>
  <si>
    <t>ESTENOSIS Y ESTRECHEZ CONGENITAS DEL CONDUCTO LAGRIMAL</t>
  </si>
  <si>
    <t>OTRAS MALFORMACIONES CONGENITAS DEL APARATO LAGRIMAL</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</si>
  <si>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</si>
  <si>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</si>
  <si>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</si>
  <si>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</si>
  <si>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</si>
  <si>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</si>
  <si>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 DEL PARPADO, INCLUIDA LA COMISURA PALPEBRAL</t>
  </si>
  <si>
    <t>OTROS TRASTORNOS ESPECIFICADOS DE LA BOLSA SEROSA</t>
  </si>
  <si>
    <t>BURSOPATIA, NO ESPECIFICADA</t>
  </si>
  <si>
    <t>FIBROMATOSIS DE LA APONEUROSIS PALMAR [DUPUYTREN]</t>
  </si>
  <si>
    <t>NODULOS INTERFALANGICOS</t>
  </si>
  <si>
    <t>FIBROMATOSIS DE LA APONEUROSIS PLANTAR</t>
  </si>
  <si>
    <t>FIBROMATOSIS SEUDOSARCOMATOSA</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</si>
  <si>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</si>
  <si>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</si>
  <si>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</si>
  <si>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</si>
  <si>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</si>
  <si>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</si>
  <si>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</si>
  <si>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</si>
  <si>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</si>
  <si>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</si>
  <si>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</si>
  <si>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</si>
  <si>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</si>
  <si>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</si>
  <si>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SINUSITIS ESFENOIDAL CRONICA</t>
  </si>
  <si>
    <t>PANSINUSITIS CRONICA</t>
  </si>
  <si>
    <t>OTRAS SINUSITIS CRONICAS</t>
  </si>
  <si>
    <t>SINUSITIS CRONICA, NO ESPECIFICADA</t>
  </si>
  <si>
    <t>POLIPO DE LA CAVIDAD NASAL</t>
  </si>
  <si>
    <t>DEGENERACION POLIPOIDE DE SENO PARANASAL</t>
  </si>
  <si>
    <t>OTROS POLIPOS DE LOS SENOS PARANASALES</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</si>
  <si>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</si>
  <si>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</si>
  <si>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</si>
  <si>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</si>
  <si>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</si>
  <si>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 POR TIC MOTOR O VOCAL CRONICO</t>
  </si>
  <si>
    <t>ESCLEROSIS TUBEROSA</t>
  </si>
  <si>
    <t>OTRAS FACOMATOSIS, NO CLASIFICADAS EN OTRA PARTE</t>
  </si>
  <si>
    <t>FACOMATOSIS, NO ESPECIFICADA</t>
  </si>
  <si>
    <t>SINDROME FETAL (DISMORFICO) DEBIDO AL ALCOHOL</t>
  </si>
  <si>
    <t>SINDROME DE HIDANTOINA FETAL</t>
  </si>
  <si>
    <t>TRAUMATISMO DE OTROS NERVIOS Y DE LOS NO ESPECIFICADOS DEL CUELLO</t>
  </si>
  <si>
    <t>TRAUMATISMO DE LA ARTERIA CAROTIDA</t>
  </si>
  <si>
    <t>TRAUMATISMO DE LA ARTERIA VERTEBRAL</t>
  </si>
  <si>
    <t>TRAUMATISMO DE LA VENA YUGULAR EXTERNA</t>
  </si>
  <si>
    <t>TRAUMATISMO DE LA VENA YUGULAR INTERNA</t>
  </si>
  <si>
    <t>POLIPO NASAL, NO ESPECIFICADO</t>
  </si>
  <si>
    <t>ABSCESO, FURUNCULO Y CARBUNCO DE LA NARIZ</t>
  </si>
  <si>
    <t>QUISTE Y MUCOCELE DE LA NARIZ Y DEL SENO PARANASAL</t>
  </si>
  <si>
    <t>DESVIACION DEL TABIQUE NASAL</t>
  </si>
  <si>
    <t>HIPERTROFIA DE LOS CORNETES NASALES</t>
  </si>
  <si>
    <t>OTROS TRASTORNOS ESPECIFICADOS DE LA NARIZ Y DE LOS SENOS PARANASALES</t>
  </si>
  <si>
    <t>OTRAS DERMATITIS ESPECIFICADAS</t>
  </si>
  <si>
    <t>DERMATITIS, NO ESPECIFICADA</t>
  </si>
  <si>
    <t>PSORIASIS VULGAR</t>
  </si>
  <si>
    <t>PSORIASIS PUSTULOSA GENERALIZADA</t>
  </si>
  <si>
    <t>ACRODERMATITIS CONTINUA</t>
  </si>
  <si>
    <t>PUSTULOSIS PALMAR Y PLANTAR</t>
  </si>
  <si>
    <t>PSORIASIS GUTTATA</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</si>
  <si>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</si>
  <si>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</si>
  <si>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</si>
  <si>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</si>
  <si>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</si>
  <si>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</si>
  <si>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CLONORQUIASIS</t>
  </si>
  <si>
    <t>DICROCOELIASIS</t>
  </si>
  <si>
    <t>FASCIOLIASIS</t>
  </si>
  <si>
    <t>PARAGONIMIASIS</t>
  </si>
  <si>
    <t>FASCIOLOPSIASIS</t>
  </si>
  <si>
    <t>OTRAS INFECCIONES ESPECIFICADAS DEBIDAS A TREMATODOS</t>
  </si>
  <si>
    <t>CORROSION DEL TRONCO, DE TERCER GRADO</t>
  </si>
  <si>
    <t>QUEMADURA DEL HOMBRO Y MIEMBRO SUPERIOR, GRADO NO ESPECIFICADO,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</si>
  <si>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</si>
  <si>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</si>
  <si>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</si>
  <si>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ARTROPATIA PSORIASICA</t>
  </si>
  <si>
    <t>OTRAS PSORIASIS</t>
  </si>
  <si>
    <t>PSORIASIS, NO ESPECIFICADA</t>
  </si>
  <si>
    <t>PITIRIASIS LIQUENOIDE Y VARIOLIFORME AGUDA</t>
  </si>
  <si>
    <t>PITIRIASIS LIQUENOIDE CRONICA</t>
  </si>
  <si>
    <t>PARAPSORIASIS EN PLACAS PEQUENAS</t>
  </si>
  <si>
    <t>PARAPSORIASIS EN PLACAS GRANDES</t>
  </si>
  <si>
    <t>FASCITIS NECROTIZANTE</t>
  </si>
  <si>
    <t>OTROS TRASTORNOS FIBROBLASTICOS</t>
  </si>
  <si>
    <t>TRASTORNO FIBROBLASTICO, NO ESPECIFICADO</t>
  </si>
  <si>
    <t>BURSITIS GONOCOCICA</t>
  </si>
  <si>
    <t>BURSITIS SIFILITICA</t>
  </si>
  <si>
    <t>OTROS TRASTORNOS DE LOS TEJIDOS BLANDOS EN ENFERMEDADES CLASIFICADAS EN OTRA PARTE</t>
  </si>
  <si>
    <t>MALFORMACION CONGENITA DE LA ORBITA</t>
  </si>
  <si>
    <t>GLOBO OCULAR QUISTICO</t>
  </si>
  <si>
    <t>OTRAS ANOFTALMIAS</t>
  </si>
  <si>
    <t>MICROFTALMIA</t>
  </si>
  <si>
    <t>MACROFTALMIA</t>
  </si>
  <si>
    <t>CATARATA CONGENITA</t>
  </si>
  <si>
    <t>ATROFIA DEL TESTICULO</t>
  </si>
  <si>
    <t>TRASTORNOS VASCULARES DE LOS ORGANOS GENITALES MASCULINOS</t>
  </si>
  <si>
    <t>OTROS TRASTORNOS ESPECIFICADOS DE LOS ORGANOS GENITALES MASCULINOS</t>
  </si>
  <si>
    <t>TRASTORNO NO ESPECIFICADO DE LOS ORGANOS GENITALES MASCULINOS</t>
  </si>
  <si>
    <t>TRASTORNOS DE PROSTATA EN ENFERMEDADES CLASIFICADAS EN OTRA PARTE</t>
  </si>
  <si>
    <t>TRASTORNOS DEL TESTICULO Y DEL EPIDIDIMO EN ENFERMEDADES CLASIFICADAS EN OTRA PARTE</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</si>
  <si>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</si>
  <si>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</si>
  <si>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</si>
  <si>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</si>
  <si>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</si>
  <si>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DESPLAZAMIENTO CONGENITO DEL CRISTALINO</t>
  </si>
  <si>
    <t>COLOBOMA DEL CRISTALINO</t>
  </si>
  <si>
    <t>AFAQUIA CONGENITA</t>
  </si>
  <si>
    <t>ESFEROFAQUIA</t>
  </si>
  <si>
    <t>OTRAS MALFORMACIONES CONGENITAS DEL CRISTALINO</t>
  </si>
  <si>
    <t>MALFORMACION CONGENITA DEL CRISTALINO, NO ESPECIFICADA</t>
  </si>
  <si>
    <t>CAPSULITIS ADHESIVA DEL HOMBRO</t>
  </si>
  <si>
    <t>SINDROME DEL MANGUITO ROTATORIO</t>
  </si>
  <si>
    <t>TENDINITIS DEL BICEPS</t>
  </si>
  <si>
    <t>TENDINITIS CALCIFICANTE DEL HOMBRO</t>
  </si>
  <si>
    <t>SINDROME DE ABDUCCION DOLOROSA DEL HOMBRO</t>
  </si>
  <si>
    <t>BURSITIS DEL HOMBRO</t>
  </si>
  <si>
    <t>AMIGDALITIS CRONICA</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</si>
  <si>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</si>
  <si>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</si>
  <si>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</si>
  <si>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</si>
  <si>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</si>
  <si>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TRASTORNO POR TICS MOTORES Y VOCALES MULTIPLES COMBINADOS [DE LA TOURETTE]</t>
  </si>
  <si>
    <t>OTROS TRASTORNOS POR TICS</t>
  </si>
  <si>
    <t>TRASTORNO POR TIC, NO ESPECIFICADO</t>
  </si>
  <si>
    <t>ENURESIS NO ORGANICA</t>
  </si>
  <si>
    <t>ENCOPRESIS NO ORGANICA</t>
  </si>
  <si>
    <t>TRASTORNO DE LA INGESTION ALIMENTARIA EN LA INFANCIA Y LA NINEZ</t>
  </si>
  <si>
    <t>PRIVACION DE AGUA, VIVIENDA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</si>
  <si>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</si>
  <si>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</si>
  <si>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</si>
  <si>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</si>
  <si>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</si>
  <si>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</si>
  <si>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DESNUTRICION PROTEICOCALORICA MODERADA</t>
  </si>
  <si>
    <t>DESNUTRICION PROTEICOCALORICA LEVE</t>
  </si>
  <si>
    <t>DESNUTRICION PROTEICOCALORICA, NO ESPECIFICADA</t>
  </si>
  <si>
    <t>DEFICIENCIA DE VITAMINA A CON XEROSIS CONJUNTIVAL</t>
  </si>
  <si>
    <t>DEFICIENCIA DE VITAMINA A CON MANCHA DE BITOT Y XEROSIS CONJUNTIVAL</t>
  </si>
  <si>
    <t>PRIVACION DE AGUA, GRANJA</t>
  </si>
  <si>
    <t>PRIVACION DE AGUA, OTRO LUGAR ESPECIFICADO</t>
  </si>
  <si>
    <t>PRIVACION DE AGUA, LUGAR NO ESPECIFICADO</t>
  </si>
  <si>
    <t>PRIVACION NO ESPECIFICADA, VIVIENDA</t>
  </si>
  <si>
    <t>PRIVACION NO ESPECIFICADA, INSTITUCION RESIDENCIAL</t>
  </si>
  <si>
    <t>PRIVACION NO ESPECIFICADA, ESCUELAS, OTRAS INSTITUCIONES Y AREAS ADMINISTRATIVAS PUBLICAS</t>
  </si>
  <si>
    <t>PRIVACION NO ESPECIFICADA, AREAS DE DEPORTE Y ATLETISMO</t>
  </si>
  <si>
    <t>LARINGITIS CRONICA</t>
  </si>
  <si>
    <t>LARINGOTRAQUEITIS CRONICA</t>
  </si>
  <si>
    <t>PARALISIS DE LAS CUERDAS VOCALES Y DE LA LARINGE</t>
  </si>
  <si>
    <t>POLIPO DE LAS CUERDAS VOCALES Y DE LA LARINGE</t>
  </si>
  <si>
    <t>NODULOS DE LAS CUERDAS VOCALES</t>
  </si>
  <si>
    <t>TRAUMATISMO DE MULTIPLES VASOS SANGUINEOS A NIVEL DEL CUELLO</t>
  </si>
  <si>
    <t>TRAUMATISMO DE OTROS VASOS SANGUINEOS A NIVEL DEL CUELLO</t>
  </si>
  <si>
    <t>TRAUMATISMO DE VASOS SANGUINEOS NO ESPECIFICADOS A NIVEL DEL CUELLO</t>
  </si>
  <si>
    <t>TRAUMATISMO POR APLASTAMIENTO DE LA LARINGE Y DE LA TRAQUEA</t>
  </si>
  <si>
    <t>BALANITIS EN ENFERMEDADES CLASIFICADAS EN OTRA PARTE</t>
  </si>
  <si>
    <t>OTROS TRASTORNOS DE LOS ORGANOS GENITALES MASCULINOS EN ENFERMEDADES CLASIFICADAS EN OTRA PARTE</t>
  </si>
  <si>
    <t>QUISTE SOLITARIO DE LA MAMA</t>
  </si>
  <si>
    <t>MASTOPATIA QUISTICA DIFUSA</t>
  </si>
  <si>
    <t>FIBROADENOSIS DE MAMA</t>
  </si>
  <si>
    <t>FIBROESCLEROSIS DE MAMA</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</si>
  <si>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</si>
  <si>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</si>
  <si>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</si>
  <si>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</si>
  <si>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</si>
  <si>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</si>
  <si>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INFECCION DEBIDA A TREMATODOS, NO ESPECIFICADA</t>
  </si>
  <si>
    <t>INFECCION DEL HIGADO DEBIDA A ECHINOCOCCUS GRANULOSUS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</si>
  <si>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</si>
  <si>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</si>
  <si>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</si>
  <si>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</si>
  <si>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</si>
  <si>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CORROSION DE LA MUNECA Y DE LA MANO, DE TERCER GRADO</t>
  </si>
  <si>
    <t>QUEMADURA DE LA CADERA Y MIEMBRO INFERIOR, GRADO NO ESPECIFICADO,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</si>
  <si>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</si>
  <si>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</si>
  <si>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</si>
  <si>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</si>
  <si>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</si>
  <si>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</si>
  <si>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</si>
  <si>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</si>
  <si>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PICA EN LA INFANCIA Y LA NINEZ</t>
  </si>
  <si>
    <t>TRASTORNOS DE LOS MOVIMIENTOS ESTEREOTIPADOS</t>
  </si>
  <si>
    <t>TARTAMUDEZ [ESPASMOFEMIA]</t>
  </si>
  <si>
    <t>FARFULLEO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</si>
  <si>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</si>
  <si>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</si>
  <si>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</si>
  <si>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</si>
  <si>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</si>
  <si>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</si>
  <si>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</si>
  <si>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</si>
  <si>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</si>
  <si>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</si>
  <si>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</si>
  <si>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</si>
  <si>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</si>
  <si>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</si>
  <si>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</si>
  <si>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</si>
  <si>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</si>
  <si>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</si>
  <si>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</si>
  <si>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</si>
  <si>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</si>
  <si>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ENCEFALOPATIA DE WERNICKE</t>
  </si>
  <si>
    <t>OTRAS MANIFESTACIONES DE LA DEFICIENCIA DE TIAMINA</t>
  </si>
  <si>
    <t>DEFICIENCIA DE TIAMINA, NO ESPECIFICADA</t>
  </si>
  <si>
    <t>DEFICIENCIA DE NIACINA [PELAGRA]</t>
  </si>
  <si>
    <t>DEFICIENCIA DE RIBOFLAVINA</t>
  </si>
  <si>
    <t>TRASTORNOS NO ESPECIFICADOS, EMOCIONALES Y DEL COMPORTAMIENTO, QUE APARECEN HABITUALMENTE EN LA NINEZ Y EN LA ADOLESCENCIA</t>
  </si>
  <si>
    <t>MENINGITIS POR HEMOFILOS</t>
  </si>
  <si>
    <t>MENINGITIS  NEUMOCOCICA</t>
  </si>
  <si>
    <t>MENINGITIS ESTREPTOCOCICA</t>
  </si>
  <si>
    <t>MENINGITIS ESTAFILOCOCICA</t>
  </si>
  <si>
    <t>ECTASIA DE CONDUCTO MAMARIO</t>
  </si>
  <si>
    <t>OTRAS DISPLASIAS MAMARIAS BENIGNAS</t>
  </si>
  <si>
    <t>DISPLASIA MAMARIA BENIGNA, SIN OTRA ESPECIFICACION</t>
  </si>
  <si>
    <t>FISURA Y FISTULA DEL PEZON</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</si>
  <si>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</si>
  <si>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</si>
  <si>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</si>
  <si>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</si>
  <si>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</si>
  <si>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INFECCION DEBIDA A TAENIA SAGINATA</t>
  </si>
  <si>
    <t>TENIASIS, NO ESPECIFICADA</t>
  </si>
  <si>
    <t>COLOBOMA DEL IRIS</t>
  </si>
  <si>
    <t>AUSENCIA DEL IRIS</t>
  </si>
  <si>
    <t>OTRAS MALFORMACIONES CONGENITAS DEL IRIS</t>
  </si>
  <si>
    <t>OPACIDAD CORNEAL CONGENITA</t>
  </si>
  <si>
    <t>OTRAS MALFORMACIONES CONGENITAS DE LA CORNEA</t>
  </si>
  <si>
    <t>ESCLEROTICA AZUL</t>
  </si>
  <si>
    <t>OTRAS LESIONES DEL HOMBRO</t>
  </si>
  <si>
    <t>LESION DEL HOMBRO, NO ESPECIFICADA</t>
  </si>
  <si>
    <t>TENDINITIS DEL GLUTEO</t>
  </si>
  <si>
    <t>TENDINITIS DEL PSOAS</t>
  </si>
  <si>
    <t>ESPOLON DE LA CRESTA ILIACA</t>
  </si>
  <si>
    <t>SINDROME DEL TENDON DEL TENSOR DE LA FASCIA LATA</t>
  </si>
  <si>
    <t>CISTICERCOSIS DEL SISTEMA NERVIOSO CENTRAL</t>
  </si>
  <si>
    <t>CISTICERCOSIS DEL OJO</t>
  </si>
  <si>
    <t>CISTICERCOSIS DE OTROS SITIOS</t>
  </si>
  <si>
    <t>CISTICERCOSIS, NO ESPECIFICADA</t>
  </si>
  <si>
    <t>DIFILOBOTRIASIS INTESTINAL</t>
  </si>
  <si>
    <t>ESPARGANOSIS</t>
  </si>
  <si>
    <t>HIMENOLEPIASIS</t>
  </si>
  <si>
    <t>OTRAS ENFERMEDADES DE LAS CUERDAS VOCALES</t>
  </si>
  <si>
    <t>EDEMA DE LARINGE</t>
  </si>
  <si>
    <t>ESPASMO LARINGEO</t>
  </si>
  <si>
    <t>ESTENOSIS LARINGEA</t>
  </si>
  <si>
    <t>OTRAS ENFERMEDADES DE LA LARINGE</t>
  </si>
  <si>
    <t>ABSCESO RETROFARINGEO Y PARAFARINGEO</t>
  </si>
  <si>
    <t>DIPILIDIASIS</t>
  </si>
  <si>
    <t>OTRAS INFECCIONES DEBIDAS A CESTODOS ESPECIFICADAS</t>
  </si>
  <si>
    <t>INFECCIONES DEBIDAS A CESTODOS, NO ESPECIFICADA</t>
  </si>
  <si>
    <t>FILARIASIS DEBIDA A WUCHERERIA BANCROFTI</t>
  </si>
  <si>
    <t>FILARIASIS DEBIDA A BRUGIA MALAYI</t>
  </si>
  <si>
    <t>SECUELAS DE CAUSA EXTERNA NO ESPECIFICADA</t>
  </si>
  <si>
    <t>NIVEL DE ALCOHOL EN LA SANGRE MENOR DE 20 MG/100 ML</t>
  </si>
  <si>
    <t>NIVEL DE ALCOHOL EN LA SANGRE DE 20 A 39 MG/100 ML</t>
  </si>
  <si>
    <t>NIVEL DE ALCOHOL EN LA SANGRE DE 40 A 59 MG/100 ML</t>
  </si>
  <si>
    <t>NIVEL DE ALCOHOL EN LA SANGRE DE 60 A 79 MG/100 ML</t>
  </si>
  <si>
    <t>NIVEL DE ALCOHOL EN LA SANGRE DE 80 A 99 MG/100 ML</t>
  </si>
  <si>
    <t>BURSITIS TIBIAL COLATERAL [PELLEGRINI-STIEDA]</t>
  </si>
  <si>
    <t>TENDINITIS ROTULIANA</t>
  </si>
  <si>
    <t>TENDINITIS AQUILIANA</t>
  </si>
  <si>
    <t>TENDINITIS PERONEAL</t>
  </si>
  <si>
    <t>OTRAS ENTESOPATIAS DEL MIEMBRO INFERIOR, EXCLUIDO EL PIE</t>
  </si>
  <si>
    <t>ENTESOPATIA DEL MIEMBRO INFERIOR, NO ESPECIFICADA</t>
  </si>
  <si>
    <t>OTRAS MALFORMACIONES CONGENITAS DEL SEGMENTO ANTERIOR DEL OJO</t>
  </si>
  <si>
    <t>MALFORMACION CONGENITA DEL SEGMENTO ANTERIOR DEL OJO, NO ESPECIFICADA</t>
  </si>
  <si>
    <t>MALFORMACION CONGENITA DEL HUMOR VITREO</t>
  </si>
  <si>
    <t>MALFORMACION CONGENITA DE LA RETINA</t>
  </si>
  <si>
    <t>MALFORMACION CONGENITA DEL DISCO OPTICO</t>
  </si>
  <si>
    <t>MALFORMACION CONGENITA DE LA COROIDES</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</si>
  <si>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</si>
  <si>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</si>
  <si>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</si>
  <si>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</si>
  <si>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</si>
  <si>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</si>
  <si>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</si>
  <si>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</si>
  <si>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</si>
  <si>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</si>
  <si>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</si>
  <si>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</si>
  <si>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</si>
  <si>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</si>
  <si>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TRAUMATISMO POR APLASTAMIENTO DE OTRAS PARTES DEL CUELLO</t>
  </si>
  <si>
    <t>TRAUMATISMO POR APLASTAMIENTO DEL CUELLO, PARTE NO ESPECIFICADA</t>
  </si>
  <si>
    <t>TRAUMATISMOS MULTIPLES DEL CUELLO</t>
  </si>
  <si>
    <t>OTROS TRAUMATISMOS DEL CUELLO, ESPECIFICADOS</t>
  </si>
  <si>
    <t>TRAUMATISMO DEL CUELLO, NO ESPECIFICADO</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</si>
  <si>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</si>
  <si>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</si>
  <si>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</si>
  <si>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</si>
  <si>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</si>
  <si>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</si>
  <si>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</si>
  <si>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</si>
  <si>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DE LA CORNEA Y SACO CONJUNTIVAL</t>
  </si>
  <si>
    <t>QUEMADURA CON RUPTURA Y DESTRUCCION RESULTANTES DEL GLOBO OCULAR</t>
  </si>
  <si>
    <t>QUEMADURA DE OTRAS PARTES DEL OJO Y SUS ANEXOS</t>
  </si>
  <si>
    <t>EPICONDILITIS MEDIA</t>
  </si>
  <si>
    <t>EPICONDILITIS LATERAL</t>
  </si>
  <si>
    <t>PERIARTRITIS DE LA MUNECA</t>
  </si>
  <si>
    <t>ESPOLON CALCANEO</t>
  </si>
  <si>
    <t>METATARSALGIA</t>
  </si>
  <si>
    <t>OTRAS ENTESOPATIAS DEL PIE</t>
  </si>
  <si>
    <t>SALPINGITIS Y OOFORITIS AGUDA</t>
  </si>
  <si>
    <t>SALPINGITIS Y OOFORITIS CRONICA</t>
  </si>
  <si>
    <t>SALPINGITIS Y OOFORITIS, NO ESPECIFICADAS</t>
  </si>
  <si>
    <t>ENFERMEDAD INFLAMATORIA AGUDA DEL UTERO</t>
  </si>
  <si>
    <t>ENFERMEDAD INFLAMATORIA CRONICA DEL UTERO</t>
  </si>
  <si>
    <t>ENFERMEDAD INFLAMATORIA DEL UTERO, NO ESPECIFICADA</t>
  </si>
  <si>
    <t>CONTUSION DE LA MAMA</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</si>
  <si>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</si>
  <si>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</si>
  <si>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</si>
  <si>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</si>
  <si>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</si>
  <si>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</si>
  <si>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</si>
  <si>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 LA PARED ANTERIOR DEL TORAX</t>
  </si>
  <si>
    <t>HERIDA DE LA PARED POSTERIOR DEL TORAX</t>
  </si>
  <si>
    <t>HERIDA MULTIPLE DE LA PARED TORACICA</t>
  </si>
  <si>
    <t>HERIDA DE OTRAS PARTES DEL TORAX</t>
  </si>
  <si>
    <t>TRASTORNOS VALVULARES MULTIPLES EN ENFERMEDADES CLASIFICADAS EN OTRAS PARTE</t>
  </si>
  <si>
    <t>ENDOCARDITIS, VALVULA NO ESPECIFICADA, EN ENFERMEDADES CLASIFICADAS EN OTRA PARTE</t>
  </si>
  <si>
    <t>MIOCARDITIS INFECCIOSA</t>
  </si>
  <si>
    <t>MIOCARDITIS AISLADA</t>
  </si>
  <si>
    <t>OTRAS MIOCARDITIS AGUDAS</t>
  </si>
  <si>
    <t>MIOCARDITIS AGUDA, NO ESPECIFICADA</t>
  </si>
  <si>
    <t>MIOCARDITIS EN ENFERMEDADES BACTERIANAS CLASIFICADAS EN OTRA PARTE</t>
  </si>
  <si>
    <t>OTRAS MALFORMACIONES CONGENITAS DEL SEGMENTO POSTERIOR DEL OJO</t>
  </si>
  <si>
    <t>MALFORMACION CONGENITA DEL SEGMENTO POSTERIOR DEL OJO, NO ESPECIFICADA</t>
  </si>
  <si>
    <t>GLAUCOMA CONGENITO</t>
  </si>
  <si>
    <t>OTRAS MALFORMACIONES CONGENITAS DEL OJO, ESPECIFICADAS</t>
  </si>
  <si>
    <t>MALFORMACIONES CONGENITAS DEL OJO, NO ESPECIFICADAS</t>
  </si>
  <si>
    <t>AUSENCIA CONGENITA DEL PABELLON (DE LA OREJA)</t>
  </si>
  <si>
    <t>MIOCARDITIS EN ENFERMEDADES VIRALES CLASIFICADAS EN OTRA PARTE</t>
  </si>
  <si>
    <t>MIOCARDITIS EN OTRAS ENFERMEDADES INFECCIOSAS Y PARASITARIAS CLASIFICADAS EN OTRA PARTE</t>
  </si>
  <si>
    <t>MIOCARDITIS EN OTRAS ENFERMEDADES CLASIFICADAS EN OTRA PARTE</t>
  </si>
  <si>
    <t>CARDIOMIOPATIA DILATADA</t>
  </si>
  <si>
    <t>CARDIOMIOPATIA HIPERTROFICA OBSTRUCTIVA</t>
  </si>
  <si>
    <t>OTRAS CARDIOMIOPATIAS HIPERTROFICAS</t>
  </si>
  <si>
    <t>ENFERMEDAD ENDOMIOCARDICA (EOSINOFILICA)</t>
  </si>
  <si>
    <t>FIEBRE EXANTEMATICA ENTEROVIRAL [EXANTEMA DE BOSTON]</t>
  </si>
  <si>
    <t>VERTIGO EPIDEMICO</t>
  </si>
  <si>
    <t>OTRAS INFECCIONES VIRALES ESPECIFICADAS DEL SISTEMA NERVIOSO CENTRAL</t>
  </si>
  <si>
    <t>ENFERMEDAD POR VIRUS CHIKUNGUNYA</t>
  </si>
  <si>
    <t>FIEBRE DE O'NYONG-NYONG</t>
  </si>
  <si>
    <t>HERIDA DEL TORAX, PARTE NO ESPECIFICADA</t>
  </si>
  <si>
    <t>FRACTURA DE VERTEBRA TORACICA</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</si>
  <si>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</si>
  <si>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</si>
  <si>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</si>
  <si>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</si>
  <si>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</si>
  <si>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</si>
  <si>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</si>
  <si>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</si>
  <si>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OTRAS MENINGITIS BACTERIANAS</t>
  </si>
  <si>
    <t>MENINGITIS BACTERIANA, NO ESPECIFICADA</t>
  </si>
  <si>
    <t>MENINGITIS EN ENFERMEDADES VIRALES CLASIFICADAS EN OTRA PARTE</t>
  </si>
  <si>
    <t>MENINGITIS EN MICOSIS</t>
  </si>
  <si>
    <t>MENINGITIS EN OTRAS ENFERMEDADES INFECCIOSAS Y PARASITARIAS ESPECIFICADAS CLASIFICADAS EN OTRA PARTE</t>
  </si>
  <si>
    <t>FILARIASIS DEBIDA A BRUGIA TIMORI</t>
  </si>
  <si>
    <t>LOAIASIS</t>
  </si>
  <si>
    <t>MANSONELIASIS</t>
  </si>
  <si>
    <t>OTRAS FILARIASIS</t>
  </si>
  <si>
    <t>FILARIASIS, NO ESPECIFICADA</t>
  </si>
  <si>
    <t>ANQUILOSTOMIASIS</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</si>
  <si>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</si>
  <si>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</si>
  <si>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</si>
  <si>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</si>
  <si>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</si>
  <si>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</si>
  <si>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DISMORFISMO DEBIDO A WARFARINA</t>
  </si>
  <si>
    <t>OTROS SINDROMES DE MALFORMACIONES CONGENITAS DEBIDOS A CAUSAS EXOGENAS CONOCIDAS</t>
  </si>
  <si>
    <t>SINDROMES DE MALFORMACIONES CONGENITAS QUE AFECTAN PRINCIPALMENTE LA APARIENCIA FACIAL</t>
  </si>
  <si>
    <t>SINDROMES DE MALFORMACIONES CONGENITAS ASOCIADAS PRINCIPALMENTE CON ESTATURA BAJA</t>
  </si>
  <si>
    <t>SINDROMES DE MALFORMACIONES CONGENITAS QUE AFECTAN PRINCIPALMENTE LOS MIEMBROS</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</si>
  <si>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</si>
  <si>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</si>
  <si>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</si>
  <si>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</si>
  <si>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</si>
  <si>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</si>
  <si>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</si>
  <si>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</si>
  <si>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</si>
  <si>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</si>
  <si>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BRONQUITIS, NO ESPECIFICADA COMO AGUDA O CRONICA</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</si>
  <si>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</si>
  <si>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</si>
  <si>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</si>
  <si>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</si>
  <si>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</si>
  <si>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</si>
  <si>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</si>
  <si>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</si>
  <si>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</si>
  <si>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</si>
  <si>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</si>
  <si>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</si>
  <si>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PARAMETRITIS Y CELULITIS PELVICA AGUDA</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</si>
  <si>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</si>
  <si>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</si>
  <si>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</si>
  <si>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</si>
  <si>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</si>
  <si>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</si>
  <si>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</si>
  <si>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</si>
  <si>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INFECCION TUBERCULOSA DEL CUELLO DEL UTERO</t>
  </si>
  <si>
    <t>ENFERMEDAD INFLAMATORIA PELVICA FEMENINA POR TUBERCULOSIS</t>
  </si>
  <si>
    <t>DEFICIENCIA DE PIRIDOXINA</t>
  </si>
  <si>
    <t>DEFICIENCIA DE VITAMINA B, NO ESPECIFICADA</t>
  </si>
  <si>
    <t>RAQUITISMO ACTIVO</t>
  </si>
  <si>
    <t>DEFICIENCIA DE VITAMINA D, NO ESPECIFICADA</t>
  </si>
  <si>
    <t>FIEBRE EQUINA VENEZOLANA</t>
  </si>
  <si>
    <t>INFECCION POR VIRUS DEL OESTE DEL NILO</t>
  </si>
  <si>
    <t>FIEBRE DEL VALLE DEL RIFT</t>
  </si>
  <si>
    <t>OTRAS FIEBRES VIRALES ESPECIFICADAS TRANSMITIDAS POR MOSQUITOS</t>
  </si>
  <si>
    <t>FIEBRE VIRAL TRANSMITIDA POR MOSQUITO, SIN OTRA ESPECIFICACION</t>
  </si>
  <si>
    <t>MENINGITIS APIOGENA</t>
  </si>
  <si>
    <t>MENINGITIS CRONICA</t>
  </si>
  <si>
    <t>MENINGITIS RECURRENTE BENIGNA [MOLLARET]</t>
  </si>
  <si>
    <t>MENINGITIS DEBIDAS A OTRAS CAUSAS ESPECIFICADAS</t>
  </si>
  <si>
    <t>MENINGITIS, NO ESPECIFICADA</t>
  </si>
  <si>
    <t>ENCEFALITIS AGUDA DISEMINADA</t>
  </si>
  <si>
    <t>PARAPSORIASIS RETIFORME</t>
  </si>
  <si>
    <t>OTRAS PARAPSORIASIS</t>
  </si>
  <si>
    <t>PARAPSORIASIS, NO ESPECIFICADA</t>
  </si>
  <si>
    <t>LIQUEN PLANO HIPERTROFICO</t>
  </si>
  <si>
    <t>LIQUEN PLANO FLICTENULAR</t>
  </si>
  <si>
    <t>REACCION LIQUENOIDE DEBIDA A DROGAS</t>
  </si>
  <si>
    <t>MOTOCICLISTA LESIONADO POR COLISION CON PEATON O ANIMAL, CONDUCTOR LESIONADO EN ACCIDENTE NO DE TRANSITO</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</si>
  <si>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</si>
  <si>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</si>
  <si>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</si>
  <si>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</si>
  <si>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</si>
  <si>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DEFICIENCIA DE VITAMINA E</t>
  </si>
  <si>
    <t>DEFICIENCIA DE VITAMINA K</t>
  </si>
  <si>
    <t>DEFICIENCIA DE OTRAS VITAMINAS</t>
  </si>
  <si>
    <t>DEFICIENCIA DE VITAMINA, NO ESPECIFICADA</t>
  </si>
  <si>
    <t>FIBROELASTOSIS ENDOCARDICA</t>
  </si>
  <si>
    <t>OTRAS CARDIOMIOPATIAS RESTRICTIVAS</t>
  </si>
  <si>
    <t>CARDIOMIOPATIA ALCOHOLICA</t>
  </si>
  <si>
    <t>CARDIOMIOPATIA DEBIDA A DROGAS Y OTROS AGENTES EXTERNOS</t>
  </si>
  <si>
    <t>OTRAS CARDIOMIOPATIAS</t>
  </si>
  <si>
    <t>CARDIOMIOPATIA, NO ESPECIFICADA</t>
  </si>
  <si>
    <t>CARDIOMIOPATIA EN ENFERMEDADES INFECCIOSAS Y PARASITARIAS CLASIFICADAS EN OTRA PARTE</t>
  </si>
  <si>
    <t>CORROSION DEL OJO Y SUS ANEXOS, PARTE NO ESPECIFICADA</t>
  </si>
  <si>
    <t>QUEMADURA DE LA LARINGE Y DE LA TRAQUEA</t>
  </si>
  <si>
    <t>QUEMADURA QUE AFECTA LA LARINGE Y LA TRAQUEA CON EL PULMON</t>
  </si>
  <si>
    <t>QUEMADURA DE OTRAS PARTES DE LAS VIAS RESPIRATORIAS</t>
  </si>
  <si>
    <t>QUEMADURA DE LAS VIAS RESPIRATORIAS, PARTE NO ESPECIFICADA</t>
  </si>
  <si>
    <t>CORROSION DE LA LARINGE Y DE LA TRAQUEA</t>
  </si>
  <si>
    <t>BRONQUITIS CRONICA SIMPLE</t>
  </si>
  <si>
    <t>BRONQUITIS CRONICA MUCOPURULENTA</t>
  </si>
  <si>
    <t>BRONQUITIS CRONICA MIXTA SIMPLE Y MUCOPURULENTA</t>
  </si>
  <si>
    <t>SINDROME DE MACLEOD</t>
  </si>
  <si>
    <t>ENFISEMA PANLOBULAR</t>
  </si>
  <si>
    <t>ENFISEMA CENTROLOBULAR</t>
  </si>
  <si>
    <t>MIELOPATIA ASOCIADA AL VIRUS LINFOTROPICO DE CELULAS T HUMANAS</t>
  </si>
  <si>
    <t>MENINGOENCEFALITIS Y MENINGOMIELITIS BACTERIANAS, NO CLASIFICADAS EN OTRA PARTE</t>
  </si>
  <si>
    <t>OTRAS ENCEFALITIS, MIELITIS Y ENCEFALOMIELITIS</t>
  </si>
  <si>
    <t>ENCEFALITIS, MIELITIS Y ENCEFALOMIELITIS, NO ESPECIFICADAS</t>
  </si>
  <si>
    <t>ENCEFALITIS, MIELITIS Y ENCEFALOMIELITIS EN ENFERMEDADES BACTERIANAS CLASIFICADAS EN OTRA PARTE</t>
  </si>
  <si>
    <t>ENCEFALITIS, MIELITIS Y ENCEFALOMIELITIS EN ENFERMEDADES VIRALES CLASIFICADAS EN OTRA PARTE</t>
  </si>
  <si>
    <t>LIQUEN PLANO SUBAGUDO (ACTIVO)</t>
  </si>
  <si>
    <t>OTROS LIQUENES PLANOS</t>
  </si>
  <si>
    <t>LIQUEN PLANO, NO ESPECIFICADO</t>
  </si>
  <si>
    <t>PITIRIASIS RUBRA PILARIS</t>
  </si>
  <si>
    <t>LIQUEN NITIDO</t>
  </si>
  <si>
    <t>LIQUEN ESTRIADO</t>
  </si>
  <si>
    <t>LIQUEN ROJO MONILIFORME</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</si>
  <si>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</si>
  <si>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</si>
  <si>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</si>
  <si>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</si>
  <si>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</si>
  <si>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</si>
  <si>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</si>
  <si>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MACROTIA</t>
  </si>
  <si>
    <t>MICROTIA</t>
  </si>
  <si>
    <t>OTRAS DEFORMIDADES DEL PABELLON AURICULAR</t>
  </si>
  <si>
    <t>ANOMALIA DE LA POSICION DE LA OREJA</t>
  </si>
  <si>
    <t>CARDIOMIOPATIA EN ENFERMEDADES METABOLICAS</t>
  </si>
  <si>
    <t>CARDIOMIOPATIA EN ENFERMEDADES NUTRICIONALES</t>
  </si>
  <si>
    <t>CARDIOMIOPATIA EN OTRAS ENFERMEDADES CLASIFICADAS EN OTRA PARTE</t>
  </si>
  <si>
    <t>BLOQUEO AURICULOVENTRICULAR DE PRIMER GRADO</t>
  </si>
  <si>
    <t>BLOQUEO AURICULOVENTRICULAR DE SEGUNDO GRADO</t>
  </si>
  <si>
    <t>BLOQUEO AURICULOVENTRICULAR COMPLETO</t>
  </si>
  <si>
    <t>ENFERMEDAD INFLAMATORIA PELVICA FEMENINA POR SIFILIS</t>
  </si>
  <si>
    <t>ENFERMEDAD INFLAMATORIA PELVICA FEMENINA POR GONOCOCOS</t>
  </si>
  <si>
    <t>ENFERMEDAD INFLAMATORIA PELVICA FEMENINA POR CLAMIDIAS</t>
  </si>
  <si>
    <t>TRASTORNOS INFLAMATORIOS PELVICOS FEMENINOS EN OTRAS ENFERMEDADES CLASIFICADAS EN OTRA PARTE</t>
  </si>
  <si>
    <t>QUISTE DE LA GLANDULA DE BARTHOLIN</t>
  </si>
  <si>
    <t>ABSCESO DE LA GLANDULA DE BARTHOLIN</t>
  </si>
  <si>
    <t>OTRAS ENFERMEDADES DE LA GLANDULA DE BARTHOLIN</t>
  </si>
  <si>
    <t>ENFERMEDAD DE LA GLANDULA DE BARTHOLIN, NO ESPECIFICADA</t>
  </si>
  <si>
    <t>VAGINITIS AGUDA</t>
  </si>
  <si>
    <t>VAGINITIS SUBAGUDA Y CRONICA</t>
  </si>
  <si>
    <t>VULVITIS AGUDA</t>
  </si>
  <si>
    <t>VULVITIS SUBAGUDA Y CRONICA</t>
  </si>
  <si>
    <t>OTRAS ENTESOPATIAS, NO CLASIFICADAS EN OTRA PARTE</t>
  </si>
  <si>
    <t>ENTESOPATIA, NO ESPECIFICADA</t>
  </si>
  <si>
    <t>REUMATISMO, NO ESPECIFICADO</t>
  </si>
  <si>
    <t>MIALGIA</t>
  </si>
  <si>
    <t>NEURALGIA Y NEURITIS, NO ESPECIFICADAS</t>
  </si>
  <si>
    <t>PANICULITIS, NO ESPECIFICADA</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</si>
  <si>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</si>
  <si>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</si>
  <si>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</si>
  <si>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</si>
  <si>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</si>
  <si>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</si>
  <si>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OTROS TIPOS DE ENFISEMA</t>
  </si>
  <si>
    <t>ENFISEMA, NO ESPECIFICADO</t>
  </si>
  <si>
    <t>ENFERMEDAD PULMONAR OBSTRUCTIVA CRONICA CON INFECCION AGUDA DE LAS VIAS RESPIRATORIAS INFERIORES</t>
  </si>
  <si>
    <t>ENFERMEDAD PULMONAR OBSTRUCTIVA CRONICA CON EXACERBACION AGUDA, NO ESPECIFICADA</t>
  </si>
  <si>
    <t>OTRAS ENFERMEDADES PULMONARES OBSTRUCTIVAS CRONICAS ESPECIFICADAS</t>
  </si>
  <si>
    <t>ENFERMEDAD PULMONAR OBSTRUCTIVA CRONICA, NO ESPECIFICADA</t>
  </si>
  <si>
    <t>ASMA PREDOMINANTEMENTE ALERGICA</t>
  </si>
  <si>
    <t>ENFERMEDAD POR VIRUS DE  OROPOUCHE</t>
  </si>
  <si>
    <t>FIEBRE TRANSMITIDA POR FLEBOTOMOS</t>
  </si>
  <si>
    <t>FIEBRE DE COLORADO TRANSMITIDA POR GARRAPATAS</t>
  </si>
  <si>
    <t>OTRAS FIEBRES VIRALES ESPECIFICADAS TRANSMITIDAS POR ARTROPODOS</t>
  </si>
  <si>
    <t>FIEBRE AMARILLA SELVATICA</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</si>
  <si>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</si>
  <si>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</si>
  <si>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</si>
  <si>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</si>
  <si>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</si>
  <si>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</si>
  <si>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</si>
  <si>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</si>
  <si>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</si>
  <si>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</si>
  <si>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</si>
  <si>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</si>
  <si>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ASMA NO ALERGICA</t>
  </si>
  <si>
    <t>ASMA MIXTA</t>
  </si>
  <si>
    <t>ASMA, NO ESPECIFICADO</t>
  </si>
  <si>
    <t>NEUMOCONIOSIS DE LOS MINEROS DEL CARBON</t>
  </si>
  <si>
    <t>NEUMOCONIOSIS DEBIDA A POLVO DE TALCO</t>
  </si>
  <si>
    <t>NEUMOCONIOSIS DEBIDA A OTROS POLVOS QUE CONTIENEN SILICE</t>
  </si>
  <si>
    <t>ALUMINOSIS (DEL PULMON)</t>
  </si>
  <si>
    <t>FIBROSIS (DEL PULMON) DEBIDA A BAUXITA</t>
  </si>
  <si>
    <t>BERILIOSIS</t>
  </si>
  <si>
    <t>FIBROSIS (DEL PULMON) DEBIDA A GRAFITO</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</si>
  <si>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</si>
  <si>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</si>
  <si>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</si>
  <si>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</si>
  <si>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</si>
  <si>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</si>
  <si>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</si>
  <si>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OREJA PROMINENTE</t>
  </si>
  <si>
    <t>OTRAS MALFORMACIONES CONGENITAS DEL OIDO, ESPECIFICADAS</t>
  </si>
  <si>
    <t>MALFORMACION CONGENITA DEL OIDO, NO ESPECIFICADA</t>
  </si>
  <si>
    <t>SENO, FISTULA O QUISTE DE LA HENDIDURA BRANQUIAL</t>
  </si>
  <si>
    <t>SENO Y QUISTE PREAURICULAR</t>
  </si>
  <si>
    <t>OTRAS MALFORMACIONES DE LAS HENDIDURAS BRANQUIALES</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</si>
  <si>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</si>
  <si>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</si>
  <si>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</si>
  <si>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</si>
  <si>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</si>
  <si>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</si>
  <si>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PTERIGION DEL CUELLO</t>
  </si>
  <si>
    <t>MACROSTOMIA</t>
  </si>
  <si>
    <t>MICROSTOMIA</t>
  </si>
  <si>
    <t>MACROQUEILIA</t>
  </si>
  <si>
    <t>MICROQUEILIA</t>
  </si>
  <si>
    <t>OTRAS MALFORMACIONES CONGENITAS ESPECIFICADAS DE CARA Y CUELLO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</si>
  <si>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</si>
  <si>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</si>
  <si>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</si>
  <si>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</si>
  <si>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</si>
  <si>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</si>
  <si>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FIEBRE AMARILLA URBANA</t>
  </si>
  <si>
    <t>FIEBRE AMARILLA, NO ESPECIFICADA</t>
  </si>
  <si>
    <t>FIEBRE HEMORRAGICA DE JUNIN</t>
  </si>
  <si>
    <t>FIEBRE HEMORRAGICA DE MACHUPO</t>
  </si>
  <si>
    <t>FIEBRE DE LASSA</t>
  </si>
  <si>
    <t>OTRAS FIEBRES HEMORRAGICAS POR ARENAVIRUS</t>
  </si>
  <si>
    <t>FIEBRE HEMORRAGICA POR ARENAVIRUS, SIN OTRA ESPECIFICACION</t>
  </si>
  <si>
    <t>ABSCESO VULVAR</t>
  </si>
  <si>
    <t>ULCERACION DE LA VAGINA</t>
  </si>
  <si>
    <t>ULCERACION DE LA VULVA</t>
  </si>
  <si>
    <t>OTRAS INFLAMACIONES ESPECIFICADAS DE LA VAGINA Y DE LA VULVA</t>
  </si>
  <si>
    <t>ULCERACION DE LA VULVA EN ENFERMEDADES INFECCIOSAS Y PARASITARIAS CLASIFICADAS EN OTRA PARTE</t>
  </si>
  <si>
    <t>VAGINITIS, VULVITIS Y VULVOVAGINITIS EN ENFERMEDADES INFECCIOSAS Y PARASITARIAS CLASIFICADAS EN OTRA PARTE</t>
  </si>
  <si>
    <t>SIDEROSIS</t>
  </si>
  <si>
    <t>ESTANOSIS</t>
  </si>
  <si>
    <t>NEUMOCONIOSIS DEBIDA A OTROS POLVOS INORGANICOS ESPECIFICADOS</t>
  </si>
  <si>
    <t>BISINOSIS</t>
  </si>
  <si>
    <t>TUMOR BENIGNO DE LA PIEL, SITIO NO ESPECIFICADO</t>
  </si>
  <si>
    <t>LEIOMIOMA SUBMUCOSO DEL UTERO</t>
  </si>
  <si>
    <t>LEIOMIOMA INTRAMURAL DEL UTERO</t>
  </si>
  <si>
    <t>LEIOMIOMA SUBSEROSO DEL UTERO</t>
  </si>
  <si>
    <t>LEIOMIOMA DEL UTERO, SIN OTRA ESPECIFICACION</t>
  </si>
  <si>
    <t>TUMOR BENIGNO DEL CUELLO DEL UTERO</t>
  </si>
  <si>
    <t>TUMOR BENIGNO DEL CUERPO DEL UTERO</t>
  </si>
  <si>
    <t>ACRODERMATITIS PAPULAR INFANTIL [GIANNOTTI-CROSTI]</t>
  </si>
  <si>
    <t>OTROS TRASTORNOS PAPULOESCAMOSOS ESPECIFICADOS</t>
  </si>
  <si>
    <t>TRASTORNO PAPULOESCAMOSO, NO ESPECIFICADO</t>
  </si>
  <si>
    <t>URTICARIA ALERGICA</t>
  </si>
  <si>
    <t>URTICARIA IDIOPATICA</t>
  </si>
  <si>
    <t>URTICARIA DEBIDA AL CALOR Y AL FRIO</t>
  </si>
  <si>
    <t>MALFORMACION CONGENITA DE LA CARA Y DEL CUELLO, NO ESPECIFICADA</t>
  </si>
  <si>
    <t>TRONCO ARTERIOSO COMUN</t>
  </si>
  <si>
    <t>TRANSPOSICION DE LOS GRANDES VASOS EN VENTRICULO DERECHO</t>
  </si>
  <si>
    <t>TRANSPOSICION DE LOS GRANDES VASOS EN VENTRICULO IZQUIERDO</t>
  </si>
  <si>
    <t>DISCORDANCIA DE LA CONEXION VENTRICULOARTERIAL</t>
  </si>
  <si>
    <t>DENGUE SIN SIGNOS DE ALARMA</t>
  </si>
  <si>
    <t>DENGUE CON SIGNOS DE ALARMA</t>
  </si>
  <si>
    <t>DENGUE SEVERO</t>
  </si>
  <si>
    <t>DENGUE NO ESPECIFICADO</t>
  </si>
  <si>
    <t>FIEBRE HEMORRAGICA DE CRIMEA-CONGO</t>
  </si>
  <si>
    <t>FIEBRE HEMORRAGICA DE OMSK</t>
  </si>
  <si>
    <t>ENFERMEDAD DE LA SELVA KYASANUR</t>
  </si>
  <si>
    <t>TRASTORNO DE LA CONDUCCION, NO ESPECIFICADO</t>
  </si>
  <si>
    <t>PARO CARDIACO CON RESUCITACION EXITOSA</t>
  </si>
  <si>
    <t>MUERTE CARDIACA SUBITA, ASI DESCRITA</t>
  </si>
  <si>
    <t>PARO CARDIACO, NO ESPECIFICADO</t>
  </si>
  <si>
    <t>ARRITMIA POR REENTRADA VENTRICULAR</t>
  </si>
  <si>
    <t>TAQUICARDIA SUPRAVENTRICULAR</t>
  </si>
  <si>
    <t>TAQUICARDIA VENTRICULAR</t>
  </si>
  <si>
    <t>HIPERTROFIA DE PAQUETE ADIPOSO (INFRARROTULIANO)</t>
  </si>
  <si>
    <t>CUERPO EXTRANO RESIDUAL EN TEJIDO BLANDO</t>
  </si>
  <si>
    <t>DOLOR EN MIEMBRO</t>
  </si>
  <si>
    <t>FIBROMIALGIA</t>
  </si>
  <si>
    <t>OTROS TRASTORNOS ESPECIFICADOS DE LOS TEJIDOS BLANDOS</t>
  </si>
  <si>
    <t>TAQUICARDIA PAROXISTICA, NO ESPECIFICADA</t>
  </si>
  <si>
    <t>FIBRILACIÓN AURICULAR PAROXÍSTICA</t>
  </si>
  <si>
    <t>FIBRILACIÓN AURICULAR PERSISTENTE</t>
  </si>
  <si>
    <t>FIBRILACIÓN AURICULAR CRÓNICA</t>
  </si>
  <si>
    <t>ALETEO AURICULAR TÍPICO</t>
  </si>
  <si>
    <t>ALETEO AURICULAR ATÍPICO</t>
  </si>
  <si>
    <t>FIBRILACIÓN Y ALETEO AURICULAR, NO ESPECIFICADO</t>
  </si>
  <si>
    <t>DEFICIENCIA DE COBRE</t>
  </si>
  <si>
    <t>DEFICIENCIA DE HIERRO</t>
  </si>
  <si>
    <t>DEFICIENCIA DE MAGNESIO</t>
  </si>
  <si>
    <t>DEFICIENCIA DE MANGANESO</t>
  </si>
  <si>
    <t>DEFICIENCIA DE CROMO</t>
  </si>
  <si>
    <t>CORROSION QUE AFECTA LA LARINGE Y LA TRAQUEA CON EL PULMON</t>
  </si>
  <si>
    <t>CORROSION DE OTRAS PARTES DE LAS VIAS RESPIRATORIAS</t>
  </si>
  <si>
    <t>CORROSION DE LAS VIAS RESPIRATORIAS, PARTE NO ESPECIFICADA</t>
  </si>
  <si>
    <t>QUEMADURA DE LA BOCA Y DE LA FARINGE</t>
  </si>
  <si>
    <t>QUEMADURA DEL ESOFAGO</t>
  </si>
  <si>
    <t>QUEMADURA DE OTRAS PARTES DEL TUBO DIGESTIVO</t>
  </si>
  <si>
    <t>TUMOR BENIGNO DE OTRAS PARTES ESPECIFICADAS DEL UTERO</t>
  </si>
  <si>
    <t>TUMOR BENIGNO DEL UTERO, PARTE NO ESPECIFICADA</t>
  </si>
  <si>
    <t>TUMOR BENIGNO DE LA VULVA</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</si>
  <si>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</si>
  <si>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</si>
  <si>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</si>
  <si>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</si>
  <si>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</si>
  <si>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</si>
  <si>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</si>
  <si>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</si>
  <si>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</si>
  <si>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</si>
  <si>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</si>
  <si>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</si>
  <si>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LA PELVIS RENAL</t>
  </si>
  <si>
    <t>TUMOR BENIGNO DEL URETER</t>
  </si>
  <si>
    <t>TUMOR BENIGNO DE LA VEJIGA</t>
  </si>
  <si>
    <t>TUMOR BENIGNO DE LA URETRA</t>
  </si>
  <si>
    <t>TUMOR BENIGNO DE OTROS ORGANOS URINARIOS</t>
  </si>
  <si>
    <t>ULCERACION E INFLAMACION VULVOVAGINAL EN OTRAS ENFERMEDADES CLASIFICADAS EN OTRA PARTE</t>
  </si>
  <si>
    <t>ENDOMETRIOSIS DEL UTERO</t>
  </si>
  <si>
    <t>ENDOMETRIOSIS DEL OVARIO</t>
  </si>
  <si>
    <t>ENDOMETRIOSIS DE LA TROMPA DE FALOPIO</t>
  </si>
  <si>
    <t>ENDOMETRIOSIS DEL PERITONEO PELVICO</t>
  </si>
  <si>
    <t>ENDOMETRIOSIS DEL TABIQUE RECTOVAGINAL Y DE LA VAGINA</t>
  </si>
  <si>
    <t>ENDOMETRIOSIS DEL INTESTINO</t>
  </si>
  <si>
    <t>TUMOR BENIGNO DE ORGANO URINARIO NO ESPECIFICADO</t>
  </si>
  <si>
    <t>TUMOR BENIGNO DE LA CONJUNTIVA</t>
  </si>
  <si>
    <t>TUMOR BENIGNO DE LA CORNEA</t>
  </si>
  <si>
    <t>TUMOR BENIGNO DE LA RETINA</t>
  </si>
  <si>
    <t>TUMOR BENIGNO DE LA COROIDES</t>
  </si>
  <si>
    <t>TUMOR BENIGNO DEL CUERPO CILIAR</t>
  </si>
  <si>
    <t>TUMOR BENIGNO DE LAS GLANDULAS Y DE LOS CONDUCTOS LAGRIMALES</t>
  </si>
  <si>
    <t>ENDOMETRIOSIS EN CICATRIZ CUTANEA</t>
  </si>
  <si>
    <t>OTRAS ENDOMETRIOSIS</t>
  </si>
  <si>
    <t>ENDOMETRIOSIS, NO ESPECIFICADA</t>
  </si>
  <si>
    <t>URETROCELE FEMENINO</t>
  </si>
  <si>
    <t>CISTOCELE</t>
  </si>
  <si>
    <t>PROLAPSO UTEROVAGINAL INCOMPLETO</t>
  </si>
  <si>
    <t>PROLAPSO UTEROVAGINAL COMPLETO</t>
  </si>
  <si>
    <t>FIBRILACION Y ALETEO VENTRICULAR</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</si>
  <si>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</si>
  <si>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</si>
  <si>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</si>
  <si>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</si>
  <si>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</si>
  <si>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</si>
  <si>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</si>
  <si>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</si>
  <si>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</si>
  <si>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</si>
  <si>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</si>
  <si>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</si>
  <si>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ARRITMIA CARDIACA, NO ESPECIFICADA</t>
  </si>
  <si>
    <t>INSUFICIENCIA CARDIACA CONGESTIVA</t>
  </si>
  <si>
    <t>INSUFICIENCIA VENTRICULAR IZQUIERDA</t>
  </si>
  <si>
    <t>INSUFICIENCIA CARDIACA, NO ESPECIFICADA</t>
  </si>
  <si>
    <t>DEFECTO DEL TABIQUE CARDIACO, ADQUIRIDO</t>
  </si>
  <si>
    <t>RUPTURA DE CUERDA TENDINOSA, NO CLASIFICADA EN OTRA PARTE</t>
  </si>
  <si>
    <t>RUPTURA DE MUSCULO PAPILAR, NO CLASIFICADA EN OTRA PARTE</t>
  </si>
  <si>
    <t>ENFERMEDAD POR EL VIRUS DE MARBURG</t>
  </si>
  <si>
    <t>ENFERMEDAD POR EL VIRUS DE EBOLA</t>
  </si>
  <si>
    <t>FIEBRES HEMORRAGICAS CON SINDROME RENAL</t>
  </si>
  <si>
    <t>OTRAS FIEBRES HEMORRAGICAS VIRALES ESPECIFICADAS</t>
  </si>
  <si>
    <t>ECZEMA HERPETICO</t>
  </si>
  <si>
    <t>ENFERMEDAD DE LOS TRABAJADORES DEL LINO</t>
  </si>
  <si>
    <t>CANABINOSIS</t>
  </si>
  <si>
    <t>ENFERMEDAD DE LAS VIAS AEREAS DEBIDA A OTROS POLVOS ORGANICOS ESPECIFICOS</t>
  </si>
  <si>
    <t>PULMON DEL GRANJERO</t>
  </si>
  <si>
    <t>BAGAZOSIS</t>
  </si>
  <si>
    <t>PULMON DEL ORNITOFILO</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</si>
  <si>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</si>
  <si>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</si>
  <si>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</si>
  <si>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</si>
  <si>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</si>
  <si>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</si>
  <si>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</si>
  <si>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</si>
  <si>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</si>
  <si>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</si>
  <si>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</si>
  <si>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</si>
  <si>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OTROS TRASTORNOS CARDIACOS EN ENFERMEDADES BACTERIANAS CLASIFICADAS EN OTRA PARTE</t>
  </si>
  <si>
    <t>OTROS TRASTORNOS CARDIACOS EN OTRAS ENFERMEDADES INFECCIOSAS Y PARASITARIAS CLASIFICADAS EN OTRA PARTE</t>
  </si>
  <si>
    <t>OTROS TRASTORNOS CARDIACOS EN OTRAS ENFERMEDADES CLASIFICADAS EN OTRA PARTE</t>
  </si>
  <si>
    <t>HEMORRAGIA SUBARACNOIDEA DE SIFON Y BIFURCACION CAROTIDEA</t>
  </si>
  <si>
    <t>HEMORRAGIA SUBARACNOIDEA DE ARTERIA CEREBRAL MEDIA</t>
  </si>
  <si>
    <t>PROLAPSO UTEROVAGINAL, SIN OTRA ESPECIFICACION</t>
  </si>
  <si>
    <t>ENTEROCELE VAGINAL</t>
  </si>
  <si>
    <t>RECTOCELE</t>
  </si>
  <si>
    <t>OTROS PROLAPSOS GENITALES FEMENINOS</t>
  </si>
  <si>
    <t>PROLAPSO GENITAL FEMENINO, NO ESPECIFICADO</t>
  </si>
  <si>
    <t>FISTULA VESICOVAGINAL</t>
  </si>
  <si>
    <t>OTRAS FISTULAS DE LAS VIAS GENITOURINARIAS FEMENINAS</t>
  </si>
  <si>
    <t>TUMOR BENIGNO DE LA ORBITA, PARTE NO ESPECIFICADA</t>
  </si>
  <si>
    <t>TUMOR BENIGNO DEL OJO, PARTE NO ESPECIFICADA</t>
  </si>
  <si>
    <t>TUMOR BENIGNO DE LAS MENINGES CEREBRALES</t>
  </si>
  <si>
    <t>TUMOR BENIGNO DE LAS MENINGES RAQUIDEAS</t>
  </si>
  <si>
    <t>TUMOR BENIGNO DE LAS MENINGES, PARTE NO ESPECIFICADA</t>
  </si>
  <si>
    <t>TUMOR BENIGNO DEL ENCEFALO, SUPRATENTORIAL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</si>
  <si>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</si>
  <si>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</si>
  <si>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</si>
  <si>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</si>
  <si>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</si>
  <si>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</si>
  <si>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TUMOR BENIGNO DE LA GLANDULA SUPRARRENAL</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</si>
  <si>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</si>
  <si>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</si>
  <si>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</si>
  <si>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</si>
  <si>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</si>
  <si>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</si>
  <si>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</si>
  <si>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</si>
  <si>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</si>
  <si>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</si>
  <si>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LOS NERVIOS PERIFERICOS Y DEL SISTEMA NERVIOSO AUTONOMO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</si>
  <si>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</si>
  <si>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</si>
  <si>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</si>
  <si>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</si>
  <si>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</si>
  <si>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</si>
  <si>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NECATORIASIS</t>
  </si>
  <si>
    <t>OTRAS ENFERMEDADES DEBIDAS A ANQUILOSTOMAS</t>
  </si>
  <si>
    <t>ENFERMEDAD DEBIDA A ANQUILOSTOMAS, NO ESPECIFICADA</t>
  </si>
  <si>
    <t>ASCARIASIS CON COMPLICACIONES INTESTINALES</t>
  </si>
  <si>
    <t>ASCARIASIS CON OTRAS COMPLICACIONES</t>
  </si>
  <si>
    <t>ASCARIASIS, NO ESPECIFICADA</t>
  </si>
  <si>
    <t>ESTRONGILOIDIASIS INTESTINAL</t>
  </si>
  <si>
    <t>DESEQUILIBRIO DE LOS CONSTITUYENTES EN LA DIETA</t>
  </si>
  <si>
    <t>OTRAS DEFICIENCIAS NUTRICIONALES ESPECIFICADAS</t>
  </si>
  <si>
    <t>DEFICIENCIA NUTRICIONAL, NO ESPECIFICADA</t>
  </si>
  <si>
    <t>SECUELAS DE LA DESNUTRICION PROTEICOCALORICA</t>
  </si>
  <si>
    <t>SECUELAS DE LA DEFICIENCIA DE VITAMINA A</t>
  </si>
  <si>
    <t>SECUELAS DE LA DEFICIENCIA DE VITAMINA C</t>
  </si>
  <si>
    <t>TUMOR BENIGNO DE OTROS SITIOS ESPECIFICADOS</t>
  </si>
  <si>
    <t>TUMOR BENIGNO DE SITIO NO ESPECIFICADO</t>
  </si>
  <si>
    <t>TUMOR DE COMPORTAMIENTO INCIERTO O DESCONOCIDO DEL LABIO, DE LA CAVIDAD BUCAL Y DE LA FARINGE</t>
  </si>
  <si>
    <t>TUMOR DE COMPORTAMIENTO INCIERTO O DESCONOCIDO DEL ESTOMAGO</t>
  </si>
  <si>
    <t>TUMOR DE COMPORTAMIENTO INCIERTO O DESCONOCIDO DEL INTESTINO DELGADO</t>
  </si>
  <si>
    <t>TUMOR DE COMPORTAMIENTO INCIERTO O DESCONOCIDO DEL APENDICE</t>
  </si>
  <si>
    <t>ENCEFALITIS, MIELITIS Y ENCEFALOMIELITIS EN OTRAS ENFERMEDADES INFECCIOSAS Y PARASITARIAS CLASIFICADAS EN OTRA PARTE</t>
  </si>
  <si>
    <t>ABSCESO Y GRANULOMA INTRACRANEAL</t>
  </si>
  <si>
    <t>ABSCESO Y GRANULOMA INTRARRAQUIDEO</t>
  </si>
  <si>
    <t>ABSCESO EXTRADURAL Y SUBDURAL, NO ESPECIFICADO</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</si>
  <si>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</si>
  <si>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</si>
  <si>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</si>
  <si>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</si>
  <si>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</si>
  <si>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</si>
  <si>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URTICARIA DERMATOGRAFICA</t>
  </si>
  <si>
    <t>URTICARIA VIBRATORIA</t>
  </si>
  <si>
    <t>URTICARIA COLINERGICA</t>
  </si>
  <si>
    <t>URTICARIA POR CONTACTO</t>
  </si>
  <si>
    <t>OTRAS URTICARIAS</t>
  </si>
  <si>
    <t>URTICARIA, NO ESPECIFICADA</t>
  </si>
  <si>
    <t>ERITEMA MULTIFORME NO FLICTENULAR</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</si>
  <si>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</si>
  <si>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</si>
  <si>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</si>
  <si>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</si>
  <si>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</si>
  <si>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ESTRONGILOIDIASIS CUTANEA</t>
  </si>
  <si>
    <t>ESTRONGILOIDIASIS DISEMINADA</t>
  </si>
  <si>
    <t>ESTRONGILOIDIASIS, NO ESPECIFICADA</t>
  </si>
  <si>
    <t>ANISAQUIASIS</t>
  </si>
  <si>
    <t>CAPILARIASIS INTESTINAL</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</si>
  <si>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</si>
  <si>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</si>
  <si>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</si>
  <si>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</si>
  <si>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</si>
  <si>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</si>
  <si>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</si>
  <si>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DEFECTO DEL TABIQUE VENTRICULAR</t>
  </si>
  <si>
    <t>DEFECTO DEL TABIQUE AURICULAR</t>
  </si>
  <si>
    <t>DEFECTO DEL TABIQUE AURICULOVENTRICULAR</t>
  </si>
  <si>
    <t>TETRALOGIA DE FALLOT</t>
  </si>
  <si>
    <t>DEFECTO DEL TABIQUE AORTOPULMONAR</t>
  </si>
  <si>
    <t>OTRAS MALFORMACIONES CONGENITAS DE LOS TABIQUES CARDIACOS</t>
  </si>
  <si>
    <t>SECUELAS DEL RAQUITISMO</t>
  </si>
  <si>
    <t>SECUELAS DE OTRAS DEFICIENCIAS NUTRICIONALES</t>
  </si>
  <si>
    <t>SECUELAS DE LA DEFICIENCIA NUTRICIONAL NO ESPECIFICADA</t>
  </si>
  <si>
    <t>OBESIDAD DEBIDA A EXCESO DE CALORIAS</t>
  </si>
  <si>
    <t>OBESIDAD INDUCIDA POR DROGAS</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</si>
  <si>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</si>
  <si>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</si>
  <si>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</si>
  <si>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</si>
  <si>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</si>
  <si>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</si>
  <si>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MALFORMACIONES CONGENITAS DE LA GLANDULA SUPRARRENAL</t>
  </si>
  <si>
    <t>MALFORMACIONES CONGENITAS DE OTRAS GLANDULAS ENDOCRINAS</t>
  </si>
  <si>
    <t>SITUS INVERSUS</t>
  </si>
  <si>
    <t>GEMELOS SIAMESES</t>
  </si>
  <si>
    <t>MALFORMACIONES CONGENITAS MULTIPLES, NO CLASIFICADAS EN OTRA PARTE</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</si>
  <si>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</si>
  <si>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</si>
  <si>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</si>
  <si>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</si>
  <si>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</si>
  <si>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</si>
  <si>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OBESIDAD EXTREMA CON HIPOVENTILACION ALVEOLAR</t>
  </si>
  <si>
    <t>OTROS TIPOS DE OBESIDAD</t>
  </si>
  <si>
    <t>OBESIDAD, NO ESPECIFICADA</t>
  </si>
  <si>
    <t>HIPERVITAMINOSIS A</t>
  </si>
  <si>
    <t>HIPERCAROTINEMIA</t>
  </si>
  <si>
    <t>SINDROME DE MEGAVITAMINA B6</t>
  </si>
  <si>
    <t>HIPERVITAMINOSIS D</t>
  </si>
  <si>
    <t>HEMORRAGIA SUBARACNOIDEA, NO ESPECIFICADA</t>
  </si>
  <si>
    <t>HEMORRAGIA INTRACEREBRAL EN HEMISFERIO, SUBCORTICAL</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</si>
  <si>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</si>
  <si>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</si>
  <si>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</si>
  <si>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</si>
  <si>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</si>
  <si>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</si>
  <si>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</si>
  <si>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</si>
  <si>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</si>
  <si>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HEMORRAGIA EXTRADURAL NO TRAUMATICA</t>
  </si>
  <si>
    <t>HEMORRAGIA INTRACRANEAL (NO TRAUMATICA), NO ESPECIFICADA</t>
  </si>
  <si>
    <t>INFARTO CEREBRAL DEBIDO A TROMBOSIS DE ARTERIAS PRECEREBRALES</t>
  </si>
  <si>
    <t>INTOXICACION ALCOHOLICA MODERADA</t>
  </si>
  <si>
    <t>INTOXICACION ALCOHOLICA SEVERA</t>
  </si>
  <si>
    <t>INTOXICACION ALCOHOLICA MUY SEVERA</t>
  </si>
  <si>
    <t>ALCOHOLISMO, NIVEL DE INTOXICACION NO ESPECIFICADO</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</si>
  <si>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</si>
  <si>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</si>
  <si>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</si>
  <si>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</si>
  <si>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</si>
  <si>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</si>
  <si>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OTRAS MALFORMACIONES CONGENITAS, ESPECIFICADAS</t>
  </si>
  <si>
    <t>MALFORMACION CONGENITA, NO ESPECIFICADA</t>
  </si>
  <si>
    <t>TRISOMIA 21, POR FALTA DE DISYUNCION MEIOTICA</t>
  </si>
  <si>
    <t>TRISOMIA 21, MOSAICO (POR FALTA DE DISYUNCION MITOTICA)</t>
  </si>
  <si>
    <t>TRISOMIA 21, POR TRANSLOCACION</t>
  </si>
  <si>
    <t>SINDROME DE DOWN, NO ESPECIFICADO</t>
  </si>
  <si>
    <t>ERITEMA MULTIFORME FLICTENULAR</t>
  </si>
  <si>
    <t>NECROLISIS EPIDERMICA TOXICA [LYELL]</t>
  </si>
  <si>
    <t>OTROS ERITEMAS MULTIFORMES</t>
  </si>
  <si>
    <t>ERITEMA MULTIFORME, NO ESPECIFICADO</t>
  </si>
  <si>
    <t>ERITEMA TOXICO</t>
  </si>
  <si>
    <t>ERITEMA ANULAR CENTRIFUGO</t>
  </si>
  <si>
    <t>MALFORMACION CONGENITA DEL TABIQUE CARDIACO, NO ESPECIFICADA</t>
  </si>
  <si>
    <t>ATRESIA DE LA VALVULA PULMONAR</t>
  </si>
  <si>
    <t>ESTENOSIS CONGENITA DE LA VALVULA PULMONAR</t>
  </si>
  <si>
    <t>INSUFICIENCIA CONGENITA DE LA VALVULA PULMONAR</t>
  </si>
  <si>
    <t>OTRAS MALFORMACIONES CONGENITAS DE LA VALVULA PULMONAR</t>
  </si>
  <si>
    <t>TRISOMIA 18, POR FALTA DE DISYUNCION MEIOTICA</t>
  </si>
  <si>
    <t>TRISOMIA 18, MOSAICO (POR FALTA DE DISYUNCION MITOTICA)</t>
  </si>
  <si>
    <t>TRISOMIA 18, POR TRANSLOCACION</t>
  </si>
  <si>
    <t>SINDROME DE EDWARDS, NO ESPECIFICADO</t>
  </si>
  <si>
    <t>TRISOMIA 13, POR FALTA DE DISYUNCION MEIOTICA</t>
  </si>
  <si>
    <t>TRISOMIA 13, MOSAICO (POR FALTA DE DISYUNCION MITOTICA)</t>
  </si>
  <si>
    <t>TRASTORNO DE LOS TEJIDOS BLANDOS, NO ESPECIFICADO</t>
  </si>
  <si>
    <t>OSTEOPOROSIS POSTMENOPAUSICA,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</si>
  <si>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</si>
  <si>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</si>
  <si>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</si>
  <si>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</si>
  <si>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TRISOMIA 13, POR TRANSLOCACION</t>
  </si>
  <si>
    <t>SINDROME DE PATAU, NO ESPECIFICADO</t>
  </si>
  <si>
    <t>TRISOMIA DE UN CROMOSOMA COMPLETO, POR FALTA DE DISYUNCION MEIOTICA</t>
  </si>
  <si>
    <t>TRISOMIA DE UN CROMOSOMA COMPLETO, MOSAICO (POR FALTA DE DISYUNCION MITOTICA)</t>
  </si>
  <si>
    <t>TRISOMIA PARCIAL MAYOR</t>
  </si>
  <si>
    <t>TUMOR DE COMPORTAMIENTO INCIERTO O DESCONOCIDO DEL UTERO</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</si>
  <si>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</si>
  <si>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</si>
  <si>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</si>
  <si>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</si>
  <si>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</si>
  <si>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ESTENOSIS CONGENITA DE LA VALVULA TRICUSPIDE</t>
  </si>
  <si>
    <t>ANOMALIA DE EBSTEIN</t>
  </si>
  <si>
    <t>SINDROME DE HIPOPLASIA DEL CORAZON DERECHO</t>
  </si>
  <si>
    <t>OTRAS MALFORMACIONES CONGENITAS DE LA VALVULA TRICUSPIDE</t>
  </si>
  <si>
    <t>MALFORMACION CONGENITA DE LA VALVULA TRICUSPIDE, NO ESPECIFICADA</t>
  </si>
  <si>
    <t>TRISOMIA PARCIAL MENOR</t>
  </si>
  <si>
    <t>DUPLICACIONES VISIBLES SOLO EN LA PROMETAFASE</t>
  </si>
  <si>
    <t>DUPLICACIONES CON OTROS REORDENAMIENTOS COMPLEJOS</t>
  </si>
  <si>
    <t>CROMOSOMAS MARCADORES SUPLEMENTARIOS</t>
  </si>
  <si>
    <t>TRIPLOIDIA Y POLIPLOIDIA</t>
  </si>
  <si>
    <t>ESTENOSIS CONGENITA DE LA VALVULA AORTICA</t>
  </si>
  <si>
    <t>INSUFICIENCIA CONGENITA DE LA VALVULA AORTICA</t>
  </si>
  <si>
    <t>ESTENOSIS MITRAL CONGENITA</t>
  </si>
  <si>
    <t>INSUFICIENCIA MITRAL CONGENITA</t>
  </si>
  <si>
    <t>SINDROME DE HIPOPLASIA DEL CORAZON IZQUIERDO</t>
  </si>
  <si>
    <t>OTRAS MALFORMACIONES CONGENITAS DE LAS VALVULAS AORTICA Y MITRAL</t>
  </si>
  <si>
    <t>OTRAS TRISOMIAS Y TRISOMIAS PARCIALES DE LOS AUTOSOMAS, ESPECIFICADAS</t>
  </si>
  <si>
    <t>TRISOMIA Y TRISOMIA PARCIAL DE LOS AUTOSOMAS, SIN OTRA ESPECIFICACION</t>
  </si>
  <si>
    <t>MONOSOMIA COMPLETA DE UN CROMOSOMA, POR FALTA DE DISYUNCION MEIOTICA</t>
  </si>
  <si>
    <t>MONOSOMIA COMPLETA DE UN CROMOSOMA, MOSAICO (POR FALTA DE DISYUNCION MITOTICA)</t>
  </si>
  <si>
    <t>CROMOSOMA REEMPLAZADO POR ANILLO O DICENTRICO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</si>
  <si>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</si>
  <si>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</si>
  <si>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</si>
  <si>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</si>
  <si>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</si>
  <si>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AUTOBUS, PASAJERO LESIONADO EN ACCIDENTE NO DE TRANSITO</t>
  </si>
  <si>
    <t>SUPRESION DEL BRAZO CORTO DEL CROMOSOMA 4</t>
  </si>
  <si>
    <t>SUPRESION DEL BRAZO CORTO DEL CROMOSOMA 5</t>
  </si>
  <si>
    <t>OTRAS SUPRESIONES DE PARTE DE UN CROMOSOMA</t>
  </si>
  <si>
    <t>SUPRESIONES VISIBLES SOLO EN LA PROMETAFASE</t>
  </si>
  <si>
    <t>SUPRESIONES CON OTROS REORDENAMIENTOS COMPLEJOS</t>
  </si>
  <si>
    <t>OTROS TIPOS DE HIPERALIMENTACION ESPECIFICADOS</t>
  </si>
  <si>
    <t>FENILCETONURIA CLASICA</t>
  </si>
  <si>
    <t>OTRAS HIPERFENILALANINEMIAS</t>
  </si>
  <si>
    <t>TRASTORNOS DEL METABOLISMO DE LA TIROSINA</t>
  </si>
  <si>
    <t>ALBINISMO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</si>
  <si>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</si>
  <si>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</si>
  <si>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</si>
  <si>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</si>
  <si>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</si>
  <si>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</si>
  <si>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DERMATITIS VESICULAR HERPETICA</t>
  </si>
  <si>
    <t>GINGIVOESTOMATITIS Y FARINGOAMIGDALITIS HERPETICA</t>
  </si>
  <si>
    <t>MENINGITIS HERPETICA</t>
  </si>
  <si>
    <t>ENCEFALITIS HERPETICA</t>
  </si>
  <si>
    <t>OCULOPATIA HERPETICA</t>
  </si>
  <si>
    <t>ENFERMEDAD HERPETICA DISEMINADA</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</si>
  <si>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</si>
  <si>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</si>
  <si>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</si>
  <si>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</si>
  <si>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</si>
  <si>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</si>
  <si>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</si>
  <si>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</si>
  <si>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ACCIDENTE VASCULAR ENCEFALICO AGUDO, NO ESPECIFICADO COMO HEMORRAGICO O ISQUEMICO</t>
  </si>
  <si>
    <t>OCLUSION Y ESTENOSIS DE ARTERIA VERTEBRAL</t>
  </si>
  <si>
    <t>OCLUSION Y ESTENOSIS DE ARTERIA BASILAR</t>
  </si>
  <si>
    <t>OCLUSION Y ESTENOSIS DE ARTERIA CAROTIDA</t>
  </si>
  <si>
    <t>OCLUSION Y ESTENOSIS MULTIPLE BILATERAL DE ARTERIAS PRECEREBRALES</t>
  </si>
  <si>
    <t>OTROS TRASTORNOS DEL METABOLISMO DE LOS AMINOACIDOS AROMATICOS</t>
  </si>
  <si>
    <t>TRASTORNO DEL METABOLISMO DE LOS AMINOACIDOS AROMATICOS, NO ESPECIFICADO</t>
  </si>
  <si>
    <t>ENFERMEDAD DE LA ORINA EN JARABE DE ARCE</t>
  </si>
  <si>
    <t>OTROS TRASTORNOS DEL METABOLISMO DE LOS AMINOACIDOS DE CADENA RAMIFICADA</t>
  </si>
  <si>
    <t>OTROS TRASTORNOS DEL METABOLISMO DE LOS AMINOACIDOS DE CADENA RAMIFICADA, NO ESPECIFICADOS</t>
  </si>
  <si>
    <t>OCLUSION Y ESTENOSIS DE OTRAS ARTERIAS PRECEREBRALES</t>
  </si>
  <si>
    <t>OCLUSION Y ESTENOSIS DE ARTERIA PRECEREBRAL NO ESPECIFICADA</t>
  </si>
  <si>
    <t>OCLUSION Y ESTENOSIS DE LA ARTERIA CEREBRAL MEDIA</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</si>
  <si>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</si>
  <si>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</si>
  <si>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</si>
  <si>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</si>
  <si>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</si>
  <si>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</si>
  <si>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</si>
  <si>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ANEURISMA CEREBRAL, SIN RUPTURA</t>
  </si>
  <si>
    <t>ATEROSCLEROSIS CEREBRAL</t>
  </si>
  <si>
    <t>QUISTE FOLICULAR DEL OVARIO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</si>
  <si>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</si>
  <si>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</si>
  <si>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</si>
  <si>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</si>
  <si>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</si>
  <si>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MALFORMACION CONGENITA DE LAS VALVULAS AORTICA Y MITRAL, NO ESPECIFICADA</t>
  </si>
  <si>
    <t>DEXTROCARDIA</t>
  </si>
  <si>
    <t>LEVOCARDIA</t>
  </si>
  <si>
    <t>CORAZON TRIAURICULAR</t>
  </si>
  <si>
    <t>ESTENOSIS DEL INFUNDIBULO PULMONAR</t>
  </si>
  <si>
    <t>ESTENOSIS SUBAORTICA CONGENITA</t>
  </si>
  <si>
    <t>NEUMONITIS DEBIDA A HIPERSENSIBILIDAD A POLVO ORGANICO NO ESPECIFICADO</t>
  </si>
  <si>
    <t>BRONQUITIS Y NEUMONITIS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</si>
  <si>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</si>
  <si>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</si>
  <si>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</si>
  <si>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</si>
  <si>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</si>
  <si>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</si>
  <si>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</si>
  <si>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</si>
  <si>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</si>
  <si>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</si>
  <si>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</si>
  <si>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</si>
  <si>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</si>
  <si>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</si>
  <si>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LA PELVIS RENAL</t>
  </si>
  <si>
    <t>TUMOR DE COMPORTAMIENTO INCIERTO O DESCONOCIDO DEL URETER</t>
  </si>
  <si>
    <t>EXAMEN MEDICO GENERAL</t>
  </si>
  <si>
    <t>CONTROL DE SALUD DE RUTINA DEL NINO</t>
  </si>
  <si>
    <t>EXAMEN DURANTE EL PERIODO DE CRECIMIENTO RAPIDO EN LA INFANCIA</t>
  </si>
  <si>
    <t>OTRAS FORMAS DE INFECCIONES HERPETICAS</t>
  </si>
  <si>
    <t>INFECCION DEBIDA AL VIRUS DEL HERPES, NO ESPECIFICADA</t>
  </si>
  <si>
    <t>MENINGITIS DEBIDA A VARICELA</t>
  </si>
  <si>
    <t>ENCEFALITIS DEBIDA A VARICELA</t>
  </si>
  <si>
    <t>NEUMONIA DEBIDA A VARICELA</t>
  </si>
  <si>
    <t>VARICELA CON OTRAS COMPLICACIONES</t>
  </si>
  <si>
    <t>VARICELA SIN COMPLICACIONES</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</si>
  <si>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</si>
  <si>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</si>
  <si>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</si>
  <si>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</si>
  <si>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 xml:space="preserve">EXPOSICION A FACTORES NO ESPECIFICADOS QUE CAUSAN OTRAS LESIONES Y LAS NO ESPECIFICADAS </t>
  </si>
  <si>
    <t>ENVENENAMIENTO AUTOINFLIGIDO INTENCIONALMENTE POR, Y EXPOSICION A ANALGESICOS NO NARCOTICOS, ANTIPIRETICOS Y ANTIRREUMATICOS, VIVIENDA</t>
  </si>
  <si>
    <t>ENCEFALITIS DEBIDA A HERPES ZOSTER</t>
  </si>
  <si>
    <t>MENINGITIS DEBIDA A HERPES ZOSTER</t>
  </si>
  <si>
    <t>HERPES ZOSTER CON OTROS COMPROMISOS DEL SISTEMA NERVIOSO</t>
  </si>
  <si>
    <t>HERPES ZOSTER OCULAR</t>
  </si>
  <si>
    <t>HERPES ZOSTER DISEMINADO</t>
  </si>
  <si>
    <t>HERPES ZOSTER CON OTRAS COMPLICACIONES</t>
  </si>
  <si>
    <t>HERPES ZOSTER SIN COMPLICACIONES</t>
  </si>
  <si>
    <t>MALFORMACION DE LOS VASOS CORONARIOS</t>
  </si>
  <si>
    <t>BLOQUEO CARDIACO CONGENITO</t>
  </si>
  <si>
    <t>OTRAS MALFORMACIONES CONGENITAS DEL CORAZON, ESPECIFICADAS</t>
  </si>
  <si>
    <t>MALFORMACION CONGENITA DEL CORAZON, NO ESPECIFICADA</t>
  </si>
  <si>
    <t>CONDUCTO ARTERIOSO PERSISTENTE</t>
  </si>
  <si>
    <t>COARTACION DE LA AORTA</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</si>
  <si>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</si>
  <si>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</si>
  <si>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</si>
  <si>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ASPIRACION DE ACEITES Y ESENCIAS</t>
  </si>
  <si>
    <t>NEUMONITIS DEBIDA A ASPIRACION DE OTROS SOLIDOS Y LIQUIDOS</t>
  </si>
  <si>
    <t>MANIFESTACIONES PULMONARES AGUDAS DEBIDAS A RADIACION</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</si>
  <si>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</si>
  <si>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</si>
  <si>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</si>
  <si>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</si>
  <si>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</si>
  <si>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</si>
  <si>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ATAXIA CONGENITA NO PROGRESIVA</t>
  </si>
  <si>
    <t>ATAXIA CEREBELOSA DE INICIACION TEMPRANA</t>
  </si>
  <si>
    <t>ATAXIA CEREBELOSA DE INICIACION TARDIA</t>
  </si>
  <si>
    <t>ATAXIA CEREBELOSA CON REPARACION DEFECTUOSA DEL ADN</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</si>
  <si>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</si>
  <si>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</si>
  <si>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</si>
  <si>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</si>
  <si>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</si>
  <si>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ERITEMA MARGINADO</t>
  </si>
  <si>
    <t>OTROS ERITEMAS FIGURADOS CRONICOS</t>
  </si>
  <si>
    <t>OTRAS AFECCIONES ERITEMATOSAS ESPECIFICADAS</t>
  </si>
  <si>
    <t>AFECCION ERITEMATOSA, NO ESPECIFICADA</t>
  </si>
  <si>
    <t>ERITEMA MARGINADO EN LA FIEBRE REUMATICA AGUDA</t>
  </si>
  <si>
    <t>ERITEMA EN OTRAS ENFERMEDADES CLASIFICADAS EN OTRA PARTE</t>
  </si>
  <si>
    <t>OTRAS SUPRESIONES DE LOS AUTOSOMAS</t>
  </si>
  <si>
    <t>SUPRESION DE LOS AUTOSOMAS, NO ESPECIFICADA</t>
  </si>
  <si>
    <t>TRANSLOCACION EQUILIBRADA E INSERCION EN INDIVIDUO NORMAL</t>
  </si>
  <si>
    <t>INVERSION CROMOSOMICA EN INDIVIDUO NORMAL</t>
  </si>
  <si>
    <t>REORDENAMIENTO AUTOSOMICO EQUILIBRADO EN INDIVIDUO ANORMAL</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</si>
  <si>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</si>
  <si>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</si>
  <si>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</si>
  <si>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</si>
  <si>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</si>
  <si>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CUELLO DEL UTERO</t>
  </si>
  <si>
    <t>EOSINOFILIA PULMONAR, NO CLASIFICADA EN OTRA PARTE</t>
  </si>
  <si>
    <t>AFECCIONES ALVEOLARES Y ALVEOLOPARIETALES</t>
  </si>
  <si>
    <t>OTRAS ENFERMEDADES PULMONARES INTERSTICIALES CON FIBROSIS</t>
  </si>
  <si>
    <t>OTRAS ENFERMEDADES PULMONARES INTERSTICIALES ESPECIFICADAS</t>
  </si>
  <si>
    <t>ENFERMEDAD PULMONAR INTERSTICIAL, NO ESPECIFICADA</t>
  </si>
  <si>
    <t>CORROSION DE OTROS ORGANOS INTERNOS Y DE LOS NO ESPECIFICADOS</t>
  </si>
  <si>
    <t>QUEMADURAS DE MULTIPLES REGIONES, GRADO NO ESPECIFICADO</t>
  </si>
  <si>
    <t>QUEMADURAS DE MULTIPLES REGIONES, MENCIONADAS COMO DE NO MAS DE PRIMER GRADO</t>
  </si>
  <si>
    <t>QUEMADURAS DE MULTIPLES REGIONES, MENCIONADAS COMO DE NO MAS DE SEGUNDO GRADO</t>
  </si>
  <si>
    <t>QUEMADURAS MULTIPLES, CON MENCION AL MENOS DE UNA QUEMADURA DE TERCER GRADO</t>
  </si>
  <si>
    <t>EXAMEN DE OJOS Y DE LA VISION</t>
  </si>
  <si>
    <t>EXAMEN DE OIDOS Y DE LA AUDICION</t>
  </si>
  <si>
    <t>EXAMEN ODONTOLOGICO</t>
  </si>
  <si>
    <t>EXAMEN DE LA PRESION SANGUINEA</t>
  </si>
  <si>
    <t>EXAMEN GINECOLOGICO (GENERAL) (DE RUTINA)</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</si>
  <si>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</si>
  <si>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</si>
  <si>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</si>
  <si>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</si>
  <si>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</si>
  <si>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GANGRENA Y NECROSIS DEL PULMON</t>
  </si>
  <si>
    <t>ABSCESO DEL PULMON CON NEUMONIA</t>
  </si>
  <si>
    <t>ABSCESO DEL PULMON SIN NEUMONIA</t>
  </si>
  <si>
    <t>ABSCESO DEL MEDIASTINO</t>
  </si>
  <si>
    <t>PIOTORAX CON FISTULA</t>
  </si>
  <si>
    <t>PIOTORAX SIN FISTULA</t>
  </si>
  <si>
    <t>TRICOESTRONGILIASIS</t>
  </si>
  <si>
    <t>ANGIOESTRONGILIASIS INTESTINAL</t>
  </si>
  <si>
    <t>HELMINTIASIS INTESTINAL MIXTA</t>
  </si>
  <si>
    <t>OTRAS HELMINTIASIS INTESTINALES ESPECIFICADAS</t>
  </si>
  <si>
    <t>HELMINTIASIS INTESTINAL, SIN OTRA ESPECIFICACION</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</si>
  <si>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</si>
  <si>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</si>
  <si>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</si>
  <si>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</si>
  <si>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</si>
  <si>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 RAQUIDEAS</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</si>
  <si>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</si>
  <si>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</si>
  <si>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</si>
  <si>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</si>
  <si>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</si>
  <si>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</si>
  <si>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</si>
  <si>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PARAPLEJIA ESPASTICA HEREDITARIA</t>
  </si>
  <si>
    <t>OTRAS ATAXIAS HEREDITARIAS</t>
  </si>
  <si>
    <t>ATAXIA HEREDITARIA, NO ESPECIFICADA</t>
  </si>
  <si>
    <t>ATROFIA MUSCULAR ESPINAL INFANTIL, TIPO I (WERDNIG-HOFFMAN)</t>
  </si>
  <si>
    <t>OTRAS ATROFIAS MUSCULARES ESPINALES HEREDITARIAS</t>
  </si>
  <si>
    <t>ENFERMEDADES DE LAS NEURONAS MOTORAS</t>
  </si>
  <si>
    <t>OTRAS ATROFIAS MUSCULARES ESPINALES Y SINDROMES AFINES</t>
  </si>
  <si>
    <t>OSTEOPOROSIS IDIOPATICA, CON FRACTURA PATOLOGICA</t>
  </si>
  <si>
    <t>OTRAS OSTEOPOROSIS, CON FRACTURA PATOLOGICA</t>
  </si>
  <si>
    <t>OSTEOPOROSIS NO ESPECIFICADA, CON FRACTURA PATOLOGICA</t>
  </si>
  <si>
    <t>OSTEOPOROSIS POSTMENOPAUSICA, SIN FRACTURA PATOLOGICA</t>
  </si>
  <si>
    <t>OSTEOPOROSIS POSTOOFORECTOMIA, SIN FRACTURA PATOLOGICA</t>
  </si>
  <si>
    <t>OSTEOPOROSIS POR DESUSO, SIN FRACTURA PATOLOGICA</t>
  </si>
  <si>
    <t>ANGIOPATIA CEREBRAL AMILOIDE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</si>
  <si>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</si>
  <si>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</si>
  <si>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</si>
  <si>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HEMORRAGIA SUBARACNOIDEA</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</si>
  <si>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</si>
  <si>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</si>
  <si>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</si>
  <si>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</si>
  <si>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</si>
  <si>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</si>
  <si>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</si>
  <si>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</si>
  <si>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PRUEBAS DE SENSIBILIZACION Y DIAGNOSTICO CUTANEO</t>
  </si>
  <si>
    <t>EXAMEN RADIOLOGICO, NO CLASIFICADO EN OTRA PARTE</t>
  </si>
  <si>
    <t>EXAMEN DE LABORATORIO</t>
  </si>
  <si>
    <t>OTROS EXAMENES ESPECIALES ESPECIFICADOS</t>
  </si>
  <si>
    <t>EXAMEN ESPECIAL NO ESPECIFICADO</t>
  </si>
  <si>
    <t>POLIPO DE LA VAGINA</t>
  </si>
  <si>
    <t>POLIPO DE LA VULVA</t>
  </si>
  <si>
    <t>POLIPOS DE OTRAS PARTES DEL TRACTO GENITAL FEMENINO</t>
  </si>
  <si>
    <t>POLIPO DEL TRACTO GENITAL FEMENINO, NO ESPECIFICADO</t>
  </si>
  <si>
    <t>HIPERPLASIA DE GLANDULA DEL ENDOMETRIO</t>
  </si>
  <si>
    <t>HIPERPLASIA ADENOMATOSA DEL ENDOMETRIO</t>
  </si>
  <si>
    <t>TRASTORNOS DEL METABOLISMO DE LOS ACIDOS GRASOS</t>
  </si>
  <si>
    <t>TRASTORNOS DEL TRANSPORTE DE LOS AMINOACIDOS</t>
  </si>
  <si>
    <t>TRASTORNOS DEL METABOLISMO DE LOS AMINOACIDOS AZUFRADOS</t>
  </si>
  <si>
    <t>TRASTORNOS DEL METABOLISMO DEL CICLO DE LA UREA</t>
  </si>
  <si>
    <t>TRASTORNOS DEL METABOLISMO DE LA LISINA Y LA HIDROXILISINA</t>
  </si>
  <si>
    <t>TRASTORNOS DEL METABOLISMO DE LA ORNITINA</t>
  </si>
  <si>
    <t>MOTOCICLISTA LESIONADO POR COLISION CON OTROS VEHICULOS SIN MOTOR, CONDUCTOR LESIONADO EN ACCIDENTE NO DE TRANSITO</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</si>
  <si>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</si>
  <si>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</si>
  <si>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</si>
  <si>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</si>
  <si>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</si>
  <si>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</si>
  <si>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</si>
  <si>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</si>
  <si>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</si>
  <si>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</si>
  <si>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</si>
  <si>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ATEROSCLEROSIS DE OTRAS ARTERIAS</t>
  </si>
  <si>
    <t>ATEROSCLEROSIS GENERALIZADA Y LA NO ESPECIFICADA</t>
  </si>
  <si>
    <t>DISECCION DE AORTA (CUALQUIER PARTE)</t>
  </si>
  <si>
    <t>RUPTURA DE ANEURISMA DE LA AORTA TORACICA</t>
  </si>
  <si>
    <t>ANEURISMA DE LA AORTA TORACICA, SIN MENCION DE RUPTURA</t>
  </si>
  <si>
    <t>RUPTURA DE ANEURISMA DE LA AORTA ABDOMINAL</t>
  </si>
  <si>
    <t>ANEURISMA DE LA AORTA ABDOMINAL, SIN MENCION DE RUPTURA</t>
  </si>
  <si>
    <t>CONCUSION Y EDEMA DE LA MEDULA ESPINAL TORACICA</t>
  </si>
  <si>
    <t>OTROS TRAUMATISMOS Y LOS NO ESPECIFICADOS DE LA MEDULA ESPINAL TORACICA</t>
  </si>
  <si>
    <t>TRAUMATISMO DE RAICES NERVIOSAS DE LA COLUMNA TORACICA</t>
  </si>
  <si>
    <t>TRAUMATISMO DE NERVIOS PERIFERICOS DEL TORAX</t>
  </si>
  <si>
    <t>TRAUMATISMO DE NERVIOS SIMPATICOS TORACICOS</t>
  </si>
  <si>
    <t>SARAMPION COMPLICADO CON ENCEFALITIS</t>
  </si>
  <si>
    <t>SARAMPION COMPLICADO CON MENINGITIS</t>
  </si>
  <si>
    <t>SARAMPION COMPLICADO CON NEUMONIA</t>
  </si>
  <si>
    <t>SARAMPION COMPLICADO CON OTITIS MEDIA</t>
  </si>
  <si>
    <t>SARAMPION CON COMPLICACIONES INTESTINALES</t>
  </si>
  <si>
    <t>TUMOR DE COMPORTAMIENTO INCIERTO O DESCONOCIDO DE LAS MENINGES, PARTE NO ESPECIFICADA</t>
  </si>
  <si>
    <t>TUMOR DE COMPORTAMIENTO INCIERTO O DESCONOCIDO DEL ENCEFALO, SUPRATENTORIAL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</si>
  <si>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</si>
  <si>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</si>
  <si>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</si>
  <si>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</si>
  <si>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</si>
  <si>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</si>
  <si>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</si>
  <si>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</si>
  <si>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</si>
  <si>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</si>
  <si>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</si>
  <si>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TRASTORNOS DEL METABOLISMO DE LA GLICINA</t>
  </si>
  <si>
    <t>OTROS TRASTORNOS ESPECIFICADOS DEL METABOLISMO DE LOS AMINOACIDOS</t>
  </si>
  <si>
    <t>TRASTORNO DEL METABOLISMO DE LOS AMINOACIDOS, NO ESPECIFICADO</t>
  </si>
  <si>
    <t>DEFICIENCIA CONGENITA DE LACTASA</t>
  </si>
  <si>
    <t>DEFICIENCIA SECUNDARIA DE LACTASA</t>
  </si>
  <si>
    <t>OTROS TIPOS DE INTOLERANCIA A LA LACTOSA</t>
  </si>
  <si>
    <t>ATROFIA MUSCULAR ESPINAL, SIN OTRA ESPECIFICACION</t>
  </si>
  <si>
    <t>NEUROMIOPATIA Y NEUROPATIA PARANEOPLASICA</t>
  </si>
  <si>
    <t>OTRAS ATROFIAS SISTEMICAS QUE AFECTAN EL SISTEMA NERVIOSO CENTRAL EN ENFERMEDAD NEOPLASICA</t>
  </si>
  <si>
    <t>ATROFIA SISTEMICA QUE AFECTA PRIMARIAMENTE EL SISTEMA NERVIOSO CENTRAL EN EL MIXEDEMA</t>
  </si>
  <si>
    <t>ATROFIA SISTEMICA QUE AFECTA PRIMARIAMENTE EL SISTEMA NERVIOSO CENTRAL EN OTRAS ENFERMEDADES CLASIFICADAS EN OTRA PARTE</t>
  </si>
  <si>
    <t>PAQUIPLEURITIS CON ASBESTOSIS</t>
  </si>
  <si>
    <t>PAQUIPLEURITIS SIN ASBESTOSIS</t>
  </si>
  <si>
    <t>NEUMOTORAX ESPONTANEO A PRESION</t>
  </si>
  <si>
    <t>OTROS TIPOS DE NEUMOTORAX ESPONTANEO</t>
  </si>
  <si>
    <t>OTROS NEUMOTORAX</t>
  </si>
  <si>
    <t>NEUMOTORAX, NO ESPECIFICADO</t>
  </si>
  <si>
    <t>QUILOTORAX</t>
  </si>
  <si>
    <t>FIBROTORAX</t>
  </si>
  <si>
    <t>HEMOTORAX</t>
  </si>
  <si>
    <t>OTRAS AFECCIONES ESPECIFICADAS DE LA PLEURA</t>
  </si>
  <si>
    <t>AFECCION PLEURAL, NO ESPECIFICADA</t>
  </si>
  <si>
    <t>FUNCIONAMIENTO DEFECTUOSO DE LA TRAQUEOSTOMIA</t>
  </si>
  <si>
    <t>TRAUMATISMO DE OTROS NERVIOS DEL TORAX</t>
  </si>
  <si>
    <t>TRAUMATISMO DE NERVIO NO ESPECIFICADO DEL TORAX</t>
  </si>
  <si>
    <t>TRAUMATISMO DE LA AORTA TORACICA</t>
  </si>
  <si>
    <t>TRAUMATISMO DE LA ARTERIA INNOMINADA O SUBCLAVIA</t>
  </si>
  <si>
    <t>TRAUMATISMO DE VENA CAVA SUPERIOR</t>
  </si>
  <si>
    <t>SÍNDROME POSTPOLIO</t>
  </si>
  <si>
    <t>SINDROME NEUROLEPTICO MALIGNO</t>
  </si>
  <si>
    <t>OTRO PARKINSONISMO SECUNDARIO INDUCIDO POR DROGAS</t>
  </si>
  <si>
    <t>PARKINSONISMO SECUNDARIO DEBIDO A OTROS AGENTES EXTERNOS</t>
  </si>
  <si>
    <t>PARKINSONISMO POSTENCEFALITICO</t>
  </si>
  <si>
    <t>PARKINSONISMO VASCULAR</t>
  </si>
  <si>
    <t>ATRESIA DE LA AORTA</t>
  </si>
  <si>
    <t>ESTENOSIS DE LA AORTA</t>
  </si>
  <si>
    <t>OTRAS MALFORMACIONES CONGENITAS DE LA AORTA</t>
  </si>
  <si>
    <t>ATRESIA DE LA ARTERIA PULMONAR</t>
  </si>
  <si>
    <t>ESTENOSIS DE LA ARTERIA PULMONAR</t>
  </si>
  <si>
    <t>OTRAS MALFORMACIONES CONGENITAS DE LA ARTERIA PULMONAR</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</si>
  <si>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</si>
  <si>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</si>
  <si>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</si>
  <si>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</si>
  <si>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</si>
  <si>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</si>
  <si>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</si>
  <si>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</si>
  <si>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</si>
  <si>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</si>
  <si>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HIPERTROFIA DEL UTERO</t>
  </si>
  <si>
    <t>SUBINVOLUCION DEL UTERO</t>
  </si>
  <si>
    <t>MALA POSICION DEL UTERO</t>
  </si>
  <si>
    <t>INVERSION DEL UTERO</t>
  </si>
  <si>
    <t>SINEQUIAS INTRAUTERINAS</t>
  </si>
  <si>
    <t>HEMATOMETRA</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</si>
  <si>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</si>
  <si>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</si>
  <si>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</si>
  <si>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</si>
  <si>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</si>
  <si>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SARAMPION CON OTRAS COMPLICACIONES</t>
  </si>
  <si>
    <t>SARAMPION SIN COMPLICACIONES</t>
  </si>
  <si>
    <t>RUBEOLA CON COMPLICACIONES NEUROLOGICAS</t>
  </si>
  <si>
    <t>RUBEOLA CON OTRAS COMPLICACIONES</t>
  </si>
  <si>
    <t>RUBEOLA SIN COMPLICACIONES</t>
  </si>
  <si>
    <t>OTRAS INFECCIONES DEBIDAS A ORTOPOXVIRUS</t>
  </si>
  <si>
    <t>CORROSION DE SEGUNDO GRADO, REGION DEL CUERPO NO ESPECIFICADA</t>
  </si>
  <si>
    <t>CORROSION DE TERCER GRADO, REGION DEL CUERPO NO ESPECIFICADA</t>
  </si>
  <si>
    <t>QUEMADURAS QUE AFECTAN MENOS DEL 10% DE LA SUPERFICIE DEL CUERPO</t>
  </si>
  <si>
    <t>QUEMADURAS QUE AFECTAN DEL 10 AL 19% DE LA SUPERFICIE DEL CUERPO</t>
  </si>
  <si>
    <t>QUEMADURAS QUE AFECTAN DEL 20 AL 29% DE LA SUPERFICIE DEL CUERPO</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</si>
  <si>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</si>
  <si>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</si>
  <si>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</si>
  <si>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</si>
  <si>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</si>
  <si>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OTROS TRASTORNOS RESPIRATORIOS CONSECUTIVOS A PROCEDIMIENTOS</t>
  </si>
  <si>
    <t>TRASTORNO NO ESPECIFICADO DEL SISTEMA RESPIRATORIO, CONSECUTIVO A PROCEDIMIENTOS</t>
  </si>
  <si>
    <t>INSUFICIENCIA RESPIRATORIA AGUDA</t>
  </si>
  <si>
    <t>INSUFICIENCIA RESPIRATORIA CRONICA</t>
  </si>
  <si>
    <t>INSUFICIENCIA RESPIRATORIA, NO ESPECIFICADA</t>
  </si>
  <si>
    <t>ENFERMEDADES DE LA TRAQUEA Y DE LOS BRONQUIOS, NO CLASIFICADAS EN OTRA PARTE</t>
  </si>
  <si>
    <t>ANEURISMA Y DISECCION DE ARTERIA ILIACA</t>
  </si>
  <si>
    <t>ANEURISMA Y DISECCION DE ARTERIA DEL MIEMBRO INFERIOR</t>
  </si>
  <si>
    <t>ANEURISMA Y DISECCIÓN DE OTRAS ARTERIAS PRECEREBRALES</t>
  </si>
  <si>
    <t>ANEURISMA Y DISECCIÓN DE ARTERIA VERTEBRAL</t>
  </si>
  <si>
    <t>ANEURISMA Y DISECCION DE OTRAS ARTERIAS ESPECIFICADAS</t>
  </si>
  <si>
    <t>ANEURISMA Y DISECCION DE SITIO NO ESPECIFICADO</t>
  </si>
  <si>
    <t>SINDROME DE RAYNAUD</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</si>
  <si>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</si>
  <si>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</si>
  <si>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</si>
  <si>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</si>
  <si>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</si>
  <si>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</si>
  <si>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QUEMADURA SOLAR DE PRIMER GRADO</t>
  </si>
  <si>
    <t>QUEMADURA SOLAR DE SEGUNDO GRADO</t>
  </si>
  <si>
    <t>QUEMADURA SOLAR DE TERCER GRADO</t>
  </si>
  <si>
    <t>OTRAS QUEMADURAS SOLARES</t>
  </si>
  <si>
    <t>QUEMADURA SOLAR, NO ESPECIFICADA</t>
  </si>
  <si>
    <t>RESPUESTA FOTOTOXICA A DROGAS</t>
  </si>
  <si>
    <t>RESPUESTA FOTOALERGICA A DROGAS</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</si>
  <si>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</si>
  <si>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</si>
  <si>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</si>
  <si>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</si>
  <si>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</si>
  <si>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INTOLERANCIA A LA LACTOSA, NO ESPECIFICADA</t>
  </si>
  <si>
    <t>ENFERMEDAD DEL ALMACENAMIENTO DE GLUCOGENO</t>
  </si>
  <si>
    <t>TRASTORNOS DEL METABOLISMO DE LA FRUCTOSA</t>
  </si>
  <si>
    <t>TRASTORNO DEL METABOLISMO DE LA GALACTOSA</t>
  </si>
  <si>
    <t>OTROS TRASTORNOS DE LA ABSORCION INTESTINAL DE CARBOHIDRATOS</t>
  </si>
  <si>
    <t>TRASTORNOS DEL METABOLISMO DEL PIRUVATO Y DE LA GLUCONEOGENESIS</t>
  </si>
  <si>
    <t>MOLUSCO CONTAGIOSO</t>
  </si>
  <si>
    <t>EXANTEMA SUBITO [SEXTA ENFERMEDAD]</t>
  </si>
  <si>
    <t>ERITEMA INFECCIOSO [QUINTA ENFERMEDAD]</t>
  </si>
  <si>
    <t>ESTOMATITIS VESICULAR ENTEROVIRAL CON EXANTEMA</t>
  </si>
  <si>
    <t>FARINGITIS VESICULAR ENTEROVIRICA</t>
  </si>
  <si>
    <t>EXAMEN PARA ADMISION A INSTITUCIONES EDUCATIVAS</t>
  </si>
  <si>
    <t>EXAMEN PREEMPLEO</t>
  </si>
  <si>
    <t>EXAMEN PARA ADMISION A INSTITUCIONES RESIDENCIALES</t>
  </si>
  <si>
    <t>EXAMEN PARA RECLUTAMIENTO EN LAS FUERZAS ARMADAS</t>
  </si>
  <si>
    <t>EXAMEN PARA OBTENCION DE LICENCIA DE CONDUCIR</t>
  </si>
  <si>
    <t>QUEMADURAS QUE AFECTAN DEL 80 AL 89% DE LA SUPERFICIE DEL CUERPO</t>
  </si>
  <si>
    <t>QUEMADURAS QUE AFECTAN EL 90% O MAS DE LA SUPERFICIE DEL CUERPO</t>
  </si>
  <si>
    <t>CORROSIONES QUE AFECTAN MENOS DEL 10% DE LA SUPERFICIE DEL CUERPO</t>
  </si>
  <si>
    <t>CORROSIONES QUE AFECTAN DEL 10 AL 19% DE LA SUPERFICIE DEL CUERPO</t>
  </si>
  <si>
    <t>CORROSIONES QUE AFECTAN DEL 20 AL 29% DE LA SUPERFICIE DEL CUERPO</t>
  </si>
  <si>
    <t>OTROS TRASTORNOS NO INFLAMATORIOS ESPECIFICADOS DEL UTERO</t>
  </si>
  <si>
    <t>TRASTORNO NO INFLAMATORIO DEL UTERO, NO ESPECIFICADO</t>
  </si>
  <si>
    <t>DISPLASIA CERVICAL LEVE</t>
  </si>
  <si>
    <t>DISPLASIA CERVICAL MODERADA</t>
  </si>
  <si>
    <t>DISPLASIA CERVICAL SEVERA, NO CLASIFICADA EN OTRA PARTE</t>
  </si>
  <si>
    <t>OTROS TIPOS DE PARKINSONISMO SECUNDARIO</t>
  </si>
  <si>
    <t>PARKINSONISMO SECUNDARIO, NO ESPECIFICADO</t>
  </si>
  <si>
    <t>ENFERMEDAD DE HALLERVORDEN-SPATZ</t>
  </si>
  <si>
    <t>OFTALMOPLEJIA SUPRANUCLEAR PROGRESIVA [STEELE-RICHARDSON-OLSZEWSKI]</t>
  </si>
  <si>
    <t>ATROFIA SISTEMICA MULTIPLE, TIPO PARKINSONIANA [AMS-P]</t>
  </si>
  <si>
    <t>ATROFIA MULTISISTEMICA TIPO CEREBELOSA [ASM-C]</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</si>
  <si>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</si>
  <si>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</si>
  <si>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</si>
  <si>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</si>
  <si>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</si>
  <si>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</si>
  <si>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</si>
  <si>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</si>
  <si>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</si>
  <si>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 GLANDULA SUPRARRENAL</t>
  </si>
  <si>
    <t>TUMOR DE COMPORTAMIENTO INCIERTO O DESCONOCIDO DE LA GLANDULA PARATIROIDES</t>
  </si>
  <si>
    <t>TUMOR DE COMPORTAMIENTO INCIERTO O DESCONOCIDO DE LA GLANDULA HIPOFISIS</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</si>
  <si>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</si>
  <si>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</si>
  <si>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</si>
  <si>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</si>
  <si>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</si>
  <si>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</si>
  <si>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</si>
  <si>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</si>
  <si>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ENFERMEDAD PULMONAR REUMATOIDE</t>
  </si>
  <si>
    <t>TRASTORNOS RESPIRATORIOS EN OTROS TRASTORNOS DIFUSOS DEL TEJIDO CONJUNTIVO</t>
  </si>
  <si>
    <t>TRASTORNOS RESPIRATORIOS EN OTRAS ENFERMEDADES CLASIFICADAS EN OTRA PARTE</t>
  </si>
  <si>
    <t>ANODONCIA</t>
  </si>
  <si>
    <t>OTRAS ENFERMEDADES DEGENERATIVAS ESPECIFICAS DE LOS NUCLEOS DE LA BASE</t>
  </si>
  <si>
    <t>ENFERMEDAD DEGENERATIVA DE LOS NUCLEOS DE LA BASE, NO ESPECIFICADA</t>
  </si>
  <si>
    <t>DISTONIA INDUCIDA POR DROGAS</t>
  </si>
  <si>
    <t>DISTONIA IDIOPATICA FAMILIAR</t>
  </si>
  <si>
    <t>DISTONIA IDIOPATICA NO FAMILIAR</t>
  </si>
  <si>
    <t>TORTICOLIS ESPASMODICA</t>
  </si>
  <si>
    <t>DISPONIA BUCOFACIAL IDIOPATICA</t>
  </si>
  <si>
    <t>OTRAS INFECCIONES VIRALES ESPECIFICADAS, CARACTERIZADAS POR LESIONES DE LA PIEL Y DE LAS MEMBRANAS MUCOSAS</t>
  </si>
  <si>
    <t>HEPATITIS AGUDA TIPO A, CON COMA HEPATICO</t>
  </si>
  <si>
    <t>HEPATITIS AGUDA TIPO A, SIN COMA HEPATICO</t>
  </si>
  <si>
    <t>HEPATITIS AGUDA TIPO B, CON AGENTE DELTA (COINFECCION), CON COMA HEPATICO</t>
  </si>
  <si>
    <t>HEPATITIS AGUDA TIPO B, CON AGENTE DELTA (COINFECCION), SIN COMA HEPATICO</t>
  </si>
  <si>
    <t>TROMBOANGEITIS OBLITERANTE [BUERGER]</t>
  </si>
  <si>
    <t>OTRAS ENFERMEDADES VASCULARES PERIFERICAS ESPECIFICADAS</t>
  </si>
  <si>
    <t>ENFERMEDAD VASCULAR PERIFERICA, NO ESPECIFICADA</t>
  </si>
  <si>
    <t>EMBOLIA Y TROMBOSIS DE LA AORTA ABDOMINAL</t>
  </si>
  <si>
    <t>EMBOLIA Y TROMBOSIS DE OTRAS PORCIONES Y LAS NO ESPECIFICADAS DE LA AORTA</t>
  </si>
  <si>
    <t>EMBOLIA Y TROMBOSIS DE ARTERIAS DE LOS MIEMBROS SUPERIORES</t>
  </si>
  <si>
    <t>EMBOLIA Y TROMBOSIS DE ARTERIAS DE LOS MIEMBROS INFERIORES</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</si>
  <si>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</si>
  <si>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</si>
  <si>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</si>
  <si>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</si>
  <si>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</si>
  <si>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</si>
  <si>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</si>
  <si>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</si>
  <si>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</si>
  <si>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</si>
  <si>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</si>
  <si>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</si>
  <si>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OTRAS MALFORMACIONES CONGENITAS DE LAS GRANDES ARTERIAS</t>
  </si>
  <si>
    <t>MALFORMACION CONGENITA DE LAS GRANDES ARTERIAS, NO ESPECIFICADA</t>
  </si>
  <si>
    <t>ESTENOSIS CONGENITA DE LA VENA CAVA</t>
  </si>
  <si>
    <t>PERSISTENCIA DE LA VENA CAVA SUPERIOR IZQUIERDA</t>
  </si>
  <si>
    <t>CONEXION ANOMALA TOTAL DE LAS VENAS PULMONARES</t>
  </si>
  <si>
    <t>CONEXION ANOMALA PARCIAL DE LAS VENAS PULMONARES</t>
  </si>
  <si>
    <t>EMBOLIA Y TROMBOSIS DE ARTERIAS DE LOS MIEMBROS, NO ESPECIFICADAS</t>
  </si>
  <si>
    <t>EMBOLIA Y TROMBOSIS DE ARTERIA ILIACA</t>
  </si>
  <si>
    <t>EMBOLIA Y TROMBOSIS DE OTRAS ARTERIAS</t>
  </si>
  <si>
    <t>EMBOLIA Y TROMBOSIS DE ARTERIA NO ESPECIFICADA</t>
  </si>
  <si>
    <t>FISTULA ARTERIOVENOSA, ADQUIRIDA</t>
  </si>
  <si>
    <t>ESTRECHEZ ARTERIAL</t>
  </si>
  <si>
    <t>RUPTURA ARTERIAL</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</si>
  <si>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</si>
  <si>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</si>
  <si>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</si>
  <si>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</si>
  <si>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</si>
  <si>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</si>
  <si>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</si>
  <si>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</si>
  <si>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</si>
  <si>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</si>
  <si>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</si>
  <si>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</si>
  <si>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</si>
  <si>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</si>
  <si>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</si>
  <si>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</si>
  <si>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</si>
  <si>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</si>
  <si>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</si>
  <si>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</si>
  <si>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</si>
  <si>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</si>
  <si>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SINDROME DE LA ERUPCION DENTARIA</t>
  </si>
  <si>
    <t>OTROS TRASTORNOS DEL DESARROLLO DE LOS DIENTES</t>
  </si>
  <si>
    <t>TRASTORNO DEL DESARROLLO DE LOS DIENTES, NO ESPECIFICADO</t>
  </si>
  <si>
    <t>DIENTES INCLUIDOS</t>
  </si>
  <si>
    <t>DIENTES IMPACTADOS</t>
  </si>
  <si>
    <t>CARIES LIMITADA AL ESMALTE</t>
  </si>
  <si>
    <t>CARIES DE LA DENTINA</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</si>
  <si>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</si>
  <si>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</si>
  <si>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</si>
  <si>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</si>
  <si>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</si>
  <si>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DISPLASIA DEL CUELLO DEL UTERO, NO ESPECIFICADA</t>
  </si>
  <si>
    <t>LEUCOPLASIA DEL CUELLO DEL UTERO</t>
  </si>
  <si>
    <t>LACERACION ANTIGUA DEL CUELLO DEL UTERO</t>
  </si>
  <si>
    <t>ESTRECHEZ Y ESTENOSIS DEL CUELLO DEL UTERO</t>
  </si>
  <si>
    <t>INCOMPETENCIA DEL CUELLO DEL UTERO</t>
  </si>
  <si>
    <t>ELONGACION HIPERTROFICA DEL CUELLO DEL UTERO</t>
  </si>
  <si>
    <t>CORROSIONES QUE AFECTAN DEL 80 AL 89% DE LA SUPERFICIE DEL CUERPO</t>
  </si>
  <si>
    <t>CORROSIONES QUE AFECTAN EL 90% O MAS DE LA SUPERFICIE DEL CUERPO</t>
  </si>
  <si>
    <t>CONGELAMIENTO SUPERFICIAL DE LA CABEZA</t>
  </si>
  <si>
    <t>CONGELAMIENTO SUPERFICIAL DEL CUELLO</t>
  </si>
  <si>
    <t>CONGELAMIENTO SUPERFICIAL DEL TORAX</t>
  </si>
  <si>
    <t>CONGELAMIENTO SUPERFICIAL DE LA PARED ABDOMINAL, REGION LUMBOSACRA Y PELVIS</t>
  </si>
  <si>
    <t>TRAUMATISMO DEL CORAZON CON HEMOPERICARDIO</t>
  </si>
  <si>
    <t>OTROS TRAUMATISMOS DEL CORAZON</t>
  </si>
  <si>
    <t>TRAUMATISMO DEL CORAZON, NO ESPECIFICADO</t>
  </si>
  <si>
    <t>NEUMOTORAX TRAUMATICO</t>
  </si>
  <si>
    <t>HEMOTORAX TRAUMATICO</t>
  </si>
  <si>
    <t>HEMONEUMOTORAX TRAUMATICO</t>
  </si>
  <si>
    <t>CARIES DEL CEMENTO</t>
  </si>
  <si>
    <t>CARIES DENTARIA DETENIDA</t>
  </si>
  <si>
    <t>ODONTOCLASIA</t>
  </si>
  <si>
    <t>CARIES CON EXPOSICIÓN PULPAR</t>
  </si>
  <si>
    <t>OTRAS CARIES DENTALES</t>
  </si>
  <si>
    <t>CARIES DENTAL, NO ESPECIFICADA</t>
  </si>
  <si>
    <t>ATRICION EXCESIVA DE LOS DIENTES</t>
  </si>
  <si>
    <t>NEVO, NO NEOPLASICO</t>
  </si>
  <si>
    <t>OTRAS ENFERMEDADES DE LOS CAPILARES</t>
  </si>
  <si>
    <t>ENFERMEDAD DE LOS VASOS CAPILARES, NO ESPECIFICADA</t>
  </si>
  <si>
    <t>ANEURISMA DE LA AORTA EN ENFERMEDADES CLASIFICADAS EN OTRA PARTE</t>
  </si>
  <si>
    <t>AORTITIS EN ENFERMEDADES CLASIFICADAS EN OTRA PARTE</t>
  </si>
  <si>
    <t>ANGIOPATIA PERIFERICA EN ENFERMEDADES CLASIFICADAS EN OTRA PARTE</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</si>
  <si>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</si>
  <si>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</si>
  <si>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</si>
  <si>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</si>
  <si>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</si>
  <si>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</si>
  <si>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LARVA MIGRANS VISCERAL</t>
  </si>
  <si>
    <t>GNATOSTOMIASIS</t>
  </si>
  <si>
    <t>ANGIOESTRONGILIASIS DEBIDA A PARASTRONGYLUS CANTONENSIS</t>
  </si>
  <si>
    <t>SINGAMIASIS</t>
  </si>
  <si>
    <t>HIRUDINIASIS INTERNA</t>
  </si>
  <si>
    <t>OTRAS HELMINTIASIS ESPECIFICADAS</t>
  </si>
  <si>
    <t>HELMINTIASIS, NO ESPECIFICADA</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</si>
  <si>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</si>
  <si>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</si>
  <si>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</si>
  <si>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</si>
  <si>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</si>
  <si>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CARIOTIPO 45,X</t>
  </si>
  <si>
    <t>CARIOTIPO 46,X ISO (XQ)</t>
  </si>
  <si>
    <t>CARIOTIPO 46,X CON CROMOSOMA SEXUAL ANORMAL EXCEPTO ISO (XQ)</t>
  </si>
  <si>
    <t>MOSAICO 45, X/46,XX O XY</t>
  </si>
  <si>
    <t>MOSAICO 45,X/OTRA(S) LINEA(S) CELULAR(ES) CON CROMOSOMA SEXUAL ANORMAL</t>
  </si>
  <si>
    <t>OTRAS VARIANTES DEL SINDROME DE TURNER</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</si>
  <si>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</si>
  <si>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</si>
  <si>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</si>
  <si>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</si>
  <si>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OTROS TRASTORNOS DE ARTERIAS, ARTERIOLAS Y VASOS CAPILARES  EN ENFERMEDADES CLASIFICADAS EN OTRA PARTE</t>
  </si>
  <si>
    <t>FLEBITIS Y TROMBOFLEBITIS DE VASOS SUPERFICIALES DE LOS MIEMBROS INFERIORES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</si>
  <si>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</si>
  <si>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</si>
  <si>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</si>
  <si>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</si>
  <si>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</si>
  <si>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SINDROME DE TURNER, NO ESPECIFICADO</t>
  </si>
  <si>
    <t>CARIOTIPO 47, XXX</t>
  </si>
  <si>
    <t>MUJER CON MAS DE TRES CROMOSOMAS X</t>
  </si>
  <si>
    <t>MOSAICO, LINEAS CON NUMERO VARIABLE DE CROMOSOMAS X</t>
  </si>
  <si>
    <t>MUJER CON CARIOTIPO 46, XY</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</si>
  <si>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</si>
  <si>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</si>
  <si>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</si>
  <si>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</si>
  <si>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BLEFAROSPASMO</t>
  </si>
  <si>
    <t>OTRAS DISTONIAS</t>
  </si>
  <si>
    <t>DISTONIA, NO ESPECIFICADA</t>
  </si>
  <si>
    <t>TEMBLOR ESENCIAL</t>
  </si>
  <si>
    <t>TEMBLOR INDUCIDO POR DROGAS</t>
  </si>
  <si>
    <t>OTRAS FORMAS ESPECIFICADAS DE TEMBLOR</t>
  </si>
  <si>
    <t>MIOCLONIA</t>
  </si>
  <si>
    <t>OTROS TRASTORNOS ESPECIFICADOS DEL METABOLISMO DE LOS CARBOHIDRATOS</t>
  </si>
  <si>
    <t>TRASTORNO DEL METABOLISMO DE LOS CARBOHIDRATOS, NO ESPECIFICADO</t>
  </si>
  <si>
    <t>GANGLIOSIDOSIS GM2</t>
  </si>
  <si>
    <t>OTRAS GANGLIOSIDOSIS</t>
  </si>
  <si>
    <t>OTRAS ESFINGOLIPIDOSIS</t>
  </si>
  <si>
    <t>HEPATITIS AGUDA TIPO B, SIN AGENTE DELTA, CON COMA HEPATICO</t>
  </si>
  <si>
    <t>HEPATITIS AGUDA TIPO B, SIN AGENTE DELTA Y SIN COMA HEPATICO</t>
  </si>
  <si>
    <t>INFECCION (SUPERINFECCION) AGUDA POR AGENTE DELTA EN LA HEPATITIS B CRONICA</t>
  </si>
  <si>
    <t>HEPATITIS AGUDA TIPO C</t>
  </si>
  <si>
    <t>HEPATITIS AGUDA TIPO E</t>
  </si>
  <si>
    <t>OTRAS HEPATITIS VIRALES AGUDAS ESPECIFICADAS</t>
  </si>
  <si>
    <t>HEPATITIS VIRAL AGUDA NO ESPECIFICADA</t>
  </si>
  <si>
    <t>OTROS TRASTORNOS NO INFLAMATORIOS ESPECIFICADOS DEL CUELLO DEL UTERO</t>
  </si>
  <si>
    <t>TRASTORNO NO INFLAMATORIO DEL CUELLO DEL UTERO, NO ESPECIFICADO</t>
  </si>
  <si>
    <t>DISPLASIA VAGINAL LEVE</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</si>
  <si>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</si>
  <si>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</si>
  <si>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</si>
  <si>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</si>
  <si>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</si>
  <si>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</si>
  <si>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</si>
  <si>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</si>
  <si>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</si>
  <si>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ESFINGOLIPIDOSIS, NO ESPECIFICADA</t>
  </si>
  <si>
    <t>LIPOFUSCINOSIS CEROIDE NEURONAL</t>
  </si>
  <si>
    <t>OTROS TRASTORNOS DEL ALMACENAMIENTO DE LIPIDOS</t>
  </si>
  <si>
    <t>TRASTORNO DEL ALMACENAMIENTO DE LIPIDOS, NO ESPECIFICADO</t>
  </si>
  <si>
    <t>MUCOPOLISACARIDOSIS TIPO I</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</si>
  <si>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</si>
  <si>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</si>
  <si>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</si>
  <si>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</si>
  <si>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</si>
  <si>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</si>
  <si>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</si>
  <si>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</si>
  <si>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</si>
  <si>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</si>
  <si>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NECROSIS DE LA PULPA</t>
  </si>
  <si>
    <t>DEGENERACION DE LA PULPA</t>
  </si>
  <si>
    <t>HEPATITIS VIRAL TIPO B CRONICA, CON AGENTE DELTA</t>
  </si>
  <si>
    <t>HEPATITIS VIRAL TIPO B CRONICA, SIN AGENTE DELTA</t>
  </si>
  <si>
    <t>HEPATITIS VIRAL TIPO C CRONICA</t>
  </si>
  <si>
    <t>OTRAS HEPATITIS VIRALES CRONICAS</t>
  </si>
  <si>
    <t>HEPATITIS VIRAL CRONICA, SIN OTRA ESPECIFICACION</t>
  </si>
  <si>
    <t>HEPATITIS VIRAL NO ESPECIFICADA CON COMA HEPATICO</t>
  </si>
  <si>
    <t>HEPATITIS VIRAL NO ESPECIFICADA SIN COMA HEPATICO</t>
  </si>
  <si>
    <t>ENFERMEDAD POR VIH, RESULTANTE EN INFECCION POR MICOBACTERIAS</t>
  </si>
  <si>
    <t>ENFERMEDAD POR VIH, RESULTANTE EN OTRAS INFECCIONES BACTERIANAS</t>
  </si>
  <si>
    <t>ENFERMEDAD POR VIH, RESULTANTE EN ENFERMEDAD POR CITOMEGALOVIRUS</t>
  </si>
  <si>
    <t>ENFERMEDAD POR VIH, RESULTANTE EN OTRAS INFECCIONES VIRALES</t>
  </si>
  <si>
    <t>ENFERMEDAD POR VIH, RESULTANTE EN CANDIDIASIS</t>
  </si>
  <si>
    <t>PEDICULOSIS DEBIDA A PEDICULUS HUMANUS CAPITIS</t>
  </si>
  <si>
    <t>PEDICULOSIS DEBIDA A PEDICULUS HUMANUS CORPORIS</t>
  </si>
  <si>
    <t>PEDICULOSIS, SIN OTRA ESPECIFICACION</t>
  </si>
  <si>
    <t>PHTHIRIASIS</t>
  </si>
  <si>
    <t>PEDICULOSIS Y PHTHIRIASIS MIXTAS</t>
  </si>
  <si>
    <t>MIASIS CUTANEA</t>
  </si>
  <si>
    <t>EXAMEN PARA PARTICIPACION EN COMPETENCIAS DEPORTIVAS</t>
  </si>
  <si>
    <t>EXAMEN PARA FINES DE SEGUROS</t>
  </si>
  <si>
    <t>EXTENSION DE CERTIFICADO MEDICO</t>
  </si>
  <si>
    <t>OTROS EXAMENES PARA FINES ADMINISTRATIVOS</t>
  </si>
  <si>
    <t>EXAMEN PARA FINES ADMINISTRATIVOS, NO ESPECIFICADO</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</si>
  <si>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</si>
  <si>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</si>
  <si>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</si>
  <si>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</si>
  <si>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</si>
  <si>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</si>
  <si>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SINDROME DE BUDD-CHIARI</t>
  </si>
  <si>
    <t>TROMBOFLEBITIS MIGRATORIA</t>
  </si>
  <si>
    <t>EMBOLIA Y TROMBOSIS DE VENA CAVA</t>
  </si>
  <si>
    <t>EMBOLIA Y TROMBOSIS DE VENA RENAL</t>
  </si>
  <si>
    <t>EMBOLIA Y TROMBOSIS DE OTRAS VENAS ESPECIFICADAS</t>
  </si>
  <si>
    <t>EMBOLIA Y TROMBOSIS DE VENA NO ESPECIFICADA</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</si>
  <si>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</si>
  <si>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</si>
  <si>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</si>
  <si>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</si>
  <si>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</si>
  <si>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</si>
  <si>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</si>
  <si>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</si>
  <si>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</si>
  <si>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</si>
  <si>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</si>
  <si>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</si>
  <si>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</si>
  <si>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</si>
  <si>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</si>
  <si>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</si>
  <si>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</si>
  <si>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</si>
  <si>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</si>
  <si>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</si>
  <si>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</si>
  <si>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</si>
  <si>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</si>
  <si>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</si>
  <si>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</si>
  <si>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</si>
  <si>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</si>
  <si>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</si>
  <si>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DE LOS VASOS PRECEREBRALES</t>
  </si>
  <si>
    <t>MALFORMACION ARTERIOVENOSA DE LOS VASOS CEREBRALES</t>
  </si>
  <si>
    <t>OTRAS MALFORMACIONES DE LOS VASOS CEREBRALES</t>
  </si>
  <si>
    <t>OTRAS MALFORMACIONES CONGENITAS DEL SISTEMA CIRCULATORIO, ESPECIFICADAS</t>
  </si>
  <si>
    <t>MIASIS EN HERIDAS</t>
  </si>
  <si>
    <t>MIASIS OCULAR</t>
  </si>
  <si>
    <t>MIASIS NASOFARINGEA</t>
  </si>
  <si>
    <t>MIASIS AURAL</t>
  </si>
  <si>
    <t>MIASIS DE OTROS SITIOS</t>
  </si>
  <si>
    <t>MIASIS, NO ESPECIFICADA</t>
  </si>
  <si>
    <t>OTRAS ACARIASIS</t>
  </si>
  <si>
    <t>CONGELAMIENTO CON NECROSIS TISULAR DE LA CABEZA</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</si>
  <si>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</si>
  <si>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</si>
  <si>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</si>
  <si>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</si>
  <si>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</si>
  <si>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OTRAS ANOMALIAS DE LOS CROMOSOMAS  SEXUALES, CON FENOTIPO FEMENINO, ESPECIFICADAS</t>
  </si>
  <si>
    <t>ANOMALIA DE LOS CROMOSOMAS SEXUALES, CON FENOTIPO FEMENINO, SIN OTRA ESPECIFICACION</t>
  </si>
  <si>
    <t>SINDROME DE KLINEFELTER, CARIOTIPO 47, XXY</t>
  </si>
  <si>
    <t>SINDROME DE KLINEFELTER, HOMBRE CON MAS DE DOS CROMOSOMAS X</t>
  </si>
  <si>
    <t>SINDROME DE KLINEFELTER, HOMBRE CON CARIOTIPO 46, XX</t>
  </si>
  <si>
    <t>MALFORMACION CONGENITA DEL SISTEMA CIRCULATORIO, NO ESPECIFICADA</t>
  </si>
  <si>
    <t>ATRESIA DE LAS COANAS</t>
  </si>
  <si>
    <t>AGENESIA O HIPOPLASIA DE LA NARIZ</t>
  </si>
  <si>
    <t>HENDIDURA, FISURA O MUESCA DE LA NARIZ</t>
  </si>
  <si>
    <t>PERFORACION CONGENITA DEL TABIQUE NASAL</t>
  </si>
  <si>
    <t>OTRAS MALFORMACIONES CONGENITAS DE LA NARIZ</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</si>
  <si>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</si>
  <si>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</si>
  <si>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</si>
  <si>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</si>
  <si>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</si>
  <si>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DEFECTOS DE LA DEGRADACION DE GLUCOPROTEINAS</t>
  </si>
  <si>
    <t>OTROS TRASTORNOS DEL METABOLISMO DE LAS GLUCOPROTEINAS</t>
  </si>
  <si>
    <t>TRASTORNOS DEL METABOLISMO DE LAS GLUCOPROTEINAS, NO ESPECIFICADO</t>
  </si>
  <si>
    <t>HIPERCOLESTEROLEMIA PURA</t>
  </si>
  <si>
    <t>HIPERGLICERIDEMIA PURA</t>
  </si>
  <si>
    <t>HIPERLIPIDEMIA MIXTA</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</si>
  <si>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</si>
  <si>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</si>
  <si>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</si>
  <si>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</si>
  <si>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</si>
  <si>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MALFORMACION CONGENITA DE LA NARIZ, NO ESPECIFICADA</t>
  </si>
  <si>
    <t>PTERIGION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</si>
  <si>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</si>
  <si>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</si>
  <si>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</si>
  <si>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</si>
  <si>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</si>
  <si>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</si>
  <si>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</si>
  <si>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OTRAS MALFORMACIONES CONGENITAS DE LA TRAQUEA</t>
  </si>
  <si>
    <t>BRONCOMALACIA CONGENITA</t>
  </si>
  <si>
    <t>ESTENOSIS CONGENITA DE LOS BRONQUIOS</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</si>
  <si>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</si>
  <si>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</si>
  <si>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</si>
  <si>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</si>
  <si>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</si>
  <si>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</si>
  <si>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</si>
  <si>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</si>
  <si>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</si>
  <si>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</si>
  <si>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</si>
  <si>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</si>
  <si>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</si>
  <si>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AUTOINFLIGIDO INTENCIONALMENTE POR, Y EXPOSICION AL ALCOHOL, INSTITUCION RESIDENCIAL</t>
  </si>
  <si>
    <t>ENVENENAMIENTO AUTOINFLIGIDO INTENCIONALMENTE POR, Y EXPOSICION AL ALCOHOL, ESCUELAS, OTRAS INSTITUCIONES Y AREAS ADMINISTRATIVAS PUBLICAS</t>
  </si>
  <si>
    <t>OTRAS MALFORMACIONES CONGENITAS DE LOS BRONQUIOS</t>
  </si>
  <si>
    <t>QUISTE PULMONAR CONGENITO</t>
  </si>
  <si>
    <t>LOBULO PULMONAR SUPERNUMERARIO</t>
  </si>
  <si>
    <t>SECUESTRO DEL PULMON</t>
  </si>
  <si>
    <t>AGENESIA DEL PULMON</t>
  </si>
  <si>
    <t>BRONQUIECTASIA CONGENITA</t>
  </si>
  <si>
    <t>VENAS VARICOSAS DE LOS MIEMBROS INFERIORES CON ULCERA</t>
  </si>
  <si>
    <t>VENAS VARICOSAS DE LOS MIEMBROS INFERIORES CON INFLAMACION</t>
  </si>
  <si>
    <t>VENAS VARICOSAS DE LOS MIEMBROS INFERIORES CON ULCERA E INFLAMACION</t>
  </si>
  <si>
    <t>VENAS VARICOSAS DE LOS MIEMBROS INFERIORES SIN ULCERA NI INFLAMACION</t>
  </si>
  <si>
    <t>VARICES ESOFAGICAS CON HEMORRAGIA</t>
  </si>
  <si>
    <t>VARICES ESOFAGICAS SIN HEMORRAGIA</t>
  </si>
  <si>
    <t>VARICES SUBLINGUALES</t>
  </si>
  <si>
    <t>TEJIDO ECTOPICO EN EL PULMON</t>
  </si>
  <si>
    <t>HIPOPLASIA Y DISPLASIA PULMONAR</t>
  </si>
  <si>
    <t>OTRAS MALFORMACIONES CONGENITAS DEL PULMON</t>
  </si>
  <si>
    <t>MALFORMACION CONGENITA DEL PULMON, NO ESPECIFICADA</t>
  </si>
  <si>
    <t>ANOMALIA DE LA PLEURA</t>
  </si>
  <si>
    <t>QUISTE CONGENITO DEL MEDIASTINO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</si>
  <si>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</si>
  <si>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</si>
  <si>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</si>
  <si>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</si>
  <si>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</si>
  <si>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</si>
  <si>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</si>
  <si>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</si>
  <si>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AMPUTACION TRAUMATICA DE PARTE DEL TORAX</t>
  </si>
  <si>
    <t>TRAUMATISMO DE TENDON Y MUSCULOS A NIVEL DEL TORAX</t>
  </si>
  <si>
    <t>VARICES ESCROTALES</t>
  </si>
  <si>
    <t>VARICES PELVICAS</t>
  </si>
  <si>
    <t>VARICES DE LA VULVA</t>
  </si>
  <si>
    <t>VARICES GASTRICAS</t>
  </si>
  <si>
    <t>VARICES EN OTROS SITIOS ESPECIFICADOS</t>
  </si>
  <si>
    <t>SINDROME POSTROMBOTICO</t>
  </si>
  <si>
    <t>COMPRESION DE VENA</t>
  </si>
  <si>
    <t>INSUFICIENCIA VENOSA (CRONICA) (PERIFERICA)</t>
  </si>
  <si>
    <t>OTROS TRASTORNOS VENOSOS ESPECIFICADOS</t>
  </si>
  <si>
    <t>TRASTORNO VENOSO, NO ESPECIFICADO</t>
  </si>
  <si>
    <t>LINFADENITIS MESENTERICA INESPECIFICA</t>
  </si>
  <si>
    <t>LINFADENITIS CRONICA, EXCEPTO LA MESENTERICA</t>
  </si>
  <si>
    <t>OTRAS LINFADENITIS INESPECIFICAS</t>
  </si>
  <si>
    <t>LINFADENITIS INESPECIFICA NO ESPECIFICADA</t>
  </si>
  <si>
    <t>OTRO HOMBRE CON CARIOTIPO 46, XX</t>
  </si>
  <si>
    <t>SINDROME DE KLINEFELTER, NO ESPECIFICADO</t>
  </si>
  <si>
    <t>CARIOTIPO 47, XYY</t>
  </si>
  <si>
    <t>HOMBRE CON CROMOSOMA SEXUAL ESTRUCTURALMENTE ANORMAL</t>
  </si>
  <si>
    <t>HOMBRE CON MOSAICO DE CROMOSOMAS SEXUALES</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</si>
  <si>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</si>
  <si>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</si>
  <si>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</si>
  <si>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</si>
  <si>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</si>
  <si>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</si>
  <si>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</si>
  <si>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SINDROME DE LESCH-NYHAN</t>
  </si>
  <si>
    <t>OTROS TRASTORNOS DEL METABOLISMO DE LAS PURINAS Y DE LAS PIRIMIDINAS</t>
  </si>
  <si>
    <t>TRASTORNO DEL METABOLISMO DE LAS PURINAS Y DE LAS PIRIMIDINAS, NO ESPECIFICADO</t>
  </si>
  <si>
    <t>PORFIRIA ERITROPOYETICA HEREDITARIA</t>
  </si>
  <si>
    <t>PORFIRIA CUTANEA TARDIA</t>
  </si>
  <si>
    <t>OBSERVACION POR SOSPECHA DE TUBERCULOSIS</t>
  </si>
  <si>
    <t>OBSERVACION POR SOSPECHA DE TUMOR MALIGNO</t>
  </si>
  <si>
    <t>OBSERVACION POR SOSPECHA DE TRASTORNO MENTAL Y DEL COMPORTAMIENTO</t>
  </si>
  <si>
    <t>OBSERVACION POR SOSPECHA DE TRASTORNO DEL SISTEMA NERVIOSO</t>
  </si>
  <si>
    <t>OBSERVACION POR SOSPECHA DE INFARTO DE MIOCARDIO</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</si>
  <si>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</si>
  <si>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</si>
  <si>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</si>
  <si>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</si>
  <si>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</si>
  <si>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</si>
  <si>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</si>
  <si>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</si>
  <si>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</si>
  <si>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</si>
  <si>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</si>
  <si>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</si>
  <si>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</si>
  <si>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</si>
  <si>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</si>
  <si>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</si>
  <si>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</si>
  <si>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OTRAS PORFIRIAS</t>
  </si>
  <si>
    <t>DEFECTOS DE CATALASA Y PEROXIDASA</t>
  </si>
  <si>
    <t>SINDROME DE GILBERT</t>
  </si>
  <si>
    <t>SINDROME DE CRIGLER-NAJJAR</t>
  </si>
  <si>
    <t>OTROS TRASTORNOS DEL METABOLISMO DE LA BILIRRUBINA</t>
  </si>
  <si>
    <t>TRASTORNO DEL METABOLISMO DE LA BILIRRUBINA, NO ESPECIFICADO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</si>
  <si>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</si>
  <si>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</si>
  <si>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</si>
  <si>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</si>
  <si>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</si>
  <si>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TRASTORNOS DEL METABOLISMO DEL COBRE</t>
  </si>
  <si>
    <t>TRASTORNOS DEL METABOLISMO DEL HIERRO</t>
  </si>
  <si>
    <t>TRASTORNOS DEL METABOLISMO DEL ZINC</t>
  </si>
  <si>
    <t>TRASTORNOS DEL METABOLISMO DEL FOSFORO Y FOSFATASA</t>
  </si>
  <si>
    <t>TRASTORNOS DEL METABOLISMO DEL MAGNESIO</t>
  </si>
  <si>
    <t>TRASTORNOS DEL METABOLISMO DEL CALCIO</t>
  </si>
  <si>
    <t>OTRAS MALFORMACIONES CONGENITAS ESPECIFICADAS DEL SISTEMA RESPIRATORIO</t>
  </si>
  <si>
    <t>MALFORMACION CONGENITA DEL SISTEMA RESPIRATORIO, NO ESPECIFICADA</t>
  </si>
  <si>
    <t>FISURA DEL PALADAR DURO</t>
  </si>
  <si>
    <t>FISURA DEL PALADAR BLANDO</t>
  </si>
  <si>
    <t>FISURA DEL PALADAR DURO Y DEL PALADAR BLANDO</t>
  </si>
  <si>
    <t>FISURA DE LA UVULA</t>
  </si>
  <si>
    <t>DISPLASIA VULVAR LEVE</t>
  </si>
  <si>
    <t>DISPLASIA VULVAR MODERADA</t>
  </si>
  <si>
    <t>DISPLASIA VULVAR SEVERA, NO CLASIFICADA EN OTRA PARTE</t>
  </si>
  <si>
    <t>DISPLASIA DE LA VULVA, NO ESPECIFICADA</t>
  </si>
  <si>
    <t>LEUCOPLASIA DE LA VULVA</t>
  </si>
  <si>
    <t>ATROFIA DE LA VULVA</t>
  </si>
  <si>
    <t>OTROS TRASTORNOS DEL METABOLISMO DE LOS MINERALES</t>
  </si>
  <si>
    <t>TRASTORNO DEL METABOLISMO DE LOS MINERALES, NO ESPECIFICADO</t>
  </si>
  <si>
    <t>FIBROSIS QUISTICA CON MANIFESTACIONES PULMONARES</t>
  </si>
  <si>
    <t>FIBROSIS QUISTICA CON MANIFESTACIONES INTESTINALES</t>
  </si>
  <si>
    <t>FIBROSIS QUISTICA CON OTRAS MANIFESTACIONES</t>
  </si>
  <si>
    <t>FIBROSIS QUISTICA, SIN OTRA ESPECIFICACION</t>
  </si>
  <si>
    <t>AMILOIDOSIS HEREDOFAMILIAR NO NEUROPATICA</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</si>
  <si>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</si>
  <si>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</si>
  <si>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</si>
  <si>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</si>
  <si>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</si>
  <si>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</si>
  <si>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ANEMIA REFRACTARIA SIN SIDEROBLASTOS EN FORMA DE ANILLO, ASI DESCRITA</t>
  </si>
  <si>
    <t>ANEMIA REFRACTARIA CON SIDEROBLASTOS EN FORMA DE ANILLO</t>
  </si>
  <si>
    <t>ANEMIA REFRACTARIA CON EXCESO DE BLASTOS [AREB]</t>
  </si>
  <si>
    <t>ANEMIA REFRACTARIA, SIN OTRA ESPECIFICACION</t>
  </si>
  <si>
    <t>ANEMIA REFRACTARIA CON DISPLASIA MULTILINAJE</t>
  </si>
  <si>
    <t>SÍNDROME MIELODISPLÁSICO CON ANORMALIDAD CROMOSÓMICA AISLADA DEL (5Q)</t>
  </si>
  <si>
    <t>OTROS SINDROMES MIELODISPLASICOS</t>
  </si>
  <si>
    <t>LINFEDEMA, NO CLASIFICADO EN OTRA PARTE</t>
  </si>
  <si>
    <t>LINFANGITIS</t>
  </si>
  <si>
    <t>OTROS TRASTORNOS ESPECIFICADOS NO INFECCIOSOS DE LOS VASOS Y GANGLIOS LINFATICOS</t>
  </si>
  <si>
    <t>TRASTORNO NO INFECCIOSO DE VASOS Y GANGLIOS LINFATICOS, NO ESPECIFICADO</t>
  </si>
  <si>
    <t>HIPOTENSION IDIOPATICA</t>
  </si>
  <si>
    <t>HIPOTENSION ORTOSTATICA</t>
  </si>
  <si>
    <t>SINDROME MIELODISPLASICO, SIN OTRA ESPECIFICACION</t>
  </si>
  <si>
    <t>TUMOR DE COMPORTAMIENTO INCIERTO O DESCONOCIDO DE LOS MASTOCITOS E HISTIOCITOS</t>
  </si>
  <si>
    <t>ENFERMEDAD MIELOPROLIFERATIVA CRONICA</t>
  </si>
  <si>
    <t>GAMMOPATIA MONOCLONAL DE SIGNIFICADO INCIERTO [GMSI]</t>
  </si>
  <si>
    <t>OSTEOMIELOFIBROSIS</t>
  </si>
  <si>
    <t>HIPERTROFIA DE LA VULVA</t>
  </si>
  <si>
    <t>QUISTE DE LA VULVA</t>
  </si>
  <si>
    <t>OTROS TRASTORNOS NO INFLAMATORIOS ESPECIFICADOS DE LA VULVA Y DEL PERINEO</t>
  </si>
  <si>
    <t>TRASTORNO NO INFLAMATORIO DE LA VULVA Y DEL PERINEO, NO ESPECIFICADO</t>
  </si>
  <si>
    <t>AMENORREA PRIMARIA</t>
  </si>
  <si>
    <t>AMENORREA SECUNDARIA</t>
  </si>
  <si>
    <t>TRAUMATISMOS MULTIPLES DEL TORAX</t>
  </si>
  <si>
    <t>OTROS TRAUMATISMOS DEL TORAX, ESPECIFICADOS</t>
  </si>
  <si>
    <t>TRAUMATISMO DEL TORAX, NO ESPECIFICADO</t>
  </si>
  <si>
    <t>CONTUSION DE LA REGION LUMBOSACRA Y DE LA PELVIS</t>
  </si>
  <si>
    <t>CONTUSION DE LA PARED ABDOMINAL</t>
  </si>
  <si>
    <t>HIPOTENSION DEBIDA A DROGAS</t>
  </si>
  <si>
    <t>OTROS TIPOS DE HIPOTENSION</t>
  </si>
  <si>
    <t>HIPOTENSION, NO ESPECIFICADA</t>
  </si>
  <si>
    <t>SINDROME DE POSTCARDIOTOMIA</t>
  </si>
  <si>
    <t>OTRAS ALTERACIONES FUNCIONALES CONSECUTIVAS A CIRUGIA CARDIACA</t>
  </si>
  <si>
    <t>SINDROME DE LINFEDEMA POSTMASTECTOMIA</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</si>
  <si>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</si>
  <si>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</si>
  <si>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</si>
  <si>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</si>
  <si>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</si>
  <si>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RETICULOIDE ACTINICO</t>
  </si>
  <si>
    <t>PIEL ROMBOIDAL DE LA NUCA</t>
  </si>
  <si>
    <t>POIQUILODERMIA DE CIVATTE</t>
  </si>
  <si>
    <t>PIEL LAXA SENIL</t>
  </si>
  <si>
    <t>GRANULOMA ACTINICO</t>
  </si>
  <si>
    <t>OTROS CAMBIOS DE LA PIEL DEBIDOS A EXPOSICION CRONICA A RADIACION NO IONIZANTE</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</si>
  <si>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</si>
  <si>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</si>
  <si>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</si>
  <si>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</si>
  <si>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</si>
  <si>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</si>
  <si>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</si>
  <si>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</si>
  <si>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</si>
  <si>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</si>
  <si>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CON NECROSIS TISULAR QUE AFECTA MULTIPLES REGIONES DEL CUERPO</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</si>
  <si>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</si>
  <si>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</si>
  <si>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</si>
  <si>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</si>
  <si>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</si>
  <si>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</si>
  <si>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COREA INDUCIDA POR DROGAS</t>
  </si>
  <si>
    <t>OTRAS COREAS</t>
  </si>
  <si>
    <t>TICS INDUCIDOS POR DROGAS Y OTROS TICS DE ORIGEN ORGANICO</t>
  </si>
  <si>
    <t>TRASTORNO EXTRAPIRAMIDAL Y DEL MOVIMIENTO, NO ESPECIFICADO</t>
  </si>
  <si>
    <t>FORMACION ANORMAL DE TEJIDO DURO EN LA PULPA</t>
  </si>
  <si>
    <t>PERIODONTITIS APICAL AGUDA ORIGINADA EN LA PULPA</t>
  </si>
  <si>
    <t>PERIODONTITIS APICAL CRONICA</t>
  </si>
  <si>
    <t>ABSCESO PERIAPICAL CON FISTULA</t>
  </si>
  <si>
    <t>ABSCESO PERIAPICAL SIN FISTULA</t>
  </si>
  <si>
    <t>QUISTE RADICULAR</t>
  </si>
  <si>
    <t>AMILOIDOSIS HEREDOFAMILIAR NEUROPATICA</t>
  </si>
  <si>
    <t>AMILOIDOSIS HEREDOFAMILIAR NO ESPECIFICADA</t>
  </si>
  <si>
    <t>AMILOIDOSIS SISTEMICA SECUNDARIA</t>
  </si>
  <si>
    <t>AMILOIDOSIS LIMITADA A UN ORGANO</t>
  </si>
  <si>
    <t>OTRAS AMILOIDOSIS</t>
  </si>
  <si>
    <t>AMILOIDOSIS, NO ESPECIFICADA</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</si>
  <si>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</si>
  <si>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</si>
  <si>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</si>
  <si>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</si>
  <si>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</si>
  <si>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ENFERMEDAD POR VIH, RESULTANTE EN SARCOMA DE KAPOSI</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</si>
  <si>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</si>
  <si>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</si>
  <si>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</si>
  <si>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</si>
  <si>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HERIDA DE LA PARED ABDOMINAL</t>
  </si>
  <si>
    <t>HERIDA DEL PENE</t>
  </si>
  <si>
    <t>HERIDA DEL ESCROTO Y DE LOS TESTICULOS</t>
  </si>
  <si>
    <t>HERIDA DE LA VAGINA Y DE LA VULVA</t>
  </si>
  <si>
    <t>HERIDA DE OTROS ORGANOS GENITALES EXTERNOS Y DE LOS NO ESPECIFICADOS</t>
  </si>
  <si>
    <t>ENFERMEDAD POR VIH, RESULTANTE EN OTROS TUMORES MALIGNOS</t>
  </si>
  <si>
    <t>ENFERMEDAD POR VIH, RESULTANTE EN TUMORES MALIGNOS NO ESPECIFICADOS</t>
  </si>
  <si>
    <t>ENFERMEDAD POR VIH, RESULTANTE EN ENCEFALOPATIA</t>
  </si>
  <si>
    <t>ENFERMEDAD POR VIH, RESULTANTE EN NEUMONITIS LINFOIDE INTERSTICIAL</t>
  </si>
  <si>
    <t>ENFERMEDAD POR VIH, RESULTANTE EN SINDROME CAQUECTICO</t>
  </si>
  <si>
    <t>OTRAS ANOMALIAS DE LOS CROMOSOMAS SEXUALES, CON FENOTIPO MASCULINO, ESPECIFICADAS</t>
  </si>
  <si>
    <t>ANOMALIA DE LOS CROMOSOMAS SEXUALES, FENOTIPO MASCULINO, SIN OTRA ESPECIFICACION</t>
  </si>
  <si>
    <t>QUIMERA 46, XX/46, XY</t>
  </si>
  <si>
    <t>HERMAFRODITA VERDADERO 46, XX</t>
  </si>
  <si>
    <t>CROMOSOMA X FRAGIL</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</si>
  <si>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</si>
  <si>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</si>
  <si>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</si>
  <si>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</si>
  <si>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</si>
  <si>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OTROS TRASTORNOS DEL SISTEMA CIRCULATORIO CONSECUTIVOS A PROCEDIMIENTOS, NO CLASIFICADOS EN OTRA PARTE</t>
  </si>
  <si>
    <t>TRASTORNO NO ESPECIFICADO DEL SISTEMA CIRCULATORIO CONSECUTIVO A PROCEDIMIENTOS</t>
  </si>
  <si>
    <t>TRASTORNOS CARDIOVASCULARES EN OTRAS ENFERMEDADES INFECCIOSAS Y PARASITARIAS CLASIFICADAS EN OTRA PARTE</t>
  </si>
  <si>
    <t>VARICES ESOFAGICAS SIN HEMORRAGIA EN ENFERMEDADES CLASIFICADAS EN OTRA PARTE</t>
  </si>
  <si>
    <t>VÁRICES ESOFÁGICAS CON HEMORRAGIA EN ENFERMEDADES CLASIFICADAS EN OTRA PARTE</t>
  </si>
  <si>
    <t>OCUPANTE DE VEHICULO DE MOTOR DE TRES RUEDAS LESIONADO POR COLISION CON VEHICULO DE PEDAL, CONDUCTOR LESIONADO EN ACCIDENTE NO DE TRANSITO</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</si>
  <si>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</si>
  <si>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</si>
  <si>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</si>
  <si>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</si>
  <si>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OTRAS ENFERMEDADES Y LAS NO ESPECIFICADAS DE LA PULPA Y DEL TEJIDO PERIAPICAL</t>
  </si>
  <si>
    <t>GINGIVITIS AGUDA</t>
  </si>
  <si>
    <t>GINGIVITIS CRONICA</t>
  </si>
  <si>
    <t>PERIODONTITIS AGUDA</t>
  </si>
  <si>
    <t>PERIODONTITIS CRONICA</t>
  </si>
  <si>
    <t>PERIODONTOSIS</t>
  </si>
  <si>
    <t>OTRAS ENFERMEDADES PERIODONTALES</t>
  </si>
  <si>
    <t>HERIDAS MULTIPLES DEL ABDOMEN, DE LA REGION LUMBOSACRA Y DE LA PELVIS</t>
  </si>
  <si>
    <t>HERIDAS DE OTRAS PARTES Y DE LAS NO ESPECIFICADAS DEL ABDOMEN</t>
  </si>
  <si>
    <t>FRACTURA DE VERTEBRA LUMBAR</t>
  </si>
  <si>
    <t>FRACTURA DEL SACRO</t>
  </si>
  <si>
    <t>FRACTURA DEL COCCIX</t>
  </si>
  <si>
    <t>EXAMEN Y OBSERVACION POR OTRAS RAZONES ESPECIFICADAS</t>
  </si>
  <si>
    <t>EXAMEN Y OBSERVACION POR RAZONES NO ESPECIFICADAS</t>
  </si>
  <si>
    <t>EXAMEN DE SEGUIMIENTO CONSECUTIVO A CIRUGIA POR TUMOR MALIGNO</t>
  </si>
  <si>
    <t>EXAMEN DE SEGUIMIENTO CONSECUTIVO A RADIOTERAPIA POR TUMOR MALIGNO</t>
  </si>
  <si>
    <t>EXAMEN DE SEGUIMIENTO CONSECUTIVO A QUIMIOTERAPIA POR TUMOR MALIGNO</t>
  </si>
  <si>
    <t>TUNGIASIS [INFECCION DEBIDA A PULGA DE ARENA]</t>
  </si>
  <si>
    <t>OTRAS INFESTACIONES DEBIDAS A ARTROPODOS</t>
  </si>
  <si>
    <t>HIRUDINIASIS EXTERNA</t>
  </si>
  <si>
    <t>OTRAS INFESTACIONES ESPECIFICADAS</t>
  </si>
  <si>
    <t>INFESTACION, NO ESPECIFICADA</t>
  </si>
  <si>
    <t>SECUELAS DE TUBERCULOSIS DEL SISTEMA NERVIOSO CENTRAL</t>
  </si>
  <si>
    <t>ENFERMEDAD DEL PERIODONTO, NO ESPECIFICADA</t>
  </si>
  <si>
    <t>RETRACCION GINGIVAL</t>
  </si>
  <si>
    <t>HIPERPLASIA GINGIVAL</t>
  </si>
  <si>
    <t>LESIONES DE LA ENCIA Y DE LA ZONA EDENTULA ASOCIADAS CON TRAUMATISMO</t>
  </si>
  <si>
    <t>OTROS TRASTORNOS ESPECIFICADOS DE LA ENCIA Y DE LA ZONA EDENTULA</t>
  </si>
  <si>
    <t>TRASTORNO NO ESPECIFICADO DE LA ENCIA Y DE LA ZONA EDENTULA</t>
  </si>
  <si>
    <t>SECUELAS DE TUBERCULOSIS GENITOURINARIA</t>
  </si>
  <si>
    <t>SECUELAS DE TUBERCULOSIS DE HUESOS Y ARTICULACIONES</t>
  </si>
  <si>
    <t>SECUELAS DE TUBERCULOSIS DE OTROS ORGANOS ESPECIFICADOS</t>
  </si>
  <si>
    <t>SECUELAS DE TUBERCULOSIS RESPIRATORIA Y DE TUBERCULOSIS NO ESPECIFICADA</t>
  </si>
  <si>
    <t>SECUELAS DE TRACOMA</t>
  </si>
  <si>
    <t>CAMBIOS DE LA PIEL DEBIDOS A EXPOSICION CRONICA A RADIACION NO IONIZANTE, SIN OTRA ESPECIFICACION</t>
  </si>
  <si>
    <t>RADIODERMATITIS AGUDA</t>
  </si>
  <si>
    <t>RADIODERMATITIS CRONICA</t>
  </si>
  <si>
    <t>RADIODERMATITIS, NO ESPECIFICADA</t>
  </si>
  <si>
    <t>ERITEMA AB IGNE [DERMATITIS AB IGNE]</t>
  </si>
  <si>
    <t>OTROS TRASTORNOS ESPECIFICADOS DE LA PIEL Y DEL TEJIDO SUBCUTANEO RELACIONADOS CON RADIACION</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</si>
  <si>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</si>
  <si>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</si>
  <si>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</si>
  <si>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</si>
  <si>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RADIOTERAPIA POR OTRAS AFECCIONES</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</si>
  <si>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</si>
  <si>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</si>
  <si>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</si>
  <si>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</si>
  <si>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</si>
  <si>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OTROS TRASTORNOS ESPECIFICADOS DEL APARATO CIRCULATORIO EN ENFERMEDADES CLASIFICADAS EN OTRA PARTE</t>
  </si>
  <si>
    <t>LEUCEMIA EOSINOFÍLICA CRÓNICA [SÍNDROME HIPEREOSINOFÍLICO]</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</si>
  <si>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</si>
  <si>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</si>
  <si>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</si>
  <si>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DEL TEJIDO CONJUNTIVO Y OTRO TEJIDO BLANDO</t>
  </si>
  <si>
    <t>TRASTORNOS NO ESPECIFICADOS DE LA PIEL Y DEL TEJIDO SUBCUTANEO RELACIONADOS CON RADIACION</t>
  </si>
  <si>
    <t>UNA ENCARNADA</t>
  </si>
  <si>
    <t>ONICOLISIS</t>
  </si>
  <si>
    <t>ONICOGRIPOSIS</t>
  </si>
  <si>
    <t>DISTROFIA UNGUEAL</t>
  </si>
  <si>
    <t>LINEAS DE BEAU</t>
  </si>
  <si>
    <t>SINDROME DE LA UNA AMARILLA</t>
  </si>
  <si>
    <t>ENFERMEDAD POR VIH, RESULTANTE EN ENFERMEDADES MULTIPLES CLASIFICADAS EN OTRA PARTE</t>
  </si>
  <si>
    <t>SINDROME DE INFECCION AGUDA DEBIDA A VIH</t>
  </si>
  <si>
    <t>ENFERMEDAD POR VIH, RESULTANTE EN LINFADENOPATIA GENERALIZADA (PERSISTENTE)</t>
  </si>
  <si>
    <t>ENFERMEDAD POR VIH, RESULTANTE EN ANORMALIDADES INMUNOLOGICAS Y HEMATOLOGICAS, NO CLASIFICADAS EN OTRA PARTE</t>
  </si>
  <si>
    <t>ENFERMEDAD POR VIH, RESULTANTE EN OTRAS AFECCIONES ESPECIFICADAS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</si>
  <si>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</si>
  <si>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</si>
  <si>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</si>
  <si>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</si>
  <si>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</si>
  <si>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</si>
  <si>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</si>
  <si>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RESIDENTES DE INSTITUCIONES</t>
  </si>
  <si>
    <t>CONTROL GENERAL DE SALUD DE RUTINA A MIEMBROS DE LAS FUERZAS ARMADAS</t>
  </si>
  <si>
    <t>CONTROL GENERAL DE SALUD DE RUTINA A INTEGRANTES DE EQUIPOS DEPORTIVOS</t>
  </si>
  <si>
    <t>OTRAS ANOMALIAS DE LOS CROMOSOMAS, ESPECIFICADAS</t>
  </si>
  <si>
    <t>ANOMALIA CROMOSOMICA, NO ESPECIFICADA</t>
  </si>
  <si>
    <t>TAQUICARDIA, NO ESPECIFICADA</t>
  </si>
  <si>
    <t>BRADICARDIA, NO ESPECIFICADA</t>
  </si>
  <si>
    <t>PALPITACIONES</t>
  </si>
  <si>
    <t>CONGELAMIENTO NO ESPECIFICADO, DE SITIO NO ESPECIFICADO</t>
  </si>
  <si>
    <t>ENVENENAMIENTO POR PENICILINAS</t>
  </si>
  <si>
    <t>ENVENENAMIENTO POR CEFALOSPORINAS Y OTROS ANTIBIOTICOS BETA-LACTAMICOS</t>
  </si>
  <si>
    <t>ENVENENAMIENTO POR ANTIBIOTICOS DEL GRUPO DEL CLORAMFENICOL</t>
  </si>
  <si>
    <t>ENVENENAMIENTO POR MACROLIDOS</t>
  </si>
  <si>
    <t>ENFERMEDAD DE ALZHEIMER DE COMIENZO TEMPRANO</t>
  </si>
  <si>
    <t>ENFERMEDAD DE ALZHEIMER DE COMIENZO TARDIO</t>
  </si>
  <si>
    <t>OTROS TIPOS DE ENFERMEDAD DE ALZHEIMER</t>
  </si>
  <si>
    <t>ENFERMEDAD DE ALZHEIMER, NO ESPECIFICADA</t>
  </si>
  <si>
    <t>ATROFIA CEREBRAL CIRCUNSCRITA</t>
  </si>
  <si>
    <t>DEGENERACION CEREBRAL SENIL NO CLASIFICADA EN OTRA PARTE</t>
  </si>
  <si>
    <t>DEGENERACION DEL SISTEMA NERVIOSO DEBIDA AL ALCOHOL</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</si>
  <si>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</si>
  <si>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</si>
  <si>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</si>
  <si>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</si>
  <si>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</si>
  <si>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</si>
  <si>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FISURA DEL PALADAR, SIN OTRA ESPECIFICACION</t>
  </si>
  <si>
    <t>LABIO LEPORINO, BILATERAL</t>
  </si>
  <si>
    <t>LABIO LEPORINO, LINEA MEDIA</t>
  </si>
  <si>
    <t>LABIO LEPORINO, UNILATERAL</t>
  </si>
  <si>
    <t>FISURA DEL PALADAR DURO CON LABIO LEPORINO BILATERAL</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</si>
  <si>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</si>
  <si>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</si>
  <si>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</si>
  <si>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</si>
  <si>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</si>
  <si>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</si>
  <si>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</si>
  <si>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ENFERMEDAD POR VIRUS DE LA INMUNODEFICIENCIA HUMANA [VIH], SIN OTRA ESPECIFICACION</t>
  </si>
  <si>
    <t>NEUMONITIS DEBIDA A VIRUS CITOMEGALICO</t>
  </si>
  <si>
    <t>HEPATITIS DEBIDA A VIRUS CITOMEGALICO</t>
  </si>
  <si>
    <t>PANCREATITIS DEBIDA A VIRUS CITOMEGALICO</t>
  </si>
  <si>
    <t>OTRAS ENFERMEDADES DEBIDAS A VIRUS CITOMEGALICO</t>
  </si>
  <si>
    <t>ENFERMEDAD POR VIRUS CITOMEGALICO, NO ESPECIFICADA</t>
  </si>
  <si>
    <t>TUMOR DE COMPORTAMIENTO INCIERTO O DESCONOCIDO, DE SITIO NO ESPECIFICADO</t>
  </si>
  <si>
    <t>ANEMIA POR DEFICIENCIA DE HIERRO SECUNDARIA A PERDIDA DE SANGRE (CRONICA)</t>
  </si>
  <si>
    <t>DISFAGIA SIDEROPENICA</t>
  </si>
  <si>
    <t>OTRAS ANEMIAS POR DEFICIENCIA DE HIERRO</t>
  </si>
  <si>
    <t>ANEMIA POR DEFICIENCIA DE HIERRO SIN OTRA ESPECIFICACION</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</si>
  <si>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</si>
  <si>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</si>
  <si>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</si>
  <si>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</si>
  <si>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</si>
  <si>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</si>
  <si>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ORQUITIS POR PAROTIDITIS</t>
  </si>
  <si>
    <t>MENINGITIS POR PAROTIDITIS</t>
  </si>
  <si>
    <t>ENCEFALITIS POR PAROTIDITIS</t>
  </si>
  <si>
    <t>PANCREATITIS POR PAROTIDITIS</t>
  </si>
  <si>
    <t>PAROTIDITIS INFECCIOSA CON OTRAS COMPLICACIONES</t>
  </si>
  <si>
    <t>PAROTIDITIS, SIN COMPLICACIONES</t>
  </si>
  <si>
    <t>MONONUCLEOSIS DEBIDA A HERPES VIRUS GAMMA</t>
  </si>
  <si>
    <t>ENVENENAMIENTO POR SULFONAMIDAS</t>
  </si>
  <si>
    <t>ENVENENAMIENTO POR DROGAS ANTIMICOBACTERIANAS</t>
  </si>
  <si>
    <t>ENVENENAMIENTO POR ANTIPALUDICOS Y DROGAS DE ACCION CONTRA OTROS PROTOZOARIOS SANGUINEOS</t>
  </si>
  <si>
    <t>ENVENENAMIENTO POR OTRAS DROGAS ANTIPROTOZOARIAS</t>
  </si>
  <si>
    <t>ENVENENAMIENTO POR ANTIHELMINTICOS</t>
  </si>
  <si>
    <t>ANOMALIAS EVIDENTES DEL TAMANO DE LOS MAXILARES</t>
  </si>
  <si>
    <t>ANOMALIAS DE LA RELACION MAXILOBASILAR</t>
  </si>
  <si>
    <t>ANOMALIAS DE LA RELACION ENTRE LOS ARCOS DENTARIOS</t>
  </si>
  <si>
    <t>ANOMALIAS DE LA POSICION DEL DIENTE</t>
  </si>
  <si>
    <t>MALOCLUSION DE TIPO NO ESPECIFICADO</t>
  </si>
  <si>
    <t>ANOMALIAS DENTOFACIALES FUNCIONALES</t>
  </si>
  <si>
    <t>OTRAS ENFERMEDADES DEGENERATIVAS ESPECIFICADAS DEL SISTEMA NERVIOSO</t>
  </si>
  <si>
    <t>DEGENERACION DEL SISTEMA NERVIOSO, NO ESPECIFICADA</t>
  </si>
  <si>
    <t>DEGENERACION COMBINADA SUBAGUDA DE LA MEDULA ESPINAL EN ENFERMEDADES CLASIFICADAS EN OTRA PARTE</t>
  </si>
  <si>
    <t>OTROS TRASTORNOS DEGENERATIVOS ESPECIFICADOS DEL SISTEMA NERVIOSO EN ENFERMEDADES  CLASIFICADAS EN OTRA PARTE</t>
  </si>
  <si>
    <t>NEUROMIELITIS OPTICA [DEVIC]</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</si>
  <si>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</si>
  <si>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</si>
  <si>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</si>
  <si>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</si>
  <si>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</si>
  <si>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OTROS TRASTORNOS DE LAS UNAS</t>
  </si>
  <si>
    <t>TRASTORNO DE LA UNA, NO ESPECIFICADO</t>
  </si>
  <si>
    <t>UNA DEFORME DE LA PAQUIDERMOPERIOSTOSIS</t>
  </si>
  <si>
    <t>TRASTORNOS DE LAS UNAS EN OTRAS ENFERMEDADES CLASIFICADAS EN OTRA PARTE</t>
  </si>
  <si>
    <t>ALOPECIA (CAPITIS) TOTAL</t>
  </si>
  <si>
    <t>ALOPECIA UNIVERSAL</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</si>
  <si>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</si>
  <si>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</si>
  <si>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</si>
  <si>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</si>
  <si>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</si>
  <si>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AMENORREA, SIN OTRA ESPECIFICACION</t>
  </si>
  <si>
    <t>OLIGOMENORREA PRIMARIA</t>
  </si>
  <si>
    <t>OLIGOMENORREA SECUNDARIA</t>
  </si>
  <si>
    <t>OLIGOMENORREA, NO ESPECIFICADA</t>
  </si>
  <si>
    <t>MENSTRUACION EXCESIVA Y FRECUENTE CON CICLO REGULAR</t>
  </si>
  <si>
    <t>MENSTRUACION EXCESIVA Y FRECUENTE CON CICLO IRREGULAR</t>
  </si>
  <si>
    <t>TRASTORNOS DE LA ARTICULACION TEMPOROMAXILAR</t>
  </si>
  <si>
    <t>OTRAS ANOMALIAS DENTOFACIALES</t>
  </si>
  <si>
    <t>ANOMALIA DENTOFACIAL, NO ESPECIFICADA</t>
  </si>
  <si>
    <t>EXFOLIACION DE LOS DIENTES DEBIDA A CAUSAS SISTEMICAS</t>
  </si>
  <si>
    <t>PERDIDA DE DIENTES DEBIDA A ACCIDENTE, EXTRACCION O ENFERMEDAD PERIODONTAL LOCAL</t>
  </si>
  <si>
    <t>ATROFIA DEL REBORDE ALVEOLAR DESDENTADO</t>
  </si>
  <si>
    <t>MONONUCLEOSIS POR CITOMEGALOVIRUS</t>
  </si>
  <si>
    <t>OTRAS MONONUCLEOSIS INFECCIOSAS</t>
  </si>
  <si>
    <t>MONONUCLEOSIS INFECCIOSA, NO ESPECIFICADA</t>
  </si>
  <si>
    <t>QUERATOCONJUNTIVITIS DEBIDA A ADENOVIRUS</t>
  </si>
  <si>
    <t>CONJUNTIVITIS DEBIDA A ADENOVIRUS</t>
  </si>
  <si>
    <t>FARINGOCONJUNTIVITIS VIRAL</t>
  </si>
  <si>
    <t>CONJUNTIVITIS EPIDEMICA AGUDA HEMORRAGICA (ENTEROVIRICA)</t>
  </si>
  <si>
    <t>LEUCOENCEFALITIS HEMORRAGICA AGUDA Y SUBAGUDA [HURST]</t>
  </si>
  <si>
    <t>OTRAS DESMIELINIZACIONES AGUDAS DISEMINADAS ESPECIFICADAS</t>
  </si>
  <si>
    <t>DESMIELINIZACION DISEMINADA AGUDA, SIN OTRA ESPECIFICACION</t>
  </si>
  <si>
    <t>ESCLEROSIS DIFUSA</t>
  </si>
  <si>
    <t>DESMIELINIZACION CENTRAL DEL CUERPO CALLOSO</t>
  </si>
  <si>
    <t>MIELINOLISIS CENTRAL PONTINA</t>
  </si>
  <si>
    <t>HIPEROSMOLARIDAD E HIPERNATREMIA</t>
  </si>
  <si>
    <t>HIPOSMOLARIDAD E HIPONATREMIA</t>
  </si>
  <si>
    <t>ACIDOSIS</t>
  </si>
  <si>
    <t>ALCALOSIS</t>
  </si>
  <si>
    <t>TRASTORNOS MIXTOS DEL BALANCE ACIDO-BASICO</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</si>
  <si>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</si>
  <si>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</si>
  <si>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</si>
  <si>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</si>
  <si>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</si>
  <si>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</si>
  <si>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</si>
  <si>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</si>
  <si>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</si>
  <si>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</si>
  <si>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</si>
  <si>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</si>
  <si>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</si>
  <si>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</si>
  <si>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OFIASIS</t>
  </si>
  <si>
    <t>OTRAS ALOPECIAS AREATAS</t>
  </si>
  <si>
    <t>ALOPECIA AREATA, NO ESPECIFICADA</t>
  </si>
  <si>
    <t>ALOPECIA ANDROGENA, INDUCIDA POR DROGAS</t>
  </si>
  <si>
    <t>OTRAS ALOPECIAS ANDROGENAS</t>
  </si>
  <si>
    <t>ALOPECIA ANDROGENA, NO ESPECIFICADA</t>
  </si>
  <si>
    <t>PERDIDA CAPILAR TELOGENA</t>
  </si>
  <si>
    <t>OTROS CONTROLES GENERALES DE SALUD DE RUTINA DE OTRAS SUBPOBLACIONES DEFINIDAS</t>
  </si>
  <si>
    <t>EXAMEN DE PESQUISA ESPECIAL PARA ENFERMEDADES INFECCIOSAS INTESTINALES</t>
  </si>
  <si>
    <t>EXAMEN DE PESQUISA ESPECIAL PARA TUBERCULOSIS RESPIRATORIA</t>
  </si>
  <si>
    <t>EXAMEN DE PESQUISA ESPECIAL PARA OTRAS ENFERMEDADES BACTERIANAS</t>
  </si>
  <si>
    <t>EXAMEN DE PESQUISA ESPECIAL PARA INFECCIONES DE TRANSMISION PREDOMINANTEMENTE SEXUAL</t>
  </si>
  <si>
    <t>ENVENENAMIENTO AUTOINFLIGIDO INTENCIONALMENTE POR, Y EXPOSICION A OTROS GASES Y VAPORES, LUGAR NO ESPECIFICADO</t>
  </si>
  <si>
    <t>ENVENENAMIENTO AUTOINFLIGIDO INTENCIONALMENTE POR, Y EXPOSICION A PLAGUICIDAS, VIVIENDA</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</si>
  <si>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</si>
  <si>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</si>
  <si>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</si>
  <si>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OSTEOPOROSIS EN MIELOMATOSIS MULTIPLE</t>
  </si>
  <si>
    <t>OSTEOPOROSIS EN TRASTORNOS ENDOCRINOS</t>
  </si>
  <si>
    <t>OSTEOPOROSIS EN OTRAS ENFERMEDADES CLASIFICADAS EN OTRA PARTE</t>
  </si>
  <si>
    <t>OSTEOMALACIA PUERPERAL</t>
  </si>
  <si>
    <t>OSTEOMALACIA SENIL</t>
  </si>
  <si>
    <t>OSTEOMALACIA DEL ADULTO DEBIDA A MALABSORCION</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</si>
  <si>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</si>
  <si>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</si>
  <si>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</si>
  <si>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</si>
  <si>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</si>
  <si>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</si>
  <si>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</si>
  <si>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</si>
  <si>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</si>
  <si>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</si>
  <si>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</si>
  <si>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ANEMIA POR DEFICIENCIA DE VITAMINA B12 DEBIDA A DEFICIENCIA DEL FACTOR INTRINSECO</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</si>
  <si>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</si>
  <si>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</si>
  <si>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</si>
  <si>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</si>
  <si>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OTRAS CONJUNTIVITIS VIRALES</t>
  </si>
  <si>
    <t>CONJUNTIVITIS VIRAL, SIN OTRA ESPECIFICACION</t>
  </si>
  <si>
    <t>MIALGIA EPIDEMICA</t>
  </si>
  <si>
    <t>ENFERMEDAD DEL RIO ROSS</t>
  </si>
  <si>
    <t>CARDITIS VIRAL</t>
  </si>
  <si>
    <t>INFECCIONES DEBIDAS A RETROVIRUS, NO CLASIFICADAS EN OTRA PARTE</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</si>
  <si>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</si>
  <si>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</si>
  <si>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</si>
  <si>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</si>
  <si>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</si>
  <si>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</si>
  <si>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</si>
  <si>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</si>
  <si>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</si>
  <si>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</si>
  <si>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</si>
  <si>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PERDIDA CAPILAR ANAGENA</t>
  </si>
  <si>
    <t>ALOPECIA MUCINOSA</t>
  </si>
  <si>
    <t>OTRAS PERDIDAS ESPECIFICADAS NO CICATRICIALES DEL PELO</t>
  </si>
  <si>
    <t>PERDIDA NO CICATRICIAL DEL PELO, SIN OTRA ESPECIFICACION</t>
  </si>
  <si>
    <t>SEUDOPELADA</t>
  </si>
  <si>
    <t>LIQUEN PLANO PILARIS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</si>
  <si>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</si>
  <si>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</si>
  <si>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</si>
  <si>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</si>
  <si>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</si>
  <si>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</si>
  <si>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</si>
  <si>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</si>
  <si>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</si>
  <si>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</si>
  <si>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</si>
  <si>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</si>
  <si>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</si>
  <si>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</si>
  <si>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</si>
  <si>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</si>
  <si>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</si>
  <si>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OTRAS HEMORRAGIAS UTERINAS O VAGINALES ANORMALES ESPECIFICADAS</t>
  </si>
  <si>
    <t>HEMORRAGIA VAGINAL Y UTERINA ANORMAL, NO ESPECIFICADA</t>
  </si>
  <si>
    <t>DOLOR INTERMENSTRUAL</t>
  </si>
  <si>
    <t>DISPAREUNIA</t>
  </si>
  <si>
    <t>VAGINISMO</t>
  </si>
  <si>
    <t>SINDROME DE TENSION PREMENSTRUAL</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</si>
  <si>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</si>
  <si>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</si>
  <si>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</si>
  <si>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</si>
  <si>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</si>
  <si>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</si>
  <si>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</si>
  <si>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</si>
  <si>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</si>
  <si>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</si>
  <si>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LESION AUTOINFLIGIDA INTENCIONALMENTE POR AHORCAMIENTO, ESTRANGULAMIENTO O SOFOCACION VIVIENDA</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</si>
  <si>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</si>
  <si>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</si>
  <si>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</si>
  <si>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</si>
  <si>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</si>
  <si>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</si>
  <si>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</si>
  <si>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</si>
  <si>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</si>
  <si>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</si>
  <si>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</si>
  <si>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</si>
  <si>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</si>
  <si>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 PASAJERO LESIONADO EN ACCIDENTE NO DE TRANSITO</t>
  </si>
  <si>
    <t>FOLICULITIS DECALVANTE</t>
  </si>
  <si>
    <t>PERIFOLICULITIS CAPITIS ABSCEDENS</t>
  </si>
  <si>
    <t>FOLICULITIS ULERITEMATOSA RETICULADA</t>
  </si>
  <si>
    <t>OTRAS ALOPECIAS CICATRICIALES</t>
  </si>
  <si>
    <t>ALOPECIA CICATRICIAL, NO ESPECIFICADA</t>
  </si>
  <si>
    <t>TRICORREXIS NUDOSA</t>
  </si>
  <si>
    <t>ANEMIA POR DEFICIENCIA DE VITAMINA B12, SIN OTRA ESPECIFICACION</t>
  </si>
  <si>
    <t>ANEMIA POR DEFICIENCIA DIETETICA DE FOLATOS</t>
  </si>
  <si>
    <t>ANEMIA POR DEFICIENCIA DE FOLATOS INDUCIDA POR DROGAS</t>
  </si>
  <si>
    <t>OTRAS ANEMIAS POR DEFICIENCIA DE FOLATOS</t>
  </si>
  <si>
    <t>ANEMIA POR DEFICIENCIA DE FOLATOS, SIN OTRA ESPECIFICACION</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</si>
  <si>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</si>
  <si>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</si>
  <si>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</si>
  <si>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</si>
  <si>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TIROIDEAS Y SUSTITUTOS</t>
  </si>
  <si>
    <t>HEMORRAGIA POSTMENOPAUSICA</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</si>
  <si>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</si>
  <si>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</si>
  <si>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</si>
  <si>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</si>
  <si>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</si>
  <si>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</si>
  <si>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</si>
  <si>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</si>
  <si>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</si>
  <si>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</si>
  <si>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</si>
  <si>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</si>
  <si>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</si>
  <si>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</si>
  <si>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</si>
  <si>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</si>
  <si>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VARIACION DEL COLOR DEL PELO</t>
  </si>
  <si>
    <t>OTRAS ANORMALIDADES DEL TALLO Y DEL COLOR DEL PELO</t>
  </si>
  <si>
    <t>ANORMALIDAD NO ESPECIFICADA DEL TALLO Y DEL COLOR DEL PELO</t>
  </si>
  <si>
    <t>HIRSUTISMO</t>
  </si>
  <si>
    <t>HIPERTRICOSIS LANUGINOSA ADQUIRIDA</t>
  </si>
  <si>
    <t>HIPERTRICOSIS LOCALIZADA</t>
  </si>
  <si>
    <t>POLITRIQUIA</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</si>
  <si>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</si>
  <si>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</si>
  <si>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</si>
  <si>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</si>
  <si>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</si>
  <si>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</si>
  <si>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</si>
  <si>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</si>
  <si>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</si>
  <si>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</si>
  <si>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</si>
  <si>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LIPOMATOSIS, NO CLASIFICADA EN OTRA PARTE</t>
  </si>
  <si>
    <t>SÍNDROME DE LISIS TUMORAL</t>
  </si>
  <si>
    <t>OTROS TRASTORNOS ESPECIFICADOS DEL METABOLISMO</t>
  </si>
  <si>
    <t>TRASTORNO METABOLICO, NO ESPECIFICADO</t>
  </si>
  <si>
    <t>HIPOTIROIDISMO CONSECUTIVO A PROCEDIMIENTOS</t>
  </si>
  <si>
    <t>HIPOINSULINEMIA CONSECUTIVA A PROCEDIMIENTOS</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</si>
  <si>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</si>
  <si>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</si>
  <si>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</si>
  <si>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</si>
  <si>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</si>
  <si>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</si>
  <si>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</si>
  <si>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</si>
  <si>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OTRO TRAUMATISMO DE LA MEDULA ESPINAL LUMBAR</t>
  </si>
  <si>
    <t>TRAUMATISMO DE RAIZ NERVIOSA DE LA COLUMNA LUMBAR Y SACRA</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</si>
  <si>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</si>
  <si>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</si>
  <si>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</si>
  <si>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</si>
  <si>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</si>
  <si>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EPILEPSIA, TIPO NO ESPECIFICADO</t>
  </si>
  <si>
    <t>ESTADO DE GRAN MAL EPILEPTICO</t>
  </si>
  <si>
    <t>ESTADO DE PEQUENO MAL EPILEPTICO</t>
  </si>
  <si>
    <t>ESTADO DE MAL EPILEPTICO PARCIAL COMPLEJO</t>
  </si>
  <si>
    <t>OTROS ESTADOS EPILEPTICOS</t>
  </si>
  <si>
    <t>ESTADO DE MAL EPILEPTICO DE TIPO NO ESPECIFICADO</t>
  </si>
  <si>
    <t>MIGRANA SIN AURA [MIGRANA COMUN]</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</si>
  <si>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</si>
  <si>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</si>
  <si>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</si>
  <si>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</si>
  <si>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DERIVADOS DEL PARAAMINOFENOL</t>
  </si>
  <si>
    <t>OTRAS ANORMALIDADES DEL LATIDO CARDIACO Y LAS NO ESPECIFICADAS</t>
  </si>
  <si>
    <t>SOPLOS CARDIACOS BENIGNOS O INOCENTES</t>
  </si>
  <si>
    <t>SOPLO CARDIACO, NO ESPECIFICADO</t>
  </si>
  <si>
    <t>OTROS SONIDOS CARDIACOS</t>
  </si>
  <si>
    <t>LECTURA ELEVADA DE LA PRESION SANGUINEA, SIN DIAGNOSTICO DE HIPERTENSION</t>
  </si>
  <si>
    <t>LECTURA DE PRESION BAJA NO ESPECIFICA</t>
  </si>
  <si>
    <t>EPISTAXIS</t>
  </si>
  <si>
    <t>HEMORRAGIA DE LA GARGANTA</t>
  </si>
  <si>
    <t>HEMOPTISIS</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</si>
  <si>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</si>
  <si>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</si>
  <si>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</si>
  <si>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</si>
  <si>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</si>
  <si>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ESTREPTOCOCO, GRUPO B, COMO CAUSA DE ENFERMEDADES CLASIFICADAS EN OTROS CAPITULOS</t>
  </si>
  <si>
    <t>ESTREPTOCOCO, GRUPO D Y ENTEROCOCOS,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</si>
  <si>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</si>
  <si>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</si>
  <si>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</si>
  <si>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</si>
  <si>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</si>
  <si>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</si>
  <si>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</si>
  <si>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</si>
  <si>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ANEMIA POR DEFICIENCIA DE PROTEINAS</t>
  </si>
  <si>
    <t>OTRAS ANEMIAS MEGALOBLASTICAS, NO CLASIFICADAS EN OTRA PARTE</t>
  </si>
  <si>
    <t>ANEMIA ESCORBUTICA</t>
  </si>
  <si>
    <t>OTRAS ANEMIAS NUTRICIONALES ESPECIFICADAS</t>
  </si>
  <si>
    <t>ANEMIA NUTRICIONAL, NO ESPECIFICADA</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</si>
  <si>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</si>
  <si>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</si>
  <si>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</si>
  <si>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</si>
  <si>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</si>
  <si>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ENVENENAMIENTO POR OPIO</t>
  </si>
  <si>
    <t>ENVENENAMIENTO POR HEROINA</t>
  </si>
  <si>
    <t>ENVENENAMIENTO POR OTROS OPIACEOS</t>
  </si>
  <si>
    <t>ENVENENAMIENTO POR METADONA</t>
  </si>
  <si>
    <t>ENVENENAMIENTO POR OTROS NARCOTICOS SINTETICOS</t>
  </si>
  <si>
    <t>OTROS TRASTORNOS METABOLICOS Y ENDOCRINOS CONSECUTIVOS A PROCEDIMIENTOS</t>
  </si>
  <si>
    <t>TRASTORNO ENDOCRINO Y METABOLICO CONSECUTIVO A PROCEDIMIENTOS, NO ESPECIFICADO</t>
  </si>
  <si>
    <t>DEMENCIA  EN LA ENFERMEDAD DE ALZHEIMER, DE COMIENZO TEMPRANO</t>
  </si>
  <si>
    <t>DEMENCIA  EN LA ENFERMEDAD DE ALZHEIMER, DE COMIENZO TARDIO</t>
  </si>
  <si>
    <t>DEMENCIA  EN LA ENFERMEDAD DE ALZHEIMER, ATIPICA O DE TIPO MIXTO</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</si>
  <si>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</si>
  <si>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</si>
  <si>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</si>
  <si>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</si>
  <si>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</si>
  <si>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RAIZ DENTAL RETENIDA</t>
  </si>
  <si>
    <t>OTRAS AFECCIONES ESPECIFICADAS DE LOS DIENTES Y DE SUS ESTRUCTURAS DE SOSTEN</t>
  </si>
  <si>
    <t>TRASTORNO DE LOS DIENTES Y DE SUS ESTRUTURAS DE SOSTEN, NO ESPECIFICADO</t>
  </si>
  <si>
    <t>QUISTES ORIGINADOS POR EL DESARROLLO DE LOS DIENTES</t>
  </si>
  <si>
    <t>QUISTES DE LAS FISURAS DE LA REGION ORAL (NO ODONTOGENICOS)</t>
  </si>
  <si>
    <t>OTROS QUISTES DE LOS MAXILARES</t>
  </si>
  <si>
    <t>MALFORMACIONES CONGENITAS DE LOS LABIOS, NO CLASIFICADAS EN OTRA PARTE</t>
  </si>
  <si>
    <t>ANQUILOGLOSIA</t>
  </si>
  <si>
    <t>MACROGLOSIA</t>
  </si>
  <si>
    <t>OTRAS MALFORMACIONES CONGENITAS DE LA LENGUA</t>
  </si>
  <si>
    <t>MALFORMACIONES CONGENITAS DE LAS GLANDULAS Y DE LOS CONDUCTOS SALIVALES</t>
  </si>
  <si>
    <t>TRAUMATISMO DE LA AORTA ABDOMINAL</t>
  </si>
  <si>
    <t>TRAUMATISMO DE LA VENA CAVA INFERIOR</t>
  </si>
  <si>
    <t>TRAUMATISMO DE ARTERIAS CELIACAS Y MESENTERICAS</t>
  </si>
  <si>
    <t>TRAUMATISMO DE VENAS PORTA Y ESPLENICA</t>
  </si>
  <si>
    <t>TRAUMATISMO DE VASOS SANGUINEOS RENALES</t>
  </si>
  <si>
    <t>EXAMEN DE PESQUISA ESPECIAL PARA TUMOR DE ESTOMAGO</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</si>
  <si>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</si>
  <si>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</si>
  <si>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</si>
  <si>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</si>
  <si>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</si>
  <si>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MALFORMACIONES CONGENITAS DEL PALADAR, NO CLASIFICADAS EN OTRA PARTE</t>
  </si>
  <si>
    <t>OTRAS MALFORMACIONES CONGENITAS DE LA BOCA</t>
  </si>
  <si>
    <t>DIVERTICULO FARINGEO</t>
  </si>
  <si>
    <t>OTRAS MALFORMACIONES CONGENITAS DE LA FARINGE</t>
  </si>
  <si>
    <t>ATRESIA DEL ESOFAGO SIN MENCION DE FISTULA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</si>
  <si>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</si>
  <si>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</si>
  <si>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</si>
  <si>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</si>
  <si>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DIABETES MELLITUS</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</si>
  <si>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</si>
  <si>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</si>
  <si>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</si>
  <si>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</si>
  <si>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</si>
  <si>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</si>
  <si>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</si>
  <si>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</si>
  <si>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</si>
  <si>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</si>
  <si>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</si>
  <si>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</si>
  <si>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</si>
  <si>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</si>
  <si>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</si>
  <si>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KLEBSIELLA PNEUMONIAE [K. PNEUMONIAE] COMO CAUSA DE ENFERMEDADES CLASIFICADAS EN OTROS CAPITULOS</t>
  </si>
  <si>
    <t>OTRAS MALFORMACIONES CONGENITAS DEL ESOFAGO</t>
  </si>
  <si>
    <t>MALFORMACION CONGENITA DEL ESOFAGO, NO ESPECIFICADA</t>
  </si>
  <si>
    <t>ESTENOSIS HIPERTROFICA CONGENITA DEL PILORO</t>
  </si>
  <si>
    <t>HERNIA HIATAL CONGENITA</t>
  </si>
  <si>
    <t>OTRAS MALFORMACIONES CONGENITAS DEL ESTOMAGO, ESPECIFICADAS</t>
  </si>
  <si>
    <t>MALFORMACION CONGENITA DEL ESTOMAGO, NO ESPECIFICADA</t>
  </si>
  <si>
    <t>OTRAS HIPERTRICOSIS</t>
  </si>
  <si>
    <t>HIPERTRICOSIS, NO ESPECIFICADA</t>
  </si>
  <si>
    <t>ACNE VULGAR</t>
  </si>
  <si>
    <t>ACNE CONGLOBADO</t>
  </si>
  <si>
    <t>ACNE VARIOLIFORME</t>
  </si>
  <si>
    <t>ACNE TROPICAL</t>
  </si>
  <si>
    <t>ACNE INFANTIL</t>
  </si>
  <si>
    <t>TRAUMATISMO DEL HIGADO Y DE LA VESICULA BILIAR</t>
  </si>
  <si>
    <t>TRAUMATISMO DEL PANCREAS</t>
  </si>
  <si>
    <t>TRAUMATISMO DEL ESTOMAGO</t>
  </si>
  <si>
    <t>TRAUMATISMO DEL INTESTINO DELGADO</t>
  </si>
  <si>
    <t>TRAUMATISMO DEL COLON</t>
  </si>
  <si>
    <t>TRAUMATISMO DEL RECTO</t>
  </si>
  <si>
    <t>ACNE EXCORIADO DE LA MUJER JOVEN</t>
  </si>
  <si>
    <t>OTROS ACNES</t>
  </si>
  <si>
    <t>ACNE, NO ESPECIFICADO</t>
  </si>
  <si>
    <t>DERMATITIS PERIBUCAL</t>
  </si>
  <si>
    <t>RINOFIMA</t>
  </si>
  <si>
    <t>OTRAS ROSACEAS</t>
  </si>
  <si>
    <t>ROSACEA, NO ESPECIFICADA</t>
  </si>
  <si>
    <t>QUISTE EPIDERMICO</t>
  </si>
  <si>
    <t>QUISTE TRICODERMICO</t>
  </si>
  <si>
    <t>ESTEATOCISTOMA MULTIPLE</t>
  </si>
  <si>
    <t>OTROS QUISTES FOLICULARES DE LA PIEL Y DEL TEJIDO SUBCUTANEO</t>
  </si>
  <si>
    <t>QUISTE FOLICULAR DE LA PIEL Y DEL TEJIDO SUBCUTANEO, SIN OTRA ESPECIFICACION</t>
  </si>
  <si>
    <t>ACNE QUELOIDE</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</si>
  <si>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</si>
  <si>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</si>
  <si>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</si>
  <si>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</si>
  <si>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</si>
  <si>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</si>
  <si>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</si>
  <si>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</si>
  <si>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</si>
  <si>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</si>
  <si>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ANEMIA DEBIDA A DEFICIENCIA DE GLUCOSA-6-FOSFATO DESHIDROGENASA [G6FD]</t>
  </si>
  <si>
    <t>ANEMIA DEBIDA A OTROS TRASTORNOS DEL METABOLISMO DEL GLUTATION</t>
  </si>
  <si>
    <t>ANEMIA DEBIDA A TRASTORNOS DE LAS ENZIMAS GLUCOLITICAS</t>
  </si>
  <si>
    <t>ANEMIA DEBIDA A TRASTORNOS DEL METABOLISMO DE LOS NUCLEOTIDOS</t>
  </si>
  <si>
    <t>OTRAS ANEMIAS DEBIDAS A TRASTORNOS ENZIMATICOS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</si>
  <si>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</si>
  <si>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</si>
  <si>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</si>
  <si>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</si>
  <si>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</si>
  <si>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LESION AUTOINFLIGIDA INTENCIONALMENTE POR AHOGAMIENTO, Y SUMERSION, VIVIENDA</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</si>
  <si>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</si>
  <si>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</si>
  <si>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</si>
  <si>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</si>
  <si>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</si>
  <si>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DEMENCIA  EN LA ENFERMEDAD DE ALZHEIMER, NO ESPECIFICADA</t>
  </si>
  <si>
    <t>DEMENCIA  VASCULAR DE COMIENZO AGUDO</t>
  </si>
  <si>
    <t>DEMENCIA  VASCULAR POR INFARTOS MULTIPLES</t>
  </si>
  <si>
    <t>DEMENCIA  VASCULAR SUBCORTICAL</t>
  </si>
  <si>
    <t>DEMENCIA  VASCULAR MIXTA, CORTICAL Y SUBCORTICAL</t>
  </si>
  <si>
    <t>OTRAS DEMENCIA VASCULARES</t>
  </si>
  <si>
    <t>DEMENCIA  VASCULAR, NO ESPECIFICADA</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</si>
  <si>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</si>
  <si>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</si>
  <si>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</si>
  <si>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</si>
  <si>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</si>
  <si>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</si>
  <si>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</si>
  <si>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</si>
  <si>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</si>
  <si>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</si>
  <si>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TUBERCULOSIS</t>
  </si>
  <si>
    <t>MALFORMACION CONGENITA DE LA PARTE SUPERIOR DEL TUBO DIGESTIVO, NO ESPECIFICADA</t>
  </si>
  <si>
    <t>AUSENCIA, ATRESIA Y ESTENOSIS CONGENITA DEL DUODENO</t>
  </si>
  <si>
    <t>AUSENCIA, ATRESIA Y ESTENOSIS CONGENITA DEL YEYUNO</t>
  </si>
  <si>
    <t>AUSENCIA, ATRESIA Y ESTENOSIS CONGENITA DEL ILEON</t>
  </si>
  <si>
    <t>DISPLASIA FIBROSA (MONOSTOTICA)</t>
  </si>
  <si>
    <t>FLUOROSIS DEL ESQUELETO</t>
  </si>
  <si>
    <t>HIPEROSTOSIS DEL CRANEO</t>
  </si>
  <si>
    <t>OSTEITIS CONDENSANTE</t>
  </si>
  <si>
    <t>QUISTE OSEO SOLITARIO</t>
  </si>
  <si>
    <t>QUISTE OSEO ANEURISMATICO</t>
  </si>
  <si>
    <t>HEMORRAGIA DE OTROS SITIOS DE LAS VIAS RESPIRATORIAS</t>
  </si>
  <si>
    <t>HEMORRAGIA DE LAS VIAS RESPIRATORIAS, NO ESPECIFICADA</t>
  </si>
  <si>
    <t>DISNEA</t>
  </si>
  <si>
    <t>ESTRIDOR</t>
  </si>
  <si>
    <t>SILBIDO</t>
  </si>
  <si>
    <t>SEUDOFOLICULITIS DE LA BARBA</t>
  </si>
  <si>
    <t>HIDRADENITIS SUPURATIVA</t>
  </si>
  <si>
    <t>OTROS TRASTORNOS FOLICULARES ESPECIFICADOS</t>
  </si>
  <si>
    <t>TRASTORNO FOLICULAR, NO ESPECIFICADO</t>
  </si>
  <si>
    <t>MILIARIA RUBRA</t>
  </si>
  <si>
    <t>MILIARIA CRISTALINA</t>
  </si>
  <si>
    <t>MILIARIA PROFUNDA</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</si>
  <si>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</si>
  <si>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</si>
  <si>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</si>
  <si>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</si>
  <si>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</si>
  <si>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</si>
  <si>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</si>
  <si>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</si>
  <si>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</si>
  <si>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ENFERMEDAD DE HIRSCHSPRUNG</t>
  </si>
  <si>
    <t>OTROS TRASTORNOS FUNCIONALES CONGENITOS DEL COLON</t>
  </si>
  <si>
    <t>MALFORMACIONES CONGENITAS DE LA FIJACION DEL INTESTINO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</si>
  <si>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</si>
  <si>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</si>
  <si>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</si>
  <si>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</si>
  <si>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</si>
  <si>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MILIARIA, NO ESPECIFICADA</t>
  </si>
  <si>
    <t>ANHIDROSIS</t>
  </si>
  <si>
    <t>OTROS TRASTORNOS SUDORIPAROS ECRINOS</t>
  </si>
  <si>
    <t>TRASTORNO SUDORIPARO ECRINO, NO ESPECIFICADO</t>
  </si>
  <si>
    <t>BROMHIDROSIS</t>
  </si>
  <si>
    <t>CROMHIDROSIS</t>
  </si>
  <si>
    <t>MILIARIA APOCRINA</t>
  </si>
  <si>
    <t>OTROS QUISTES DE LA REGION BUCAL, NO CLASIFICADOS EN OTRA PARTE</t>
  </si>
  <si>
    <t>QUISTE DE LA REGION BUCAL, SIN OTRA ESPECIFICACION</t>
  </si>
  <si>
    <t>TRASTORNOS DEL DESARROLLO DE LOS MAXILARES</t>
  </si>
  <si>
    <t>GRANULOMA CENTRAL DE CELULAS GIGANTES</t>
  </si>
  <si>
    <t>AFECCIONES INFLAMATORIAS DE LOS MAXILARES</t>
  </si>
  <si>
    <t>ALVEOLITIS DEL MAXILAR</t>
  </si>
  <si>
    <t>OTRAS ENFERMEDADES ESPECIFICADAS DE LOS MAXILARES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</si>
  <si>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</si>
  <si>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</si>
  <si>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</si>
  <si>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</si>
  <si>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</si>
  <si>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TRAUMATISMO DE MULTIPLES ORGANOS INTRAABDOMINALES</t>
  </si>
  <si>
    <t>TRAUMATISMO DE OTROS ORGANOS INTRAABDOMINALES</t>
  </si>
  <si>
    <t>TRAUMATISMO DE ORGANO INTRAABDOMINAL NO ESPECIFICADO</t>
  </si>
  <si>
    <t>TRAUMATISMO DEL RINON</t>
  </si>
  <si>
    <t>TRAUMATISMO DEL URETER</t>
  </si>
  <si>
    <t>TRAUMATISMO DE LA VEJIGA</t>
  </si>
  <si>
    <t>RESPIRACION PERIODICA</t>
  </si>
  <si>
    <t>HIPERVENTILACION</t>
  </si>
  <si>
    <t>RESPIRACION CON LA BOCA</t>
  </si>
  <si>
    <t>HIPO</t>
  </si>
  <si>
    <t>ESTORNUDO</t>
  </si>
  <si>
    <t>DUPLICACION DEL INTESTINO</t>
  </si>
  <si>
    <t>ANO ECTOPICO</t>
  </si>
  <si>
    <t>FISTULA CONGENITA DEL RECTO Y DEL ANO</t>
  </si>
  <si>
    <t>PERSISTENCIA DE LA CLOACA</t>
  </si>
  <si>
    <t>OTRAS MALFORMACIONES CONGENITAS DEL INTESTINO, ESPECIFICADAS</t>
  </si>
  <si>
    <t>MALFORMACION CONGENITA DEL INTESTINO, NO ESPECIFICADA</t>
  </si>
  <si>
    <t>ENFERMEDAD DE LOS MAXILARES, NO ESPECIFICADA</t>
  </si>
  <si>
    <t>ATROFIA DE GLANDULA SALIVAL</t>
  </si>
  <si>
    <t>HIPERTROFIA DE GLANDULA SALIVAL</t>
  </si>
  <si>
    <t>SIALADENITIS</t>
  </si>
  <si>
    <t>ABSCESO DE GLANDULA SALIVAL</t>
  </si>
  <si>
    <t>FISTULA DE GLANDULA SALIVAL</t>
  </si>
  <si>
    <t>SIALOLITIASIS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</si>
  <si>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</si>
  <si>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</si>
  <si>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</si>
  <si>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</si>
  <si>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</si>
  <si>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AUTOINFLIGIDA INTENCIONALMENTE POR DISPARO DE ARMA CORTA, INSTITUCION RESIDENCIAL</t>
  </si>
  <si>
    <t>OTROS QUISTES OSEOS</t>
  </si>
  <si>
    <t>OTROS TRASTORNOS ESPECIFICADOS DE LA DENSIDAD Y DE LA ESTRUCTURA OSEAS</t>
  </si>
  <si>
    <t>TRASTORNO DE LA DENSIDAD Y DE LA ESTRUCTURA OSEAS, NO ESPECIFICADO</t>
  </si>
  <si>
    <t>OSTEOMIELITIS HEMATOGENA AGUDA</t>
  </si>
  <si>
    <t>OTRAS OSTEOMIELITIS AGUDAS</t>
  </si>
  <si>
    <t>OSTEOMIELITIS SUBAGUDA</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</si>
  <si>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</si>
  <si>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</si>
  <si>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</si>
  <si>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</si>
  <si>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</si>
  <si>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</si>
  <si>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</si>
  <si>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 xml:space="preserve">SINDROME (CARDIO) PULMONAR POR HANTAVIRUS [SPH] [SCPH] </t>
  </si>
  <si>
    <t>OTRAS ENFERMEDADES VIRALES ESPECIFICADAS</t>
  </si>
  <si>
    <t>INFECCION DEBIDA A ADENOVIRUS, SIN OTRA ESPECIFICACION</t>
  </si>
  <si>
    <t>INFECCION DEBIDA A ENTEROVIRUS, SIN OTRA ESPECIFICACION</t>
  </si>
  <si>
    <t>INFECCION DEBIDA A CORONAVIRUS, SIN OTRA ESPECIFICACION</t>
  </si>
  <si>
    <t>INFECCION DEBIDA A PARVOVIRUS, SIN OTRA ESPECIFICACION</t>
  </si>
  <si>
    <t>DEMENCIA  EN LA ENFERMEDAD DE PICK</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</si>
  <si>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</si>
  <si>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</si>
  <si>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</si>
  <si>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</si>
  <si>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</si>
  <si>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MIGRANA CON AURA [MIGRANA CLASICA]</t>
  </si>
  <si>
    <t>ESTADO MIGRANOSO</t>
  </si>
  <si>
    <t>MIGRANA COMPLICADA</t>
  </si>
  <si>
    <t>OTRAS MIGRANAS</t>
  </si>
  <si>
    <t>MIGRANA, NO ESPECIFICADA</t>
  </si>
  <si>
    <t>SINDROME DE CEFALEA EN RACIMOS</t>
  </si>
  <si>
    <t>CEFALEA VASCULAR, NCOP</t>
  </si>
  <si>
    <t>CEFALEA DEBIDA A TENSION</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</si>
  <si>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</si>
  <si>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</si>
  <si>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</si>
  <si>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</si>
  <si>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</si>
  <si>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</si>
  <si>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</si>
  <si>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MUCOSITIS ORAL (ULCERATIVA)</t>
  </si>
  <si>
    <t>ENFERMEDADES DE LOS LABIOS</t>
  </si>
  <si>
    <t>MORDEDURA DEL LABIO Y DE LA MEJILLA</t>
  </si>
  <si>
    <t>LEUCOPLASIA Y OTRAS ALTERACIONES DEL EPITELIO BUCAL, INCLUYENDO LA LENGUA</t>
  </si>
  <si>
    <t>LEUCOPLASIA PILOSA</t>
  </si>
  <si>
    <t>GRANULOMA Y LESIONES SEMEJANTES DE LA MUCOSA BUCAL</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</si>
  <si>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</si>
  <si>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</si>
  <si>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</si>
  <si>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</si>
  <si>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</si>
  <si>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HELICOBACTER PYLORI [H.PYLORI] COMO LA CAUSA DE ENFERMEDADES CLASIFICADAS EN OTROS CAPÍTULOS</t>
  </si>
  <si>
    <t>FIBROSIS DE LA SUBMUCOSA BUCAL</t>
  </si>
  <si>
    <t>HIPERPLASIA IRRITATIVA DE LA MUCOSA BUCAL</t>
  </si>
  <si>
    <t>OTRAS LESIONES Y LAS NO ESPECIFICADAS DE LA MUCOSA BUCAL</t>
  </si>
  <si>
    <t>GLOSITIS</t>
  </si>
  <si>
    <t>LENGUA GEOGRAFICA</t>
  </si>
  <si>
    <t>GLOSITIS ROMBOIDEA MEDIANA</t>
  </si>
  <si>
    <t>HIPERTROFIA DE LAS PAPILAS LINGUALES</t>
  </si>
  <si>
    <t>INFECCION DEBIDA A PAPOVAVIRUS, SIN OTRA ESPECIFICACION</t>
  </si>
  <si>
    <t>OTRAS INFECCIONES VIRALES DE SITIO NO ESPECIFICADO</t>
  </si>
  <si>
    <t>INFECCION VIRAL, NO ESPECIFICADA</t>
  </si>
  <si>
    <t>TINA DE LA BARBA Y DEL CUERO CABELLUDO</t>
  </si>
  <si>
    <t>TINA DE LAS UNAS</t>
  </si>
  <si>
    <t>TINA DE LA MANO</t>
  </si>
  <si>
    <t>TINA DEL PIE [TINEA PEDIS]</t>
  </si>
  <si>
    <t>DEMENCIA , NO ESPECIFICADA</t>
  </si>
  <si>
    <t>DELIRIO NO SUPERPUESTO A UN CUADRO DE DEMENCIA, ASI DESCRITO</t>
  </si>
  <si>
    <t>DELIRIO SUPERPUESTO A UN CUADRO DE DEMENCIA</t>
  </si>
  <si>
    <t>OTROS DELIRIOS</t>
  </si>
  <si>
    <t>DELIRIO, NO ESPECIFICADO</t>
  </si>
  <si>
    <t>ATROFIA DE LAS PAPILAS LINGUALES</t>
  </si>
  <si>
    <t>LENGUA PLEGADA</t>
  </si>
  <si>
    <t>GLOSODINIA</t>
  </si>
  <si>
    <t>OTRAS ENFERMEDADES DE LA LENGUA</t>
  </si>
  <si>
    <t>ENFERMEDAD DE LA LENGUA, NO ESPECIFICADA</t>
  </si>
  <si>
    <t>ENFERMEDAD DEL REFLUJO GASTROESOFAGICO CON ESOFAGITIS</t>
  </si>
  <si>
    <t>AGENESIA, APLASIA E HIPOPLASIA DE LA VESICULA BILIAR</t>
  </si>
  <si>
    <t>OTRAS MALFORMACIONES CONGENITAS DE LA VESICULA BILIAR</t>
  </si>
  <si>
    <t>ATRESIA DE LOS CONDUCTOS BILIARES</t>
  </si>
  <si>
    <t>ESTRECHEZ Y ESTENOSIS CONGENITA DE LOS CONDUCTOS BILIARES</t>
  </si>
  <si>
    <t>QUISTE DEL COLEDOCO</t>
  </si>
  <si>
    <t>OTROS TRASTORNOS SUDORIPAROS APOCRINOS</t>
  </si>
  <si>
    <t>TRASTORNO SUDORIPARO APOCRINO, NO ESPECIFICADO</t>
  </si>
  <si>
    <t>HIPERPIGMENTACION POSTINFLAMATORIA</t>
  </si>
  <si>
    <t>CLOASMA</t>
  </si>
  <si>
    <t>EFELIDE</t>
  </si>
  <si>
    <t>MANCHAS CAFE CON LECHE</t>
  </si>
  <si>
    <t>TRAUMATISMO DE LA URETRA</t>
  </si>
  <si>
    <t>TRAUMATISMO DEL OVARIO</t>
  </si>
  <si>
    <t>TRAUMATISMO DE LA TROMPA DE FALOPIO</t>
  </si>
  <si>
    <t>TRAUMATISMO DEL UTERO</t>
  </si>
  <si>
    <t>TRAUMATISMO DE MULTIPLES ORGANOS PELVICOS</t>
  </si>
  <si>
    <t>OTRAS MALFORMACIONES CONGENITAS DE LOS CONDUCTOS BILIARES</t>
  </si>
  <si>
    <t>ENFERMEDAD QUISTICA DEL HIGADO</t>
  </si>
  <si>
    <t>OTRAS MALFORMACIONES CONGENITAS DEL HIGADO</t>
  </si>
  <si>
    <t>AGENESIA, APLASIA E HIPOPLASIA DEL PANCREAS</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</si>
  <si>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</si>
  <si>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</si>
  <si>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</si>
  <si>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</si>
  <si>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</si>
  <si>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</si>
  <si>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QUISTE EN DESARROLLO DEL OVARIO</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</si>
  <si>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</si>
  <si>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</si>
  <si>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</si>
  <si>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</si>
  <si>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</si>
  <si>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</si>
  <si>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ENVENENAMIENTO POR ANESTESICOS POR INHALACION</t>
  </si>
  <si>
    <t>ENVENENAMIENTO POR ANESTESICOS INTRAVENOSOS</t>
  </si>
  <si>
    <t>ENVENENAMIENTO POR OTROS ANESTESICOS GENERALES Y LOS NO ESPECIFICADOS</t>
  </si>
  <si>
    <t>ENVENENAMIENTO POR ANESTESICOS LOCALES</t>
  </si>
  <si>
    <t>ENVENENAMIENTO POR ANESTESICOS, NO ESPECIFICADOS</t>
  </si>
  <si>
    <t>TRAUMATISMO DE OTROS ORGANOS PELVICOS</t>
  </si>
  <si>
    <t>TRAUMATISMO DE ORGANO PELVICO NO ESPECIFICADO</t>
  </si>
  <si>
    <t>TRAUMATISMO POR APLASTAMIENTO DE ORGANOS GENITALES EXTERNOS</t>
  </si>
  <si>
    <t>TRAUMATISMO POR APLASTAMIENTO DE OTRAS PARTES Y DE LAS NO ESPECIFICADAS DEL ABDOMEN, DE LA REGION LUMBOSACRA Y DE LA PELVIS</t>
  </si>
  <si>
    <t>AMPUTACION TRAUMATICA DE ORGANOS GENITALES EXTERNOS</t>
  </si>
  <si>
    <t>CEFALEA POSTRAUMATICA CRONICA</t>
  </si>
  <si>
    <t>CEFALEA INDUCIDA POR DROGAS, NO CLASIFICADA EN OTRA PARTE</t>
  </si>
  <si>
    <t>OTROS SINDROMES DE CEFALEA ESPECIFICADOS</t>
  </si>
  <si>
    <t>SINDROME ARTERIAL VERTEBRO-BASILAR</t>
  </si>
  <si>
    <t>SINDROME DE LA ARTERIA CAROTIDA (HEMISFERICO)</t>
  </si>
  <si>
    <t>SINDROMES ARTERIALES PRECEREBRALES BILATERALES Y MULTIPLES</t>
  </si>
  <si>
    <t>AMAUROSIS FUGAZ</t>
  </si>
  <si>
    <t>TINA DEL CUERPO [TINEA CORPORIS]</t>
  </si>
  <si>
    <t>TINA IMBRICADA [TINEA IMBRICATA]</t>
  </si>
  <si>
    <t>TINA INGUINAL [TINEA CRURIS]</t>
  </si>
  <si>
    <t>OTRAS DERMATOFITOSIS</t>
  </si>
  <si>
    <t>DERMATOFITOSIS, NO ESPECIFICADA</t>
  </si>
  <si>
    <t>PITIRIASIS VERSICOLOR</t>
  </si>
  <si>
    <t>TINA NEGRA</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</si>
  <si>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</si>
  <si>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</si>
  <si>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</si>
  <si>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</si>
  <si>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</si>
  <si>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ANEMIA DEBIDA A TRASTORNOS ENZIMATICOS, SIN OTRA ESPECIFICACION</t>
  </si>
  <si>
    <t>ALFA TALASEMIA</t>
  </si>
  <si>
    <t>BETA TALASEMIA</t>
  </si>
  <si>
    <t>DELTA-BETA TALASEMIA</t>
  </si>
  <si>
    <t>RASGO TALASEMICO</t>
  </si>
  <si>
    <t>PERSISTENCIA HEREDITARIA DE LA HEMOGLOBINA FETAL [PHHF]</t>
  </si>
  <si>
    <t>OTRAS TALASEMIAS</t>
  </si>
  <si>
    <t>TALASEMIA, NO ESPECIFICADA</t>
  </si>
  <si>
    <t>ANEMIA FALCIFORME CON CRISIS</t>
  </si>
  <si>
    <t>ANEMIA FALCIFORME  SIN CRISIS</t>
  </si>
  <si>
    <t>OSTEONECROSIS DEBIDA A DROGAS</t>
  </si>
  <si>
    <t>OSTEONECROSIS DEBIDA A TRAUMATISMO PREVIO</t>
  </si>
  <si>
    <t>OTRAS OSTEONECROSIS SECUNDARIAS</t>
  </si>
  <si>
    <t>OTRAS OSTEONECROSIS</t>
  </si>
  <si>
    <t>OSTEONECROSIS, NO ESPECIFICADA</t>
  </si>
  <si>
    <t>ENFERMEDAD DE PAGET DEL CRANEO</t>
  </si>
  <si>
    <t>ENVENENAMIENTO POR GASES TERAPEUTICOS</t>
  </si>
  <si>
    <t>ENVENENAMIENTO POR DERIVADOS DE LA HIDANTOINA</t>
  </si>
  <si>
    <t>ENVENENAMIENTO POR IMINOSTILBENOS</t>
  </si>
  <si>
    <t>ENVENENAMIENTO POR SUCCINAMIDAS Y DERIVADOS DE LA OXAZOLIDINA</t>
  </si>
  <si>
    <t>ENVENENAMIENTO POR BARBITURICOS</t>
  </si>
  <si>
    <t>ENFERMEDAD DE PAGET DE OTROS HUESOS</t>
  </si>
  <si>
    <t>ENFERMEDAD OSEA DE PAGET, HUESOS NO ESPECIFICADOS</t>
  </si>
  <si>
    <t>ALGONEURODISTROFIA</t>
  </si>
  <si>
    <t>DETENCION DEL CRECIMIENTO EPIFISARIO</t>
  </si>
  <si>
    <t>OTROS TRASTORNOS DEL DESARROLLO Y CRECIMIENTO OSEO</t>
  </si>
  <si>
    <t>HIPERTROFIA DEL HUESO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</si>
  <si>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</si>
  <si>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</si>
  <si>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</si>
  <si>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</si>
  <si>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</si>
  <si>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</si>
  <si>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DUPLICACION DEL UTERO CON DUPLICACION DEL CUELLO UTERINO Y DE LA VAGINA</t>
  </si>
  <si>
    <t>OTRA DUPLICACION DEL UTERO</t>
  </si>
  <si>
    <t>UTERO BICORNE</t>
  </si>
  <si>
    <t>UTERO UNICORNE</t>
  </si>
  <si>
    <t>AGENESIA Y APLASIA DEL CUELLO UTERINO</t>
  </si>
  <si>
    <t>TRASTORNOS FALCIFORMES HETEROCIGOTOS DOBLES</t>
  </si>
  <si>
    <t>RASGO DREPANOCITICO</t>
  </si>
  <si>
    <t>OTROS TRASTORNOS FALCIFORMES</t>
  </si>
  <si>
    <t>ESFEROCITOSIS HEREDITARIA</t>
  </si>
  <si>
    <t>ELIPTOCITOSIS HEREDITARIA</t>
  </si>
  <si>
    <t>ALUCINOSIS ORGANICA</t>
  </si>
  <si>
    <t>TRASTORNO CATATONICO, ORGANICO</t>
  </si>
  <si>
    <t>TRASTORNO DELIRANTE [ESQUIZOFRENIFORME], ORGANICO</t>
  </si>
  <si>
    <t>TRASTORNOS DEL HUMOR [AFECTIVOS], ORGANICOS</t>
  </si>
  <si>
    <t>TRASTORNO DE ANSIEDAD, ORGANICO</t>
  </si>
  <si>
    <t>TRASTORNO DISOCIATIVO, ORGANICO</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</si>
  <si>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</si>
  <si>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</si>
  <si>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</si>
  <si>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</si>
  <si>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</si>
  <si>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</si>
  <si>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</si>
  <si>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</si>
  <si>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</si>
  <si>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</si>
  <si>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</si>
  <si>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ENFERMEDAD DEL REFLUJO GASTROESOFAGICO SIN ESOFAGITIS</t>
  </si>
  <si>
    <t>ACALASIA DEL CARDIAS</t>
  </si>
  <si>
    <t>ULCERA DEL ESOFAGO</t>
  </si>
  <si>
    <t>OBSTRUCCION DEL ESOFAGO</t>
  </si>
  <si>
    <t>PERFORACION DEL ESOFAGO</t>
  </si>
  <si>
    <t>DISQUINESIA DEL ESOFAGO</t>
  </si>
  <si>
    <t>DIVERTICULO DEL ESOFAGO, ADQUIRIDO</t>
  </si>
  <si>
    <t>AMNESIA GLOBAL TRANSITORIA</t>
  </si>
  <si>
    <t>OTRAS ISQUEMIAS CEREBRALES TRANSITORIAS Y SINDROMES AFINES</t>
  </si>
  <si>
    <t>ISQUEMIA CEREBRAL TRANSITORIA, SIN OTRA ESPECIFICACION</t>
  </si>
  <si>
    <t>SINDROME DE LA ARTERIA CEREBRAL MEDIA</t>
  </si>
  <si>
    <t>SINDROME DE LA ARTERIA CEREBRAL ANTERIOR</t>
  </si>
  <si>
    <t>SINDROME DE LA ARTERIA CEREBRAL POSTERIOR</t>
  </si>
  <si>
    <t>OTRAS OSTEOARTROPATIAS HIPERTROFICAS</t>
  </si>
  <si>
    <t>OSTEOLISIS</t>
  </si>
  <si>
    <t>OSTEOPATIA A CONSECUENCIA DE POLIOMIELITIS</t>
  </si>
  <si>
    <t>OTROS TRASTORNOS ESPECIFICADOS DEL HUESO</t>
  </si>
  <si>
    <t>TRASTORNO DEL HUESO, NO ESPECIFICADO</t>
  </si>
  <si>
    <t>TUBERCULOSIS OSEA</t>
  </si>
  <si>
    <t>VIBRIO VULNIFICUS COMO LA CAUSA DE ENFERMEDADES CLASIFICADAS EN OTROS CAPÍTULOS</t>
  </si>
  <si>
    <t>TUMOR MALIGNO DEL LABIO SUPERIOR, CARA EXTERNA</t>
  </si>
  <si>
    <t>TUMOR MALIGNO DEL LABIO INFERIOR, CARA EXTERNA</t>
  </si>
  <si>
    <t>TUMOR MALIGNO DEL LABIO, CARA EXTERNA, SIN OTRA ESPECIFICACION</t>
  </si>
  <si>
    <t>TUMOR MALIGNO DEL LABIO SUPERIOR, CARA INTERNA</t>
  </si>
  <si>
    <t>TUMOR MALIGNO DEL LABIO INFERIOR, CARA INTERNA</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</si>
  <si>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</si>
  <si>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</si>
  <si>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</si>
  <si>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</si>
  <si>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</si>
  <si>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CONTACTO CON Y EXPOSICION A PEDICULOSIS, ACARIASIS Y OTRAS INFESTACIONES</t>
  </si>
  <si>
    <t>CONTACTO CON Y EXPOSICION A OTRAS ENFERMEDADES TRANSMISIBLES</t>
  </si>
  <si>
    <t>CONTACTO CON Y EXPOSICION A ENFERMEDADES TRANSMISIBLES NO ESPECIFICADAS</t>
  </si>
  <si>
    <t>PORTADOR DEL AGENTE DE LA FIEBRE TIFOIDEA</t>
  </si>
  <si>
    <t>PERIOSTITIS EN OTRAS ENFERMEDADES INFECCIOSAS CLASIFICADAS EN OTRA PARTE</t>
  </si>
  <si>
    <t>OSTEOPATIA EN OTRAS ENFERMEDADES INFECCIOSAS CLASIFICADAS EN OTRA PARTE</t>
  </si>
  <si>
    <t>OSTEONECROSIS EN LA ENFERMEDAD CAUSADA POR DESCOMPRESION</t>
  </si>
  <si>
    <t>OSTEONECROSIS DEBIDA A HEMOGLOBINOPATIA</t>
  </si>
  <si>
    <t>OSTEONECROSIS EN OTRAS ENFERMEDADES CLASIFICADAS EN OTRA PARTE</t>
  </si>
  <si>
    <t>OSTEITIS DEFORMANTE EN ENFERMEDAD NEOPLASICA</t>
  </si>
  <si>
    <t>OCUPANTE DE VEHICULO DE MOTOR DE TRES RUEDAS LESIONADO POR COLISION CON OTROS VEHICULOS SIN MOTOR, CONDUCTOR LESIONADO EN ACCIDENTE NO DE TRANSITO</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</si>
  <si>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</si>
  <si>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</si>
  <si>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</si>
  <si>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</si>
  <si>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SINDROMES APOPLETICOS DEL TALLO ENCEFALICO</t>
  </si>
  <si>
    <t>SINDROME DE INFARTO CEREBELOSO</t>
  </si>
  <si>
    <t>SINDROME LACUNAR MOTOR PURO</t>
  </si>
  <si>
    <t>SINDROME LACUNAR SENSORIAL PURO</t>
  </si>
  <si>
    <t>OTROS SINDROMES LACUNARES</t>
  </si>
  <si>
    <t>OTROS SINDROMES VASCULARES ENCEFALICOS EN ENFERMEDADES CEREBROVASCULARES</t>
  </si>
  <si>
    <t>OTRAS ANORMALIDADES DE LA RESPIRACION Y LAS NO ESPECIFICADAS</t>
  </si>
  <si>
    <t>DOLOR DE GARGANTA</t>
  </si>
  <si>
    <t>DOLOR EN EL PECHO AL RESPIRAR</t>
  </si>
  <si>
    <t>DOLOR PRECORDIAL</t>
  </si>
  <si>
    <t>OTROS DOLORES EN EL PECHO</t>
  </si>
  <si>
    <t>TUMOR MALIGNO DEL LABIO, CARA INTERNA, SIN OTRA ESPECIFICACION</t>
  </si>
  <si>
    <t>TUMOR MALIGNO DE LA COMISURA LABIAL</t>
  </si>
  <si>
    <t>LESION DE SITIOS CONTIGUOS DEL LABIO</t>
  </si>
  <si>
    <t>TUMOR MALIGNO DEL LABIO, PARTE NO ESPECIFICADA</t>
  </si>
  <si>
    <t>TUMOR MALIGNO DE LA CARA DORSAL DE LA LENGUA</t>
  </si>
  <si>
    <t>TUMOR MALIGNO DEL BORDE DE LA LENGUA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</si>
  <si>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</si>
  <si>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</si>
  <si>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</si>
  <si>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</si>
  <si>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DEL VIRUS HUMANO T-LINFOTROPICO TIPO 1 [VHTL-1]</t>
  </si>
  <si>
    <t>PORTADOR DE AGENTES DE OTRAS ENFERMEDADES INFECCIOSAS</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</si>
  <si>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</si>
  <si>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</si>
  <si>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</si>
  <si>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</si>
  <si>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</si>
  <si>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</si>
  <si>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OTRAS HEMOGLOBINOPATIAS</t>
  </si>
  <si>
    <t>OTRAS ANEMIAS HEMOLITICAS HEREDITARIAS ESPECIFICADAS</t>
  </si>
  <si>
    <t>ANEMIA HEMOLITICA HEREDITARIA, SIN OTRA ESPECIFICACION</t>
  </si>
  <si>
    <t>ANEMIA HEMOLITICA AUTOINMUNE INDUCIDA POR DROGAS</t>
  </si>
  <si>
    <t>OTRAS ANEMIAS HEMOLITICAS AUTOINMUNES</t>
  </si>
  <si>
    <t>PIEDRA BLANCA</t>
  </si>
  <si>
    <t>PIEDRA NEGRA</t>
  </si>
  <si>
    <t>OTRAS MICOSIS SUPERFICIALES ESPECIFICADAS</t>
  </si>
  <si>
    <t>MICOSIS SUPERFICIAL, SIN OTRA ESPECIFICACION</t>
  </si>
  <si>
    <t>ESTOMATITIS CANDIDIASICA</t>
  </si>
  <si>
    <t>CANDIDIASIS PULMONAR</t>
  </si>
  <si>
    <t>CANDIDIASIS DE LA PIEL Y LAS UNAS</t>
  </si>
  <si>
    <t>ICTIOSIS ADQUIRIDA</t>
  </si>
  <si>
    <t>QUERATOSIS [QUERATODERMIA] PALMAR Y PLANTAR ADQUIRIDA</t>
  </si>
  <si>
    <t>QUERATOSIS PUNCTATA (PALMAR Y PLANTAR)</t>
  </si>
  <si>
    <t>XEROSIS DEL CUTIS</t>
  </si>
  <si>
    <t>TRASTORNOS DEL INICIO Y DEL MANTENIMIENTO DEL SUENO [INSOMNIOS]</t>
  </si>
  <si>
    <t>TRASTORNOS DE SOMNOLENCIA EXCESIVA (HIPERSOMNIOS)</t>
  </si>
  <si>
    <t>TRASTORNOS DEL RITMO NICTAMERAL</t>
  </si>
  <si>
    <t>APNEA DEL SUENO</t>
  </si>
  <si>
    <t>NARCOLEPSIA Y CATAPLEXIA</t>
  </si>
  <si>
    <t>OTROS TRASTORNOS DEL SUENO</t>
  </si>
  <si>
    <t>TRASTORNO DEL SUENO, NO ESPECIFICADO</t>
  </si>
  <si>
    <t>INFERTILIDAD FEMENINA ASOCIADA CON FALTA DE OVULACION</t>
  </si>
  <si>
    <t>INFERTILIDAD FEMENINA DE ORIGEN TUBARICO</t>
  </si>
  <si>
    <t>INFERTILIDAD FEMENINA DE ORIGEN UTERINO</t>
  </si>
  <si>
    <t>INFERTILIDAD FEMENINA DE ORIGEN CERVICAL</t>
  </si>
  <si>
    <t>INFERTILIDAD FEMENINA ASOCIADA CON FACTORES MASCULINOS</t>
  </si>
  <si>
    <t>INFERTILIDAD FEMENINA DE OTRO ORIGEN</t>
  </si>
  <si>
    <t>AMPUTACION TRAUMATICA DE OTRAS PARTES Y DE LAS NO ESPECIFICADAS DEL ABDOMEN, REGION LUMBOSACRA Y PELVIS</t>
  </si>
  <si>
    <t>TRAUMATISMO DE TENDON Y DE MUSCULOS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</si>
  <si>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</si>
  <si>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</si>
  <si>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</si>
  <si>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OTROS ENGROSAMIENTOS EPIDERMICOS ESPECIFICADOS</t>
  </si>
  <si>
    <t>ENGROSAMIENTO EPIDERMICO, NO ESPECIFICADO</t>
  </si>
  <si>
    <t>QUERATOSIS FOLICULAR Y PARAFOLICULAR PENETRANTE DEL CUTIS [KYRLE]</t>
  </si>
  <si>
    <t>COLAGENOSIS PERFORANTE REACTIVA</t>
  </si>
  <si>
    <t>ELASTOSIS SERPIGINOSA PERFORANTE</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</si>
  <si>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</si>
  <si>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</si>
  <si>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</si>
  <si>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</si>
  <si>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</si>
  <si>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</si>
  <si>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</si>
  <si>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</si>
  <si>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</si>
  <si>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</si>
  <si>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</si>
  <si>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</si>
  <si>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</si>
  <si>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</si>
  <si>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</si>
  <si>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</si>
  <si>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FRACTURA OSEA EN ENFERMEDAD NEOPLASICA</t>
  </si>
  <si>
    <t>OSTEOPATIA EN OTRAS ENFERMEDADES CLASIFICADAS EN OTRA PARTE</t>
  </si>
  <si>
    <t>OSTEOCONDROSIS JUVENIL DE LA PELVIS</t>
  </si>
  <si>
    <t>OSTEOCONDROSIS JUVENIL DE LA CABEZA DEL FEMUR [LEGG-CALVE-PERTHES]</t>
  </si>
  <si>
    <t>COXA PLANA</t>
  </si>
  <si>
    <t>PSEUDOCOXALGIA</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</si>
  <si>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</si>
  <si>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</si>
  <si>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</si>
  <si>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</si>
  <si>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</si>
  <si>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DUPLICACION DE LA VAGINA</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</si>
  <si>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</si>
  <si>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</si>
  <si>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</si>
  <si>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</si>
  <si>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</si>
  <si>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SINDROME DE LACERACION Y HEMORRAGIA GASTROESOFAGICAS</t>
  </si>
  <si>
    <t xml:space="preserve">ESOFAGO DE BARRETT        </t>
  </si>
  <si>
    <t>OTRAS ENFERMEDADES ESPECIFICADAS DEL ESOFAGO</t>
  </si>
  <si>
    <t>ENFERMEDAD DEL ESOFAGO, NO ESPECIFICADA</t>
  </si>
  <si>
    <t>ESOFAGITIS TUBERCULOSA</t>
  </si>
  <si>
    <t>MEGAESOFAGO EN LA ENFERMEDAD DE CHAGAS</t>
  </si>
  <si>
    <t>TRASTORNOS DEL ESOFAGO EN OTRAS ENFERMEDADES CLASIFICADAS EN OTRA PARTE</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</si>
  <si>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</si>
  <si>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</si>
  <si>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</si>
  <si>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</si>
  <si>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</si>
  <si>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PORTADOR DE  AGENTE DE ENFERMEDAD INFECCIOSA NO ESPECIFICADA</t>
  </si>
  <si>
    <t>NECESIDAD DE INMUNIZACION SOLO CONTRA EL COLERA</t>
  </si>
  <si>
    <t>NECESIDAD DE INMUNIZACION SOLO CONTRA LA TIFOIDEA-PARATIFOIDEA [TAB]</t>
  </si>
  <si>
    <t>NECESIDAD DE INMUNIZACION CONTRA LA TUBERCULOSIS [BCG]</t>
  </si>
  <si>
    <t>NECESIDAD DE INMUNIZACION CONTRA LA PESTE</t>
  </si>
  <si>
    <t>DOLOR EN EL PECHO, NO ESPECIFICADO</t>
  </si>
  <si>
    <t>PLEURESIA</t>
  </si>
  <si>
    <t>PARO RESPIRATORIO</t>
  </si>
  <si>
    <t>ESPUTO ANORMAL</t>
  </si>
  <si>
    <t>TRAUMATISMO NO ESPECIFICADO DEL ABDOMEN, DE LA REGION LUMBOSACRA Y DE LA PELVIS</t>
  </si>
  <si>
    <t>CONTUSION DEL HOMBRO Y DEL BRAZO</t>
  </si>
  <si>
    <t>TRAUMATISMOS SUPERFICIALES MULTIPLES DEL HOMBRO Y DEL BRAZO</t>
  </si>
  <si>
    <t>OTROS TRAUMATISMOS SUPERFICIALES DEL HOMBRO Y DEL BRAZO</t>
  </si>
  <si>
    <t>TRAUMATISMO SUPERFICIAL NO ESPECIFICADO DEL HOMBRO Y DEL BRAZO</t>
  </si>
  <si>
    <t>NEURALGIA DEL TRIGEMINO</t>
  </si>
  <si>
    <t>DOLOR FACIAL ATIPICO</t>
  </si>
  <si>
    <t>OTROS TRASTORNOS DEL TRIGEMINO</t>
  </si>
  <si>
    <t>TRASTORNO DEL TRIGEMINO, NO ESPECIFICADO</t>
  </si>
  <si>
    <t>PARALISIS DE BELL</t>
  </si>
  <si>
    <t>GANGLIONITIS GENICULADA</t>
  </si>
  <si>
    <t>SINDROME DE MELKERSSON</t>
  </si>
  <si>
    <t>ULCERA GASTRICA, AGUDA CON HEMORRAGIA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</si>
  <si>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</si>
  <si>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</si>
  <si>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</si>
  <si>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</si>
  <si>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</si>
  <si>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</si>
  <si>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</si>
  <si>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</si>
  <si>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</si>
  <si>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</si>
  <si>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</si>
  <si>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</si>
  <si>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</si>
  <si>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OTRAS OSTEOCONDROSIS JUVENILES DE LA CADERA Y DE LA PELVIS</t>
  </si>
  <si>
    <t>OSTEOCONDROSIS JUVENIL DE LA CADERA Y DE LA PELVIS, SIN OTRA ESPECIFICACION</t>
  </si>
  <si>
    <t>OSTEOCONDROSIS JUVENIL DEL HUMERO</t>
  </si>
  <si>
    <t>OSTEOCONDROSIS JUVENIL DEL CUBITO Y DEL RADIO</t>
  </si>
  <si>
    <t>OSTEOCONDROSIS JUVENIL DE LA MANO</t>
  </si>
  <si>
    <t>OTRAS OSTEOCONDROSIS JUVENILES DEL MIEMBRO SUPERIOR</t>
  </si>
  <si>
    <t>INFERTILIDAD FEMENINA, NO ESPECIFICADA</t>
  </si>
  <si>
    <t>INFECCION ASOCIADA CON INSEMINACION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</si>
  <si>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</si>
  <si>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</si>
  <si>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</si>
  <si>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</si>
  <si>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TUMOR MALIGNO DE LA ENCIA INFERIOR</t>
  </si>
  <si>
    <t>TUMOR MALIGNO DE LA ENCIA, PARTE NO ESPECIFICADA</t>
  </si>
  <si>
    <t>TUMOR MALIGNO DE LA PARTE ANTERIOR DEL PISO DE LA BOCA</t>
  </si>
  <si>
    <t>TUMOR MALIGNO DE LA PARTE LATERAL DEL PISO DE LA BOCA</t>
  </si>
  <si>
    <t>LESION DE SITIOS CONTIGUOS DEL PISO DE LA BOCA</t>
  </si>
  <si>
    <t>TUMOR MALIGNO DEL PISO DE LA BOCA, PARTE NO ESPECIFICADA</t>
  </si>
  <si>
    <t>TUMOR MALIGNO DEL PALADAR DURO</t>
  </si>
  <si>
    <t>ESPASMO HEMIFACIAL CLONICO</t>
  </si>
  <si>
    <t>MIOQUIMIA FACIAL</t>
  </si>
  <si>
    <t>OTROS TRASTORNOS DEL NERVIO FACIAL</t>
  </si>
  <si>
    <t>TRASTORNO DEL NERVIO FACIAL, NO ESPECIFICADO</t>
  </si>
  <si>
    <t>TRASTORNOS DEL NERVIO OLFATORIO</t>
  </si>
  <si>
    <t>TRASTORNOS DEL NERVIO GLOSOFARINGEO</t>
  </si>
  <si>
    <t>TRASTORNOS DEL NERVIO VAGO</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</si>
  <si>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</si>
  <si>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</si>
  <si>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</si>
  <si>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</si>
  <si>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</si>
  <si>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</si>
  <si>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</si>
  <si>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</si>
  <si>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</si>
  <si>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HERIDA DEL HOMBRO</t>
  </si>
  <si>
    <t>HERIDA DEL BRAZO</t>
  </si>
  <si>
    <t>HERIDAS MULTIPLES DEL HOMBRO Y DEL BRAZO</t>
  </si>
  <si>
    <t>HERIDA DE OTRAS PARTES Y DE LAS NO ESPECIFICADAS DEL HOMBRO Y DEL BRAZO</t>
  </si>
  <si>
    <t>FRACTURA DE LA CLAVICULA</t>
  </si>
  <si>
    <t>FRACTURA DEL OMOPLATO</t>
  </si>
  <si>
    <t>LESION AUTOINFLIGIDA INTENCIONALMENTE POR DISPARO DE RIFLE, ESCOPETA Y ARMA LARGA, LUGAR NO ESPECIFICADO</t>
  </si>
  <si>
    <t>LESION AUTOINFLIGIDA INTENCIONALMENTE POR DISPARO DE OTRAS ARMAS DE FUEGO, Y LAS NO ESPECIFICADAS, VIVIENDA</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</si>
  <si>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</si>
  <si>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</si>
  <si>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</si>
  <si>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TRASTORNOS DEL NERVIO HIPOGLOSO</t>
  </si>
  <si>
    <t>TRASTORNOS DE MULTIPLES NERVIOS CRANEALES</t>
  </si>
  <si>
    <t>TRASTORNOS DE OTROS NERVIOS CRANEALES ESPECIFICADOS</t>
  </si>
  <si>
    <t>TRASTORNO DE NERVIO CRANEAL, NO ESPECIFICADO</t>
  </si>
  <si>
    <t>NEURALGIA POSTHERPES ZOSTER</t>
  </si>
  <si>
    <t>PARALISIS MULTIPLE DE LOS NERVIOS CRANEALES EN ENFERMEDADES INFECCIOSAS Y PARASITARIAS CLASIFICADAS EN OTRA PARTE</t>
  </si>
  <si>
    <t>ULCERA GASTRICA, CRONICA SIN HEMORRAGIA NI PERFORACION</t>
  </si>
  <si>
    <t>ULCERA GASTRICA, NO ESPECIFICADA COMO AGUDA NI CRONICA, SIN HEMORRAGIA NI PERFORACION</t>
  </si>
  <si>
    <t>ULCERA DUODENAL, AGUDA CON HEMORRAGIA</t>
  </si>
  <si>
    <t>ULCERA DUODENAL, AGUDA CON PERFORACION</t>
  </si>
  <si>
    <t>ULCERA DUODENAL, AGUDA CON HEMORRAGIA Y PERFORACION</t>
  </si>
  <si>
    <t>ULCERA DUODENAL, AGUDA SIN HEMORRAGIA NI PERFORACION</t>
  </si>
  <si>
    <t>ULCERA DUODENAL, CRONICA O NO ESPECIFICADA, CON HEMORRAGIA</t>
  </si>
  <si>
    <t>PARALISIS MULTIPLE DE LOS NERVIOS CRANEALES, EN LA SARCOIDOSIS</t>
  </si>
  <si>
    <t>PARALISIS MULTIPLE DE LOS NERVIOS CRANEALES, EN ENFERMEDADES NEOPLASICAS</t>
  </si>
  <si>
    <t>OTROS TRASTORNOS DE LOS NERVIOS CRANEALES EN OTRAS ENFERMEDADES CLASIFICADAS EN OTRA PARTE</t>
  </si>
  <si>
    <t>TRASTORNOS DEL PLEXO BRAQUIAL</t>
  </si>
  <si>
    <t>TRASTORNOS DEL PLEXO LUMBOSACRO</t>
  </si>
  <si>
    <t>TRASTORNOS DE LA RAIZ CERVICAL, NO CLASIFICADOS EN OTRA PARTE</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</si>
  <si>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</si>
  <si>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</si>
  <si>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</si>
  <si>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</si>
  <si>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</si>
  <si>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DE SITIO NO ESPECIFICADO, AGUDA CON PERFORACION</t>
  </si>
  <si>
    <t>ULCERA PEPTICA, DE SITIO NO ESPECIFICADO, AGUDA CON HEMORRAGIA Y PERFORACION</t>
  </si>
  <si>
    <t>OTRAS ANEMIAS HEMOLITICAS ADQUIRIDAS</t>
  </si>
  <si>
    <t>ANEMIA HEMOLITICA ADQUIRIDA, SIN OTRA ESPECIFICACION</t>
  </si>
  <si>
    <t>APLASIA CRONICA ADQUIRIDA, EXCLUSIVA DE LA SERIE ROJA</t>
  </si>
  <si>
    <t>APLASIA TRANSITORIA ADQUIRIDA, EXCLUSIVA DE LA SERIE ROJA</t>
  </si>
  <si>
    <t>OTRAS APLASIAS ADQUIRIDAS, EXCLUSIVAS DE LA SERIE ROJA</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</si>
  <si>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</si>
  <si>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</si>
  <si>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</si>
  <si>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</si>
  <si>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</si>
  <si>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</si>
  <si>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</si>
  <si>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</si>
  <si>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</si>
  <si>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</si>
  <si>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NECESIDAD DE INMUNIZACION CONTRA LA POLIOMIELITIS</t>
  </si>
  <si>
    <t>NECESIDAD DE INMUNIZACION CONTRA LA ENCEFALITIS VIRAL TRANSMITIDA POR ARTROPODOS</t>
  </si>
  <si>
    <t>NECESIDAD DE INMUNIZACION CONTRA LA RABIA</t>
  </si>
  <si>
    <t>NECESIDAD DE INMUNIZACION CONTRA LA FIEBRE AMARILLA</t>
  </si>
  <si>
    <t>NECESIDAD DE INMUNIZACION SOLO CONTRA EL SARAMPION</t>
  </si>
  <si>
    <t>OTROS TRASTORNOS DE LA ELIMINACION TRANSEPIDERMICA</t>
  </si>
  <si>
    <t>TRASTORNO DE LA ELIMINACION TRANSEPIDERMICA, NO ESPECIFICADO</t>
  </si>
  <si>
    <t>ÚLCERA DE DECÚBITO Y POR ÁREA DE PRESIÓN, ETAPA I</t>
  </si>
  <si>
    <t>ÚLCERA DE DECÚBITO, ETAPA II</t>
  </si>
  <si>
    <t>ÚLCERA DE DECÚBITO, ETAPA III</t>
  </si>
  <si>
    <t>TUMOR MALIGNO DEL PALADAR BLANDO</t>
  </si>
  <si>
    <t>TUMOR MALIGNO DE LA UVULA</t>
  </si>
  <si>
    <t>LESION DE SITIOS CONTIGUOS DEL PALADAR</t>
  </si>
  <si>
    <t>TUMOR MALIGNO DEL PALADAR, PARTE NO ESPECIFICADA</t>
  </si>
  <si>
    <t>TUMOR MALIGNO DE LA MUCOSA DE LA MEJILLA</t>
  </si>
  <si>
    <t>TUMOR MALIGNO DEL VESTIBULO DE LA BOCA</t>
  </si>
  <si>
    <t>TUMOR MALIGNO DEL AREA RETROMOLAR</t>
  </si>
  <si>
    <t>LESION AUTOINFLIGIDA INTENCIONALMENTE POR DISPARO DE OTRAS ARMAS DE FUEGO, Y LAS NO ESPECIFICADAS, LUGAR NO ESPECIFICADO</t>
  </si>
  <si>
    <t>LESION AUTOINFLIGIDA INTENCIONALMENTE POR MATERIAL EXPLOSIVO, VIVIENDA</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</si>
  <si>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</si>
  <si>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</si>
  <si>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</si>
  <si>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</si>
  <si>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</si>
  <si>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</si>
  <si>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</si>
  <si>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</si>
  <si>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</si>
  <si>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</si>
  <si>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</si>
  <si>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</si>
  <si>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</si>
  <si>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</si>
  <si>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</si>
  <si>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</si>
  <si>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</si>
  <si>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</si>
  <si>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</si>
  <si>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</si>
  <si>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</si>
  <si>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</si>
  <si>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</si>
  <si>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</si>
  <si>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</si>
  <si>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</si>
  <si>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</si>
  <si>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</si>
  <si>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</si>
  <si>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COCCIDIOIDOMICOSIS PULMONAR AGUDA</t>
  </si>
  <si>
    <t>COCCIDIOIDOMICOSIS PULMONAR CRONICA</t>
  </si>
  <si>
    <t>COCCIDIOIDOMICOSIS PULMONAR, SIN OTRA ESPECIFICACION</t>
  </si>
  <si>
    <t>COCCIDIOIDOMICOSIS CUTANEA</t>
  </si>
  <si>
    <t>MENINGITIS DEBIDA A COCCIDIOIDOMICOSIS</t>
  </si>
  <si>
    <t>COCCIDIOIDOMICOSIS DISEMINADA</t>
  </si>
  <si>
    <t>OTROS SINTOMAS Y SIGNOS ESPECIFICADOS QUE INVOLUCRAN LOS SISTEMAS CIRCULATORIO Y RESPIRATORIO</t>
  </si>
  <si>
    <t>ABDOMEN AGUDO</t>
  </si>
  <si>
    <t>DOLOR ABDOMINAL LOCALIZADO EN PARTE SUPERIOR</t>
  </si>
  <si>
    <t>DOLOR PELVICO Y PERINEAL</t>
  </si>
  <si>
    <t>DOLOR LOCALIZADO EN OTRAS PARTES INFERIORES DEL ABDOMEN</t>
  </si>
  <si>
    <t>LESION DE SITIOS CONTIGUOS DE OTRAS PARTES Y DE LAS NO ESPECIFICADAS DE LA BOCA</t>
  </si>
  <si>
    <t>TUMOR MALIGNO DE LA BOCA, PARTE NO ESPECIFICADA</t>
  </si>
  <si>
    <t>TUMOR MALIGNO DE LA GLANDULA SUBMAXILAR</t>
  </si>
  <si>
    <t>TUMOR MALIGNO DE LA GLANDULA SUBLINGUAL</t>
  </si>
  <si>
    <t>LESION DE SITIOS CONTIGUOS DE LAS GLANDULAS SALIVALES MAYORES</t>
  </si>
  <si>
    <t>TUMOR MALIGNO DE GLANDULA SALIVAL MAYOR, NO ESPECIFICADA</t>
  </si>
  <si>
    <t>TUMOR MALIGNO DE LA FOSA AMIGDALINA</t>
  </si>
  <si>
    <t>TUMOR MALIGNO DEL PILAR AMIGDALINO (ANTERIOR) (POSTERIOR)</t>
  </si>
  <si>
    <t>LESION DE SITIOS CONTIGUOS DE LA AMIGDALA</t>
  </si>
  <si>
    <t>TUMOR MALIGNO DE LA AMIGDALA, PARTE NO ESPECIFICADA</t>
  </si>
  <si>
    <t>TUMOR MALIGNO DE LA VALECULA</t>
  </si>
  <si>
    <t>TUMOR MALIGNO DE LA CARA ANTERIOR DE LA EPIGLOTIS</t>
  </si>
  <si>
    <t>DESLIZAMIENTO DE LA EPIFISIS FEMORAL SUPERIOR (NO TRAUMATICO)</t>
  </si>
  <si>
    <t>ENFERMEDAD DE KIENB”CK DEL ADULTO</t>
  </si>
  <si>
    <t>OSTEOCONDRITIS DISECANTE</t>
  </si>
  <si>
    <t>OTRAS OSTEOCONDROPATIAS ESPECIFICADAS</t>
  </si>
  <si>
    <t>OSTEOCONDROPATIA, NO ESPECIFICADA</t>
  </si>
  <si>
    <t>SINDROME DE LA ARTICULACION CONDROCOSTAL [TIETZE]</t>
  </si>
  <si>
    <t>APLASIA ADQUIRIDA, EXCLUSIVA DE LA SERIE ROJA, NO ESPECIFICADA</t>
  </si>
  <si>
    <t>ANEMIA APLASTICA CONSTITUCIONAL</t>
  </si>
  <si>
    <t>ANEMIA APLASTICA INDUCIDA POR DROGAS</t>
  </si>
  <si>
    <t>ANEMIA APLASTICA DEBIDA A OTROS AGENTES EXTERNOS</t>
  </si>
  <si>
    <t>ANEMIA APLASTICA IDIOPATICA</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</si>
  <si>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</si>
  <si>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</si>
  <si>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</si>
  <si>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</si>
  <si>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TRANSPORTE SIN COLISION, PASAJERO LESIONADO EN ACCIDENTE NO DE TRANSITO</t>
  </si>
  <si>
    <t>TRASTORNO DE LA RAIZ Y PLEXOS NERVIOSOS, NO ESPECIFICADO</t>
  </si>
  <si>
    <t>COMPRESIONES DE LAS RAICES Y  PLEXOS NERVIOSOS EN ENFERMEDADES NEOPLASICAS</t>
  </si>
  <si>
    <t>COMPRESIONES DE LAS RAICES Y  PLEXOS NERVIOSOS EN TRASTORNOS DE LOS DISCOS INTERVERTEBRALES</t>
  </si>
  <si>
    <t>COMPRESIONES DE LAS RAICES Y  PLEXOS NERVIOSOS EN LA ESPONDILOSIS</t>
  </si>
  <si>
    <t>COMPRESIONES DE LAS RAICES Y  PLEXOS NERVIOSOS EN OTRAS DORSOPATIAS</t>
  </si>
  <si>
    <t>COMPRESIONES DE LAS RAICES Y PLEXOS NERVIOSOS EN OTRAS ENFERMEDADES CLASIFICADAS EN ORTA PARTE</t>
  </si>
  <si>
    <t>ENVENENAMIENTO POR ANTIDEPRESIVOS TRICICLICOS Y TETRACICLICOS</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</si>
  <si>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</si>
  <si>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</si>
  <si>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</si>
  <si>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</si>
  <si>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FISTULA RECTOVAGINAL CONGENITA</t>
  </si>
  <si>
    <t>HIMEN IMPERFORADO</t>
  </si>
  <si>
    <t>OTRAS MALFORMACIONES CONGENITAS DE LA VAGINA</t>
  </si>
  <si>
    <t>FUSION DE LABIOS DE LA VULVA</t>
  </si>
  <si>
    <t>MALFORMACION CONGENITA DEL CLITORIS</t>
  </si>
  <si>
    <t>OTROS DOLORES ABDOMINALES Y LOS NO ESPECIFICADOS</t>
  </si>
  <si>
    <t>POLICONDRITIS RECIDIVANTE</t>
  </si>
  <si>
    <t>CONDROMALACIA</t>
  </si>
  <si>
    <t>CONDROLISIS</t>
  </si>
  <si>
    <t>OTROS TRASTORNOS ESPECIFICADOS DEL CARTILAGO</t>
  </si>
  <si>
    <t>TRASTORNO DEL CARTILAGO, NO ESPECIFICADO</t>
  </si>
  <si>
    <t>DEFORMIDAD ADQUIRIDA DE LA NARIZ</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</si>
  <si>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</si>
  <si>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</si>
  <si>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</si>
  <si>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</si>
  <si>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</si>
  <si>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</si>
  <si>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OTRAS ANEMIAS APLASTICAS ESPECIFICADAS</t>
  </si>
  <si>
    <t>ANEMIA APLASTICA, SIN OTRA ESPECIFICACION</t>
  </si>
  <si>
    <t>ANEMIA EN ENFERMEDAD NEOPLASICA</t>
  </si>
  <si>
    <t>ANEMIA EN OTRAS ENFERMEDADES CRONICAS CLASIFICADAS EN OTRA PARTE</t>
  </si>
  <si>
    <t>SINDROME DEL TUNEL CARPIANO</t>
  </si>
  <si>
    <t>OTRAS LESIONES DEL NERVIO MEDIANO</t>
  </si>
  <si>
    <t>LESION DEL NERVIO CUBITAL</t>
  </si>
  <si>
    <t>LESION DEL NERVIO RADIAL</t>
  </si>
  <si>
    <t>CAUSALGIA</t>
  </si>
  <si>
    <t>OTRAS MONONEUROPATIAS DEL MIEMBRO SUPERIOR</t>
  </si>
  <si>
    <t>MONONEUROPATIA DEL MIEMBRO SUPERIOR, SIN OTRA ESPECIFICACION</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</si>
  <si>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</si>
  <si>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</si>
  <si>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</si>
  <si>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</si>
  <si>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</si>
  <si>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</si>
  <si>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</si>
  <si>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OTRAS MALFORMACIONES CONGENITAS DE LA VULVA</t>
  </si>
  <si>
    <t>OTRAS MALFORMACIONES CONGENITAS DE LOS ORGANOS GENITALES FEMENINOS, ESPECIFICADAS</t>
  </si>
  <si>
    <t>MALFORMACION CONGENITA DE LOS GENITALES FEMENINOS, NO ESPECIFICADA</t>
  </si>
  <si>
    <t>ECTOPIA TESTICULAR</t>
  </si>
  <si>
    <t>TESTICULO NO DESCENDIDO, UNILATERAL</t>
  </si>
  <si>
    <t>TESTICULO NO DESCENDIDO, BILATERAL</t>
  </si>
  <si>
    <t>LESION DEL NERVIO CIATICO</t>
  </si>
  <si>
    <t>MERALGIA PARESTESICA</t>
  </si>
  <si>
    <t>LESION DEL NERVIO CRURAL</t>
  </si>
  <si>
    <t>LESION DEL NERVIO CIATICO POPLITEO EXTERNO</t>
  </si>
  <si>
    <t>LESION DEL NERVIO CIATICO POPLITEO INTERNO</t>
  </si>
  <si>
    <t>SINDROME DEL TUNEL CALCANEO</t>
  </si>
  <si>
    <t>LESION DEL NERVIO PLANTAR</t>
  </si>
  <si>
    <t>ULCERA GASTROYEYUNAL, NO ESPECIFICADA COMO AGUDA NI CRONICA, SIN HEMORRAGIA NI PERFORACION</t>
  </si>
  <si>
    <t>GASTRITIS AGUDA HEMORRAGICA</t>
  </si>
  <si>
    <t>OTRAS GASTRITIS AGUDAS</t>
  </si>
  <si>
    <t>GASTRITIS ALCOHOLICA</t>
  </si>
  <si>
    <t>GASTRITIS CRONICA SUPERFICIAL</t>
  </si>
  <si>
    <t>GASTRITIS CRONICA ATROFICA</t>
  </si>
  <si>
    <t>GASTRITIS CRONICA, NO ESPECIFICADA</t>
  </si>
  <si>
    <t>HEPATOMEGALIA, NO CLASIFICADA EN OTRA PARTE</t>
  </si>
  <si>
    <t>ESPLENOMEGALIA, NO CLASIFICADA EN OTRA PARTE</t>
  </si>
  <si>
    <t>HEPATOMEGALIA CON ESPLENOMEGALIA, NO CLASIFICADAS EN OTRA PARTE</t>
  </si>
  <si>
    <t>ANEMIA SIDEROBLASTICA HEREDITARIA</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</si>
  <si>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</si>
  <si>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</si>
  <si>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</si>
  <si>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</si>
  <si>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</si>
  <si>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</si>
  <si>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</si>
  <si>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</si>
  <si>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</si>
  <si>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</si>
  <si>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</si>
  <si>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</si>
  <si>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NECESIDAD DE INMUNIZACION SOLO CONTRA LA RUBEOLA</t>
  </si>
  <si>
    <t>NECESIDAD DE INMUNIZACION CONTRA LA HEPATITIS VIRAL</t>
  </si>
  <si>
    <t>NECESIDAD DE INMUNIZACION SOLO CONTRA LA PAROTIDITIS</t>
  </si>
  <si>
    <t>NECESIDAD DE INMUNIZACION CONTRA LA INFLUENZA [GRIPE]</t>
  </si>
  <si>
    <t>NECESIDAD DE INMUNIZACION CONTRA OTRAS ENFERMEDADES VIRALES UNICAS ESPECIFICADAS</t>
  </si>
  <si>
    <t>OTRAS GASTRITIS</t>
  </si>
  <si>
    <t>GASTRITIS, NO ESPECIFICADA</t>
  </si>
  <si>
    <t>DUODENITIS</t>
  </si>
  <si>
    <t>GASTRODUODENITIS, NO ESPECIFICADA</t>
  </si>
  <si>
    <t>DILATACION AGUDA DEL ESTOMAGO</t>
  </si>
  <si>
    <t>ESTENOSIS PILORICA HIPERTROFICA DEL ADULTO</t>
  </si>
  <si>
    <t>ÚLCERA DE DECÚBITO, ETAPA IV</t>
  </si>
  <si>
    <t>ÚLCERA DE DECÚBITO Y POR ÁREA DE PRESIÓN, NO ESPECIFICADA</t>
  </si>
  <si>
    <t>LIQUEN ESCLEROSO Y ATROFICO</t>
  </si>
  <si>
    <t>ANETODERMIA DE SCHWENINGER-BUZZI</t>
  </si>
  <si>
    <t>ANETODERMIA DE JADASSOHN-PELLIZZARI</t>
  </si>
  <si>
    <t>ATROFODERMA DE PASINI Y PRERINI</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</si>
  <si>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</si>
  <si>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</si>
  <si>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</si>
  <si>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</si>
  <si>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</si>
  <si>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</si>
  <si>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PARED POSTERIOR DE LA NASOFARINGE</t>
  </si>
  <si>
    <t>ESTRECHEZ O ESTENOSIS DEL ESTOMAGO EN RELOJ DE ARENA</t>
  </si>
  <si>
    <t>ESPASMO DEL PILORO, NO CLASIFICADO EN OTRA PARTE</t>
  </si>
  <si>
    <t>DIVERTICULO GASTRICO</t>
  </si>
  <si>
    <t>OBSTRUCCION DEL DUODENO</t>
  </si>
  <si>
    <t>FISTULA DEL ESTOMAGO Y DEL DUODENO</t>
  </si>
  <si>
    <t>POLIPO DEL ESTOMAGO Y DEL DUODENO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</si>
  <si>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</si>
  <si>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</si>
  <si>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</si>
  <si>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</si>
  <si>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</si>
  <si>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TESTICULO NO DESCENDIDO, SIN OTRA ESPECIFICACION</t>
  </si>
  <si>
    <t>HIPOSPADIAS DEL GLANDE</t>
  </si>
  <si>
    <t>HIPOSPADIAS PENEANA</t>
  </si>
  <si>
    <t>HIPOSPADIAS PENOSCROTAL</t>
  </si>
  <si>
    <t>HIPOSPADIAS PERINEAL</t>
  </si>
  <si>
    <t>ENCORDAMIENTO CONGENITO DEL PENE</t>
  </si>
  <si>
    <t>OTRAS HIPOSPADIAS</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</si>
  <si>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</si>
  <si>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</si>
  <si>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</si>
  <si>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</si>
  <si>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</si>
  <si>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NECESIDAD DE INMUNIZACION CONTRA LA LEISHMANIASIS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</si>
  <si>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</si>
  <si>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</si>
  <si>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</si>
  <si>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DIFTERIA-PERTUSSIS-TETANOS COMBINADOS [DPT]</t>
  </si>
  <si>
    <t>TUMEFACCION, MASA O PROMINENCIA INTRAABDOMINAL Y PELVICA</t>
  </si>
  <si>
    <t>SONIDOS INTESTINALES ANORMALES</t>
  </si>
  <si>
    <t>PERISTALSIS VISIBLE</t>
  </si>
  <si>
    <t>RIGIDEZ ABDOMINAL</t>
  </si>
  <si>
    <t>CAMBIOS EN LOS HABITOS INTESTINALES</t>
  </si>
  <si>
    <t>LUXACION DE LA ARTICULACION DEL HOMBRO</t>
  </si>
  <si>
    <t>LUXACION DE LA ARTICULACION ACROMIOCLAVICULAR</t>
  </si>
  <si>
    <t>LUXACION DE LA ARTICULACION ESTERNOCLAVICULAR</t>
  </si>
  <si>
    <t>LUXACION DE OTRAS PARTES DE LA CINTURA ESCAPULAR Y DE LAS NO ESPECIFICADAS</t>
  </si>
  <si>
    <t>ESGUINCES Y TORCEDURAS DE LA ARTICULACION DEL HOMBRO</t>
  </si>
  <si>
    <t>TUMOR MALIGNO DE LA PARED LATERAL DE LA NASOFARINGE</t>
  </si>
  <si>
    <t>TUMOR MALIGNO DE LA PARED ANTERIOR DE LA NASOFARINGE</t>
  </si>
  <si>
    <t>LESION DE SITIOS CONTIGUOS DE LA NASOFARINGE</t>
  </si>
  <si>
    <t>TUMOR MALIGNO DE LA NASOFARINGE, PARTE NO ESPECIFICADA</t>
  </si>
  <si>
    <t>TUMOR MALIGNO DE LA REGION POSTCRICOIDEA</t>
  </si>
  <si>
    <t>TUMOR MALIGNO DEL PLIEGUE ARITENOEPIGLOTICO, CARA HIPOFARINGEA</t>
  </si>
  <si>
    <t>OREJA EN COLIFLOR</t>
  </si>
  <si>
    <t>OTRAS DEFORMIDADES ADQUIRIDAS DE LA CABEZA</t>
  </si>
  <si>
    <t>DEFORMIDAD ADQUIRIDA DEL CUELLO</t>
  </si>
  <si>
    <t>DEFORMIDAD ADQUIRIDA DE COSTILLAS Y TORAX</t>
  </si>
  <si>
    <t>DEFORMIDAD ADQUIRIDA DE LA PELVIS</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</si>
  <si>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</si>
  <si>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</si>
  <si>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</si>
  <si>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</si>
  <si>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DEL NERVIO MEDIANO A NIVEL DEL BRAZO</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</si>
  <si>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</si>
  <si>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</si>
  <si>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</si>
  <si>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</si>
  <si>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</si>
  <si>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OTRAS ENFERMEDADES ESPECIFICADAS DEL ESTOMAGO Y DEL DUODENO</t>
  </si>
  <si>
    <t>ENFERMEDAD DEL ESTOMAGO Y DEL DUODENO, NO ESPECIFICADA</t>
  </si>
  <si>
    <t>APENDICITIS AGUDA CON PERITONITIS GENERALIZADA</t>
  </si>
  <si>
    <t>APENDICITIS AGUDA CON PERITONITIS LOCALIZADA</t>
  </si>
  <si>
    <t>OTRAS APENDICITIS AGUDAS, Y LAS NO ESPECIFICADAS</t>
  </si>
  <si>
    <t>COMPLICACION NO ESPECIFICADA ASOCIADA CON LA FECUNDACION ARTIFICIAL</t>
  </si>
  <si>
    <t>INSUFICIENCIA RENAL CONSECUTIVA A PROCEDIMIENTOS</t>
  </si>
  <si>
    <t>ESTRECHEZ URETRAL CONSECUTIVA A PROCEDIMIENTOS</t>
  </si>
  <si>
    <t>ADHERENCIAS POSTOPERATORIAS DE LA VAGINA</t>
  </si>
  <si>
    <t>PROLAPSO DE LA CUPULA VAGINAL DESPUES DE HISTERECTOMIA</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</si>
  <si>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</si>
  <si>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</si>
  <si>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</si>
  <si>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</si>
  <si>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</si>
  <si>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OTRAS DEFORMIDADES ADQUIRIDAS ESPECIFICADAS DEL SISTEMA OSTEOMUSCULAR</t>
  </si>
  <si>
    <t>DEFORMIDAD ADQUIRIDA DEL SISTEMA OSTEOMUSCULAR, NO ESPECIFICADA</t>
  </si>
  <si>
    <t>SEUDOARTROSIS CONSECUTIVA A FUSION O ARTRODESIS</t>
  </si>
  <si>
    <t>SINDROME POSTLAMINECTOMIA, NO CLASIFICADO EN OTRA PARTE</t>
  </si>
  <si>
    <t>CIFOSIS POSTRADIACION</t>
  </si>
  <si>
    <t>TRAUMATISMO DE OTROS NERVIOS A NIVEL DEL HOMBRO Y DEL BRAZO</t>
  </si>
  <si>
    <t>TRAUMATISMO DE NERVIO NO ESPECIFICADO A NIVEL DEL HOMBRO Y DEL BRAZO</t>
  </si>
  <si>
    <t>TRAUMATISMO DE LA ARTERIA AXILAR</t>
  </si>
  <si>
    <t>TRAUMATISMO DE LA ARTERIA BRAQUIAL</t>
  </si>
  <si>
    <t>TRAUMATISMO DE LA VENA AXILAR O BRAQUIAL</t>
  </si>
  <si>
    <t>OTRAS ANORMALIDADES FECALES</t>
  </si>
  <si>
    <t>HALITOSIS</t>
  </si>
  <si>
    <t>OTROS SINTOMAS Y SIGNOS ESPECIFICADOS QUE INVOLUCRAN EL SISTEMA DIGESTIVO Y EL ABDOMEN</t>
  </si>
  <si>
    <t>ANESTESIA DE LA PIEL</t>
  </si>
  <si>
    <t>HIPOESTESIA DE LA PIEL</t>
  </si>
  <si>
    <t>HIPERPLASIA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</si>
  <si>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</si>
  <si>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</si>
  <si>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</si>
  <si>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</si>
  <si>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</si>
  <si>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</si>
  <si>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</si>
  <si>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</si>
  <si>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</si>
  <si>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</si>
  <si>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</si>
  <si>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</si>
  <si>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</si>
  <si>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</si>
  <si>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</si>
  <si>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AUTOINFLIGIDA INTENCIONALMENTE POR VAPOR DE AGUA, VAPORES Y OBJETOS CALIENTES, INSTITUCION RESIDENCIAL</t>
  </si>
  <si>
    <t>LESION AUTOINFLIGIDA INTENCIONALMENTE POR VAPOR DE AGUA, VAPORES Y OBJETOS CALIENTES, ESCUELAS, OTRAS INSTITUCIONES Y AREAS ADMINISTRATIVAS  PUBLICAS</t>
  </si>
  <si>
    <t>HIPOSPADIAS, NO ESPECIFICADA</t>
  </si>
  <si>
    <t>AUSENCIA Y APLASIA DEL TESTICULO</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</si>
  <si>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</si>
  <si>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</si>
  <si>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</si>
  <si>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</si>
  <si>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TROMBOFILIA PRIMARIA</t>
  </si>
  <si>
    <t>OTRA TROMBOFILIA</t>
  </si>
  <si>
    <t>OTROS DEFECTOS ESPECIFICADOS DE LA COAGULACION</t>
  </si>
  <si>
    <t>DEFECTO DE LA COAGULACION, NO ESPECIFICADO</t>
  </si>
  <si>
    <t>PURPURA ALERGICA</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</si>
  <si>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</si>
  <si>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</si>
  <si>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</si>
  <si>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</si>
  <si>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</si>
  <si>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</si>
  <si>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</si>
  <si>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</si>
  <si>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</si>
  <si>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</si>
  <si>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TUMOR MALIGNO DE LA PARED POSTERIOR DE LA HIPOFARINGE</t>
  </si>
  <si>
    <t>LESION DE SITIOS CONTIGUOS DE LA HIPOFARINGE</t>
  </si>
  <si>
    <t>TUMOR MALIGNO DE LA HIPOFARINGE, PARTE NO ESPECIFICADA</t>
  </si>
  <si>
    <t>TUMOR MALIGNO DE LA FARINGE, PARTE NO ESPECIFICADA</t>
  </si>
  <si>
    <t>TUMOR MALIGNO DEL ANILLO DE WALDEYER</t>
  </si>
  <si>
    <t>LESION DE SITIOS CONTIGUOS DEL LABIO, DE LA CAVIDAD BUCAL Y DE LA FARINGE</t>
  </si>
  <si>
    <t>DEFECTO CUALITATIVOS DE LAS PLAQUETAS</t>
  </si>
  <si>
    <t>OTRAS PURPURAS NO TROMBOCITOPENICAS</t>
  </si>
  <si>
    <t>PURPURA TROMBOCITOPENICA IDIOPATICA</t>
  </si>
  <si>
    <t>OTRAS TROMBOCITOPENIAS PRIMARIAS</t>
  </si>
  <si>
    <t>TROMBOCITOPENIA SECUNDARIA</t>
  </si>
  <si>
    <t>ACRODERMATITIS CRONICA ATROFICA</t>
  </si>
  <si>
    <t>FIBROSIS Y AFECCIONES CICATRICIALES DE LA PIEL</t>
  </si>
  <si>
    <t>ESTRIAS ATROFICAS</t>
  </si>
  <si>
    <t>OTROS TRASTORNOS ATROFICOS DE LA PIEL</t>
  </si>
  <si>
    <t>TRASTORNO ATROFICO DE LA PIEL, NO ESPECIFICADO</t>
  </si>
  <si>
    <t>CICATRIZ HIPERTROFICA</t>
  </si>
  <si>
    <t>OTRAS MONONEUROPATIAS DEL MIEMBRO INFERIOR</t>
  </si>
  <si>
    <t>MONONEUROPATIA DEL MIEMBRO INFERIOR, SIN OTRA ESPECIFICACION</t>
  </si>
  <si>
    <t>NEUROPATIA INTERCOSTAL</t>
  </si>
  <si>
    <t>MONONEURITIS MULTIPLE</t>
  </si>
  <si>
    <t>OTRAS MONONEUROPATIAS ESPECIFICADAS</t>
  </si>
  <si>
    <t>MONONEUROPATIA, NO ESPECIFICADA</t>
  </si>
  <si>
    <t>MONONEUROPATIA DIABETICA</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</si>
  <si>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</si>
  <si>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</si>
  <si>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</si>
  <si>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</si>
  <si>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</si>
  <si>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TROMBOCITOPENIA NO ESPECIFICADA</t>
  </si>
  <si>
    <t>OTRAS AFECCIONES HEMORRAGICAS ESPECIFICADAS</t>
  </si>
  <si>
    <t>AFECCION HEMORRAGICA, NO ESPECIFICADA</t>
  </si>
  <si>
    <t>ANOMALIAS GENETICAS DE LOS LEUCOCITOS</t>
  </si>
  <si>
    <t>EOSINOFILIA</t>
  </si>
  <si>
    <t>OTROS TRASTORNOS ESPECIFICADOS DE LOS LEUCOCITOS</t>
  </si>
  <si>
    <t>TRASTORNO DE LOS LEUCOCITOS, NO ESPECIFICADO</t>
  </si>
  <si>
    <t>HIPOESPLENISMO</t>
  </si>
  <si>
    <t>PARESTESIA DE LA PIEL</t>
  </si>
  <si>
    <t>HIPERESTESIA</t>
  </si>
  <si>
    <t>OTRAS ALTERACIONES DE LA SENSIBILIDAD CUTANEA Y LAS NO ESPECIFICADAS</t>
  </si>
  <si>
    <t>TUMEFACCION, MASA O PROMINENCIA LOCALIZADA EN LA CABEZA</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</si>
  <si>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</si>
  <si>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</si>
  <si>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</si>
  <si>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</si>
  <si>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</si>
  <si>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</si>
  <si>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</si>
  <si>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PALIDEZ</t>
  </si>
  <si>
    <t>RUBOR</t>
  </si>
  <si>
    <t>EQUIMOSIS ESPONTANEA</t>
  </si>
  <si>
    <t>HIPERESPLENISMO</t>
  </si>
  <si>
    <t>ESPLENOMEGALIA CONGESTIVA CRONICA</t>
  </si>
  <si>
    <t>ABSCESO DEL BAZO</t>
  </si>
  <si>
    <t>QUISTE DEL BAZO</t>
  </si>
  <si>
    <t>INFARTO DEL BAZO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</si>
  <si>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</si>
  <si>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</si>
  <si>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</si>
  <si>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</si>
  <si>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</si>
  <si>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OTRAS MONONEUROPATIAS EN ENFERMEDADES CLASIFICADAS EN OTRA PARTE</t>
  </si>
  <si>
    <t>NEUROPATIA HEREDITARIA MOTORA Y SENSORIAL</t>
  </si>
  <si>
    <t>ENFERMEDAD DE REFSUM</t>
  </si>
  <si>
    <t>NEUROPATIA ASOCIADA CON ATAXIA HEREDITARIA</t>
  </si>
  <si>
    <t>NEUROPATIA PROGRESIVA IDIOPATICA</t>
  </si>
  <si>
    <t>OTRAS NEUROPATIAS HEREDITARIAS E IDIOPATICAS</t>
  </si>
  <si>
    <t>NEUROPATIA HEREDITARIA E IDIOPATICA, SIN OTRA ESPECIFICACION</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</si>
  <si>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</si>
  <si>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</si>
  <si>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</si>
  <si>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</si>
  <si>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</si>
  <si>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</si>
  <si>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</si>
  <si>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</si>
  <si>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</si>
  <si>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</si>
  <si>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BILATERAL</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</si>
  <si>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</si>
  <si>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</si>
  <si>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</si>
  <si>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</si>
  <si>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</si>
  <si>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</si>
  <si>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</si>
  <si>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</si>
  <si>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</si>
  <si>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</si>
  <si>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</si>
  <si>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SINDROME DE GUILLAIN-BARRE</t>
  </si>
  <si>
    <t>NEUROPATIA AL SUERO</t>
  </si>
  <si>
    <t>OTRAS POLINEUROPATIAS INFLAMATORIAS</t>
  </si>
  <si>
    <t>POLINEUROPATIA INFLAMATORIA, NO ESPECIFICADA</t>
  </si>
  <si>
    <t>POLINEUROPATIA INDUCIDA POR DROGAS</t>
  </si>
  <si>
    <t>POLINEUROPATIA ALCOHOLICA</t>
  </si>
  <si>
    <t>POLINEUROPATIA DEBIDA A OTRO AGENTE TOXICO</t>
  </si>
  <si>
    <t>TUMOR MALIGNO DEL ESOFAGO, PORCION CERVICAL</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</si>
  <si>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</si>
  <si>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</si>
  <si>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</si>
  <si>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</si>
  <si>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</si>
  <si>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</si>
  <si>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</si>
  <si>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OTROS TRASTORNOS HIPERTROFICOS DE LA PIEL</t>
  </si>
  <si>
    <t>TRASTORNO HIPERTROFICO DE LA PIEL, NO ESPECIFICADO</t>
  </si>
  <si>
    <t>GRANULOMA ANULAR</t>
  </si>
  <si>
    <t>NECROBIOSIS LIPIDICA, NO CLASIFICADA EN OTRA PARTE</t>
  </si>
  <si>
    <t>GRANULOMA FACIAL (GRANULOMA EOSINOFILO DE LA PIEL)</t>
  </si>
  <si>
    <t>GRANULOMA POR CUERPO EXTRANO EN LA PIEL Y EN EL TEJIDO SUBCUTANEO</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</si>
  <si>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</si>
  <si>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</si>
  <si>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</si>
  <si>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</si>
  <si>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</si>
  <si>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OTROS TRASTORNOS GRANULOMATOSOS DE LA PIEL Y DEL TEJIDO SUBCUTANEO</t>
  </si>
  <si>
    <t>TRASTORNO GRANULOMATOSO DE LA PIEL Y DEL TEJIDO SUBCUTANEO, NO ESPECIFICADO</t>
  </si>
  <si>
    <t>LUPUS ERITEMATOSO DISCOIDE</t>
  </si>
  <si>
    <t>LUPUS ERITEMATOSO CUTANEO SUBAGUDO</t>
  </si>
  <si>
    <t>OTROS LUPUS ERITEMATOSOS LOCALIZADOS</t>
  </si>
  <si>
    <t>ESCLERODERMA LOCALIZADO [MORFEA]</t>
  </si>
  <si>
    <t>AGENESIA RENAL, SIN OTRA ESPECIFICACION</t>
  </si>
  <si>
    <t>HIPOPLASIA RENAL, UNILATERAL</t>
  </si>
  <si>
    <t>HIPOPLASIA RENAL, BILATERAL</t>
  </si>
  <si>
    <t>HIPOPLASIA RENAL, NO ESPECIFICADA</t>
  </si>
  <si>
    <t>SINDROME DE POTTER</t>
  </si>
  <si>
    <t>QUISTE RENAL SOLITARIO CONGENITO</t>
  </si>
  <si>
    <t>OTRAS POLINEUROPATIAS ESPECIFICADAS</t>
  </si>
  <si>
    <t>POLINEUROPATIA, NO ESPECIFICADA</t>
  </si>
  <si>
    <t>POLINEUROPATIA EN ENFERMEDADES INFECCIOSAS Y PARASITARIAS CLASIFICADAS EN OTRA PARTE</t>
  </si>
  <si>
    <t>POLINEUROPATIA EN ENFERMEDAD NEOPLASICA</t>
  </si>
  <si>
    <t>POLINEUROPATIA DIABETICA</t>
  </si>
  <si>
    <t>POLINEUROPATIA EN OTRAS ENFERMEDADES ENDOCRINAS Y METABOLICAS</t>
  </si>
  <si>
    <t>POLINEUROPATIA EN DEFICIENCIA NUTRICIONAL</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</si>
  <si>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</si>
  <si>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</si>
  <si>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</si>
  <si>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</si>
  <si>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</si>
  <si>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</si>
  <si>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</si>
  <si>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</si>
  <si>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</si>
  <si>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</si>
  <si>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</si>
  <si>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</si>
  <si>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CAMBIOS EN LA TEXTURA DE LA PIEL</t>
  </si>
  <si>
    <t>OTROS CAMBIOS DE LA PIEL Y LOS NO ESPECIFICADOS</t>
  </si>
  <si>
    <t>MOVIMIENTOS ANORMALES DE LA CABEZA</t>
  </si>
  <si>
    <t>TEMBLOR NO ESPECIFICADO</t>
  </si>
  <si>
    <t>CALAMBRES Y ESPASMOS</t>
  </si>
  <si>
    <t>POLINEUROPATIA EN TRASTORNOS DEL TEJIDO CONECTIVO SISTEMICO</t>
  </si>
  <si>
    <t>POLINEUROPATIA EN OTROS TRASTORNOS OSTEOMUSCULARES</t>
  </si>
  <si>
    <t>POLINEUROPATIA EN OTRAS ENFERMEDADES CLASIFICADAS EN OTRA PARTE</t>
  </si>
  <si>
    <t>MIASTENIA GRAVIS</t>
  </si>
  <si>
    <t>TRASTORNOS TOXICOS NEUROMUSCULARES</t>
  </si>
  <si>
    <t>ESCLERODERMA LINEAL</t>
  </si>
  <si>
    <t>CALCINOSIS DE LA PIEL</t>
  </si>
  <si>
    <t>ESCLERODACTILIA</t>
  </si>
  <si>
    <t>PAPULAS DE GOTTRON</t>
  </si>
  <si>
    <t>POIQUILODERMIA VASCULAR ATROFICA</t>
  </si>
  <si>
    <t>AINHUM</t>
  </si>
  <si>
    <t>FASCICULACION</t>
  </si>
  <si>
    <t>OTROS MOVIMIENTOS ANORMALES INVOLUNTARIOS Y LOS NO ESPECIFICADOS</t>
  </si>
  <si>
    <t>MARCHA ATAXICA</t>
  </si>
  <si>
    <t>MARCHA PARALITICA</t>
  </si>
  <si>
    <t>DIFICULTAD PARA CAMINAR, NO CLASIFICADA EN OTRA PARTE</t>
  </si>
  <si>
    <t>OTRAS ENFERMEDADES DEL BAZO</t>
  </si>
  <si>
    <t>ENFERMEDAD DEL BAZO, NO ESPECIFICADA</t>
  </si>
  <si>
    <t>METAHEMOGLOBINEMIA CONGENITA</t>
  </si>
  <si>
    <t>OTRAS METAHEMOGLOBINEMIAS</t>
  </si>
  <si>
    <t>METAHEMOGLOBINEMIA, NO ESPECIFICADA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</si>
  <si>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</si>
  <si>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</si>
  <si>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</si>
  <si>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</si>
  <si>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EMBARAZO ABDOMINAL</t>
  </si>
  <si>
    <t>EMBARAZO TUBARICO</t>
  </si>
  <si>
    <t>LESION AUTOINFLIGIDA INTENCIONALMENTE POR OBJETO ROMO O SIN FILO, VIVIENDA</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</si>
  <si>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</si>
  <si>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</si>
  <si>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</si>
  <si>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</si>
  <si>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</si>
  <si>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MIASTENIA CONGENITA O DEL DESARROLLO</t>
  </si>
  <si>
    <t>OTROS TRASTORNOS NEUROMUSCULARES ESPECIFICADOS</t>
  </si>
  <si>
    <t>TRASTORNO NEUROMUSCULAR, NO ESPECIFICADO</t>
  </si>
  <si>
    <t>DISTROFIA MUSCULAR</t>
  </si>
  <si>
    <t>TRASTORNOS MIOTONICOS</t>
  </si>
  <si>
    <t>MIOPATIAS CONGENITAS</t>
  </si>
  <si>
    <t>MIOPATIA MITOCONDRICA, NO CLASIFICADA EN OTRA PARTE</t>
  </si>
  <si>
    <t>TUMOR MALIGNO DEL CARDIAS</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</si>
  <si>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</si>
  <si>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</si>
  <si>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</si>
  <si>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</si>
  <si>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</si>
  <si>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</si>
  <si>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</si>
  <si>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</si>
  <si>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</si>
  <si>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</si>
  <si>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</si>
  <si>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</si>
  <si>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AUTOINFLIGIDA INTENCIONALMENTE AL SALTAR DESDE UN LUGAR ELEVADO, INSTITUCION RESIDENCIAL</t>
  </si>
  <si>
    <t>TUMOR MALIGNO DEL ESTOMAGO, PARTE NO ESPECIFICADA</t>
  </si>
  <si>
    <t>TUMOR MALIGNO DEL DUODENO</t>
  </si>
  <si>
    <t>TUMOR MALIGNO DEL YEYUNO</t>
  </si>
  <si>
    <t>TUMOR MALIGNO DEL ILEON</t>
  </si>
  <si>
    <t>TUMOR MALIGNO DEL DIVERTICULO DE MECKEL</t>
  </si>
  <si>
    <t>LESION DE SITIOS CONTIGUOS DEL INTESTINO DELGADO</t>
  </si>
  <si>
    <t>TUMOR MALIGNO DEL INTESTINO DELGADO, PARTE NO ESPECIFICADA</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</si>
  <si>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</si>
  <si>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</si>
  <si>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</si>
  <si>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</si>
  <si>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</si>
  <si>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</si>
  <si>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</si>
  <si>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</si>
  <si>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</si>
  <si>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</si>
  <si>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TUMOR MALIGNO DEL CIEGO</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</si>
  <si>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</si>
  <si>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</si>
  <si>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</si>
  <si>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</si>
  <si>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</si>
  <si>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</si>
  <si>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</si>
  <si>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INMOVILIDAD</t>
  </si>
  <si>
    <t>OTRAS ANORMALIDADES DE LA MARCHA Y DE LA MOVILIDAD Y LAS NO ESPECIFICADAS</t>
  </si>
  <si>
    <t>ATAXIA, NO ESPECIFICADA</t>
  </si>
  <si>
    <t>OTRAS FALLAS DE LA COORDINACION Y LAS NO ESPECIFICADAS</t>
  </si>
  <si>
    <t>TETANIA</t>
  </si>
  <si>
    <t>EMBARAZO OVARICO</t>
  </si>
  <si>
    <t>OTROS EMBARAZOS ECTOPICOS</t>
  </si>
  <si>
    <t>EMBARAZO ECTOPICO, NO ESPECIFICADO</t>
  </si>
  <si>
    <t>MOLA HIDATIFORME CLASICA</t>
  </si>
  <si>
    <t>MOLA HIDATIFORME, INCOMPLETA O PARCIAL</t>
  </si>
  <si>
    <t>MOLA HIDATIFORME, NO ESPECIFICADA</t>
  </si>
  <si>
    <t>DETENCION DEL DESARROLLO DEL HUEVO Y MOLA NO HIDATIFORME</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</si>
  <si>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</si>
  <si>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</si>
  <si>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</si>
  <si>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</si>
  <si>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</si>
  <si>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</si>
  <si>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ERITROCITOSIS FAMILIAR</t>
  </si>
  <si>
    <t>POLICITEMIA SECUNDARIA</t>
  </si>
  <si>
    <t>OTRAS ENFERMEDADES ESPECIFICADAS DE LA SANGRE Y DE LOS ORGANOS HEMATOPOYETICOS</t>
  </si>
  <si>
    <t>ENFERMEDAD DE LA SANGRE Y DE LOS ORGANOS HEMATOPOYETICOS, NO ESPECIFICADA</t>
  </si>
  <si>
    <t>LINFOHISTIOCITOSIS HEMOFAGOCITICA</t>
  </si>
  <si>
    <t>SINDROME HEMOFAGOCITICO ASOCIADO A INFECCION</t>
  </si>
  <si>
    <t>OTROS SINDROMES HISTIOCITICOS</t>
  </si>
  <si>
    <t>HIPOGAMMAGLOBULINEMIA HEREDITARIA</t>
  </si>
  <si>
    <t>ABORTO RETENIDO</t>
  </si>
  <si>
    <t>OTROS PRODUCTOS ANORMALES ESPECIFICADOS DE LA CONCEPCION</t>
  </si>
  <si>
    <t>PRODUCTO ANORMAL DE LA CONCEPCION, NO ESPECIFICADO</t>
  </si>
  <si>
    <t>ABORTO ESPONTANEO INCOMPLETO, COMPLICADO CON INFECCION GENITAL Y PELVIANA</t>
  </si>
  <si>
    <t>ABORTO ESPONTANEO INCOMPLETO, COMPLICADO POR HEMORRAGIA EXCESIVA O TARDIA</t>
  </si>
  <si>
    <t>ABORTO ESPONTANEO INCOMPLETO, COMPLICADO POR EMBOLIA</t>
  </si>
  <si>
    <t>ABORTO ESPONTANEO INCOMPLETO, CON OTRAS COMPLICACIONES ESPECIFICADAS Y LAS NO ESPECIFICADAS</t>
  </si>
  <si>
    <t>OTROS TRASTORNOS PRIMARIOS DE LOS MUSCULOS</t>
  </si>
  <si>
    <t>TRASTORNO PRIMARIO DEL MUSCULO, TIPO NO ESPECIFICADO</t>
  </si>
  <si>
    <t>MIOPATIA INDUCIDA POR DROGAS</t>
  </si>
  <si>
    <t>MIOPATIA ALCOHOLICA</t>
  </si>
  <si>
    <t>MIOPATIA DEBIDA A OTROS AGENTES TOXICOS</t>
  </si>
  <si>
    <t>PARALISIS PERIODICA</t>
  </si>
  <si>
    <t>MIOPATIA INFLAMATORIA, NO CLASIFICADA EN OTRA PARTE</t>
  </si>
  <si>
    <t>TRASTORNOS OSTEOMUSCULARES NO ESPECIFICADOS CONSECUTIVOS A PROCEDIMIENTOS</t>
  </si>
  <si>
    <t>DISFUNCION SEGMENTAL O SOMATICA</t>
  </si>
  <si>
    <t>COMPLEJO DE SUBLUXACION (VERTEBRAL)</t>
  </si>
  <si>
    <t>SUBLUXACION CON ESTENOSIS DEL CANAL NEURAL</t>
  </si>
  <si>
    <t>ESTENOSIS OSEA DEL CANAL NEURAL</t>
  </si>
  <si>
    <t>ESTENOSIS DEL CANAL NEURAL POR TEJIDO CONJUNTIVO</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</si>
  <si>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</si>
  <si>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</si>
  <si>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</si>
  <si>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</si>
  <si>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</si>
  <si>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MENINGISMO</t>
  </si>
  <si>
    <t>REFLEJOS ANORMALES</t>
  </si>
  <si>
    <t>POSTURA ANORMAL</t>
  </si>
  <si>
    <t>CHASQUIDO DE LA CADERA</t>
  </si>
  <si>
    <t>TENDENCIA A CAER, NO CLASIFICADA EN OTRA PARTE</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</si>
  <si>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</si>
  <si>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</si>
  <si>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</si>
  <si>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</si>
  <si>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</si>
  <si>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</si>
  <si>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</si>
  <si>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</si>
  <si>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</si>
  <si>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</si>
  <si>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</si>
  <si>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</si>
  <si>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</si>
  <si>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</si>
  <si>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</si>
  <si>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</si>
  <si>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OTROS SINTOMAS Y SIGNOS QUE INVOLUCRAN LOS SISTEMAS NERVIOSO Y OSTEOMUSCULAR Y LOS NO ESPECIFICADOS</t>
  </si>
  <si>
    <t>DISURIA</t>
  </si>
  <si>
    <t>TENESMO VESICAL</t>
  </si>
  <si>
    <t>MICCION DOLOROSA, NO ESPECIFICADA</t>
  </si>
  <si>
    <t>HEMATURIA, NO ESPECIFICADA</t>
  </si>
  <si>
    <t>TRAUMATISMO DE TENDON Y MUSCULO NO ESPECIFICADO, A NIVEL DEL HOMBRO Y DEL BRAZO</t>
  </si>
  <si>
    <t>AMPUTACION TRAUMATICA EN LA ARTICULACION DEL HOMBRO</t>
  </si>
  <si>
    <t>AMPUTACION TRAUMATICA A NIVEL ENTRE EL HOMBRO Y EL CODO</t>
  </si>
  <si>
    <t>AMPUTACION TRAUMATICA DEL HOMBRO Y DEL BRAZO, NIVEL NO ESPECIFICADO</t>
  </si>
  <si>
    <t>TRAUMATISMOS MULTIPLES DEL HOMBRO Y DEL BRAZO</t>
  </si>
  <si>
    <t>OTROS TRASTORNOS LOCALIZADOS ESPECIFICADOS DEL TEJIDO CONJUNTIVO</t>
  </si>
  <si>
    <t>TRASTORNO LOCALIZADO DEL TEJIDO CONJUNTIVO, NO ESPECIFICADO</t>
  </si>
  <si>
    <t>VASCULITIS LIVEDOIDE</t>
  </si>
  <si>
    <t>ERITEMA ELEVATUM DIUTINUM</t>
  </si>
  <si>
    <t>OTRAS VASCULITIS LIMITADAS A LA PIEL</t>
  </si>
  <si>
    <t>VASCULITIS LIMITADA A LA PIEL, SIN OTRA ESPECIFICACION</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</si>
  <si>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</si>
  <si>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</si>
  <si>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</si>
  <si>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</si>
  <si>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</si>
  <si>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ULCERA DE MIEMBRO INFERIOR, NO CLASIFICADA EN OTRA PARTE</t>
  </si>
  <si>
    <t>GRANULOMA PIOGENO</t>
  </si>
  <si>
    <t>DERMATITIS FACTICIA</t>
  </si>
  <si>
    <t>DERMATOSIS NEUTROFILA FEBRIL [SWEET]</t>
  </si>
  <si>
    <t>CELULITIS EOSINOFILIA [WELLS]</t>
  </si>
  <si>
    <t>ULCERA CRONICA DE LA PIEL, NO CLASIFICADA EN OTRA PARTE</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</si>
  <si>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</si>
  <si>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</si>
  <si>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</si>
  <si>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</si>
  <si>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</si>
  <si>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</si>
  <si>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</si>
  <si>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</si>
  <si>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ATRESIA Y ESTENOSIS DEL URETER</t>
  </si>
  <si>
    <t>MEGALOURETER CONGENITO</t>
  </si>
  <si>
    <t>OTROS DEFECTOS OBSTRUCTIVOS DE LA PELVIS RENAL Y DEL URETER</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</si>
  <si>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</si>
  <si>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</si>
  <si>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</si>
  <si>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</si>
  <si>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</si>
  <si>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</si>
  <si>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</si>
  <si>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</si>
  <si>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</si>
  <si>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</si>
  <si>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SINDROME NEFRITICO AGUDO, ANOMALIA GLOMERULAR MINIMA</t>
  </si>
  <si>
    <t>AGENESIA DEL URETER</t>
  </si>
  <si>
    <t>DUPLICACION DEL URETER</t>
  </si>
  <si>
    <t>MALA POSICION DEL URETER</t>
  </si>
  <si>
    <t>REFLUJO VESICO-URETERO-RENAL CONGENITO</t>
  </si>
  <si>
    <t>OTRAS MALFORMACIONES CONGENITAS DEL URETER</t>
  </si>
  <si>
    <t>RINON SUPERNUMERARIO</t>
  </si>
  <si>
    <t>RINON LOBULADO, FUSIONADO Y EN HERRADURA</t>
  </si>
  <si>
    <t>RINON ECTOPICO</t>
  </si>
  <si>
    <t>HIPERPLASIA RENAL Y RINON GIGANTE</t>
  </si>
  <si>
    <t>OTRAS MALFORMACIONES CONGENITAS DEL RINON, ESPECIFICADAS</t>
  </si>
  <si>
    <t>MALFORMACION CONGENITA DEL RINON, NO ESPECIFICADA</t>
  </si>
  <si>
    <t>OTROS TRAUMATISMOS ESPECIFICADOS DEL HOMBRO Y DEL BRAZO</t>
  </si>
  <si>
    <t>TRAUMATISMOS NO ESPECIFICADOS DEL HOMBRO Y DEL BRAZO</t>
  </si>
  <si>
    <t>CONTUSION DEL CODO</t>
  </si>
  <si>
    <t>CONTUSION DE OTRAS PARTES DEL ANTEBRAZO Y DE LAS NO ESPECIFICADAS</t>
  </si>
  <si>
    <t>TRAUMATISMOS SUPERFICIALES MULTIPLES DEL ANTEBRAZO</t>
  </si>
  <si>
    <t>EPISPADIAS</t>
  </si>
  <si>
    <t>EXTROFIA DE LA VEJIGA URINARIA</t>
  </si>
  <si>
    <t>VALVULAS URETRALES POSTERIORES CONGENITAS</t>
  </si>
  <si>
    <t>OTRAS ATRESIAS Y ESTENOSIS DE LA URETRA Y DEL CUELLO DE LA VEJIGA</t>
  </si>
  <si>
    <t>MALFORMACION DEL URACO</t>
  </si>
  <si>
    <t>AUSENCIA CONGENITA DE LA VEJIGA Y DE LA URETRA</t>
  </si>
  <si>
    <t>OTRO ABORTO INCOMPLETO, COMPLICADO CON INFECCION GENITAL Y PELVIANA</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</si>
  <si>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</si>
  <si>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</si>
  <si>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</si>
  <si>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</si>
  <si>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</si>
  <si>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</si>
  <si>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</si>
  <si>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</si>
  <si>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</si>
  <si>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</si>
  <si>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</si>
  <si>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</si>
  <si>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INMUNIZACION NO REALIZADA POR CONTRAINDICACION</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</si>
  <si>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</si>
  <si>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</si>
  <si>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</si>
  <si>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</si>
  <si>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</si>
  <si>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INMUNOTERAPIA PROFILACTICA</t>
  </si>
  <si>
    <t>OTRA QUIMIOTERAPIA PROFILACTICA</t>
  </si>
  <si>
    <t>OTRAS MEDIDAS PROFILACTICAS ESPECIFICADAS</t>
  </si>
  <si>
    <t>MEDIDA PROFILACTICA NO ESPECIFICADA</t>
  </si>
  <si>
    <t>CONSEJO Y ASESORAMIENTO GENERAL SOBRE LA ANTICONCEPCION</t>
  </si>
  <si>
    <t>INSERCION DE DISPOSITIVO ANTICONCEPTIVO (INTRAUTERINO)</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</si>
  <si>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</si>
  <si>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</si>
  <si>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</si>
  <si>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</si>
  <si>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</si>
  <si>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OTRAS CAIDAS EN EL MISMO NIVEL, OTRO LUGAR ESPECIFICADO</t>
  </si>
  <si>
    <t>OTRAS CAIDAS EN EL MISMO NIVEL, LUGAR NO ESPECIFICADO</t>
  </si>
  <si>
    <t>CAIDA NO ESPECIFICADA, VIVIENDA</t>
  </si>
  <si>
    <t>CAIDA NO ESPECIFICADA, INSTITUCION RESIDENCIAL</t>
  </si>
  <si>
    <t>CAIDA NO ESPECIFICADA, ESCUELAS, OTRAS INSTITUCIONES Y AREAS ADMINISTRATIVAS PUBLICAS</t>
  </si>
  <si>
    <t>CAIDA NO ESPECIFICADA, AREAS DE DEPORTE Y ATLETISMO</t>
  </si>
  <si>
    <t>CAIDA NO ESPECIFICADA, CALLES Y CARRETERAS</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</si>
  <si>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</si>
  <si>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</si>
  <si>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</si>
  <si>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</si>
  <si>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</si>
  <si>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 PASAJERO LESIONADO EN ACCIDENTE NO DE TRANSITO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</si>
  <si>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</si>
  <si>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</si>
  <si>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</si>
  <si>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</si>
  <si>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</si>
  <si>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</si>
  <si>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OTROS TRAUMATISMOS SUPERFICIALES DEL ANTEBRAZO</t>
  </si>
  <si>
    <t>TRAUMATISMO SUPERFICIAL DEL ANTEBRAZO, NO ESPECIFICADO</t>
  </si>
  <si>
    <t>HERIDA DEL CODO</t>
  </si>
  <si>
    <t>HERIDAS MULTIPLES DEL ANTEBRAZO</t>
  </si>
  <si>
    <t>HERIDA DE OTRAS PARTES DEL ANTEBRAZO</t>
  </si>
  <si>
    <t>HERIDA DEL ANTEBRAZO, PARTE NO ESPECIFICADA</t>
  </si>
  <si>
    <t>TRASTORNOS MENTALES Y DEL COMPORTAMIENTO DEBIDOS AL USO DE ALCOHOL, INTOXICACION AGUDA</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</si>
  <si>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</si>
  <si>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</si>
  <si>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</si>
  <si>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</si>
  <si>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</si>
  <si>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INCONTINENCIA URINARIA, NO ESPECIFICADA</t>
  </si>
  <si>
    <t>EXTRAVASACION DE LA ORINA</t>
  </si>
  <si>
    <t>FRACTURA DE LA EPIFISIS SUPERIOR DEL CUBITO</t>
  </si>
  <si>
    <t>FRACTURA DE LA EPIFISIS SUPERIOR DEL RADIO</t>
  </si>
  <si>
    <t>FRACTURA DE LA DIAFISIS DEL CUBITO</t>
  </si>
  <si>
    <t>FRACTURA DE LA DIAFISIS DEL RADIO</t>
  </si>
  <si>
    <t>FRACTURA DE LA DIAFISIS DEL CUBITO Y DEL RADIO</t>
  </si>
  <si>
    <t>FRACTURA DE LA EPIFISIS INFERIOR DEL RADIO</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</si>
  <si>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</si>
  <si>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</si>
  <si>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</si>
  <si>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</si>
  <si>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</si>
  <si>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</si>
  <si>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</si>
  <si>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</si>
  <si>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</si>
  <si>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</si>
  <si>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</si>
  <si>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</si>
  <si>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 USO NOCIVO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</si>
  <si>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</si>
  <si>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</si>
  <si>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</si>
  <si>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</si>
  <si>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</si>
  <si>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</si>
  <si>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</si>
  <si>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</si>
  <si>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</si>
  <si>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</si>
  <si>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</si>
  <si>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TUBOPLASTIA O VASOPLASTIA POSTERIOR A ESTERILIZACION</t>
  </si>
  <si>
    <t>INSEMINACION ARTIFICIAL</t>
  </si>
  <si>
    <t>FECUNDACION IN VITRO</t>
  </si>
  <si>
    <t>OTROS METODOS DE ATENCION PARA LA FECUNDACION</t>
  </si>
  <si>
    <t>INVESTIGACION Y PRUEBA PARA LA PROCREACION</t>
  </si>
  <si>
    <t>ASESORAMIENTO GENETICO</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</si>
  <si>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</si>
  <si>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</si>
  <si>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</si>
  <si>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</si>
  <si>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</si>
  <si>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</si>
  <si>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 INSTITUCION RESIDENCIAL</t>
  </si>
  <si>
    <t>CONSEJO Y ASESORAMIENTO GENERAL SOBRE LA PROCREACION</t>
  </si>
  <si>
    <t>OTRA ATENCION ESPECIFICADA PARA LA PROCREACION</t>
  </si>
  <si>
    <t>ATENCION NO ESPECIFICADA RELACIONADA CON LA PROCREACION</t>
  </si>
  <si>
    <t>EMBARAZO (AUN) NO CONFIRMADO</t>
  </si>
  <si>
    <t>EMBARAZO CONFIRMADO</t>
  </si>
  <si>
    <t>ESTADO DE EMBARAZO, INCIDENTAL</t>
  </si>
  <si>
    <t>OTRAS DIFICULTADES DE LA MICCION</t>
  </si>
  <si>
    <t>UREMIA EXTRARRENAL</t>
  </si>
  <si>
    <t>OTROS SINTOMAS Y SIGNOS QUE INVOLUCRAN EL SISTEMA URINARIO Y LOS NO ESPECIFICADOS</t>
  </si>
  <si>
    <t>SOMNOLENCIA</t>
  </si>
  <si>
    <t>ESTUPOR</t>
  </si>
  <si>
    <t>LESION DE SITIOS CONTIGUOS DEL COLON</t>
  </si>
  <si>
    <t>TUMOR MALIGNO DEL COLON, PARTE NO ESPECIFICADA</t>
  </si>
  <si>
    <t>TUMOR MALIGNO DEL ANO, PARTE NO ESPECIFICADA</t>
  </si>
  <si>
    <t>TUMOR MALIGNO DEL CONDUCTO ANAL</t>
  </si>
  <si>
    <t>TUMOR MALIGNO DE LA ZONA CLOACOGENICA</t>
  </si>
  <si>
    <t>SUPERVISION DE PRIMER EMBARAZO NORMAL</t>
  </si>
  <si>
    <t>SUPERVISION DE OTROS EMBARAZOS NORMALES</t>
  </si>
  <si>
    <t>SUPERVISION DE EMBARAZO NORMAL NO ESPECIFICADO</t>
  </si>
  <si>
    <t>SUPERVISION DE EMBARAZO CON HISTORIA DE ESTERILIDAD</t>
  </si>
  <si>
    <t>SUPERVISION DE EMBARAZO CON HISTORIA DE ABORTO</t>
  </si>
  <si>
    <t>SUPERVISION DE EMBARAZO CON OTRO RIESGO EN LA HISTORIA OBSTETRICA O REPRODUCTIVA</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</si>
  <si>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</si>
  <si>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</si>
  <si>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</si>
  <si>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</si>
  <si>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</si>
  <si>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</si>
  <si>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</si>
  <si>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</si>
  <si>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</si>
  <si>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</si>
  <si>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</si>
  <si>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LUXACION CONGENITA DE LA CADERA, BILATERAL</t>
  </si>
  <si>
    <t>GOLPE POR OBJETO ARROJADO, PROYECTADO O QUE CAE, OTRO LUGAR ESPECIFICADO</t>
  </si>
  <si>
    <t>GOLPE POR OBJETO ARROJADO, PROYECTADO O QUE CAE, LUGAR NO ESPECIFICADO</t>
  </si>
  <si>
    <t>GOLPE CONTRA O GOLPEADO POR EQUIPO PARA DEPORTES, VIVIENDA</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</si>
  <si>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</si>
  <si>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</si>
  <si>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</si>
  <si>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</si>
  <si>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</si>
  <si>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</si>
  <si>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</si>
  <si>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</si>
  <si>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</si>
  <si>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LESION DE SITIOS CONTIGUOS DEL ANO, DEL CONDUCTO ANAL Y DEL RECTO</t>
  </si>
  <si>
    <t>CARCINOMA DE CELULAS HEPATICAS</t>
  </si>
  <si>
    <t>CARCINOMA DE VIAS BILIARES INTRAHEPATICAS</t>
  </si>
  <si>
    <t>HEPATOBLASTOMA</t>
  </si>
  <si>
    <t>ANGIOSARCOMA DEL HIGADO</t>
  </si>
  <si>
    <t>OTROS SARCOMAS DEL HIGADO</t>
  </si>
  <si>
    <t>OTROS CARCINOMAS ESPECIFICADOS DEL HIGADO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</si>
  <si>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</si>
  <si>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</si>
  <si>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</si>
  <si>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</si>
  <si>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</si>
  <si>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</si>
  <si>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GOLPE CONTRA O GOLPEADO POR OTROS OBJETOS, VIVIENDA</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</si>
  <si>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</si>
  <si>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</si>
  <si>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</si>
  <si>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</si>
  <si>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</si>
  <si>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FRACTURA DE LA EPIFISIS INFERIOR DEL CUBITO Y DEL RADIO</t>
  </si>
  <si>
    <t>FRACTURAS MULTIPLES DEL ANTEBRAZO</t>
  </si>
  <si>
    <t>FRACTURA DE OTRAS PARTES DEL ANTEBRAZO</t>
  </si>
  <si>
    <t>FRACTURA DEL ANTEBRAZO, PARTE NO ESPECIFICADA</t>
  </si>
  <si>
    <t>LUXACION DE LA CABEZA DEL RADIO</t>
  </si>
  <si>
    <t>LUXACION DEL CODO, NO ESPECIFICADA</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</si>
  <si>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</si>
  <si>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</si>
  <si>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</si>
  <si>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</si>
  <si>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</si>
  <si>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</si>
  <si>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</si>
  <si>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</si>
  <si>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</si>
  <si>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</si>
  <si>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</si>
  <si>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</si>
  <si>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</si>
  <si>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</si>
  <si>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</si>
  <si>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</si>
  <si>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</si>
  <si>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</si>
  <si>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</si>
  <si>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</si>
  <si>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RUPTURA TRAUMATICA DEL LIGAMENTO LATERAL DEL RADIO</t>
  </si>
  <si>
    <t>RUPTURA TRAUMATICA DEL LIGAMENTO LATERAL DEL CUBITO</t>
  </si>
  <si>
    <t>ESGUINCES Y TORCEDURAS DEL CODO</t>
  </si>
  <si>
    <t>TRAUMATISMO DEL NERVIO CUBITAL A NIVEL DEL ANTEBRAZO</t>
  </si>
  <si>
    <t>TRAUMATISMO DEL NERVIO MEDIANO A NIVEL DEL ANTEBRAZO</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</si>
  <si>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</si>
  <si>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</si>
  <si>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</si>
  <si>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</si>
  <si>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</si>
  <si>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</si>
  <si>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</si>
  <si>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</si>
  <si>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</si>
  <si>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</si>
  <si>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</si>
  <si>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FALLA DE LA INDUCCION MEDICA DEL ABORTO, COMPLICADO POR HEMORRAGIA EXCESIVA O TARDIA</t>
  </si>
  <si>
    <t>TUMOR MALIGNO DEL HIGADO, NO ESPECIFICADO</t>
  </si>
  <si>
    <t>TUMOR MALIGNO DE LAS VIAS BILIARES EXTRAHEPATICAS</t>
  </si>
  <si>
    <t>TUMOR MALIGNO DE LA AMPOLLA DE VATER</t>
  </si>
  <si>
    <t>LESION DE SITIOS CONTIGUOS DE LAS VIAS BILIARES</t>
  </si>
  <si>
    <t>TUMOR MALIGNO DE LAS VIAS BILIARES, PARTE NO ESPECIFICADA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</si>
  <si>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</si>
  <si>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</si>
  <si>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</si>
  <si>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</si>
  <si>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</si>
  <si>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</si>
  <si>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</si>
  <si>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</si>
  <si>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</si>
  <si>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</si>
  <si>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AUTOINFLIGIDA INTENCIONALMENTE POR COLISION DE VEHICULO DE MOTOR, INSTITUCION RESIDENCIAL</t>
  </si>
  <si>
    <t>LESION AUTOINFLIGIDA INTENCIONALMENTE POR COLISION DE VEHICULO DE MOTOR, ESCUELAS, OTRAS INSTITUCIONES Y AREAS ADMINISTRATIVAS  PUBLICAS</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</si>
  <si>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</si>
  <si>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</si>
  <si>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</si>
  <si>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</si>
  <si>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</si>
  <si>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</si>
  <si>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</si>
  <si>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</si>
  <si>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</si>
  <si>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</si>
  <si>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</si>
  <si>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</si>
  <si>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DEFORMIDAD CONGENITA DE LA CADERA, NO ESPECIFICADA</t>
  </si>
  <si>
    <t>TALIPES EQUINOVARUS</t>
  </si>
  <si>
    <t>TALIPES CALCANEOVARUS</t>
  </si>
  <si>
    <t>METATARSUS VARUS</t>
  </si>
  <si>
    <t>OTRAS DEFORMIDADES VARUS CONGENITAS DE LOS PIES</t>
  </si>
  <si>
    <t>TALIPES CALCANEOVALGUS</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</si>
  <si>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</si>
  <si>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</si>
  <si>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</si>
  <si>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</si>
  <si>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</si>
  <si>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</si>
  <si>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</si>
  <si>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</si>
  <si>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</si>
  <si>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</si>
  <si>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</si>
  <si>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</si>
  <si>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TUMOR MALIGNO DE LA CABEZA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</si>
  <si>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</si>
  <si>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</si>
  <si>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</si>
  <si>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</si>
  <si>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</si>
  <si>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</si>
  <si>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</si>
  <si>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OTROS INTENTOS FALLIDOS DE ABORTO Y LOS NO ESPECIFICADOS, SIN COMPLICACION</t>
  </si>
  <si>
    <t>INFECCION GENITAL Y PELVIANA CONSECUTIVA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</si>
  <si>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</si>
  <si>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</si>
  <si>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</si>
  <si>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</si>
  <si>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</si>
  <si>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</si>
  <si>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</si>
  <si>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</si>
  <si>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</si>
  <si>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</si>
  <si>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</si>
  <si>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</si>
  <si>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</si>
  <si>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</si>
  <si>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</si>
  <si>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 INSTITUCION RESIDENCIAL</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</si>
  <si>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</si>
  <si>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</si>
  <si>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</si>
  <si>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</si>
  <si>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</si>
  <si>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</si>
  <si>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</si>
  <si>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</si>
  <si>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</si>
  <si>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</si>
  <si>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PIE PLANO CONGENITO</t>
  </si>
  <si>
    <t>OTRAS DEFORMIDADES VALGUS CONGENITAS DE LOS PIES</t>
  </si>
  <si>
    <t>PIE CAVUS</t>
  </si>
  <si>
    <t>OTRAS DEFORMIDADES CONGENITAS DE LOS PIES</t>
  </si>
  <si>
    <t>DEFORMIDAD CONGENITA DE LOS PIES, NO ESPECIFICADA</t>
  </si>
  <si>
    <t>ASIMETRIA FACIAL</t>
  </si>
  <si>
    <t>LESION AUTOINFLIGIDA INTENCIONALMENTE POR COLISION DE VEHICULO DE MOTOR, LUGAR NO ESPECIFICADO</t>
  </si>
  <si>
    <t>LESION AUTOINFLIGIDA INTENCIONALMENTE POR OTROS MEDIOS ESPECIFICADOS, VIVIENDA</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</si>
  <si>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</si>
  <si>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</si>
  <si>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</si>
  <si>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</si>
  <si>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</si>
  <si>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</si>
  <si>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</si>
  <si>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</si>
  <si>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</si>
  <si>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</si>
  <si>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</si>
  <si>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</si>
  <si>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</si>
  <si>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</si>
  <si>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</si>
  <si>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</si>
  <si>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</si>
  <si>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</si>
  <si>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</si>
  <si>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</si>
  <si>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</si>
  <si>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 CON GANGRENA</t>
  </si>
  <si>
    <t>HERNIA UMBILICAL SIN OBSTRUCCION NI GANGRENA</t>
  </si>
  <si>
    <t>TRAUMATISMO DEL TENDON Y MUSCULO FLEXOR DEL PULGAR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</si>
  <si>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</si>
  <si>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</si>
  <si>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</si>
  <si>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</si>
  <si>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SUPERVISION DE EMBARAZO DE ALTO RIESGO, SIN OTRA ESPECIFICACION</t>
  </si>
  <si>
    <t>PESQUISA PRENATAL PARA ANOMALIAS CROMOSOMICAS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</si>
  <si>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</si>
  <si>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</si>
  <si>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</si>
  <si>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</si>
  <si>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</si>
  <si>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</si>
  <si>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</si>
  <si>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</si>
  <si>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</si>
  <si>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</si>
  <si>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</si>
  <si>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</si>
  <si>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</si>
  <si>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</si>
  <si>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</si>
  <si>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</si>
  <si>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</si>
  <si>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PESQUISA PRENATAL PARA ISOINMUNIZACION</t>
  </si>
  <si>
    <t>OTRAS PESQUISAS PRENATALES ESPECIFICAS</t>
  </si>
  <si>
    <t>PESQUISA PRENATAL, SIN OTRA ESPECIFICACION</t>
  </si>
  <si>
    <t>NACIDO VIVO, UNICO</t>
  </si>
  <si>
    <t>NACIDO MUERTO, UNICO</t>
  </si>
  <si>
    <t>GEMELOS, AMBOS NACIDOS VIVOS</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</si>
  <si>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</si>
  <si>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</si>
  <si>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</si>
  <si>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</si>
  <si>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</si>
  <si>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</si>
  <si>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</si>
  <si>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</si>
  <si>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</si>
  <si>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</si>
  <si>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 OTRAS PARTES DEL ANTEBRAZO</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</si>
  <si>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</si>
  <si>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</si>
  <si>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</si>
  <si>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</si>
  <si>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</si>
  <si>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</si>
  <si>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</si>
  <si>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</si>
  <si>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</si>
  <si>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</si>
  <si>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</si>
  <si>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</si>
  <si>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</si>
  <si>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</si>
  <si>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</si>
  <si>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</si>
  <si>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HERNIA INCISIONAL CON OBSTRUCCION, SIN GANGRENA</t>
  </si>
  <si>
    <t>HERNIA INCISIONAL CON GANGRENA</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</si>
  <si>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</si>
  <si>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</si>
  <si>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</si>
  <si>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</si>
  <si>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</si>
  <si>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</si>
  <si>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OTRAS HERNIAS VENTRALES Y LAS NO ESPECIFICADAS SIN OBSTRUCCION O GANGRENA</t>
  </si>
  <si>
    <t>HERNIA DIAFRAGMATICA CON OBSTRUCCION, SIN GANGRENA</t>
  </si>
  <si>
    <t>HERNIA DIAFRAGMATICA CON GANGRENA</t>
  </si>
  <si>
    <t>HERNIA DIAFRAGMATICA SIN OBSTRUCCION NI GANGRENA</t>
  </si>
  <si>
    <t>OTRAS HERNIAS DE LA CAVIDAD ABDOMINAL ESPECIFICADAS, CON OBSTRUCCION, SIN GANGRENA</t>
  </si>
  <si>
    <t>OTRAS HERNIAS DE LA CAVIDAD ABDOMINAL ESPECIFICADAS, CON GANGRENA</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</si>
  <si>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</si>
  <si>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</si>
  <si>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</si>
  <si>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</si>
  <si>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</si>
  <si>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</si>
  <si>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</si>
  <si>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</si>
  <si>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</si>
  <si>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</si>
  <si>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</si>
  <si>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</si>
  <si>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COMA, NO ESPECIFICADO</t>
  </si>
  <si>
    <t>DESORIENTACION NO ESPECIFICADA</t>
  </si>
  <si>
    <t>AMNESIA ANTEROGRADA</t>
  </si>
  <si>
    <t>AMNESIA RETROGRADA</t>
  </si>
  <si>
    <t>OTRA AMNESIA</t>
  </si>
  <si>
    <t>TUMOR MALIGNO DEL INTESTINO, PARTE NO ESPECIFICADA</t>
  </si>
  <si>
    <t>TUMOR MALIGNO DEL BAZO</t>
  </si>
  <si>
    <t>LESION DE SITIOS CONTIGUOS DE LOS ORGANOS DIGESTIVOS</t>
  </si>
  <si>
    <t>TUMOR MALIGNO DE SITIOS MAL DEFINIDOS DE LOS ORGANOS DIGESTIVOS</t>
  </si>
  <si>
    <t>TUMOR MALIGNO DE LA FOSA NASAL</t>
  </si>
  <si>
    <t>TUMOR MALIGNO DEL OIDO MEDIO</t>
  </si>
  <si>
    <t>TRAUMATISMO POR APLASTAMIENTO DEL ANTEBRAZO, PARTE NO ESPECIFICADA</t>
  </si>
  <si>
    <t>AMPUTACION TRAUMATICA A NIVEL DEL CODO</t>
  </si>
  <si>
    <t>AMPUTACION TRAUMATICA NIVEL ENTRE EL CODO Y LA MUNECA</t>
  </si>
  <si>
    <t>AMPUTACION TRAUMATICA DEL ANTEBRAZO, NIVEL NO ESPECIFICADO</t>
  </si>
  <si>
    <t>OTROS TRAUMATISMOS MULTIPLES DEL ANTEBRAZO</t>
  </si>
  <si>
    <t>OTROS TRAUMATISMOS ESPECIFICADOS DEL ANTEBRAZO</t>
  </si>
  <si>
    <t>MUCINOSIS DE LA PIEL</t>
  </si>
  <si>
    <t>OTROS TRASTORNOS INFILTRATIVOS DE LA PIEL Y DEL TEJIDO SUBCUTANEO</t>
  </si>
  <si>
    <t>PIEL Y TEJIDO SUBCUTANEO EXCESIVA Y REDUNDANTE</t>
  </si>
  <si>
    <t>OTROS TRASTORNOS ESPECIFICADOS DE LA PIEL Y DEL TEJIDO SUBCUTANEO</t>
  </si>
  <si>
    <t>TRASTORNO DE LA PIEL Y DEL TEJIDO SUBCUTANEO, NO ESPECIFICADO</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</si>
  <si>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</si>
  <si>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</si>
  <si>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</si>
  <si>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</si>
  <si>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</si>
  <si>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</si>
  <si>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</si>
  <si>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</si>
  <si>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 INSTITUCION RESIDENCIAL</t>
  </si>
  <si>
    <t>AGRESION CON DROGAS, MEDICAMENTOS Y SUSTANCIAS BIOLOGICAS, ESCUELAS, OTRAS INSTITUCIONES Y AREAS ADMINISTRATIVAS  PUBLICAS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</si>
  <si>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</si>
  <si>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</si>
  <si>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</si>
  <si>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</si>
  <si>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SINDROME NEFRITICO AGUDO, OTRAS</t>
  </si>
  <si>
    <t>SINDROME NEFRITICO AGUDO, NO ESPECIFICADA</t>
  </si>
  <si>
    <t>SINDROME NEFRITICO RAPIDAMENTE PROGRESIVO, ANOMALIA GLOMERULAR MINIMA</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</si>
  <si>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</si>
  <si>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</si>
  <si>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</si>
  <si>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</si>
  <si>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OCUPANTE DE AUTOMOVIL LESIONADO POR COLISION CON OTRO AUTOMOVIL, CAMIONETA O FURGONETA, CONDUCTOR LESIONADO EN  ACCIDENTE NO DE TRANSITO</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</si>
  <si>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</si>
  <si>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</si>
  <si>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</si>
  <si>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</si>
  <si>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</si>
  <si>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</si>
  <si>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</si>
  <si>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</si>
  <si>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</si>
  <si>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</si>
  <si>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</si>
  <si>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TRAUMATISMO NO ESPECIFICADO DEL ANTEBRAZO</t>
  </si>
  <si>
    <t>CONTUSION DE DEDO(S) DE LA MANO, SIN DANO DE LA(S) UNA(S)</t>
  </si>
  <si>
    <t>CONTUSION DE DEDO(S) DE LA MANO CON DANO DE LA(S) UNA(S)</t>
  </si>
  <si>
    <t>CONTUSION DE OTRAS PARTES DE LA MUNECA Y DE LA MANO</t>
  </si>
  <si>
    <t>TRAUMATISMOS SUPERFICIALES MULTIPLES DE LA MUNECA Y DE LA MANO</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</si>
  <si>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</si>
  <si>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</si>
  <si>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</si>
  <si>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</si>
  <si>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</si>
  <si>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</si>
  <si>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OTRAS MIOPATIAS ESPECIFICADAS</t>
  </si>
  <si>
    <t>MIOPATIA, NO ESPECIFICADA</t>
  </si>
  <si>
    <t>SINDROMES MIASTENICOS EN ENFERMEDADES ENDOCRINAS</t>
  </si>
  <si>
    <t>SINDROME DE EATON-LAMBERT (C00-D48†)</t>
  </si>
  <si>
    <t>OTROS SINDROMES MIASTENICOS EN ENFERMEDAD NEOPLASICA</t>
  </si>
  <si>
    <t>SINDROMES MIASTENICOS EN OTRAS ENFERMEDADES CLASIFICADAS EN OTRA PARTE</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</si>
  <si>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</si>
  <si>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</si>
  <si>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</si>
  <si>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</si>
  <si>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</si>
  <si>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</si>
  <si>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AMILOIDOSIS DE LA PIEL</t>
  </si>
  <si>
    <t>ARTRITIS Y POLIARTRITIS ESTAFILOCOCICA</t>
  </si>
  <si>
    <t>ARTRITIS Y POLIARTRITIS NEUMOCOCICA</t>
  </si>
  <si>
    <t>OTRAS ARTRITIS Y POLIARTRITIS ESTREPTOCOCICAS</t>
  </si>
  <si>
    <t>ARTRITIS Y POLIARTRITIS DEBIDAS A OTROS AGENTES BACTERIANOS ESPECIFICADOS</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</si>
  <si>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</si>
  <si>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</si>
  <si>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</si>
  <si>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</si>
  <si>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</si>
  <si>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</si>
  <si>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</si>
  <si>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OTRAS HERNIAS DE LA CAVIDAD ABDOMINAL ESPECIFICADAS, SIN OBSTRUCCION NI GANGRENA</t>
  </si>
  <si>
    <t>HERNIA ABDOMINAL NO ESPECIFICADA, CON OBSTRUCCION, SIN GANGRENA</t>
  </si>
  <si>
    <t>HERNIA ABDOMINAL NO ESPECIFICADA, CON GANGRENA</t>
  </si>
  <si>
    <t>HERNIA ABDOMINAL NO ESPECIFICADA, SIN OBSTRUCCION NI GANGRENA</t>
  </si>
  <si>
    <t>ENFERMEDAD DE CROHN DEL INTESTINO DELGADO</t>
  </si>
  <si>
    <t>ENFERMEDAD DE CROHN DEL INTESTINO GRUESO</t>
  </si>
  <si>
    <t>OTROS TIPOS DE ENFERMEDAD DE CROHN</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</si>
  <si>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</si>
  <si>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</si>
  <si>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</si>
  <si>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</si>
  <si>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</si>
  <si>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ENFERMEDAD DE CROHN, NO ESPECIFICADA</t>
  </si>
  <si>
    <t xml:space="preserve">PANCOLITIS ULCERATIVA (CRONICA) </t>
  </si>
  <si>
    <t>PROCTITIS (CRONICA) ULCERATIVA</t>
  </si>
  <si>
    <t>RECTOSIGMOIDITIS (CRONICA) ULCERATIVA</t>
  </si>
  <si>
    <t>POLIPOS INFLAMATORIOS</t>
  </si>
  <si>
    <t>COLITIS DEL LADO IZQUIERDO</t>
  </si>
  <si>
    <t>OTRAS COLITIS ULCERATIVAS</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</si>
  <si>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</si>
  <si>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</si>
  <si>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</si>
  <si>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</si>
  <si>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</si>
  <si>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ARTRITIS PIOGENA, NO ESPECIFICADA</t>
  </si>
  <si>
    <t>ARTRITIS MENINGOCOCICA</t>
  </si>
  <si>
    <t>ARTRITIS TUBERCULOSA</t>
  </si>
  <si>
    <t>ARTRITIS EN LA ENFERMEDAD DE LYME</t>
  </si>
  <si>
    <t>ARTRITIS EN OTRAS ENFERMEDADES BACTERIANAS CLASIFICADAS EN OTRA PARTE</t>
  </si>
  <si>
    <t>INMUNODEFICIENCIA ASOCIADA CON DEFECTOS MAYORES NO ESPECIFICADOS</t>
  </si>
  <si>
    <t>INMUNODEFICIENCIA VARIABLE COMUN CON PREDOMINIO DE ANORMALIDADES EN EL NUMERO Y LA FUNCION DE LOS LINFOCITOS B</t>
  </si>
  <si>
    <t>INMUNODEFICIENCIA VARIABLE COMUN CON PREDOMINIO DE TRASTORNOS INMUNORREGULADORES DE LOS LINFOCITOS T</t>
  </si>
  <si>
    <t>INMUNODEFICIENCIA VARIABLE COMUN CON AUTOANTICUERPOS ANTI-B O ANTI-T</t>
  </si>
  <si>
    <t>OTRAS INMUNODEFICIENCIAS VARIABLES COMUNES</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</si>
  <si>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</si>
  <si>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</si>
  <si>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</si>
  <si>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</si>
  <si>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</si>
  <si>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</si>
  <si>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</si>
  <si>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</si>
  <si>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</si>
  <si>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</si>
  <si>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</si>
  <si>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 PASAJERO LESIONADO EN ACCIDENTE NO DE TRANSITO</t>
  </si>
  <si>
    <t>PRODUCTO UNICO, NACIDO EN HOSPITAL</t>
  </si>
  <si>
    <t>PRODUCTO UNICO, NACIDO FUERA DE HOSPITAL</t>
  </si>
  <si>
    <t>PRODUCTO UNICO, LUGAR DE NACIMIENTO NO ESPECIFICADO</t>
  </si>
  <si>
    <t>GEMELOS, NACIDOS EN HOSPITAL</t>
  </si>
  <si>
    <t>GEMELOS, NACIDOS FUERA DE HOSPITAL</t>
  </si>
  <si>
    <t>GEMELOS, LUGAR DE NACIMIENTO NO ESPECIFICADO</t>
  </si>
  <si>
    <t>TRASTORNOS MENTALES Y DEL COMPORTAMIENTO DEBIDOS AL USO DE SEDANTES O HIPNOTICOS, INTOXICACION AGUDA</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</si>
  <si>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</si>
  <si>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</si>
  <si>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</si>
  <si>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</si>
  <si>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</si>
  <si>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OTROS TRAUMATISMOS SUPERFICIALES DE LA MUNECA Y DE LA MANO</t>
  </si>
  <si>
    <t>TRAUMATISMO SUPERFICIAL DE LA MUNECA Y DE LA MANO, NO ESPECIFICADO</t>
  </si>
  <si>
    <t>HERIDA DE DEDO(S) DE LA MANO, SIN DANO DE LA(S) UNA(S)</t>
  </si>
  <si>
    <t>HERIDA DE DEDO(S) DE LA MANO, CON DANO DE LA(S) UNA(S)</t>
  </si>
  <si>
    <t>HERIDAS MULTIPLES DE LA MUNECA Y DE LA MANO</t>
  </si>
  <si>
    <t>HERIDA DE OTRAS PARTES DE LA MUNECA Y DE LA MANO</t>
  </si>
  <si>
    <t>EDEMA GESTACIONAL</t>
  </si>
  <si>
    <t>PROTEINURIA GESTACIONAL</t>
  </si>
  <si>
    <t>EDEMA GESTACIONAL CON PROTEINURIA</t>
  </si>
  <si>
    <t>PREECLAMPSIA LEVE A MODERADA</t>
  </si>
  <si>
    <t>PREECLAMPSIA SEVERA</t>
  </si>
  <si>
    <t>TUMOR MALIGNO DEL SENO MAXILAR</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</si>
  <si>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</si>
  <si>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</si>
  <si>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</si>
  <si>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</si>
  <si>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</si>
  <si>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</si>
  <si>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SÍNDROME HELLP</t>
  </si>
  <si>
    <t>PREECLAMPSIA, NO ESPECIFICADA</t>
  </si>
  <si>
    <t>ECLAMPSIA EN EL EMBARAZO</t>
  </si>
  <si>
    <t>ECLAMPSIA DURANTE EL TRABAJO DE PARTO</t>
  </si>
  <si>
    <t>ECLAMPSIA EN EL PUERPERIO</t>
  </si>
  <si>
    <t>ECLAMPSIA, EN PERIODO NO ESPECIFICADO</t>
  </si>
  <si>
    <t>AMENAZA DE ABORTO</t>
  </si>
  <si>
    <t>HERIDA DE LA MUNECA Y DE LA MANO, PARTE NO ESPECIFICADA</t>
  </si>
  <si>
    <t>FRACTURA DEL HUESO ESCAFOIDES [NAVICULAR] DE LA MANO</t>
  </si>
  <si>
    <t>FRACTURA DE OTRO(S) HUESO(S) DEL CARPO</t>
  </si>
  <si>
    <t>FRACTURA DEL PRIMER METACARPIANO</t>
  </si>
  <si>
    <t>FRACTURA DE OTROS HUESOS METACARPIANOS</t>
  </si>
  <si>
    <t>FRACTURAS MULTIPLES DE HUESOS METACARPIANOS</t>
  </si>
  <si>
    <t>TUMOR MALIGNO DE LA REGION SUPRAGLOTICA</t>
  </si>
  <si>
    <t>TUMOR MALIGNO DE LA REGION SUBGLOTICA</t>
  </si>
  <si>
    <t>TUMOR MALIGNO DEL CARTILAGO LARINGEO</t>
  </si>
  <si>
    <t>LESION DE SITIOS CONTIGUOS DE LA LARINGE</t>
  </si>
  <si>
    <t>TUMOR MALIGNO DE LA LARINGE, PARTE NO ESPECIFICADA</t>
  </si>
  <si>
    <t>TUMOR MALIGNO DEL BRONQUIO PRINCIPAL</t>
  </si>
  <si>
    <t>INMUNODEFICIENCIA VARIABLE COMUN, NO ESPECIFICADA</t>
  </si>
  <si>
    <t>DEFECTO DE LA FUNCION DEL ANTIGENO-1 DEL LINFOCITO [LFA-1]</t>
  </si>
  <si>
    <t>DEFECTO DEL SISTEMA DEL COMPLEMENTO</t>
  </si>
  <si>
    <t>OTRAS INMUNODEFICIENCIAS ESPECIFICADAS</t>
  </si>
  <si>
    <t>INMUNODEFICIENCIA, NO ESPECIFICADA</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</si>
  <si>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</si>
  <si>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</si>
  <si>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</si>
  <si>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</si>
  <si>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</si>
  <si>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TUMOR MALIGNO DEL CORAZON</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</si>
  <si>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</si>
  <si>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</si>
  <si>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</si>
  <si>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</si>
  <si>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</si>
  <si>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</si>
  <si>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HEMATURIA RECURRENTE Y PERSISTENTE,  OTRAS</t>
  </si>
  <si>
    <t>HEMATURIA RECURRENTE Y PERSISTENTE, NO ESPECIFICADA</t>
  </si>
  <si>
    <t>SINDROME NEFRITICO CRONICO, ANOMALIA GLOMERULAR MINIMA</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</si>
  <si>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</si>
  <si>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</si>
  <si>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</si>
  <si>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</si>
  <si>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COLITIS ULCERATIVA, SIN OTRA ESPECIFICACION</t>
  </si>
  <si>
    <t>COLITIS Y GASTROENTERITIS DEBIDAS A RADIACION</t>
  </si>
  <si>
    <t>COLITIS Y GASTROENTERITIS TOXICAS</t>
  </si>
  <si>
    <t>COLITIS Y GASTROENTERITIS ALERGICAS Y DIETETICAS</t>
  </si>
  <si>
    <t>COLITIS DE ETIOLOGÍA INDETERMINADA</t>
  </si>
  <si>
    <t>OTRAS COLITIS Y GASTROENTERITIS NO INFECCIOSAS ESPECIFICADAS</t>
  </si>
  <si>
    <t>COLITIS Y GASTROENTERITIS NO INFECCIOSAS, NO ESPECIFICADAS</t>
  </si>
  <si>
    <t>OTROS SINTOMAS Y SIGNOS QUE INVOLUCRAN LA FUNCION COGNOSCITIVA Y LA CONCIENCIA Y LOS NO ESPECIFICADOS</t>
  </si>
  <si>
    <t>ANOSMIA</t>
  </si>
  <si>
    <t>PAROSMIA</t>
  </si>
  <si>
    <t>PARAGEUSIA</t>
  </si>
  <si>
    <t>LESION DE SITIOS CONTIGUOS DE LOS ORGANOS RESPIRATORIOS E INTRATORACICOS</t>
  </si>
  <si>
    <t>TUMOR MALIGNO DE SITIOS MAL DEFINIDOS DEL SISTEMA RESPIRATORIO</t>
  </si>
  <si>
    <t>TUMOR MALIGNO DEL OMOPLATO Y DE LOS HUESOS LARGOS DEL MIEMBRO SUPERIOR</t>
  </si>
  <si>
    <t>TUMOR MALIGNO DE LOS HUESOS CORTOS DEL MIEMBRO SUPERIOR</t>
  </si>
  <si>
    <t>TUMOR MALIGNO DE LOS HUESOS LARGOS DEL MIEMBRO INFERIOR</t>
  </si>
  <si>
    <t>TUMOR MALIGNO DE LOS HUESOS CORTOS DEL MIEMBRO INFERIOR</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</si>
  <si>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</si>
  <si>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</si>
  <si>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</si>
  <si>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</si>
  <si>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</si>
  <si>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 USO NOCIVO</t>
  </si>
  <si>
    <t>FRACTURA DEL PULGAR</t>
  </si>
  <si>
    <t>FRACTURA DE OTRO DEDO DE LA MANO</t>
  </si>
  <si>
    <t>FRACTURAS MULTIPLES DE LOS DEDOS DE LA MANO</t>
  </si>
  <si>
    <t>FRACTURA DE OTRAS PARTES Y DE LAS NO ESPECIFICADAS DE LA MUNECA Y DE LA MANO</t>
  </si>
  <si>
    <t>LUXACION DE LA MUNECA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</si>
  <si>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</si>
  <si>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</si>
  <si>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</si>
  <si>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</si>
  <si>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</si>
  <si>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</si>
  <si>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 LESIONES GLOMERULARES FOCALES Y SEGMENTARIAS</t>
  </si>
  <si>
    <t>OTRAS HEMORRAGIAS PRECOCES DEL EMBARAZO</t>
  </si>
  <si>
    <t>HEMORRAGIA PRECOZ DEL EMBARAZO, SIN OTRA ESPECIFICACION</t>
  </si>
  <si>
    <t>HIPEREMESIS GRAVIDICA LEVE</t>
  </si>
  <si>
    <t>HIPEREMESIS GRAVIDICA CON TRASTORNOS METABOLICOS</t>
  </si>
  <si>
    <t>HIPEREMESIS GRAVIDICA TARDIA</t>
  </si>
  <si>
    <t>OTROS VOMITOS QUE COMPLICAN EL EMBARAZO</t>
  </si>
  <si>
    <t>VOMITOS DEL EMBARAZO, NO ESPECIFICADOS</t>
  </si>
  <si>
    <t>SARCOIDOSIS DEL PULMON</t>
  </si>
  <si>
    <t>SARCOIDOSIS DE LOS GANGLIOS LINFATICOS</t>
  </si>
  <si>
    <t>SARCOIDOSIS DEL PULMON Y DE LOS GANGLIOS LINFATICOS</t>
  </si>
  <si>
    <t>SARCOIDOSIS DE LA PIEL</t>
  </si>
  <si>
    <t>SARCOIDOSIS DE OTROS SITIOS ESPECIFICADOS O DE SITIOS COMBINADOS</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</si>
  <si>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</si>
  <si>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</si>
  <si>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</si>
  <si>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DEL HUESO DEL MAXILAR INFERIOR</t>
  </si>
  <si>
    <t>TUMOR MALIGNO DE LA COLUMNA VERTEBRAL</t>
  </si>
  <si>
    <t>TUMOR MALIGNO DE LA COSTILLA, ESTERNON Y CLAVICULA</t>
  </si>
  <si>
    <t>OTRAS ALTERACIONES DEL GUSTO Y DEL OLFATO Y LAS NO ESPECIFICADAS</t>
  </si>
  <si>
    <t>ALUCINACIONES AUDITIVAS</t>
  </si>
  <si>
    <t>ALUCINACIONES VISUALES</t>
  </si>
  <si>
    <t>OTRAS ALUCINACIONES</t>
  </si>
  <si>
    <t>ALUCINACIONES, NO ESPECIFICADAS</t>
  </si>
  <si>
    <t>TRASTORNO VASCULAR AGUDO DE LOS INTESTINOS</t>
  </si>
  <si>
    <t>TRASTORNO VASCULAR CRONICO DEL INTESTINO</t>
  </si>
  <si>
    <t>ANGIODISPLASIA DEL COLON</t>
  </si>
  <si>
    <t>OTROS TRASTORNOS VASCULARES DEL INTESTINO</t>
  </si>
  <si>
    <t>TRASTORNO VASCULAR DEL INTESTINO, NO ESPECIFICADO</t>
  </si>
  <si>
    <t>ILEO PARALITICO</t>
  </si>
  <si>
    <t>INVAGINACION</t>
  </si>
  <si>
    <t>VOLVULO</t>
  </si>
  <si>
    <t>ILEO POR CALCULO BILIAR</t>
  </si>
  <si>
    <t>OTRAS OBSTRUCCIONES DEL INTESTINO</t>
  </si>
  <si>
    <t>ADHERENCIAS [BRIDAS] INTESTINALES CON OBSTRUCCION</t>
  </si>
  <si>
    <t>OTRAS OBSTRUCCIONES INTESTINALES Y LAS NO ESPECIFICADAS</t>
  </si>
  <si>
    <t>ILEO, NO ESPECIFICADO</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</si>
  <si>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</si>
  <si>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</si>
  <si>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</si>
  <si>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</si>
  <si>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</si>
  <si>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</si>
  <si>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</si>
  <si>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MIOPATIA EN ENFERMEDADES INFECCIOSAS Y PARASITARIAS CLASIFICADAS EN OTRA PARTE</t>
  </si>
  <si>
    <t>MIOPATIA EN ENFERMEDADES ENDOCRINAS</t>
  </si>
  <si>
    <t>MIOPATIA EN ENFERMEDADES METABOLICAS</t>
  </si>
  <si>
    <t>MIOPATIA EN OTRAS ENFERMEDADES CLASIFICADAS EN OTRA PARTE</t>
  </si>
  <si>
    <t>PARALISIS CEREBRAL ESPASTICA CUADRIPLEJICA</t>
  </si>
  <si>
    <t>PARALISIS CEREBRAL ESPASTICA DIPLEJICA</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</si>
  <si>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</si>
  <si>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</si>
  <si>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</si>
  <si>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</si>
  <si>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</si>
  <si>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</si>
  <si>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TUMOR MALIGNO DE LOS HUESOS DE LA PELVIS, SACRO Y COCCIX</t>
  </si>
  <si>
    <t>LESION DE SITIOS CONTIGUOS DEL HUESO Y DEL CARTILAGO ARTICULAR</t>
  </si>
  <si>
    <t>TUMOR MALIGNO DEL HUESO Y DEL CARTILAGO ARTICULAR, NO ESPECIFICADO</t>
  </si>
  <si>
    <t>MELANOMA MALIGNO DEL LABIO</t>
  </si>
  <si>
    <t>MELANOMA MALIGNO DEL PARPADO, INCLUIDA LA COMISURA PALPEBRAL</t>
  </si>
  <si>
    <t>MELANOMA MALIGNO DE LA OREJA Y DEL CONDUCTO AUDITIVO EXTERNO</t>
  </si>
  <si>
    <t>AGRESION CON DROGAS, MEDICAMENTOS Y SUSTANCIAS BIOLOGICAS, LUGAR NO ESPECIFICADO</t>
  </si>
  <si>
    <t>AGRESION CON SUSTANCIA CORROSIVA, VIVIENDA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</si>
  <si>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</si>
  <si>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</si>
  <si>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</si>
  <si>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</si>
  <si>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</si>
  <si>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</si>
  <si>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</si>
  <si>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</si>
  <si>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</si>
  <si>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</si>
  <si>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</si>
  <si>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</si>
  <si>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</si>
  <si>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</si>
  <si>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</si>
  <si>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</si>
  <si>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</si>
  <si>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</si>
  <si>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</si>
  <si>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</si>
  <si>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</si>
  <si>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</si>
  <si>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</si>
  <si>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</si>
  <si>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</si>
  <si>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</si>
  <si>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</si>
  <si>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</si>
  <si>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</si>
  <si>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OTROS NACIMIENTOS MULTIPLES, EN HOSPITAL</t>
  </si>
  <si>
    <t>OTROS NACIMIENTOS MULTIPLES, FUERA DEL HOSPITAL</t>
  </si>
  <si>
    <t>OTROS NACIMIENTOS MULTIPLES, LUGAR DE NACIMIENTO NO ESPECIFICADO</t>
  </si>
  <si>
    <t>ATENCION Y EXAMEN INMEDIATAMENTE DESPUES DEL PARTO</t>
  </si>
  <si>
    <t>ATENCION Y EXAMEN DE MADRE EN PERIODO DE LACTANCIA</t>
  </si>
  <si>
    <t>SEGUIMIENTO POSTPARTO, DE RUTINA</t>
  </si>
  <si>
    <t>AGRESION CON PLAGUICIDAS, LUGAR NO ESPECIFICADO</t>
  </si>
  <si>
    <t>AGRESION CON GASES Y VAPORES, VIVIENDA</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</si>
  <si>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</si>
  <si>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</si>
  <si>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</si>
  <si>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</si>
  <si>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</si>
  <si>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</si>
  <si>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</si>
  <si>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</si>
  <si>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</si>
  <si>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</si>
  <si>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</si>
  <si>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</si>
  <si>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</si>
  <si>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</si>
  <si>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</si>
  <si>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</si>
  <si>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</si>
  <si>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</si>
  <si>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 INSTITUCION RESIDENCIAL</t>
  </si>
  <si>
    <t>ENFERMEDAD DIVERTICULAR DEL INTESTINO DELGADO CON PERFORACION Y ABSCESO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</si>
  <si>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</si>
  <si>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</si>
  <si>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</si>
  <si>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</si>
  <si>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</si>
  <si>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</si>
  <si>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</si>
  <si>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</si>
  <si>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</si>
  <si>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</si>
  <si>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</si>
  <si>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VENAS VARICOSAS DE LOS MIEMBROS INFERIORES EN EL EMBARAZO</t>
  </si>
  <si>
    <t>VARICES GENITALES EN EL EMBARAZO</t>
  </si>
  <si>
    <t>TROMBOFLEBITIS SUPERFICIAL EN EL EMBARAZO</t>
  </si>
  <si>
    <t>FLEBOTROMBOSIS PROFUNDA EN EL EMBARAZO</t>
  </si>
  <si>
    <t>HEMORROIDES EN EL EMBARAZO</t>
  </si>
  <si>
    <t>TROMBOSIS VENOSA CEREBRAL EN EL EMBARAZO</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</si>
  <si>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</si>
  <si>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</si>
  <si>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</si>
  <si>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</si>
  <si>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</si>
  <si>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</si>
  <si>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SINDROME NEFROTICO, NO ESPECIFICADA</t>
  </si>
  <si>
    <t>SINDROME NEFRITICO NO ESPECIFICADO, ANOMALIA GLOMERULAR MINIMA</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</si>
  <si>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</si>
  <si>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</si>
  <si>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</si>
  <si>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</si>
  <si>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</si>
  <si>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</si>
  <si>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</si>
  <si>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</si>
  <si>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</si>
  <si>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</si>
  <si>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</si>
  <si>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</si>
  <si>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</si>
  <si>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</si>
  <si>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</si>
  <si>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</si>
  <si>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OTRAS COMPLICACIONES VENOSAS EN EL EMBARAZO</t>
  </si>
  <si>
    <t>COMPLICACION VENOSA NO ESPECIFICADA EN EL EMBARAZO</t>
  </si>
  <si>
    <t>INFECCION DEL RINON EN EL EMBARAZO</t>
  </si>
  <si>
    <t>INFECCION DE LA VEJIGA URINARIA EN EL EMBARAZO</t>
  </si>
  <si>
    <t>INFECCION DE LA URETRA EN EL EMBARAZO</t>
  </si>
  <si>
    <t>INFECCION DE OTRAS PARTES DE LAS VIAS URINARIAS EN EL EMBARAZO</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</si>
  <si>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</si>
  <si>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</si>
  <si>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</si>
  <si>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</si>
  <si>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</si>
  <si>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</si>
  <si>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</si>
  <si>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ARTRITIS EN RUBEOLA</t>
  </si>
  <si>
    <t>ARTRITIS EN OTRAS ENFERMEDADES VIRALES CLASIFICADAS EN OTRA PARTE</t>
  </si>
  <si>
    <t>ARTRITIS EN MICOSIS</t>
  </si>
  <si>
    <t>ARTRITIS EN OTRAS ENFERMEDADES INFECCIOSAS Y PARASITARIAS CLASIFICADAS EN OTRA PARTE</t>
  </si>
  <si>
    <t>ARTROPATIA CONSECUTIVA A DERIVACION INTESTINAL</t>
  </si>
  <si>
    <t>ESGUINCES Y TORCEDURAS DE DEDO(S) DE LA MANO</t>
  </si>
  <si>
    <t>ESGUINCES Y TORCEDURAS DE OTRAS PARTES Y DE LAS NO ESPECIFICADAS DE LA MUNECA Y DE LA MANO</t>
  </si>
  <si>
    <t>TRAUMATISMO DEL NERVIO CUBITAL A NIVEL DE LA MUNECA Y DE LA MANO</t>
  </si>
  <si>
    <t>TRAUMATISMO DEL NERVIO MEDIANO A NIVEL DE LA MUNECA Y DE LA MANO</t>
  </si>
  <si>
    <t>TRAUMATISMO DEL NERVIO RADIAL A NIVEL DE LA MUNECA Y DE LA MANO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</si>
  <si>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</si>
  <si>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</si>
  <si>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</si>
  <si>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</si>
  <si>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</si>
  <si>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</si>
  <si>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</si>
  <si>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</si>
  <si>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</si>
  <si>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</si>
  <si>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PREEXISTENTE NO INSULINODEPENDIENTE, EN EL EMBARAZO</t>
  </si>
  <si>
    <t>DIABETES MELLITUS PREEXISTENTE RELACIONADA CON DESNUTRICION, EN EL EMBARAZO</t>
  </si>
  <si>
    <t>DIABETES MELLITUS PREEXISTENTE, SIN OTRA ESPECIFICACION, EN EL EMBARAZO</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</si>
  <si>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</si>
  <si>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</si>
  <si>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</si>
  <si>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</si>
  <si>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</si>
  <si>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</si>
  <si>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</si>
  <si>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</si>
  <si>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</si>
  <si>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</si>
  <si>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</si>
  <si>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 LESIONES GLOMERULARES FOCALES Y SEGMENTARIAS</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</si>
  <si>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</si>
  <si>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</si>
  <si>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</si>
  <si>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</si>
  <si>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</si>
  <si>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</si>
  <si>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</si>
  <si>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</si>
  <si>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</si>
  <si>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</si>
  <si>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</si>
  <si>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CIRUGIA PROFILACTICA POR FACTORES DE RIESGO RELACIONADOS CON TUMORES MALIGNOS</t>
  </si>
  <si>
    <t>OTRA CIRUGIA PROFILACTICA</t>
  </si>
  <si>
    <t>CIRUGIA PROFILACTICA NO ESPECIFICADA</t>
  </si>
  <si>
    <t>TRASPLANTE DE PELO</t>
  </si>
  <si>
    <t>OTRAS CIRUGIAS PLASTICAS POR RAZONES ESTETICAS</t>
  </si>
  <si>
    <t>PROTEINURIA AISLADA CON LESION MORFOLOGICA ESPECIFICADA, OTRAS</t>
  </si>
  <si>
    <t>PROTEINURIA AISLADA CON LESION MORFOLOGICA ESPECIFICADA, NO ESPECIFICADA</t>
  </si>
  <si>
    <t>NEFROPATIA HEREDITARIA, NCOP, ANOMALIA GLOMERULAR MINIMA</t>
  </si>
  <si>
    <t>NEFROPATIA HEREDITARIA, NCOP, LESIONES GLOMERULARES FOCALES Y SEGMENTARIAS</t>
  </si>
  <si>
    <t>NEFROPATIA HEREDITARIA, NCOP, GLOMERULONEFRITIS MEMBRANOSA DIFUSA</t>
  </si>
  <si>
    <t>NEFROPATIA HEREDITARIA, NCOP,  GLOMERULONEFRITIS PROLIFERATIVA MESANGIAL DIFUSA</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</si>
  <si>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</si>
  <si>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</si>
  <si>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</si>
  <si>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</si>
  <si>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</si>
  <si>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</si>
  <si>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</si>
  <si>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</si>
  <si>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</si>
  <si>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</si>
  <si>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</si>
  <si>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</si>
  <si>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</si>
  <si>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</si>
  <si>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</si>
  <si>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</si>
  <si>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</si>
  <si>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</si>
  <si>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</si>
  <si>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</si>
  <si>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</si>
  <si>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</si>
  <si>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</si>
  <si>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</si>
  <si>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</si>
  <si>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</si>
  <si>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</si>
  <si>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 USO NOCIVO</t>
  </si>
  <si>
    <t>TRASTORNOS MENTALES Y DEL COMPORTAMIENTO DEBIDOS AL USO DE DISOLVENTES VOLATILES, SINDROME DE DEPENDENCIA</t>
  </si>
  <si>
    <t>TRAUMATISMO DE LA ARTERIA CUBITAL A NIVEL DE LA MUNECA Y DE LA MANO</t>
  </si>
  <si>
    <t>TRAUMATISMO DE LA ARTERIA RADIAL A NIVEL DE LA MUNECA Y DE LA MANO</t>
  </si>
  <si>
    <t>TRAUMATISMO DEL ARCO PALMAR SUPERFICIAL</t>
  </si>
  <si>
    <t>TRAUMATISMO DEL ARCO PALMAR PROFUNDO</t>
  </si>
  <si>
    <t>TRAUMATISMO DE VASO(S) SANGUINEO(S) DEL PULGAR</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</si>
  <si>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</si>
  <si>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</si>
  <si>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</si>
  <si>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</si>
  <si>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</si>
  <si>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</si>
  <si>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</si>
  <si>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</si>
  <si>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</si>
  <si>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</si>
  <si>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SARCOIDOSIS DE SITIO NO ESPECIFICADO</t>
  </si>
  <si>
    <t>HIPERGAMMAGLOBULINEMIA POLICLONAL</t>
  </si>
  <si>
    <t>CRIOGLOBULINEMIA</t>
  </si>
  <si>
    <t>HIPERGAMMAGLOBULINEMIA, NO ESPECIFICADA</t>
  </si>
  <si>
    <t>SÍNDROME DE RECONSTITUCIÓN INMUNE</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</si>
  <si>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</si>
  <si>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</si>
  <si>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</si>
  <si>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</si>
  <si>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</si>
  <si>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</si>
  <si>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 ESPASTICA</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</si>
  <si>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</si>
  <si>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</si>
  <si>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</si>
  <si>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</si>
  <si>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</si>
  <si>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ENVENENAMIENTO POR DROGAS Y PREPARACIONES OFTALMOLOGICAS</t>
  </si>
  <si>
    <t>ENVENENAMIENTO POR DROGAS Y PREPARACIONES OTORRINOLARINGOLOGICAS</t>
  </si>
  <si>
    <t>ENVENENAMIENTO POR DROGAS DENTALES, APLICADAS TOPICAMENTE</t>
  </si>
  <si>
    <t>ENVENENAMIENTO POR OTROS AGENTES TOPICOS</t>
  </si>
  <si>
    <t>OTROS TRASTORNOS ESPECIFICADOS QUE AFECTAN EL MECANISMO DE LA INMUNIDAD, NO CLASIFICADOS EN OTRA PARTE</t>
  </si>
  <si>
    <t>TRASTORNO QUE AFECTA AL MECANISMO DE LA INMUNIDAD, NO ESPECIFICADO</t>
  </si>
  <si>
    <t>SINDROME CONGENITO DE DEFICIENCIA DE YODO, TIPO NEUROLOGICO</t>
  </si>
  <si>
    <t>SINDROME DE DEFICIENCIA CONGENITA DE YODO, TIPO MIXEDEMATOSO</t>
  </si>
  <si>
    <t>SINDROME CONGENITO DE DEFICIENCIA DE YODO, TIPO MIXTO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</si>
  <si>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</si>
  <si>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</si>
  <si>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</si>
  <si>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</si>
  <si>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</si>
  <si>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</si>
  <si>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</si>
  <si>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</si>
  <si>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</si>
  <si>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</si>
  <si>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</si>
  <si>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</si>
  <si>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ARTROPATIA POSTDISENTERICA</t>
  </si>
  <si>
    <t>ARTROPATIA POSTINMUNIZACION</t>
  </si>
  <si>
    <t>ENFERMEDAD DE REITER</t>
  </si>
  <si>
    <t>OTRAS ARTROPATIAS REACTIVAS</t>
  </si>
  <si>
    <t>ARTROPATIA REACTIVA, NO ESPECIFICADA</t>
  </si>
  <si>
    <t>ARTRITIS POSTMENINGOCOCICA</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</si>
  <si>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</si>
  <si>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</si>
  <si>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</si>
  <si>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</si>
  <si>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</si>
  <si>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DIABETES MELLITUS QUE SE ORIGINA CON EL EMBARAZO</t>
  </si>
  <si>
    <t>DIABETES MELLITUS NO ESPECIFICADA, EN EL EMBARAZO</t>
  </si>
  <si>
    <t>AUMENTO EXCESIVO DE PESO EN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</si>
  <si>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</si>
  <si>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</si>
  <si>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</si>
  <si>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</si>
  <si>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</si>
  <si>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</si>
  <si>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</si>
  <si>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</si>
  <si>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</si>
  <si>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</si>
  <si>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</si>
  <si>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</si>
  <si>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</si>
  <si>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</si>
  <si>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</si>
  <si>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</si>
  <si>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</si>
  <si>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</si>
  <si>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</si>
  <si>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</si>
  <si>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LESION DE SITIOS CONTIGUOS DE LA PIEL</t>
  </si>
  <si>
    <t>TUMOR MALIGNO DE LA PIEL, SITIO NO ESPECIFICADO</t>
  </si>
  <si>
    <t>MESOTELIOMA DE LA PLEURA</t>
  </si>
  <si>
    <t>MESOTELIOMA DEL PERITONEO</t>
  </si>
  <si>
    <t>MESOTELIOMA DEL PERICARDIO</t>
  </si>
  <si>
    <t>MESOTELIOMA DE OTROS SITIOS ESPECIFICADOS</t>
  </si>
  <si>
    <t>MESOTELIOMA, DE SITIO NO ESPECIFICADO</t>
  </si>
  <si>
    <t>SARCOMA DE KAPOSI DE LA PIEL</t>
  </si>
  <si>
    <t>HEMIPLEJIA, NO ESPECIFICADA</t>
  </si>
  <si>
    <t>PARAPLEJIA FLACIDA</t>
  </si>
  <si>
    <t>PARAPLEJIA ESPASTICA</t>
  </si>
  <si>
    <t>PARAPLEJIA, NO ESPECIFICADA</t>
  </si>
  <si>
    <t>CUADRIPLEJIA FLACIDA</t>
  </si>
  <si>
    <t>CUADRIPLEJIA ESPASTICA</t>
  </si>
  <si>
    <t>CUADRIPLEJIA, NO ESPECIFICADA</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</si>
  <si>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</si>
  <si>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</si>
  <si>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</si>
  <si>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</si>
  <si>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</si>
  <si>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AGRESION POR AHORCAMIENTO, ESTRANGULAMIENTO Y SOFOCACION, VIVIENDA</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</si>
  <si>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</si>
  <si>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</si>
  <si>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</si>
  <si>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</si>
  <si>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</si>
  <si>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COMPLICACION RELACIONADA CON EL EMBARAZO, NO ESPECIFICADA</t>
  </si>
  <si>
    <t>HALLAZGO HEMATOLOGICO ANORMAL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</si>
  <si>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</si>
  <si>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</si>
  <si>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</si>
  <si>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</si>
  <si>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SINDROME CONGENITO DE DEFICIENCIA DE YODO, NO ESPECIFICADO</t>
  </si>
  <si>
    <t>BOCIO DIFUSO (ENDEMICO) RELACIONADO CON DEFICIENCIA DE YODO</t>
  </si>
  <si>
    <t>BOCIO MULTINODULAR (ENDEMICO) RELACIONADO CON DEFICIENCIA DE YODO</t>
  </si>
  <si>
    <t>BOCIO (ENDEMICO) RELACIONADO CON DEFICIENCIA DE YODO, NO ESPECIFICADO</t>
  </si>
  <si>
    <t>OTROS TRASTORNOS DE LA TIROIDES RELACIONADOS CON DEFICIENCIA DE YODO Y AFECCIONES SIMILARES</t>
  </si>
  <si>
    <t>ENVENENAMIENTO POR AGENTES TOPICOS, NO ESPECIFICADOS</t>
  </si>
  <si>
    <t>ENVENENAMIENTO POR MINERALOCORTICOIDES Y SUS ANTAGONISTAS</t>
  </si>
  <si>
    <t>ENVENENAMIENTO POR DIURETICOS DEL ASA [DINTEL ALTO]</t>
  </si>
  <si>
    <t>ENVENENAMIENTO POR INHIBIDORES DE LA ANHIDRASA DEL ACIDO CARBONICO, BENZOTIAZIDAS Y OTROS DIURETICOS</t>
  </si>
  <si>
    <t>ENVENENAMIENTO POR AGENTES DEL EQUILIBRIO HIDROLITICO, ELECTROLITICO Y CALORICO</t>
  </si>
  <si>
    <t>HIPOTIROIDISMO CONGENITO CON BOCIO DIFUSO</t>
  </si>
  <si>
    <t>HIPOTIROIDISMO CONGENITO SIN BOCIO</t>
  </si>
  <si>
    <t>HIPOTIROIDISMO DEBIDO A MEDICAMENTOS Y A OTRAS SUSTANCIAS EXOGENAS</t>
  </si>
  <si>
    <t>HIPOTIROIDISMO POSTINFECCIOSO</t>
  </si>
  <si>
    <t>ATROFIA DE TIROIDES (ADQUIRIDA)</t>
  </si>
  <si>
    <t>COMA MIXEDEMATOSO</t>
  </si>
  <si>
    <t>OTROS HIPOTIROIDISMOS ESPECIFICADOS</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</si>
  <si>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</si>
  <si>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</si>
  <si>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</si>
  <si>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</si>
  <si>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</si>
  <si>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</si>
  <si>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</si>
  <si>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</si>
  <si>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</si>
  <si>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</si>
  <si>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 INSTITUCION RESIDENCIAL</t>
  </si>
  <si>
    <t>ATENCION DE TRAQUEOSTOMIA</t>
  </si>
  <si>
    <t>ATENCION DE GASTROSTOMIA</t>
  </si>
  <si>
    <t>ATENCION DE ILEOSTOMIA</t>
  </si>
  <si>
    <t>ATENCION DE COLOSTOMIA</t>
  </si>
  <si>
    <t>ATENCION DE OTROS ORIFICIOS ARTIFICIALES DE LAS VIAS DIGESTIVAS</t>
  </si>
  <si>
    <t>ATENCION DE CISTOSTOMIA</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</si>
  <si>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</si>
  <si>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</si>
  <si>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</si>
  <si>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</si>
  <si>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</si>
  <si>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</si>
  <si>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TRASTORNOS GLOMERULARES EN ENFERMEDADES INFECCIOSAS Y PARASITARIAS CLASIFICADAS EN OTRA PARTE</t>
  </si>
  <si>
    <t>TRASTORNOS GLOMERULARES EN ENFERMEDADES NEOPLASICAS</t>
  </si>
  <si>
    <t>TRASTORNOS GLOMERULARES EN ENFERMEDADES DE LA SANGRE Y OTROS TRASTORNOS QUE AFECTAN EL MECANISMO INMUNITARIO</t>
  </si>
  <si>
    <t>TRASTORNOS GLOMERULARES EN DIABETES MELLITUS</t>
  </si>
  <si>
    <t>TRASTORNOS GLOMERULARES EN OTRAS ENFERMEDADES ENDOCRINAS, NUTRICIONALES Y METABOLICAS</t>
  </si>
  <si>
    <t>TRASTORNOS GLOMERULARES EN TRASTORNOS SISTEMICOS DEL TEJIDO CONJUNTIVO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</si>
  <si>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</si>
  <si>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</si>
  <si>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</si>
  <si>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</si>
  <si>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</si>
  <si>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</si>
  <si>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</si>
  <si>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</si>
  <si>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</si>
  <si>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</si>
  <si>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TRASTORNOS GLOMERULARES EN OTRAS ENFERMEDADES CLASIFICADAS EN OTRA PARTE</t>
  </si>
  <si>
    <t>PIELONEFRITIS CRONICA NO OBSTRUCTIVA ASOCIADA CON REFLUJO</t>
  </si>
  <si>
    <t>PIELONEFRITIS CRONICA OBSTRUCTIVA</t>
  </si>
  <si>
    <t>OTRAS NEFRITIS TUBULOINTERSTICIALES CRONICAS</t>
  </si>
  <si>
    <t>NEFRITIS TUBULOINTERSTICIAL CRONICA, SIN OTRA ESPECIFICACION</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</si>
  <si>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</si>
  <si>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</si>
  <si>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</si>
  <si>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</si>
  <si>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</si>
  <si>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 PASAJERO LESIONADO EN ACCIDENTE NO DE TRANSITO</t>
  </si>
  <si>
    <t>AGRESION POR AHOGAMIENTO Y SUMERSION, OTRO LUGAR ESPECIFICADO</t>
  </si>
  <si>
    <t>AGRESION POR AHOGAMIENTO Y SUMERSION, LUGAR NO ESPECIFICADO</t>
  </si>
  <si>
    <t>AGRESION CON DISPARO DE ARMA CORTA, VIVIENDA</t>
  </si>
  <si>
    <t>AGRESION CON DISPARO DE ARMA CORTA, INSTITUCION RESIDENCIAL</t>
  </si>
  <si>
    <t>AGRESION CON DISPARO DE ARMA CORTA, ESCUELAS, OTRAS INSTITUCIONES Y AREAS ADMINISTRATIVAS  PUBLICAS</t>
  </si>
  <si>
    <t>AGRESION CON DISPARO DE ARMA CORTA, AREAS DE DEPORTE Y ATLETISMO</t>
  </si>
  <si>
    <t>HIPOTIROIDISMO, NO ESPECIFICADO</t>
  </si>
  <si>
    <t>BOCIO DIFUSO NO TOXICO</t>
  </si>
  <si>
    <t>NODULO TIROIDEO SOLITARIO NO TOXICO</t>
  </si>
  <si>
    <t>BOCIO MULTINODULAR NO TOXICO</t>
  </si>
  <si>
    <t>OTROS BOCIOS NO TOXICOS ESPECIFICADOS</t>
  </si>
  <si>
    <t>BOCIO NO TOXICO, NO ESPECIFICADO</t>
  </si>
  <si>
    <t>TIROTOXICOSIS CON BOCIO DIFUSO</t>
  </si>
  <si>
    <t>ARTROPATIA POSTINFECCIOSA EN SIFILIS</t>
  </si>
  <si>
    <t>OTRAS ARTROPATIAS POSTINFECCIOSAS EN ENFERMEDADES CLASIFICADAS EN OTRA PARTE</t>
  </si>
  <si>
    <t>ARTROPATIA REACTIVA EN OTRAS ENFERMEDADES CLASIFICADAS EN OTRA PARTE</t>
  </si>
  <si>
    <t>SINDROME DE FELTY</t>
  </si>
  <si>
    <t>ENFERMEDAD REUMATOIDE DEL PULMON</t>
  </si>
  <si>
    <t>VASCULITIS REUMATOIDE</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</si>
  <si>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</si>
  <si>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</si>
  <si>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</si>
  <si>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</si>
  <si>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</si>
  <si>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</si>
  <si>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</si>
  <si>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</si>
  <si>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</si>
  <si>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</si>
  <si>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</si>
  <si>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</si>
  <si>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TIROTOXICOSIS CON NODULO SOLITARIO TIROIDEO TOXICO</t>
  </si>
  <si>
    <t>TIROTOXICOSIS CON BOCIO MULTINODULAR TOXICO</t>
  </si>
  <si>
    <t>TIROTOXICOSIS POR TEJIDO TIROIDEO ECTOPICO</t>
  </si>
  <si>
    <t>TIROTOXICOSIS FACTICIA</t>
  </si>
  <si>
    <t>CRISIS O TORMENTA TIROTOXICA</t>
  </si>
  <si>
    <t>OTRAS TIROTOXICOSIS</t>
  </si>
  <si>
    <t>ENVENENAMIENTO POR OTRAS DROGAS Y SUSTANCIAS BIOLOGICAS, Y LAS NO ESPECIFICADAS</t>
  </si>
  <si>
    <t>EFECTO TOXICO DEL ETANOL</t>
  </si>
  <si>
    <t>EFECTO TOXICO DEL METANOL</t>
  </si>
  <si>
    <t>EFECTO TOXICO DEL PROPANOL-2</t>
  </si>
  <si>
    <t>EFECTO TOXICO DEL LICOR DE ALCOHOL INSUFICIENTEMENTE DESTILADO</t>
  </si>
  <si>
    <t>EFECTO TOXICO DE OTROS ALCOHOLES</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</si>
  <si>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</si>
  <si>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</si>
  <si>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</si>
  <si>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</si>
  <si>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</si>
  <si>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EFECTO TOXICO DEL ALCOHOL, NO ESPECIFICADO</t>
  </si>
  <si>
    <t>EFECTO TOXICO DE PRODUCTOS DEL PETROLEO</t>
  </si>
  <si>
    <t>EFECTO TOXICO DEL BENCENO</t>
  </si>
  <si>
    <t>EFECTO TOXICO DE HOMOLOGOS DEL BENCENO</t>
  </si>
  <si>
    <t>EFECTO TOXICO DE GLICOLES</t>
  </si>
  <si>
    <t>EFECTO TOXICO DE CETONAS</t>
  </si>
  <si>
    <t>TRASTORNOS MENTALES Y DEL COMPORTAMIENTO DEBIDOS AL USO DE MULTIPLES DROGAS Y AL USO DE OTRAS SUSTANCIAS PSICOACTIVAS, TRASTORNO MENTAL Y DEL COMPORTAMIENTO, NO ESPECIFICADO</t>
  </si>
  <si>
    <t>ESQUIZOFRENIA PARANOIDE</t>
  </si>
  <si>
    <t>ESQUIZOFRENIA HEBEFRENICA</t>
  </si>
  <si>
    <t>ESQUIZOFRENIA CATATONICA</t>
  </si>
  <si>
    <t>ESQUIZOFRENIA INDIFERENCIADA</t>
  </si>
  <si>
    <t>DEPRESION POSTESQUIZOFRENICA</t>
  </si>
  <si>
    <t>ESQUIZOFRENIA RESIDUAL</t>
  </si>
  <si>
    <t>NEFRITIS TUBULOINTERSTICIAL, NO ESPECIFICADA COMO AGUDA O CRONICA</t>
  </si>
  <si>
    <t>HIDRONEFROSIS CON OBSTRUCCION DE LA UNION URETERO-PELVICA</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</si>
  <si>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</si>
  <si>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</si>
  <si>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</si>
  <si>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</si>
  <si>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</si>
  <si>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TIROTOXICOSIS, NO ESPECIFICADA</t>
  </si>
  <si>
    <t>TIROIDITIS AGUDA</t>
  </si>
  <si>
    <t>TIROIDITIS SUBAGUDA</t>
  </si>
  <si>
    <t>TIROIDITIS CRONICA CON TIROTOXICOSIS TRANSITORIA</t>
  </si>
  <si>
    <t>TIROIDITIS AUTOINMUNE</t>
  </si>
  <si>
    <t>TIROIDITIS INDUCIDA POR DROGAS</t>
  </si>
  <si>
    <t>OTRAS TIROIDITIS CRONICAS</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</si>
  <si>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</si>
  <si>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</si>
  <si>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</si>
  <si>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</si>
  <si>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</si>
  <si>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</si>
  <si>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EFECTO TOXICO DE OTROS DISOLVENTES ORGANICOS</t>
  </si>
  <si>
    <t>EFECTO TOXICO DE DISOLVENTES ORGANICOS, NO ESPECIFICADOS</t>
  </si>
  <si>
    <t>EFECTO TOXICO DEL TETRACLORURO DE CARBONO</t>
  </si>
  <si>
    <t>EFECTO TOXICO DEL CLOROFORMO</t>
  </si>
  <si>
    <t>EFECTO TOXICO DEL TRICLOROETILENO</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</si>
  <si>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</si>
  <si>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</si>
  <si>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</si>
  <si>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</si>
  <si>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</si>
  <si>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</si>
  <si>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</si>
  <si>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DEL MIEMBRO SUPERIOR, INCLUIDO EL HOMBRO</t>
  </si>
  <si>
    <t>ENFERMEDAD DIVERTICULAR DEL INTESTINO, PARTE NO ESPECIFICADA, SIN PERFORACION NI ABSCESO</t>
  </si>
  <si>
    <t>CONSTIPACION</t>
  </si>
  <si>
    <t>DIARREA FUNCIONAL</t>
  </si>
  <si>
    <t>TRAUMATISMO POR APLASTAMIENTO DE OTRAS PARTES Y DE LAS NO ESPECIFICADAS DE LA MUNECA Y DE LA MANO</t>
  </si>
  <si>
    <t>AMPUTACION TRAUMATICA DEL PULGAR (COMPLETA) (PARCIAL)</t>
  </si>
  <si>
    <t>AMPUTACION TRAUMATICA DE OTRO DEDO UNICO (COMPLETA) (PARCIAL)</t>
  </si>
  <si>
    <t>AMPUTACION TRAUMATICA DE DOS O MAS DEDOS SOLAMENTE (COMPLETA) (PARCIAL)</t>
  </si>
  <si>
    <t>AMPUTACION TRAUMATICA COMBINADA (DE PARTE) DE DEDO(S) CON OTRAS PARTES DE LA MUNECA Y DE LA MANO</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</si>
  <si>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</si>
  <si>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</si>
  <si>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</si>
  <si>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</si>
  <si>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</si>
  <si>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DE FUEGO, Y LAS NO ESPECIFICADAS, INSTITUCION RESIDENCIAL</t>
  </si>
  <si>
    <t>OTROS SINTOMAS Y SIGNOS QUE INVOLUCRAN LAS SENSACIONES Y PERCEPCIONES GENERALES Y LOS NO ESPECIFICADOS</t>
  </si>
  <si>
    <t>NERVIOSISMO</t>
  </si>
  <si>
    <t>INQUIETUD Y AGITACION</t>
  </si>
  <si>
    <t>INFELICIDAD</t>
  </si>
  <si>
    <t>DESMORALIZACION Y APATIA</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</si>
  <si>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</si>
  <si>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</si>
  <si>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</si>
  <si>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</si>
  <si>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TRAUMATISMOS ESPECIFICADOS DE LA MUNECA Y DE LA MANO</t>
  </si>
  <si>
    <t>TIROIDITIS, NO ESPECIFICADA</t>
  </si>
  <si>
    <t>HIPERSECRECION DE CALCITONINA</t>
  </si>
  <si>
    <t>BOCIO DISHORMOGENETICO</t>
  </si>
  <si>
    <t>OTROS TRASTORNOS ESPECIFICADOS DE LA GLANDULA TIROIDES</t>
  </si>
  <si>
    <t>TRASTORNO DE LA GLANDULA TIROIDES, NO ESPECIFICADO</t>
  </si>
  <si>
    <t>DIABETES MELLITUS INSULINODEPENDIENTE, CON COMA</t>
  </si>
  <si>
    <t>DIABETES MELLITUS INSULINODEPENDIENTE, CON CETOACIDOSIS</t>
  </si>
  <si>
    <t>DIABETES MELLITUS INSULINODEPENDIENTE, CON COMPLICACIONES RENALES</t>
  </si>
  <si>
    <t>DIABETES MELLITUS INSULINODEPENDIENTE, CON COMPLICACIONES OFTALMICAS</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</si>
  <si>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</si>
  <si>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</si>
  <si>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</si>
  <si>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</si>
  <si>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</si>
  <si>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</si>
  <si>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</si>
  <si>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</si>
  <si>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</si>
  <si>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</si>
  <si>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IRRITABILIDAD Y ENOJO</t>
  </si>
  <si>
    <t>HOSTILIDAD</t>
  </si>
  <si>
    <t>VIOLENCIA FISICA</t>
  </si>
  <si>
    <t>TENSION Y ESTADO DE CHOQUE EMOCIONAL, NO ESPECIFICADO</t>
  </si>
  <si>
    <t>OTROS SINTOMAS Y SIGNOS QUE INVOLUCRAN EL ESTADO EMOCIONAL</t>
  </si>
  <si>
    <t>TRAUMATISMO NO ESPECIFICADO DE LA MUNECA Y DE LA MANO</t>
  </si>
  <si>
    <t>CONTUSION DE LA CADERA</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</si>
  <si>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</si>
  <si>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</si>
  <si>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</si>
  <si>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</si>
  <si>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</si>
  <si>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DEL MUSLO</t>
  </si>
  <si>
    <t>HERIDAS MULTIPLES DE LA CADERA Y DEL MUSLO</t>
  </si>
  <si>
    <t>HERIDA DE OTRAS PARTES Y DE LAS NO ESPECIFICADAS DE LA CINTURA PELVICA</t>
  </si>
  <si>
    <t>FRACTURA DEL CUELLO DE FEMUR</t>
  </si>
  <si>
    <t>MUY BAJO NIVEL DE HIGIENE PERSONAL</t>
  </si>
  <si>
    <t>APARIENCIA PERSONAL EXTRANA</t>
  </si>
  <si>
    <t>CONDUCTA EXTRANA E INEXPLICABLE</t>
  </si>
  <si>
    <t>HIPERACTIVIDAD</t>
  </si>
  <si>
    <t>LENTITUD Y POBRE RESPUESTA</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</si>
  <si>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</si>
  <si>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</si>
  <si>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</si>
  <si>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</si>
  <si>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</si>
  <si>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</si>
  <si>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ANAL CRONICA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</si>
  <si>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</si>
  <si>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</si>
  <si>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</si>
  <si>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 INSTITUCION RESIDENCIAL</t>
  </si>
  <si>
    <t>AGRESION CON MATERIAL EXPLOSIVO, ESCUELAS, OTRAS INSTITUCIONES Y AREAS ADMINISTRATIVAS  PUBLICAS</t>
  </si>
  <si>
    <t>AGRESION CON MATERIAL EXPLOSIVO, AREAS DE DEPORTE Y ATLETISMO</t>
  </si>
  <si>
    <t>FRACTURA PERTROCANTERIANA</t>
  </si>
  <si>
    <t>FRACTURA SUBTROCANTERIANA</t>
  </si>
  <si>
    <t>FRACTURA DE LA DIAFISIS DEL FEMUR</t>
  </si>
  <si>
    <t>FRACTURA DE LA EPIFISIS INFERIOR DEL FEMUR</t>
  </si>
  <si>
    <t>FRACTURAS MULTIPLES DEL FEMUR</t>
  </si>
  <si>
    <t>FRACTURAS DE OTRAS PARTES DEL FEMUR</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</si>
  <si>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</si>
  <si>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</si>
  <si>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</si>
  <si>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</si>
  <si>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</si>
  <si>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</si>
  <si>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FRACTURA DEL FEMUR, PARTE NO ESPECIFICADA</t>
  </si>
  <si>
    <t>LUXACION DE LA CADERA</t>
  </si>
  <si>
    <t>ESGUINCES Y TORCEDURAS DE LA CADERA</t>
  </si>
  <si>
    <t>TRAUMATISMO DEL NERVIO CIATICO A NIVEL DE LA CADERA Y DEL MUSLO</t>
  </si>
  <si>
    <t>TRAUMATISMO DEL NERVIO FEMOROCUTANEO A NIVEL DE LA CADERA Y DEL MUSLO</t>
  </si>
  <si>
    <t>ESQUIZOFRENIA SIMPLE</t>
  </si>
  <si>
    <t>OTRAS ESQUIZOFRENIAS</t>
  </si>
  <si>
    <t>ESQUIZOFRENIA, NO ESPECIFICADA</t>
  </si>
  <si>
    <t>TRASTORNO DELIRANTE</t>
  </si>
  <si>
    <t>OTROS TRASTORNOS DELIRANTES PERSISTENTES</t>
  </si>
  <si>
    <t>TRASTORNOS DELIRANTE PERSISTENTE, NO ESPECIFICADO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</si>
  <si>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</si>
  <si>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</si>
  <si>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</si>
  <si>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</si>
  <si>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</si>
  <si>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</si>
  <si>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</si>
  <si>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</si>
  <si>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</si>
  <si>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</si>
  <si>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</si>
  <si>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</si>
  <si>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FISURA ANAL, NO ESPECIFICADA</t>
  </si>
  <si>
    <t>FISTULA ANAL</t>
  </si>
  <si>
    <t>FISTULA RECTAL</t>
  </si>
  <si>
    <t>FISTULA ANORRECTAL</t>
  </si>
  <si>
    <t>ABSCESO ANAL</t>
  </si>
  <si>
    <t>ABSCESO RECTAL</t>
  </si>
  <si>
    <t>ABSCESO ANORRECTAL</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</si>
  <si>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</si>
  <si>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</si>
  <si>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</si>
  <si>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</si>
  <si>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</si>
  <si>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PIERNA ARTIFICIAL (COMPLETA) (PARCIAL)</t>
  </si>
  <si>
    <t>ABSCESO ISQUIORRECTAL</t>
  </si>
  <si>
    <t>ABSCESO INTRAESFINTERIANO</t>
  </si>
  <si>
    <t>POLIPO ANAL</t>
  </si>
  <si>
    <t>POLIPO RECTAL</t>
  </si>
  <si>
    <t>PROLAPSO ANAL</t>
  </si>
  <si>
    <t>PROLAPSO RECTAL</t>
  </si>
  <si>
    <t>ESTENOSIS DEL ANO Y DEL RECTO</t>
  </si>
  <si>
    <t>TRASTORNO PSICOTICO AGUDO POLIMORFO, SIN SINTOMAS DE ESQUIZOFRENIA</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</si>
  <si>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</si>
  <si>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</si>
  <si>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</si>
  <si>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</si>
  <si>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</si>
  <si>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TRASTORNO ESQUIZOAFECTIVO DE TIPO MANIACO</t>
  </si>
  <si>
    <t>TRASTORNO ESQUIZOAFECTIVO DE TIPO DEPRESIVO</t>
  </si>
  <si>
    <t>TRASTORNO ESQUIZOAFECTIVO DE TIPO MIXTO</t>
  </si>
  <si>
    <t>OTROS TRASTORNOS ESQUIZOAFECTIVOS</t>
  </si>
  <si>
    <t>TRASTORNO ESQUIZOAFECTIVO, NO ESPECIFICADO</t>
  </si>
  <si>
    <t>OTROS TRASTORNOS PSICOTICOS  DE ORIGEN NO ORGANICO</t>
  </si>
  <si>
    <t>ARTRITIS REUMATOIDE CON COMPROMISO DE OTROS ORGANOS O SISTEMAS</t>
  </si>
  <si>
    <t>OTRAS ARTRITIS REUMATOIDEAS SEROPOSITIVAS</t>
  </si>
  <si>
    <t>ARTRITIS REUMATOIDEA SEROPOSITIVA, SIN OTRA ESPECIFICACION</t>
  </si>
  <si>
    <t>ARTRITIS REUMATOIDE SERONEGATIVA</t>
  </si>
  <si>
    <t>ENFERMEDAD DE STILL DE COMIENZO EN EL ADULTO</t>
  </si>
  <si>
    <t>BURSITIS REUMATOIDE</t>
  </si>
  <si>
    <t>HEMORRAGIA DEL ANO Y DEL RECTO</t>
  </si>
  <si>
    <t>ULCERA DEL ANO Y DEL RECTO</t>
  </si>
  <si>
    <t>PROCTITIS POR RADIACION</t>
  </si>
  <si>
    <t>OTRAS ENFERMEDADES ESPECIFICADAS DEL ANO Y DEL RECTO</t>
  </si>
  <si>
    <t>ENFERMEDAD DEL ANO Y DEL RECTO, NO ESPECIFICADA</t>
  </si>
  <si>
    <t>ABSCESO DEL INTESTINO</t>
  </si>
  <si>
    <t>PERFORACION DEL INTESTINO (NO TRAUMATICA)</t>
  </si>
  <si>
    <t>PIONEFROSIS</t>
  </si>
  <si>
    <t>UROPATIA ASOCIADA CON REFLUJO VESICOURETERAL</t>
  </si>
  <si>
    <t>OTRAS UROPATIAS OBSTRUCTIVAS Y POR REFLUJO</t>
  </si>
  <si>
    <t>UROPATIA OBSTRUCTIVA Y POR REFLUJO, SIN OTRA ESPECIFICACION</t>
  </si>
  <si>
    <t>NEFROPATIA INDUCIDA POR ANALGESICOS</t>
  </si>
  <si>
    <t>NEFROPATIA INDUCIDA POR OTRAS DROGAS, MEDICAMENTOS Y SUSTANCIAS BIOLOGICAS</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</si>
  <si>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</si>
  <si>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</si>
  <si>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</si>
  <si>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</si>
  <si>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</si>
  <si>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</si>
  <si>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</si>
  <si>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</si>
  <si>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</si>
  <si>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</si>
  <si>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NEFROPATIA INDUCIDA POR DROGAS, MEDICAMENTOS Y SUSTANCIAS BIOLOGICAS NO ESPECIFICADAS</t>
  </si>
  <si>
    <t>NEFROPATIA INDUCIDA POR METALES PESADOS</t>
  </si>
  <si>
    <t>NEFROPATIA TOXICA, NO CLASIFICADA EN OTRA PARTE</t>
  </si>
  <si>
    <t>NEFROPATIA DE LOS BALCANES</t>
  </si>
  <si>
    <t>ABSCESO RENAL Y PERIRRENAL</t>
  </si>
  <si>
    <t>OTRAS ENFERMEDADES RENALES TUBULOINTERSTICIALES ESPECIFICADAS</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</si>
  <si>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</si>
  <si>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</si>
  <si>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</si>
  <si>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</si>
  <si>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</si>
  <si>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DISARTRIA Y ANARTRIA</t>
  </si>
  <si>
    <t>OTRAS ALTERACIONES DEL HABLA Y LAS NO ESPECIFICADAS</t>
  </si>
  <si>
    <t>DISLEXIA Y ALEXIA</t>
  </si>
  <si>
    <t>AGNOSIA</t>
  </si>
  <si>
    <t>APRAXIA</t>
  </si>
  <si>
    <t>HIPOMANIA</t>
  </si>
  <si>
    <t>MANIA SIN SINTOMAS PSICOTICOS</t>
  </si>
  <si>
    <t>MANIA CON SINTOMAS PSICOTICOS</t>
  </si>
  <si>
    <t>OTROS EPISODIOS MANIACOS</t>
  </si>
  <si>
    <t>EPISODIO MANIACO, NO ESPECIFICADO</t>
  </si>
  <si>
    <t>TRASTORNO AFECTIVO BIPOLAR, EPISODIO HIPOMANIACO PRESENTE</t>
  </si>
  <si>
    <t>OCUPANTE DE CAMIONETA O FURGONETA LESIONADO POR COLISION CON PEATON O ANIMAL, CONDUCTOR LESIONADO EN ACCIDENTE NO DE TRANSITO</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</si>
  <si>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</si>
  <si>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</si>
  <si>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</si>
  <si>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</si>
  <si>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</si>
  <si>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ENFERMEDAD RENAL TUBULOINTERSTICIAL, NO ESPECIFICADA</t>
  </si>
  <si>
    <t>TRASTORNOS RENALES TUBULOINTERSTICIALES EN ENFERMEDADES INFECCIOSAS Y PARASITARIAS CLASIFICADAS EN OTRA PARTE</t>
  </si>
  <si>
    <t>TRASTORNOS RENALES TUBULOINTERSTICIALES EN ENFERMEDADES NEOPLASICAS</t>
  </si>
  <si>
    <t>TRASTORNOS RENALES TUBULOINTERSTICIALES EN ENFERMEDADES DE LA SANGRE Y EN TRASTORNOS QUE AFECTAN EL MECANISMO INMUNITARIO</t>
  </si>
  <si>
    <t>TRASTORNOS RENALES TUBULOINTERSTICIALES EN ENFERMEDADES METABOLICAS</t>
  </si>
  <si>
    <t>TRASTORNOS RENALES TUBULOINTERSTICIALES EN ENFERMEDADES DEL TEJIDO CONJUNTIVO</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</si>
  <si>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</si>
  <si>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</si>
  <si>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</si>
  <si>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</si>
  <si>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CARDIACAS DE LA ANESTESIA ADMINISTRADA DURANTE EL EMBARAZO</t>
  </si>
  <si>
    <t>COMPLICACIONES DEL SISTEMA NERVIOSO CENTRAL DEBIDAS A LA ANESTESIA ADMINISTRADA DURANTE EL EMBARAZO</t>
  </si>
  <si>
    <t>TUMOR MALIGNO DE LOS NERVIOS PERIFERICOS Y DEL SISTEMA NERVIOSO AUTONOMO, PARTE NO ESPECIFICADA</t>
  </si>
  <si>
    <t>TUMOR MALIGNO DEL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</si>
  <si>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</si>
  <si>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</si>
  <si>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</si>
  <si>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</si>
  <si>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DEL TEJIDO CONJUNTIVO Y TEJIDO BLANDO DEL MIEMBRO SUPERIOR, INCLUIDO EL HOMBRO</t>
  </si>
  <si>
    <t>DIABETES MELLITUS INSULINODEPENDIENTE, CON COMPLICACIONES NO ESPECIFICADAS</t>
  </si>
  <si>
    <t>DIABETES MELLITUS INSULINODEPENDIENTE, SIN MENCION DE COMPLICACION</t>
  </si>
  <si>
    <t>DIABETES MELLITUS NO INSULINODEPENDIENTE, CON COMA</t>
  </si>
  <si>
    <t>DIABETES MELLITUS NO INSULINODEPENDIENTE, CON CETOACIDOSIS</t>
  </si>
  <si>
    <t>DIABETES MELLITUS NO INSULINODEPENDIENTE, CON COMPLICACIONES RENALES</t>
  </si>
  <si>
    <t>DIABETES MELLITUS NO INSULINODEPENDIENTE, CON COMPLICACIONES OFTALMICAS</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</si>
  <si>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</si>
  <si>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</si>
  <si>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</si>
  <si>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</si>
  <si>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</si>
  <si>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</si>
  <si>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</si>
  <si>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</si>
  <si>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</si>
  <si>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</si>
  <si>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</si>
  <si>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</si>
  <si>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</si>
  <si>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</si>
  <si>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</si>
  <si>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</si>
  <si>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</si>
  <si>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</si>
  <si>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</si>
  <si>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</si>
  <si>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</si>
  <si>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</si>
  <si>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</si>
  <si>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</si>
  <si>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FISTULA DEL INTESTINO</t>
  </si>
  <si>
    <t>ULCERA DEL INTESTINO</t>
  </si>
  <si>
    <t>ENTEROPTOSIS</t>
  </si>
  <si>
    <t>POLIPO DEL COLON</t>
  </si>
  <si>
    <t>OTRAS ENFERMEDADES ESPECIFICADAS DEL INTESTINO</t>
  </si>
  <si>
    <t>ENFERMEDAD DEL INTESTINO, NO ESPECIFICADA</t>
  </si>
  <si>
    <t>HEMORROIDES DE PRIMER GRADO</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</si>
  <si>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</si>
  <si>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</si>
  <si>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</si>
  <si>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</si>
  <si>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</si>
  <si>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</si>
  <si>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</si>
  <si>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</si>
  <si>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</si>
  <si>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</si>
  <si>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</si>
  <si>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PRUEBA Y AJUSTE DE ANTEOJOS Y LENTES DE CONTACTO</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</si>
  <si>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</si>
  <si>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</si>
  <si>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</si>
  <si>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</si>
  <si>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</si>
  <si>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</si>
  <si>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</si>
  <si>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</si>
  <si>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</si>
  <si>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</si>
  <si>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ESPECIFICADOS POSTERIORES A LA ORTOPEDIA</t>
  </si>
  <si>
    <t>TRASTORNOS RENALES TUBULOINTERSTICIALES EN RECHAZO DE TRASPLANTE</t>
  </si>
  <si>
    <t>TRASTORNOS RENALES TUBULOINTERSTICIALES EN OTRAS ENFERMEDADES CLASIFICADAS EN OTRA PARTE</t>
  </si>
  <si>
    <t>INSUFICIENCIA RENAL AGUDA CON NECROSIS TUBULAR</t>
  </si>
  <si>
    <t>INSUFICIENCIA RENAL AGUDA CON NECROSIS CORTICAL AGUDA</t>
  </si>
  <si>
    <t>INSUFICIENCIA RENAL AGUDA CON NECROSIS MEDULAR</t>
  </si>
  <si>
    <t>OTRAS INSUFICIENCIAS RENALES AGUDAS</t>
  </si>
  <si>
    <t>INSUFICIENCIA RENAL AGUDA, NO ESPECIFICADA</t>
  </si>
  <si>
    <t>ENFERMEDAD RENAL CRÓNICA, ETAPA 1</t>
  </si>
  <si>
    <t>ENFERMEDAD RENAL CRÓNICA, ETAPA 2</t>
  </si>
  <si>
    <t>ENFERMEDAD RENAL CRÓNICA, ETAPA 3</t>
  </si>
  <si>
    <t>ENFERMEDAD RENAL CRÓNICA, ETAPA 4</t>
  </si>
  <si>
    <t>ENFERMEDAD RENAL CRÓNICA, ETAPA 5</t>
  </si>
  <si>
    <t>ENFERMEDAD RENAL CRONICA, NO ESPECIFICADA</t>
  </si>
  <si>
    <t>DIABETES MELLITUS ASOCIADA CON DESNUTRICION, CON COMA</t>
  </si>
  <si>
    <t>DIABETES MELLITUS ASOCIADA CON DESNUTRICION, CON CETOACIDOSIS</t>
  </si>
  <si>
    <t>DIABETES MELLITUS ASOCIADA CON DESNUTRICION, CON COMPLICACIONES RENALES</t>
  </si>
  <si>
    <t>DIABETES MELLITUS ASOCIADA CON DESNUTRICION, CON COMPLICACIONES OFTALMICAS</t>
  </si>
  <si>
    <t>DIABETES MELLITUS ASOCIADA CON DESNUTRICION, CON COMPLICACIONES NEUROLOGICAS</t>
  </si>
  <si>
    <t>CUIDADO POSTERIOR A LA ORTOPEDIA, NO ESPECIFICADO</t>
  </si>
  <si>
    <t>ATENCION DE LOS APOSITOS Y SUTURAS</t>
  </si>
  <si>
    <t>OTROS CUIDADOS ESPECIFICADOS POSTERIORES A LA CIRUGIA</t>
  </si>
  <si>
    <t>CUIDADO POSTERIOR A LA CIRUGIA, NO ESPECIFICADO</t>
  </si>
  <si>
    <t>CUIDADOS PREPARATORIOS PARA DIALISIS</t>
  </si>
  <si>
    <t>DIALISIS EXTRACORPOREA</t>
  </si>
  <si>
    <t>OTRAS DISFUNCIONES SIMBOLICAS Y LAS NO ESPECIFICADAS</t>
  </si>
  <si>
    <t>DISFONIA</t>
  </si>
  <si>
    <t>AFONIA</t>
  </si>
  <si>
    <t>HIPERNASALIDAD E HIPONASALIDAD</t>
  </si>
  <si>
    <t>OTRAS ALTERACIONES DE LA VOZ Y LAS NO ESPECIFICADAS</t>
  </si>
  <si>
    <t>OTRAS DIALISIS</t>
  </si>
  <si>
    <t>REHABILITACION CARDIACA</t>
  </si>
  <si>
    <t>OTRAS TERAPIAS FISICAS</t>
  </si>
  <si>
    <t>REHABILITACION DEL ALCOHOLICO</t>
  </si>
  <si>
    <t>REHABILITACION DEL DROGADICTO</t>
  </si>
  <si>
    <t>FIEBRE INDUCIDA POR DROGAS</t>
  </si>
  <si>
    <t>OTRAS FIEBRES ESPECIFICADAS</t>
  </si>
  <si>
    <t>FIEBRE, NO ESPECIFICADA</t>
  </si>
  <si>
    <t>DOLOR AGUDO</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</si>
  <si>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</si>
  <si>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</si>
  <si>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</si>
  <si>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</si>
  <si>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</si>
  <si>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</si>
  <si>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CALCULO DEL RINON</t>
  </si>
  <si>
    <t>CALCULO DEL URETER</t>
  </si>
  <si>
    <t>CALCULO DEL RINON CON CALCULO DEL URETER</t>
  </si>
  <si>
    <t>CALCULO URINARIO, NO ESPECIFICADO</t>
  </si>
  <si>
    <t>CALCULO EN LA VEJIGA</t>
  </si>
  <si>
    <t>CALCULO EN LA URETRA</t>
  </si>
  <si>
    <t>OTROS CALCULOS DE LAS VIAS URINARIAS INFERIORES</t>
  </si>
  <si>
    <t>CALCULO DE LAS VIAS URINARIAS INFERIORES, NO ESPECIFICADO</t>
  </si>
  <si>
    <t>LITIASIS URINARIA EN ESQUISTOSOMIASIS [BILHARZIASIS]</t>
  </si>
  <si>
    <t>CALCULO DE LAS VIAS URINARIAS EN OTRAS ENFERMEDADES CLASIFICADAS EN OTRA PARTE</t>
  </si>
  <si>
    <t>OTROS TRASTORNOS AFECTIVOS BIPOLARES</t>
  </si>
  <si>
    <t>TRASTORNO AFECTIVO BIPOLAR, NO ESPECIFICADO</t>
  </si>
  <si>
    <t>EPISODIO DEPRESIVO LEVE</t>
  </si>
  <si>
    <t>EPISODIO DEPRESIVO MODERADO</t>
  </si>
  <si>
    <t>EPISODIO DEPRESIVO GRAVE SIN SINTOMAS PSICOTICOS</t>
  </si>
  <si>
    <t>EPISODIO DEPRESIVO GRAVE CON SINTOMAS PSICOTICOS</t>
  </si>
  <si>
    <t>OTROS EPISODIOS DEPRESIVOS</t>
  </si>
  <si>
    <t>PSICOTERAPIA, NO CLASIFICADA EN OTRA PARTE</t>
  </si>
  <si>
    <t>TERAPIA DEL LENGUAJE</t>
  </si>
  <si>
    <t>ADIESTRAMIENTO ORTOPTICO</t>
  </si>
  <si>
    <t>TERAPIA OCUPACIONAL Y REHABILITACION VOCACIONAL, NO CLASIFICADA EN OTRA PARTE</t>
  </si>
  <si>
    <t>ATENCION POR OTROS PROCEDIMIENTOS DE REHABILITACION</t>
  </si>
  <si>
    <t>EMBARAZO DOBLE</t>
  </si>
  <si>
    <t>EMBARAZO TRIPLE</t>
  </si>
  <si>
    <t>EMBARAZO CUADRUPLE</t>
  </si>
  <si>
    <t>OTROS EMBARAZOS MULTIPLES</t>
  </si>
  <si>
    <t>EMBARAZO MULTIPLE, NO ESPECIFICADO</t>
  </si>
  <si>
    <t>FETO PAPIRACEO</t>
  </si>
  <si>
    <t>EMBARAZO QUE CONTINUA DESPUES DEL ABORTO DE UN FETO O MAS</t>
  </si>
  <si>
    <t>NODULO REUMATOIDE</t>
  </si>
  <si>
    <t>POLIARTROPATIA INFLAMATORIA</t>
  </si>
  <si>
    <t>OTRAS ARTRITIS REUMATOIDES ESPECIFICADAS</t>
  </si>
  <si>
    <t>ARTRITIS REUMATOIDE, NO ESPECIFICADA</t>
  </si>
  <si>
    <t>ARTROPATIA PSORIASICA INTERFALANGICA DISTAL</t>
  </si>
  <si>
    <t>ARTRITIS MUTILANTE</t>
  </si>
  <si>
    <t>TUMOR MALIGNO DEL TEJIDO CONJUNTIVO Y TEJIDO BLANDO, DE SITIO NO ESPECIFICADO</t>
  </si>
  <si>
    <t>TUMOR MALIGNO DEL PEZON Y AREOLA MAMARIA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</si>
  <si>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</si>
  <si>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</si>
  <si>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</si>
  <si>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</si>
  <si>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</si>
  <si>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EMBARAZO QUE CONTINUA DESPUES DE LA MUERTE INTRAUTERINA DE UN FETO O MAS</t>
  </si>
  <si>
    <t>OTRAS COMPLICACIONES ESPECIFICAS DEL EMBARAZO MULTIPLE</t>
  </si>
  <si>
    <t>ATENCION MATERNA POR POSICION FETAL INESTABLE</t>
  </si>
  <si>
    <t>ATENCION MATERNA POR PRESENTACION DE NALGAS</t>
  </si>
  <si>
    <t>ATENCION MATERNA POR POSICION FETAL OBLICUA O TRANSVERSA</t>
  </si>
  <si>
    <t>ATENCION MATERNA POR PRESENTACION DE CARA, DE FRENTE O DE MENTON</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</si>
  <si>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</si>
  <si>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</si>
  <si>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</si>
  <si>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 INSTITUCION RESIDENCIAL</t>
  </si>
  <si>
    <t>CONTACTO TRAUMATICO CON VIDRIO CORTANTE, ESCUELAS, OTRAS INSTITUCIONES Y AREAS ADMINISTRATIVAS PUBLICAS</t>
  </si>
  <si>
    <t>CONTACTO TRAUMATICO CON VIDRIO CORTANTE, AREAS DE DEPORTE Y ATLETISMO</t>
  </si>
  <si>
    <t>TUMOR MALIGNO DE LA PROLONGACION AXILAR DE LA MAMA</t>
  </si>
  <si>
    <t>LESION DE SITIOS CONTIGUOS DE LA MAMA</t>
  </si>
  <si>
    <t>TUMOR MALIGNO DE LA MAMA, PARTE NO ESPECIFICADA</t>
  </si>
  <si>
    <t>TUMOR MALIGNO DEL LABIO MAYOR</t>
  </si>
  <si>
    <t>TUMOR MALIGNO DEL LABIO MENOR</t>
  </si>
  <si>
    <t>TUMOR MALIGNO DEL CLITORIS</t>
  </si>
  <si>
    <t>LESION DE SITIOS CONTIGUOS DE LA VULVA</t>
  </si>
  <si>
    <t>TUMOR MALIGNO DE LA VULVA, PARTE NO ESPECIFICADA</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</si>
  <si>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</si>
  <si>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</si>
  <si>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</si>
  <si>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</si>
  <si>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</si>
  <si>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</si>
  <si>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</si>
  <si>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DIPLEJIA DE LOS MIEMBROS SUPERIORES</t>
  </si>
  <si>
    <t>MONOPLEJIA DE MIEMBRO INFERIOR</t>
  </si>
  <si>
    <t>MONOPLEJIA DE MIEMBRO SUPERIOR</t>
  </si>
  <si>
    <t>MONOPLEJIA, NO ESPECIFICADA</t>
  </si>
  <si>
    <t>SINDROME DE LA COLA DE CABALLO</t>
  </si>
  <si>
    <t>SINDROME DE ENCLAUSTRAMIENTO</t>
  </si>
  <si>
    <t>OTROS SINDROMES PARALITICOS ESPECIFICADOS</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</si>
  <si>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</si>
  <si>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</si>
  <si>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</si>
  <si>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</si>
  <si>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 INSTITUCION RESIDENCIAL</t>
  </si>
  <si>
    <t>AGRESION CON VAPOR DE AGUA, VAPORES Y OBJETOS CALIENTES, ESCUELAS, OTRAS INSTITUCIONES Y AREAS ADMINISTRATIVAS  PUBLICAS</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</si>
  <si>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</si>
  <si>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</si>
  <si>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</si>
  <si>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</si>
  <si>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</si>
  <si>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</si>
  <si>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SINDROME PARALITICO, NO ESPECIFICADO</t>
  </si>
  <si>
    <t>NEUROPATIA AUTONOMA PERIFERICA IDIOPATICA</t>
  </si>
  <si>
    <t>DISAUTONOMIA FAMILIAR [SINDROME DE RILEY-DAY]</t>
  </si>
  <si>
    <t>SINDROME DE HORNER</t>
  </si>
  <si>
    <t>DISREFLEXIA AUTONOMICA</t>
  </si>
  <si>
    <t>OTROS TRASTORNOS DEL SISTEMA NERVIOSO AUTONOMO</t>
  </si>
  <si>
    <t>TRASTORNO DEL SISTEMA NERVIOSO AUTONOMO, NO ESPECIFICADO</t>
  </si>
  <si>
    <t>ESPONDILITIS PSORIASICA</t>
  </si>
  <si>
    <t>OTRAS ARTROPATIAS PSORIASICAS</t>
  </si>
  <si>
    <t>ARTROPATIA EN LA ENFERMEDAD DE CROHN [ENTERITIS REGIONAL]</t>
  </si>
  <si>
    <t>ARTROPATIA EN LA COLITIS ULCERATIVA</t>
  </si>
  <si>
    <t>OTRAS ARTROPATIAS ENTEROPATICAS</t>
  </si>
  <si>
    <t>ARTRITIS REUMATOIDE JUVENIL</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</si>
  <si>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</si>
  <si>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</si>
  <si>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</si>
  <si>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</si>
  <si>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</si>
  <si>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</si>
  <si>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</si>
  <si>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</si>
  <si>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</si>
  <si>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</si>
  <si>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DOLOR CRONICO INTRATABLE</t>
  </si>
  <si>
    <t>OTRO DOLOR CRONICO</t>
  </si>
  <si>
    <t>DOLOR, NO ESPECIFICADO</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</si>
  <si>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</si>
  <si>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</si>
  <si>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</si>
  <si>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</si>
  <si>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</si>
  <si>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</si>
  <si>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TUMOR MALIGNO DEL ENDOCERVIX</t>
  </si>
  <si>
    <t>TUMOR MALIGNO DEL EXOCERVIX</t>
  </si>
  <si>
    <t>LESION DE SITIOS CONTIGUOS DEL CUELLO DEL UTERO</t>
  </si>
  <si>
    <t>TUMOR MALIGNO DEL CUELLO DEL UTERO, SIN OTRA ESPECIFICACION</t>
  </si>
  <si>
    <t>TUMOR MALIGNO DEL ISTMO UTERINO</t>
  </si>
  <si>
    <t>TUMOR MALIGNO DEL ENDOMETRIO</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</si>
  <si>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</si>
  <si>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</si>
  <si>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</si>
  <si>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</si>
  <si>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</si>
  <si>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</si>
  <si>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HIDROCEFALO COMUNICANTE</t>
  </si>
  <si>
    <t>HIDROCEFALO OBSTRUCTIVO</t>
  </si>
  <si>
    <t>HIDROCEFALO DE PRESION NORMAL</t>
  </si>
  <si>
    <t>HIDROCEFALO POSTRAUMATICO, SIN OTRA ESPECIFICACION</t>
  </si>
  <si>
    <t>OTROS TIPOS DE HIDROCEFALO</t>
  </si>
  <si>
    <t>HIDROCEFALO, NO ESPECIFICADO</t>
  </si>
  <si>
    <t>ATENCION POR PROCEDIMIENTO DE REHABILITACION, NO ESPECIFICADA</t>
  </si>
  <si>
    <t>SESION DE RADIOTERAPIA</t>
  </si>
  <si>
    <t>SESION DE QUIMIOTERAPIA POR TUMOR</t>
  </si>
  <si>
    <t>OTRA QUIMIOTERAPIA</t>
  </si>
  <si>
    <t>TRANSFUSION DE SANGRE SIN DIAGNOSTICO INFORMADO</t>
  </si>
  <si>
    <t>ATENCION PREPARATORIA PARA TRATAMIENTO SUBSECUENTE, NO CLASIFICADO EN OTRA PARTE</t>
  </si>
  <si>
    <t>QUISTE CEREBRAL</t>
  </si>
  <si>
    <t>LESION CEREBRAL ANOXICA, NO CLASIFICADA EN OTRA PARTE</t>
  </si>
  <si>
    <t>HIPERTENSION INTRACRANEAL BENIGNA</t>
  </si>
  <si>
    <t>SINDROME DE FATIGA POSTVIRAL</t>
  </si>
  <si>
    <t>ENCEFALOPATIA NO ESPECIFICADA</t>
  </si>
  <si>
    <t>COMPRESION DEL ENCEFALO</t>
  </si>
  <si>
    <t>EDEMA CEREBRAL</t>
  </si>
  <si>
    <t>PERITONITIS AGUDA</t>
  </si>
  <si>
    <t>OTRAS PERITONITIS</t>
  </si>
  <si>
    <t>PERITONITIS, NO ESPECIFICADA</t>
  </si>
  <si>
    <t>ADHERENCIAS PERITONEALES</t>
  </si>
  <si>
    <t>HEMOPERITONEO</t>
  </si>
  <si>
    <t>OTROS TRASTORNOS ESPECIFICADOS DEL PERITONEO</t>
  </si>
  <si>
    <t>TRASTORNO DEL PERITONEO, NO ESPECIFICADO</t>
  </si>
  <si>
    <t>TRAUMATISMO DEL TENDON Y MUSCULO DE LA CADERA</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</si>
  <si>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</si>
  <si>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</si>
  <si>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</si>
  <si>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</si>
  <si>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CONVULSIONES FEBRILES</t>
  </si>
  <si>
    <t>OTRAS CONVULSIONES Y LAS NO ESPECIFICADAS</t>
  </si>
  <si>
    <t>CHOQUE CARDIOGENICO</t>
  </si>
  <si>
    <t>CHOQUE HIPOVOLEMICO</t>
  </si>
  <si>
    <t>CHOQUE SÉPTICO</t>
  </si>
  <si>
    <t>PERITONITIS POR CLAMIDIAS</t>
  </si>
  <si>
    <t>PERITONITIS GONOCOCICA</t>
  </si>
  <si>
    <t>PERITONITIS SIFILITICA</t>
  </si>
  <si>
    <t>PERITONITIS TUBERCULOSA</t>
  </si>
  <si>
    <t>OTROS TRASTORNOS DEL PERITONEO EN ENFERMEDADES INFECCIOSAS CLASIFICADAS EN OTRA PARTE</t>
  </si>
  <si>
    <t>HIGADO ALCOHOLICO ADIPOSO</t>
  </si>
  <si>
    <t>TUMOR MALIGNO DEL MIOMETRIO</t>
  </si>
  <si>
    <t>TUMOR MALIGNO DEL FONDO DEL UTERO</t>
  </si>
  <si>
    <t>LESION DE SITIOS CONTIGUOS DEL CUERPO DEL UTERO</t>
  </si>
  <si>
    <t>TUMOR MALIGNO DEL CUERPO DEL UTERO, PARTE NO ESPECIFICADA</t>
  </si>
  <si>
    <t>TUMOR MALIGNO DE LA TROMPA DE FALOPIO</t>
  </si>
  <si>
    <t>EPISODIO DEPRESIVO, NO ESPECIFICADO</t>
  </si>
  <si>
    <t>TRASTORNO DEPRESIVO RECURRENTE, EPISODIO LEVE PRESENTE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</si>
  <si>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</si>
  <si>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</si>
  <si>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</si>
  <si>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</si>
  <si>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</si>
  <si>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</si>
  <si>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</si>
  <si>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</si>
  <si>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</si>
  <si>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TUMOR DEL CUERPO DEL UTERO</t>
  </si>
  <si>
    <t>ATENCION MATERNA POR CICATRIZ UTERINA DEBIDA A CIRUGIA PREVIA</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</si>
  <si>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</si>
  <si>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</si>
  <si>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</si>
  <si>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</si>
  <si>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</si>
  <si>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</si>
  <si>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</si>
  <si>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</si>
  <si>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</si>
  <si>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</si>
  <si>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</si>
  <si>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</si>
  <si>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 CON NECROSIS HEPATICA</t>
  </si>
  <si>
    <t>SINDROME DE REYE</t>
  </si>
  <si>
    <t>OTROS TRASTORNOS ESPECIFICADOS DEL ENCEFALO</t>
  </si>
  <si>
    <t>TRASTORNO DEL ENCEFALO, NO ESPECIFICADO</t>
  </si>
  <si>
    <t>HIDROCEFALO EN ENFERMEDADES INFECCIOSAS Y PARASITARIAS CLASIFICADAS EN OTRA PARTE</t>
  </si>
  <si>
    <t>HIDROCEFALO EN ENFERMEDAD NEOPLASICA</t>
  </si>
  <si>
    <t>HIDROCEFALO EN OTRAS ENFERMEDADES CLASIFICADAS EN OTRA PARTE</t>
  </si>
  <si>
    <t>ATENCION PALIATIVA</t>
  </si>
  <si>
    <t>DESENSIBILIZACION A ALERGENOS</t>
  </si>
  <si>
    <t>OTRAS ATENCIONES MEDICAS ESPECIFICADAS</t>
  </si>
  <si>
    <t>ATENCION MEDICA, NO ESPECIFICADA</t>
  </si>
  <si>
    <t>DONANTE DE SANGRE</t>
  </si>
  <si>
    <t>DONANTE DE PIEL</t>
  </si>
  <si>
    <t>TRASTORNO DEPRESIVO RECURRENTE, NO ESPECIFICADO</t>
  </si>
  <si>
    <t>CICLOTIMIA</t>
  </si>
  <si>
    <t>DISTIMIA</t>
  </si>
  <si>
    <t>OTROS TRASTORNOS DEL HUMOR [AFECTIVOS] PERSISTENTES</t>
  </si>
  <si>
    <t>TRASTORNO PERSISTENTE DEL HUMOR [AFECTIVO], NO ESPECIFICADO</t>
  </si>
  <si>
    <t>OTROS TRASTORNOS DEL HUMOR [AFECTIVOS], AISLADOS</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</si>
  <si>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</si>
  <si>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</si>
  <si>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</si>
  <si>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</si>
  <si>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</si>
  <si>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</si>
  <si>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</si>
  <si>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</si>
  <si>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</si>
  <si>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</si>
  <si>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</si>
  <si>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</si>
  <si>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</si>
  <si>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</si>
  <si>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</si>
  <si>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</si>
  <si>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</si>
  <si>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</si>
  <si>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</si>
  <si>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OTROS TRASTORNOS ENCEFALICOS ESPECIFICADOS EN ENFERMEDADES CLASIFICADAS EN OTRA PARTE</t>
  </si>
  <si>
    <t>SIRINGOMIELIA Y SIRINGOBULBIA</t>
  </si>
  <si>
    <t>MIELOPATIAS VASCULARES</t>
  </si>
  <si>
    <t>COMPRESION MEDULAR, NO ESPECIFICADA</t>
  </si>
  <si>
    <t>OTRAS ENFERMEDADES ESPECIFICADAS DE LA MEDULA ESPINAL</t>
  </si>
  <si>
    <t>ENFERMEDAD DE LA MEDULA ESPINAL, NO ESPECIFICADA</t>
  </si>
  <si>
    <t>PERDIDA DE LIQUIDO CEFALORRAQUIDEO</t>
  </si>
  <si>
    <t>OTRAS FORMAS DE CHOQUE</t>
  </si>
  <si>
    <t>CHOQUE, NO ESPECIFICADO</t>
  </si>
  <si>
    <t>HEMORRAGIA, NO CLASIFICADA EN OTRA PARTE</t>
  </si>
  <si>
    <t>ADENOMEGALIA LOCALIZADA</t>
  </si>
  <si>
    <t>ADENOMEGALIA GENERALIZADA</t>
  </si>
  <si>
    <t>ADENOMEGALIA, NO ESPECIFICADA</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</si>
  <si>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</si>
  <si>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</si>
  <si>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</si>
  <si>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</si>
  <si>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</si>
  <si>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</si>
  <si>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DONANTE DE HUESO</t>
  </si>
  <si>
    <t>DONANTE DE MEDULA OSEA</t>
  </si>
  <si>
    <t>DONANTE DE RINON</t>
  </si>
  <si>
    <t>DONANTE DE CORNEA</t>
  </si>
  <si>
    <t>DONANTE DE HIGADO</t>
  </si>
  <si>
    <t>DONANTE DE CORAZON</t>
  </si>
  <si>
    <t>ENFERMEDAD TOXICA DEL HIGADO, NO ESPECIFICADA</t>
  </si>
  <si>
    <t>INSUFICIENCIA HEPATICA AGUDA O SUBAGUDA</t>
  </si>
  <si>
    <t>INSUFICIENCIA HEPATICA CRONICA</t>
  </si>
  <si>
    <t>INSUFICIENCIA HEPATICA, NO ESPECIFICADA</t>
  </si>
  <si>
    <t>HEPATITIS CRONICA PERSISTENTE, NO CLASIFICADA EN OTRA PARTE</t>
  </si>
  <si>
    <t>HEPATITIS CRONICA LOBULAR, NO CLASIFICADA EN OTRA PARTE</t>
  </si>
  <si>
    <t>OTROS TRASTORNOS DEL HUMOR [AFECTIVOS], RECURRENTES</t>
  </si>
  <si>
    <t>OTROS TRASTORNOS DEL HUMOR [AFECTIVOS], ESPECIFICADOS</t>
  </si>
  <si>
    <t>TRASTORNO DEL HUMOR [AFECTIVO], NO ESPECIFICADO</t>
  </si>
  <si>
    <t>AGORAFOBIA</t>
  </si>
  <si>
    <t>FOBIAS SOCIALES</t>
  </si>
  <si>
    <t>FOBIAS ESPECIFICAS (AISLADAS)</t>
  </si>
  <si>
    <t>OTROS TRASTORNOS FOBICOS DE ANSIEDAD</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</si>
  <si>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</si>
  <si>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</si>
  <si>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</si>
  <si>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</si>
  <si>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</si>
  <si>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</si>
  <si>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TRAUMATISMO DE MULTIPLES TENDONES Y MUSCULOS A NIVEL DE LA CADERA Y DEL MUSLO</t>
  </si>
  <si>
    <t>TRAUMATISMO POR APLASTAMIENTO DE LA CADERA</t>
  </si>
  <si>
    <t>TRAUMATISMO POR APLASTAMIENTO DEL MUSLO</t>
  </si>
  <si>
    <t>TRAUMATISMO POR APLASTAMIENTO DE LA CADERA CON EL MUSLO</t>
  </si>
  <si>
    <t>AMPUTACION TRAUMATICA DE LA ARTICULACION DE LA CADERA</t>
  </si>
  <si>
    <t>DONANTE DE OTROS ORGANOS O TEJIDOS</t>
  </si>
  <si>
    <t>DONANTE DE ORGANO O TEJIDO NO ESPECIFICADO</t>
  </si>
  <si>
    <t>PROCEDIMIENTO NO REALIZADO POR CONTRAINDICACION</t>
  </si>
  <si>
    <t>PROCEDIMIENTO NO REALIZADO POR DECISION DEL PACIENTE, POR RAZONES DE CREENCIA O PRESION DE GRUPO</t>
  </si>
  <si>
    <t>PROCEDIMIENTO NO REALIZADO POR DECISION DEL PACIENTE, POR OTRAS RAZONES Y LAS NO ESPECIFICADAS</t>
  </si>
  <si>
    <t>HEPATITIS CRONICA ACTIVA, NO CLASIFICADA EN OTRA PARTE</t>
  </si>
  <si>
    <t>OTRAS HEPATITIS CRONICAS, NO CLASIFICADAS EN OTRA PARTE</t>
  </si>
  <si>
    <t>HEPATITIS CRONICA, NO ESPECIFICADA</t>
  </si>
  <si>
    <t>FIBROSIS HEPATICA</t>
  </si>
  <si>
    <t>ESCLEROSIS HEPATICA</t>
  </si>
  <si>
    <t>FIBROSIS HEPATICA CON ESCLEROSIS HEPATICA</t>
  </si>
  <si>
    <t>CIRROSIS BILIAR PRIMARIA</t>
  </si>
  <si>
    <t>TRASTORNO FOBICO DE ANSIEDAD, NO ESPECIFICADO</t>
  </si>
  <si>
    <t>TRASTORNO DE PANICO [ANSIEDAD PAROXISTICA EPISODICA]</t>
  </si>
  <si>
    <t>TRASTORNO DE ANSIEDAD GENERALIZADA</t>
  </si>
  <si>
    <t>TRASTORNO MIXTO DE ANSIEDAD Y DEPRESION</t>
  </si>
  <si>
    <t>OTROS TRASTORNOS DE ANSIEDAD MIXTOS</t>
  </si>
  <si>
    <t>OTROS TRASTORNOS DE ANSIEDAD ESPECIFICADOS</t>
  </si>
  <si>
    <t>TRASTORNO DE ANSIEDAD, NO ESPECIFICADO</t>
  </si>
  <si>
    <t>OCUPANTE DE CAMIONETA O FURGONETA LESIONADO POR COLISION CON VEHICULO DE MOTOR DE DOS O TRES RUEDAS, CONDUCTOR LESIONADO EN ACCIDENTE NO DE TRANSITO</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</si>
  <si>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</si>
  <si>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</si>
  <si>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</si>
  <si>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</si>
  <si>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AGRESION CON VAPOR DE AGUA, VAPORES Y OBJETOS CALIENTES, LUGAR NO ESPECIFICADO</t>
  </si>
  <si>
    <t>AGRESION CON OBJETO CORTANTE, VIVIENDA</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</si>
  <si>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</si>
  <si>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</si>
  <si>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</si>
  <si>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</si>
  <si>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</si>
  <si>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ESPONDILITIS ANQUILOSANTE JUVENIL</t>
  </si>
  <si>
    <t>ARTRITIS JUVENIL DE COMIENZO GENERALIZADO</t>
  </si>
  <si>
    <t>POLIARTRITIS JUVENIL (SERONEGATIVA)</t>
  </si>
  <si>
    <t>ARTRITIS JUVENIL PAUCIARTICULAR</t>
  </si>
  <si>
    <t>OTRAS ARTRITIS JUVENILES</t>
  </si>
  <si>
    <t>ARTRITIS JUVENIL, NO ESPECIFICADA</t>
  </si>
  <si>
    <t>PROCEDIMIENTO NO REALIZADO POR OTRAS RAZONES</t>
  </si>
  <si>
    <t>PROCEDIMIENTO NO REALIZADO POR RAZON NO ESPECIFICADA</t>
  </si>
  <si>
    <t>CONVALECENCIA CONSECUTIVA A CIRUGIA</t>
  </si>
  <si>
    <t>CONVALECENCIA CONSECUTIVA A RADIOTERAPIA</t>
  </si>
  <si>
    <t>CONVALECENCIA CONSECUTIVA A QUIMIOTERAPIA</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</si>
  <si>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</si>
  <si>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</si>
  <si>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</si>
  <si>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</si>
  <si>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</si>
  <si>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 INSTITUCION RESIDENCIAL</t>
  </si>
  <si>
    <t>AGRESION CON OBJETO ROMO O SIN FILO, ESCUELAS, OTRAS INSTITUCIONES Y AREAS ADMINISTRATIVAS PUBLICAS</t>
  </si>
  <si>
    <t>CIRROSIS BILIAR SECUNDARIA</t>
  </si>
  <si>
    <t>CIRROSIS BILIAR, NO ESPECIFICADA</t>
  </si>
  <si>
    <t>OTRAS CIRROSIS DEL HIGADO Y LAS NO ESPECIFICADAS</t>
  </si>
  <si>
    <t>ABSCESO DEL HIGADO</t>
  </si>
  <si>
    <t>FLEBITIS DE LA VENA PORTA</t>
  </si>
  <si>
    <t>HEPATITIS REACTIVA NO ESPECIFICADA</t>
  </si>
  <si>
    <t>HEPATITIS GRANULOMATOSA, NO CLASIFICADA EN OTRA PARTE</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</si>
  <si>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</si>
  <si>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</si>
  <si>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</si>
  <si>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</si>
  <si>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</si>
  <si>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AMPUTACION TRAUMATICA EN ALGUN NIVEL ENTRE LA CADERA Y LA RODILLA</t>
  </si>
  <si>
    <t>AMPUTACION TRAUMATICA DE CADERA Y MUSLO, NIVEL NO ESPECIFICADO</t>
  </si>
  <si>
    <t>TRAUMATISMOS MULTIPLES DE LA CADERA Y DEL MUSLO</t>
  </si>
  <si>
    <t>OTROS TRAUMATISMOS ESPECIFICADOS DE LA CADERA Y DEL MUSLO</t>
  </si>
  <si>
    <t>TRAUMATISMO NO ESPECIFICADO DE LA CADERA Y DEL MUSLO</t>
  </si>
  <si>
    <t>ARTRITIS JUVENIL EN LA PSORIASIS</t>
  </si>
  <si>
    <t>ARTRITIS JUVENIL EN LA ENFERMEDAD DE CROHN [ENTERITIS REGIONAL]</t>
  </si>
  <si>
    <t>ARTRITIS JUVENIL EN LA COLITIS ULCERATIVA</t>
  </si>
  <si>
    <t>ARTRITIS JUVENIL EN OTRAS ENFERMEDADES CLASIFICADAS EN OTRA PARTE</t>
  </si>
  <si>
    <t>GOTA IDIOPATICA</t>
  </si>
  <si>
    <t>GOTA SATURNINA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</si>
  <si>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</si>
  <si>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</si>
  <si>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</si>
  <si>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</si>
  <si>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</si>
  <si>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</si>
  <si>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</si>
  <si>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</si>
  <si>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</si>
  <si>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</si>
  <si>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</si>
  <si>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HEPATITIS AUTOINMUNE</t>
  </si>
  <si>
    <t>OTRAS ENFERMEDADES INFLAMATORIAS DEL HIGADO, ESPECIFICADAS</t>
  </si>
  <si>
    <t>ENFERMEDAD INFLAMATORIA DEL HIGADO, NO ESPECIFICADA</t>
  </si>
  <si>
    <t>DEGENERACION GRASA DEL HIGADO, NO CLASIFICADA EN OTRA PARTE</t>
  </si>
  <si>
    <t>CONGESTION PASIVA CRONICA DEL HIGADO</t>
  </si>
  <si>
    <t>NECROSIS HEMORRAGICA CENTRAL DEL HIGADO</t>
  </si>
  <si>
    <t>INFARTO DEL HIGADO</t>
  </si>
  <si>
    <t>EFECTO TOXICO DE DERIVADOS HALOGENADOS DE HIDROCARBUROS ALIFATICOS Y AROMATICOS, NO ESPECIFICADOS</t>
  </si>
  <si>
    <t>EFECTO TOXICO DE FENOL Y HOMOLOGOS DEL FENOL</t>
  </si>
  <si>
    <t>EFECTO TOXICO DE OTROS COMPUESTOS ORGANICOS CORROSIVOS</t>
  </si>
  <si>
    <t>EFECTO TOXICO DE ACIDOS CORROSIVOS Y SUSTANCIAS ACIDAS SIMILARES</t>
  </si>
  <si>
    <t>EFECTO TOXICO DE ALCALIS CAUSTICOS Y SUSTANCIAS ALCALINAS SIMILARES</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</si>
  <si>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</si>
  <si>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</si>
  <si>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</si>
  <si>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</si>
  <si>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</si>
  <si>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</si>
  <si>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</si>
  <si>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</si>
  <si>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</si>
  <si>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</si>
  <si>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</si>
  <si>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</si>
  <si>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</si>
  <si>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</si>
  <si>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</si>
  <si>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</si>
  <si>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</si>
  <si>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</si>
  <si>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</si>
  <si>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</si>
  <si>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</si>
  <si>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</si>
  <si>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</si>
  <si>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</si>
  <si>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</si>
  <si>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</si>
  <si>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</si>
  <si>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</si>
  <si>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</si>
  <si>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</si>
  <si>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</si>
  <si>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</si>
  <si>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</si>
  <si>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</si>
  <si>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ATENCION MATERNA POR FETO VIABLE EN EMBARAZO ABDOMINAL</t>
  </si>
  <si>
    <t>ATENCION MATERNA POR OTROS PROBLEMAS FETALES ESPECIFICADOS</t>
  </si>
  <si>
    <t>ATENCION MATERNA POR PROBLEMAS FETALES NO ESPECIFICADOS</t>
  </si>
  <si>
    <t>OLIGOHIDRAMNIOS</t>
  </si>
  <si>
    <t>INFECCION DE LA BOLSA AMNIOTICA O DE LAS MEMBRANAS</t>
  </si>
  <si>
    <t>CONTACTO TRAUMATICO CON CUCHILLO, ESPADA, DAGA O PUNAL, AREA INDUSTRIAL Y DE LA CONSTRUCCION</t>
  </si>
  <si>
    <t>CONTACTO TRAUMATICO CON CUCHILLO, ESPADA, DAGA O PUNAL, GRANJA</t>
  </si>
  <si>
    <t>CONTACTO TRAUMATICO CON OTRO(S) OBJETO(S) AFILADO(S) EN OTRA PARTE</t>
  </si>
  <si>
    <t xml:space="preserve">CONTACTO TRAUMATICO CON OTROS OBJETOS PUNTIAGUDOS NO ESPECIFICADOS </t>
  </si>
  <si>
    <t>CONTACTO TRAUMATICO CON HERRAMIENTAS MANUALES SIN MOTOR, VIVIENDA</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</si>
  <si>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</si>
  <si>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</si>
  <si>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</si>
  <si>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</si>
  <si>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</si>
  <si>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</si>
  <si>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</si>
  <si>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GOTA INDUCIDA POR DROGAS</t>
  </si>
  <si>
    <t>GOTA DEBIDA A ALTERACION DE LA FUNCION RENAL</t>
  </si>
  <si>
    <t>OTRAS GOTAS SECUNDARIAS</t>
  </si>
  <si>
    <t>GOTA, NO ESPECIFICADA</t>
  </si>
  <si>
    <t>ENFERMEDAD POR DEPOSITO DE HIDROXIAPATITA</t>
  </si>
  <si>
    <t>CONDROCALCINOSIS FAMILIAR</t>
  </si>
  <si>
    <t>OTRAS CONDROCALCINOSIS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</si>
  <si>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</si>
  <si>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</si>
  <si>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</si>
  <si>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</si>
  <si>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</si>
  <si>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</si>
  <si>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</si>
  <si>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OTRAS ARTROPATIAS POR CRISTALES, ESPECIFICADAS</t>
  </si>
  <si>
    <t>ARTROPATIA POR CRISTALES, NO ESPECIFICADA</t>
  </si>
  <si>
    <t>ARTROPATIA POSTRAUMATICA CRONICA [DE JACCOUD]</t>
  </si>
  <si>
    <t>ENFERMEDAD DE KASCHIN-BECK</t>
  </si>
  <si>
    <t>SINOVITIS VELLONODULAR (PIGMENTADA)</t>
  </si>
  <si>
    <t>REUMATISMO PALINDROMICO</t>
  </si>
  <si>
    <t>TUMOR MALIGNO DE ORGANO GENITAL FEMENINO, PARTE NO ESPECIFICADA</t>
  </si>
  <si>
    <t>TUMOR MALIGNO DEL PREPUCIO</t>
  </si>
  <si>
    <t>TUMOR MALIGNO DEL GLANDE</t>
  </si>
  <si>
    <t>TUMOR MALIGNO DEL CUERPO DEL PENE</t>
  </si>
  <si>
    <t>LESION DE SITIOS CONTIGUOS DEL PENE</t>
  </si>
  <si>
    <t>TUMOR MALIGNO DEL PENE, PARTE NO ESPECIFICADA</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</si>
  <si>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</si>
  <si>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</si>
  <si>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</si>
  <si>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</si>
  <si>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 PASAJERO LESIONADO EN ACCIDENTE NO DE TRANSITO</t>
  </si>
  <si>
    <t>TUMOR MALIGNO DEL TESTICULO NO DESCENDIDO</t>
  </si>
  <si>
    <t>TUMOR MALIGNO DEL TESTICULO DESCENDIDO</t>
  </si>
  <si>
    <t>TUMOR MALIGNO DEL TESTICULO, NO ESPECIFICADO</t>
  </si>
  <si>
    <t>TUMOR MALIGNO DEL EPIDIDIMO</t>
  </si>
  <si>
    <t>TUMOR MALIGNO DEL CORDON ESPERMATICO</t>
  </si>
  <si>
    <t>TUMOR MALIGNO DEL ESCROTO</t>
  </si>
  <si>
    <t>MALFORMACION DE LA PLACENTA</t>
  </si>
  <si>
    <t>PLACENTA ANORMALMENTE ADHERIDA</t>
  </si>
  <si>
    <t>OTROS TRASTORNOS PLACENTARIOS</t>
  </si>
  <si>
    <t>TRASTORNO DE LA PLACENTA, NO ESPECIFICADO</t>
  </si>
  <si>
    <t>PLACENTA PREVIA CON ESPECIFICACION DE QUE NO HUBO HEMORRAGIA</t>
  </si>
  <si>
    <t>PLACENTA PREVIA CON HEMORRAGIA</t>
  </si>
  <si>
    <t>DESPRENDIMIENTO PREMATURO DE LA PLACENTA CON DEFECTO DE LA COAGULACION</t>
  </si>
  <si>
    <t>EFECTO TOXICO DE SUSTANCIA CORROSIVA, NO ESPECIFICADA</t>
  </si>
  <si>
    <t>EFECTO TOXICO DEL PLOMO Y SUS COMPUESTOS</t>
  </si>
  <si>
    <t>EFECTO TOXICO DEL MERCURIO Y SUS COMPUESTOS</t>
  </si>
  <si>
    <t>EFECTO TOXICO DEL CROMO Y SUS COMPUESTOS</t>
  </si>
  <si>
    <t>EFECTO TOXICO DEL CADMIO Y SUS COMPUESTOS</t>
  </si>
  <si>
    <t>PREDOMINIO DE PENSAMIENTOS O RUMIACIONES OBSESIVAS</t>
  </si>
  <si>
    <t>PREDOMINIO DE ACTOS COMPULSIVOS [RITUALES OBSESIVOS]</t>
  </si>
  <si>
    <t>ACTOS E IDEAS OBSESIVAS MIXTOS</t>
  </si>
  <si>
    <t>OTROS TRASTORNOS OBSESIVO-COMPULSIVOS</t>
  </si>
  <si>
    <t>TRASTORNO OBSESIVO-COMPULSIVO, NO ESPECIFICADO</t>
  </si>
  <si>
    <t>REACCION AL ESTRES AGUDO</t>
  </si>
  <si>
    <t>TRASTORNO DE ESTRES POSTRAUMATICO</t>
  </si>
  <si>
    <t>TRASTORNOS DE ADAPTACION</t>
  </si>
  <si>
    <t>OTRAS REACCIONES AL ESTRES GRAVE</t>
  </si>
  <si>
    <t>REACCION AL ESTRES GRAVE, NO ESPECIFICADA</t>
  </si>
  <si>
    <t>AMNESIA DISOCIATIVA</t>
  </si>
  <si>
    <t>FUGA DISOCIATIVA</t>
  </si>
  <si>
    <t>ESTUPOR DISOCIATIVO</t>
  </si>
  <si>
    <t>AGRESION CON OBJETO ROMO O SIN FILO, LUGAR NO ESPECIFICADO</t>
  </si>
  <si>
    <t>AGRESION POR EMPUJON DESDE UN LUGAR ELEVADO, VIVIENDA</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</si>
  <si>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</si>
  <si>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</si>
  <si>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</si>
  <si>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</si>
  <si>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</si>
  <si>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</si>
  <si>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</si>
  <si>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</si>
  <si>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</si>
  <si>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</si>
  <si>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</si>
  <si>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</si>
  <si>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</si>
  <si>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</si>
  <si>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</si>
  <si>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</si>
  <si>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</si>
  <si>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</si>
  <si>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</si>
  <si>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SINDROME DE DESPERSONALIZACION Y DESVINCULACION DE LA REALIDAD</t>
  </si>
  <si>
    <t>OTROS TRASTORNOS NEUROTICOS ESPECIFICADOS</t>
  </si>
  <si>
    <t>TRASTORNO NEUROTICO, NO ESPECIFICADO</t>
  </si>
  <si>
    <t>ANOREXIA NERVIOSA</t>
  </si>
  <si>
    <t>ANOREXIA NERVIOSA ATIPICA</t>
  </si>
  <si>
    <t>BULIMIA NERVIOSA</t>
  </si>
  <si>
    <t>CONTUSION DE LA RODILLA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</si>
  <si>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</si>
  <si>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</si>
  <si>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</si>
  <si>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</si>
  <si>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</si>
  <si>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</si>
  <si>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</si>
  <si>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</si>
  <si>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</si>
  <si>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</si>
  <si>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</si>
  <si>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HIPERSOMNIO NO ORGANICO</t>
  </si>
  <si>
    <t>TRASTORNOS DE LAS MENINGES, NO CLASIFICADOS EN OTRA PARTE</t>
  </si>
  <si>
    <t>OTROS TRASTORNOS ESPECIFICADOS DEL SISTEMA NERVIOSO CENTRAL</t>
  </si>
  <si>
    <t>TRASTORNO DEL SISTEMA NERVIOSO CENTRAL, NO ESPECIFICADO</t>
  </si>
  <si>
    <t>PERDIDA DE LIQUIDO CEFALORRAQUIDEO POR PUNCION ESPINAL</t>
  </si>
  <si>
    <t>OTRA REACCION A LA PUNCION ESPINAL Y LUMBAR</t>
  </si>
  <si>
    <t>HIPOTENSION INTRACRANEAL POSTERIOR A ANASTOMOSIS VENTRICULAR</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</si>
  <si>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</si>
  <si>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</si>
  <si>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</si>
  <si>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</si>
  <si>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</si>
  <si>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HERIDAS MULTIPLES DE LA PIERNA</t>
  </si>
  <si>
    <t>HERIDA DE OTRAS PARTES DE LA PIERNA</t>
  </si>
  <si>
    <t>HERIDA DE LA PIERNA, PARTE NO ESPECIFICADA</t>
  </si>
  <si>
    <t>FRACTURA DE LA ROTULA</t>
  </si>
  <si>
    <t>FRACTURA DE LA EPIFISIS SUPERIOR DE LA TIBIA</t>
  </si>
  <si>
    <t>FRACTURA DE LA DIAFISIS DE LA TIBIA</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</si>
  <si>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</si>
  <si>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</si>
  <si>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</si>
  <si>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</si>
  <si>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</si>
  <si>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</si>
  <si>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FRACTURA DE LA EPIFISIS INFERIOR DE LA TIBIA</t>
  </si>
  <si>
    <t>FRACTURA DEL PERONE SOLAMENTE</t>
  </si>
  <si>
    <t>FRACTURA DEL MALEOLO INTERNO</t>
  </si>
  <si>
    <t>FRACTURA DEL MALEOLO EXTERNO</t>
  </si>
  <si>
    <t>FRACTURAS MULTIPLES DE LA PIERNA</t>
  </si>
  <si>
    <t>FRACTURA DE OTRAS PARTES DE LA PIERNA</t>
  </si>
  <si>
    <t>OTROS TRASTORNOS DEL SISTEMA NERVIOSO CONSECUTIVOS A PROCEDIMIENTOS</t>
  </si>
  <si>
    <t>TRASTORNOS NO ESPECIFICADOS DEL SISTEMA NERVIOSO, CONSECUTIVOS A PROCEDIMIENTOS</t>
  </si>
  <si>
    <t>OTROS TRASTORNOS DEL SISTEMA NERVIOSO, NO CLASIFICADOS EN OTRA PARTE</t>
  </si>
  <si>
    <t>NEUROPATIA AUTONOMICA EN ENFERMEDADES METABOLICA Y ENDOCRINAS</t>
  </si>
  <si>
    <t>OTROS TRASTORNOS DEL SISTEMA NERVIOSO AUTONOMO EN OTRAS ENFERMEDADES CLASIFICADAS EN OTRA PARTE</t>
  </si>
  <si>
    <t>MIELOPATIA EN ENFERMEDADES CLASIFICADAS EN OTRA PARTE</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</si>
  <si>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</si>
  <si>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</si>
  <si>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</si>
  <si>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</si>
  <si>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</si>
  <si>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</si>
  <si>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OTROS TRASTORNOS ESPECIFICADOS DEL SISTEMA NERVIOSO EN ENFERMEDADES CLASIFICADAS EN OTRA PARTE</t>
  </si>
  <si>
    <t>ORZUELO Y OTRAS INFLAMACIONES PROFUNDAS DEL PARPADO</t>
  </si>
  <si>
    <t>CALACIO [CHALAZION]</t>
  </si>
  <si>
    <t>BLEFARITIS</t>
  </si>
  <si>
    <t>DERMATOSIS NO INFECCIOSA DEL PARPADO</t>
  </si>
  <si>
    <t>OTRAS INFLAMACIONES ESPECIFICADAS DEL PARPADO</t>
  </si>
  <si>
    <t>INFLAMACION DEL PARPADO, NO ESPECIFICADA</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</si>
  <si>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</si>
  <si>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</si>
  <si>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</si>
  <si>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</si>
  <si>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</si>
  <si>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PROBLEMA NO ESPECIFICADO RELACIONADO CON LA EDUCACION Y LA ALFABETIZACION</t>
  </si>
  <si>
    <t>PROBLEMAS RELACIONADOS CON EL DESEMPLEO, NO ESPECIFICADOS</t>
  </si>
  <si>
    <t>PROBLEMAS RELACIONADOS CON EL CAMBIO DE EMPLEO</t>
  </si>
  <si>
    <t>PROBLEMAS RELACIONADOS CON AMENAZA DE PERDIDA DEL EMPLEO</t>
  </si>
  <si>
    <t>PROBLEMAS RELACIONADOS CON HORARIO ESTRESANTE DE TRABAJO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</si>
  <si>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</si>
  <si>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</si>
  <si>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</si>
  <si>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</si>
  <si>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</si>
  <si>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</si>
  <si>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</si>
  <si>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</si>
  <si>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</si>
  <si>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</si>
  <si>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</si>
  <si>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</si>
  <si>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</si>
  <si>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</si>
  <si>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</si>
  <si>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</si>
  <si>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</si>
  <si>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</si>
  <si>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</si>
  <si>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</si>
  <si>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</si>
  <si>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</si>
  <si>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</si>
  <si>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EDEMA LOCALIZADO</t>
  </si>
  <si>
    <t>EDEMA GENERALIZADO</t>
  </si>
  <si>
    <t>EDEMA, NO ESPECIFICADO</t>
  </si>
  <si>
    <t>HIPERHIDROSIS LOCALIZADA</t>
  </si>
  <si>
    <t>HIPERHIDROSIS GENERALIZADA</t>
  </si>
  <si>
    <t>HIPERHIDROSIS, NO ESPECIFICADA</t>
  </si>
  <si>
    <t>EFECTO TOXICO DE OXIDOS DE NITROGENO</t>
  </si>
  <si>
    <t>EFECTO TOXICO DEL DIOXIDO DE SULFURO</t>
  </si>
  <si>
    <t>EFECTO TOXICO DEL FORMALDEHIDO</t>
  </si>
  <si>
    <t>EFECTO TOXICO DEL GAS LACRIMOGENO</t>
  </si>
  <si>
    <t>EFECTO TOXICO DEL CLORO GASEOSO</t>
  </si>
  <si>
    <t>HIDRARTROSIS INTERMITENTE</t>
  </si>
  <si>
    <t>ARTROPATIA TRAUMATICA</t>
  </si>
  <si>
    <t>OTRAS ARTROPATIAS ESPECIFICAS, NO CLASIFICADAS EN OTRA PARTE</t>
  </si>
  <si>
    <t>POLIARTRITIS, NO ESPECIFICADA</t>
  </si>
  <si>
    <t>MONOARTRITIS, NO CLASIFICADA EN OTRA PARTE</t>
  </si>
  <si>
    <t>OTRAS ARTRITIS ESPECIFICADAS</t>
  </si>
  <si>
    <t>ENTROPION Y TRIQUIASIS PALPEBRAL</t>
  </si>
  <si>
    <t>ECTROPION DEL PARPADO</t>
  </si>
  <si>
    <t>LAGOFTALMOS</t>
  </si>
  <si>
    <t>BLEFAROCALASIA</t>
  </si>
  <si>
    <t>BLEFAROPTOSIS</t>
  </si>
  <si>
    <t>OTROS TRASTORNOS FUNCIONALES DEL PARPADO</t>
  </si>
  <si>
    <t>XANTELASMA DEL PARPADO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</si>
  <si>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</si>
  <si>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</si>
  <si>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</si>
  <si>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</si>
  <si>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</si>
  <si>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</si>
  <si>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</si>
  <si>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</si>
  <si>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</si>
  <si>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</si>
  <si>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</si>
  <si>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</si>
  <si>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ARTRITIS, NO ESPECIFICADA</t>
  </si>
  <si>
    <t>ARTROPATIA GOTOSA DEBIDA A DEFECTOS ENZIMATICOS Y A OTROS TRASTORNOS HEREDITARIOS, CLASIFICADOS EN OTRA PARTE</t>
  </si>
  <si>
    <t>ARTROPATIA POR CRISTALES EN OTROS TRASTORNOS METABOLICOS</t>
  </si>
  <si>
    <t>ARTROPATIA DIABETICA</t>
  </si>
  <si>
    <t>DERMATOARTRITIS LIPOIDE</t>
  </si>
  <si>
    <t>ARTROPATIA EN LA AMILOIDOSIS</t>
  </si>
  <si>
    <t>FRACTURA DE LA PIERNA, PARTE NO ESPECIFICADA</t>
  </si>
  <si>
    <t>LUXACION DE LA ROTULA</t>
  </si>
  <si>
    <t>LUXACION DE LA RODILLA</t>
  </si>
  <si>
    <t>DESGARRO DE MENISCOS, PRESENTE</t>
  </si>
  <si>
    <t>DESGARRO DEL CARTILAGO ARTICULAR DE LA RODILLA, PRESENTE</t>
  </si>
  <si>
    <t>AVERSION AL SEXO Y FALTA DE GOCE SEXUAL</t>
  </si>
  <si>
    <t>FALLA DE LA RESPUESTA GENITAL</t>
  </si>
  <si>
    <t>DISFUNCION ORGASMICA</t>
  </si>
  <si>
    <t>EYACULACION PRECOZ</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</si>
  <si>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</si>
  <si>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</si>
  <si>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</si>
  <si>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</si>
  <si>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</si>
  <si>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</si>
  <si>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PELIOSIS HEPATICA</t>
  </si>
  <si>
    <t>ENFERMEDAD VENO-OCLUSIVA DEL HIGADO</t>
  </si>
  <si>
    <t>HIPERTENSION PORTAL</t>
  </si>
  <si>
    <t>SINDROME HEPATORRENAL</t>
  </si>
  <si>
    <t>OTRAS ENFERMEDADES ESPECIFICADAS DEL HIGADO</t>
  </si>
  <si>
    <t>ENFERMEDAD DEL HIGADO, NO ESPECIFICADA</t>
  </si>
  <si>
    <t>TRASTORNOS DEL HIGADO EN ENFERMEDADES INFECCIOSAS Y PARASITARIAS CLASIFICADAS EN OTRA PARTE</t>
  </si>
  <si>
    <t>OTROS DESPRENDIMIENTOS PREMATUROS DE LA PLACENTA</t>
  </si>
  <si>
    <t>DESPRENDIMIENTO PREMATURO DE LA PLACENTA, SIN OTRA ESPECIFICACION</t>
  </si>
  <si>
    <t>HEMORRAGIA ANTEPARTO CON DEFECTO DE LA COAGULACION</t>
  </si>
  <si>
    <t>OTRAS HEMORRAGIAS ANTEPARTO</t>
  </si>
  <si>
    <t>HEMORRAGIA ANTEPARTO, NO ESPECIFICADA</t>
  </si>
  <si>
    <t>FALSO TRABAJO DE PARTO ANTES DE LAS 37 SEMANAS COMPLETAS DE GESTACION</t>
  </si>
  <si>
    <t>FALSO TRABAJO DE PARTO A LAS 37 Y MAS SEMANAS COMPLETAS DE GESTACION</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</si>
  <si>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</si>
  <si>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</si>
  <si>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</si>
  <si>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</si>
  <si>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</si>
  <si>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CONTACTO TRAUMATICO CON OTRAS HERRAMIENTAS MANUALES Y ARTEFACTOS DEL HOGAR, CON MOTOR, VIVIENDA</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</si>
  <si>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</si>
  <si>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</si>
  <si>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</si>
  <si>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</si>
  <si>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ARTROPATIA EN OTROS TRASTORNOS ENDOCRINOS, METABOLICOS Y NUTRICIONALES</t>
  </si>
  <si>
    <t>ARTROPATIA NEUROPATICA</t>
  </si>
  <si>
    <t>ARTROPATIA EN OTRAS ENFERMEDADES ESPECIFICADAS, CLASIFICADAS EN OTRA PARTE</t>
  </si>
  <si>
    <t>(OSTEO)ARTROSIS PRIMARIA GENERALIZADA</t>
  </si>
  <si>
    <t>NODULOS DE HEBERDEN (CON ARTROPATIA)</t>
  </si>
  <si>
    <t>NODULOS DE BOUCHARD (CON ARTROPATIA)</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</si>
  <si>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</si>
  <si>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</si>
  <si>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</si>
  <si>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</si>
  <si>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</si>
  <si>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</si>
  <si>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</si>
  <si>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</si>
  <si>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</si>
  <si>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</si>
  <si>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</si>
  <si>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FALSO TRABAJO DE PARTO, SIN OTRA ESPECIFICACION</t>
  </si>
  <si>
    <t>TRABAJO DE PARTO PREMATURO SIN PARTO</t>
  </si>
  <si>
    <t>TRABAJO DE PARTO PREMATURO ESPONTANEO CON PARTO PREMATURO</t>
  </si>
  <si>
    <t>TRABAJO DE PARTO PREMATURO ESPONTANEO CON PARTO A TERMINO</t>
  </si>
  <si>
    <t>PARTO PREMATURO SIN TRABAJO DE PARTO ESPONTÁNEO</t>
  </si>
  <si>
    <t>FRACASO DE LA INDUCCION MEDICA DEL TRABAJO DE PARTO</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</si>
  <si>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</si>
  <si>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</si>
  <si>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</si>
  <si>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</si>
  <si>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</si>
  <si>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</si>
  <si>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</si>
  <si>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</si>
  <si>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</si>
  <si>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</si>
  <si>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</si>
  <si>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FRACASO DE LA INDUCCION INSTRUMENTAL DEL TRABAJO DE PARTO</t>
  </si>
  <si>
    <t>OTROS FRACASOS DE LA INDUCCION DEL TRABAJO DE PARTO</t>
  </si>
  <si>
    <t>FRACASO NO ESPECIFICADO DE LA INDUCCION DEL TRABAJO DE PARTO</t>
  </si>
  <si>
    <t>CONTRACCIONES PRIMARIAS INADECUADAS</t>
  </si>
  <si>
    <t>INERCIA UTERINA SECUNDARIA</t>
  </si>
  <si>
    <t>OTRAS INERCIAS UTERINAS</t>
  </si>
  <si>
    <t>TRABAJO DE PARTO PRECIPITADO</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</si>
  <si>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</si>
  <si>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</si>
  <si>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</si>
  <si>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</si>
  <si>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</si>
  <si>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TUMOR MALIGNO DE OTRAS PARTES ESPECIFICADAS DE LOS ORGANOS GENITALES MASCULINOS</t>
  </si>
  <si>
    <t>LESION DE SITIOS CONTIGUOS DE LOS ORGANOS GENITALES MASCULINOS</t>
  </si>
  <si>
    <t>TUMOR MALIGNO DE ORGANO GENITAL MASCULINO, PARTE NO ESPECIFICADA</t>
  </si>
  <si>
    <t>TUMOR MALIGNO DEL RINON, EXCEPTO DE LA PELVIS RENAL</t>
  </si>
  <si>
    <t>TUMOR MALIGNO DEL TRIGONO VESICAL</t>
  </si>
  <si>
    <t>OTROS TRASTORNOS DEGENERATIVOS DEL PARPADO Y DEL AREA PERIOCULAR</t>
  </si>
  <si>
    <t>OTROS TRASTORNOS ESPECIFICADOS DEL PARPADO</t>
  </si>
  <si>
    <t>TRASTORNO DEL PARPADO, NO ESPECIFICADO</t>
  </si>
  <si>
    <t>INFECCION O INFESTACION PARASITARIA DEL PARPADO EN ENFERMEDADES CLASIFICADAS EN OTRA PARTE</t>
  </si>
  <si>
    <t>COMPROMISO DEL PARPADO EN ENFERMEDADES INFECCIOSAS CLASIFICADAS EN OTRA PARTE</t>
  </si>
  <si>
    <t>COMPROMISO DEL PARPADO EN ENFERMEDADES CLASIFICADAS EN OTRA PARTE</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</si>
  <si>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</si>
  <si>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</si>
  <si>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</si>
  <si>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</si>
  <si>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DE VEHICULO DE MOTOR, INSTITUCION RESIDENCIAL</t>
  </si>
  <si>
    <t>AGRESION POR COLISION DE VEHICULO DE MOTOR, ESCUELAS, OTRAS INSTITUCIONES Y AREAS ADMINISTRATIVAS  PUBLICAS</t>
  </si>
  <si>
    <t>ARTROSIS SECUNDARIA MULTIPLE</t>
  </si>
  <si>
    <t>(OSTEO)ARTROSIS EROSIVA</t>
  </si>
  <si>
    <t>OTRAS POLIARTROSIS</t>
  </si>
  <si>
    <t>POLIARTROSIS, NO ESPECIFICADA</t>
  </si>
  <si>
    <t>COXARTROSIS PRIMARIA, BILATERAL</t>
  </si>
  <si>
    <t>OTRAS COXARTROSIS PRIMARIAS</t>
  </si>
  <si>
    <t>CONTACTO TRAUMATICO CON MAQUINARIA AGRICOLA, VIVIENDA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</si>
  <si>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</si>
  <si>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</si>
  <si>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</si>
  <si>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</si>
  <si>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</si>
  <si>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</si>
  <si>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</si>
  <si>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</si>
  <si>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</si>
  <si>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</si>
  <si>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</si>
  <si>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</si>
  <si>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TRASTORNOS DEL HIGADO EN OTRAS ENFERMEDADES CLASIFICADAS EN OTRA PARTE</t>
  </si>
  <si>
    <t>CALCULO DE LA VESICULA BILIAR CON COLECISTITIS AGUDA</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</si>
  <si>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</si>
  <si>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</si>
  <si>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</si>
  <si>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</si>
  <si>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</si>
  <si>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EXPOSICION OCUPACIONAL A LA VIBRACION</t>
  </si>
  <si>
    <t>EXPOSICION OCUPACIONAL A OTROS FACTORES DE RIESGO</t>
  </si>
  <si>
    <t>EXPOSICION OCUPACIONAL A FACTOR DE RIESGO NO ESPECIFICADO</t>
  </si>
  <si>
    <t>EXPOSICION AL AIRE CONTAMINADO</t>
  </si>
  <si>
    <t>LESION DE SITIOS CONTIGUOS DE LA VEJIGA</t>
  </si>
  <si>
    <t>TUMOR MALIGNO DE LA VEJIGA URINARIA, PARTE NO ESPECIFICADA</t>
  </si>
  <si>
    <t>TUMOR MALIGNO DE LA URETRA</t>
  </si>
  <si>
    <t>TUMOR MALIGNO DE LAS GLANDULAS PARAURETRALES</t>
  </si>
  <si>
    <t>LESION DE SITIOS CONTIGUOS DE LOS ORGANOS URINARIOS</t>
  </si>
  <si>
    <t>TUMOR MALIGNO DE ORGANO URINARIO NO ESPECIFICADO</t>
  </si>
  <si>
    <t>TUMOR MALIGNO DE LA CONJUNTIVA</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</si>
  <si>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</si>
  <si>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</si>
  <si>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</si>
  <si>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</si>
  <si>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</si>
  <si>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 INSTITUCION RESIDENCIAL</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</si>
  <si>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</si>
  <si>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</si>
  <si>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</si>
  <si>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</si>
  <si>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</si>
  <si>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</si>
  <si>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EXPOSICION AL AGUA CONTAMINADA</t>
  </si>
  <si>
    <t>EXPOSICION AL SUELO CONTAMINADO</t>
  </si>
  <si>
    <t>EXPOSICION A LA RADIACION</t>
  </si>
  <si>
    <t>EXPOSICION A OTRAS CONTAMINACIONES DEL AMBIENTE FISICO</t>
  </si>
  <si>
    <t>SUMINISTRO INADECUADO DE AGUA POTABLE</t>
  </si>
  <si>
    <t>CONTRACCIONES UTERINAS HIPERTONICAS, INCOORDINADAS Y PROLONGADAS</t>
  </si>
  <si>
    <t>OTRAS ANOMALIAS DINAMICAS DEL TRABAJO DE PARTO</t>
  </si>
  <si>
    <t>ANOMALIA DINAMICA DEL TRABAJO DE PARTO, NO ESPECIFICADA</t>
  </si>
  <si>
    <t>PROLONGACION DEL PRIMER PERIODO (DEL TRABAJO DE PARTO)</t>
  </si>
  <si>
    <t>PROLONGACION DEL SEGUNDO PERIODO (DEL TRABAJO DE PARTO)</t>
  </si>
  <si>
    <t>RETRASO DE LA EXPULSION DEL SEGUNDO GEMELO, DEL TERCERO, ETC.</t>
  </si>
  <si>
    <t>TRABAJO DE PARTO PROLONGADO, NO ESPECIFICADO</t>
  </si>
  <si>
    <t>OTRAS COLELITIASIS</t>
  </si>
  <si>
    <t>COLECISTITIS AGUDA</t>
  </si>
  <si>
    <t>COLECISTITIS CRONICA</t>
  </si>
  <si>
    <t>OTRAS COLECISTITIS</t>
  </si>
  <si>
    <t>COLECISTITIS, NO ESPECIFICADA</t>
  </si>
  <si>
    <t>OBSTRUCCION DE LA VESICULA BILIAR</t>
  </si>
  <si>
    <t>HIDROPESIA DE LA VESICULA BILIAR</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</si>
  <si>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</si>
  <si>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</si>
  <si>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</si>
  <si>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</si>
  <si>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</si>
  <si>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</si>
  <si>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</si>
  <si>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</si>
  <si>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</si>
  <si>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</si>
  <si>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</si>
  <si>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</si>
  <si>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</si>
  <si>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</si>
  <si>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</si>
  <si>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</si>
  <si>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</si>
  <si>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</si>
  <si>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</si>
  <si>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PERFORACION DE LA VESICULA BILIAR</t>
  </si>
  <si>
    <t>FISTULA DE LA VESICULA BILIAR</t>
  </si>
  <si>
    <t>COLESTEROLOSIS DE LA VESICULA BILIAR</t>
  </si>
  <si>
    <t>OTRAS ENFERMEDADES ESPECIFICADAS DE LA VESICULA BILIAR</t>
  </si>
  <si>
    <t>ENFERMEDAD DE LA VESICULA BILIAR, NO ESPECIFICADA</t>
  </si>
  <si>
    <t>COLANGITIS</t>
  </si>
  <si>
    <t>OBSTRUCCION DEL CONDUCTO BILIAR</t>
  </si>
  <si>
    <t>COXARTROSIS A CONSECUENCIA DE DISPLASIA, BILATERAL</t>
  </si>
  <si>
    <t>OTRAS COXARTROSIS DISPLASICAS</t>
  </si>
  <si>
    <t>COXARTROSIS POSTRAUMATICA, BILATERAL</t>
  </si>
  <si>
    <t>OTRA COXARTROSIS POSTRAUMATICA</t>
  </si>
  <si>
    <t>OTRA COXARTROSIS SECUNDARIA, BILATERAL</t>
  </si>
  <si>
    <t>OTRAS COXARTROSIS SECUNDARIAS</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</si>
  <si>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</si>
  <si>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</si>
  <si>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</si>
  <si>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</si>
  <si>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</si>
  <si>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</si>
  <si>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</si>
  <si>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</si>
  <si>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</si>
  <si>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</si>
  <si>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RETARDO DEL DESARROLLO</t>
  </si>
  <si>
    <t>OTRAS FALTAS DEL DESARROLLO FISIOLOGICO NORMAL ESPERADO</t>
  </si>
  <si>
    <t>FALTA DEL DESARROLLO FISIOLOGICO NORMAL ESPERADO, SIN OTRA ESPECIFICACION</t>
  </si>
  <si>
    <t>ANOREXIA</t>
  </si>
  <si>
    <t>POLIDIPSIA</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</si>
  <si>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</si>
  <si>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</si>
  <si>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</si>
  <si>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</si>
  <si>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</si>
  <si>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EXPOSICION AL HUMO DEL TABACO</t>
  </si>
  <si>
    <t>OTROS PROBLEMAS RELACIONADOS CON EL AMBIENTE FISICO</t>
  </si>
  <si>
    <t>PROBLEMA NO ESPECIFICADO RELACIONADO CON EL AMBIENTE FISICO</t>
  </si>
  <si>
    <t>PROBLEMAS RELACIONADOS CON LA FALTA DE VIVIENDA</t>
  </si>
  <si>
    <t>PROBLEMAS RELACIONADOS CON VIVIENDA INADECUADA</t>
  </si>
  <si>
    <t>DACRIOADENITIS</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</si>
  <si>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</si>
  <si>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</si>
  <si>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</si>
  <si>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</si>
  <si>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</si>
  <si>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</si>
  <si>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AGRESION POR COLISION DE VEHICULO DE MOTOR, LUGAR NO ESPECIFICADO</t>
  </si>
  <si>
    <t>AGRESION CON FUERZA CORPORAL, VIVIENDA</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</si>
  <si>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</si>
  <si>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</si>
  <si>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</si>
  <si>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</si>
  <si>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</si>
  <si>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</si>
  <si>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</si>
  <si>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</si>
  <si>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</si>
  <si>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</si>
  <si>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</si>
  <si>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TRABAJO DE PARTO OBSTRUIDO DEBIDO A ROTACION INCOMPLETA DE LA CABEZA FETAL</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</si>
  <si>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</si>
  <si>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</si>
  <si>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</si>
  <si>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</si>
  <si>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</si>
  <si>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COXARTROSIS, NO ESPECIFICADA</t>
  </si>
  <si>
    <t>GONARTROSIS PRIMARIA, BILATERAL</t>
  </si>
  <si>
    <t>OTRAS GONARTROSIS PRIMARIAS</t>
  </si>
  <si>
    <t>GONARTROSIS POSTRAUMATICA, BILATERAL</t>
  </si>
  <si>
    <t>OTRAS GONARTROSIS POSTRAUMATICAS</t>
  </si>
  <si>
    <t>OTRAS GONARTROSIS SECUNDARIAS, BILATERALES</t>
  </si>
  <si>
    <t>OTROS TRASTORNOS ESPECIFICADOS DEL APARATO LAGRIMAL</t>
  </si>
  <si>
    <t>TRASTORNO DEL APARATO LAGRIMAL, NO ESPECIFICADO</t>
  </si>
  <si>
    <t>INFLAMACION AGUDA DE LA ORBITA</t>
  </si>
  <si>
    <t>TRASTORNOS INFLAMATORIOS CRONICOS DE LA ORBITA</t>
  </si>
  <si>
    <t>AFECCIONES EXOFTALMICAS</t>
  </si>
  <si>
    <t>DEFORMIDAD DE LA ORBITA</t>
  </si>
  <si>
    <t>ENOFTALMIA</t>
  </si>
  <si>
    <t>OTRAS GONARTROSIS SECUNDARIAS</t>
  </si>
  <si>
    <t>GONARTROSIS, NO ESPECIFICADA</t>
  </si>
  <si>
    <t>ARTROSIS PRIMARIA DE LA PRIMERA ARTICULACION CARPOMETACARPIANA, BILATERAL</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</si>
  <si>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</si>
  <si>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</si>
  <si>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</si>
  <si>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</si>
  <si>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</si>
  <si>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</si>
  <si>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</si>
  <si>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ARTROSIS POSTRAUMATICA DE OTRAS ARTICULACIONES</t>
  </si>
  <si>
    <t>OTRAS ARTROSIS SECUNDARIAS</t>
  </si>
  <si>
    <t>TUMOR MALIGNO DEL OJO, PARTE NO ESPECIFICADA</t>
  </si>
  <si>
    <t>TUMOR MALIGNO DE LAS MENINGES CEREBRALES</t>
  </si>
  <si>
    <t>TUMOR MALIGNO DE LAS MENINGES RAQUIDEAS</t>
  </si>
  <si>
    <t>TUMOR MALIGNO DE LAS MENINGES, PARTE NO ESPECIFICADA</t>
  </si>
  <si>
    <t>TUMOR MALIGNO DEL CEREBRO, EXCEPTO LOBULOS Y VENTRICULOS</t>
  </si>
  <si>
    <t>TUMOR MALIGNO DEL LOBULO FRONTAL</t>
  </si>
  <si>
    <t>TUMOR MALIGNO DEL LOBULO TEMPORAL</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</si>
  <si>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</si>
  <si>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</si>
  <si>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</si>
  <si>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ESTRECHEZ GENERAL DE LA PELVIS</t>
  </si>
  <si>
    <t>TRABAJO DE PARTO OBSTRUIDO DEBIDO A DISMINUCION DEL ESTRECHO SUPERIOR DE LA PELVIS</t>
  </si>
  <si>
    <t>TRABAJO DE PARTO OBSTRUIDO DEBIDO A DISMINUCION DEL ESTRECHO INFERIOR DE LA PELVIS</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</si>
  <si>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</si>
  <si>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</si>
  <si>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</si>
  <si>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</si>
  <si>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</si>
  <si>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</si>
  <si>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TRAUMATISMO DE VASOS SANGUINEOS MULTIPLES A NIVEL DE LA PIERNA</t>
  </si>
  <si>
    <t>TRAUMATISMO DE OTROS VASOS SANGUINEOS A NIVEL DE LA PIERNA</t>
  </si>
  <si>
    <t>TRAUMATISMO DE VASO SANGUINEO NO ESPECIFICADO A NIVEL DE LA PIERNA</t>
  </si>
  <si>
    <t>TRAUMATISMO DEL TENDON DE AQUILES</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</si>
  <si>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</si>
  <si>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</si>
  <si>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</si>
  <si>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</si>
  <si>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</si>
  <si>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</si>
  <si>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</si>
  <si>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</si>
  <si>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</si>
  <si>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</si>
  <si>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</si>
  <si>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</si>
  <si>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</si>
  <si>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</si>
  <si>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</si>
  <si>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</si>
  <si>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 INSTITUCION RESIDENCIAL</t>
  </si>
  <si>
    <t>AGRESION SEXUAL CON FUERZA CORPORAL, ESCUELAS, OTRAS INSTITUCIONES Y AREAS ADMINISTRATIVAS  PUBLICAS</t>
  </si>
  <si>
    <t>CONTACTO TRAUMATICO CON OTRAS MAQUINARIAS, Y LAS NO ESPECIFICADAS, OTRO LUGAR ESPECIFICADO</t>
  </si>
  <si>
    <t>CONTACTO TRAUMATICO CON OTRAS MAQUINARIAS, Y LAS NO ESPECIFICADAS, LUGAR NO ESPECIFICADO</t>
  </si>
  <si>
    <t>DISPARO DE ARMA CORTA, VIVIENDA</t>
  </si>
  <si>
    <t>DISPARO DE ARMA CORTA, INSTITUCION RESIDENCIAL</t>
  </si>
  <si>
    <t>DISPARO DE ARMA CORTA, ESCUELAS, OTRAS INSTITUCIONES Y AREAS ADMINISTRATIVAS  PUBLICAS</t>
  </si>
  <si>
    <t>DISPARO DE ARMA CORTA, AREAS DE DEPORTE Y ATLETISMO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</si>
  <si>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</si>
  <si>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</si>
  <si>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</si>
  <si>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</si>
  <si>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</si>
  <si>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OTRAS ARTROSIS ESPECIFICADAS</t>
  </si>
  <si>
    <t>ARTROSIS, NO ESPECIFICADA</t>
  </si>
  <si>
    <t>DEFORMIDAD DE DEDO(S) DE LA MANO</t>
  </si>
  <si>
    <t>HALLUX VALGUS (ADQUIRIDO)</t>
  </si>
  <si>
    <t>HALLUX RIGIDUS</t>
  </si>
  <si>
    <t>OTRAS DEFORMIDADES DEL HALLUX (ADQUIRIDAS)</t>
  </si>
  <si>
    <t>TRAUMATISMO POR APLASTAMIENTO DE LA RODILLA</t>
  </si>
  <si>
    <t>TRAUMATISMO POR APLASTAMIENTO DE OTRAS PARTES Y DE LAS NO ESPECIFICADAS DE LA PIERNA</t>
  </si>
  <si>
    <t>AMPUTACION TRAUMATICA A NIVEL DE LA RODILLA</t>
  </si>
  <si>
    <t>AMPUTACION TRAUMATICA EN ALGUN NIVEL ENTRE LA RODILLA Y EL TOBILLO</t>
  </si>
  <si>
    <t>AMPUTACION TRAUMATICA DE LA PIERNA, NIVEL NO ESPECIFICADO</t>
  </si>
  <si>
    <t>TRAUMATISMOS MULTIPLES DE LA PIERNA</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</si>
  <si>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</si>
  <si>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</si>
  <si>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</si>
  <si>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</si>
  <si>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</si>
  <si>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</si>
  <si>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</si>
  <si>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</si>
  <si>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</si>
  <si>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</si>
  <si>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</si>
  <si>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TRABAJO DE PARTO OBSTRUIDO DEBIDO A DISTOCIA GEMELAR</t>
  </si>
  <si>
    <t>AGRESION SEXUAL CON FUERZA CORPORAL, LUGAR NO ESPECIFICADO</t>
  </si>
  <si>
    <t>NEGLIGENCIA Y ABANDONO POR ESPOSO O PAREJA</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</si>
  <si>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</si>
  <si>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</si>
  <si>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</si>
  <si>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</si>
  <si>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</si>
  <si>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TRAUMATISMOS DE LA PIERNA, ESPECIFICADOS</t>
  </si>
  <si>
    <t>TRAUMATISMO DE LA PIERNA, NO ESPECIFICADO</t>
  </si>
  <si>
    <t>CONTUSION DEL TOBILLO</t>
  </si>
  <si>
    <t>CONTUSION DE DEDO(S) DEL PIE SIN DANO DE LA(S) UNA(S)</t>
  </si>
  <si>
    <t>CONTUSION DE DEDO(S) DEL PIE CON DANO DE LA(S) UNA(S)</t>
  </si>
  <si>
    <t>RETENCION DE CUERPO EXTRANO (ANTIGUO), CONSECUTIVA A HERIDA PENETRANTE DE LA ORBITA</t>
  </si>
  <si>
    <t>OTROS TRASTORNOS DE LA ORBITA</t>
  </si>
  <si>
    <t>TRASTORNO DE LA ORBITA, NO ESPECIFICADO</t>
  </si>
  <si>
    <t>TRASTORNOS DEL APARATO LAGRIMAL EN ENFERMEDADES CLASIFICADAS EN OTRA PARTE</t>
  </si>
  <si>
    <t>INFECCION E INFESTACION PARASITARIAS DE LA ORBITA EN ENFERMEDADES CLASIFICADAS EN OTRA PARTE</t>
  </si>
  <si>
    <t>EXOFTALMIA HIPERTIROIDEA</t>
  </si>
  <si>
    <t>PERFORACION DEL CONDUCTO BILIAR</t>
  </si>
  <si>
    <t>FISTULA DEL CONDUCTO BILIAR</t>
  </si>
  <si>
    <t>ESPASMO DEL ESFINTER DE ODDI</t>
  </si>
  <si>
    <t>QUISTE BILIAR</t>
  </si>
  <si>
    <t>OTRAS ENFERMEDADES ESPECIFICADAS DE LAS VIAS BILIARES</t>
  </si>
  <si>
    <t>ENFERMEDAD DE LAS VIAS BILIARES, NO ESPECIFICADA</t>
  </si>
  <si>
    <t>PANCREATITIS IDIOPATICA AGUDA</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</si>
  <si>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</si>
  <si>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</si>
  <si>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</si>
  <si>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</si>
  <si>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</si>
  <si>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</si>
  <si>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 INSTITUCION RESIDENCIAL</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</si>
  <si>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</si>
  <si>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</si>
  <si>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</si>
  <si>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</si>
  <si>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</si>
  <si>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</si>
  <si>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</si>
  <si>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</si>
  <si>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</si>
  <si>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</si>
  <si>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</si>
  <si>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</si>
  <si>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</si>
  <si>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</si>
  <si>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OTRO(S) DEDO(S) DEL PIE EN MARTILLO (ADQUIRIDOS)</t>
  </si>
  <si>
    <t>OTRAS DEFORMIDADES (ADQUIRIDAS) DEL (DE LOS) DEDO(S) DEL PIE</t>
  </si>
  <si>
    <t>DEFORMIDADES ADQUIRIDAS DE LOS DEDOS DEL PIE, NO ESPECIFICADAS</t>
  </si>
  <si>
    <t>DEFORMIDAD EN VALGO, NO CLASIFICADA EN OTRA PARTE</t>
  </si>
  <si>
    <t>DEFORMIDAD EN VARO, NO CLASIFICADA EN OTRA PARTE</t>
  </si>
  <si>
    <t>DEFORMIDAD EN FLEXION</t>
  </si>
  <si>
    <t>OTRAS HEMORRAGIAS INTRAPARTO</t>
  </si>
  <si>
    <t>HEMORRAGIA INTRAPARTO, NO ESPECIFICADA</t>
  </si>
  <si>
    <t>TRABAJO DE PARTO Y PARTO COMPLICADOS POR ANOMALIA DE LA FRECUENCIA CARDIACA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</si>
  <si>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</si>
  <si>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</si>
  <si>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</si>
  <si>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</si>
  <si>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</si>
  <si>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</si>
  <si>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</si>
  <si>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</si>
  <si>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</si>
  <si>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PANCREATITIS BILIAR AGUDA</t>
  </si>
  <si>
    <t>PANCREATITIS AGUDA INDUCIDA POR ALCOHOL</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</si>
  <si>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</si>
  <si>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</si>
  <si>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</si>
  <si>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</si>
  <si>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</si>
  <si>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 DEDO(S) DEL PIE SIN DANO(S) DE LA(S) UNA(S)</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</si>
  <si>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</si>
  <si>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</si>
  <si>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</si>
  <si>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</si>
  <si>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</si>
  <si>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DE SEGUNDO GRADO DURANTE EL PARTO</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</si>
  <si>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</si>
  <si>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</si>
  <si>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</si>
  <si>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</si>
  <si>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</si>
  <si>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</si>
  <si>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</si>
  <si>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</si>
  <si>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OTROS TRASTORNOS DE LA ORBITA EN ENFERMEDADES CLASIFICADAS EN OTRA PARTE</t>
  </si>
  <si>
    <t>CONJUNTIVITIS MUCOPURULENTA</t>
  </si>
  <si>
    <t>CONJUNTIVITIS ATOPICA AGUDA</t>
  </si>
  <si>
    <t>OTRAS CONJUNTIVITIS AGUDAS</t>
  </si>
  <si>
    <t>CONJUNTIVITIS AGUDA, NO ESPECIFICADA</t>
  </si>
  <si>
    <t>CONJUNTIVITIS CRONICA</t>
  </si>
  <si>
    <t>BLEFAROCONJUNTIVITIS</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</si>
  <si>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</si>
  <si>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</si>
  <si>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</si>
  <si>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</si>
  <si>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</si>
  <si>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</si>
  <si>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DESGARRO PERINEAL DE TERCER GRADO DURANTE EL PARTO</t>
  </si>
  <si>
    <t>DESGARRO PERINEAL DE CUARTO GRADO DURANTE EL PARTO</t>
  </si>
  <si>
    <t>DESGARRO PERINEAL DURANTE EL PARTO, DE GRADO NO EPECIFICADO</t>
  </si>
  <si>
    <t>RUPTURA DEL UTERO ANTES DEL INICIO DEL TRABAJO DE PARTO</t>
  </si>
  <si>
    <t>RUPTURA DEL UTERO DURANTE EL TRABAJO DE PARTO</t>
  </si>
  <si>
    <t>INVERSION DEL UTERO, POSTPARTO</t>
  </si>
  <si>
    <t>DESGARRO OBSTETRICO DEL CUELLO UTERINO</t>
  </si>
  <si>
    <t>POLIFAGIA</t>
  </si>
  <si>
    <t>DIFICULTADES Y MALA ADMINISTRACION DE LA ALIMENTACION</t>
  </si>
  <si>
    <t>PERDIDA ANORMAL DE PESO</t>
  </si>
  <si>
    <t>AUMENTO ANORMAL DE PESO</t>
  </si>
  <si>
    <t>INGESTA INSUFICIENTE DE ALIMENTOS Y AGUA DEBIDA A DESCUIDO PERSONAL</t>
  </si>
  <si>
    <t>OTROS SINTOMAS Y SIGNOS CONCERNIENTES A LA ALIMENTACION Y A LA INGESTION DE LIQUIDOS</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</si>
  <si>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</si>
  <si>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</si>
  <si>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</si>
  <si>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</si>
  <si>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</si>
  <si>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</si>
  <si>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</si>
  <si>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</si>
  <si>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</si>
  <si>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</si>
  <si>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</si>
  <si>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</si>
  <si>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</si>
  <si>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</si>
  <si>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</si>
  <si>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</si>
  <si>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</si>
  <si>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</si>
  <si>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</si>
  <si>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</si>
  <si>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</si>
  <si>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</si>
  <si>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</si>
  <si>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</si>
  <si>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</si>
  <si>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</si>
  <si>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</si>
  <si>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</si>
  <si>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</si>
  <si>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SITUACION FAMILIAR ATIPICA</t>
  </si>
  <si>
    <t>ENVENENAMIENTO CIGUATERO POR PESCADO</t>
  </si>
  <si>
    <t>ENVENENAMIENTO ESCOMBROIDEO POR PESCADO</t>
  </si>
  <si>
    <t>OTROS ENVENENAMIENTOS POR PESCADOS Y MARISCOS</t>
  </si>
  <si>
    <t>EFECTO TOXICO DE OTROS ALIMENTOS MARINOS</t>
  </si>
  <si>
    <t>EFECTO TOXICO DE ALIMENTOS MARINOS NO ESPECIFICADOS</t>
  </si>
  <si>
    <t>HERIDA DE DEDO(S) DEL PIE CON DANO(S) DE LA(S) UNA(S)</t>
  </si>
  <si>
    <t>HERIDA DE OTRAS PARTES DEL PIE</t>
  </si>
  <si>
    <t>HERIDAS MULTIPLES DEL TOBILLO Y DEL PIE</t>
  </si>
  <si>
    <t>FRACTURA DEL CALCANEO</t>
  </si>
  <si>
    <t>FRACTURA DEL ASTRAGALO</t>
  </si>
  <si>
    <t>FRACTURA DE OTRO(S) HUESO(S) DEL TARSO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</si>
  <si>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</si>
  <si>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</si>
  <si>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</si>
  <si>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</si>
  <si>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</si>
  <si>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AGRESION POR OTROS MEDIOS ESPECIFICADOS, OTRO LUGAR ESPECIFICADO</t>
  </si>
  <si>
    <t>AGRESION POR OTROS MEDIOS ESPECIFICADOS, LUGAR NO ESPECIFICADO</t>
  </si>
  <si>
    <t>AGRESION POR MEDIOS NO ESPECIFICADOS, VIVIENDA</t>
  </si>
  <si>
    <t>AGRESION POR MEDIOS NO ESPECIFICADOS, INSTITUCION RESIDENCIAL</t>
  </si>
  <si>
    <t>AGRESION POR MEDIOS NO ESPECIFICADOS, ESCUELAS, OTRAS INSTITUCIONES Y AREAS ADMINISTRATIVAS PUBLICAS</t>
  </si>
  <si>
    <t>AGRESION POR MEDIOS NO ESPECIFICADOS, AREAS DE DEPORTE Y ATLETISMO</t>
  </si>
  <si>
    <t>OCUPANTE DE VEHICULO DE TRANSPORTE PESADO LESIONADO POR COLISION CON VEHICULO DE PEDAL, CONDUCTOR LESIONADO EN ACCIDENTE NO DE TRANSITO</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</si>
  <si>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</si>
  <si>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</si>
  <si>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</si>
  <si>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</si>
  <si>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DEFORMIDAD ADQUIRIDA DEL MIEMBRO, NO ESPECIFICADA</t>
  </si>
  <si>
    <t>LUXACION RECIDIVANTE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</si>
  <si>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</si>
  <si>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</si>
  <si>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</si>
  <si>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</si>
  <si>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</si>
  <si>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</si>
  <si>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</si>
  <si>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MENISCO DISCOIDE (CONGENITO)</t>
  </si>
  <si>
    <t>TRASTORNO DE MENISCO DEBIDO A DESGARRO O LESION ANTIGUA</t>
  </si>
  <si>
    <t>OTROS TRASTORNOS DE LOS MENISCOS</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</si>
  <si>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</si>
  <si>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</si>
  <si>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</si>
  <si>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</si>
  <si>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</si>
  <si>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</si>
  <si>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</si>
  <si>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</si>
  <si>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</si>
  <si>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</si>
  <si>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</si>
  <si>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</si>
  <si>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TUMOR MALIGNO DEL SISTEMA NERVIOSO CENTRAL, SIN OTRA ESPECIFICACION</t>
  </si>
  <si>
    <t>TUMOR MALIGNO DE LA CORTEZA DE LA GLANDULA SUPRARRENAL</t>
  </si>
  <si>
    <t>TUMOR MALIGNO DE LA MEDULA DE LA GLANDULA SUPRARRENAL</t>
  </si>
  <si>
    <t>TUMOR MALIGNO DE LA GLANDULA SUPRARRENAL, PARTE NO ESPECIFICADA</t>
  </si>
  <si>
    <t>TUMOR MALIGNO DE LA GLANDULA PARATIROIDES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</si>
  <si>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</si>
  <si>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</si>
  <si>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</si>
  <si>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</si>
  <si>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</si>
  <si>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</si>
  <si>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</si>
  <si>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EFECTO TOXICO DE HONGOS INGERIDOS</t>
  </si>
  <si>
    <t>EFECTO TOXICO DE BAYAS INGERIDAS</t>
  </si>
  <si>
    <t>EFECTO TOXICO DE OTRA(S) (PARTES DE) PLANTA(S) INGERIDA(S)</t>
  </si>
  <si>
    <t>EFECTO TOXICO DE OTRAS SUSTANCIAS NOCIVAS ESPECIFICADAS INGERIDAS COMO ALIMENTO</t>
  </si>
  <si>
    <t>EFECTO TOXICO DE SUSTANCIA NOCIVA INGERIDA COMO ALIMENTO, NO ESPECIFICADA</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</si>
  <si>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</si>
  <si>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</si>
  <si>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</si>
  <si>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</si>
  <si>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</si>
  <si>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</si>
  <si>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DE DEDO(S) DEL PIE</t>
  </si>
  <si>
    <t>RUPTURA DE LIGAMENTOS A NIVEL DEL TOBILLO Y DEL PIE</t>
  </si>
  <si>
    <t>LUXACION DE OTROS SITIOS Y LOS NO ESPECIFICADOS DEL PIE</t>
  </si>
  <si>
    <t>ESGUINCES Y TORCEDURAS DEL TOBILLO</t>
  </si>
  <si>
    <t>ESGUINCES Y TORCEDURAS DE DEDO(S) DEL PIE</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</si>
  <si>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</si>
  <si>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</si>
  <si>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</si>
  <si>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</si>
  <si>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</si>
  <si>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ESGUINCES Y TORCEDURAS DE OTROS SITIOS Y LOS NO ESPECIFICADOS DEL PIE</t>
  </si>
  <si>
    <t>TRAUMATISMO DEL NERVIO PLANTAR EXTERNO</t>
  </si>
  <si>
    <t>TRAUMATISMO DEL NERVIO PLANTAR INTERNO</t>
  </si>
  <si>
    <t>TRAUMATISMO DEL NERVIO PERONEAL PROFUNDO A NIVEL DEL PIE Y DEL TOBILLO</t>
  </si>
  <si>
    <t>TRAUMATISMO DE NERVIO SENSORIAL CUTANEO A NIVEL DEL PIE Y DEL TOBILLO</t>
  </si>
  <si>
    <t>EFECTO TOXICO DEL VENENO DE SERPIENTE</t>
  </si>
  <si>
    <t>EFECTO TOXICO DEL VENENO DE OTROS REPTILES</t>
  </si>
  <si>
    <t>EFECTO TOXICO DEL VENENO DE ESCORPION</t>
  </si>
  <si>
    <t>EFECTO TOXICO DEL VENENO DE ARANAS</t>
  </si>
  <si>
    <t>EFECTO TOXICO DEL VENENO DE OTROS ARTROPODOS</t>
  </si>
  <si>
    <t>PROBLEMA NO ESPECIFICADO RELACIONADO CON EL AMBIENTE SOCIAL</t>
  </si>
  <si>
    <t>PROBLEMAS RELACIONADOS CON LA PERDIDA DE RELACION AFECTIVA EN LA INFANCIA</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</si>
  <si>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</si>
  <si>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</si>
  <si>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</si>
  <si>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</si>
  <si>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</si>
  <si>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</si>
  <si>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</si>
  <si>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</si>
  <si>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EFECTO TOXICO DEL CONTACTO CON PECES</t>
  </si>
  <si>
    <t>EFECTO TOXICO DEL CONTACTO CON OTROS ANIMALES MARINOS</t>
  </si>
  <si>
    <t>EFECTOS TOXICOS DEL CONTACTO CON OTROS ANIMALES VENENOSOS</t>
  </si>
  <si>
    <t>EFECTO TOXICO DEL CONTACTO CON ANIMAL VENENOSO NO ESPECIFICADO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</si>
  <si>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</si>
  <si>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</si>
  <si>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</si>
  <si>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</si>
  <si>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LA ARTERIA PLANTAR DEL PIE</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</si>
  <si>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</si>
  <si>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</si>
  <si>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</si>
  <si>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</si>
  <si>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</si>
  <si>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</si>
  <si>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</si>
  <si>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</si>
  <si>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</si>
  <si>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</si>
  <si>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</si>
  <si>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DE OTRAS ARMAS DE FUEGO, Y LAS NO ESPECIFICADAS, INSTITUCION RESIDENCIAL</t>
  </si>
  <si>
    <t>DISPARO DE OTRAS ARMAS DE FUEGO, Y LAS NO ESPECIFICADAS, ESCUELAS, OTRAS INSTITUCIONES Y AREAS ADMINISTRATIVAS PUBLICAS</t>
  </si>
  <si>
    <t>TUMOR MALIGNO DE LA CABEZA, CARA Y CUELLO</t>
  </si>
  <si>
    <t>TUMOR MALIGNO DEL TORAX</t>
  </si>
  <si>
    <t>TUMOR MALIGNO DEL ABDOMEN</t>
  </si>
  <si>
    <t>TUMOR MALIGNO DE LA PELVIS</t>
  </si>
  <si>
    <t>TUMOR MALIGNO DEL MIEMBRO SUPERIOR</t>
  </si>
  <si>
    <t>TUMOR MALIGNO DEL MIEMBRO INFERIOR</t>
  </si>
  <si>
    <t>TUMOR MALIGNO DE OTROS SITIOS MAL DEFINIDOS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</si>
  <si>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</si>
  <si>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</si>
  <si>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</si>
  <si>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</si>
  <si>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</si>
  <si>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</si>
  <si>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LESION DE SITIOS CONTIGUOS MAL DEFINIDOS</t>
  </si>
  <si>
    <t>TUMOR MALIGNO DE LOS GANGLIOS LINFATICOS DE LA CABEZA, CARA Y CUELLO</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</si>
  <si>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</si>
  <si>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</si>
  <si>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</si>
  <si>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</si>
  <si>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</si>
  <si>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</si>
  <si>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</si>
  <si>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</si>
  <si>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</si>
  <si>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</si>
  <si>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</si>
  <si>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</si>
  <si>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</si>
  <si>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</si>
  <si>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</si>
  <si>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</si>
  <si>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OTRAS HEMORRAGIAS POSTPARTO INMEDIATAS</t>
  </si>
  <si>
    <t>HEMORRAGIA POSTPARTO SECUNDARIA O TARDIA</t>
  </si>
  <si>
    <t>DEFECTO DE LA COAGULACION POSTPARTO</t>
  </si>
  <si>
    <t>RETENCION DE LA PLACENTA SIN HEMORRAGIA</t>
  </si>
  <si>
    <t>RETENCION DE FRAGMENTOS DE LA PLACENTA O DE LAS MEMBRANAS, SIN HEMORRAGIA</t>
  </si>
  <si>
    <t>NEUMONITIS POR ASPIRACION DEBIDA A LA ANESTESIA ADMINISTRADA DURANTE EL TRABAJO DE PARTO Y EL PARTO</t>
  </si>
  <si>
    <t>OTRAS COMPLICACIONES PULMONARES DEBIDAS A LA ANESTESIA ADMINISTRADA DURANTE EL TRABAJO DE PARTO Y EL PARTO</t>
  </si>
  <si>
    <t>ENVENENAMIENTO POR, Y EXPOSICION A ANALGESICOS NO NARCOTICOS, ANTIPIRETICOS Y ANTIRREUMATICOS, DE INTENCION NO DETERMINADA, VIVIENDA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</si>
  <si>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</si>
  <si>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</si>
  <si>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</si>
  <si>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</si>
  <si>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</si>
  <si>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</si>
  <si>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</si>
  <si>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</si>
  <si>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</si>
  <si>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</si>
  <si>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</si>
  <si>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</si>
  <si>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</si>
  <si>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</si>
  <si>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</si>
  <si>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</si>
  <si>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</si>
  <si>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</si>
  <si>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</si>
  <si>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</si>
  <si>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</si>
  <si>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</si>
  <si>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</si>
  <si>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</si>
  <si>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</si>
  <si>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</si>
  <si>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</si>
  <si>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</si>
  <si>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PROTRUSION DE ACETABULO</t>
  </si>
  <si>
    <t>OTRAS LESIONES ARTICULARES ESPECIFICAS, NO CLASIFICADAS EN OTRA PARTE</t>
  </si>
  <si>
    <t>DESARREGLO ARTICULAR, NO ESPECIFICADO</t>
  </si>
  <si>
    <t>HEMARTROSIS</t>
  </si>
  <si>
    <t>FISTULA ARTICULAR</t>
  </si>
  <si>
    <t>ARTICULACION INESTABLE</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</si>
  <si>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</si>
  <si>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</si>
  <si>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</si>
  <si>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</si>
  <si>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OTRAS CONJUNTIVITIS</t>
  </si>
  <si>
    <t>CONJUNTIVITIS, NO ESPECIFICADA</t>
  </si>
  <si>
    <t>PTERIGION</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</si>
  <si>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</si>
  <si>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</si>
  <si>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</si>
  <si>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</si>
  <si>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</si>
  <si>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</si>
  <si>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INFECCION FILARICA DE LA CONJUNTIVA</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</si>
  <si>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</si>
  <si>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</si>
  <si>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</si>
  <si>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</si>
  <si>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ESCLERITIS</t>
  </si>
  <si>
    <t>EPISCLERITIS</t>
  </si>
  <si>
    <t>OTROS TRASTORNOS DE LA ESCLEROTICA</t>
  </si>
  <si>
    <t>TRASTORNO DE LA ESCLEROTICA, NO ESPECIFICADO</t>
  </si>
  <si>
    <t>ULCERA DE LA CORNEA</t>
  </si>
  <si>
    <t>OTRAS QUERATITIS SUPERFICIALES SIN CONJUNTIVITIS</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</si>
  <si>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</si>
  <si>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</si>
  <si>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</si>
  <si>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 INSTITUCION RESIDENCIAL</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</si>
  <si>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</si>
  <si>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</si>
  <si>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</si>
  <si>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</si>
  <si>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</si>
  <si>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OTRAS INESTABILIDADES ARTICULARES</t>
  </si>
  <si>
    <t>DERRAME ARTICULAR</t>
  </si>
  <si>
    <t>DOLOR EN ARTICULACION</t>
  </si>
  <si>
    <t>RIGIDEZ ARTICULAR, NO CLASIFICADA EN OTRA PARTE</t>
  </si>
  <si>
    <t>OSTEOFITO</t>
  </si>
  <si>
    <t>OTROS TRASTORNOS ARTICULARES ESPECIFICADOS</t>
  </si>
  <si>
    <t>TRAUMATISMO POR APLASTAMIENTO DEL TOBILLO</t>
  </si>
  <si>
    <t>TRAUMATISMO POR APLASTAMIENTO DE DEDO(S) DEL PIE</t>
  </si>
  <si>
    <t>TRAUMATISMO POR APLASTAMIENTO DE OTRAS PARTES DEL PIE Y DEL TOBILLO</t>
  </si>
  <si>
    <t>AMPUTACION TRAUMATICA DEL PIE A NIVEL DEL TOBILLO</t>
  </si>
  <si>
    <t>AMPUTACION TRAUMATICA DE UN DEDO DEL PIE</t>
  </si>
  <si>
    <t>AMPUTACION TRAUMATICA DE DOS A MAS DEDOS DEL PIE</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</si>
  <si>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</si>
  <si>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</si>
  <si>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</si>
  <si>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</si>
  <si>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 PASAJERO LESIONADO EN ACCIDENTE NO DE TRANSITO</t>
  </si>
  <si>
    <t>AMPUTACION TRAUMATICA DE OTRAS PARTES DEL PIE</t>
  </si>
  <si>
    <t>AMPUTACION DEL PIE, NIVEL NO ESPECIFICADO</t>
  </si>
  <si>
    <t>OTROS TRAUMATISMOS MULTIPLES DEL PIE Y DEL TOBILLO</t>
  </si>
  <si>
    <t>OTROS TRAUMATISMOS DEL PIE Y DEL TOBILLO, ESPECIFICADOS</t>
  </si>
  <si>
    <t>TRAUMATISMO DEL PIE Y DEL TOBILLO, NO ESPECIFICADO</t>
  </si>
  <si>
    <t>TRAUMATISMOS SUPERFICIALES QUE AFECTAN LA CABEZA CON EL CUELLO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</si>
  <si>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</si>
  <si>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</si>
  <si>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</si>
  <si>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</si>
  <si>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</si>
  <si>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</si>
  <si>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</si>
  <si>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</si>
  <si>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</si>
  <si>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EFECTO TOXICO DEL CIANURO</t>
  </si>
  <si>
    <t>EFECTO TOXICO DE LA ESTRICNINA Y SUS SALES</t>
  </si>
  <si>
    <t>EFECTO TOXICO DEL TABACO Y LA NICOTINA</t>
  </si>
  <si>
    <t>EFECTO TOXICO DE NITRODERIVADOS Y AMINODERIVADOS DEL BENCENO Y SUS HOMOLOGOS</t>
  </si>
  <si>
    <t>EFECTO TOXICO DEL BISULFURO DE CARBONO</t>
  </si>
  <si>
    <t>DISPARO DE OTRAS ARMAS DE FUEGO, Y LAS NO ESPECIFICADAS, LUGAR NO ESPECIFICADO</t>
  </si>
  <si>
    <t>EXPLOSION Y ROTURA DE CALDERA, VIVIENDA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</si>
  <si>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</si>
  <si>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</si>
  <si>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</si>
  <si>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</si>
  <si>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TRAUMATISMOS SUPERFICIALES QUE AFECTAN OTRAS COMBINACIONES DE REGIONES DEL CUERPO</t>
  </si>
  <si>
    <t>TRAUMATISMOS SUPERFICIALES MULTIPLES, NO ESPECIFICADOS</t>
  </si>
  <si>
    <t>HERIDAS QUE AFECTAN LA CABEZA CON EL CUELLO</t>
  </si>
  <si>
    <t>HERIDAS QUE AFECTAN EL TORAX CON EL ABDOMEN, LA REGION LUMBOSACRA Y LA PELVIS</t>
  </si>
  <si>
    <t>HERIDAS QUE AFECTAN MULTIPLES REGIONES DEL (DE LOS) MIEMBRO(S) SUPERIOR(ES)</t>
  </si>
  <si>
    <t>EFECTO TOXICO DE NITROGLICERINA Y OTROS ACIDOS Y ESTERES NITRICOS</t>
  </si>
  <si>
    <t>EFECTO TOXICO DE PINTURAS Y COLORANTES, NO CLASIFICADOS EN OTRA PARTE</t>
  </si>
  <si>
    <t>EFECTO TOXICO DE OTRAS SUSTANCIAS ESPECIFICADAS</t>
  </si>
  <si>
    <t>EFECTO TOXICO DE SUSTANCIA NO ESPECIFICADA</t>
  </si>
  <si>
    <t>TRASTORNO ARTICULAR, NO ESPECIFICADO</t>
  </si>
  <si>
    <t>POLIARTERITIS NUDOSA</t>
  </si>
  <si>
    <t>POLIARTERITIS CON COMPROMISO PULMONAR [CHURG-STRAUSS]</t>
  </si>
  <si>
    <t>POLIARTERITIS JUVENIL</t>
  </si>
  <si>
    <t>SINDROME MUCOCUTANEO LINFONODULAR [KAWASAKI]</t>
  </si>
  <si>
    <t>OTRAS AFECCIONES RELACIONADAS CON LA POLIARTERITIS NUDOSA</t>
  </si>
  <si>
    <t>ANGIITIS DEBIDA A HIPERSENSIBILIDAD</t>
  </si>
  <si>
    <t>MICROANGIOPATIA TROMBOTICA</t>
  </si>
  <si>
    <t>GRANULOMA LETAL DE LA LINEA MEDIA</t>
  </si>
  <si>
    <t>GRANULOMATOSIS DE WEGENER</t>
  </si>
  <si>
    <t>SINDROME DEL CAYADO DE LA AORTA [TAKAYASU]</t>
  </si>
  <si>
    <t>ARTERITIS DE CELULAS GIGANTES CON POLIMIALGIA REUMATICA</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</si>
  <si>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</si>
  <si>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</si>
  <si>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</si>
  <si>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</si>
  <si>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</si>
  <si>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OTRAS ARTERITIS DE CELULAS GIGANTES</t>
  </si>
  <si>
    <t>POLIANGIITIS MICROSCOPICA</t>
  </si>
  <si>
    <t>OTRAS VASCULOPATIAS NECROTIZANTES ESPECIFICADAS</t>
  </si>
  <si>
    <t>VASCULOPATIA NECROTIZANTE, NO ESPECIFICADA</t>
  </si>
  <si>
    <t>LUPUS ERITEMATOSO SISTEMICO, INDUCIDO POR DROGAS</t>
  </si>
  <si>
    <t>LUPUS ERITEMATOSO SISTEMICO CON COMPROMISO DE ORGANOS O SISTEMAS</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</si>
  <si>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</si>
  <si>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</si>
  <si>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</si>
  <si>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</si>
  <si>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</si>
  <si>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</si>
  <si>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</si>
  <si>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</si>
  <si>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</si>
  <si>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</si>
  <si>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</si>
  <si>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</si>
  <si>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</si>
  <si>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</si>
  <si>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</si>
  <si>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</si>
  <si>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GOLPE DE CALOR E INSOLACION</t>
  </si>
  <si>
    <t>SINCOPE POR CALOR</t>
  </si>
  <si>
    <t>CALAMBRE POR CALOR</t>
  </si>
  <si>
    <t>AGOTAMIENTO POR CALOR, ANHIDROTICO</t>
  </si>
  <si>
    <t>AGOTAMIENTO POR CALOR DEBIDA A DEPLECION DE SAL</t>
  </si>
  <si>
    <t>AGOTAMIENTO POR CALOR NO ESPECIFICADO</t>
  </si>
  <si>
    <t>QUERATOCONJUNTIVITIS</t>
  </si>
  <si>
    <t>QUERATITIS INTERSTICIAL Y PROFUNDA</t>
  </si>
  <si>
    <t>NEOVASCULARIZACION  DE LA CORNEA</t>
  </si>
  <si>
    <t>OTRAS QUERATITIS</t>
  </si>
  <si>
    <t>QUERATITIS,NO ESPECIFICADA</t>
  </si>
  <si>
    <t>LEUCOMA ADHERENTE</t>
  </si>
  <si>
    <t>OTRAS OPACIDADES CENTRALES DE LA CORNEA</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</si>
  <si>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</si>
  <si>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</si>
  <si>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</si>
  <si>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</si>
  <si>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</si>
  <si>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</si>
  <si>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 INSTITUCION RESIDENCIAL</t>
  </si>
  <si>
    <t>OTRAS FORMAS DE LUPUS ERITEMATOSO SISTEMICO</t>
  </si>
  <si>
    <t>LUPUS ERITEMATOSO SISTEMICO, SIN OTRA ESPECIFICACION</t>
  </si>
  <si>
    <t>DERMATOMIOSITIS JUVENIL</t>
  </si>
  <si>
    <t>OTRAS DERMATOMIOSITIS</t>
  </si>
  <si>
    <t>POLIMIOSITIS</t>
  </si>
  <si>
    <t>DERMATOPOLIMIOSITIS, NO ESPECIFICADA</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</si>
  <si>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</si>
  <si>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</si>
  <si>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</si>
  <si>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</si>
  <si>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</si>
  <si>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PROBLEMAS RELACIONADOS CON EXPERIENCIA NEGATIVA NO ESPECIFICADA EN LA INFANCIA</t>
  </si>
  <si>
    <t>PROBLEMAS RELACIONADOS CON LA SUPERVISION O EL CONTROL INADECUADOS DE LOS PADRES</t>
  </si>
  <si>
    <t>PROBLEMAS RELACIONADOS CON LA SOBREPROTECCION DE LOS PADRES</t>
  </si>
  <si>
    <t>PROBLEMAS RELACIONADOS CON LA CRIANZA EN INSTITUCION</t>
  </si>
  <si>
    <t>PROBLEMAS RELACIONADOS CON HOSTILIDAD Y REPROBACION AL NINO</t>
  </si>
  <si>
    <t>OTRAS COMPLICACIONES DE LA ANESTESIA ADMINISTRADA DURANTE EL TRABAJO DE PARTO Y EL PARTO</t>
  </si>
  <si>
    <t>COMPLICACION NO ESPECIFICADA DE LA ANESTESIA ADMINISTRADA DURANTE EL TRABAJO DE PARTO Y EL PARTO</t>
  </si>
  <si>
    <t>SUFRIMIENTO MATERNO DURANTE EL TRABAJO DE PARTO Y EL PARTO</t>
  </si>
  <si>
    <t>CHOQUE DURANTE O DESPUES DEL TRABAJO DE PARTO Y EL PARTO</t>
  </si>
  <si>
    <t>PIREXIA DURANTE EL TRABAJO DE PARTO, NO CLASIFICADA EN OTRA PARTE</t>
  </si>
  <si>
    <t>OTRAS INFECCIONES DURANTE EL TRABAJO DE PARTO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</si>
  <si>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</si>
  <si>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</si>
  <si>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</si>
  <si>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</si>
  <si>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</si>
  <si>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SÍNDROME DE RESPUESTA INFLAMATORIA SISTÉMICA DE ORIGEN NO INFECCIOSO, CON FALLA ORGÁNICA</t>
  </si>
  <si>
    <t>SÍNDROME DE RESPUESTA INFLAMATORIA SISTÉMICA, NO ESPECIFICADO</t>
  </si>
  <si>
    <t>HIPOTERMIA NO ASOCIADA CON BAJA TEMPERATURA DEL AMBIENTE</t>
  </si>
  <si>
    <t>SINTOMAS NO ESPECIFICOS PROPIOS DE LA INFANCIA</t>
  </si>
  <si>
    <t>BOCA SECA, NO ESPECIFICADA</t>
  </si>
  <si>
    <t>ESCLEROSIS SISTEMICA PROGRESIVA</t>
  </si>
  <si>
    <t>SINDROME CR(E)ST</t>
  </si>
  <si>
    <t>ESCLEROSIS SISTEMICA INDUCIDA POR DROGAS O PRODUCTOS QUIMICOS</t>
  </si>
  <si>
    <t>OTRAS FORMAS DE ESCLEROSIS SISTEMICA</t>
  </si>
  <si>
    <t>ESCLEROSIS SISTEMICA, NO ESPECIFICADA</t>
  </si>
  <si>
    <t>SINDROME SECO [SJ”GREN]</t>
  </si>
  <si>
    <t>FATIGA POR CALOR, TRANSITORIA</t>
  </si>
  <si>
    <t>EDEMA POR CALOR</t>
  </si>
  <si>
    <t>OTROS EFECTOS DEL CALOR Y DE LA LUZ</t>
  </si>
  <si>
    <t>EFECTO DEL CALOR Y DE LA LUZ, NO ESPECIFICADO</t>
  </si>
  <si>
    <t>MANO Y PIE DE INMERSION</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</si>
  <si>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</si>
  <si>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</si>
  <si>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</si>
  <si>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</si>
  <si>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</si>
  <si>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</si>
  <si>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</si>
  <si>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</si>
  <si>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</si>
  <si>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 INSTITUCION RESIDENCIAL</t>
  </si>
  <si>
    <t>TUMOR MALIGNO DE LOS GANGLIOS LINFATICOS DE LA PELVIS</t>
  </si>
  <si>
    <t>TUMOR MALIGNO DE LOS GANGLIOS LINFATICOS DE REGIONES MULTIPLES</t>
  </si>
  <si>
    <t>TUMOR MALIGNO DEL GANGLIO LINFATICO, SITIO NO ESPECIFICADO</t>
  </si>
  <si>
    <t>TUMOR MALIGNO SECUNDARIO DEL PULMON</t>
  </si>
  <si>
    <t>TUMOR MALIGNO SECUNDARIO DEL MEDIASTINO</t>
  </si>
  <si>
    <t>TUMOR MALIGNO SECUNDARIO DE LA PLEURA</t>
  </si>
  <si>
    <t>LUXACIONES, TORCEDURAS Y ESGUINCES MULTIPLES, NO ESPECIFICADOS</t>
  </si>
  <si>
    <t>TRAUMATISMOS POR APLASTAMIENTO QUE AFECTAN LA CABEZA CON EL CUELLO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</si>
  <si>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</si>
  <si>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</si>
  <si>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</si>
  <si>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</si>
  <si>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</si>
  <si>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</si>
  <si>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</si>
  <si>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</si>
  <si>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PROBLEMAS EN LA RELACION ENTRE ESPOSOS O PAREJA</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</si>
  <si>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</si>
  <si>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</si>
  <si>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</si>
  <si>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</si>
  <si>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</si>
  <si>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</si>
  <si>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</si>
  <si>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</si>
  <si>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</si>
  <si>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</si>
  <si>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</si>
  <si>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</si>
  <si>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</si>
  <si>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</si>
  <si>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</si>
  <si>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</si>
  <si>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</si>
  <si>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</si>
  <si>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</si>
  <si>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</si>
  <si>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</si>
  <si>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</si>
  <si>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</si>
  <si>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</si>
  <si>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</si>
  <si>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</si>
  <si>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OTRAS OPACIDADES O CICATRICES DE LA CORNEA</t>
  </si>
  <si>
    <t>CICATRIZ U OPACIDAD DE LA CORNEA,  NO ESPECIFICADA</t>
  </si>
  <si>
    <t>PIGMENTACIONES Y DEPOSITOS EN LA CORNEA</t>
  </si>
  <si>
    <t>QUERATOPATIA VESICULAR</t>
  </si>
  <si>
    <t>OTROS EDEMAS DE LA CORNEA</t>
  </si>
  <si>
    <t>CAMBIOS EN LAS MEMBRANAS DE LA CORNEA</t>
  </si>
  <si>
    <t>DEGENERACION DE LA CORNEA</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</si>
  <si>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</si>
  <si>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</si>
  <si>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</si>
  <si>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</si>
  <si>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</si>
  <si>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SABANON(ES)</t>
  </si>
  <si>
    <t>OTROS EFECTOS ESPECIFICADOS DE LA REDUCCION DE LA TEMPERATURA</t>
  </si>
  <si>
    <t>EFECTO DE LA REDUCCION DE LA TEMPERATURA, NO ESPECIFICADO</t>
  </si>
  <si>
    <t>BAROTRAUMA OTITICO</t>
  </si>
  <si>
    <t>BAROTRAUMA SINUSAL</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</si>
  <si>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</si>
  <si>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</si>
  <si>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</si>
  <si>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</si>
  <si>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</si>
  <si>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</si>
  <si>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DEDOS DE LA MANO DEFORMES</t>
  </si>
  <si>
    <t>OTROS SINTOMAS Y SIGNOS GENERALES ESPECIFICADOS</t>
  </si>
  <si>
    <t>VELOCIDAD DE ERITROSEDIMENTACION ELEVADA</t>
  </si>
  <si>
    <t>VISCOSIDAD PLASMATICA ANORMAL</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</si>
  <si>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</si>
  <si>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</si>
  <si>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</si>
  <si>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</si>
  <si>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</si>
  <si>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</si>
  <si>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</si>
  <si>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</si>
  <si>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</si>
  <si>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</si>
  <si>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</si>
  <si>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TUMOR MALIGNO SECUNDARIO DEL OVARIO</t>
  </si>
  <si>
    <t>TUMOR MALIGNO SECUNDARIO DE LA GLANDULA SUPRARRENAL</t>
  </si>
  <si>
    <t>TUMOR MALIGNO SECUNDARIO DE OTROS SITIOS ESPECIFICADOS</t>
  </si>
  <si>
    <t>TUMOR MALIGNO SECUNDARIO, SITIO NO ESPECIFICADO</t>
  </si>
  <si>
    <t>TUMOR MALIGNO, DE SITIO PRIMARIO DESCONOCIDO, ASÍ DESCRITO</t>
  </si>
  <si>
    <t>TUMOR MALIGNO, SITIO PRIMARIO NO ESPECIFICADO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</si>
  <si>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</si>
  <si>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</si>
  <si>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</si>
  <si>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</si>
  <si>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</si>
  <si>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OTROS SINDROMES SUPERPUESTOS</t>
  </si>
  <si>
    <t>ENFERMEDAD DE BEHCET</t>
  </si>
  <si>
    <t>POLIMIALGIA REUMATICA</t>
  </si>
  <si>
    <t>FASCITIS DIFUSA (EOSINOFILICA)</t>
  </si>
  <si>
    <t>FIBROSCLEROSIS MULTIFOCAL</t>
  </si>
  <si>
    <t>PANICULITIS RECIDIVANTE [WEBER-CHRISTIAN]</t>
  </si>
  <si>
    <t>DISTROFIA HEREDITARIA DE LA CORNEA</t>
  </si>
  <si>
    <t>QUERATOCONO</t>
  </si>
  <si>
    <t>OTRAS DEFORMIDADES DE LA CORNEA</t>
  </si>
  <si>
    <t>OTROS TRASTORNOS ESPECIFICADOS DE LA CORNEA</t>
  </si>
  <si>
    <t>TRASTORNO DE LA CORNEA, NO ESPECIFICADO</t>
  </si>
  <si>
    <t>ESCLERITIS Y EPISCLERITIS EN ENFERMEDADES CLASIFICADAS EN OTRA PARTE</t>
  </si>
  <si>
    <t>QUERATITIS Y QUERATOCONJUNTIVITIS POR HERPES SIMPLE</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</si>
  <si>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</si>
  <si>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</si>
  <si>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</si>
  <si>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</si>
  <si>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</si>
  <si>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OCUPANTE DE VEHICULO DE TRANSPORTE PESADO LESIONADO POR COLISION CON OTROS VEHICULOS SIN MOTOR, CONDUCTOR LESIONADO EN ACCIDENTE NO DE TRANSITO</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</si>
  <si>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</si>
  <si>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</si>
  <si>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</si>
  <si>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</si>
  <si>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</si>
  <si>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</si>
  <si>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</si>
  <si>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</si>
  <si>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</si>
  <si>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</si>
  <si>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</si>
  <si>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</si>
  <si>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</si>
  <si>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TRAUMATISMOS DE NERVIOS Y MEDULA ESPINAL QUE AFECTAN OTRAS MULTIPLES REGIONES DEL CUERPO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</si>
  <si>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</si>
  <si>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</si>
  <si>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</si>
  <si>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</si>
  <si>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</si>
  <si>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</si>
  <si>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SINDROME DE HIPERMOVILIDAD</t>
  </si>
  <si>
    <t>OTRAS ENFERMEDADES ESPECIFICADAS CON COMPROMISO SISTEMICO DEL TEJIDO CONJUNTIVO</t>
  </si>
  <si>
    <t>COMPROMISO SISTEMICO DEL TEJIDO CONJUNTIVO, NO ESPECIFICADO</t>
  </si>
  <si>
    <t>DERMATO(POLI)MIOSITIS EN ENFERMEDAD NEOPLASICA</t>
  </si>
  <si>
    <t>ARTROPATIA EN ENFERMEDAD NEOPLASICA</t>
  </si>
  <si>
    <t>LINFOMA DE HODGKIN CON PREDOMINIO LINFOCITICO NODULAR</t>
  </si>
  <si>
    <t>LINFOMA DE HODGKIN CLASICO CON ESCLEROSIS NODULAR</t>
  </si>
  <si>
    <t>LINFOMA DE HODGKIN CLASICO CON CELULARIDAD MIXTA</t>
  </si>
  <si>
    <t>LINFOMA DE HODGKIN CLASICO CON DEPLECION LINFOCITICA</t>
  </si>
  <si>
    <t>LINFOMA DE HODGKIN CLÁSICO RICO EN LINFOCITOS</t>
  </si>
  <si>
    <t>OTROS TIPOS DE LINFOMAS DE HODGKIN CLÁSICOS</t>
  </si>
  <si>
    <t>LINFOMA DE HODGKIN, NO ESPECIFICADO</t>
  </si>
  <si>
    <t>LINFOMA FOLICULAR GRADO I</t>
  </si>
  <si>
    <t>EXPLOSION Y ROTURA DE OTROS DISPOSITIVOS PRESURIZADOS ESPECIFICADOS, VIVIENDA</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</si>
  <si>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</si>
  <si>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</si>
  <si>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</si>
  <si>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</si>
  <si>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</si>
  <si>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QUERATITIS Y QUERATOCONJUNTIVITIS EN ENFERMEDADES INFECCIOSAS Y PARASITARIAS, CLASIFICADAS EN OTRA PARTE</t>
  </si>
  <si>
    <t>QUERATITIS Y QUERATOCONJUNTIVITIS EN OTRAS ENFERMEDADES CLASIFICADAS EN OTRA PARTE</t>
  </si>
  <si>
    <t>OTROS TRASTORNOS DE LA ESCLEROTICA Y DE LA CORNEA EN ENFERMEDADES CLASIFICADAS EN OTRA PARTE</t>
  </si>
  <si>
    <t>IRIDOCICLITIS AGUDA Y SUBAGUDA</t>
  </si>
  <si>
    <t>IRIDOCICLITIS CRONICA</t>
  </si>
  <si>
    <t>IRIDOCICLITIS INDUCIDA POR TRASTORNO DEL CRISTALINO</t>
  </si>
  <si>
    <t>ARTROPATIA HEMOFILICA</t>
  </si>
  <si>
    <t>ARTROPATIA EN OTROS TRASTORNOS DE LA SANGRE</t>
  </si>
  <si>
    <t>ARTROPATIA EN REACCIONES DE HIPERSENSIBILIDAD CLASIFICADAS EN OTRA PARTE</t>
  </si>
  <si>
    <t>TRASTORNOS SISTEMICOS DEL TEJIDO CONJUNTIVO EN OTRAS ENFERMEDADES CLASIFICADAS EN OTRA PARTE</t>
  </si>
  <si>
    <t>CIFOSIS POSTURAL</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</si>
  <si>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</si>
  <si>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</si>
  <si>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</si>
  <si>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</si>
  <si>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</si>
  <si>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ANORMALIDADES EN LA PRUEBA DE TOLERANCIA A LA GLUCOSA</t>
  </si>
  <si>
    <t>HIPERGLICEMIA, NO ESPECIFICADA</t>
  </si>
  <si>
    <t>ELEVACION DE LOS NIVELES DE TRANSAMINASAS O DESHIDROGENASA LACTICA [DHL]</t>
  </si>
  <si>
    <t>PROBLEMAS RELACIONADOS CON EMBARAZO NO DESEADO</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</si>
  <si>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</si>
  <si>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</si>
  <si>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</si>
  <si>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</si>
  <si>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</si>
  <si>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</si>
  <si>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</si>
  <si>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</si>
  <si>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</si>
  <si>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</si>
  <si>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</si>
  <si>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</si>
  <si>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</si>
  <si>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EN ACCIDENTE DE TRANSPORTE SIN COLISION, PASAJERO LESIONADO EN ACCIDENTE NO DE TRANSITO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</si>
  <si>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</si>
  <si>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</si>
  <si>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</si>
  <si>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</si>
  <si>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</si>
  <si>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</si>
  <si>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</si>
  <si>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</si>
  <si>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</si>
  <si>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</si>
  <si>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 INSTITUCION RESIDENCIAL</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</si>
  <si>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</si>
  <si>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</si>
  <si>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</si>
  <si>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</si>
  <si>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</si>
  <si>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</si>
  <si>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</si>
  <si>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</si>
  <si>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</si>
  <si>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 INSTITUCION RESIDENCIAL</t>
  </si>
  <si>
    <t>OTRAS IRIDOCICLITIS ESPECIFICADAS</t>
  </si>
  <si>
    <t>IRIDOCICLITIS, NO ESPECIFICADA</t>
  </si>
  <si>
    <t>HIFEMA</t>
  </si>
  <si>
    <t>OTROS TRASTORNOS VASCULARES DEL IRIS Y DEL CUERPO CILIAR</t>
  </si>
  <si>
    <t>DEGENERACION DEL IRIS Y DEL CUERPO CILIAR</t>
  </si>
  <si>
    <t>QUISTE DEL IRIS, DEL CUERPO CILIAR Y DE LA CAMARA ANTERIOR</t>
  </si>
  <si>
    <t>MEMBRANAS PUPILARES</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</si>
  <si>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</si>
  <si>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</si>
  <si>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</si>
  <si>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</si>
  <si>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</si>
  <si>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</si>
  <si>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</si>
  <si>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</si>
  <si>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</si>
  <si>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</si>
  <si>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</si>
  <si>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</si>
  <si>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</si>
  <si>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</si>
  <si>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</si>
  <si>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</si>
  <si>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</si>
  <si>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</si>
  <si>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LINFOMA FOLICULAR GRADO II</t>
  </si>
  <si>
    <t>LINFOMA FOLICULAR GRADO III NO ESPECIFICADO</t>
  </si>
  <si>
    <t>LINFOMA FOLICULAR GRADO IIIA</t>
  </si>
  <si>
    <t>LINFOMA FOLICULAR GRADO IIIB</t>
  </si>
  <si>
    <t>LINFOMA CENTRO FOLICULAR DIFUSO</t>
  </si>
  <si>
    <t>LINFOMA CENTRO FOLICULAR CUTÁNEO</t>
  </si>
  <si>
    <t>OTROS TIPOS ESPECIFICADOS DE LINFOMA FOLICULAR</t>
  </si>
  <si>
    <t>LINFOMA FOLICULAR, SIN OTRA ESPECIFICACION</t>
  </si>
  <si>
    <t>NIVELES ANORMALES DE OTRAS ENZIMAS EN SUERO</t>
  </si>
  <si>
    <t>NIVEL ANORMAL DE ENZIMAS EN SUERO, NO ESPECIFICADO</t>
  </si>
  <si>
    <t>TITULACION ELEVADA DE ANTICUERPOS</t>
  </si>
  <si>
    <t>REACCION ANORMAL A LA PRUEBA CON TUBERCULINA</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</si>
  <si>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</si>
  <si>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</si>
  <si>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</si>
  <si>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</si>
  <si>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</si>
  <si>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OTRAS ADHERENCIAS Y DESGARROS DEL IRIS Y DEL CUERPO CILIAR</t>
  </si>
  <si>
    <t>OTROS TRASTORNOS ESPECIFICADOS DEL IRIS Y DEL CUERPO CILIAR</t>
  </si>
  <si>
    <t>TRASTORNO DEL IRIS Y DEL CUERPO CILIAR, NO ESPECIFICADO</t>
  </si>
  <si>
    <t>IRIDOCICLITIS EN ENFERMEDADES INFECCIOSAS Y PARASITARIAS  CLASIFICADAS EN OTRA PARTE</t>
  </si>
  <si>
    <t>IRIDOCICLITIS EN OTRAS ENFERMEDADES CLASIFICADAS EN OTRA PARTE</t>
  </si>
  <si>
    <t>OTROS TRASTORNOS DEL IRIS Y DEL CUERPO CILIAR EN ENFERMEDADES CLASIFICADAS EN OTRA PARTE</t>
  </si>
  <si>
    <t>PARTO UNICO ESPONTANEO, PRESENTACION CEFALICA DE VERTICE</t>
  </si>
  <si>
    <t>PARTO UNICO ESPONTANEO, PRESENTACION DE NALGAS O PODALICA</t>
  </si>
  <si>
    <t>PARTO UNICO ESPONTANEO, OTRAS PRESENTACIONES</t>
  </si>
  <si>
    <t>PARTO UNICO ESPONTANEO, SIN OTRA ESPECIFICACION</t>
  </si>
  <si>
    <t>PARTO CON FORCEPS BAJO</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</si>
  <si>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</si>
  <si>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</si>
  <si>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</si>
  <si>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</si>
  <si>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</si>
  <si>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</si>
  <si>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POR CESAREA DE EMERGENCIA</t>
  </si>
  <si>
    <t>PARTO POR CESAREA CON HISTERECTOMIA</t>
  </si>
  <si>
    <t>OTROS PARTOS UNICOS POR CESAREA</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</si>
  <si>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</si>
  <si>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</si>
  <si>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</si>
  <si>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</si>
  <si>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</si>
  <si>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</si>
  <si>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</si>
  <si>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</si>
  <si>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</si>
  <si>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</si>
  <si>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PARTO POR CESAREA, SIN OTRA ESPECIFICACION</t>
  </si>
  <si>
    <t>EXTRACCION DE NALGAS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</si>
  <si>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</si>
  <si>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</si>
  <si>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</si>
  <si>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</si>
  <si>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</si>
  <si>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EXPLOSION DE FUEGOS ARTIFICIALES, LUGAR NO ESPECIFICADO</t>
  </si>
  <si>
    <t>EXPLOSION DE OTROS MATERIALES, VIVIENDA</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</si>
  <si>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</si>
  <si>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</si>
  <si>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</si>
  <si>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</si>
  <si>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</si>
  <si>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EFECTOS DEL HAMBRE</t>
  </si>
  <si>
    <t>EFECTOS DE LA SED</t>
  </si>
  <si>
    <t>AGOTAMIENTO DEBIDO A EXPOSICION A LA INTEMPERIE</t>
  </si>
  <si>
    <t>AGOTAMIENTO DEBIDO A ESFUERZO EXCESIVO</t>
  </si>
  <si>
    <t>OTROS EFECTOS DE PRIVACION</t>
  </si>
  <si>
    <t>LINFOMA DE CELULAS B PEQUENAS</t>
  </si>
  <si>
    <t>LINFOMA DE CELULAS DEL MANTO</t>
  </si>
  <si>
    <t>LINFOMA DE CELULAS GRANDES B DIFUSO</t>
  </si>
  <si>
    <t>LINFOMA LINFOBLASTICO (DIFUSO)</t>
  </si>
  <si>
    <t>LINFOMA DE BURKITT</t>
  </si>
  <si>
    <t>OTROS TIPOS ESPECIFICADOS DE LINFOMA NO FOLICULAR</t>
  </si>
  <si>
    <t>LINFOMA NO FOLICULAR (DIFUSO), SIN OTRA ESPECIFICACION</t>
  </si>
  <si>
    <t>MICOSIS FUNGOIDE</t>
  </si>
  <si>
    <t>FALSO POSITIVO EN LA PRUEBA SEROLOGICA PARA SIFILIS</t>
  </si>
  <si>
    <t>OTROS HALLAZGOS INMUNOLOGICOS ANORMALES ESPECIFICADOS EN SUERO</t>
  </si>
  <si>
    <t>HALLAZGOS INMUNOLOGICOS ANORMALES NO ESPECIFICADOS EN SUERO</t>
  </si>
  <si>
    <t>ANORMALIDAD DE LA ALBUMINA</t>
  </si>
  <si>
    <t>ANORMALIDAD DE LA GLOBULINA</t>
  </si>
  <si>
    <t>PROBLEMAS RELACIONADOS CON CULPABILIDAD EN PROCEDIMIENTOS CIVILES O CRIMINALES SIN PRISION</t>
  </si>
  <si>
    <t>PROBLEMAS RELACIONADOS CON PRISION Y OTRO ENCARCELAMIENTO</t>
  </si>
  <si>
    <t>PROBLEMAS RELACIONADOS CON LA LIBERACION DE LA PRISION</t>
  </si>
  <si>
    <t>PROBLEMAS RELACIONADOS CON OTRAS CIRCUNSTANCIAS LEGALES</t>
  </si>
  <si>
    <t>PROBLEMAS RELACIONADOS CON VICTIMA DE CRIMEN O TERRORISMO</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</si>
  <si>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</si>
  <si>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</si>
  <si>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</si>
  <si>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</si>
  <si>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</si>
  <si>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 INSTITUCION RESIDENCIAL</t>
  </si>
  <si>
    <t>EXPOSICION  A CHORRO DE ALTA PRESION, ESCUELAS, OTRAS INSTITUCIONES Y AREAS ADMINISTRATIVAS PUBLICAS</t>
  </si>
  <si>
    <t>EFECTOS DE PRIVACION, NO ESPECIFICADOS</t>
  </si>
  <si>
    <t>NEGLIGENCIA O ABANDONO</t>
  </si>
  <si>
    <t>ABUSO FISICO</t>
  </si>
  <si>
    <t>ABUSO SEXUAL</t>
  </si>
  <si>
    <t>ABUSO PSICOLOGICO</t>
  </si>
  <si>
    <t>OTROS SINDROMES DEL MALTRATO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</si>
  <si>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</si>
  <si>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</si>
  <si>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</si>
  <si>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</si>
  <si>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</si>
  <si>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</si>
  <si>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</si>
  <si>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</si>
  <si>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</si>
  <si>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</si>
  <si>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ENFERMEDAD DE SEZARY</t>
  </si>
  <si>
    <t>LINFOMA PERIFERICO DE CELULAS T, NO CLASIFICADO EN OTRA PARTE</t>
  </si>
  <si>
    <t>OTROS LINFOMAS DE CELULAS T/NK MADURAS</t>
  </si>
  <si>
    <t>LINFOMA ANAPLÁSICO DE CÉLULAS GRANDES ALK-POSITIVO</t>
  </si>
  <si>
    <t>LINFOMA ANAPLÁSICO DE CÉLULAS GRANDES ALK-NEGATIVO</t>
  </si>
  <si>
    <t>LINFOMA CUTÁNEO DE CÉLULAS T, NO ESPECIFICADO</t>
  </si>
  <si>
    <t>LINFOMA DE CÉLULAS T/NK MADURAS, NO ESPECIFICADO</t>
  </si>
  <si>
    <t>ANORMALIDAD DE LA ALFAFETOPROTEINA</t>
  </si>
  <si>
    <t>OTRAS ANORMALIDADES ESPECIFICADAS DE LAS PROTEINAS PLASMATICAS</t>
  </si>
  <si>
    <t>ANORMALIDADES NO ESPECIFICADAS DE LAS PROTEINAS PLASMATICAS</t>
  </si>
  <si>
    <t>HALLAZGO DE ALCOHOL EN LA SANGRE</t>
  </si>
  <si>
    <t>HALLAZGO DE DROGAS OPIACEAS EN LA SANGRE</t>
  </si>
  <si>
    <t>TRAUMATISMO SUPERFICIAL DEL TRONCO, NIVEL NO ESPECIFICADO</t>
  </si>
  <si>
    <t>HERIDA DEL TRONCO, NIVEL NO ESPECIFICADO</t>
  </si>
  <si>
    <t>LUXACION, ESGUINCE O TORCEDURA DE ARTICULACION Y LIGAMENTOS DEL TRONCO, NO ESPECIFICADO</t>
  </si>
  <si>
    <t>OTRAS CIFOSIS SECUNDARIAS</t>
  </si>
  <si>
    <t>OTRAS CIFOSIS Y LAS NO ESPECIFICADAS</t>
  </si>
  <si>
    <t>SINDROME DE ESPALDA PLANA</t>
  </si>
  <si>
    <t>OTRAS LORDOSIS</t>
  </si>
  <si>
    <t>LORDOSIS, NO ESPECIFICADA</t>
  </si>
  <si>
    <t>ESCOLIOSIS IDIOPATICA INFANTIL</t>
  </si>
  <si>
    <t>SINDROME DEL MALTRATO, NO ESPECIFICADO</t>
  </si>
  <si>
    <t>EFECTOS DEL RAYO</t>
  </si>
  <si>
    <t>AHOGAMIENTO Y SUMERSION NO MORTAL</t>
  </si>
  <si>
    <t>EFECTOS DE LA VIBRACION</t>
  </si>
  <si>
    <t>MAL DEL MOVIMIENTO</t>
  </si>
  <si>
    <t>EFECTOS DE LA CORRIENTE ELECTRICA</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</si>
  <si>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</si>
  <si>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</si>
  <si>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</si>
  <si>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</si>
  <si>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</si>
  <si>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ESCOLIOSIS IDIOPATICA JUVENIL</t>
  </si>
  <si>
    <t>OTRAS ESCOLIOSIS IDIOPATICAS</t>
  </si>
  <si>
    <t>ESCOLIOSIS TORACOGENICA</t>
  </si>
  <si>
    <t>ESCOLIOSIS NEUROMUSCULAR</t>
  </si>
  <si>
    <t>OTRAS ESCOLIOSIS SECUNDARIAS</t>
  </si>
  <si>
    <t>OTRAS FORMAS DE ESCOLIOSIS</t>
  </si>
  <si>
    <t>ESCOLIOSIS, NO ESPECIFICADA</t>
  </si>
  <si>
    <t>CATARATA SENIL INCIPIENTE</t>
  </si>
  <si>
    <t>CATARATA SENIL NUCLEAR</t>
  </si>
  <si>
    <t>CATARATA SENIL, TIPO MORGAGNIAN</t>
  </si>
  <si>
    <t>OTRAS CATARATAS SENILES</t>
  </si>
  <si>
    <t>CATARATA SENIL, NO ESPECIFICADA</t>
  </si>
  <si>
    <t>CATARATA INFANTIL, JUVENIL Y PRESENIL</t>
  </si>
  <si>
    <t>CATARATA TRAUMATICA</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</si>
  <si>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</si>
  <si>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</si>
  <si>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</si>
  <si>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</si>
  <si>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CATARATA COMPLICADA</t>
  </si>
  <si>
    <t>CATARATA INDUCIDA POR DROGAS</t>
  </si>
  <si>
    <t>CATARATA RESIDUAL</t>
  </si>
  <si>
    <t>OTRAS FORMAS ESPECIFICADAS DE CATARATA</t>
  </si>
  <si>
    <t>CATARATA, NO ESPECIFICADA</t>
  </si>
  <si>
    <t>AFAQUIA</t>
  </si>
  <si>
    <t>LUXACION DEL CRISTALINO</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</si>
  <si>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</si>
  <si>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</si>
  <si>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</si>
  <si>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</si>
  <si>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 INSTITUCION RESIDENCIAL</t>
  </si>
  <si>
    <t>HALLAZGO DE COCAINA EN LA SANGRE</t>
  </si>
  <si>
    <t>HALLAZGO DE ALUCINOGENOS EN LA SANGRE</t>
  </si>
  <si>
    <t>HALLAZGO DE OTRAS DROGAS POTENCIALMENTE ADICTIVAS EN LA SANGRE</t>
  </si>
  <si>
    <t>HALLAZGO DE DROGAS PSICOTROPICAS EN LA SANGRE</t>
  </si>
  <si>
    <t>HALLAZGO DE AGENTES ESTEROIDES EN LA SANGRE</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</si>
  <si>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</si>
  <si>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</si>
  <si>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</si>
  <si>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</si>
  <si>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</si>
  <si>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</si>
  <si>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OSTEOCONDROSIS JUVENIL DE LA COLUMNA VERTEBRAL</t>
  </si>
  <si>
    <t>OSTEOCONDROSIS DE LA COLUMNA VERTEBRAL DEL ADULTO</t>
  </si>
  <si>
    <t>OSTEOCONDROSIS VERTEBRAL, NO ESPECIFICADA</t>
  </si>
  <si>
    <t>ESPONDILOLISIS</t>
  </si>
  <si>
    <t>ESPONDILOLISTESIS</t>
  </si>
  <si>
    <t>OTRAS FUSIONES DE LA COLUMNA VERTEBRAL</t>
  </si>
  <si>
    <t>LINFOMA DE CELULAS B, SIN OTRA ESPECIFICACION</t>
  </si>
  <si>
    <t>LINFOMA MEDIASTINAL DE CÉLULAS B GRANDES (DEL TIMO)</t>
  </si>
  <si>
    <t>OTROS TIPOS ESPECIFICADOS DE LINFOMA NO HODGKIN</t>
  </si>
  <si>
    <t>LINFOMA NO HODGKIN, NO ESPECIFICADO</t>
  </si>
  <si>
    <t>LINFOMA EXTRANODAL DE CÉLULAS T/NK, TIPO NASAL</t>
  </si>
  <si>
    <t>LINFOMA HEPATOESPLÉNICO DE CÉLULAS T</t>
  </si>
  <si>
    <t>LINFOMA DE CÉLULAS T TIPO ENTEROPATÍA (INTESTINAL)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</si>
  <si>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</si>
  <si>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</si>
  <si>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</si>
  <si>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</si>
  <si>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</si>
  <si>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</si>
  <si>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OTROS EFECTOS ESPECIFICADOS DE CAUSAS EXTERNAS</t>
  </si>
  <si>
    <t>CHOQUE ANAFILACTICO DEBIDO A REACCION ADVERSA A ALIMENTOS</t>
  </si>
  <si>
    <t>OTRA REACCION ADVERSA A ALIMENTOS, NO CLASIFICADA EN OTRA PARTE</t>
  </si>
  <si>
    <t>CHOQUE ANAFILACTICO, NO ESPECIFICADO</t>
  </si>
  <si>
    <t>EDEMA ANGIONEUROTICO</t>
  </si>
  <si>
    <t>ALERGIA NO ESPECIFICADA</t>
  </si>
  <si>
    <t>LINFOMA DE CÉLULAS T TIPO PANICULITIS SUBCUTÁNEA</t>
  </si>
  <si>
    <t>LINFOMA BLÁSTICO DE CÉLULAS NK</t>
  </si>
  <si>
    <t>LINFOMA ANGIOINMUNOBLÁSTICO DE CÉLULAS T</t>
  </si>
  <si>
    <t>TRASTORNOS LINFOPROLIFERATIVOS PRIMARIO CUTÁNEOS DE CÉLULAS T CD30-POSITIVO</t>
  </si>
  <si>
    <t>MACROGLOBULINEMIA DE WALDENSTR”M</t>
  </si>
  <si>
    <t>OTRAS ENFERMEDADES DE CADENA PESADA</t>
  </si>
  <si>
    <t>ENFERMEDAD INMUNOPROLIFERATIVA DEL INTESTINO DELGADO</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</si>
  <si>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</si>
  <si>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</si>
  <si>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</si>
  <si>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</si>
  <si>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</si>
  <si>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</si>
  <si>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OTROS EFECTOS ADVERSOS, NO CLASIFICADOS EN OTRA PARTE</t>
  </si>
  <si>
    <t>EFECTO ADVERSO NO ESPECIFICADO</t>
  </si>
  <si>
    <t>EMBOLIA GASEOSA (TRAUMATICA)</t>
  </si>
  <si>
    <t>EMBOLIA GRASA (TRAUMATICA)</t>
  </si>
  <si>
    <t>HEMORRAGIA TRAUMATICA SECUNDARIA Y RECURRENTE</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</si>
  <si>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</si>
  <si>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</si>
  <si>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</si>
  <si>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</si>
  <si>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</si>
  <si>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OTROS TRASTORNOS ESPECIFICADOS DEL CRISTALINO</t>
  </si>
  <si>
    <t>TRASTORNO DEL CRISTALINO, NO ESPECIFICADO</t>
  </si>
  <si>
    <t>CATARATA DIABETICA</t>
  </si>
  <si>
    <t>CATARATA EN OTRAS ENFERMEDADES ENDOCRINAS, NUTRICIONALES Y METABOLICAS CLASIFICADAS EN OTRA PARTE</t>
  </si>
  <si>
    <t>CATARATA EN OTRAS ENFERMEDADES CLASIFICADAS EN OTRA PARTE</t>
  </si>
  <si>
    <t>OTROS TRASTORNOS DEL CRISTALINO EN ENFERMEDADES CLASIFICADAS EN OTRA PARTE</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</si>
  <si>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</si>
  <si>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</si>
  <si>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</si>
  <si>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</si>
  <si>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</si>
  <si>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</si>
  <si>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PARTO UNICO ASISTIDO, SIN OTRA ESPECIFICACION</t>
  </si>
  <si>
    <t>PARTO MULTIPLE, TODOS ESPONTANEOS</t>
  </si>
  <si>
    <t>PARTO MULTIPLE, TODOS POR FORCEPS Y VENTOSA EXTRACTORA</t>
  </si>
  <si>
    <t>PARTO MULTIPLE, TODOS POR CESAREA</t>
  </si>
  <si>
    <t>OTROS PARTOS MULTIPLES</t>
  </si>
  <si>
    <t>PARTO MULTIPLE, NO ESPECIFICADO</t>
  </si>
  <si>
    <t>INFECCION DE HERIDA QUIRURGICA OBSTETRICA</t>
  </si>
  <si>
    <t>INFECCION POSTRAUMATICA DE HERIDA, NO CLASIFICADA EN OTRA PARTE</t>
  </si>
  <si>
    <t>CHOQUE TRAUMATICO</t>
  </si>
  <si>
    <t>ANURIA TRAUMATICA</t>
  </si>
  <si>
    <t>ISQUEMIA TRAUMATICA DE MUSCULO</t>
  </si>
  <si>
    <t>ENFISEMA SUBCUTANEO TRAUMATICO</t>
  </si>
  <si>
    <t>CORIORRETINITIS FOCAL</t>
  </si>
  <si>
    <t>CORIORRETINITIS DISEMINADA</t>
  </si>
  <si>
    <t>CICLITIS POSTERIOR</t>
  </si>
  <si>
    <t>OTRAS CORIORRETINITIS</t>
  </si>
  <si>
    <t>CORIORRETINITIS, NO ESPECIFICADA</t>
  </si>
  <si>
    <t>CICATRICES CORIORRETINIANAS</t>
  </si>
  <si>
    <t>DEGENERACION COROIDEA</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</si>
  <si>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</si>
  <si>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</si>
  <si>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</si>
  <si>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</si>
  <si>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</si>
  <si>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</si>
  <si>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</si>
  <si>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</si>
  <si>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</si>
  <si>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</si>
  <si>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DISTROFIA COROIDEA HEREDITARIA</t>
  </si>
  <si>
    <t>HEMORRAGIA Y RUPTURA DE LA COROIDES</t>
  </si>
  <si>
    <t>DESPRENDIMIENTO DE LA COROIDES</t>
  </si>
  <si>
    <t>OTROS TRASTORNOS ESPECIFICADOS DE LA COROIDES</t>
  </si>
  <si>
    <t>TRASTORNO DE LA COROIDES, NO ESPECIFICADO</t>
  </si>
  <si>
    <t>INFLAMACION CORIORRETINIANA EN ENFERMEDADES INFECCIOSAS Y PARASITARIAS CLASIFICADAS EN OTRA PARTE</t>
  </si>
  <si>
    <t>OTROS TRASTORNOS CORIORRETINIANOS EN ENFERMEDADES CLASIFICADAS EN OTRA PARTE</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</si>
  <si>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</si>
  <si>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</si>
  <si>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</si>
  <si>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</si>
  <si>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</si>
  <si>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  PASAJERO LESIONADO EN ACCIDENTE NO DE TRANSITO</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</si>
  <si>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</si>
  <si>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</si>
  <si>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</si>
  <si>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</si>
  <si>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</si>
  <si>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</si>
  <si>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FLEBOTROMBOSIS PROFUNDA EN EL PUERPERIO</t>
  </si>
  <si>
    <t>OTRAS COMPLICACIONES PRECOCES DE LOS TRAUMATISMOS</t>
  </si>
  <si>
    <t>COMPLICACIONES PRECOCES NO ESPECIFICADAS DE LOS TRAUMATISMOS</t>
  </si>
  <si>
    <t>EMBOLIA GASEOSA CONSECUTIVA A INFUSION, TRANSFUSION E INYECCION TERAPEUTICA</t>
  </si>
  <si>
    <t>COMPLICACIONES VASCULARES CONSECUTIVAS A INFUSION, TRANSFUSION E INYECCION TERAPEUTICA</t>
  </si>
  <si>
    <t>INFECCIONES CONSECUTIVAS A INFUSION, TRANSFUSION E INYECCION TERAPEUTICA</t>
  </si>
  <si>
    <t>DESPRENDIMIENTO DE LA RETINA CON RUPTURA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</si>
  <si>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</si>
  <si>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</si>
  <si>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</si>
  <si>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</si>
  <si>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</si>
  <si>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</si>
  <si>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</si>
  <si>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</si>
  <si>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</si>
  <si>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</si>
  <si>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</si>
  <si>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</si>
  <si>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</si>
  <si>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</si>
  <si>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</si>
  <si>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ESPECIFICADOS EN LA QUIMICA SANGUINEA</t>
  </si>
  <si>
    <t>LINFOMA DE CÉLULAS B EXTRANODAL DE ZONA MARGINAL DE TEJIDO LINFOIDE ASOCIADO A MUCOSAS [LINFOMA TLAM]</t>
  </si>
  <si>
    <t>OTRAS ENFERMEDADES INMUNOPROLIFERATIVAS MALIGNAS</t>
  </si>
  <si>
    <t>ENFERMEDAD INMUNOPROLIFERATIVA MALIGNA, SIN OTRA ESPECIFICACION</t>
  </si>
  <si>
    <t>MIELOMA MULTIPLE</t>
  </si>
  <si>
    <t>LEUCEMIA DE CELULAS PLASMATICAS</t>
  </si>
  <si>
    <t>PLASMOCITOMA EXTRAMEDULAR</t>
  </si>
  <si>
    <t>PLASMOCITOMA SOLITARIO</t>
  </si>
  <si>
    <t>EXPOSICION  A CHORRO DE ALTA PRESION, LUGAR NO ESPECIFICADO</t>
  </si>
  <si>
    <t>EXPOSICION AL RUIDO, VIVIENDA</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</si>
  <si>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</si>
  <si>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</si>
  <si>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</si>
  <si>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</si>
  <si>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</si>
  <si>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LEUCEMIA LINFOBLASTICA AGUDA [LLA]</t>
  </si>
  <si>
    <t>LEUCEMIA LINFOCITICA CRONICA DE CELULA TIPO B</t>
  </si>
  <si>
    <t>LEUCEMIA PROLINFOCITICA DE CELULA TIPO B</t>
  </si>
  <si>
    <t>LEUCEMIA DE CELULAS VELLOSAS</t>
  </si>
  <si>
    <t>LEUCEMIA/LINFOMA DE CELULAS T ADULTAS [HTLV-1-ASOCIADO]</t>
  </si>
  <si>
    <t>LEUCEMIA PROLINFOCÍTICA DE CÉLULAS TIPO T</t>
  </si>
  <si>
    <t>OTRAS LEUCEMIAS LINFOIDES</t>
  </si>
  <si>
    <t>LEUCEMIA TIPO BURKITT DE CÉLULAS B MADURAS</t>
  </si>
  <si>
    <t>EXPOSICION AL RUIDO, AREA INDUSTRIAL Y DE LA CONSTRUCCION</t>
  </si>
  <si>
    <t>EXPOSICION AL RUIDO, GRANJA</t>
  </si>
  <si>
    <t>EXPOSICION AL RUIDO, OTRO LUGAR ESPECIFICADO</t>
  </si>
  <si>
    <t>EXPOSICION AL RUIDO, LUGAR NO ESPECIFICADO</t>
  </si>
  <si>
    <t>EXPOSICION A VIBRACIONES, VIVIENDA</t>
  </si>
  <si>
    <t>EXPOSICION A VIBRACIONES, INSTITUCION RESIDENCIAL</t>
  </si>
  <si>
    <t>EXPOSICION A VIBRACIONES, ESCUELAS, OTRAS INSTITUCIONES Y AREAS ADMINISTRATIVAS PUBLICAS</t>
  </si>
  <si>
    <t>REACCION DE INCOMPATIBILIDAD AL GRUPO ABO</t>
  </si>
  <si>
    <t>REACCION DE INCOMPATIBILIDAD A RH</t>
  </si>
  <si>
    <t>CHOQUE ANAFILACTICO DEBIDO A SUERO</t>
  </si>
  <si>
    <t>OTRAS REACCIONES AL SUERO</t>
  </si>
  <si>
    <t>OTRAS COMPLICACIONES CONSECUTIVAS A INFUSION, TRANSFUSION E INYECCION TERAPEUTICA</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</si>
  <si>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</si>
  <si>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</si>
  <si>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</si>
  <si>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</si>
  <si>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</si>
  <si>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</si>
  <si>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</si>
  <si>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HEMORROIDES EN EL PUERPERIO</t>
  </si>
  <si>
    <t>TROMBOSIS VENOSA CEREBRAL EN EL PUERPERIO</t>
  </si>
  <si>
    <t>OTRAS COMPLICACIONES VENOSAS EN EL PUERPERIO</t>
  </si>
  <si>
    <t>COMPLICACION VENOSA EN EL PUERPERIO, NO ESPECIFICADA</t>
  </si>
  <si>
    <t>EMBOLIA GASEOSA, OBSTETRICA</t>
  </si>
  <si>
    <t>EMBOLIA DE LIQUIDO AMNIOTICO</t>
  </si>
  <si>
    <t>EMBOLIA DE COAGULO SANGUINEO, OBSTETRICA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</si>
  <si>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</si>
  <si>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</si>
  <si>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</si>
  <si>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</si>
  <si>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</si>
  <si>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RETINOPATIA DE LA PREMATURIDAD</t>
  </si>
  <si>
    <t>OTRAS RETINOPATIAS PROLIFERATIVAS</t>
  </si>
  <si>
    <t>EMBOLIA SEPTICA Y PIEMICA, OBSTETRICA</t>
  </si>
  <si>
    <t>OTRAS EMBOLIAS OBSTETRICAS</t>
  </si>
  <si>
    <t>COMPLICACIONES PULMONARES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</si>
  <si>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</si>
  <si>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</si>
  <si>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</si>
  <si>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</si>
  <si>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COMPLICACIONES NO ESPECIFICADAS CONSECUTIVAS A INFUSION, TRANSFUSION E INYECCION TERAPEUTICA</t>
  </si>
  <si>
    <t>HEMORRAGIA Y HEMATOMA QUE COMPLICAN UN PROCEDIMIENTO, NO CLASIFICADOS EN OTRA PARTE</t>
  </si>
  <si>
    <t>CHOQUE DURANTE O RESULTANTE DE UN PROCEDIMIENTO, NO CLASIFICADO EN OTRA PARTE</t>
  </si>
  <si>
    <t>PUNCION O LACERACION ACCIDENTAL DURANTE UN PROCEDIMIENTO, NO CLASIFICADAS EN OTRA PARTE</t>
  </si>
  <si>
    <t>DESGARRO DE HERIDA OPERATORIA, NO CLASIFICADO EN OTRA PARTE</t>
  </si>
  <si>
    <t>CUERPO EXTRANO QUE PENETRA POR EL OJO U ORIFICIO NATURAL, VIVIENDA</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</si>
  <si>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</si>
  <si>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</si>
  <si>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</si>
  <si>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</si>
  <si>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</si>
  <si>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</si>
  <si>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</si>
  <si>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</si>
  <si>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</si>
  <si>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</si>
  <si>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</si>
  <si>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</si>
  <si>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HALLAZGO ANORMAL EN LA QUIMICA SANGUINEA, SIN OTRA ESPECIFICACION</t>
  </si>
  <si>
    <t>QUILURIA</t>
  </si>
  <si>
    <t>MIOGLOBINURIA</t>
  </si>
  <si>
    <t>RETINOPATIA DIABETICA</t>
  </si>
  <si>
    <t>OTROS TRASTORNOS DE LA RETINA EN ENFERMEDADES CLASIFICADAS EN OTRA PARTE</t>
  </si>
  <si>
    <t>SOSPECHA DE GLAUCOMA</t>
  </si>
  <si>
    <t>GLAUCOMA PRIMARIO DE ANGULO ABIERTO</t>
  </si>
  <si>
    <t>GLAUCOMA PRIMARIO DE ANGULO CERRADO</t>
  </si>
  <si>
    <t>GLAUCOMA SECUNDARIO A TRAUMATISMO OCULAR</t>
  </si>
  <si>
    <t>GLAUCOMA SECUNDARIO A INFLAMACION OCULAR</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</si>
  <si>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</si>
  <si>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</si>
  <si>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</si>
  <si>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</si>
  <si>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</si>
  <si>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</si>
  <si>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</si>
  <si>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</si>
  <si>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</si>
  <si>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</si>
  <si>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</si>
  <si>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</si>
  <si>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</si>
  <si>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</si>
  <si>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</si>
  <si>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BILIURIA</t>
  </si>
  <si>
    <t>HEMOGLOBINURIA</t>
  </si>
  <si>
    <t>ACETONURIA</t>
  </si>
  <si>
    <t>ELEVACION DE LOS NIVELES DE DROGAS, MEDICAMENTOS Y SUSTANCIAS BIOLOGICAS EN LA ORINA</t>
  </si>
  <si>
    <t>NIVELES ANORMALES EN LA ORINA DE SUSTANCIAS DE ORIGEN PRINCIPALMENTE NO MEDICINAL</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</si>
  <si>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</si>
  <si>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</si>
  <si>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</si>
  <si>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</si>
  <si>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</si>
  <si>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</si>
  <si>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</si>
  <si>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LEUCEMIA MIELOIDE AGUDA CON ANORMALIDAD 11Q23</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</si>
  <si>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</si>
  <si>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</si>
  <si>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</si>
  <si>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</si>
  <si>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 NIVEL ANORMAL DE HORMONAS</t>
  </si>
  <si>
    <t>GLAUCOMA SECUNDARIO A OTROS TRASTORNOS DEL OJO</t>
  </si>
  <si>
    <t>GLAUCOMA SECUNDARIO A DROGAS</t>
  </si>
  <si>
    <t>OTROS GLAUCOMAS</t>
  </si>
  <si>
    <t>GLAUCOMA, NO ESPECIFICADO</t>
  </si>
  <si>
    <t>GLAUCOMA EN ENFERMEDADES ENDOCRINAS, NUTRICIONALES Y METABOLICAS CLASIFICADAS EN OTRA PARTE</t>
  </si>
  <si>
    <t>GLAUCOMA EN OTRAS ENFERMEDADES CLASIFICADAS EN OTRA PARTE</t>
  </si>
  <si>
    <t>PROLAPSO DEL VITREO</t>
  </si>
  <si>
    <t>ENTESOPATIA VERTEBRAL</t>
  </si>
  <si>
    <t>SACROILIITIS, NO CLASIFICADA EN OTRA PARTE</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</si>
  <si>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</si>
  <si>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</si>
  <si>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</si>
  <si>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</si>
  <si>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</si>
  <si>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OSTEOMIELITIS DE VERTEBRA</t>
  </si>
  <si>
    <t>INFECCION DE DISCO INTERVERTEBRAL (PIOGENA)</t>
  </si>
  <si>
    <t>DISCITIS, NO ESPECIFICADA</t>
  </si>
  <si>
    <t>OTRAS ESPONDILOPATIAS INFECCIOSAS</t>
  </si>
  <si>
    <t>OTRAS ESPONDILOPATIAS INFLAMATORIAS ESPECIFICADAS</t>
  </si>
  <si>
    <t>ESPONDILOPATIA INFLAMATORIA, NO ESPECIFICADA</t>
  </si>
  <si>
    <t>HEMORRAGIA DEL VITREO</t>
  </si>
  <si>
    <t>DEPOSITOS CRISTALINOS EN EL CUERPO VITREO</t>
  </si>
  <si>
    <t>OTRAS OPACIDADES VITREAS</t>
  </si>
  <si>
    <t>OTROS TRASTORNOS DEL CUERPO VITREO</t>
  </si>
  <si>
    <t>TRASTORNO DEL CUERPO VITREO, NO ESPECIFICADO</t>
  </si>
  <si>
    <t>ENDOFTALMITIS PURULENTA</t>
  </si>
  <si>
    <t>OTRAS ENDOFTALMITIS</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</si>
  <si>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</si>
  <si>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</si>
  <si>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</si>
  <si>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</si>
  <si>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</si>
  <si>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DEHISCENCIA DE SUTURA OBSTETRICA PERINEAL</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</si>
  <si>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</si>
  <si>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</si>
  <si>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</si>
  <si>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</si>
  <si>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</si>
  <si>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</si>
  <si>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</si>
  <si>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</si>
  <si>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</si>
  <si>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</si>
  <si>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</si>
  <si>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TRAUMATISMO NO ESPECIFICADO DEL TRONCO, NIVEL NO ESPECIFICADO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</si>
  <si>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</si>
  <si>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</si>
  <si>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</si>
  <si>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</si>
  <si>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</si>
  <si>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</si>
  <si>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</si>
  <si>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</si>
  <si>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</si>
  <si>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</si>
  <si>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</si>
  <si>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</si>
  <si>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</si>
  <si>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</si>
  <si>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</si>
  <si>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</si>
  <si>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</si>
  <si>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EXTRANO QUE PENETRA A TRAVES DE LA PIEL, INSTITUCION RESIDENCIAL</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</si>
  <si>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</si>
  <si>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</si>
  <si>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</si>
  <si>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</si>
  <si>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</si>
  <si>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</si>
  <si>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</si>
  <si>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</si>
  <si>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</si>
  <si>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</si>
  <si>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</si>
  <si>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</si>
  <si>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TRASTORNO DEL GLOBO OCULAR, NO ESPECIFICADO</t>
  </si>
  <si>
    <t>HEMORRAGIA DEL VITREO EN ENFERMEDADES CLASIFICADAS EN OTRA PARTE</t>
  </si>
  <si>
    <t>ENDOFTALMITIS EN ENFERMEDADES CLASIFICADAS EN OTRA PARTE</t>
  </si>
  <si>
    <t>OTROS TRASTORNOS DEL CUERPO VITREO Y DEL GLOBO OCULAR EN ENFERMEDADES CLASIFICADAS EN OTRA PARTE</t>
  </si>
  <si>
    <t>TRASTORNOS DEL NERVIO OPTICO, NO CLASIFICADOS EN OTRA PARTE</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</si>
  <si>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</si>
  <si>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</si>
  <si>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</si>
  <si>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</si>
  <si>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</si>
  <si>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</si>
  <si>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OTRAS LEUCEMIAS MIELOIDES</t>
  </si>
  <si>
    <t>LEUCEMIA MIELOIDE AGUDA CON DISPLASIA MULTILINAJE</t>
  </si>
  <si>
    <t>LEUCEMIA MIELOIDE, SIN OTRA ESPECIFICACION</t>
  </si>
  <si>
    <t>LEUCEMIA MONOCITICA/MONOBLASTICA AGUDA</t>
  </si>
  <si>
    <t>LEUCEMIA MIELOMONOCITICA CRONICA</t>
  </si>
  <si>
    <t>LEUCEMIA MIELOMONOCÍTICA JUVENIL</t>
  </si>
  <si>
    <t>OTRAS LEUCEMIAS MONOCITICAS</t>
  </si>
  <si>
    <t>LEUCEMIA MONOCITICA, SIN OTRA ESPECIFICACION</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</si>
  <si>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</si>
  <si>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</si>
  <si>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</si>
  <si>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</si>
  <si>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</si>
  <si>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SINDROMES DE COMPRESION DE LA ARTERIA ESPINAL O VERTEBRAL ANTERIOR</t>
  </si>
  <si>
    <t>OTRAS ESPONDILOSIS CON MIELOPATIA</t>
  </si>
  <si>
    <t>OTRAS ESPONDILOSIS CON RADICULOPATIA</t>
  </si>
  <si>
    <t>OTRAS ESPONDILOSIS</t>
  </si>
  <si>
    <t>ESPONDILOSIS, NO ESPECIFICADA</t>
  </si>
  <si>
    <t>ESTENOSIS ESPINAL</t>
  </si>
  <si>
    <t>HIPEROSTOSIS ANQUILOSANTE [FORESTIER]</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</si>
  <si>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</si>
  <si>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</si>
  <si>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</si>
  <si>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</si>
  <si>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</si>
  <si>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</si>
  <si>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PAPILEDEMA, NO ESPECIFICADO</t>
  </si>
  <si>
    <t>ATROFIA OPTICA</t>
  </si>
  <si>
    <t>OTROS TRASTORNOS DEL DISCO OPTICO</t>
  </si>
  <si>
    <t>TRASTORNOS DEL QUIASMA OPTICO</t>
  </si>
  <si>
    <t>TRASTORNOS DE OTRAS VIAS OPTICAS</t>
  </si>
  <si>
    <t>TRASTORNOS DE LA CORTEZA VISUAL</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</si>
  <si>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</si>
  <si>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</si>
  <si>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</si>
  <si>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</si>
  <si>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</si>
  <si>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</si>
  <si>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</si>
  <si>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</si>
  <si>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</si>
  <si>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</si>
  <si>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</si>
  <si>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</si>
  <si>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</si>
  <si>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</si>
  <si>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</si>
  <si>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</si>
  <si>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INFECCIONES DEL PEZON ASOCIADOS CON EL PARTO</t>
  </si>
  <si>
    <t>ABSCESO DE LA MAMA ASOCIADO CON EL PARTO</t>
  </si>
  <si>
    <t>MASTITIS NO PURULENTA ASOCIADA CON EL PARTO</t>
  </si>
  <si>
    <t>RETRACCION DEL PEZON ASOCIADA CON EL PARTO</t>
  </si>
  <si>
    <t>FISURAS DEL PEZON ASOCIADAS CON EL PARTO</t>
  </si>
  <si>
    <t>OTROS TRASTORNOS DE LA MAMA Y LOS NO ESPECIFICADOS ASOCIADOS CON EL PARTO</t>
  </si>
  <si>
    <t>COMPLICACION DE PROCEDIMIENTOS, NO ESPECIFICADA</t>
  </si>
  <si>
    <t>COMPLICACION MECANICA DE PROTESIS DE VALVULA CARDIACA</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</si>
  <si>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</si>
  <si>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</si>
  <si>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</si>
  <si>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</si>
  <si>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</si>
  <si>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</si>
  <si>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</si>
  <si>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</si>
  <si>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AGALACTIA</t>
  </si>
  <si>
    <t>HIPOGALACTIA</t>
  </si>
  <si>
    <t>SUPRESION DE LA LACTANCIA</t>
  </si>
  <si>
    <t>GALACTORREA</t>
  </si>
  <si>
    <t>OTROS TRASTORNOS Y LOS NO ESPECIFICADOS DE LA LACTANCIA</t>
  </si>
  <si>
    <t>COMPLICACION NO ESPECIFICADA DE DISPOSITIVO PROTESICO, IMPLANTE E INJERTO CARDIOVASCULAR</t>
  </si>
  <si>
    <t>COMPLICACION MECANICA DE CATETER URINARIO (FIJO)</t>
  </si>
  <si>
    <t>COMPLICACION MECANICA DE OTROS DISPOSITIVOS E IMPLANTES URINARIOS</t>
  </si>
  <si>
    <t>COMPLICACION MECANICA DE INJERTO EN ORGANO URINARIO</t>
  </si>
  <si>
    <t>COMPLICACION MECANICA DE DISPOSITIVO ANTICONCEPTIVO INTRAUTERINO</t>
  </si>
  <si>
    <t>MUERTE POR CAUSA OBSTÉTRICA DIRECTA QUE OCURRE DESPUÉS DE 42 DÍAS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</si>
  <si>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</si>
  <si>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</si>
  <si>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 OBSTÉTRICA DIRECTA</t>
  </si>
  <si>
    <t>LEUCEMIA ERITROIDE AGUDA</t>
  </si>
  <si>
    <t>LEUCEMIA MEGACARIOBLASTICA AGUDA</t>
  </si>
  <si>
    <t>LEUCEMIA DE MASTOCITOS</t>
  </si>
  <si>
    <t>PANMIELOSIS AGUDA CON MIELOFIBROSIS</t>
  </si>
  <si>
    <t>ENFERMEDAD MIELODISPLÁSICA Y MIELOPROLIFERATIVA, NO CLASIFICADA EN OTRA PARTE</t>
  </si>
  <si>
    <t>OTRAS LEUCEMIAS ESPECIFICADAS</t>
  </si>
  <si>
    <t>LEUCEMIA AGUDA, CELULAS DE TIPO NO ESPECIFICADO</t>
  </si>
  <si>
    <t>TRASTORNO DE LAS VIAS OPTICAS, NO ESPECIFICADO</t>
  </si>
  <si>
    <t>ATROFIA OPTICA EN ENFERMEDADES CLASIFICADAS EN OTRA PARTE</t>
  </si>
  <si>
    <t>NEURITIS RETROBULBAR EN ENFERMEDADES CLASIFICADAS EN OTRA PARTE</t>
  </si>
  <si>
    <t>OTROS TRASTORNOS DEL NERVIO OPTICO Y DE LAS VIAS OPTICAS EN ENFERMEDADES CLASIFICADAS EN OTRA PARTE</t>
  </si>
  <si>
    <t>PARALISIS DEL NERVIO MOTOR OCULAR COMUN [III PAR]</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</si>
  <si>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</si>
  <si>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</si>
  <si>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</si>
  <si>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</si>
  <si>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</si>
  <si>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</si>
  <si>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</si>
  <si>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</si>
  <si>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</si>
  <si>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</si>
  <si>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</si>
  <si>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</si>
  <si>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</si>
  <si>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</si>
  <si>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</si>
  <si>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</si>
  <si>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</si>
  <si>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</si>
  <si>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</si>
  <si>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</si>
  <si>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MUERTE POR SECUELAS DE CAUSA OBSTÉTRICA INDIRECTA</t>
  </si>
  <si>
    <t>MUERTE POR SECUELAS DE CAUSA OBSTÉTRICA NO ESPECIFICADA</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</si>
  <si>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</si>
  <si>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</si>
  <si>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</si>
  <si>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</si>
  <si>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AHORCAMIENTO, ESTRANGULAMIENTO Y SOFOCACION, DE INTENCION NO DETERMINADA, VIVIENDA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</si>
  <si>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</si>
  <si>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</si>
  <si>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</si>
  <si>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</si>
  <si>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</si>
  <si>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</si>
  <si>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</si>
  <si>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</si>
  <si>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</si>
  <si>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</si>
  <si>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 INSTITUCION RESIDENCIAL</t>
  </si>
  <si>
    <t>COMPLICACION MECANICA DE PROTESIS ARTICULAR INTERNA</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</si>
  <si>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</si>
  <si>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</si>
  <si>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</si>
  <si>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</si>
  <si>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</si>
  <si>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</si>
  <si>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</si>
  <si>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</si>
  <si>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</si>
  <si>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HEPATITIS VIRAL QUE COMPLICA EL EMBARAZO, EL PARTO Y EL PUERPERIO</t>
  </si>
  <si>
    <t>OTRAS ENFERMEDADES VIRALES QUE COMPLICAN EL EMBARAZO, EL PARTO Y EL PUERPERIO</t>
  </si>
  <si>
    <t>ENFERMEDADES CAUSADAS POR PROTOZOARIOS QUE COMPLICAN EL EMBARAZO, EL PARTO Y EL PUERPERIO</t>
  </si>
  <si>
    <t>ENFERMEDAD POR VIRUS DE LA INMUNODEFICIENCIA HUMANA [VIH] QUE COMPLICA EL EMBARAZO, EL PARTO Y EL PUERPERIO</t>
  </si>
  <si>
    <t>OTRAS ENFERMEDADES INFECCIOSAS Y PARASITARIAS MATERNAS QUE COMPLICAN EL EMBARAZO, EL PARTO Y EL PUERPERIO</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</si>
  <si>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</si>
  <si>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</si>
  <si>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</si>
  <si>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</si>
  <si>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 NIVEL ANORMAL DE HORMONAS</t>
  </si>
  <si>
    <t>CUERPO EXTRANO QUE PENETRA A TRAVES DE LA PIEL, OTRO LUGAR ESPECIFICADO</t>
  </si>
  <si>
    <t>CUERPO EXTRANO QUE PENETRA A TRAVES DE LA PIEL, LUGAR NO ESPECIFICADO</t>
  </si>
  <si>
    <t>CONTACTO TRAUMATICO CON AGUJA HIPODERMICA, VIVIENDA</t>
  </si>
  <si>
    <t>CONTACTO TRAUMATICO CON AGUJA HIPODERMICA, INSTITUCION RESIDENCIAL</t>
  </si>
  <si>
    <t>CONTACTO TRAUMATICO CON AGUJA HIPODERMICA, ESCUELAS, OTRAS INSTITUCIONES Y AREAS ADMINISTRATIVAS PUBLICAS</t>
  </si>
  <si>
    <t>CONTACTO TRAUMATICO CON AGUJA HIPODERMICA, AREAS DE DEPORTE Y ATLETISMO</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</si>
  <si>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</si>
  <si>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</si>
  <si>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</si>
  <si>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</si>
  <si>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LA NECESIDAD DE AYUDA PARA EL CUIDADO PERSONAL</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</si>
  <si>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</si>
  <si>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</si>
  <si>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</si>
  <si>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</si>
  <si>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</si>
  <si>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</si>
  <si>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</si>
  <si>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</si>
  <si>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</si>
  <si>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</si>
  <si>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</si>
  <si>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ENFERMEDAD INFECCIOSA Y PARASITARIA MATERNA NO ESPECIFICADA QUE COMPLICA EL EMBARAZO, EL PARTO Y EL PUERPERIO</t>
  </si>
  <si>
    <t>ANEMIA QUE COMPLICA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</si>
  <si>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</si>
  <si>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</si>
  <si>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</si>
  <si>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</si>
  <si>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</si>
  <si>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</si>
  <si>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</si>
  <si>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</si>
  <si>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</si>
  <si>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</si>
  <si>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</si>
  <si>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</si>
  <si>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</si>
  <si>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</si>
  <si>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</si>
  <si>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</si>
  <si>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</si>
  <si>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</si>
  <si>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</si>
  <si>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</si>
  <si>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</si>
  <si>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</si>
  <si>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</si>
  <si>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</si>
  <si>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</si>
  <si>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</si>
  <si>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</si>
  <si>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 NIVEL ANORMAL DE HORMONAS</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</si>
  <si>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</si>
  <si>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</si>
  <si>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</si>
  <si>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</si>
  <si>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</si>
  <si>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</si>
  <si>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</si>
  <si>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</si>
  <si>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</si>
  <si>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</si>
  <si>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FETO Y RECIEN NACIDO AFECTADOS POR TRASTORNOS HIPERTENSIVOS DE LA MADRE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</si>
  <si>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</si>
  <si>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</si>
  <si>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</si>
  <si>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</si>
  <si>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OTROS PROBLEMAS RELACIONADOS CON SERVICIOS MEDICOS Y DE SALUD</t>
  </si>
  <si>
    <t>PROBLEMA NO ESPECIFICADO RELACIONADO CON SERVICIOS MEDICOS Y DE SALUD</t>
  </si>
  <si>
    <t>CONSULTA PARA REPETICION DE RECETA</t>
  </si>
  <si>
    <t>CONSULTA PARA ATENCION Y SUPERVISION DE LA SALUD DEL NINO ABANDONADO</t>
  </si>
  <si>
    <t>CONSULTA PARA ATENCION Y SUPERVISION DE LA SALUD DE OTROS NINOS O LACTANTES SANOS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</si>
  <si>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</si>
  <si>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</si>
  <si>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</si>
  <si>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</si>
  <si>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</si>
  <si>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</si>
  <si>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</si>
  <si>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</si>
  <si>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</si>
  <si>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</si>
  <si>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RECHAZO DE TRASPLANTE DE MEDULA OSEA</t>
  </si>
  <si>
    <t>FALLA Y RECHAZO DE TRASPLANTE DE RINON</t>
  </si>
  <si>
    <t>FALLA Y RECHAZO DE TRASPLANTE DE CORAZON</t>
  </si>
  <si>
    <t>FALLA Y RECHAZO DE TRASPLANTE DE PULMON-CORAZON</t>
  </si>
  <si>
    <t>FALLA Y RECHAZO DE TRASPLANTE DE HIGADO</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</si>
  <si>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</si>
  <si>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</si>
  <si>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</si>
  <si>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</si>
  <si>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</si>
  <si>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FALLA Y RECHAZO DE  OTROS ORGANOS Y TEJIDOS TRASPLANTADOS</t>
  </si>
  <si>
    <t>FALLA Y RECHAZO DE TRASPLANTE DE ORGANO Y TEJIDO NO ESPECIFICADO</t>
  </si>
  <si>
    <t>COMPLICACIONES DE LA REINSERCION (DE PARTE) DE EXTREMIDAD SUPERIOR</t>
  </si>
  <si>
    <t>COMPLICACIONES DE LA REINSERCION (DE PARTE) DE EXTREMIDAD INFERIOR</t>
  </si>
  <si>
    <t>COMPLICACIONES DE OTRAS PARTES DEL CUERPO REINSERTADAS</t>
  </si>
  <si>
    <t>FETO Y RECIEN NACIDO AFECTADOS POR INCOMPETENCIA DEL CUELLO UTERINO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</si>
  <si>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</si>
  <si>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</si>
  <si>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</si>
  <si>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</si>
  <si>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</si>
  <si>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</si>
  <si>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</si>
  <si>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</si>
  <si>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</si>
  <si>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 NIVEL ANORMAL DE HORMONAS</t>
  </si>
  <si>
    <t>NEUROMA DE MUNON DE AMPUTACION</t>
  </si>
  <si>
    <t>INFECCION DE MUNON DE AMPUTACION</t>
  </si>
  <si>
    <t>NECROSIS DE MUNON DE AMPUTACION</t>
  </si>
  <si>
    <t>OTRAS COMPLICACIONES Y LAS NO ESPECIFICADAS DE MUNON DE AMPUTACION</t>
  </si>
  <si>
    <t>INFECCION CONSECUTIVA A INMUNIZACION</t>
  </si>
  <si>
    <t>HISTORIA FAMILIAR DE TUMOR MALIGNO DE ORGANOS DIGESTIVOS</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</si>
  <si>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</si>
  <si>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</si>
  <si>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</si>
  <si>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</si>
  <si>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</si>
  <si>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</si>
  <si>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</si>
  <si>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</si>
  <si>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</si>
  <si>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</si>
  <si>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</si>
  <si>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</si>
  <si>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</si>
  <si>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</si>
  <si>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</si>
  <si>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</si>
  <si>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</si>
  <si>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</si>
  <si>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</si>
  <si>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</si>
  <si>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</si>
  <si>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</si>
  <si>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</si>
  <si>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</si>
  <si>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</si>
  <si>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ABUSO DE ALCOHOL</t>
  </si>
  <si>
    <t>OTRAS COMPLICACIONES CONSECUTIVAS A INMUNIZACION, NO CLASIFICADAS EN OTRA PARTE</t>
  </si>
  <si>
    <t>CHOQUE DEBIDO A LA ANESTESIA</t>
  </si>
  <si>
    <t>HIPERTERMIA MALIGNA DEBIDA A LA ANESTESIA</t>
  </si>
  <si>
    <t>FALLA O DIFICULTAD DE LA INTUBACION</t>
  </si>
  <si>
    <t>OTRAS COMPLICACIONES DE LA ANESTESIA</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</si>
  <si>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</si>
  <si>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</si>
  <si>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</si>
  <si>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</si>
  <si>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  NIVEL ANORMAL DE HORMONAS</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</si>
  <si>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</si>
  <si>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</si>
  <si>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</si>
  <si>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</si>
  <si>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</si>
  <si>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</si>
  <si>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</si>
  <si>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</si>
  <si>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</si>
  <si>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</si>
  <si>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</si>
  <si>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</si>
  <si>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</si>
  <si>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</si>
  <si>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</si>
  <si>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</si>
  <si>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</si>
  <si>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</si>
  <si>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</si>
  <si>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</si>
  <si>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</si>
  <si>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</si>
  <si>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</si>
  <si>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</si>
  <si>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</si>
  <si>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</si>
  <si>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</si>
  <si>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</si>
  <si>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</si>
  <si>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</si>
  <si>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</si>
  <si>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</si>
  <si>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</si>
  <si>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</si>
  <si>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</si>
  <si>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</si>
  <si>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 PASAJERO LESIONADO EN ACCIDENTE NO DE TRANSITO</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</si>
  <si>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</si>
  <si>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</si>
  <si>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</si>
  <si>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</si>
  <si>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</si>
  <si>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</si>
  <si>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</si>
  <si>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</si>
  <si>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</si>
  <si>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</si>
  <si>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</si>
  <si>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</si>
  <si>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</si>
  <si>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</si>
  <si>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</si>
  <si>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</si>
  <si>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</si>
  <si>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</si>
  <si>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</si>
  <si>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</si>
  <si>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</si>
  <si>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 NIVEL ANORMAL DE HORMONAS</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</si>
  <si>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</si>
  <si>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</si>
  <si>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</si>
  <si>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</si>
  <si>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</si>
  <si>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LEUCEMIA CRONICA, CELULAS DE TIPO NO ESPECIFICADO</t>
  </si>
  <si>
    <t>OTRAS LEUCEMIAS DE CELULAS DE TIPO NO ESPECIFICADO</t>
  </si>
  <si>
    <t>LEUCEMIA, NO ESPECIFICADA</t>
  </si>
  <si>
    <t xml:space="preserve"> HISTIOCITOSIS DE CELULAS DE LANGERHANS MULTIFOCAL Y MULTISISTEMICA (DISEMINADA) [ENFERMEDAD DE LETTERER-SIWE]</t>
  </si>
  <si>
    <t>TUMOR MALIGNO DE MASTOCITOS</t>
  </si>
  <si>
    <t>SARCOMA DE CÉLULAS DENDRÍTICAS (CÉLULAS ACCESORIAS)</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</si>
  <si>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</si>
  <si>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</si>
  <si>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</si>
  <si>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</si>
  <si>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</si>
  <si>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</si>
  <si>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HISTIOCITOSIS DE CÉLULAS DE LANGERHANS MULTIFOCAL Y UNISISTÉMICA</t>
  </si>
  <si>
    <t>HISTIOCITOSIS DE CÉLULAS DE LANGERHANS UNIFOCAL</t>
  </si>
  <si>
    <t>OTROS TUMORES MALIGNOS ESPECIFICADOS DEL TEJIDO LINFATICO, HEMATOPOYETICO Y TEJIDOS AFINES</t>
  </si>
  <si>
    <t>SARCOMA HISTIOCÍTICO</t>
  </si>
  <si>
    <t>TUMOR MALIGNO DEL TEJIDO LINFATICO, HEMATOPOYETICO Y TEJIDOS AFINES, SIN OTRA ESPECIFICACION</t>
  </si>
  <si>
    <t>CONTACTO TRAUMATICO CON AGUJA HIPODERMICA, CALLES Y CARRETERAS</t>
  </si>
  <si>
    <t>CONTACTO TRAUMATICO CON AGUJA HIPODERMICA, COMERCIO Y AREA DE SERVICIOS</t>
  </si>
  <si>
    <t>CONTACTO TRAUMATICO CON AGUJA HIPODERMICA, AREA INDUSTRIAL Y DE LA CONSTRUCCION</t>
  </si>
  <si>
    <t>CONTACTO TRAUMATICO CON AGUJA HIPODERMICA, GRANJA</t>
  </si>
  <si>
    <t>CONTACTO TRAUMATICO CON AGUJA HIPODERMICA, OTRO LUGAR ESPECIFICADO</t>
  </si>
  <si>
    <t>CONTACTO TRAUMATICO CON AGUJA HIPODERMICA, LUGAR NO ESPECIFICADO</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</si>
  <si>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</si>
  <si>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</si>
  <si>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</si>
  <si>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</si>
  <si>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</si>
  <si>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</si>
  <si>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</si>
  <si>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</si>
  <si>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</si>
  <si>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</si>
  <si>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</si>
  <si>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</si>
  <si>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</si>
  <si>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</si>
  <si>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</si>
  <si>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</si>
  <si>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</si>
  <si>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SECUELAS DE TRAUMATISMO NO ESPECIFICADO DE LA CABEZA</t>
  </si>
  <si>
    <t>SECUELAS DE TRAUMATISMO SUPERFICIAL Y DE HERIDAS DEL CUELLO Y DEL TRONCO</t>
  </si>
  <si>
    <t>SECUELAS DE FRACTURA DE LA COLUMNA VERTEBRAL</t>
  </si>
  <si>
    <t>SECUELAS DE OTRA FRACTURA DEL TORAX Y DE LA PELVIS</t>
  </si>
  <si>
    <t>SECUELAS DE TRAUMATISMO DE LA MEDULA ESPINAL</t>
  </si>
  <si>
    <t>SECUELAS DE TRAUMATISMO DE ORGANOS INTRATORACICOS</t>
  </si>
  <si>
    <t>EXPOSICION A OTRAS FUERZAS MECANICAS INANIMADAS, Y LAS NO ESPECIFICADAS, VIVIENDA</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</si>
  <si>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</si>
  <si>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</si>
  <si>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</si>
  <si>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</si>
  <si>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</si>
  <si>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</si>
  <si>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</si>
  <si>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</si>
  <si>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</si>
  <si>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</si>
  <si>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 INSTITUCION RESIDENCIAL</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</si>
  <si>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</si>
  <si>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</si>
  <si>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</si>
  <si>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</si>
  <si>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</si>
  <si>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EN ACCIDENTE DE TRANSPORTE O SIN COLISION, PASAJERO LESIONADO EN ACCIDENTE NO DE TRANSITO</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</si>
  <si>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</si>
  <si>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</si>
  <si>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</si>
  <si>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</si>
  <si>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</si>
  <si>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</si>
  <si>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</si>
  <si>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</si>
  <si>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</si>
  <si>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</si>
  <si>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</si>
  <si>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</si>
  <si>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</si>
  <si>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</si>
  <si>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</si>
  <si>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</si>
  <si>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</si>
  <si>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</si>
  <si>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</si>
  <si>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</si>
  <si>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</si>
  <si>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</si>
  <si>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OTROS HALLAZGOS ANORMALES EN DIAGNOSTICO POR IMAGEN DEL SISTEMA NERVIOSO CENTRAL</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</si>
  <si>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</si>
  <si>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</si>
  <si>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</si>
  <si>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</si>
  <si>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OTRAS ENFERMEDADES INFECCIOSAS Y PARASITARIAS</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</si>
  <si>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</si>
  <si>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</si>
  <si>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</si>
  <si>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</si>
  <si>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</si>
  <si>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HALLAZGOS ANORMALES EN DIAGNOSTICO POR IMAGEN DEL CRANEO Y DE LA CABEZA, NO CLASIFICADOS EN OTRA PARTE</t>
  </si>
  <si>
    <t>HALLAZGOS ANORMALES EN DIAGNOSTICO POR IMAGEN DEL CORAZON Y DE LA CIRCULACION CORONARIA</t>
  </si>
  <si>
    <t>HALLAZGOS ANORMALES EN DIAGNOSTICO POR IMAGEN DEL HIGADO Y DE LAS VIAS BILIARES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</si>
  <si>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</si>
  <si>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</si>
  <si>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</si>
  <si>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</si>
  <si>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</si>
  <si>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</si>
  <si>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</si>
  <si>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</si>
  <si>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</si>
  <si>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</si>
  <si>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</si>
  <si>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</si>
  <si>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</si>
  <si>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</si>
  <si>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</si>
  <si>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SECUELAS DE HERIDA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</si>
  <si>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</si>
  <si>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</si>
  <si>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</si>
  <si>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</si>
  <si>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</si>
  <si>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</si>
  <si>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</si>
  <si>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</si>
  <si>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</si>
  <si>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</si>
  <si>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PARALISIS DE LA CONJUGACION DE LA MIRADA</t>
  </si>
  <si>
    <t>EXCESO E INSUFICIENCIA DE LA CONVERGENCIA OCULAR</t>
  </si>
  <si>
    <t>OFTALMOPLEJIA INTERNUCLEAR</t>
  </si>
  <si>
    <t>OTROS TRASTORNOS ESPECIFICADOS DE LOS MOVIMIENTOS BINOCULARES</t>
  </si>
  <si>
    <t>TRASTORNO DEL MOVIMIENTO BINOCULAR, NO ESPECIFICADO</t>
  </si>
  <si>
    <t>HIPERMETROPIA</t>
  </si>
  <si>
    <t>HALLAZGOS ANORMALES EN DIAGNOSTICO POR IMAGEN DE OTRAS ESTRUCTURAS ESPECIFICADAS DEL CUERPO</t>
  </si>
  <si>
    <t>RESULTADOS ANORMALES EN ESTUDIOS FUNCIONALES DEL SISTEMA NERVIOSO CENTRAL</t>
  </si>
  <si>
    <t>RESULTADOS ANORMALES EN ESTUDIOS FUNCIONALES DEL SISTEMA NERVIOSO PERIFERICO Y SENTIDOS ESPECIALES</t>
  </si>
  <si>
    <t>RESULTADOS ANORMALES EN ESTUDIOS FUNCIONALES DEL PULMON</t>
  </si>
  <si>
    <t>RESULTADOS ANORMALES EN ESTUDIOS FUNCIONALES CARDIOVASCULARES</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</si>
  <si>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</si>
  <si>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</si>
  <si>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</si>
  <si>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</si>
  <si>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DE REGIONES NO ESPECIFICADAS DEL CUERPO</t>
  </si>
  <si>
    <t>JINETE U OCUPANTE DE VEHICULO DE TRACCION ANIMAL LESIONADO POR CAIDA (O POR SER DESPEDIDO) DEL ANIMAL O DEL VEHICULO DE TRACCION ANIMAL, EN ACCIDENTE SIN COLISION</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</si>
  <si>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</si>
  <si>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</si>
  <si>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</si>
  <si>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</si>
  <si>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SECUELAS DE QUEMADURA, CORROSION Y CONGELAMIENTO DE LA CABEZA Y DEL CUELLO</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</si>
  <si>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</si>
  <si>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</si>
  <si>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</si>
  <si>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</si>
  <si>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HISTORIA FAMILIAR DE ENFERMEDADES DEL SISTEMA DIGESTIVO</t>
  </si>
  <si>
    <t>HISTORIA FAMILIAR DE ENFERMEDADES DE LA PIEL Y DEL TEJIDO SUBCUTANEO</t>
  </si>
  <si>
    <t>HISTORIA FAMILIAR DE TRASTORNOS DEL RINON Y DEL URETER</t>
  </si>
  <si>
    <t>HISTORIA FAMILIAR DE OTRAS ENFERMEDADES DEL SISTEMA GENITOURINARIO</t>
  </si>
  <si>
    <t>HISTORIA FAMILIAR DE CONSANGUINIDAD</t>
  </si>
  <si>
    <t>HISTORIA FAMILIAR DE OTRAS AFECCIONES ESPECIFICADAS</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</si>
  <si>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</si>
  <si>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</si>
  <si>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</si>
  <si>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</si>
  <si>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 INSTITUCION RESIDENCIAL</t>
  </si>
  <si>
    <t>CHOQUE O EMPELLON CONTRA OTRA PERSONA, ESCUELAS, OTRAS INSTITUCIONES Y AREAS ADMINISTRATIVAS PUBLICAS</t>
  </si>
  <si>
    <t>SECUELAS DE OTRAS QUEMADURAS, CORROSIONES Y CONGELAMIENTOS ESPECIFICADOS</t>
  </si>
  <si>
    <t>SECUELAS DE QUEMADURA, CORROSION Y CONGELAMIENTO NO ESPECIFICADOS</t>
  </si>
  <si>
    <t>SECUELAS DE EFECTOS  TOXICOS DE SUSTANCIAS DE PROCEDENCIA PRINCIPALMENTE NO MEDICINAL</t>
  </si>
  <si>
    <t>SECUELAS DE EFECTOS DE CUERPOS EXTRANOS QUE PENETRAN EN ORIFICIOS NATURALES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</si>
  <si>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</si>
  <si>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</si>
  <si>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</si>
  <si>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</si>
  <si>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</si>
  <si>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</si>
  <si>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MIOPIA</t>
  </si>
  <si>
    <t>ASTIGMATISMO</t>
  </si>
  <si>
    <t>ANISOMETROPIA Y ANISEICONIA</t>
  </si>
  <si>
    <t>PRESBICIA</t>
  </si>
  <si>
    <t>TRASTORNOS DE LA ACOMODACION</t>
  </si>
  <si>
    <t>OTROS TRASTORNOS DE LA REFRACCION</t>
  </si>
  <si>
    <t>HISTORIA PERSONAL DE TUMOR MALIGNO DE ORGANOS DIGESTIVOS</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</si>
  <si>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</si>
  <si>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</si>
  <si>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</si>
  <si>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</si>
  <si>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</si>
  <si>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CHOQUE O EMPELLON CONTRA OTRA PERSONA, LUGAR NO ESPECIFICADO</t>
  </si>
  <si>
    <t>PERSONA APLASTADA, EMPUJADA O PISOTEADA POR UNA MULTITUD O ESTAMPIDA HUMANA, VIVIENDA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</si>
  <si>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</si>
  <si>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</si>
  <si>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</si>
  <si>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</si>
  <si>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</si>
  <si>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</si>
  <si>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</si>
  <si>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</si>
  <si>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OTRAS MEDICACIONES MATERNAS</t>
  </si>
  <si>
    <t>SECUELAS DE CIERTAS COMPLICACIONES PRECOCES DE LOS TRAUMATISMOS</t>
  </si>
  <si>
    <t>SECUELAS DE COMPLICACIONES DE LA ATENCION MEDICA Y QUIRURGICA, NO CLASIFICADAS EN OTRAS PARTE</t>
  </si>
  <si>
    <t>SINDROME RESPIRATORIO AGUDO GRAVE [SRAG], NO ESPECIFICADO</t>
  </si>
  <si>
    <t>USO EMERGENTE DE U06.0</t>
  </si>
  <si>
    <t>USO EMERGENTE DE U06.1</t>
  </si>
  <si>
    <t>ESPONDILOPATIA INTERESPINOSA (VERTEBRAS "EN BESO")</t>
  </si>
  <si>
    <t>ESPONDILOPATIA TRAUMATICA</t>
  </si>
  <si>
    <t>FRACTURA DE VERTEBRA POR FATIGA</t>
  </si>
  <si>
    <t>VERTEBRA COLAPSADA, NO CLASIFICADA EN OTRA PARTE</t>
  </si>
  <si>
    <t>OTRAS ESPONDILOPATIAS ESPECIFICADAS</t>
  </si>
  <si>
    <t>ESPONDILOPATIA, NO ESPECIFICADA</t>
  </si>
  <si>
    <t>TRASTORNO DE LA REFRACCION, NO ESPECIFICADO</t>
  </si>
  <si>
    <t>AMBLIOPIA EX ANOPSIA</t>
  </si>
  <si>
    <t>ALTERACIONES VISUALES SUBJETIVAS</t>
  </si>
  <si>
    <t>DIPLOPIA</t>
  </si>
  <si>
    <t>OTROS TRASTORNOS DE LA VISION BINOCULAR</t>
  </si>
  <si>
    <t>DEFECTOS DEL CAMPO VISUAL</t>
  </si>
  <si>
    <t>DEFICIENCIA DE LA VISION CROMATICA</t>
  </si>
  <si>
    <t>TUBERCULOSIS DE LA COLUMNA VERTEBRAL</t>
  </si>
  <si>
    <t>ESPONDILITIS POR BRUCELOSIS</t>
  </si>
  <si>
    <t>ESPONDILITIS POR ENTEROBACTERIAS</t>
  </si>
  <si>
    <t>ESPONDILOPATIA EN OTRAS ENFERMEDADES INFECCIOSAS Y PARASITARIAS CLASIFICADAS EN OTRA PARTE</t>
  </si>
  <si>
    <t>ESPONDILOPATIA NEUROPATICA</t>
  </si>
  <si>
    <t>VERTEBRA COLAPSADA EN ENFERMEDADES CLASIFICADAS EN OTRA PARTE</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</si>
  <si>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</si>
  <si>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</si>
  <si>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</si>
  <si>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</si>
  <si>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</si>
  <si>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</si>
  <si>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</si>
  <si>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</si>
  <si>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</si>
  <si>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</si>
  <si>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</si>
  <si>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</si>
  <si>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</si>
  <si>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</si>
  <si>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</si>
  <si>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DEFICIENCIA VISUAL NO ESPECIFICADA (BINOCULAR)</t>
  </si>
  <si>
    <t>ANOMALIAS DE LA FUNCION PUPILAR</t>
  </si>
  <si>
    <t>SÍNDROME DE LA MUERTE SÚBITA INFANTIL, CON MENCIÓN DE AUTOPSIA</t>
  </si>
  <si>
    <t>SÍNDROME DE LA MUERTE SÚBITA INFANTIL, SIN MENCIÓN DE AUTOPSIA</t>
  </si>
  <si>
    <t>MUERTE INSTANTANEA</t>
  </si>
  <si>
    <t>MUERTE QUE OCURRE EN MENOS DE 24 HORAS DEL INICIO DE LOS SINTOMAS, NO EXPLICADA DE OTRA FORMA</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</si>
  <si>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</si>
  <si>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</si>
  <si>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</si>
  <si>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</si>
  <si>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</si>
  <si>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ESPONDILOPATIA EN OTRAS ENFERMEDADES CLASIFICADAS EN OTRA PARTE</t>
  </si>
  <si>
    <t>TRASTORNO DE DISCO CERVICAL CON MIELOPATIA</t>
  </si>
  <si>
    <t>TRASTORNO DE DISCO CERVICAL CON RADICULOPATIA</t>
  </si>
  <si>
    <t>OTROS DESPLAZAMIENTOS DE DISCO CERVICAL</t>
  </si>
  <si>
    <t>OTRAS DEGENERACIONES DE DISCO CERVICAL</t>
  </si>
  <si>
    <t>OTROS TRASTORNOS DE DISCO CERVICAL</t>
  </si>
  <si>
    <t>DOLOR OCULAR</t>
  </si>
  <si>
    <t>OTROS TRASTORNOS ESPECIFICADOS DEL OJO Y SUS ANEXOS</t>
  </si>
  <si>
    <t>TRASTORNO DEL OJO Y SUS ANEXOS, NO ESPECIFICADO</t>
  </si>
  <si>
    <t>ANOMALIAS DE LA FUNCION PUPILAR EN ENFERMEDADES CLASIFICADAS EN OTRA PARTE</t>
  </si>
  <si>
    <t>ALTERACIONES DE LA VISION EN ENFERMEDADES CLASIFICADAS EN OTRA PARTE</t>
  </si>
  <si>
    <t>OTROS TRASTORNOS ESPECIFICADOS DEL OJO EN ENFERMEDADES CLASIFICADAS EN OTRA PARTE</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</si>
  <si>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</si>
  <si>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</si>
  <si>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</si>
  <si>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</si>
  <si>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</si>
  <si>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ENFERMEDADES INFECCIOSAS Y PARASITARIAS</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</si>
  <si>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</si>
  <si>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</si>
  <si>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</si>
  <si>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</si>
  <si>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</si>
  <si>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</si>
  <si>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QUERATOPATIA (BULLOSA AFAQUICA) CONSECUTIVA A CIRUGIA DE CATARATA</t>
  </si>
  <si>
    <t>OTROS TRASTORNOS DEL OJO Y SUS ANEXOS, CONSECUTIVOS A PROCEDIMIENTOS</t>
  </si>
  <si>
    <t>TRASTORNO NO ESPECIFICADO DEL OJO Y SUS ANEXOS, CONSECUTIVO A PROCEDIMIENTOS</t>
  </si>
  <si>
    <t>ABSCESO DEL OIDO EXTERNO</t>
  </si>
  <si>
    <t>CELULITIS DEL OIDO EXTERNO</t>
  </si>
  <si>
    <t>OTITIS EXTERNA MALIGNA</t>
  </si>
  <si>
    <t>TRASTORNO DE DISCO CERVICAL, NO ESPECIFICADO</t>
  </si>
  <si>
    <t>TRASTORNOS DE DISCOS INTERVERTEBRALES LUMBARES Y OTROS, CON MIELOPATIA</t>
  </si>
  <si>
    <t>TRASTORNOS DE DISCO LUMBAR Y OTROS, CON RADICULOPATIA</t>
  </si>
  <si>
    <t xml:space="preserve">OTROS DESPLAZAMIENTOS ESPECIFICADOS DE DISCO INTERVERTEBRAL </t>
  </si>
  <si>
    <t>OTRAS DEGENERACIONES ESPECIFICADAS DE DISCO INTERVERTEBRAL</t>
  </si>
  <si>
    <t>NODULOS DE SCHMORL</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</si>
  <si>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</si>
  <si>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</si>
  <si>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</si>
  <si>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</si>
  <si>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</si>
  <si>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USO EMERGENTE DE U06.2</t>
  </si>
  <si>
    <t>USO EMERGENTE DE U06.3</t>
  </si>
  <si>
    <t>USO EMERGENTE DE U06.4</t>
  </si>
  <si>
    <t>USO EMERGENTE DE U06.5</t>
  </si>
  <si>
    <t>USO EMERGENTE DE U06.6</t>
  </si>
  <si>
    <t>USO EMERGENTE DE U06.7</t>
  </si>
  <si>
    <t>USO EMERGENTE DE U06.8</t>
  </si>
  <si>
    <t>OCUPANTE DE TREN O VEHICULO DE RIELES LESIONADO POR COLISION CON VEHICULO DE MOTOR, EN ACCIDENTE NO DE TRANSITO</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</si>
  <si>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</si>
  <si>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</si>
  <si>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</si>
  <si>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</si>
  <si>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</si>
  <si>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DISPARO DE RIFLE, ESCOPETA Y ARMA LARGA, DE INTENCION NO DETERMINADA, VIVIENDA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</si>
  <si>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</si>
  <si>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</si>
  <si>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</si>
  <si>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</si>
  <si>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</si>
  <si>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OTRAS OTITIS EXTERNAS INFECCIOSAS</t>
  </si>
  <si>
    <t>COLESTEATOMA DEL OIDO EXTERNO</t>
  </si>
  <si>
    <t>OTITIS EXTERNA AGUDA, NO INFECCIOSA</t>
  </si>
  <si>
    <t>OTRAS OTITIS EXTERNAS</t>
  </si>
  <si>
    <t>OTITIS EXTERNA, SIN OTRA ESPECIFICACION</t>
  </si>
  <si>
    <t>PERICONDRITIS DEL OIDO EXTERNO</t>
  </si>
  <si>
    <t>AFECCIONES NO INFECCIOSAS DEL PABELLON AUDITIVO</t>
  </si>
  <si>
    <t>TRAUMATISMO SUPERFICIAL DEL CUERO CABELLUDO</t>
  </si>
  <si>
    <t>CONTUSION DE LOS PARPADOS Y DE LA REGION PERIOCULAR</t>
  </si>
  <si>
    <t>OTROS TRAUMATISMOS SUPERFICIALES DEL PARPADO Y DE LA REGION PERIOCULAR</t>
  </si>
  <si>
    <t>TRAUMATISMO SUPERFICIAL DE LA NARIZ</t>
  </si>
  <si>
    <t>TRAUMATISMO SUPERFICIAL DEL OIDO</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</si>
  <si>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</si>
  <si>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</si>
  <si>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</si>
  <si>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</si>
  <si>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</si>
  <si>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 INSTITUCION RESIDENCIAL</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</si>
  <si>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</si>
  <si>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</si>
  <si>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</si>
  <si>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</si>
  <si>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</si>
  <si>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DEL PARPADO Y DE LA REGION PERIOCULAR</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</si>
  <si>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</si>
  <si>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</si>
  <si>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</si>
  <si>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</si>
  <si>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</si>
  <si>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</si>
  <si>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</si>
  <si>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</si>
  <si>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</si>
  <si>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 INSTITUCION RESIDENCIAL</t>
  </si>
  <si>
    <t>CONTACTO TRAUMATICO CON MATERIAL EXPLOSIVO, DE INTENCION NO DETERMINADA, ESCUELAS, OTRAS INSTITUCIONES Y AREAS ADMINISTRATIVAS PUBLICAS</t>
  </si>
  <si>
    <t>TRASTORNO RELACIONADO CON EL VAPEO</t>
  </si>
  <si>
    <t>COVID-19, VIRUS IDENTIFICADO</t>
  </si>
  <si>
    <t>COVID-19, VIRUS NO IDENTIFICADO</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</si>
  <si>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</si>
  <si>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</si>
  <si>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</si>
  <si>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</si>
  <si>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</si>
  <si>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POR COLISION CON VEHICULO DE MOTOR, EN ACCIDENTE  DE TRANSITO</t>
  </si>
  <si>
    <t>HISTORIA PERSONAL DE ENFERMEDADES DEL SISTEMA CIRCULATORIO</t>
  </si>
  <si>
    <t>HISTORIA PERSONAL DE ENFERMEDADES DEL SISTEMA RESPIRATORIO</t>
  </si>
  <si>
    <t>HISTORIA PERSONAL DE ENFERMEDADES DEL SISTEMA DIGESTIVO</t>
  </si>
  <si>
    <t>HISTORIA PERSONAL DE ENFERMEDADES DE LA PIEL Y DEL TEJIDO SUBCUTANEO</t>
  </si>
  <si>
    <t>HISTORIA PERSONAL DE ENFERMEDADES DEL SISTEMA OSTEOMUSCULAR Y DEL TEJIDO CONJUNTIVO</t>
  </si>
  <si>
    <t>OTROS TRASTORNOS ESPECIFICADOS DE LOS DISCOS INTERVERTEBRALES</t>
  </si>
  <si>
    <t>TRASTORNO DE LOS DISCOS INTERVERTEBRALES, NO ESPECIFICADO</t>
  </si>
  <si>
    <t>SINDROME CERVICOCRANEAL</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</si>
  <si>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</si>
  <si>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</si>
  <si>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</si>
  <si>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</si>
  <si>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</si>
  <si>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</si>
  <si>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</si>
  <si>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</si>
  <si>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</si>
  <si>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</si>
  <si>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</si>
  <si>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</si>
  <si>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</si>
  <si>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</si>
  <si>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</si>
  <si>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</si>
  <si>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</si>
  <si>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CERUMEN IMPACTADO</t>
  </si>
  <si>
    <t>ESTENOSIS ADQUIRIDA DEL CONDUCTO AUDITIVO EXTERNO</t>
  </si>
  <si>
    <t>OTROS TRASTORNOS ESPECIFICADOS DEL OIDO EXTERNO</t>
  </si>
  <si>
    <t>TRASTORNO DEL OIDO EXTERNO, NO ESPECIFICADO</t>
  </si>
  <si>
    <t>OTITIS EXTERNA EN ENFERMEDADES BACTERIANAS CLASIFICADAS EN OTRA PARTE</t>
  </si>
  <si>
    <t>OTITITS EXTERNA EN ENFERMEDADES VIRALES CLASIFICADAS EN OTRA PARTE</t>
  </si>
  <si>
    <t>HISTORIA PERSONAL DE ALERGIA A PENICILINA</t>
  </si>
  <si>
    <t>HISTORIA PERSONAL DE ALERGIA A OTROS AGENTES ANTIBIOTICOS</t>
  </si>
  <si>
    <t>HISTORIA PERSONAL DE ALERGIA A SULFONAMIDAS</t>
  </si>
  <si>
    <t>HISTORIA PERSONAL DE ALERGIA A OTROS AGENTES ANTIINFECCIOSOS</t>
  </si>
  <si>
    <t>HISTORIA PERSONAL DE ALERGIA A AGENTE ANESTESICO</t>
  </si>
  <si>
    <t>CONTACTO TRAUMATICO CON MATERIAL EXPLOSIVO, DE INTENCION NO DETERMINADA, LUGAR NO ESPECIFICADO</t>
  </si>
  <si>
    <t>EXPOSICION AL HUMO, FUEGO Y LLAMAS, DE INTENCION NO DETERMINADA, VIVIENDA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</si>
  <si>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</si>
  <si>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</si>
  <si>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</si>
  <si>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</si>
  <si>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HERIDA DE LA NARIZ</t>
  </si>
  <si>
    <t>HERIDA DEL OIDO</t>
  </si>
  <si>
    <t>HERIDA DE LA MEJILLA Y DE LA REGION TEMPOROMANDIBULAR</t>
  </si>
  <si>
    <t>HERIDA DEL LABIO Y DE LA CAVIDAD BUCAL</t>
  </si>
  <si>
    <t>HERIDAS MULTIPLES DE LA CABEZA</t>
  </si>
  <si>
    <t>HERIDA DE OTRAS PARTES DE LA CABEZA</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</si>
  <si>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</si>
  <si>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</si>
  <si>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</si>
  <si>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</si>
  <si>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</si>
  <si>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</si>
  <si>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OTITITS EXTERNA EN MICOSIS</t>
  </si>
  <si>
    <t>OTITITS EXTERNA EN OTRAS ENFERMEDADES INFECCIOSAS Y PARASITARIAS CLASIFICADAS EN OTRA PARTE</t>
  </si>
  <si>
    <t>OTITITS EXTERNA EN OTRAS ENFERMEDADES CLASIFICADAS EN OTRA PARTE</t>
  </si>
  <si>
    <t>OTROS TRASTORNOS DEL OIDO EXTERNO EN ENFERMEDADES CLASIFICADAS EN OTRA PARTE</t>
  </si>
  <si>
    <t>OTITIS MEDIA AGUDA SEROSA</t>
  </si>
  <si>
    <t>OTRA OTITIS MEDIA AGUDA, NO SUPURATIVA</t>
  </si>
  <si>
    <t>HERIDA DE LA CABEZA, PARTE NO ESPECIFICADA</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</si>
  <si>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</si>
  <si>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</si>
  <si>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</si>
  <si>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</si>
  <si>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</si>
  <si>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</si>
  <si>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OCUPANTE DE TRANVIA LESIONADO EN OTROS ACCIDENTES DE TRANSPORTE, ESPECIFICADOS</t>
  </si>
  <si>
    <t>OCUPANTE DE TRANVIA LESIONADO EN ACCIDENTE DE TRANSITO NO ESPECIFICADO</t>
  </si>
  <si>
    <t>CONDUCTOR DE VEHICULO INDUSTRIAL ESPECIAL LESIONADO EN ACCIDENTE DE TRANSITO</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</si>
  <si>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</si>
  <si>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</si>
  <si>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</si>
  <si>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</si>
  <si>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</si>
  <si>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</si>
  <si>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</si>
  <si>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</si>
  <si>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</si>
  <si>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</si>
  <si>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</si>
  <si>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</si>
  <si>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OCUPANTE NO ESPECIFICADO DEL VEHICULO INDUSTRIAL ESPECIAL LESIONADO EN ACCIDENTE NO DE TRANSITO</t>
  </si>
  <si>
    <t>CONDUCTOR DE VEHICULO AGRICOLA ESPECIAL LESIONADO EN ACCIDENTE DE TRANSITO</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</si>
  <si>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</si>
  <si>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</si>
  <si>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</si>
  <si>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AUSENCIA ADQUIRIDA DE DEDO(S), [INCLUIDO EL PULGAR], UNILATERAL</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</si>
  <si>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</si>
  <si>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</si>
  <si>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</si>
  <si>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</si>
  <si>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</si>
  <si>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</si>
  <si>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</si>
  <si>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</si>
  <si>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</si>
  <si>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</si>
  <si>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</si>
  <si>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</si>
  <si>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</si>
  <si>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</si>
  <si>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</si>
  <si>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MAMA(S)</t>
  </si>
  <si>
    <t>CONDUCTOR DE VEHICULO ESPECIAL PARA CONSTRUCCION LESIONADO EN ACCIDENTE DE TRANSITO</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</si>
  <si>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</si>
  <si>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</si>
  <si>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</si>
  <si>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</si>
  <si>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AUSENCIA ADQUIRIDA (DE PARTE) DEL PULMON</t>
  </si>
  <si>
    <t>AUSENCIA ADQUIRIDA DE PARTE DEL ESTOMAGO</t>
  </si>
  <si>
    <t>AUSENCIA ADQUIRIDA DE OTRAS PARTES DEL TUBO DIGESTIVO</t>
  </si>
  <si>
    <t>AUSENCIA ADQUIRIDA DE RINON</t>
  </si>
  <si>
    <t>AUSENCIA ADQUIRIDA DE OTRAS PARTES DE LAS VIAS URINARIAS</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</si>
  <si>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</si>
  <si>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</si>
  <si>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</si>
  <si>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</si>
  <si>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</si>
  <si>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AUSENCIA ADQUIRIDA DE ORGANO(S) GENITAL(ES)</t>
  </si>
  <si>
    <t>AUSENCIA ADQUIRIDA DE OTROS ORGANOS</t>
  </si>
  <si>
    <t>HISTORIA PERSONAL DE ALERGIA, NO DEBIDA A DROGAS NI A SUSTANCIAS BIOLOGICAS</t>
  </si>
  <si>
    <t>HISTORIA PERSONAL DE INCUMPLIMIENTO DEL REGIMEN O TRATAMIENTO MEDICO</t>
  </si>
  <si>
    <t>HISTORIA PERSONAL DE HIGIENE PERSONAL DEFICIENTE</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</si>
  <si>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</si>
  <si>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</si>
  <si>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</si>
  <si>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</si>
  <si>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</si>
  <si>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HISTORIA PERSONAL DE CICLO SUENO-VIGILIA NO SALUDABLE</t>
  </si>
  <si>
    <t>HISTORIA PERSONAL DE TRAUMA PSICOLOGICO, NO CLASIFICADO EN OTRA PARTE</t>
  </si>
  <si>
    <t>HISTORIA PERSONAL DE LESION AUTOINFLIGIDA INTENCIONALMENTE</t>
  </si>
  <si>
    <t>HISTORIA PERSONAL DE OTRO TRAUMA FISICO</t>
  </si>
  <si>
    <t xml:space="preserve">HISTORIA PERSONAL DE LA MUTILACIÓN GENITAL FEMENINA </t>
  </si>
  <si>
    <t>HISTORIA PERSONAL DE OTROS FACTORES DE RIESGO, NO CLASIFICADOS EN OTRA PARTE</t>
  </si>
  <si>
    <t>HISTORIA PERSONAL DE ANTICONCEPCION</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</si>
  <si>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</si>
  <si>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</si>
  <si>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</si>
  <si>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</si>
  <si>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</si>
  <si>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HISTORIA PERSONAL DE QUIMIOTERAPIA POR ENFERMEDAD NEOPLASICA</t>
  </si>
  <si>
    <t>HISTORIA PERSONAL DE OTROS TRATAMIENTOS MEDICOS</t>
  </si>
  <si>
    <t>HISTORIA PERSONAL DE TRATAMIENTO MEDICO NO ESPECIFICADO</t>
  </si>
  <si>
    <t>TRAQUEOSTOMIA</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</si>
  <si>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</si>
  <si>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</si>
  <si>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</si>
  <si>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</si>
  <si>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</si>
  <si>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</si>
  <si>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</si>
  <si>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</si>
  <si>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</si>
  <si>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</si>
  <si>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</si>
  <si>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</si>
  <si>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</si>
  <si>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</si>
  <si>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</si>
  <si>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</si>
  <si>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</si>
  <si>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</si>
  <si>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</si>
  <si>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</si>
  <si>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</si>
  <si>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</si>
  <si>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</si>
  <si>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</si>
  <si>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</si>
  <si>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</si>
  <si>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</si>
  <si>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</si>
  <si>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</si>
  <si>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PRESENCIA DE DISPOSITIVOS CARDIACOS ELECTRONICOS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</si>
  <si>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</si>
  <si>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</si>
  <si>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</si>
  <si>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</si>
  <si>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</si>
  <si>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</si>
  <si>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</si>
  <si>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</si>
  <si>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LENTES INTRAOCULARES</t>
  </si>
  <si>
    <t>FETO Y RECIEN NACIDO AFECTADOS POR OTRAS INFLUENCIAS NOCIVAS DE LA MADRE</t>
  </si>
  <si>
    <t>FETO Y RECIEN NACIDO AFECTADOS POR INFLUENCIAS NOCIVAS DE LA MADRE, NO ESPECIFICADAS</t>
  </si>
  <si>
    <t>BAJO PESO PARA LA EDAD GESTACIONAL</t>
  </si>
  <si>
    <t>PEQUENO PARA LA EDAD GESTACIONAL</t>
  </si>
  <si>
    <t>DESNUTRICION FETAL, SIN MENCION DE PESO O TALLA BAJOS PARA LA EDAD GESTACIONAL</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</si>
  <si>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</si>
  <si>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</si>
  <si>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</si>
  <si>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</si>
  <si>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</si>
  <si>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</si>
  <si>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</si>
  <si>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</si>
  <si>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</si>
  <si>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</si>
  <si>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</si>
  <si>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</si>
  <si>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</si>
  <si>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MORDEDURA DE RATA, OTRO LUGAR ESPECIFICADO</t>
  </si>
  <si>
    <t>MORDEDURA DE RATA, LUGAR NO ESPECIFICADO</t>
  </si>
  <si>
    <t>MORDEDURA O ATAQUE DE PERRO, VIVIENDA</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</si>
  <si>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</si>
  <si>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</si>
  <si>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</si>
  <si>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</si>
  <si>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RETARDO DEL CRECIMIENTO FETAL, NO ESPECIFICADO</t>
  </si>
  <si>
    <t>PESO EXTREMADAMENTE BAJO AL NACER</t>
  </si>
  <si>
    <t>OTRO PESO BAJO AL NACER</t>
  </si>
  <si>
    <t>INMATURIDAD EXTREMA</t>
  </si>
  <si>
    <t>OTROS RECIEN NACIDOS PRETERMINO</t>
  </si>
  <si>
    <t>PRESENCIA DE OTROS IMPLANTES FUNCIONALES ESPECIFICADOS</t>
  </si>
  <si>
    <t>PRESENCIA DE IMPLANTES FUNCIONALES NO ESPECIFICADOS</t>
  </si>
  <si>
    <t>PRESENCIA DE OJO ARTIFICIAL</t>
  </si>
  <si>
    <t>PRESENCIA DE MIEMBRO ARTIFICIAL (COMPLETO) (PARCIAL)</t>
  </si>
  <si>
    <t>PRESENCIA DE DISPOSITIVO PROTESICO DENTAL (COMPLETO) (PARCIAL)</t>
  </si>
  <si>
    <t>PRESENCIA DE ANTEOJOS Y LENTES DE CONTACTO</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</si>
  <si>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</si>
  <si>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</si>
  <si>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</si>
  <si>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</si>
  <si>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</si>
  <si>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</si>
  <si>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PRESENCIA DE AUDIFONO EXTERNO</t>
  </si>
  <si>
    <t>PRESENCIA DE DISPOSITIVO ANTICONCEPTIVO (INTRAUTERINO)</t>
  </si>
  <si>
    <t>PRESENCIA DE OTROS DISPOSITIVOS ESPECIFICADOS</t>
  </si>
  <si>
    <t>ESTADO DE DERIVACION INTESTINAL O ANASTOMOSIS</t>
  </si>
  <si>
    <t>ESTADO DE ARTRODESIS</t>
  </si>
  <si>
    <t>PRESENCIA DE DISPOSITIVO PARA DRENAJE DE LIQUIDO CEFALORRAQUIDEO</t>
  </si>
  <si>
    <t>RECIEN NACIDO EXCEPCIONALMENTE GRANDE</t>
  </si>
  <si>
    <t>OTROS RECIEN NACIDOS CON SOBREPESO PARA LA EDAD GESTACIONAL</t>
  </si>
  <si>
    <t>RECIEN NACIDO POSTERMINO SIN SOBREPESO PARA SU EDAD GESTACIONAL</t>
  </si>
  <si>
    <t>HEMORRAGIA SUBDURAL DEBIDA A TRAUMATISMO DEL NACIMIENTO</t>
  </si>
  <si>
    <t>HEMORRAGIA CEREBRAL DEBIDA A TRAUMATISMO DEL NACIMIENTO</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</si>
  <si>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</si>
  <si>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</si>
  <si>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</si>
  <si>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</si>
  <si>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</si>
  <si>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</si>
  <si>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 INSTITUCION RESIDENCIAL</t>
  </si>
  <si>
    <t>ENTEROCOLITIS DEBIDA A CLOSTRIDIUM DIFFICILE</t>
  </si>
  <si>
    <t>OTRAS INFECCIONES INTESTINALES BACTERIANAS ESPECIFICADAS</t>
  </si>
  <si>
    <t>INFECCION INTESTINAL BACTERIANA, NO ESPECIFICADA</t>
  </si>
  <si>
    <t>INTOXICACION ALIMENTARIA ESTAFILOCOCICA</t>
  </si>
  <si>
    <t>BOTULISMO</t>
  </si>
  <si>
    <t>INTOXICACION ALIMENTARIA DEBIDA A CLOSTRIDIUM PERFRINGENS [CLOSTRIDIUM WELCHII]</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</si>
  <si>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</si>
  <si>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</si>
  <si>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</si>
  <si>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</si>
  <si>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PERSONA LESIONADA POR COLISION ENTRE OTROS VEHICULOS DE MOTOR Y UN VEHICULO DE MOTOR DE DOS O TRES RUEDAS (TRANSITO)</t>
  </si>
  <si>
    <t>OTITIS MEDIA CRONICA SEROSA</t>
  </si>
  <si>
    <t>OTITIS MEDIA CRONICA MUCOIDE</t>
  </si>
  <si>
    <t>OTRAS OTITIS MEDIAS CRONICAS NO SUPURATIVAS</t>
  </si>
  <si>
    <t>OTITIS MEDIA NO SUPURATIVA, SIN OTRA ESPECIFICACION</t>
  </si>
  <si>
    <t>OTITIS MEDIA SUPURATIVA AGUDA</t>
  </si>
  <si>
    <t>OTITIS MEDIA TUBOTIMPANICA SUPURATIVA CRONICA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</si>
  <si>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</si>
  <si>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</si>
  <si>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</si>
  <si>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</si>
  <si>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</si>
  <si>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OTROS ESTADOS POSTQUIRURGICOS ESPECIFICADOS</t>
  </si>
  <si>
    <t>DEPENDENCIA DE ASPIRADOR</t>
  </si>
  <si>
    <t>DEPENDENCIA DE RESPIRADOR</t>
  </si>
  <si>
    <t>DEPENDENCIA DE DIALISIS RENAL</t>
  </si>
  <si>
    <t>DEPENDENCIA DE SILLA DE RUEDAS</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</si>
  <si>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</si>
  <si>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</si>
  <si>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</si>
  <si>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</si>
  <si>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</si>
  <si>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OTITIS MEDIA SUPURATIVA CRONICA ATICOANTRAL</t>
  </si>
  <si>
    <t>OTRAS OTITIS MEDIAS CRONICAS SUPURATIVAS</t>
  </si>
  <si>
    <t>OTITIS MEDIA SUPURATIVA, SIN OTRA ESPECIFICACION</t>
  </si>
  <si>
    <t>OTITIS MEDIA, NO ESPECIFICADA</t>
  </si>
  <si>
    <t>OTITIS MEDIA EN ENFERMEDADES BACTERIANAS CLASIFICADAS EN OTRA PARTE</t>
  </si>
  <si>
    <t>OTITIS MEDIA EN ENFERMEDADES VIRALES CLASIFICADAS EN OTRA PARTE</t>
  </si>
  <si>
    <t>DEPENDENCIA DE CORAZÓN ARTIFICIAL</t>
  </si>
  <si>
    <t>DEPENDENCIA DE OTRAS MAQUINAS Y DISPOSITIVOS CAPACITANTES</t>
  </si>
  <si>
    <t>DEPENDENCIA DE MAQUINA Y DISPOSITIVO CAPACITANTE, NO ESPECIFICADA</t>
  </si>
  <si>
    <t>OTITIS MEDIA EN OTRAS ENFERMEDADES CLASIFICADAS EN OTRA PARTE</t>
  </si>
  <si>
    <t>SALPINGITIS EUSTAQUIANA</t>
  </si>
  <si>
    <t>OBSTRUCCION DE LA TROMPA DE EUSTAQUIO</t>
  </si>
  <si>
    <t>DISTENSION DE LA TROMPA DE EUSTAQUIO</t>
  </si>
  <si>
    <t>OTROS TRASTORNOS ESPECIFICADOS DE LA TROMPA DE EUSTAQUIO</t>
  </si>
  <si>
    <t>TRASTORNO DE LA TROMPA DE EUSTAQUIO, NO ESPECIFICADO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</si>
  <si>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</si>
  <si>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</si>
  <si>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</si>
  <si>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</si>
  <si>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</si>
  <si>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</si>
  <si>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</si>
  <si>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</si>
  <si>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</si>
  <si>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PERSONA LESIONADA POR COLISION ENTRE OTROS VEHICULOS DE MOTOR Y UN VEHICULO DE MOTOR DE DOS O TRES RUEDAS, NO DE TRANSITO</t>
  </si>
  <si>
    <t>MASTOIDITIS AGUDA</t>
  </si>
  <si>
    <t>MASTOIDITIS CRONICA</t>
  </si>
  <si>
    <t>PETROSITIS</t>
  </si>
  <si>
    <t>OTRAS MASTOIDITIS Y AFECCIONES RELACIONADAS</t>
  </si>
  <si>
    <t>MASTOIDITIS, NO ESPECIFICADA</t>
  </si>
  <si>
    <t>EDEMA CEREBRAL DEBIDO A TRAUMATISMO DEL NACIMIENTO</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</si>
  <si>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</si>
  <si>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</si>
  <si>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</si>
  <si>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</si>
  <si>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</si>
  <si>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</si>
  <si>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</si>
  <si>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</si>
  <si>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</si>
  <si>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</si>
  <si>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</si>
  <si>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</si>
  <si>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</si>
  <si>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</si>
  <si>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</si>
  <si>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</si>
  <si>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 INSTITUCION RESIDENCIAL</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</si>
  <si>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</si>
  <si>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</si>
  <si>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</si>
  <si>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</si>
  <si>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</si>
  <si>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PERFORACION CENTRAL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</si>
  <si>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</si>
  <si>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</si>
  <si>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</si>
  <si>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</si>
  <si>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</si>
  <si>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</si>
  <si>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</si>
  <si>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</si>
  <si>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</si>
  <si>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PERSONA LESIONADA EN ACCIDENTE NO DE TRANSITO, DE VEHICULO SIN MOTOR NO ESPECIFICADO</t>
  </si>
  <si>
    <t>MORDEDURA O ATAQUE DE OTROS MAMIFEROS, OTRO LUGAR ESPECIFICADO</t>
  </si>
  <si>
    <t>MORDEDURA O ATAQUE DE OTROS MAMIFEROS, LUGAR NO ESPECIFICADO</t>
  </si>
  <si>
    <t>CONTACTO TRAUMATICO CON ANIMALES MARINOS, VIVIENDA</t>
  </si>
  <si>
    <t>CONTACTO TRAUMATICO CON ANIMALES MARINOS, INSTITUCION RESIDENCIAL</t>
  </si>
  <si>
    <t>CONTACTO TRAUMATICO CON ANIMALES MARINOS, ESCUELAS, OTRAS INSTITUCIONES Y AREAS ADMINISTRATIVAS PUBLICAS</t>
  </si>
  <si>
    <t>CONTACTO TRAUMATICO CON ANIMALES MARINOS, AREAS DE DEPORTE Y ATLETISMO</t>
  </si>
  <si>
    <t>TRAUMATISMO DEL NACIMIENTO EN EL SISTEMA NERVIOSO CENTRAL, NO ESPECIFICADO</t>
  </si>
  <si>
    <t>CEFALOHEMATOMA DEBIDO A TRAUMATISMO DEL NACIMIENTO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</si>
  <si>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</si>
  <si>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</si>
  <si>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</si>
  <si>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</si>
  <si>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</si>
  <si>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</si>
  <si>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</si>
  <si>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</si>
  <si>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 BARCO DE PASAJEROS</t>
  </si>
  <si>
    <t>ACCIDENTE DE EMBARCACION QUE CAUSA AHOGAMIENTO Y SUMERSION, BOTE DE PESCA</t>
  </si>
  <si>
    <t>MIRINGITIS CRONICA</t>
  </si>
  <si>
    <t>OTROS TRASTORNOS ESPECIFICADOS DE LA MEMBRANA TIMPANICA</t>
  </si>
  <si>
    <t>TRASTORNO DE LA MEMBRANA TIMPANICA, NO ESPECIFICADO</t>
  </si>
  <si>
    <t>TIMPANOSCLEROSIS</t>
  </si>
  <si>
    <t>ENFERMEDAD ADHESIVA DEL OIDO MEDIO</t>
  </si>
  <si>
    <t>DISCONTINUIDAD Y DISLOCACION DE LOS HUESECILLOS DEL OIDO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</si>
  <si>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</si>
  <si>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</si>
  <si>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</si>
  <si>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</si>
  <si>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</si>
  <si>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</si>
  <si>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</si>
  <si>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</si>
  <si>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</si>
  <si>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</si>
  <si>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</si>
  <si>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</si>
  <si>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OTROS TRAUMATISMOS DEL NACIMIENTO EN EL CUERO CABELLUDO</t>
  </si>
  <si>
    <t>TRAUMATISMO DEL NACIMIENTO EN EL CUERO CABELLUDO, NO ESPECIFICADO</t>
  </si>
  <si>
    <t>FRACTURA DEL CRANEO DEBIDA A TRAUMATISMO DEL NACIMIENTO</t>
  </si>
  <si>
    <t>OTROS TRAUMATISMOS DEL CRANEO DURANTE EL NACIMIENTO</t>
  </si>
  <si>
    <t>TRAUMATISMO DEL FEMUR DURANTE EL NACIMIENTO</t>
  </si>
  <si>
    <t>TRAUMATISMO DE OTROS HUESOS LARGOS DURANTE EL NACIMIENTO</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</si>
  <si>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</si>
  <si>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</si>
  <si>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</si>
  <si>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</si>
  <si>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</si>
  <si>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</si>
  <si>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</si>
  <si>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</si>
  <si>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</si>
  <si>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</si>
  <si>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</si>
  <si>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</si>
  <si>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MORDEDURA O PICADURA DE INSECTOS Y OTROS ARTROPODOS NO VENENOSOS, VIVIENDA</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</si>
  <si>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</si>
  <si>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</si>
  <si>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</si>
  <si>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</si>
  <si>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</si>
  <si>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OTRAS ANORMALIDADES ADQUIRIDAS DE LOS HUESECILLOS DEL OIDO</t>
  </si>
  <si>
    <t>POLIPO DEL OIDO MEDIO</t>
  </si>
  <si>
    <t>OTROS TRASTORNOS ESPECIFICADOS DEL OIDO MEDIO Y DE LA APOFISIS MASTOIDES</t>
  </si>
  <si>
    <t>TRASTORNO DEL OIDO MEDIO Y DE LA APOFISIS MASTOIDES, NO ESPECIFICADO</t>
  </si>
  <si>
    <t>MASTOIDITIS EN ENFERMEDADES INFECCIOSAS Y PARASITARIAS CLASIFICADAS EN OTRA PARTE</t>
  </si>
  <si>
    <t>OTROS TRASTORNOS ESPECIFICADOS DEL OIDO MEDIO Y DE LA APOFISIS MASTOIDES EN ENFERMEDADES CLASIFICADAS EN OTRA PARTE</t>
  </si>
  <si>
    <t>FRACTURA DE LA CLAVICULA DEBIDA A TRAUMATISMO DEL NACIMIENTO</t>
  </si>
  <si>
    <t>TRAUMATISMO DEL NACIMIENTO EN OTRAS PARTES DEL ESQUELETO</t>
  </si>
  <si>
    <t>TRAUMATISMO NO ESPECIFICADO DEL ESQUELETO DURANTE EL NACIMIENTO</t>
  </si>
  <si>
    <t>PARALISIS DE ERB DEBIDA A TRAUMATISMO DEL NACIMIENTO</t>
  </si>
  <si>
    <t>PARALISIS DE KLUMPKE DEBIDA A TRAUMATISMO DEL NACIMIENTO</t>
  </si>
  <si>
    <t>PARALISIS DEL NERVIO FRENICO DEBIDA A TRAUMATISMO DEL NACIMIENTO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</si>
  <si>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</si>
  <si>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</si>
  <si>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</si>
  <si>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</si>
  <si>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</si>
  <si>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</si>
  <si>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OTOSCLEROSIS QUE AFECTA LA VENTANA OVAL, NO OBLITERANTE</t>
  </si>
  <si>
    <t>OTOSCLEROSIS QUE AFECTA LA VENTANA OVAL, OBLITERANTE</t>
  </si>
  <si>
    <t>OTOSCLEROSIS COCLEAR</t>
  </si>
  <si>
    <t>OTRAS OTOSCLEROSIS</t>
  </si>
  <si>
    <t>OTOSCLEROSIS, NO ESPECIFICADA</t>
  </si>
  <si>
    <t>ENFERMEDAD DE MENIERE</t>
  </si>
  <si>
    <t>VERTIGO PAROXISTICO BENIGNO</t>
  </si>
  <si>
    <t>CAIDA, SALTO O EMPUJON DESDE LUGAR ELEVADO, DE INTENCION NO DETERMINADA, VIVIENDA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</si>
  <si>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</si>
  <si>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</si>
  <si>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</si>
  <si>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</si>
  <si>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</si>
  <si>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</si>
  <si>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</si>
  <si>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</si>
  <si>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</si>
  <si>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LESION DEL BAZO DURANTE EL NACIMIENTO</t>
  </si>
  <si>
    <t>TRAUMATISMO DEL MUSCULO ESTERNOCLEIDOMASTOIDEO DURANTE EL NACIMIENTO</t>
  </si>
  <si>
    <t>NEURONITIS VESTIBULAR</t>
  </si>
  <si>
    <t>OTROS VERTIGOS PERIFERICOS</t>
  </si>
  <si>
    <t>VERTIGO DE ORIGEN CENTRAL</t>
  </si>
  <si>
    <t>OTROS TRASTORNOS DE LA FUNCION VESTIBULAR</t>
  </si>
  <si>
    <t>TRASTORNO DE LA FUNCION VESTIBULAR, NO ESPECIFICADO</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</si>
  <si>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</si>
  <si>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</si>
  <si>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</si>
  <si>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</si>
  <si>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</si>
  <si>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 INSTITUCION RESIDENCIAL</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</si>
  <si>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</si>
  <si>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</si>
  <si>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</si>
  <si>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</si>
  <si>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</si>
  <si>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 INSTITUCION RESIDENCIAL</t>
  </si>
  <si>
    <t>LABERINTITIS</t>
  </si>
  <si>
    <t>FISTULA DEL LABERINTO</t>
  </si>
  <si>
    <t>DISFUNCION DEL LABERINTO</t>
  </si>
  <si>
    <t>EFECTOS DEL RUIDO SOBRE EL OIDO INTERNO</t>
  </si>
  <si>
    <t>OTROS TRASTORNOS ESPECIFICADOS DEL OIDO INTERNO</t>
  </si>
  <si>
    <t>TRASTORNO DEL OIDO INTERNO, NO ESPECIFICADO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</si>
  <si>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</si>
  <si>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</si>
  <si>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</si>
  <si>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</si>
  <si>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</si>
  <si>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</si>
  <si>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HIPOACUSIA CONDUCTIVA BILATERAL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</si>
  <si>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</si>
  <si>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</si>
  <si>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</si>
  <si>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</si>
  <si>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</si>
  <si>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</si>
  <si>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</si>
  <si>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</si>
  <si>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</si>
  <si>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</si>
  <si>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</si>
  <si>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</si>
  <si>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</si>
  <si>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</si>
  <si>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</si>
  <si>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</si>
  <si>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HIPOACUSIA MIXTA CONDUCTIVA Y NEUROSENSORIAL, BILATERAL</t>
  </si>
  <si>
    <t>HIPOACUSIA MIXTA CONDUCTIVA Y NEUROSENSORIAL, UNILATERAL CON AUDICION IRRESTRICTA CONTRALATERAL</t>
  </si>
  <si>
    <t>HIPOACUSIA MIXTA CONDUCTIVA Y NEUROSENSORIAL, NO ESPECIFICADA</t>
  </si>
  <si>
    <t>HIPOACUSIA OTOTOXICA</t>
  </si>
  <si>
    <t>PRESBIACUSIA</t>
  </si>
  <si>
    <t>HIPOACUSIA SUBITA IDIOPATICA</t>
  </si>
  <si>
    <t>SORDOMUDEZ, NO CLASIFICADA EN OTRA PARTE</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</si>
  <si>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</si>
  <si>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</si>
  <si>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</si>
  <si>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</si>
  <si>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 INSTITUCION RESIDENCIAL</t>
  </si>
  <si>
    <t>HIPOXIA INTRAUTERINA NOTADA POR PRIMERA VEZ ANTES DEL INICIO DEL TRABAJO DE PARTO</t>
  </si>
  <si>
    <t>HIPOXIA INTRAUTERINA NOTADA POR PRIMERA VEZ DURANTE EL TRABAJO DE PARTO Y EL PARTO</t>
  </si>
  <si>
    <t>HIPOXIA INTRAUTERINA, NO ESPECIFICADA</t>
  </si>
  <si>
    <t>ASFIXIA DEL NACIMIENTO, SEVERA</t>
  </si>
  <si>
    <t>ASFIXIA DEL NACIMIENTO, LEVE Y MODERADA</t>
  </si>
  <si>
    <t>ASFIXIA DEL NACIMIENTO, NO ESPECIFICADA</t>
  </si>
  <si>
    <t>SINDROME DE DIFICULTAD RESPIRATORIA DEL RECIEN NACIDO</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</si>
  <si>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</si>
  <si>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</si>
  <si>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</si>
  <si>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</si>
  <si>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</si>
  <si>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 INTESTINAL CRONICA</t>
  </si>
  <si>
    <t>OTRAS HIPOACUSIAS ESPECIFICADAS</t>
  </si>
  <si>
    <t>HIPOACUSIA, NO ESPECIFICADA</t>
  </si>
  <si>
    <t>OTALGIA</t>
  </si>
  <si>
    <t>OTORREA</t>
  </si>
  <si>
    <t>OTORRAGIA</t>
  </si>
  <si>
    <t>TRASTORNOS DEGENERATIVOS Y VASCULARES DEL OIDO</t>
  </si>
  <si>
    <t>TINNITUS</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</si>
  <si>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</si>
  <si>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</si>
  <si>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</si>
  <si>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</si>
  <si>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</si>
  <si>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</si>
  <si>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MORDEDURA O ATAQUE DE COCODRILO O CAIMAN, OTRO LUGAR ESPECIFICADO</t>
  </si>
  <si>
    <t>MORDEDURA O ATAQUE DE COCODRILO O CAIMAN, LUGAR NO ESPECIFICADO</t>
  </si>
  <si>
    <t>MORDEDURA O APLASTAMIENTO POR OTROS REPTILES, VIVIENDA</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</si>
  <si>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</si>
  <si>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</si>
  <si>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</si>
  <si>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</si>
  <si>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</si>
  <si>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</si>
  <si>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</si>
  <si>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</si>
  <si>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</si>
  <si>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</si>
  <si>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</si>
  <si>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</si>
  <si>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</si>
  <si>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</si>
  <si>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</si>
  <si>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OTRAS PERCEPCIONES AUDITIVAS ANORMALES</t>
  </si>
  <si>
    <t>TRASTORNOS DEL NERVIO AUDITIVO</t>
  </si>
  <si>
    <t>OTROS TRASTORNOS ESPECIFICADOS DEL OIDO</t>
  </si>
  <si>
    <t>TRASTORNO DEL OIDO, NO ESPECIFICADO</t>
  </si>
  <si>
    <t>NEURITIS DEL NERVIO AUDITIVO EN ENFERMEDADES INFECCIOSAS Y PARASITARIAS  CLASIFICADAS EN OTRA PARTE</t>
  </si>
  <si>
    <t>OTROS TRASTORNOS ESPECIFICADOS DEL OIDO EN ENFERMEDADES CLASIFICADAS EN OTRA PARTE</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</si>
  <si>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</si>
  <si>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</si>
  <si>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</si>
  <si>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</si>
  <si>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</si>
  <si>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 INSTITUCION RESIDENCIAL</t>
  </si>
  <si>
    <t>COLESTEATOMA RECURRENTE DE LA CAVIDAD RESULTANTE DE LA MASTOIDECTOMIA</t>
  </si>
  <si>
    <t>OTROS TRASTORNOS POSTERIORES  A LA MASTOIDECTOMIA</t>
  </si>
  <si>
    <t>OTROS TRASTORNOS DEL OIDO Y DE LA APOFISIS MASTOIDES, CONSECUTIVOS A PROCEDIMIENTOS</t>
  </si>
  <si>
    <t>TRASTORNOS NO ESPECIFICADOS DEL OIDO Y DE LA APOFISIS MASTOIDES, CONSECUTIVOS A PROCEDIMIENTOS</t>
  </si>
  <si>
    <t>PERICARDITIS REUMATICA AGUDA</t>
  </si>
  <si>
    <t>ENDOCARDITIS REUMATICA AGUDA</t>
  </si>
  <si>
    <t>MIOCARDITIS REUMATICA AGUDA</t>
  </si>
  <si>
    <t>OTRAS ENFERMEDADES REUMATICAS AGUDAS DEL CORAZON</t>
  </si>
  <si>
    <t>ENFERMEDAD REUMATICA AGUDA DEL CORAZON, NO ESPECIFICADA</t>
  </si>
  <si>
    <t>COREA REUMATICA CON COMPLICACION CARDIACA</t>
  </si>
  <si>
    <t>COREA REUMATICA SIN MENCION DE COMPLICACION CARDIACA</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</si>
  <si>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</si>
  <si>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</si>
  <si>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</si>
  <si>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</si>
  <si>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</si>
  <si>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</si>
  <si>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ACCIDENTE DE EMBARCACION QUE CAUSA AHOGAMIENTO Y SUMERSION, VEHICULO ACUATICO NO ESPECIFICADO</t>
  </si>
  <si>
    <t>ACCIDENTE DE EMBARCACION QUE CAUSA OTROS TIPOS DE TRAUMATISMO, BARCO MERCANTE</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</si>
  <si>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</si>
  <si>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</si>
  <si>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</si>
  <si>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</si>
  <si>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ESTENOSIS MITRAL</t>
  </si>
  <si>
    <t>INSUFICIENCIA MITRAL REUMATICA</t>
  </si>
  <si>
    <t>ESTENOSIS MITRAL CON INSUFICIENCIA</t>
  </si>
  <si>
    <t>OTRAS ENFERMEDADES DE LA VALVULA MITRAL</t>
  </si>
  <si>
    <t>ENFERMEDAD VALVULAR MITRAL, NO ESPECIFICADA</t>
  </si>
  <si>
    <t>ESTENOSIS AORTICA REUMATICA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</si>
  <si>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</si>
  <si>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</si>
  <si>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</si>
  <si>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</si>
  <si>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</si>
  <si>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</si>
  <si>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</si>
  <si>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</si>
  <si>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</si>
  <si>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</si>
  <si>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</si>
  <si>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</si>
  <si>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</si>
  <si>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</si>
  <si>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</si>
  <si>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</si>
  <si>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</si>
  <si>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</si>
  <si>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INSUFICIENCIA AORTICA REUMATICA</t>
  </si>
  <si>
    <t>ESTENOSIS AORTICA REUMATICA CON INSUFICIENCIA</t>
  </si>
  <si>
    <t>OTRAS ENFERMEDADES REUMATICAS DE LA VALVULA AORTICA</t>
  </si>
  <si>
    <t>ENFERMEDAD VALVULAR AORTICA REUMATICA, NO ESPECIFICADA</t>
  </si>
  <si>
    <t>ESTENOSIS TRICUSPIDE</t>
  </si>
  <si>
    <t>INSUFICIENCIA TRICUSPIDE</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</si>
  <si>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</si>
  <si>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</si>
  <si>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</si>
  <si>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</si>
  <si>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</si>
  <si>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</si>
  <si>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</si>
  <si>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</si>
  <si>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</si>
  <si>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</si>
  <si>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</si>
  <si>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ESTENOSIS E INSUFICIENCIA TRICUSPIDE</t>
  </si>
  <si>
    <t>OTRAS ENFERMEDADES DE LA VALVULA TRICUSPIDE</t>
  </si>
  <si>
    <t>ENFERMEDAD DE LA VALVULA TRICUSPIDE, NO ESPECIFICADA</t>
  </si>
  <si>
    <t>TRASTORNOS DE LAS VALVULAS MITRAL Y AORTICA</t>
  </si>
  <si>
    <t>TRASTORNOS DE LAS VALVULAS MITRAL Y TRICUSPIDE</t>
  </si>
  <si>
    <t>TRASTORNOS DE LAS VALVULAS AORTICA Y TRICUSPIDE</t>
  </si>
  <si>
    <t>TRASTORNOS COMBINADOS DE LAS VALVULAS MITRAL, TRICUSPIDE Y AORTICA</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</si>
  <si>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</si>
  <si>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</si>
  <si>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</si>
  <si>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</si>
  <si>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</si>
  <si>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</si>
  <si>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OTRAS ENFERMEDADES DE MULTIPLES VALVULAS</t>
  </si>
  <si>
    <t>ENFERMEDAD DE MULTIPLES VALVULAS, NO ESPECIFICADA</t>
  </si>
  <si>
    <t>MIOCARDITIS REUMATICA</t>
  </si>
  <si>
    <t>ENFERMEDADES REUMATICAS DEL ENDOCARDIO, VALVULA NO ESPECIFICADA</t>
  </si>
  <si>
    <t>PERICARDITIS REUMATICA CRONICA</t>
  </si>
  <si>
    <t>OTRAS ENFERMEDADES REUMATICAS ESPECIFICADAS DEL CORAZON</t>
  </si>
  <si>
    <t>ENFERMEDAD REUMATICA DEL CORAZON, NO ESPECIFICADA</t>
  </si>
  <si>
    <t>AHOGAMIENTO Y SUMERSION CONSECUTIVOS A CAIDA EN LA BANERA, VIVIENDA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</si>
  <si>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</si>
  <si>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</si>
  <si>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</si>
  <si>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</si>
  <si>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</si>
  <si>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</si>
  <si>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</si>
  <si>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</si>
  <si>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</si>
  <si>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</si>
  <si>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</si>
  <si>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</si>
  <si>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</si>
  <si>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</si>
  <si>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</si>
  <si>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 INSTITUCION RESIDENCIAL</t>
  </si>
  <si>
    <t>TAQUIPNEA TRANSITORIA DEL RECIEN NACIDO</t>
  </si>
  <si>
    <t>OTRAS DIFICULTADES RESPIRATORIAS DEL RECIEN NACIDO</t>
  </si>
  <si>
    <t>DIFICULTAD RESPIRATORIA DEL RECIEN NACIDO, NO ESPECIFICADA</t>
  </si>
  <si>
    <t>NEUMONIA CONGENITA DEBIDA A AGENTE VIRAL</t>
  </si>
  <si>
    <t>NEUMONIA CONGENITA DEBIDA A CHLAMYDIA</t>
  </si>
  <si>
    <t>NEUMONIA CONGENITA DEBIDA A ESTAFILOCOCOS</t>
  </si>
  <si>
    <t>EVENTO NO ESPECIFICADO, DE INTENCION NO DETERMINADA, VIVIENDA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</si>
  <si>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</si>
  <si>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</si>
  <si>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</si>
  <si>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</si>
  <si>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</si>
  <si>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</si>
  <si>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</si>
  <si>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</si>
  <si>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</si>
  <si>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</si>
  <si>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</si>
  <si>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</si>
  <si>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</si>
  <si>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</si>
  <si>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</si>
  <si>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</si>
  <si>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</si>
  <si>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</si>
  <si>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</si>
  <si>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</si>
  <si>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</si>
  <si>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</si>
  <si>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 CON EXPLOSIVOS</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</si>
  <si>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</si>
  <si>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</si>
  <si>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</si>
  <si>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</si>
  <si>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</si>
  <si>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</si>
  <si>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</si>
  <si>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</si>
  <si>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</si>
  <si>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</si>
  <si>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</si>
  <si>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</si>
  <si>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</si>
  <si>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</si>
  <si>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</si>
  <si>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</si>
  <si>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</si>
  <si>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</si>
  <si>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</si>
  <si>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</si>
  <si>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</si>
  <si>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</si>
  <si>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</si>
  <si>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</si>
  <si>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</si>
  <si>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</si>
  <si>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</si>
  <si>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</si>
  <si>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</si>
  <si>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COLITIS AMEBIANA NO DISENTERICA</t>
  </si>
  <si>
    <t>AMEBOMA INTESTINAL</t>
  </si>
  <si>
    <t>ABSCESO AMEBIANO DEL HIGADO</t>
  </si>
  <si>
    <t>ABSCESO AMEBIANO DEL PULMON</t>
  </si>
  <si>
    <t>ABSCESO AMEBIANO DEL CEREBRO</t>
  </si>
  <si>
    <t>AMEBIASIS CUTANEA</t>
  </si>
  <si>
    <t>INFECCION AMEBIANA DE OTRAS LOCALIZACIONES</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</si>
  <si>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</si>
  <si>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</si>
  <si>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</si>
  <si>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</si>
  <si>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PLANEADOR ULTRA LIVIANO, MICRO LIVIANO O MOTORIZADO, CON OCUPANTE LESIONADO</t>
  </si>
  <si>
    <t>ACCIDENTE DE OTROS VEHICULOS AEREOS DE ALAS FIJAS, PRIVADOS, CON OCUPANTE LESIONADO</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</si>
  <si>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</si>
  <si>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</si>
  <si>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</si>
  <si>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</si>
  <si>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</si>
  <si>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</si>
  <si>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</si>
  <si>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AMEBIASIS, NO ESPECIFICADA</t>
  </si>
  <si>
    <t>BALANTIDIASIS</t>
  </si>
  <si>
    <t>GIARDIASIS [LAMBLIASIS]</t>
  </si>
  <si>
    <t>CRIPTOSPORIDIOSIS</t>
  </si>
  <si>
    <t>ISOSPORIASIS</t>
  </si>
  <si>
    <t>OTRAS ENFERMEDADES INTESTINALES ESPECIFICADAS DEBIDAS A PROTOZOARIOS</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</si>
  <si>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</si>
  <si>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</si>
  <si>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</si>
  <si>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</si>
  <si>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</si>
  <si>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ALA DELTA, CON OCUPANTE LESIONADO</t>
  </si>
  <si>
    <t>OPERACIONES DE GUERRA QUE OCURREN DESPUES DEL CESE DE HOSTILIDADES</t>
  </si>
  <si>
    <t>OPERACION DE GUERRA NO ESPECIFICADA</t>
  </si>
  <si>
    <t>EFECTOS ADVERSOS DE PENICILINAS</t>
  </si>
  <si>
    <t>EFECTOS ADVERSOS DE CEFALOSPORINAS Y OTROS ANTIBIOTICOS BETA-LACTAMICOS</t>
  </si>
  <si>
    <t>EFECTOS ADVERSOS DEL GRUPO DE CLORAMFENICOL</t>
  </si>
  <si>
    <t>EFECTOS ADVERSOS DE LOS MACROLIDOS</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</si>
  <si>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</si>
  <si>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</si>
  <si>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</si>
  <si>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</si>
  <si>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PERSONA LESIONADA AL SUBIR O BAJAR DE UNA AERONAVE</t>
  </si>
  <si>
    <t>PARACAIDISTA LESIONADO EN ACCIDENTE DE TRANSPORTE AEREO</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</si>
  <si>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</si>
  <si>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</si>
  <si>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</si>
  <si>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</si>
  <si>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</si>
  <si>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</si>
  <si>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ENFERMEDAD INTESTINAL DEBIDA A PROTOZOARIOS, NO ESPECIFICADA</t>
  </si>
  <si>
    <t>ENTERITIS DEBIDA A ROTAVIRUS</t>
  </si>
  <si>
    <t>GASTROENTEROPATIA AGUDA DEBIDA AL AGENTE DE NORWALK</t>
  </si>
  <si>
    <t>ENTERITIS DEBIDA A ADENOVIRUS</t>
  </si>
  <si>
    <t>OTRAS ENTERITIS VIRALES</t>
  </si>
  <si>
    <t>INFECCION INTESTINAL VIRAL, SIN OTRA ESPECIFICACION</t>
  </si>
  <si>
    <t>PERSONA EN TIERRA LESIONADA POR ACCIDENTE DE TRANSPORTE AEREO</t>
  </si>
  <si>
    <t>OTROS ACCIDENTES DE TRANSPORTE AEREO, NO CLASIFICADOS EN OTRA PARTE</t>
  </si>
  <si>
    <t>CAIDA EN EL MISMO NIVEL POR HIELO O NIEVE, VIVIENDA</t>
  </si>
  <si>
    <t>CAIDA EN EL MISMO NIVEL POR HIELO O NIEVE, INSTITUCION RESIDENCIAL</t>
  </si>
  <si>
    <t>EFECTOS ADVERSOS DE SULFONAMIDAS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</si>
  <si>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</si>
  <si>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</si>
  <si>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</si>
  <si>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</si>
  <si>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</si>
  <si>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</si>
  <si>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</si>
  <si>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</si>
  <si>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</si>
  <si>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</si>
  <si>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</si>
  <si>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</si>
  <si>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</si>
  <si>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</si>
  <si>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</si>
  <si>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</si>
  <si>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</si>
  <si>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</si>
  <si>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</si>
  <si>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</si>
  <si>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TIROIDEAS Y SUSTITUTOS</t>
  </si>
  <si>
    <t>EFECTOS ADVERSOS DE DROGAS ANTITIROIDEAS</t>
  </si>
  <si>
    <t>OTRAS INFECCIONES INTESTINALES ESPECIFICADAS</t>
  </si>
  <si>
    <t>OTRAS GASTROENTERITIS Y COLITIS DE ORIGEN INFECCIOSO</t>
  </si>
  <si>
    <t>GASTROENTERITIS Y COLITIS DE ORIGEN NO ESPECIFICADO</t>
  </si>
  <si>
    <t>TUBERCULOSIS DEL PULMON, CONFIRMADA POR HALLAZGO MICROSCOPICO DEL BACILO TUBERCULOSO EN ESPUTO, CON O SIN CULTIVO</t>
  </si>
  <si>
    <t>TUBERCULOSIS DEL PULMON, CONFIRMADA UNICAMENTE POR CULTIVO</t>
  </si>
  <si>
    <t>TUBERCULOSIS DEL PULMON, CONFIRMADA HISTOLOGICAMENTE</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</si>
  <si>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</si>
  <si>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</si>
  <si>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</si>
  <si>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</si>
  <si>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</si>
  <si>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</si>
  <si>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</si>
  <si>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</si>
  <si>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</si>
  <si>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</si>
  <si>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</si>
  <si>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</si>
  <si>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</si>
  <si>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</si>
  <si>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</si>
  <si>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</si>
  <si>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</si>
  <si>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</si>
  <si>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</si>
  <si>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</si>
  <si>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</si>
  <si>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</si>
  <si>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</si>
  <si>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</si>
  <si>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</si>
  <si>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</si>
  <si>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</si>
  <si>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</si>
  <si>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</si>
  <si>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</si>
  <si>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</si>
  <si>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</si>
  <si>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</si>
  <si>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</si>
  <si>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</si>
  <si>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EFECTOS ADVERSOS DE  OTRAS HORMONAS Y SUS SUSTITUTOS SINTETICOS  Y LAS NO ESPECIFICADAS</t>
  </si>
  <si>
    <t>EFECTOS ADVERSOS DE  OTRAS HORMONAS ANTAGONISTAS Y LAS NO ESPECIFICADAS</t>
  </si>
  <si>
    <t>EFECTOS ADVERSOS DE ANTIALERGICOS Y ANTIEMETICOS</t>
  </si>
  <si>
    <t>EFECTOS ADVERSOS DE ANTIMETABOLITOS ANTINEOPLASICOS</t>
  </si>
  <si>
    <t>EFECTOS ADVERSOS DE PRODUCTOS NATURALES ANTINEOPLASICOS</t>
  </si>
  <si>
    <t>EFECTOS ADVERSOS DE OTRAS DROGAS ANTINEOPLASICAS</t>
  </si>
  <si>
    <t>TUBERCULOSIS RESPIRATORIA NO ESPECIFICADA, CONFIRMADA BACTERIOLOGICA E HISTOLOGICAMENTE</t>
  </si>
  <si>
    <t>TUBERCULOSIS DEL PULMON, CON EXAMEN BACTERIOLOGICO E HISTOLOGICO NEGATIVOS</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</si>
  <si>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</si>
  <si>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</si>
  <si>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</si>
  <si>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</si>
  <si>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CAIDA POR PATINES PARA HIELO, ESQUIS, PATINES DE RUEDAS O PATINETA, VIVIENDA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</si>
  <si>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</si>
  <si>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</si>
  <si>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</si>
  <si>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</si>
  <si>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</si>
  <si>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AHOGAMIENTO Y SUMERSION MIENTRAS SE ESTA EN AGUAS NATURALES, VIVIENDA</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</si>
  <si>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</si>
  <si>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</si>
  <si>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</si>
  <si>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</si>
  <si>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</si>
  <si>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</si>
  <si>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</si>
  <si>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</si>
  <si>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</si>
  <si>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</si>
  <si>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</si>
  <si>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</si>
  <si>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</si>
  <si>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</si>
  <si>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</si>
  <si>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MENINGITIS TUBERCULOSA</t>
  </si>
  <si>
    <t>TUBERCULOMA MENINGEO</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</si>
  <si>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</si>
  <si>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</si>
  <si>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</si>
  <si>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</si>
  <si>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</si>
  <si>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 INSTITUCION RESIDENCIAL</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</si>
  <si>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</si>
  <si>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</si>
  <si>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</si>
  <si>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</si>
  <si>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</si>
  <si>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</si>
  <si>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</si>
  <si>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</si>
  <si>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</si>
  <si>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</si>
  <si>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 INSTITUCION RESIDENCIAL</t>
  </si>
  <si>
    <t>OTRAS TUBERCULOSIS DEL SISTEMA NERVIOSO</t>
  </si>
  <si>
    <t>TUBERCULOSIS DEL SISTEMA NERVIOSO, NO ESPECIFICADA</t>
  </si>
  <si>
    <t>TUBERCULOSIS DE HUESOS Y ARTICULACIONES</t>
  </si>
  <si>
    <t>TUBERCULOSIS DEL APARATO GENITOURINARIO</t>
  </si>
  <si>
    <t>LINFADENOPATIA PERIFERICA TUBERCULOSA</t>
  </si>
  <si>
    <t>TUBERCULOSIS DE LOS INTESTINOS, EL PERITONEO Y LOS GANGLIOS MESENTERICOS</t>
  </si>
  <si>
    <t>TUBERCULOSIS DE LA PIEL Y EL TEJIDO SUBCUTANEO</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</si>
  <si>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</si>
  <si>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</si>
  <si>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</si>
  <si>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</si>
  <si>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</si>
  <si>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</si>
  <si>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</si>
  <si>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</si>
  <si>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</si>
  <si>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</si>
  <si>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</si>
  <si>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</si>
  <si>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</si>
  <si>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</si>
  <si>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</si>
  <si>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</si>
  <si>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</si>
  <si>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</si>
  <si>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</si>
  <si>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</si>
  <si>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</si>
  <si>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</si>
  <si>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SALICILATOS</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</si>
  <si>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</si>
  <si>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</si>
  <si>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</si>
  <si>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</si>
  <si>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</si>
  <si>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</si>
  <si>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</si>
  <si>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</si>
  <si>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</si>
  <si>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</si>
  <si>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</si>
  <si>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</si>
  <si>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</si>
  <si>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</si>
  <si>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</si>
  <si>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</si>
  <si>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</si>
  <si>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</si>
  <si>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EFECTOS ADVERSOS DE SUCCINAMIDAS</t>
  </si>
  <si>
    <t>EFECTOS ADVERSOS DE OXAZOLIDINADIONAS</t>
  </si>
  <si>
    <t>EFECTOS ADVERSOS DE DERIVADOS DE LA HIDANTOINA</t>
  </si>
  <si>
    <t>EFECTOS ADVERSOS DE DESOXIBARBITURICOS</t>
  </si>
  <si>
    <t>EFECTOS ADVERSOS DE IMINOESTILBENOS</t>
  </si>
  <si>
    <t>EFECTOS ADVERSOS DEL ACIDO VALPROICO</t>
  </si>
  <si>
    <t>CAIDA QUE IMPLICA SILLA DE RUEDAS, VIVIENDA</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</si>
  <si>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</si>
  <si>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</si>
  <si>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</si>
  <si>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</si>
  <si>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</si>
  <si>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EFECTOS ADVERSOS DE OTROS ANTIEPILEPTICOS, Y LOS NO ESPECIFICADOS</t>
  </si>
  <si>
    <t>EFECTOS ADVERSOS DE DROGAS ANTIPARKINSONIANAS</t>
  </si>
  <si>
    <t>EFECTOS ADVERSOS DE DROGAS ANTIESPASTICAS</t>
  </si>
  <si>
    <t>EFECTOS ADVERSOS DE BARBITURICOS, NO CLASIFICADOS EN OTRA PARTE</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</si>
  <si>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</si>
  <si>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</si>
  <si>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</si>
  <si>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</si>
  <si>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</si>
  <si>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</si>
  <si>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</si>
  <si>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</si>
  <si>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</si>
  <si>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</si>
  <si>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</si>
  <si>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</si>
  <si>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</si>
  <si>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 INSTITUCION RESIDENCIAL</t>
  </si>
  <si>
    <t>CAIDA QUE IMPLICA CAMA, ESCUELAS, OTRAS INSTITUCIONES Y AREAS ADMINISTRATIVAS PUBLICAS</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</si>
  <si>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</si>
  <si>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</si>
  <si>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</si>
  <si>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</si>
  <si>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</si>
  <si>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</si>
  <si>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</si>
  <si>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</si>
  <si>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</si>
  <si>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</si>
  <si>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</si>
  <si>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</si>
  <si>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</si>
  <si>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</si>
  <si>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</si>
  <si>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</si>
  <si>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</si>
  <si>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</si>
  <si>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</si>
  <si>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</si>
  <si>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</si>
  <si>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</si>
  <si>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</si>
  <si>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ANTAGONISTAS DE OPIACEOS</t>
  </si>
  <si>
    <t>EFECTOS ADVERSOS DE METILXANTINAS, NO CLASIFICADOS EN OTRA PARTE</t>
  </si>
  <si>
    <t>CAIDA QUE IMPLICA SILLA, VIVIENDA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</si>
  <si>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</si>
  <si>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</si>
  <si>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</si>
  <si>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</si>
  <si>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</si>
  <si>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</si>
  <si>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EFECTOS ADVERSOS DE OTROS ESTIMULANTES DEL SISTEMA NERVIOSO CENTRAL</t>
  </si>
  <si>
    <t>EFECTOS ADVERSOS DE  ESTIMULANTE NO ESPECIFICADO DEL SISTEMA NERVIOSO CENTRAL</t>
  </si>
  <si>
    <t>EFECTOS ADVERSOS DE AGENTES ANTICOLINESTERASA</t>
  </si>
  <si>
    <t>EFECTOS ADVERSOS DE  OTROS PARASIMPATICOMIMETICOS [COLINERGICOS]</t>
  </si>
  <si>
    <t>EFECTOS ADVERSOS DE  DROGAS BLOQUEADORAS GANGLIONARES, NO CLASIFICADAS EN OTRA PARTE</t>
  </si>
  <si>
    <t>CAIDA QUE IMPLICA SILLA, GRANJA</t>
  </si>
  <si>
    <t>CAIDA QUE IMPLICA SILLA, OTRO LUGAR ESPECIFICADO</t>
  </si>
  <si>
    <t>CAIDA QUE IMPLICA SILLA, LUGAR NO ESPECIFICADO</t>
  </si>
  <si>
    <t>CAIDA QUE IMPLICA OTRO MUEBLE, VIVIENDA</t>
  </si>
  <si>
    <t>CAIDA QUE IMPLICA OTRO MUEBLE, INSTITUCION RESIDENCIAL</t>
  </si>
  <si>
    <t>CAIDA QUE IMPLICA OTRO MUEBLE, ESCUELAS, OTRAS INSTITUCIONES Y AREAS ADMINISTRATIVAS PUBLICAS</t>
  </si>
  <si>
    <t>CAIDA QUE IMPLICA OTRO MUEBLE, AREAS DE DEPORTE Y ATLETISMO</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</si>
  <si>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</si>
  <si>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</si>
  <si>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</si>
  <si>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</si>
  <si>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</si>
  <si>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</si>
  <si>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</si>
  <si>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</si>
  <si>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BLOQUEADORES DEL CANAL DEL CALCIO</t>
  </si>
  <si>
    <t>EFECTOS ADVERSOS DE OTRAS DROGAS ANTIARRITMICAS, NO CLASIFICADAS EN OTRA PARTE</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</si>
  <si>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</si>
  <si>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</si>
  <si>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</si>
  <si>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</si>
  <si>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</si>
  <si>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</si>
  <si>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</si>
  <si>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</si>
  <si>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</si>
  <si>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</si>
  <si>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</si>
  <si>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</si>
  <si>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</si>
  <si>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</si>
  <si>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</si>
  <si>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</si>
  <si>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</si>
  <si>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</si>
  <si>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</si>
  <si>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EFECTOS ADVERSOS  OTROS AGENTES QUE AFECTAN PRIMARIAMENTE EL SISTEMA CARDIOVASCULAR, Y LOS NO ESPECIFICADOS</t>
  </si>
  <si>
    <t>EFECTOS ADVERSOS  DE BLOQUEADORES DE LOS RECEPTORES H2 DE HISTAMINA</t>
  </si>
  <si>
    <t>EFECTOS ADVERSOS  OTRAS DROGAS ANTIACIDAS E INHIBIDORAS DE LA SECRECION GASTRICA</t>
  </si>
  <si>
    <t>EFECTOS ADVERSOS  DE LAXANTES ESTIMULANTES</t>
  </si>
  <si>
    <t>EFECTOS ADVERSOS  DE LAXANTES SALINOS Y OSMOTICOS</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</si>
  <si>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</si>
  <si>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</si>
  <si>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</si>
  <si>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</si>
  <si>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 INSTITUCION RESIDENCIAL</t>
  </si>
  <si>
    <t>CAIDA EN O DESDE ESCALERA Y ESCALONES, ESCUELAS, OTRAS INSTITUCIONES Y AREAS ADMINISTRATIVAS PUBLICAS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</si>
  <si>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</si>
  <si>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</si>
  <si>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</si>
  <si>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</si>
  <si>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</si>
  <si>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</si>
  <si>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</si>
  <si>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LOS BLOQUEADORES DE MINERALOCORTICOIDES [ANTAGONISTAS DE LA ALDOSTERONA]</t>
  </si>
  <si>
    <t>EFECTOS ADVERSOS DE LOS INHIBIDORES DE LA ANHIDRASA CARBONICA</t>
  </si>
  <si>
    <t>EFECTOS ADVERSOS DE LOS DERIVADOS DE LA BENZOTIADIAZINA</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</si>
  <si>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</si>
  <si>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</si>
  <si>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</si>
  <si>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</si>
  <si>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</si>
  <si>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</si>
  <si>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</si>
  <si>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</si>
  <si>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</si>
  <si>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</si>
  <si>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</si>
  <si>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CAIDA EN O DESDE ESCALERA Y ESCALONES, LUGAR NO ESPECIFICADO</t>
  </si>
  <si>
    <t>CAIDA EN O DESDE ESCALERAS MANUALES, VIVIENDA</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</si>
  <si>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</si>
  <si>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</si>
  <si>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</si>
  <si>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</si>
  <si>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EFECTOS ADVERSOS DE SALES MINERALES, NO CLASIFICADAS EN OTRA PARTE</t>
  </si>
  <si>
    <t>EFECTOS ADVERSOS DE DROGAS OXITOCICAS</t>
  </si>
  <si>
    <t>EFECTOS ADVERSOS DE RELAJANTES DE LOS MUSCULOS ESTRIADOS [AGENTES BLOQUEADORES NEUROMUSCULARES]</t>
  </si>
  <si>
    <t>EFECTOS ADVERSOS DE OTROS AGENTES QUE ACTUAN PRIMARIAMENTE SOBRE LOS MUSCULOS, Y LOS NO ESPECIFICADOS</t>
  </si>
  <si>
    <t>EFECTOS ADVERSOS DE ANTITUSIGENOS</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</si>
  <si>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</si>
  <si>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</si>
  <si>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</si>
  <si>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</si>
  <si>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</si>
  <si>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</si>
  <si>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</si>
  <si>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</si>
  <si>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</si>
  <si>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</si>
  <si>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</si>
  <si>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</si>
  <si>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 INSTITUCION RESIDENCIAL</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</si>
  <si>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</si>
  <si>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</si>
  <si>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</si>
  <si>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</si>
  <si>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</si>
  <si>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AHOGAMIENTO Y SUMERSION NO ESPECIFICADOS, VIVIENDA</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</si>
  <si>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</si>
  <si>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</si>
  <si>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</si>
  <si>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</si>
  <si>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</si>
  <si>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</si>
  <si>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</si>
  <si>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</si>
  <si>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</si>
  <si>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</si>
  <si>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</si>
  <si>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</si>
  <si>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</si>
  <si>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</si>
  <si>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</si>
  <si>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</si>
  <si>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EFECTOS ADVERSOS DE DROGAS Y PREPARADOS OFTALMOLOGICOS</t>
  </si>
  <si>
    <t>EFECTOS ADVERSOS DE DROGAS Y PREPARADOS OTORRINOLARINGOLOGICOS</t>
  </si>
  <si>
    <t>EFECTOS ADVERSOS DE DROGAS DENTALES, DE APLICACION TOPICA</t>
  </si>
  <si>
    <t>EFECTOS ADVERSOS DE OTROS AGENTES TOPICOS</t>
  </si>
  <si>
    <t>CAIDA EN O DESDE ANDAMIO, LUGAR NO ESPECIFICADO</t>
  </si>
  <si>
    <t>CAIDA DESDE, FUERA O A TRAVES DE UN EDIFICIO U OTRA CONSTRUCCION, VIVIENDA</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</si>
  <si>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</si>
  <si>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</si>
  <si>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</si>
  <si>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</si>
  <si>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</si>
  <si>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</si>
  <si>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</si>
  <si>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</si>
  <si>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</si>
  <si>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 INSTITUCION RESIDENCIAL</t>
  </si>
  <si>
    <t>EFECTOS ADVERSOS DE OTROS AGENTES TOPICOS NO ESPECIFICADOS</t>
  </si>
  <si>
    <t>EFECTOS ADVERSOS DE DEPRESORES DEL APETITO [ANOREXICOS]</t>
  </si>
  <si>
    <t>EFECTOS ADVERSOS DE DROGAS LIPOTROPICAS</t>
  </si>
  <si>
    <t>EFECTOS ADVERSOS DE ANTIDOTOS Y AGENTES QUELANTES, NO CLASIFICADOS EN OTRA PARTE</t>
  </si>
  <si>
    <t>EFECTOS ADVERSOS DE DISUASIVOS DEL ALCOHOL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</si>
  <si>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</si>
  <si>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</si>
  <si>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</si>
  <si>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</si>
  <si>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</si>
  <si>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</si>
  <si>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</si>
  <si>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</si>
  <si>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</si>
  <si>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</si>
  <si>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</si>
  <si>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</si>
  <si>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</si>
  <si>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</si>
  <si>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</si>
  <si>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</si>
  <si>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</si>
  <si>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</si>
  <si>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</si>
  <si>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</si>
  <si>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</si>
  <si>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</si>
  <si>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</si>
  <si>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</si>
  <si>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</si>
  <si>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</si>
  <si>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</si>
  <si>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</si>
  <si>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</si>
  <si>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</si>
  <si>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</si>
  <si>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EFECTOS ADVERSOS DE LA VACUNA BCG</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</si>
  <si>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</si>
  <si>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</si>
  <si>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</si>
  <si>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</si>
  <si>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</si>
  <si>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</si>
  <si>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</si>
  <si>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</si>
  <si>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</si>
  <si>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</si>
  <si>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</si>
  <si>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TUBERCULOSIS DEL OJO</t>
  </si>
  <si>
    <t>TUBERCULOSIS DEL OIDO</t>
  </si>
  <si>
    <t>TUBERCULOSIS DE GLANDULAS SUPRARRENALES</t>
  </si>
  <si>
    <t>TUBERCULOSIS DE OTROS ORGANOS ESPECIFICADOS</t>
  </si>
  <si>
    <t>TUBERCULOSIS MILIAR AGUDA DE UN SOLO SITIO ESPECIFICADO</t>
  </si>
  <si>
    <t>TUBERCULOSIS MILIAR AGUDA DE SITIOS MULTIPLES</t>
  </si>
  <si>
    <t>TUBERCULOSIS MILIAR AGUDA, NO ESPECIFICADA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</si>
  <si>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</si>
  <si>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</si>
  <si>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</si>
  <si>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</si>
  <si>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VACUNAS CONTRA RICKETTSSIAS</t>
  </si>
  <si>
    <t>EFECTOS ADVERSOS DE VACUNAS ANTIPROTOZOARIAS</t>
  </si>
  <si>
    <t>CAIDA DESDE UN ARBOL, OTRO LUGAR ESPECIFICADO</t>
  </si>
  <si>
    <t>CAIDA DESDE UN ARBOL, LUGAR NO ESPECIFICADO</t>
  </si>
  <si>
    <t>CAIDA DESDE PENASCO, VIVIENDA</t>
  </si>
  <si>
    <t>CAIDA DESDE PENASCO, INSTITUCION RESIDENCIAL</t>
  </si>
  <si>
    <t>CAIDA DESDE PENASCO, ESCUELAS, OTRAS INSTITUCIONES Y AREAS ADMINISTRATIVAS PUBLICAS</t>
  </si>
  <si>
    <t>CAIDA DESDE PENASCO, AREAS DE DEPORTE Y ATLETISMO</t>
  </si>
  <si>
    <t>CAIDA DESDE PENASCO, CALLES Y CARRETERAS</t>
  </si>
  <si>
    <t>EFECTOS ADVERSOS DE LA INMUNOGLOBULINA</t>
  </si>
  <si>
    <t>EFECTOS ADVERSOS DE OTRAS VACUNAS Y SUSTANCIAS BIOLOGICAS ESPECIFICADAS</t>
  </si>
  <si>
    <t>EFECTOS ADVERSOS DE VACUNAS O SUSTANCIAS BIOLOGICAS NO ESPECIFICADAS</t>
  </si>
  <si>
    <t>INCIDENTE DURANTE OPERACION QUIRURGICA</t>
  </si>
  <si>
    <t>INCIDENTE DURANTE INFUSION O TRANSFUSION</t>
  </si>
  <si>
    <t>OBSTRUCCION DE LA RESPIRACION DEBIDA A HUNDIMIENTO, CAIDA DE TIERRA U OTRAS SUSTANCIAS, VIVIENDA</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</si>
  <si>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</si>
  <si>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</si>
  <si>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</si>
  <si>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</si>
  <si>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</si>
  <si>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</si>
  <si>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</si>
  <si>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</si>
  <si>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</si>
  <si>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</si>
  <si>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</si>
  <si>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</si>
  <si>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</si>
  <si>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</si>
  <si>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</si>
  <si>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 INSTITUCION RESIDENCIAL</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</si>
  <si>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</si>
  <si>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</si>
  <si>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</si>
  <si>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</si>
  <si>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</si>
  <si>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OTRAS TUBERCULOSIS MILIARES</t>
  </si>
  <si>
    <t>TUBERCULOSIS MILIAR, SIN OTRA ESPECIFICACION</t>
  </si>
  <si>
    <t>PESTE BUBONICA</t>
  </si>
  <si>
    <t>PESTE CELULOCUTANEA</t>
  </si>
  <si>
    <t>PESTE NEUMONICA</t>
  </si>
  <si>
    <t>MENINGITIS POR PESTE</t>
  </si>
  <si>
    <t>PESTE SEPTICEMICA</t>
  </si>
  <si>
    <t>HEMORRAGIA PULMONAR MASIVA ORIGINADA EN EL PERIODO PERINATAL</t>
  </si>
  <si>
    <t>OTRAS HEMORRAGIAS PULMONARES ORIGINADAS EN EL PERIODO PERINATAL</t>
  </si>
  <si>
    <t>HEMORRAGIA PULMONAR NO ESPECIFICADA, ORIGINADA EN EL PERIODO PERINATAL</t>
  </si>
  <si>
    <t>SINDROME DE WILSON-MIKITY</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</si>
  <si>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</si>
  <si>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</si>
  <si>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</si>
  <si>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</si>
  <si>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OTRAS ATELECTASIAS DEL RECIEN NACIDO Y LAS NO ESPECIFICADAS</t>
  </si>
  <si>
    <t>ATAQUE CIANOTICO DEL RECIEN NACIDO</t>
  </si>
  <si>
    <t>APNEA PRIMARIA DEL SUENO DEL RECIEN NACIDO</t>
  </si>
  <si>
    <t>SALTO O ZAMBULLIDA DENTRO DEL AGUA QUE CAUSA OTRO TRAUMATISMO SIN SUMERSION O AHOGAMIENTO, ESCUELAS, OTRAS INSTITUCIONES Y AREAS ADMINISTRATIVAS PUBLICAS</t>
  </si>
  <si>
    <t>INHALACION DE CONTENIDOS GASTRICOS, VIVIENDA</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</si>
  <si>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</si>
  <si>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</si>
  <si>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</si>
  <si>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</si>
  <si>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</si>
  <si>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</si>
  <si>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</si>
  <si>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</si>
  <si>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</si>
  <si>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</si>
  <si>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 INSTITUCION RESIDENCIAL</t>
  </si>
  <si>
    <t>OTRAS APNEAS DEL RECIEN NACIDO</t>
  </si>
  <si>
    <t>INSUFICIENCIA RESPIRATORIA DEL RECIEN NACIDO</t>
  </si>
  <si>
    <t>OTROS PROBLEMAS RESPIRATORIOS ESPECIFICADOS DEL RECIEN NACIDO</t>
  </si>
  <si>
    <t>AFECCION RESPIRATORIA NO ESPECIFICADA DEL RECIEN NACIDO</t>
  </si>
  <si>
    <t>INSUFICIENCIA CARDIACA NEONATAL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</si>
  <si>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</si>
  <si>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</si>
  <si>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</si>
  <si>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</si>
  <si>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</si>
  <si>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</si>
  <si>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</si>
  <si>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</si>
  <si>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</si>
  <si>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</si>
  <si>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</si>
  <si>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</si>
  <si>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</si>
  <si>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</si>
  <si>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</si>
  <si>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 INSTITUCION RESIDENCIAL</t>
  </si>
  <si>
    <t>SINDROME DE RUBEOLA CONGENITA</t>
  </si>
  <si>
    <t>INFECCION CITOMEGALOVIRICA CONGENITA</t>
  </si>
  <si>
    <t>INFECCIONES CONGENITAS POR VIRUS DEL HERPES SIMPLE</t>
  </si>
  <si>
    <t>HEPATITIS VIRAL CONGENITA</t>
  </si>
  <si>
    <t>OTRAS ENFERMEDADES VIRALES CONGENITAS</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</si>
  <si>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</si>
  <si>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</si>
  <si>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</si>
  <si>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</si>
  <si>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</si>
  <si>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ENFERMEDAD VIRAL CONGENITA, SIN OTRA ESPECIFICACION</t>
  </si>
  <si>
    <t>SEPSIS DEL RECIEN NACIDO DEBIDA A ESTREPTOCOCO DEL GRUPO B</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</si>
  <si>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</si>
  <si>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</si>
  <si>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</si>
  <si>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</si>
  <si>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</si>
  <si>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</si>
  <si>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</si>
  <si>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</si>
  <si>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 INSTITUCION RESIDENCIAL</t>
  </si>
  <si>
    <t>CONFINADO O ATRAPADO EN UN AMBIENTE CON BAJO CONTENIDO DE OXIGENO, ESCUELAS, OTRAS INSTITUCIONES Y AREAS ADMINISTRATIVAS PUBLICAS</t>
  </si>
  <si>
    <t>SEPSIS DEL RECIEN NACIDO DEBIDA A ANAEROBIOS</t>
  </si>
  <si>
    <t>SEPSIS DEL RECIEN NACIDO DEBIDA A OTRAS BACTERIAS</t>
  </si>
  <si>
    <t>SEPSIS BACTERIANA DEL RECIEN NACIDO, NO ESPECIFICADA</t>
  </si>
  <si>
    <t>TUBERCULOSIS CONGENITA</t>
  </si>
  <si>
    <t>TOXOPLASMOSIS CONGENITA</t>
  </si>
  <si>
    <t>LISTERIOSIS CONGENITA (DISEMINADA)</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</si>
  <si>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</si>
  <si>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</si>
  <si>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</si>
  <si>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</si>
  <si>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EXTRANO DEJADO ACCIDENTALMENTE EN EL CUERPO DURANTE INFUSION O TRANSFUSION</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</si>
  <si>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</si>
  <si>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</si>
  <si>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</si>
  <si>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</si>
  <si>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</si>
  <si>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</si>
  <si>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PALUDISMO CONGENITO POR PLASMODIUM FALCIPARUM</t>
  </si>
  <si>
    <t>OTROS PALUDISMOS CONGENITOS</t>
  </si>
  <si>
    <t>CANDIDIASIS NEONATAL</t>
  </si>
  <si>
    <t>OTRAS ENFERMEDADES NEONATALES INFECCIOSAS O PARASITARIAS ESPECIFICADAS</t>
  </si>
  <si>
    <t>ENFERMEDAD INFECCIOSA Y PARASITARIA CONGENITA, NO ESPECIFICADA</t>
  </si>
  <si>
    <t>MASTITIS INFECCIOSA NEONATAL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</si>
  <si>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</si>
  <si>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</si>
  <si>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</si>
  <si>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</si>
  <si>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</si>
  <si>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CONFINADO O ATRAPADO EN UN AMBIENTE CON BAJO CONTENIDO DE OXIGENO, LUGAR NO ESPECIFICADO</t>
  </si>
  <si>
    <t>OTRAS OBSTRUCCIONES ESPECIFICADAS DE LA RESPIRACION, VIVIENDA</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</si>
  <si>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</si>
  <si>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</si>
  <si>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</si>
  <si>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</si>
  <si>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INFECCION PROPIA DEL PERIODO PERINATAL, NO ESPECIFICADA</t>
  </si>
  <si>
    <t>PERDIDA DE SANGRE FETAL POR VASA PREVIA</t>
  </si>
  <si>
    <t>PERDIDA DE SANGRE FETAL POR RUPTURA DEL CORDON UMBILICAL</t>
  </si>
  <si>
    <t>PERDIDA DE SANGRE FETAL POR LA PLACENTA</t>
  </si>
  <si>
    <t>HEMORRAGIA FETAL HACIA EL OTRO GEMELO</t>
  </si>
  <si>
    <t>HEMORRAGIA FETAL HACIA LA CIRCULACION MATERNA</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</si>
  <si>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</si>
  <si>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</si>
  <si>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</si>
  <si>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</si>
  <si>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</si>
  <si>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</si>
  <si>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PERDIDA DE SANGRE FETAL POR EL CORTE DEL CORDON UMBILICAL EN EL OTRO GEMELO</t>
  </si>
  <si>
    <t>OTRAS PERDIDAS DE SANGRE FETAL</t>
  </si>
  <si>
    <t>PERDIDA DE SANGRE FETAL, NO ESPECIFICADA</t>
  </si>
  <si>
    <t>HEMORRAGIA UMBILICAL MASIVA DEL RECIEN NACIDO</t>
  </si>
  <si>
    <t>OTRAS HEMORRAGIAS UMBILICALES DEL RECIEN NACIDO</t>
  </si>
  <si>
    <t>HEMORRAGIA UMBILICAL DEL RECIEN NACIDO, SIN OTRA ESPECIFICACION</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</si>
  <si>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</si>
  <si>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</si>
  <si>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</si>
  <si>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</si>
  <si>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</si>
  <si>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</si>
  <si>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HEMORRAGIA INTRAVENTRICULAR (NO TRAUMATICA) GRADO 1,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</si>
  <si>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</si>
  <si>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</si>
  <si>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</si>
  <si>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</si>
  <si>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</si>
  <si>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</si>
  <si>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</si>
  <si>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</si>
  <si>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</si>
  <si>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</si>
  <si>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</si>
  <si>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</si>
  <si>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</si>
  <si>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</si>
  <si>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 INSTITUCION RESIDENCIAL</t>
  </si>
  <si>
    <t>EXPOSICION A LINEAS DE TRANSMISION ELECTRICA, ESCUELAS, OTRAS INSTITUCIONES Y AREAS ADMINISTRATIVAS PUBLICAS</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</si>
  <si>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</si>
  <si>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</si>
  <si>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</si>
  <si>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HEMATEMESIS NEONATAL</t>
  </si>
  <si>
    <t>MELENA NEONATAL</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</si>
  <si>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</si>
  <si>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</si>
  <si>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</si>
  <si>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</si>
  <si>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INFUSION O TRANSFUSION</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</si>
  <si>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</si>
  <si>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</si>
  <si>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</si>
  <si>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</si>
  <si>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</si>
  <si>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</si>
  <si>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HEMORRAGIA RECTAL NEONATAL</t>
  </si>
  <si>
    <t>OTRAS HEMORRAGIAS GASTROINTESTINALES NEONATALES</t>
  </si>
  <si>
    <t>HEMORRAGIA SUPRARRENAL NEONATAL</t>
  </si>
  <si>
    <t>HEMORRAGIA CUTANEA NEONATAL</t>
  </si>
  <si>
    <t>HEMORRAGIA VAGINAL NEONATAL</t>
  </si>
  <si>
    <t>OTRAS HEMORRAGIAS FETALES Y NEONATALES ESPECIFICADAS</t>
  </si>
  <si>
    <t>EXPOSICION A LINEAS DE TRANSMISION ELECTRICA, LUGAR NO ESPECIFICADO</t>
  </si>
  <si>
    <t>EXPOSICION A OTRAS CORRIENTES ELECTRICAS ESPECIFICADAS, VIVIENDA</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</si>
  <si>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</si>
  <si>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</si>
  <si>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</si>
  <si>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</si>
  <si>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</si>
  <si>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</si>
  <si>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</si>
  <si>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</si>
  <si>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</si>
  <si>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</si>
  <si>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HEMORRAGIA NEONATAL, NO ESPECIFICADA</t>
  </si>
  <si>
    <t>INCOMPATIBILIDAD RH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</si>
  <si>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</si>
  <si>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</si>
  <si>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</si>
  <si>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</si>
  <si>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</si>
  <si>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</si>
  <si>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</si>
  <si>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</si>
  <si>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</si>
  <si>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</si>
  <si>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FALLAS EN LA ESTERILIZACION DURANTE ATENCION MEDICA Y QUIRURGICA NO ESPECIFICADA</t>
  </si>
  <si>
    <t>EXCESIVA CANTIDAD DE SANGRE U OTRO LIQUIDO ADMINISTRADO DURANTE UNA INFUSION O TRANSFUSION</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</si>
  <si>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</si>
  <si>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</si>
  <si>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</si>
  <si>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</si>
  <si>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HIDROPESIA FETAL DEBIDA A OTRAS ENFERMEDADES HEMOLITICAS ESPECIFICADAS Y A LAS NO ESPECIFICADAS</t>
  </si>
  <si>
    <t>KERNICTERUS DEBIDO A INCOMPATIBILIDAD</t>
  </si>
  <si>
    <t>KERNICTERUS DEBIDO A OTRAS CAUSAS ESPECIFICADAS</t>
  </si>
  <si>
    <t>KERNICTERUS, NO ESPECIFICADO</t>
  </si>
  <si>
    <t>ICTERICIA NEONATAL DEBIDA A CONTUSION</t>
  </si>
  <si>
    <t>ICTERICIA NEONATAL DEBIDA A HEMORRAGIA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</si>
  <si>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</si>
  <si>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</si>
  <si>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</si>
  <si>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</si>
  <si>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</si>
  <si>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</si>
  <si>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</si>
  <si>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</si>
  <si>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</si>
  <si>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</si>
  <si>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</si>
  <si>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 O SUSTANCIA BIOLOGICA CONTAMINADO, INYECTADO O USADO PARA INMUNIZACION</t>
  </si>
  <si>
    <t>OTRAS FORMAS DE PESTE</t>
  </si>
  <si>
    <t>PESTE, NO ESPECIFICADA</t>
  </si>
  <si>
    <t>TULAREMIA ULCEROGLANDULAR</t>
  </si>
  <si>
    <t>TULAREMIA OCULOGLANDULAR</t>
  </si>
  <si>
    <t>TULAREMIA PULMONAR</t>
  </si>
  <si>
    <t>TULAREMIA GASTROINTESTINAL</t>
  </si>
  <si>
    <t>TULAREMIA GENERALIZADA</t>
  </si>
  <si>
    <t>MEDICAMENTO O SUSTANCIA BIOLOGICA CONTAMINADO, ADMINISTRADO POR OTROS MEDIOS</t>
  </si>
  <si>
    <t>MEDICAMENTO O SUSTANCIA BIOLOGICA CONTAMINADO, ADMINISTRADO POR MEDIOS NO ESPECIFICADOS</t>
  </si>
  <si>
    <t>SANGRE INCOMPATIBLE USADA EN TRANSFUSION</t>
  </si>
  <si>
    <t>LIQUIDO ERRONEO USADO EN INFUSION</t>
  </si>
  <si>
    <t>FALLA EN LA SUTURA O LIGADURA DURANTE OPERACION QUIRURGICA</t>
  </si>
  <si>
    <t>TUBO ENDOTRAQUEAL COLOCADO ERRONEAMENTE DURANTE PROCEDIMIENTO ANESTESICO</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</si>
  <si>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</si>
  <si>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</si>
  <si>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</si>
  <si>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</si>
  <si>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</si>
  <si>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</si>
  <si>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OTRAS FORMAS DE TULAREMIA</t>
  </si>
  <si>
    <t>TULAREMIA, NO ESPECIFICADA</t>
  </si>
  <si>
    <t>CARBUNCO CUTANEO</t>
  </si>
  <si>
    <t>CARBUNCO PULMONAR</t>
  </si>
  <si>
    <t>CARBUNCO GASTROINTESTINAL</t>
  </si>
  <si>
    <t>CARBUNCO SEPTICO</t>
  </si>
  <si>
    <t>OTRAS FORMAS DE CARBUNCO</t>
  </si>
  <si>
    <t>ICTERICIA NEONATAL ASOCIADA CON EL PARTO ANTES DE TERMINO</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</si>
  <si>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</si>
  <si>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</si>
  <si>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</si>
  <si>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</si>
  <si>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</si>
  <si>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FALLA EN LA INTRODUCCION O REMOCION DE OTRO TUBO O INSTRUMENTO</t>
  </si>
  <si>
    <t>REALIZACION DE UNA OPERACION INADECUADA</t>
  </si>
  <si>
    <t>OTROS INCIDENTES ESPECIFICADOS DURANTE LA ATENCION MEDICA Y QUIRURGICA</t>
  </si>
  <si>
    <t>DISPOSITIVOS DE ANESTESIOLOGIA ASOCIADOS CON INCIDENTES ADVERSOS, DISPOSITIVOS DE DIAGNOSTICO Y MONITOREO</t>
  </si>
  <si>
    <t>CARBUNCO, NO ESPECIFICADO</t>
  </si>
  <si>
    <t>BRUCELOSIS DEBIDA A BRUCELLA MELITENSIS</t>
  </si>
  <si>
    <t>BRUCELOSIS DEBIDA A BRUCELLA ABORTUS</t>
  </si>
  <si>
    <t>BRUCELOSIS DEBIDA A BRUCELLA SUIS</t>
  </si>
  <si>
    <t>BRUCELOSIS DEBIDA A BRUCELLA CANIS</t>
  </si>
  <si>
    <t>OTRAS BRUCELOSIS</t>
  </si>
  <si>
    <t>BRUCELOSIS, NO ESPECIFICADA</t>
  </si>
  <si>
    <t>TROMBOCITOPENIA NEONATAL TRANSITORIA</t>
  </si>
  <si>
    <t>POLICITEMIA NEONATAL</t>
  </si>
  <si>
    <t>ANEMIA DE LA PREMATURIDAD</t>
  </si>
  <si>
    <t>ANEMIA CONGENITA DEBIDA A PERDIDA DE SANGRE FETAL</t>
  </si>
  <si>
    <t>OTRAS ANEMIAS CONGENITAS, NO CLASIFICADAS EN OTRA PARTE</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</si>
  <si>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</si>
  <si>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</si>
  <si>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</si>
  <si>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</si>
  <si>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</si>
  <si>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 DISPOSITIVOS TERAPEUTICOS (NO QUIRURGICOS) Y DE REHABILITACION</t>
  </si>
  <si>
    <t>MUERMO</t>
  </si>
  <si>
    <t>MELIOIDOSIS AGUDA Y FULMINANTE</t>
  </si>
  <si>
    <t>MELIOIDOSIS SUBAGUDA Y CRONICA</t>
  </si>
  <si>
    <t>OTRAS MELIOIDOSIS</t>
  </si>
  <si>
    <t>MELIOIDOSIS, NO ESPECIFICADA</t>
  </si>
  <si>
    <t>ESPIRILOSIS</t>
  </si>
  <si>
    <t>ESTREPTOBACILOSIS</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</si>
  <si>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</si>
  <si>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</si>
  <si>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</si>
  <si>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</si>
  <si>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</si>
  <si>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SINDROME DEL RECIEN NACIDO DE MADRE DIABETICA</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</si>
  <si>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</si>
  <si>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</si>
  <si>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</si>
  <si>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</si>
  <si>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</si>
  <si>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</si>
  <si>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FIEBRE POR MORDEDURA DE RATA, NO ESPECIFICADA</t>
  </si>
  <si>
    <t>ERISIPELOIDE CUTANEO</t>
  </si>
  <si>
    <t>SEPSIS POR ERYSIPELOTHRIX</t>
  </si>
  <si>
    <t>OTRAS FORMAS DE ERISIPELOIDE</t>
  </si>
  <si>
    <t>ERISIPELOIDE, NO ESPECIFICADA</t>
  </si>
  <si>
    <t>LEPTOSPIROSIS ICTEROHEMORRAGICA</t>
  </si>
  <si>
    <t>OTRAS FORMAS DE LEPTOSPIROSIS</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</si>
  <si>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</si>
  <si>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</si>
  <si>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</si>
  <si>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</si>
  <si>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</si>
  <si>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LEPTOSPIROSIS, NO ESPECIFICADA</t>
  </si>
  <si>
    <t>PASTEURELOSIS</t>
  </si>
  <si>
    <t>ENFERMEDAD POR RASGUNO DE GATO</t>
  </si>
  <si>
    <t>YERSINIOSIS EXTRAINTESTINAL</t>
  </si>
  <si>
    <t>OTRAS ENFERMEDADES ZOONOTICAS BACTERIANAS ESPECIFICADAS, NO CLASIFICADAS EN OTRA PARTE</t>
  </si>
  <si>
    <t>ENFERMEDAD ZOONOTICA BACTERIANA, SIN OTRA ESPECIFICACION</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</si>
  <si>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</si>
  <si>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</si>
  <si>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</si>
  <si>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</si>
  <si>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</si>
  <si>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</si>
  <si>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HIPOCALCEMIA DEL RECIEN NACIDO DEBIDA A LA LECHE DE VACA</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</si>
  <si>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</si>
  <si>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</si>
  <si>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</si>
  <si>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</si>
  <si>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</si>
  <si>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</si>
  <si>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</si>
  <si>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HIPERTIROIDISMO NEONATAL TRANSITORIO</t>
  </si>
  <si>
    <t>OTROS TRASTORNOS NEONATALES TRANSITORIOS DE LA FUNCION TIROIDEA, NO CLASIFICADOS EN OTRA PARTE</t>
  </si>
  <si>
    <t>OTROS TRASTORNOS ENDOCRINOS NEONATALES TRANSITORIOS ESPECIFICADOS</t>
  </si>
  <si>
    <t>LEPRA INDETERMINADA</t>
  </si>
  <si>
    <t>LEPRA TUBERCULOIDE</t>
  </si>
  <si>
    <t>LEPRA TUBERCULOIDE LIMITROFE</t>
  </si>
  <si>
    <t>LEPRA LIMITROFE</t>
  </si>
  <si>
    <t>LEPRA LEPROMATOSA LIMITROFE</t>
  </si>
  <si>
    <t>LEPRA LEPROMATOSA</t>
  </si>
  <si>
    <t>OTRAS FORMAS DE LEPRA</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</si>
  <si>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</si>
  <si>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</si>
  <si>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</si>
  <si>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</si>
  <si>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</si>
  <si>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TRASTORNO ENDOCRINO NEONATAL TRANSITORIO, NO ESPECIFICADO</t>
  </si>
  <si>
    <t>ACIDOSIS METABOLICA TARDIA DEL RECIEN NACIDO</t>
  </si>
  <si>
    <t>DESHIDRATACION DEL RECIEN NACIDO</t>
  </si>
  <si>
    <t>ALTERACIONES DEL EQUILIBRIO DEL SODIO EN EL RECIEN NACIDO</t>
  </si>
  <si>
    <t>ALTERACIONES DEL EQUILIBRIO DEL POTASIO EN EL RECIEN NACIDO</t>
  </si>
  <si>
    <t>OTRAS ALTERACIONES ELECTROLITICAS TRANSITORIAS DEL RECIEN NACIDO</t>
  </si>
  <si>
    <t>LEPRA, NO ESPECIFICADA</t>
  </si>
  <si>
    <t>INFECCIONES POR MICOBACTERIAS PULMONARES</t>
  </si>
  <si>
    <t>INFECCION CUTANEA POR MICOBACTERIAS</t>
  </si>
  <si>
    <t>OTRAS INFECCIONES POR MICOBACTERIAS</t>
  </si>
  <si>
    <t>INFECCION POR MICOBACTERIA, NO ESPECIFICADA</t>
  </si>
  <si>
    <t>LISTERIOSIS CUTANEA</t>
  </si>
  <si>
    <t>TIROSINEMIA TRANSITORIA DEL RECIEN NACIDO</t>
  </si>
  <si>
    <t>OTRAS ALTERACIONES METABOLICAS TRANSITORIAS DEL RECIEN NACIDO</t>
  </si>
  <si>
    <t>TRASTORNO METABOLICO TRANSITORIO DEL RECIEN NACIDO, NO ESPECIFICADO</t>
  </si>
  <si>
    <t>ILEO MECONIAL EN LA FIBROSIS QUISTICA (E84.1†)</t>
  </si>
  <si>
    <t>SINDROME DEL TAPON DE MECONIO</t>
  </si>
  <si>
    <t>ILEO TRANSITORIO DEL RECIEN NACIDO</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</si>
  <si>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</si>
  <si>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</si>
  <si>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</si>
  <si>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</si>
  <si>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</si>
  <si>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</si>
  <si>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OBSTRUCCION INTESTINAL DEBIDA A LA LECHE ESPESA</t>
  </si>
  <si>
    <t>OTRAS OBSTRUCCIONES INTESTINALES ESPECIFICADAS DEL RECIEN NACIDO</t>
  </si>
  <si>
    <t>OBSTRUCCION INTESTINAL DEL RECIEN NACIDO, NO ESPECIFICADA</t>
  </si>
  <si>
    <t>PERFORACION INTESTINAL PERINATAL</t>
  </si>
  <si>
    <t>OTRAS PERITONITIS NEONATALES</t>
  </si>
  <si>
    <t>DISPOSITIVOS GINECOLOGICOS Y OBSTETRICOS ASOCIADOS CON INCIDENTES ADVERSOS, DISPOSITIVOS DE DIAGNOSTICO Y MONITOREO</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</si>
  <si>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</si>
  <si>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</si>
  <si>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</si>
  <si>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</si>
  <si>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</si>
  <si>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MENINGITIS Y MENINGOENCEFALITIS LISTERIANA</t>
  </si>
  <si>
    <t>SEPSIS LISTERIANA</t>
  </si>
  <si>
    <t>OTRAS FORMAS DE LISTERIOSIS</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</si>
  <si>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</si>
  <si>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</si>
  <si>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</si>
  <si>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</si>
  <si>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</si>
  <si>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</si>
  <si>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</si>
  <si>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</si>
  <si>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</si>
  <si>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</si>
  <si>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</si>
  <si>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</si>
  <si>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</si>
  <si>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</si>
  <si>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</si>
  <si>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</si>
  <si>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</si>
  <si>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</si>
  <si>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</si>
  <si>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</si>
  <si>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</si>
  <si>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</si>
  <si>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</si>
  <si>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</si>
  <si>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</si>
  <si>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</si>
  <si>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</si>
  <si>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</si>
  <si>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</si>
  <si>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</si>
  <si>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</si>
  <si>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</si>
  <si>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</si>
  <si>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</si>
  <si>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</si>
  <si>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</si>
  <si>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</si>
  <si>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</si>
  <si>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</si>
  <si>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</si>
  <si>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</si>
  <si>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</si>
  <si>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</si>
  <si>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</si>
  <si>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</si>
  <si>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</si>
  <si>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</si>
  <si>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</si>
  <si>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</si>
  <si>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</si>
  <si>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</si>
  <si>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</si>
  <si>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</si>
  <si>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</si>
  <si>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</si>
  <si>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</si>
  <si>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</si>
  <si>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</si>
  <si>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</si>
  <si>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</si>
  <si>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</si>
  <si>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</si>
  <si>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</si>
  <si>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</si>
  <si>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</si>
  <si>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</si>
  <si>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</si>
  <si>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</si>
  <si>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</si>
  <si>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</si>
  <si>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</si>
  <si>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</si>
  <si>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</si>
  <si>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</si>
  <si>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</si>
  <si>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</si>
  <si>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</si>
  <si>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</si>
  <si>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</si>
  <si>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</si>
  <si>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</si>
  <si>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</si>
  <si>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</si>
  <si>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</si>
  <si>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</si>
  <si>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</si>
  <si>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</si>
  <si>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</si>
  <si>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</si>
  <si>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</si>
  <si>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</si>
  <si>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</si>
  <si>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</si>
  <si>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</si>
  <si>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</si>
  <si>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</si>
  <si>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</si>
  <si>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</si>
  <si>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</si>
  <si>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</si>
  <si>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</si>
  <si>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</si>
  <si>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</si>
  <si>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</si>
  <si>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</si>
  <si>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</si>
  <si>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</si>
  <si>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</si>
  <si>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</si>
  <si>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</si>
  <si>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</si>
  <si>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</si>
  <si>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</si>
  <si>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</si>
  <si>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</si>
  <si>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</si>
  <si>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</si>
  <si>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</si>
  <si>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</si>
  <si>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</si>
  <si>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</si>
  <si>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</si>
  <si>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</si>
  <si>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</si>
  <si>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</si>
  <si>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</si>
  <si>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</si>
  <si>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</si>
  <si>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</si>
  <si>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</si>
  <si>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</si>
  <si>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</si>
  <si>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</si>
  <si>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</si>
  <si>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</si>
  <si>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</si>
  <si>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</si>
  <si>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</si>
  <si>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</si>
  <si>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</si>
  <si>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</si>
  <si>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</si>
  <si>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</si>
  <si>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</si>
  <si>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</si>
  <si>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</si>
  <si>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</si>
  <si>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</si>
  <si>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</si>
  <si>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</si>
  <si>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</si>
  <si>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</si>
  <si>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</si>
  <si>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</si>
  <si>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</si>
  <si>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</si>
  <si>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</si>
  <si>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</si>
  <si>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</si>
  <si>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</si>
  <si>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</si>
  <si>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</si>
  <si>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</si>
  <si>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</si>
  <si>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</si>
  <si>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</si>
  <si>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</si>
  <si>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</si>
  <si>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</si>
  <si>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</si>
  <si>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</si>
  <si>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</si>
  <si>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</si>
  <si>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</si>
  <si>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</si>
  <si>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</si>
  <si>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</si>
  <si>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</si>
  <si>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</si>
  <si>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</si>
  <si>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</si>
  <si>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</si>
  <si>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</si>
  <si>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</si>
  <si>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</si>
  <si>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</si>
  <si>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</si>
  <si>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</si>
  <si>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</si>
  <si>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</si>
  <si>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</si>
  <si>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</si>
  <si>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</si>
  <si>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</si>
  <si>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</si>
  <si>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</si>
  <si>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</si>
  <si>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</si>
  <si>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</si>
  <si>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</si>
  <si>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</si>
  <si>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</si>
  <si>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</si>
  <si>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</si>
  <si>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</si>
  <si>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</si>
  <si>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</si>
  <si>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</si>
  <si>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</si>
  <si>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</si>
  <si>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</si>
  <si>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</si>
  <si>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</si>
  <si>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</si>
  <si>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</si>
  <si>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</si>
  <si>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</si>
  <si>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</si>
  <si>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</si>
  <si>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</si>
  <si>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</si>
  <si>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</si>
  <si>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</si>
  <si>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</si>
  <si>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</si>
  <si>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</si>
  <si>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</si>
  <si>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</si>
  <si>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</si>
  <si>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</si>
  <si>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</si>
  <si>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</si>
  <si>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</si>
  <si>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</si>
  <si>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</si>
  <si>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</si>
  <si>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</si>
  <si>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</si>
  <si>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 INSTITUCION RESIDENCIAL</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</si>
  <si>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</si>
  <si>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</si>
  <si>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</si>
  <si>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</si>
  <si>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</si>
  <si>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</si>
  <si>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</si>
  <si>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</si>
  <si>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</si>
  <si>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</si>
  <si>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</si>
  <si>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</si>
  <si>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</si>
  <si>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</si>
  <si>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</si>
  <si>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</si>
  <si>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</si>
  <si>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</si>
  <si>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</si>
  <si>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</si>
  <si>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</si>
  <si>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</si>
  <si>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</si>
  <si>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</si>
  <si>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</si>
  <si>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</si>
  <si>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</si>
  <si>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</si>
  <si>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</si>
  <si>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</si>
  <si>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</si>
  <si>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</si>
  <si>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</si>
  <si>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</si>
  <si>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</si>
  <si>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</si>
  <si>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</si>
  <si>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</si>
  <si>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</si>
  <si>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</si>
  <si>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</si>
  <si>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</si>
  <si>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</si>
  <si>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</si>
  <si>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</si>
  <si>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</si>
  <si>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</si>
  <si>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</si>
  <si>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</si>
  <si>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</si>
  <si>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</si>
  <si>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</si>
  <si>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</si>
  <si>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</si>
  <si>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</si>
  <si>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</si>
  <si>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</si>
  <si>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</si>
  <si>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</si>
  <si>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</si>
  <si>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</si>
  <si>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</si>
  <si>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</si>
  <si>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</si>
  <si>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</si>
  <si>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</si>
  <si>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</si>
  <si>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</si>
  <si>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</si>
  <si>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</si>
  <si>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</si>
  <si>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</si>
  <si>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</si>
  <si>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</si>
  <si>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</si>
  <si>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</si>
  <si>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</si>
  <si>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</si>
  <si>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</si>
  <si>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</si>
  <si>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</si>
  <si>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</si>
  <si>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</si>
  <si>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</si>
  <si>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</si>
  <si>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</si>
  <si>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</si>
  <si>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</si>
  <si>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</si>
  <si>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</si>
  <si>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</si>
  <si>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</si>
  <si>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</si>
  <si>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</si>
  <si>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</si>
  <si>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</si>
  <si>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</si>
  <si>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</si>
  <si>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</si>
  <si>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</si>
  <si>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</si>
  <si>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</si>
  <si>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</si>
  <si>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</si>
  <si>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</si>
  <si>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</si>
  <si>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</si>
  <si>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</si>
  <si>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</si>
  <si>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</si>
  <si>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</si>
  <si>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</si>
  <si>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</si>
  <si>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</si>
  <si>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</si>
  <si>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</si>
  <si>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</si>
  <si>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</si>
  <si>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</si>
  <si>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</si>
  <si>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</si>
  <si>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</si>
  <si>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</si>
  <si>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</si>
  <si>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</si>
  <si>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</si>
  <si>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</si>
  <si>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</si>
  <si>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</si>
  <si>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</si>
  <si>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</si>
  <si>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</si>
  <si>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</si>
  <si>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</si>
  <si>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</si>
  <si>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</si>
  <si>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</si>
  <si>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</si>
  <si>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</si>
  <si>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</si>
  <si>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</si>
  <si>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</si>
  <si>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</si>
  <si>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</si>
  <si>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</si>
  <si>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</si>
  <si>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</si>
  <si>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</si>
  <si>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</si>
  <si>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</si>
  <si>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</si>
  <si>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</si>
  <si>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</si>
  <si>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</si>
  <si>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</si>
  <si>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</si>
  <si>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</si>
  <si>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</si>
  <si>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</si>
  <si>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</si>
  <si>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</si>
  <si>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</si>
  <si>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</si>
  <si>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</si>
  <si>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</si>
  <si>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</si>
  <si>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</si>
  <si>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</si>
  <si>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</si>
  <si>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</si>
  <si>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</si>
  <si>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</si>
  <si>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</si>
  <si>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</si>
  <si>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</si>
  <si>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</si>
  <si>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</si>
  <si>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</si>
  <si>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VÍCTIMA DE MOVIMIENTOS CATACLÍSMICOS DE LA TIERRA CAUSADOS POR TERREMOTO </t>
  </si>
  <si>
    <t xml:space="preserve">VÍCTIMA DE TSUNAMI </t>
  </si>
  <si>
    <t xml:space="preserve">VÍCTIMA DE OTROS EFECTOS DE TERREMOTO ESPECIFICADOS </t>
  </si>
  <si>
    <t xml:space="preserve">VÍCTIMA DE EFECTOS DE TERREMOTO NO ESPECIFICADOS </t>
  </si>
  <si>
    <t>VICTIMA DE ERUPCION VOLCANICA, VIVIENDA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</si>
  <si>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</si>
  <si>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</si>
  <si>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</si>
  <si>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</si>
  <si>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</si>
  <si>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</si>
  <si>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</si>
  <si>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</si>
  <si>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</si>
  <si>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</si>
  <si>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</si>
  <si>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</si>
  <si>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</si>
  <si>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</si>
  <si>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</si>
  <si>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</si>
  <si>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</si>
  <si>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</si>
  <si>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</si>
  <si>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</si>
  <si>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</si>
  <si>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</si>
  <si>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</si>
  <si>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</si>
  <si>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</si>
  <si>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</si>
  <si>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</si>
  <si>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</si>
  <si>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</si>
  <si>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</si>
  <si>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</si>
  <si>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</si>
  <si>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</si>
  <si>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</si>
  <si>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</si>
  <si>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</si>
  <si>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</si>
  <si>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</si>
  <si>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</si>
  <si>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</si>
  <si>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</si>
  <si>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</si>
  <si>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</si>
  <si>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</si>
  <si>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</si>
  <si>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</si>
  <si>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</si>
  <si>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</si>
  <si>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</si>
  <si>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</si>
  <si>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</si>
  <si>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</si>
  <si>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</si>
  <si>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</si>
  <si>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</si>
  <si>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</si>
  <si>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</si>
  <si>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</si>
  <si>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</si>
  <si>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</si>
  <si>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</si>
  <si>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</si>
  <si>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</si>
  <si>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</si>
  <si>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</si>
  <si>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</si>
  <si>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</si>
  <si>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</si>
  <si>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</si>
  <si>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</si>
  <si>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</si>
  <si>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</si>
  <si>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</si>
  <si>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</si>
  <si>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</si>
  <si>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</si>
  <si>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</si>
  <si>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CONTACTO TRAUMATICO CON CUCHILLO, ESPADA O DAGA</t>
  </si>
  <si>
    <t>TROMBOCITEMIA (HEMORRAGICA) ESENCIAL</t>
  </si>
  <si>
    <t>USO DE EMERGENCIA DE U07.3</t>
  </si>
  <si>
    <t>USO DE EMERGENCIA DE U07.4</t>
  </si>
  <si>
    <t>USO DE EMERGENCIA DE U07.5</t>
  </si>
  <si>
    <t>USO DE EMERGENCIA DE U07.6</t>
  </si>
  <si>
    <t>USO DE EMERGENCIA DE U07.7</t>
  </si>
  <si>
    <t>USO DE EMERGENCIA DE U07.8</t>
  </si>
  <si>
    <t>USO DE EMERGENCIA DE U07.9</t>
  </si>
  <si>
    <t>HISTORIA PERSONAL DE COVID-19, NO ESPECIFICADA</t>
  </si>
  <si>
    <t>CONDICIÓN DE SALUD POSTERIOR A COVID-19, NO ESPECIFICADA</t>
  </si>
  <si>
    <t>SINDROME INFLAMATORIO MULTISISTEMICO ASOCIADO CON COVID-19, NO ESPECIFICADO</t>
  </si>
  <si>
    <t>NECESIDAD DE INMUNIZACIÓN CONTRA COVID-19, NO ESPECIFICADA</t>
  </si>
  <si>
    <t>VACUNAS COVID-19 QUE CAUSAN EFECTOS ADVERSOS EN USO TERAPÉUTICO, NO ESPECIFICADOS</t>
  </si>
  <si>
    <t>NEUMOCISTOSIS</t>
  </si>
  <si>
    <t>ENFERMEDAD POR VIRUS ZIKA</t>
  </si>
  <si>
    <t xml:space="preserve">K582 </t>
  </si>
  <si>
    <t>SÍNDROME DE COLÓN IRRITABLE CON PREDIMINIO DE CONSTIPACIÓN [IBS-C]</t>
  </si>
  <si>
    <t>FECHA DE ELABORACION:  5 de marzo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</si>
</sst>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yyyy\-mm\-dd\ hh:mm:ss.000\ AM/PM"/>
  </numFmts>
  <fonts count="9" x14ac:knownFonts="1">
    <font>
      <sz val="10"/>
      <name val="Arial"/>
    </font>
    <font>
      <sz val="10"/>
      <name val="Arial"/>
      <family val="2"/>
    </font>
    <font>
      <b/>
      <sz val="10"/>
      <name val="Arial"/>
      <family val="2"/>
    </font>
    <font>
      <i/>
      <sz val="10"/>
      <name val="Arial"/>
      <family val="2"/>
    </font>
    <font>
      <u/>
      <sz val="10"/>
      <name val="Arial"/>
      <family val="2"/>
    </font>
    <font>
      <sz val="11"/>
      <name val="Calibri"/>
      <family val="2"/>
      <scheme val="minor"/>
    </font>
    <font>
      <b/>
      <sz val="11"/>
      <name val="Calibri"/>
      <family val="2"/>
      <scheme val="minor"/>
    </font>
    <font>
      <b/>
      <sz val="8"/>
      <name val="Calibri"/>
      <family val="2"/>
      <scheme val="minor"/>
    </font>
    <font>
      <sz val="10"/>
      <color rgb="FFFF0000"/>
      <name val="Arial"/>
      <family val="2"/>
    </font>
  </fonts>
  <fills count="2">
    <fill>
      <patternFill patternType="none"/>
    </fill>
    <fill>
      <patternFill patternType="gray125"/>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cellStyleXfs>
  <cellXfs count="10">
    <xf numFmtId="0" fontId="0" fillId="0" borderId="0" xfId="0"/>
    <xf numFmtId="0" fontId="1" fillId="0" borderId="0" xfId="6"/>
    <xf numFmtId="0" fontId="5" fillId="0" borderId="0" xfId="0" applyFont="1" applyFill="1"/>
    <xf numFmtId="0" fontId="5" fillId="0" borderId="0" xfId="0" applyFont="1"/>
    <xf numFmtId="3" fontId="6" fillId="0"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xf numFmtId="0" fontId="5" fillId="0" borderId="0" xfId="0" applyFont="1" applyAlignment="1">
      <alignment horizontal="center"/>
    </xf>
    <xf numFmtId="0" fontId="6" fillId="0" borderId="0" xfId="0" applyFont="1" applyAlignment="1">
      <alignment horizontal="center" vertical="center" wrapText="1"/>
    </xf>
    <xf numFmtId="0" fontId="6" fillId="0" borderId="0" xfId="0" applyFont="1" applyBorder="1" applyAlignment="1">
      <alignment horizontal="center" vertical="center" wrapText="1"/>
    </xf>
  </cellXfs>
  <cellStyles count="12">
    <cellStyle name="Bold" xfId="1"/>
    <cellStyle name="Bordered" xfId="2"/>
    <cellStyle name="CenterAlignment" xfId="3"/>
    <cellStyle name="Date" xfId="4"/>
    <cellStyle name="DateTime" xfId="5"/>
    <cellStyle name="Decimal" xfId="11"/>
    <cellStyle name="Default" xfId="6"/>
    <cellStyle name="Header" xfId="7"/>
    <cellStyle name="Integer" xfId="10"/>
    <cellStyle name="Italic" xfId="8"/>
    <cellStyle name="Normal" xfId="0" builtinId="0"/>
    <cellStyle name="Underline"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184150</xdr:colOff>
      <xdr:row>0</xdr:row>
      <xdr:rowOff>247651</xdr:rowOff>
    </xdr:from>
    <xdr:to>
      <xdr:col>3</xdr:col>
      <xdr:colOff>737345</xdr:colOff>
      <xdr:row>0</xdr:row>
      <xdr:rowOff>670560</xdr:rowOff>
    </xdr:to>
    <xdr:pic>
      <xdr:nvPicPr>
        <xdr:cNvPr id="2" name="Imagen 1">
          <a:extLst>
            <a:ext uri="{FF2B5EF4-FFF2-40B4-BE49-F238E27FC236}">
              <a16:creationId xmlns:a16="http://schemas.microsoft.com/office/drawing/2014/main" id="{02009448-3870-4177-BD9F-6B688A5DED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47651"/>
          <a:ext cx="2611755" cy="4229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CUELLAR/AppData/Local/Temp/Temp1_tabla-cie-10%20(1).zip/Tabla-CIE-10-2018_08022021%20sin%20restric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Descripcion"/>
      <sheetName val="Cambios Edicion 2018"/>
      <sheetName val="Estadisticas 2015-2018"/>
      <sheetName val="Cambios Edicion 2015"/>
      <sheetName val="Estadisticas 2008-2015"/>
    </sheetNames>
    <sheetDataSet>
      <sheetData sheetId="0">
        <row r="9">
          <cell r="E9" t="str">
            <v>Código de la CIE-10 cuatro caracteres</v>
          </cell>
          <cell r="F9" t="str">
            <v>Descripcion  de códigos a cuatro caracteres</v>
          </cell>
        </row>
        <row r="10">
          <cell r="E10" t="str">
            <v>A000</v>
          </cell>
          <cell r="F10" t="str">
            <v>Colera debido a Vibrio cholerae 01, biotipo cholerae</v>
          </cell>
        </row>
        <row r="11">
          <cell r="E11" t="str">
            <v>A001</v>
          </cell>
          <cell r="F11" t="str">
            <v>Colera debido a Vibrio cholerae 01, biotipo el Tor</v>
          </cell>
        </row>
        <row r="12">
          <cell r="E12" t="str">
            <v>A009</v>
          </cell>
          <cell r="F12" t="str">
            <v>Colera, no especificado</v>
          </cell>
        </row>
        <row r="13">
          <cell r="E13" t="str">
            <v>A010</v>
          </cell>
          <cell r="F13" t="str">
            <v>Fiebre tifoidea</v>
          </cell>
        </row>
        <row r="14">
          <cell r="E14" t="str">
            <v>A011</v>
          </cell>
          <cell r="F14" t="str">
            <v>Fiebre paratifoidea A</v>
          </cell>
        </row>
        <row r="15">
          <cell r="E15" t="str">
            <v>A012</v>
          </cell>
          <cell r="F15" t="str">
            <v>Fiebre paratifoidea B</v>
          </cell>
        </row>
        <row r="16">
          <cell r="E16" t="str">
            <v>A013</v>
          </cell>
          <cell r="F16" t="str">
            <v>Fiebre paratifoidea C</v>
          </cell>
        </row>
        <row r="17">
          <cell r="E17" t="str">
            <v>A014</v>
          </cell>
          <cell r="F17" t="str">
            <v>Fiebre paratifoidea, no especificada</v>
          </cell>
        </row>
        <row r="18">
          <cell r="E18" t="str">
            <v>A020</v>
          </cell>
          <cell r="F18" t="str">
            <v>Enteritis debida a Salmonella</v>
          </cell>
        </row>
        <row r="19">
          <cell r="E19" t="str">
            <v>A021</v>
          </cell>
          <cell r="F19" t="str">
            <v>Sepsis debida a Salmonella</v>
          </cell>
        </row>
        <row r="20">
          <cell r="E20" t="str">
            <v>A022</v>
          </cell>
          <cell r="F20" t="str">
            <v>Infecciones localizadas debidas a Salmonella</v>
          </cell>
        </row>
        <row r="21">
          <cell r="E21" t="str">
            <v>A028</v>
          </cell>
          <cell r="F21" t="str">
            <v>Otras infecciones especificadas como debidas a Salmonella</v>
          </cell>
        </row>
        <row r="22">
          <cell r="E22" t="str">
            <v>A029</v>
          </cell>
          <cell r="F22" t="str">
            <v>Infeccion debida a Salmonella, no especificada</v>
          </cell>
        </row>
        <row r="23">
          <cell r="E23" t="str">
            <v>A030</v>
          </cell>
          <cell r="F23" t="str">
            <v>Shigelosis debida a Shigella dysenteriae</v>
          </cell>
        </row>
        <row r="24">
          <cell r="E24" t="str">
            <v>A031</v>
          </cell>
          <cell r="F24" t="str">
            <v>Shigelosis debida a Shigella flexneri</v>
          </cell>
        </row>
        <row r="25">
          <cell r="E25" t="str">
            <v>A032</v>
          </cell>
          <cell r="F25" t="str">
            <v>Shigelosis debida a Shigella boydii</v>
          </cell>
        </row>
        <row r="26">
          <cell r="E26" t="str">
            <v>A033</v>
          </cell>
          <cell r="F26" t="str">
            <v>Shigelosis debida a Shigella sonnei</v>
          </cell>
        </row>
        <row r="27">
          <cell r="E27" t="str">
            <v>A038</v>
          </cell>
          <cell r="F27" t="str">
            <v>Otras shigelosis</v>
          </cell>
        </row>
        <row r="28">
          <cell r="E28" t="str">
            <v>A039</v>
          </cell>
          <cell r="F28" t="str">
            <v>Shigelosis de tipo no especificado</v>
          </cell>
        </row>
        <row r="29">
          <cell r="E29" t="str">
            <v>A040</v>
          </cell>
          <cell r="F29" t="str">
            <v>Infeccion debida a Escherichia coli enteropatogena</v>
          </cell>
        </row>
        <row r="30">
          <cell r="E30" t="str">
            <v>A041</v>
          </cell>
          <cell r="F30" t="str">
            <v>Infeccion debida a Escherichia coli enterotoxigena</v>
          </cell>
        </row>
        <row r="31">
          <cell r="E31" t="str">
            <v>A042</v>
          </cell>
          <cell r="F31" t="str">
            <v>Infeccion debida a Escherichia coli enteroinvasiva</v>
          </cell>
        </row>
        <row r="32">
          <cell r="E32" t="str">
            <v>A043</v>
          </cell>
          <cell r="F32" t="str">
            <v>Infeccion debida a Escherichia coli enterohemorragica</v>
          </cell>
        </row>
        <row r="33">
          <cell r="E33" t="str">
            <v>A044</v>
          </cell>
          <cell r="F33" t="str">
            <v>Otras infecciones intestinales debidas a Escherichia coli</v>
          </cell>
        </row>
        <row r="34">
          <cell r="E34" t="str">
            <v>A045</v>
          </cell>
          <cell r="F34" t="str">
            <v>Enteritis debida a Campylobacter</v>
          </cell>
        </row>
        <row r="35">
          <cell r="E35" t="str">
            <v>A046</v>
          </cell>
          <cell r="F35" t="str">
            <v>Enteritis debida a Yersinia enterocolitica</v>
          </cell>
        </row>
        <row r="36">
          <cell r="E36" t="str">
            <v>A047</v>
          </cell>
          <cell r="F36" t="str">
            <v>Enterocolitis debida a Clostridium difficile</v>
          </cell>
        </row>
        <row r="37">
          <cell r="E37" t="str">
            <v>A048</v>
          </cell>
          <cell r="F37" t="str">
            <v>Otras infecciones intestinales bacterianas especificadas</v>
          </cell>
        </row>
        <row r="38">
          <cell r="E38" t="str">
            <v>A049</v>
          </cell>
          <cell r="F38" t="str">
            <v>Infeccion intestinal bacteriana, no especificada</v>
          </cell>
        </row>
        <row r="39">
          <cell r="E39" t="str">
            <v>A050</v>
          </cell>
          <cell r="F39" t="str">
            <v>Intoxicacion alimentaria estafilococica</v>
          </cell>
        </row>
        <row r="40">
          <cell r="E40" t="str">
            <v>A051</v>
          </cell>
          <cell r="F40" t="str">
            <v>Botulismo</v>
          </cell>
        </row>
        <row r="41">
          <cell r="E41" t="str">
            <v>A052</v>
          </cell>
          <cell r="F41" t="str">
            <v>Intoxicacion alimentaria debida a Clostridium perfringens [Clostridium welchii]</v>
          </cell>
        </row>
        <row r="42">
          <cell r="E42" t="str">
            <v>A053</v>
          </cell>
          <cell r="F42" t="str">
            <v>Intoxicacion alimentaria debida a Vibrio parahaemolyticus</v>
          </cell>
        </row>
        <row r="43">
          <cell r="E43" t="str">
            <v>A054</v>
          </cell>
          <cell r="F43" t="str">
            <v>Intoxicacion alimentaria debida a Bacillus cereus</v>
          </cell>
        </row>
        <row r="44">
          <cell r="E44" t="str">
            <v>A058</v>
          </cell>
          <cell r="F44" t="str">
            <v>Otras intoxicaciones alimentarias debidas a bacterias especificadas</v>
          </cell>
        </row>
        <row r="45">
          <cell r="E45" t="str">
            <v>A059</v>
          </cell>
          <cell r="F45" t="str">
            <v>Intoxicacion alimentaria bacteriana, no especificada</v>
          </cell>
        </row>
        <row r="46">
          <cell r="E46" t="str">
            <v>A060</v>
          </cell>
          <cell r="F46" t="str">
            <v>Disenteria amebiana aguda</v>
          </cell>
        </row>
        <row r="47">
          <cell r="E47" t="str">
            <v>A061</v>
          </cell>
          <cell r="F47" t="str">
            <v>Amebiasis intestinal cronica</v>
          </cell>
        </row>
        <row r="48">
          <cell r="E48" t="str">
            <v>A062</v>
          </cell>
          <cell r="F48" t="str">
            <v>Colitis amebiana no disenterica</v>
          </cell>
        </row>
        <row r="49">
          <cell r="E49" t="str">
            <v>A063</v>
          </cell>
          <cell r="F49" t="str">
            <v>Ameboma intestinal</v>
          </cell>
        </row>
        <row r="50">
          <cell r="E50" t="str">
            <v>A064</v>
          </cell>
          <cell r="F50" t="str">
            <v>Absceso amebiano del higado</v>
          </cell>
        </row>
        <row r="51">
          <cell r="E51" t="str">
            <v>A065</v>
          </cell>
          <cell r="F51" t="str">
            <v>Absceso amebiano del pulmon</v>
          </cell>
        </row>
        <row r="52">
          <cell r="E52" t="str">
            <v>A066</v>
          </cell>
          <cell r="F52" t="str">
            <v>Absceso amebiano del cerebro</v>
          </cell>
        </row>
        <row r="53">
          <cell r="E53" t="str">
            <v>A067</v>
          </cell>
          <cell r="F53" t="str">
            <v>Amebiasis cutanea</v>
          </cell>
        </row>
        <row r="54">
          <cell r="E54" t="str">
            <v>A068</v>
          </cell>
          <cell r="F54" t="str">
            <v>Infeccion amebiana de otras localizaciones</v>
          </cell>
        </row>
        <row r="55">
          <cell r="E55" t="str">
            <v>A069</v>
          </cell>
          <cell r="F55" t="str">
            <v>Amebiasis, no especificada</v>
          </cell>
        </row>
        <row r="56">
          <cell r="E56" t="str">
            <v>A070</v>
          </cell>
          <cell r="F56" t="str">
            <v>Balantidiasis</v>
          </cell>
        </row>
        <row r="57">
          <cell r="E57" t="str">
            <v>A071</v>
          </cell>
          <cell r="F57" t="str">
            <v>Giardiasis [lambliasis]</v>
          </cell>
        </row>
        <row r="58">
          <cell r="E58" t="str">
            <v>A072</v>
          </cell>
          <cell r="F58" t="str">
            <v>Criptosporidiosis</v>
          </cell>
        </row>
        <row r="59">
          <cell r="E59" t="str">
            <v>A073</v>
          </cell>
          <cell r="F59" t="str">
            <v>Isosporiasis</v>
          </cell>
        </row>
        <row r="60">
          <cell r="E60" t="str">
            <v>A078</v>
          </cell>
          <cell r="F60" t="str">
            <v>Otras enfermedades intestinales especificadas debidas a protozoarios</v>
          </cell>
        </row>
        <row r="61">
          <cell r="E61" t="str">
            <v>A079</v>
          </cell>
          <cell r="F61" t="str">
            <v>Enfermedad intestinal debida a protozoarios, no especificada</v>
          </cell>
        </row>
        <row r="62">
          <cell r="E62" t="str">
            <v>A080</v>
          </cell>
          <cell r="F62" t="str">
            <v>Enteritis debida a rotavirus</v>
          </cell>
        </row>
        <row r="63">
          <cell r="E63" t="str">
            <v>A081</v>
          </cell>
          <cell r="F63" t="str">
            <v>Gastroenteropatia aguda debida al agente de Norwalk</v>
          </cell>
        </row>
        <row r="64">
          <cell r="E64" t="str">
            <v>A082</v>
          </cell>
          <cell r="F64" t="str">
            <v>Enteritis debida a adenovirus</v>
          </cell>
        </row>
        <row r="65">
          <cell r="E65" t="str">
            <v>A083</v>
          </cell>
          <cell r="F65" t="str">
            <v>Otras enteritis virales</v>
          </cell>
        </row>
        <row r="66">
          <cell r="E66" t="str">
            <v>A084</v>
          </cell>
          <cell r="F66" t="str">
            <v>Infeccion intestinal viral, sin otra especificacion</v>
          </cell>
        </row>
        <row r="67">
          <cell r="E67" t="str">
            <v>A085</v>
          </cell>
          <cell r="F67" t="str">
            <v>Otras infecciones intestinales especificadas</v>
          </cell>
        </row>
        <row r="68">
          <cell r="E68" t="str">
            <v>A090</v>
          </cell>
          <cell r="F68" t="str">
            <v>Otras gastroenteritis y colitis de origen infeccioso</v>
          </cell>
        </row>
        <row r="69">
          <cell r="E69" t="str">
            <v>A099</v>
          </cell>
          <cell r="F69" t="str">
            <v>Gastroenteritis y colitis de origen no especificado</v>
          </cell>
        </row>
        <row r="70">
          <cell r="E70" t="str">
            <v>A150</v>
          </cell>
          <cell r="F70" t="str">
            <v>Tuberculosis del pulmon, confirmada por hallazgo microscopico del bacilo tuberculoso en esputo, con o sin cultivo</v>
          </cell>
        </row>
        <row r="71">
          <cell r="E71" t="str">
            <v>A151</v>
          </cell>
          <cell r="F71" t="str">
            <v>Tuberculosis del pulmon, confirmada unicamente por cultivo</v>
          </cell>
        </row>
        <row r="72">
          <cell r="E72" t="str">
            <v>A152</v>
          </cell>
          <cell r="F72" t="str">
            <v>Tuberculosis del pulmon, confirmada histologicamente</v>
          </cell>
        </row>
        <row r="73">
          <cell r="E73" t="str">
            <v>A153</v>
          </cell>
          <cell r="F73" t="str">
            <v>Tuberculosis del pulmon, confirmada por medios no especificados</v>
          </cell>
        </row>
        <row r="74">
          <cell r="E74" t="str">
            <v>A154</v>
          </cell>
          <cell r="F74" t="str">
            <v>Tuberculosis de ganglios linfaticos intratoracicos, confirmada bacteriologica e histologicamente</v>
          </cell>
        </row>
        <row r="75">
          <cell r="E75" t="str">
            <v>A155</v>
          </cell>
          <cell r="F75" t="str">
            <v>Tuberculosis de laringe, traquea y bronquios, confirmada bacteriologica e histologicamente</v>
          </cell>
        </row>
        <row r="76">
          <cell r="E76" t="str">
            <v>A156</v>
          </cell>
          <cell r="F76" t="str">
            <v>Pleuresia tuberculosa, confirmada bacteriologica e histologicamente</v>
          </cell>
        </row>
        <row r="77">
          <cell r="E77" t="str">
            <v>A157</v>
          </cell>
          <cell r="F77" t="str">
            <v>Tuberculosis respiratoria primaria, confirmada bacteriologica e histologicamente</v>
          </cell>
        </row>
        <row r="78">
          <cell r="E78" t="str">
            <v>A158</v>
          </cell>
          <cell r="F78" t="str">
            <v>Otras tuberculosis respiratorias, confirmadas bacteriologica e histologicamente</v>
          </cell>
        </row>
        <row r="79">
          <cell r="E79" t="str">
            <v>A159</v>
          </cell>
          <cell r="F79" t="str">
            <v>Tuberculosis respiratoria no especificada, confirmada bacteriologica e histologicamente</v>
          </cell>
        </row>
        <row r="80">
          <cell r="E80" t="str">
            <v>A160</v>
          </cell>
          <cell r="F80" t="str">
            <v>Tuberculosis del pulmon, con examen bacteriologico e histologico negativos</v>
          </cell>
        </row>
        <row r="81">
          <cell r="E81" t="str">
            <v>A161</v>
          </cell>
          <cell r="F81" t="str">
            <v>Tuberculosis de pulmon, sin examen bacteriologico e histologico</v>
          </cell>
        </row>
        <row r="82">
          <cell r="E82" t="str">
            <v>A162</v>
          </cell>
          <cell r="F82" t="str">
            <v>Tuberculosis de pulmon, sin mencion de confirmacion bacteriologica o histologica</v>
          </cell>
        </row>
        <row r="83">
          <cell r="E83" t="str">
            <v>A163</v>
          </cell>
          <cell r="F83" t="str">
            <v>Tuberculosis de ganglios linfaticos intratoracicos, sin mencion de confirmacion bacteriologica o histologica</v>
          </cell>
        </row>
        <row r="84">
          <cell r="E84" t="str">
            <v>A164</v>
          </cell>
          <cell r="F84" t="str">
            <v>Tuberculosis de laringe, traquea y bronquios, sin mencion de confirmacion bacteriologica o histologica</v>
          </cell>
        </row>
        <row r="85">
          <cell r="E85" t="str">
            <v>A165</v>
          </cell>
          <cell r="F85" t="str">
            <v>Pleuresia tuberculosa, sin mencion de confirmacion bacteriologica o histologica</v>
          </cell>
        </row>
        <row r="86">
          <cell r="E86" t="str">
            <v>A167</v>
          </cell>
          <cell r="F86" t="str">
            <v>Tuberculosis respiratoria primaria, sin mencion de confirmacion bacteriologica o histologica</v>
          </cell>
        </row>
        <row r="87">
          <cell r="E87" t="str">
            <v>A168</v>
          </cell>
          <cell r="F87" t="str">
            <v>Otras tuberculosis respiratorias, sin mencion de confirmacion</v>
          </cell>
        </row>
        <row r="88">
          <cell r="E88" t="str">
            <v>A169</v>
          </cell>
          <cell r="F88" t="str">
            <v>Tuberculosis respiratoria no especificada, sin mencion de confirmacion bacteriologica o histologica</v>
          </cell>
        </row>
        <row r="89">
          <cell r="E89" t="str">
            <v>A170</v>
          </cell>
          <cell r="F89" t="str">
            <v>Meningitis tuberculosa</v>
          </cell>
        </row>
        <row r="90">
          <cell r="E90" t="str">
            <v>A171</v>
          </cell>
          <cell r="F90" t="str">
            <v>Tuberculoma meningeo</v>
          </cell>
        </row>
        <row r="91">
          <cell r="E91" t="str">
            <v>A178</v>
          </cell>
          <cell r="F91" t="str">
            <v>Otras tuberculosis del sistema nervioso</v>
          </cell>
        </row>
        <row r="92">
          <cell r="E92" t="str">
            <v>A179</v>
          </cell>
          <cell r="F92" t="str">
            <v>Tuberculosis del sistema nervioso, no especificada</v>
          </cell>
        </row>
        <row r="93">
          <cell r="E93" t="str">
            <v>A180</v>
          </cell>
          <cell r="F93" t="str">
            <v>Tuberculosis de huesos y articulaciones</v>
          </cell>
        </row>
        <row r="94">
          <cell r="E94" t="str">
            <v>A181</v>
          </cell>
          <cell r="F94" t="str">
            <v>Tuberculosis del aparato genitourinario</v>
          </cell>
        </row>
        <row r="95">
          <cell r="E95" t="str">
            <v>A182</v>
          </cell>
          <cell r="F95" t="str">
            <v>Linfadenopatia periferica tuberculosa</v>
          </cell>
        </row>
        <row r="96">
          <cell r="E96" t="str">
            <v>A183</v>
          </cell>
          <cell r="F96" t="str">
            <v>Tuberculosis de los intestinos, el peritoneo y los ganglios mesentericos</v>
          </cell>
        </row>
        <row r="97">
          <cell r="E97" t="str">
            <v>A184</v>
          </cell>
          <cell r="F97" t="str">
            <v>Tuberculosis de la piel y el tejido subcutaneo</v>
          </cell>
        </row>
        <row r="98">
          <cell r="E98" t="str">
            <v>A185</v>
          </cell>
          <cell r="F98" t="str">
            <v>Tuberculosis del ojo</v>
          </cell>
        </row>
        <row r="99">
          <cell r="E99" t="str">
            <v>A186</v>
          </cell>
          <cell r="F99" t="str">
            <v>Tuberculosis del oido</v>
          </cell>
        </row>
        <row r="100">
          <cell r="E100" t="str">
            <v>A187</v>
          </cell>
          <cell r="F100" t="str">
            <v>Tuberculosis de glandulas suprarrenales</v>
          </cell>
        </row>
        <row r="101">
          <cell r="E101" t="str">
            <v>A188</v>
          </cell>
          <cell r="F101" t="str">
            <v>Tuberculosis de otros organos especificados</v>
          </cell>
        </row>
        <row r="102">
          <cell r="E102" t="str">
            <v>A190</v>
          </cell>
          <cell r="F102" t="str">
            <v>Tuberculosis miliar aguda de un solo sitio especificado</v>
          </cell>
        </row>
        <row r="103">
          <cell r="E103" t="str">
            <v>A191</v>
          </cell>
          <cell r="F103" t="str">
            <v>Tuberculosis miliar aguda de sitios multiples</v>
          </cell>
        </row>
        <row r="104">
          <cell r="E104" t="str">
            <v>A192</v>
          </cell>
          <cell r="F104" t="str">
            <v>Tuberculosis miliar aguda, no especificada</v>
          </cell>
        </row>
        <row r="105">
          <cell r="E105" t="str">
            <v>A198</v>
          </cell>
          <cell r="F105" t="str">
            <v>Otras tuberculosis miliares</v>
          </cell>
        </row>
        <row r="106">
          <cell r="E106" t="str">
            <v>A199</v>
          </cell>
          <cell r="F106" t="str">
            <v>Tuberculosis miliar, sin otra especificacion</v>
          </cell>
        </row>
        <row r="107">
          <cell r="E107" t="str">
            <v>A200</v>
          </cell>
          <cell r="F107" t="str">
            <v>Peste bubonica</v>
          </cell>
        </row>
        <row r="108">
          <cell r="E108" t="str">
            <v>A201</v>
          </cell>
          <cell r="F108" t="str">
            <v>Peste celulocutanea</v>
          </cell>
        </row>
        <row r="109">
          <cell r="E109" t="str">
            <v>A202</v>
          </cell>
          <cell r="F109" t="str">
            <v>Peste neumonica</v>
          </cell>
        </row>
        <row r="110">
          <cell r="E110" t="str">
            <v>A203</v>
          </cell>
          <cell r="F110" t="str">
            <v>Meningitis por peste</v>
          </cell>
        </row>
        <row r="111">
          <cell r="E111" t="str">
            <v>A207</v>
          </cell>
          <cell r="F111" t="str">
            <v>Peste septicemica</v>
          </cell>
        </row>
        <row r="112">
          <cell r="E112" t="str">
            <v>A208</v>
          </cell>
          <cell r="F112" t="str">
            <v>Otras formas de peste</v>
          </cell>
        </row>
        <row r="113">
          <cell r="E113" t="str">
            <v>A209</v>
          </cell>
          <cell r="F113" t="str">
            <v>Peste, no especificada</v>
          </cell>
        </row>
        <row r="114">
          <cell r="E114" t="str">
            <v>A210</v>
          </cell>
          <cell r="F114" t="str">
            <v>Tularemia ulceroglandular</v>
          </cell>
        </row>
        <row r="115">
          <cell r="E115" t="str">
            <v>A211</v>
          </cell>
          <cell r="F115" t="str">
            <v>Tularemia oculoglandular</v>
          </cell>
        </row>
        <row r="116">
          <cell r="E116" t="str">
            <v>A212</v>
          </cell>
          <cell r="F116" t="str">
            <v>Tularemia pulmonar</v>
          </cell>
        </row>
        <row r="117">
          <cell r="E117" t="str">
            <v>A213</v>
          </cell>
          <cell r="F117" t="str">
            <v>Tularemia gastrointestinal</v>
          </cell>
        </row>
        <row r="118">
          <cell r="E118" t="str">
            <v>A217</v>
          </cell>
          <cell r="F118" t="str">
            <v>Tularemia generalizada</v>
          </cell>
        </row>
        <row r="119">
          <cell r="E119" t="str">
            <v>A218</v>
          </cell>
          <cell r="F119" t="str">
            <v>Otras formas de tularemia</v>
          </cell>
        </row>
        <row r="120">
          <cell r="E120" t="str">
            <v>A219</v>
          </cell>
          <cell r="F120" t="str">
            <v>Tularemia, no especificada</v>
          </cell>
        </row>
        <row r="121">
          <cell r="E121" t="str">
            <v>A220</v>
          </cell>
          <cell r="F121" t="str">
            <v>Carbunco cutaneo</v>
          </cell>
        </row>
        <row r="122">
          <cell r="E122" t="str">
            <v>A221</v>
          </cell>
          <cell r="F122" t="str">
            <v>Carbunco pulmonar</v>
          </cell>
        </row>
        <row r="123">
          <cell r="E123" t="str">
            <v>A222</v>
          </cell>
          <cell r="F123" t="str">
            <v>Carbunco gastrointestinal</v>
          </cell>
        </row>
        <row r="124">
          <cell r="E124" t="str">
            <v>A227</v>
          </cell>
          <cell r="F124" t="str">
            <v>Carbunco septico</v>
          </cell>
        </row>
        <row r="125">
          <cell r="E125" t="str">
            <v>A228</v>
          </cell>
          <cell r="F125" t="str">
            <v>Otras formas de carbunco</v>
          </cell>
        </row>
        <row r="126">
          <cell r="E126" t="str">
            <v>A229</v>
          </cell>
          <cell r="F126" t="str">
            <v>Carbunco, no especificado</v>
          </cell>
        </row>
        <row r="127">
          <cell r="E127" t="str">
            <v>A230</v>
          </cell>
          <cell r="F127" t="str">
            <v>Brucelosis debida a Brucella melitensis</v>
          </cell>
        </row>
        <row r="128">
          <cell r="E128" t="str">
            <v>A231</v>
          </cell>
          <cell r="F128" t="str">
            <v>Brucelosis debida a Brucella abortus</v>
          </cell>
        </row>
        <row r="129">
          <cell r="E129" t="str">
            <v>A232</v>
          </cell>
          <cell r="F129" t="str">
            <v>Brucelosis debida a Brucella suis</v>
          </cell>
        </row>
        <row r="130">
          <cell r="E130" t="str">
            <v>A233</v>
          </cell>
          <cell r="F130" t="str">
            <v>Brucelosis debida a Brucella canis</v>
          </cell>
        </row>
        <row r="131">
          <cell r="E131" t="str">
            <v>A238</v>
          </cell>
          <cell r="F131" t="str">
            <v>Otras brucelosis</v>
          </cell>
        </row>
        <row r="132">
          <cell r="E132" t="str">
            <v>A239</v>
          </cell>
          <cell r="F132" t="str">
            <v>Brucelosis, no especificada</v>
          </cell>
        </row>
        <row r="133">
          <cell r="E133" t="str">
            <v>A240</v>
          </cell>
          <cell r="F133" t="str">
            <v>Muermo</v>
          </cell>
        </row>
        <row r="134">
          <cell r="E134" t="str">
            <v>A241</v>
          </cell>
          <cell r="F134" t="str">
            <v>Melioidosis aguda y fulminante</v>
          </cell>
        </row>
        <row r="135">
          <cell r="E135" t="str">
            <v>A242</v>
          </cell>
          <cell r="F135" t="str">
            <v>Melioidosis subaguda y cronica</v>
          </cell>
        </row>
        <row r="136">
          <cell r="E136" t="str">
            <v>A243</v>
          </cell>
          <cell r="F136" t="str">
            <v>Otras melioidosis</v>
          </cell>
        </row>
        <row r="137">
          <cell r="E137" t="str">
            <v>A244</v>
          </cell>
          <cell r="F137" t="str">
            <v>Melioidosis, no especificada</v>
          </cell>
        </row>
        <row r="138">
          <cell r="E138" t="str">
            <v>A250</v>
          </cell>
          <cell r="F138" t="str">
            <v>Espirilosis</v>
          </cell>
        </row>
        <row r="139">
          <cell r="E139" t="str">
            <v>A251</v>
          </cell>
          <cell r="F139" t="str">
            <v>Estreptobacilosis</v>
          </cell>
        </row>
        <row r="140">
          <cell r="E140" t="str">
            <v>A259</v>
          </cell>
          <cell r="F140" t="str">
            <v>Fiebre por mordedura de rata, no especificada</v>
          </cell>
        </row>
        <row r="141">
          <cell r="E141" t="str">
            <v>A260</v>
          </cell>
          <cell r="F141" t="str">
            <v>Erisipeloide cutaneo</v>
          </cell>
        </row>
        <row r="142">
          <cell r="E142" t="str">
            <v>A267</v>
          </cell>
          <cell r="F142" t="str">
            <v>Sepsis por Erysipelothrix</v>
          </cell>
        </row>
        <row r="143">
          <cell r="E143" t="str">
            <v>A268</v>
          </cell>
          <cell r="F143" t="str">
            <v>Otras formas de erisipeloide</v>
          </cell>
        </row>
        <row r="144">
          <cell r="E144" t="str">
            <v>A269</v>
          </cell>
          <cell r="F144" t="str">
            <v>Erisipeloide, no especificada</v>
          </cell>
        </row>
        <row r="145">
          <cell r="E145" t="str">
            <v>A270</v>
          </cell>
          <cell r="F145" t="str">
            <v>Leptospirosis icterohemorragica</v>
          </cell>
        </row>
        <row r="146">
          <cell r="E146" t="str">
            <v>A278</v>
          </cell>
          <cell r="F146" t="str">
            <v>Otras formas de leptospirosis</v>
          </cell>
        </row>
        <row r="147">
          <cell r="E147" t="str">
            <v>A279</v>
          </cell>
          <cell r="F147" t="str">
            <v>Leptospirosis, no especificada</v>
          </cell>
        </row>
        <row r="148">
          <cell r="E148" t="str">
            <v>A280</v>
          </cell>
          <cell r="F148" t="str">
            <v>Pasteurelosis</v>
          </cell>
        </row>
        <row r="149">
          <cell r="E149" t="str">
            <v>A281</v>
          </cell>
          <cell r="F149" t="str">
            <v>Enfermedad por rasguno de gato</v>
          </cell>
        </row>
        <row r="150">
          <cell r="E150" t="str">
            <v>A282</v>
          </cell>
          <cell r="F150" t="str">
            <v>Yersiniosis extraintestinal</v>
          </cell>
        </row>
        <row r="151">
          <cell r="E151" t="str">
            <v>A288</v>
          </cell>
          <cell r="F151" t="str">
            <v>Otras enfermedades zoonoticas bacterianas especificadas, no clasificadas en otra parte</v>
          </cell>
        </row>
        <row r="152">
          <cell r="E152" t="str">
            <v>A289</v>
          </cell>
          <cell r="F152" t="str">
            <v>Enfermedad zoonotica bacteriana, sin otra especificacion</v>
          </cell>
        </row>
        <row r="153">
          <cell r="E153" t="str">
            <v>A300</v>
          </cell>
          <cell r="F153" t="str">
            <v>Lepra indeterminada</v>
          </cell>
        </row>
        <row r="154">
          <cell r="E154" t="str">
            <v>A301</v>
          </cell>
          <cell r="F154" t="str">
            <v>Lepra tuberculoide</v>
          </cell>
        </row>
        <row r="155">
          <cell r="E155" t="str">
            <v>A302</v>
          </cell>
          <cell r="F155" t="str">
            <v>Lepra tuberculoide limitrofe</v>
          </cell>
        </row>
        <row r="156">
          <cell r="E156" t="str">
            <v>A303</v>
          </cell>
          <cell r="F156" t="str">
            <v>Lepra limitrofe</v>
          </cell>
        </row>
        <row r="157">
          <cell r="E157" t="str">
            <v>A304</v>
          </cell>
          <cell r="F157" t="str">
            <v>Lepra lepromatosa limitrofe</v>
          </cell>
        </row>
        <row r="158">
          <cell r="E158" t="str">
            <v>A305</v>
          </cell>
          <cell r="F158" t="str">
            <v>Lepra lepromatosa</v>
          </cell>
        </row>
        <row r="159">
          <cell r="E159" t="str">
            <v>A308</v>
          </cell>
          <cell r="F159" t="str">
            <v>Otras formas de lepra</v>
          </cell>
        </row>
        <row r="160">
          <cell r="E160" t="str">
            <v>A309</v>
          </cell>
          <cell r="F160" t="str">
            <v>Lepra, no especificada</v>
          </cell>
        </row>
        <row r="161">
          <cell r="E161" t="str">
            <v>A310</v>
          </cell>
          <cell r="F161" t="str">
            <v>Infecciones por micobacterias pulmonares</v>
          </cell>
        </row>
        <row r="162">
          <cell r="E162" t="str">
            <v>A311</v>
          </cell>
          <cell r="F162" t="str">
            <v>Infeccion cutanea por micobacterias</v>
          </cell>
        </row>
        <row r="163">
          <cell r="E163" t="str">
            <v>A318</v>
          </cell>
          <cell r="F163" t="str">
            <v>Otras infecciones por micobacterias</v>
          </cell>
        </row>
        <row r="164">
          <cell r="E164" t="str">
            <v>A319</v>
          </cell>
          <cell r="F164" t="str">
            <v>Infeccion por micobacteria, no especificada</v>
          </cell>
        </row>
        <row r="165">
          <cell r="E165" t="str">
            <v>A320</v>
          </cell>
          <cell r="F165" t="str">
            <v>Listeriosis cutanea</v>
          </cell>
        </row>
        <row r="166">
          <cell r="E166" t="str">
            <v>A321</v>
          </cell>
          <cell r="F166" t="str">
            <v>Meningitis y meningoencefalitis listeriana</v>
          </cell>
        </row>
        <row r="167">
          <cell r="E167" t="str">
            <v>A327</v>
          </cell>
          <cell r="F167" t="str">
            <v>Sepsis listeriana</v>
          </cell>
        </row>
        <row r="168">
          <cell r="E168" t="str">
            <v>A328</v>
          </cell>
          <cell r="F168" t="str">
            <v>Otras formas de listeriosis</v>
          </cell>
        </row>
        <row r="169">
          <cell r="E169" t="str">
            <v>A329</v>
          </cell>
          <cell r="F169" t="str">
            <v>Listeriosis, no especificada</v>
          </cell>
        </row>
        <row r="170">
          <cell r="E170" t="str">
            <v>A33X</v>
          </cell>
          <cell r="F170" t="str">
            <v>Tetanos neonatal</v>
          </cell>
        </row>
        <row r="171">
          <cell r="E171" t="str">
            <v>A34X</v>
          </cell>
          <cell r="F171" t="str">
            <v>Tetanos obstetrico</v>
          </cell>
        </row>
        <row r="172">
          <cell r="E172" t="str">
            <v>A35X</v>
          </cell>
          <cell r="F172" t="str">
            <v>Otros tetanos</v>
          </cell>
        </row>
        <row r="173">
          <cell r="E173" t="str">
            <v>A360</v>
          </cell>
          <cell r="F173" t="str">
            <v>Difteria faringea</v>
          </cell>
        </row>
        <row r="174">
          <cell r="E174" t="str">
            <v>A361</v>
          </cell>
          <cell r="F174" t="str">
            <v>Difteria nasofaringea</v>
          </cell>
        </row>
        <row r="175">
          <cell r="E175" t="str">
            <v>A362</v>
          </cell>
          <cell r="F175" t="str">
            <v>Difteria laringea</v>
          </cell>
        </row>
        <row r="176">
          <cell r="E176" t="str">
            <v>A363</v>
          </cell>
          <cell r="F176" t="str">
            <v>Difteria cutanea</v>
          </cell>
        </row>
        <row r="177">
          <cell r="E177" t="str">
            <v>A368</v>
          </cell>
          <cell r="F177" t="str">
            <v>Otras difterias</v>
          </cell>
        </row>
        <row r="178">
          <cell r="E178" t="str">
            <v>A369</v>
          </cell>
          <cell r="F178" t="str">
            <v>Difteria, no especificada</v>
          </cell>
        </row>
        <row r="179">
          <cell r="E179" t="str">
            <v>A370</v>
          </cell>
          <cell r="F179" t="str">
            <v>Tos ferina debida a Bordetella pertussis</v>
          </cell>
        </row>
        <row r="180">
          <cell r="E180" t="str">
            <v>A371</v>
          </cell>
          <cell r="F180" t="str">
            <v>Tos ferina debida a Bordetella parapertussis</v>
          </cell>
        </row>
        <row r="181">
          <cell r="E181" t="str">
            <v>A378</v>
          </cell>
          <cell r="F181" t="str">
            <v>Tos ferina debida a otras especies de Bordetella</v>
          </cell>
        </row>
        <row r="182">
          <cell r="E182" t="str">
            <v>A379</v>
          </cell>
          <cell r="F182" t="str">
            <v>Tos ferina, no especificada</v>
          </cell>
        </row>
        <row r="183">
          <cell r="E183" t="str">
            <v>A38X</v>
          </cell>
          <cell r="F183" t="str">
            <v>Escarlatina</v>
          </cell>
        </row>
        <row r="184">
          <cell r="E184" t="str">
            <v>A390</v>
          </cell>
          <cell r="F184" t="str">
            <v>Meningitis meningococica</v>
          </cell>
        </row>
        <row r="185">
          <cell r="E185" t="str">
            <v>A391</v>
          </cell>
          <cell r="F185" t="str">
            <v>Sindrome de Waterhouse-Friderichsen</v>
          </cell>
        </row>
        <row r="186">
          <cell r="E186" t="str">
            <v>A392</v>
          </cell>
          <cell r="F186" t="str">
            <v>Meningococemia aguda</v>
          </cell>
        </row>
        <row r="187">
          <cell r="E187" t="str">
            <v>A393</v>
          </cell>
          <cell r="F187" t="str">
            <v>Meningococemia cronica</v>
          </cell>
        </row>
        <row r="188">
          <cell r="E188" t="str">
            <v>A394</v>
          </cell>
          <cell r="F188" t="str">
            <v>Meningococemia, no especificada</v>
          </cell>
        </row>
        <row r="189">
          <cell r="E189" t="str">
            <v>A395</v>
          </cell>
          <cell r="F189" t="str">
            <v>Enfermedad cardiaca debida a meningococo</v>
          </cell>
        </row>
        <row r="190">
          <cell r="E190" t="str">
            <v>A398</v>
          </cell>
          <cell r="F190" t="str">
            <v>Otras formas de enfermedad meningococica</v>
          </cell>
        </row>
        <row r="191">
          <cell r="E191" t="str">
            <v>A399</v>
          </cell>
          <cell r="F191" t="str">
            <v>Enfermedad meningococica, no especificada</v>
          </cell>
        </row>
        <row r="192">
          <cell r="E192" t="str">
            <v>A400</v>
          </cell>
          <cell r="F192" t="str">
            <v>Sepsis debida a estreptococo, grupo A</v>
          </cell>
        </row>
        <row r="193">
          <cell r="E193" t="str">
            <v>A401</v>
          </cell>
          <cell r="F193" t="str">
            <v>Sepsis debida a estreptococo, grupo B</v>
          </cell>
        </row>
        <row r="194">
          <cell r="E194" t="str">
            <v>A402</v>
          </cell>
          <cell r="F194" t="str">
            <v>Sepsis debida a estreptococo, grupo D</v>
          </cell>
        </row>
        <row r="195">
          <cell r="E195" t="str">
            <v>A403</v>
          </cell>
          <cell r="F195" t="str">
            <v>Sepsis debida a Streptococcus pneumoniae</v>
          </cell>
        </row>
        <row r="196">
          <cell r="E196" t="str">
            <v>A408</v>
          </cell>
          <cell r="F196" t="str">
            <v>Otras sepsis estreptococicas</v>
          </cell>
        </row>
        <row r="197">
          <cell r="E197" t="str">
            <v>A409</v>
          </cell>
          <cell r="F197" t="str">
            <v>Sepsis estreptococica, no especificada</v>
          </cell>
        </row>
        <row r="198">
          <cell r="E198" t="str">
            <v>A410</v>
          </cell>
          <cell r="F198" t="str">
            <v>Sepsis debida a Staphylococcus aureus</v>
          </cell>
        </row>
        <row r="199">
          <cell r="E199" t="str">
            <v>A411</v>
          </cell>
          <cell r="F199" t="str">
            <v>Sepsis debida a otro estafilococo especificado</v>
          </cell>
        </row>
        <row r="200">
          <cell r="E200" t="str">
            <v>A412</v>
          </cell>
          <cell r="F200" t="str">
            <v>Sepsis debida a estafilococo no especificado</v>
          </cell>
        </row>
        <row r="201">
          <cell r="E201" t="str">
            <v>A413</v>
          </cell>
          <cell r="F201" t="str">
            <v>Sepsis debida a Haemophilus influenzae</v>
          </cell>
        </row>
        <row r="202">
          <cell r="E202" t="str">
            <v>A414</v>
          </cell>
          <cell r="F202" t="str">
            <v>Sepsis debida a anaerobios</v>
          </cell>
        </row>
        <row r="203">
          <cell r="E203" t="str">
            <v>A415</v>
          </cell>
          <cell r="F203" t="str">
            <v>Sepsis debida a otros organismos gramnegativos</v>
          </cell>
        </row>
        <row r="204">
          <cell r="E204" t="str">
            <v>A418</v>
          </cell>
          <cell r="F204" t="str">
            <v>Otras sepsis especificadas</v>
          </cell>
        </row>
        <row r="205">
          <cell r="E205" t="str">
            <v>A419</v>
          </cell>
          <cell r="F205" t="str">
            <v>Sepsis, no especificada</v>
          </cell>
        </row>
        <row r="206">
          <cell r="E206" t="str">
            <v>A420</v>
          </cell>
          <cell r="F206" t="str">
            <v>Actinomicosis pulmonar</v>
          </cell>
        </row>
        <row r="207">
          <cell r="E207" t="str">
            <v>A421</v>
          </cell>
          <cell r="F207" t="str">
            <v>Actinomicosis abdominal</v>
          </cell>
        </row>
        <row r="208">
          <cell r="E208" t="str">
            <v>A422</v>
          </cell>
          <cell r="F208" t="str">
            <v>Actinomicosis cervicofacial</v>
          </cell>
        </row>
        <row r="209">
          <cell r="E209" t="str">
            <v>A427</v>
          </cell>
          <cell r="F209" t="str">
            <v>Sepsis actinomicotica</v>
          </cell>
        </row>
        <row r="210">
          <cell r="E210" t="str">
            <v>A428</v>
          </cell>
          <cell r="F210" t="str">
            <v>Otras formas de actinomicosis</v>
          </cell>
        </row>
        <row r="211">
          <cell r="E211" t="str">
            <v>A429</v>
          </cell>
          <cell r="F211" t="str">
            <v>Actinomicosis, sin otra especificacion</v>
          </cell>
        </row>
        <row r="212">
          <cell r="E212" t="str">
            <v>A430</v>
          </cell>
          <cell r="F212" t="str">
            <v>Nocardiosis pulmonar</v>
          </cell>
        </row>
        <row r="213">
          <cell r="E213" t="str">
            <v>A431</v>
          </cell>
          <cell r="F213" t="str">
            <v>Nocardiosis cutanea</v>
          </cell>
        </row>
        <row r="214">
          <cell r="E214" t="str">
            <v>A438</v>
          </cell>
          <cell r="F214" t="str">
            <v>Otras formas de nocardiosis</v>
          </cell>
        </row>
        <row r="215">
          <cell r="E215" t="str">
            <v>A439</v>
          </cell>
          <cell r="F215" t="str">
            <v>Nocardiosis, no especificada</v>
          </cell>
        </row>
        <row r="216">
          <cell r="E216" t="str">
            <v>A440</v>
          </cell>
          <cell r="F216" t="str">
            <v>Bartonelosis sistemica</v>
          </cell>
        </row>
        <row r="217">
          <cell r="E217" t="str">
            <v>A441</v>
          </cell>
          <cell r="F217" t="str">
            <v>Bartonelosis cutanea y mucocutanea</v>
          </cell>
        </row>
        <row r="218">
          <cell r="E218" t="str">
            <v>A448</v>
          </cell>
          <cell r="F218" t="str">
            <v>Otras formas de bartonelosis</v>
          </cell>
        </row>
        <row r="219">
          <cell r="E219" t="str">
            <v>A449</v>
          </cell>
          <cell r="F219" t="str">
            <v>Bartonelosis, no especificada</v>
          </cell>
        </row>
        <row r="220">
          <cell r="E220" t="str">
            <v>A46X</v>
          </cell>
          <cell r="F220" t="str">
            <v>Erisipela</v>
          </cell>
        </row>
        <row r="221">
          <cell r="E221" t="str">
            <v>A480</v>
          </cell>
          <cell r="F221" t="str">
            <v>Gangrena gaseosa</v>
          </cell>
        </row>
        <row r="222">
          <cell r="E222" t="str">
            <v>A481</v>
          </cell>
          <cell r="F222" t="str">
            <v>Enfermedad de los legionarios</v>
          </cell>
        </row>
        <row r="223">
          <cell r="E223" t="str">
            <v>A482</v>
          </cell>
          <cell r="F223" t="str">
            <v>Enfermedad de los legionarios no neumonica (fiebre de Pontiac)</v>
          </cell>
        </row>
        <row r="224">
          <cell r="E224" t="str">
            <v>A483</v>
          </cell>
          <cell r="F224" t="str">
            <v>Sindrome del choque toxico</v>
          </cell>
        </row>
        <row r="225">
          <cell r="E225" t="str">
            <v>A484</v>
          </cell>
          <cell r="F225" t="str">
            <v>Fiebre purpurica brasilena</v>
          </cell>
        </row>
        <row r="226">
          <cell r="E226" t="str">
            <v>A488</v>
          </cell>
          <cell r="F226" t="str">
            <v>Otras enfermedades bacterianas especificadas</v>
          </cell>
        </row>
        <row r="227">
          <cell r="E227" t="str">
            <v>A490</v>
          </cell>
          <cell r="F227" t="str">
            <v xml:space="preserve">Infeccion estafilococica, sitio no especificado </v>
          </cell>
        </row>
        <row r="228">
          <cell r="E228" t="str">
            <v>A491</v>
          </cell>
          <cell r="F228" t="str">
            <v xml:space="preserve">Infeccion estreptococica, sitio no especificado </v>
          </cell>
        </row>
        <row r="229">
          <cell r="E229" t="str">
            <v>A492</v>
          </cell>
          <cell r="F229" t="str">
            <v>Infeccion por Haemophilus influenzae, sitio no especificado</v>
          </cell>
        </row>
        <row r="230">
          <cell r="E230" t="str">
            <v>A493</v>
          </cell>
          <cell r="F230" t="str">
            <v>Infeccion por micoplasma, sitio no especificado</v>
          </cell>
        </row>
        <row r="231">
          <cell r="E231" t="str">
            <v>A498</v>
          </cell>
          <cell r="F231" t="str">
            <v>Otras infecciones bacterianas de sitio no especificado</v>
          </cell>
        </row>
        <row r="232">
          <cell r="E232" t="str">
            <v>A499</v>
          </cell>
          <cell r="F232" t="str">
            <v>Infeccion bacteriana, no especificada</v>
          </cell>
        </row>
        <row r="233">
          <cell r="E233" t="str">
            <v>A500</v>
          </cell>
          <cell r="F233" t="str">
            <v>Sifilis congenita precoz, sintomatica</v>
          </cell>
        </row>
        <row r="234">
          <cell r="E234" t="str">
            <v>A501</v>
          </cell>
          <cell r="F234" t="str">
            <v>Sifilis congenita precoz, latente</v>
          </cell>
        </row>
        <row r="235">
          <cell r="E235" t="str">
            <v>A502</v>
          </cell>
          <cell r="F235" t="str">
            <v>Sifilis congenita precoz, sin otra especificacion</v>
          </cell>
        </row>
        <row r="236">
          <cell r="E236" t="str">
            <v>A503</v>
          </cell>
          <cell r="F236" t="str">
            <v>Oculopatia sifilitica congenita tardia</v>
          </cell>
        </row>
        <row r="237">
          <cell r="E237" t="str">
            <v>A504</v>
          </cell>
          <cell r="F237" t="str">
            <v>Neurosifilis congenita tardia [neurosifilis juvenil]</v>
          </cell>
        </row>
        <row r="238">
          <cell r="E238" t="str">
            <v>A505</v>
          </cell>
          <cell r="F238" t="str">
            <v>Otras formas de sifilis congenita tardia, sintomatica</v>
          </cell>
        </row>
        <row r="239">
          <cell r="E239" t="str">
            <v>A506</v>
          </cell>
          <cell r="F239" t="str">
            <v>Sifilis congenita tardia, latente</v>
          </cell>
        </row>
        <row r="240">
          <cell r="E240" t="str">
            <v>A507</v>
          </cell>
          <cell r="F240" t="str">
            <v>Sifilis congenita tardia, sin otra especificacion</v>
          </cell>
        </row>
        <row r="241">
          <cell r="E241" t="str">
            <v>A509</v>
          </cell>
          <cell r="F241" t="str">
            <v>Sifilis congenita, sin otra especificacion</v>
          </cell>
        </row>
        <row r="242">
          <cell r="E242" t="str">
            <v>A510</v>
          </cell>
          <cell r="F242" t="str">
            <v>Sifilis genital primaria</v>
          </cell>
        </row>
        <row r="243">
          <cell r="E243" t="str">
            <v>A511</v>
          </cell>
          <cell r="F243" t="str">
            <v>Sifilis primaria anal</v>
          </cell>
        </row>
        <row r="244">
          <cell r="E244" t="str">
            <v>A512</v>
          </cell>
          <cell r="F244" t="str">
            <v>Sifilis primaria en otros sitios</v>
          </cell>
        </row>
        <row r="245">
          <cell r="E245" t="str">
            <v>A513</v>
          </cell>
          <cell r="F245" t="str">
            <v>Sifilis secundaria de piel y membranas mucosas</v>
          </cell>
        </row>
        <row r="246">
          <cell r="E246" t="str">
            <v>A514</v>
          </cell>
          <cell r="F246" t="str">
            <v>Otras sifilis secundarias</v>
          </cell>
        </row>
        <row r="247">
          <cell r="E247" t="str">
            <v>A515</v>
          </cell>
          <cell r="F247" t="str">
            <v>Sifilis precoz, latente</v>
          </cell>
        </row>
        <row r="248">
          <cell r="E248" t="str">
            <v>A519</v>
          </cell>
          <cell r="F248" t="str">
            <v>Sifilis precoz, sin otra especificacion</v>
          </cell>
        </row>
        <row r="249">
          <cell r="E249" t="str">
            <v>A520</v>
          </cell>
          <cell r="F249" t="str">
            <v>Sifilis cardiovascular</v>
          </cell>
        </row>
        <row r="250">
          <cell r="E250" t="str">
            <v>A521</v>
          </cell>
          <cell r="F250" t="str">
            <v>Neurosifilis sintomatica</v>
          </cell>
        </row>
        <row r="251">
          <cell r="E251" t="str">
            <v>A522</v>
          </cell>
          <cell r="F251" t="str">
            <v>Neurosifilis asintomatica</v>
          </cell>
        </row>
        <row r="252">
          <cell r="E252" t="str">
            <v>A523</v>
          </cell>
          <cell r="F252" t="str">
            <v>Neurosifilis no especificada</v>
          </cell>
        </row>
        <row r="253">
          <cell r="E253" t="str">
            <v>A527</v>
          </cell>
          <cell r="F253" t="str">
            <v>Otras sifilis tardias sintomaticas</v>
          </cell>
        </row>
        <row r="254">
          <cell r="E254" t="str">
            <v>A528</v>
          </cell>
          <cell r="F254" t="str">
            <v>Sifilis tardia, latente</v>
          </cell>
        </row>
        <row r="255">
          <cell r="E255" t="str">
            <v>A529</v>
          </cell>
          <cell r="F255" t="str">
            <v>Sifilis tardia, no especificada</v>
          </cell>
        </row>
        <row r="256">
          <cell r="E256" t="str">
            <v>A530</v>
          </cell>
          <cell r="F256" t="str">
            <v>Sifilis latente, no especificada como precoz o tardia</v>
          </cell>
        </row>
        <row r="257">
          <cell r="E257" t="str">
            <v>A539</v>
          </cell>
          <cell r="F257" t="str">
            <v>Sifilis, no especificada</v>
          </cell>
        </row>
        <row r="258">
          <cell r="E258" t="str">
            <v>A540</v>
          </cell>
          <cell r="F258" t="str">
            <v>Infeccion gonococica del tracto genitourinario inferior sin absceso periuretral y de glandula accesoria</v>
          </cell>
        </row>
        <row r="259">
          <cell r="E259" t="str">
            <v>A541</v>
          </cell>
          <cell r="F259" t="str">
            <v>Infeccion gonococica del tracto genitourinario inferior con absceso periuretral y de glandulas accesorias</v>
          </cell>
        </row>
        <row r="260">
          <cell r="E260" t="str">
            <v>A542</v>
          </cell>
          <cell r="F260" t="str">
            <v>Pelviperitonitis gonococica y otras infecciones gonococicas genitourinarias</v>
          </cell>
        </row>
        <row r="261">
          <cell r="E261" t="str">
            <v>A543</v>
          </cell>
          <cell r="F261" t="str">
            <v>Infeccion gonococica del ojo</v>
          </cell>
        </row>
        <row r="262">
          <cell r="E262" t="str">
            <v>A544</v>
          </cell>
          <cell r="F262" t="str">
            <v>Infeccion gonococica del sistema osteomuscular</v>
          </cell>
        </row>
        <row r="263">
          <cell r="E263" t="str">
            <v>A545</v>
          </cell>
          <cell r="F263" t="str">
            <v>Faringitis gonococica</v>
          </cell>
        </row>
        <row r="264">
          <cell r="E264" t="str">
            <v>A546</v>
          </cell>
          <cell r="F264" t="str">
            <v>Infeccion gonococica del ano y del recto</v>
          </cell>
        </row>
        <row r="265">
          <cell r="E265" t="str">
            <v>A548</v>
          </cell>
          <cell r="F265" t="str">
            <v>Otras infecciones gonococicas</v>
          </cell>
        </row>
        <row r="266">
          <cell r="E266" t="str">
            <v>A549</v>
          </cell>
          <cell r="F266" t="str">
            <v>Infeccion gonococica, no especificada</v>
          </cell>
        </row>
        <row r="267">
          <cell r="E267" t="str">
            <v>A55X</v>
          </cell>
          <cell r="F267" t="str">
            <v>Linfogranuloma (venereo) por clamidias</v>
          </cell>
        </row>
        <row r="268">
          <cell r="E268" t="str">
            <v>A560</v>
          </cell>
          <cell r="F268" t="str">
            <v>Infeccion del tracto genitourinario inferior debida a clamidias</v>
          </cell>
        </row>
        <row r="269">
          <cell r="E269" t="str">
            <v>A561</v>
          </cell>
          <cell r="F269" t="str">
            <v>Infeccion del pelviperitoneo y otros organos genitourinarios debida a clamidias</v>
          </cell>
        </row>
        <row r="270">
          <cell r="E270" t="str">
            <v>A562</v>
          </cell>
          <cell r="F270" t="str">
            <v>Infecciones del tracto genitourinario debidas a clamidias, sin otra especificacion</v>
          </cell>
        </row>
        <row r="271">
          <cell r="E271" t="str">
            <v>A563</v>
          </cell>
          <cell r="F271" t="str">
            <v>Infeccion del ano y del recto debida a clamidias</v>
          </cell>
        </row>
        <row r="272">
          <cell r="E272" t="str">
            <v>A564</v>
          </cell>
          <cell r="F272" t="str">
            <v>Infeccion de faringe debida a clamidias</v>
          </cell>
        </row>
        <row r="273">
          <cell r="E273" t="str">
            <v>A568</v>
          </cell>
          <cell r="F273" t="str">
            <v>Infeccion de transmision sexual de otros sitios debida a clamidias</v>
          </cell>
        </row>
        <row r="274">
          <cell r="E274" t="str">
            <v>A57X</v>
          </cell>
          <cell r="F274" t="str">
            <v>Chancro blando</v>
          </cell>
        </row>
        <row r="275">
          <cell r="E275" t="str">
            <v>A58X</v>
          </cell>
          <cell r="F275" t="str">
            <v>Granuloma inguinal</v>
          </cell>
        </row>
        <row r="276">
          <cell r="E276" t="str">
            <v>A590</v>
          </cell>
          <cell r="F276" t="str">
            <v>Tricomoniasis urogenital</v>
          </cell>
        </row>
        <row r="277">
          <cell r="E277" t="str">
            <v>A598</v>
          </cell>
          <cell r="F277" t="str">
            <v>Tricomoniasis de otros sitos</v>
          </cell>
        </row>
        <row r="278">
          <cell r="E278" t="str">
            <v>A599</v>
          </cell>
          <cell r="F278" t="str">
            <v>Tricomoniasis, no especificada</v>
          </cell>
        </row>
        <row r="279">
          <cell r="E279" t="str">
            <v>A600</v>
          </cell>
          <cell r="F279" t="str">
            <v>Infeccion de genitales y trayecto urogenital debida a virus del herpes [herpes simple]</v>
          </cell>
        </row>
        <row r="280">
          <cell r="E280" t="str">
            <v>A601</v>
          </cell>
          <cell r="F280" t="str">
            <v>Infeccion de la piel perianal y recto por virus del herpes simple</v>
          </cell>
        </row>
        <row r="281">
          <cell r="E281" t="str">
            <v>A609</v>
          </cell>
          <cell r="F281" t="str">
            <v>Infeccion anogenital por virus del herpes simple, sin otra especificacion</v>
          </cell>
        </row>
        <row r="282">
          <cell r="E282" t="str">
            <v>A630</v>
          </cell>
          <cell r="F282" t="str">
            <v>Verrugas (venereas) anogenitales</v>
          </cell>
        </row>
        <row r="283">
          <cell r="E283" t="str">
            <v>A638</v>
          </cell>
          <cell r="F283" t="str">
            <v>Otras enfermedades de transmision predominantemente sexual, especificadas</v>
          </cell>
        </row>
        <row r="284">
          <cell r="E284" t="str">
            <v>A64X</v>
          </cell>
          <cell r="F284" t="str">
            <v>Enfermedad de transmision sexual no especificada</v>
          </cell>
        </row>
        <row r="285">
          <cell r="E285" t="str">
            <v>A65X</v>
          </cell>
          <cell r="F285" t="str">
            <v>Sifilis no venerea</v>
          </cell>
        </row>
        <row r="286">
          <cell r="E286" t="str">
            <v>A660</v>
          </cell>
          <cell r="F286" t="str">
            <v>Lesiones iniciales de frambesia</v>
          </cell>
        </row>
        <row r="287">
          <cell r="E287" t="str">
            <v>A661</v>
          </cell>
          <cell r="F287" t="str">
            <v>Lesiones papilomatosas multiples y frambesia con paso de cangrejo</v>
          </cell>
        </row>
        <row r="288">
          <cell r="E288" t="str">
            <v>A662</v>
          </cell>
          <cell r="F288" t="str">
            <v>Otras lesiones precoces de la piel en la frambesia</v>
          </cell>
        </row>
        <row r="289">
          <cell r="E289" t="str">
            <v>A663</v>
          </cell>
          <cell r="F289" t="str">
            <v>Hiperqueratosis de frambesia</v>
          </cell>
        </row>
        <row r="290">
          <cell r="E290" t="str">
            <v>A664</v>
          </cell>
          <cell r="F290" t="str">
            <v>Goma y ulceras de frambesia</v>
          </cell>
        </row>
        <row r="291">
          <cell r="E291" t="str">
            <v>A665</v>
          </cell>
          <cell r="F291" t="str">
            <v>Gangosa</v>
          </cell>
        </row>
        <row r="292">
          <cell r="E292" t="str">
            <v>A666</v>
          </cell>
          <cell r="F292" t="str">
            <v>Lesiones frambesicas de los huesos y de las articulaciones</v>
          </cell>
        </row>
        <row r="293">
          <cell r="E293" t="str">
            <v>A667</v>
          </cell>
          <cell r="F293" t="str">
            <v>Otras manifestaciones de frambesia</v>
          </cell>
        </row>
        <row r="294">
          <cell r="E294" t="str">
            <v>A668</v>
          </cell>
          <cell r="F294" t="str">
            <v>Frambesia latente</v>
          </cell>
        </row>
        <row r="295">
          <cell r="E295" t="str">
            <v>A669</v>
          </cell>
          <cell r="F295" t="str">
            <v>Frambesia, no especificada</v>
          </cell>
        </row>
        <row r="296">
          <cell r="E296" t="str">
            <v>A670</v>
          </cell>
          <cell r="F296" t="str">
            <v>Lesiones primarias de la pinta</v>
          </cell>
        </row>
        <row r="297">
          <cell r="E297" t="str">
            <v>A671</v>
          </cell>
          <cell r="F297" t="str">
            <v>Lesiones intermedias de la pinta</v>
          </cell>
        </row>
        <row r="298">
          <cell r="E298" t="str">
            <v>A672</v>
          </cell>
          <cell r="F298" t="str">
            <v>Lesiones tardias de la pinta</v>
          </cell>
        </row>
        <row r="299">
          <cell r="E299" t="str">
            <v>A673</v>
          </cell>
          <cell r="F299" t="str">
            <v>Lesiones mixtas de la pinta</v>
          </cell>
        </row>
        <row r="300">
          <cell r="E300" t="str">
            <v>A679</v>
          </cell>
          <cell r="F300" t="str">
            <v>Pinta, no especificada</v>
          </cell>
        </row>
        <row r="301">
          <cell r="E301" t="str">
            <v>A680</v>
          </cell>
          <cell r="F301" t="str">
            <v>Fiebre recurrente transmitida por piojos</v>
          </cell>
        </row>
        <row r="302">
          <cell r="E302" t="str">
            <v>A681</v>
          </cell>
          <cell r="F302" t="str">
            <v>Fiebre recurrente transmitida por garrapatas</v>
          </cell>
        </row>
        <row r="303">
          <cell r="E303" t="str">
            <v>A689</v>
          </cell>
          <cell r="F303" t="str">
            <v>Fiebre recurrente, no especificada</v>
          </cell>
        </row>
        <row r="304">
          <cell r="E304" t="str">
            <v>A690</v>
          </cell>
          <cell r="F304" t="str">
            <v>Estomatitis ulcerativa necrotizante</v>
          </cell>
        </row>
        <row r="305">
          <cell r="E305" t="str">
            <v>A691</v>
          </cell>
          <cell r="F305" t="str">
            <v>Otras infecciones de Vincent</v>
          </cell>
        </row>
        <row r="306">
          <cell r="E306" t="str">
            <v>A692</v>
          </cell>
          <cell r="F306" t="str">
            <v>Enfermedad de Lyme</v>
          </cell>
        </row>
        <row r="307">
          <cell r="E307" t="str">
            <v>A698</v>
          </cell>
          <cell r="F307" t="str">
            <v>Otras infecciones especificadas por espiroquetas</v>
          </cell>
        </row>
        <row r="308">
          <cell r="E308" t="str">
            <v>A699</v>
          </cell>
          <cell r="F308" t="str">
            <v>Infeccion por espiroqueta, no especificada</v>
          </cell>
        </row>
        <row r="309">
          <cell r="E309" t="str">
            <v>A70X</v>
          </cell>
          <cell r="F309" t="str">
            <v>Infeccion debida a Chlamydia psittaci</v>
          </cell>
        </row>
        <row r="310">
          <cell r="E310" t="str">
            <v>A710</v>
          </cell>
          <cell r="F310" t="str">
            <v>Estado inicial de tracoma</v>
          </cell>
        </row>
        <row r="311">
          <cell r="E311" t="str">
            <v>A711</v>
          </cell>
          <cell r="F311" t="str">
            <v>Estado activo de tracoma</v>
          </cell>
        </row>
        <row r="312">
          <cell r="E312" t="str">
            <v>A719</v>
          </cell>
          <cell r="F312" t="str">
            <v>Tracoma, no especificado</v>
          </cell>
        </row>
        <row r="313">
          <cell r="E313" t="str">
            <v>A740</v>
          </cell>
          <cell r="F313" t="str">
            <v>Conjuntivitis por clamidias</v>
          </cell>
        </row>
        <row r="314">
          <cell r="E314" t="str">
            <v>A748</v>
          </cell>
          <cell r="F314" t="str">
            <v>Otras enfermedades por clamidias</v>
          </cell>
        </row>
        <row r="315">
          <cell r="E315" t="str">
            <v>A749</v>
          </cell>
          <cell r="F315" t="str">
            <v>Infeccion por clamidias, no especificada</v>
          </cell>
        </row>
        <row r="316">
          <cell r="E316" t="str">
            <v>A750</v>
          </cell>
          <cell r="F316" t="str">
            <v>Tifus epidemico debido a Rickettsia prowazekii transmitido por piojos</v>
          </cell>
        </row>
        <row r="317">
          <cell r="E317" t="str">
            <v>A751</v>
          </cell>
          <cell r="F317" t="str">
            <v>Tifus recrudescente [enfermedad de Brill]</v>
          </cell>
        </row>
        <row r="318">
          <cell r="E318" t="str">
            <v>A752</v>
          </cell>
          <cell r="F318" t="str">
            <v>Tifus debido a Rickettsia typhi</v>
          </cell>
        </row>
        <row r="319">
          <cell r="E319" t="str">
            <v>A753</v>
          </cell>
          <cell r="F319" t="str">
            <v>Tifus debido a Rickettsia tsutsugamushi</v>
          </cell>
        </row>
        <row r="320">
          <cell r="E320" t="str">
            <v>A759</v>
          </cell>
          <cell r="F320" t="str">
            <v>Tifus, no especificado</v>
          </cell>
        </row>
        <row r="321">
          <cell r="E321" t="str">
            <v>A770</v>
          </cell>
          <cell r="F321" t="str">
            <v>Fiebre maculosa debida a Rickettsia rickettsii</v>
          </cell>
        </row>
        <row r="322">
          <cell r="E322" t="str">
            <v>A771</v>
          </cell>
          <cell r="F322" t="str">
            <v>Fiebre maculosa debida a Rickettsia conorii</v>
          </cell>
        </row>
        <row r="323">
          <cell r="E323" t="str">
            <v>A772</v>
          </cell>
          <cell r="F323" t="str">
            <v>Fiebre maculosa debida a Rickettsia siberica</v>
          </cell>
        </row>
        <row r="324">
          <cell r="E324" t="str">
            <v>A773</v>
          </cell>
          <cell r="F324" t="str">
            <v>Fiebre maculosa debida a Rickettsia australis</v>
          </cell>
        </row>
        <row r="325">
          <cell r="E325" t="str">
            <v>A778</v>
          </cell>
          <cell r="F325" t="str">
            <v>Otras fiebres maculosas</v>
          </cell>
        </row>
        <row r="326">
          <cell r="E326" t="str">
            <v>A779</v>
          </cell>
          <cell r="F326" t="str">
            <v>Fiebre maculosa, no especificada</v>
          </cell>
        </row>
        <row r="327">
          <cell r="E327" t="str">
            <v>A78X</v>
          </cell>
          <cell r="F327" t="str">
            <v>Fiebre Q</v>
          </cell>
        </row>
        <row r="328">
          <cell r="E328" t="str">
            <v>A790</v>
          </cell>
          <cell r="F328" t="str">
            <v>Fiebre de las trincheras</v>
          </cell>
        </row>
        <row r="329">
          <cell r="E329" t="str">
            <v>A791</v>
          </cell>
          <cell r="F329" t="str">
            <v>Rickettsiosis pustulosa debida a Rickettsia akari</v>
          </cell>
        </row>
        <row r="330">
          <cell r="E330" t="str">
            <v>A798</v>
          </cell>
          <cell r="F330" t="str">
            <v>Otras rickettsiosis especificadas</v>
          </cell>
        </row>
        <row r="331">
          <cell r="E331" t="str">
            <v>A799</v>
          </cell>
          <cell r="F331" t="str">
            <v>Rickettsiosis, no especificada</v>
          </cell>
        </row>
        <row r="332">
          <cell r="E332" t="str">
            <v>A800</v>
          </cell>
          <cell r="F332" t="str">
            <v>Poliomielitis aguda paralitica, asociada a vacuna</v>
          </cell>
        </row>
        <row r="333">
          <cell r="E333" t="str">
            <v>A801</v>
          </cell>
          <cell r="F333" t="str">
            <v>Poliomielitis aguda paralitica debida a virus salvaje importado</v>
          </cell>
        </row>
        <row r="334">
          <cell r="E334" t="str">
            <v>A802</v>
          </cell>
          <cell r="F334" t="str">
            <v>Poliomielitis aguda paralitica debida a virus salvaje autoctono</v>
          </cell>
        </row>
        <row r="335">
          <cell r="E335" t="str">
            <v>A803</v>
          </cell>
          <cell r="F335" t="str">
            <v>Otras poliomielitis agudas paraliticas y las no especificadas</v>
          </cell>
        </row>
        <row r="336">
          <cell r="E336" t="str">
            <v>A804</v>
          </cell>
          <cell r="F336" t="str">
            <v>Poliomielitis aguda no paralitica</v>
          </cell>
        </row>
        <row r="337">
          <cell r="E337" t="str">
            <v>A809</v>
          </cell>
          <cell r="F337" t="str">
            <v>Poliomielitis aguda, sin otra especificacion</v>
          </cell>
        </row>
        <row r="338">
          <cell r="E338" t="str">
            <v>A810</v>
          </cell>
          <cell r="F338" t="str">
            <v>Enfermedad de Creutzfeldt-Jakob</v>
          </cell>
        </row>
        <row r="339">
          <cell r="E339" t="str">
            <v>A811</v>
          </cell>
          <cell r="F339" t="str">
            <v>Panencefalitis esclerosante subaguda</v>
          </cell>
        </row>
        <row r="340">
          <cell r="E340" t="str">
            <v>A812</v>
          </cell>
          <cell r="F340" t="str">
            <v>Leucoencefalopatia multifocal progresiva</v>
          </cell>
        </row>
        <row r="341">
          <cell r="E341" t="str">
            <v>A818</v>
          </cell>
          <cell r="F341" t="str">
            <v>Otras infecciones del sistema nervioso central por virus atipico</v>
          </cell>
        </row>
        <row r="342">
          <cell r="E342" t="str">
            <v>A819</v>
          </cell>
          <cell r="F342" t="str">
            <v>Infecciones del sistema nervioso central por virus atipico, sin otra especificacion</v>
          </cell>
        </row>
        <row r="343">
          <cell r="E343" t="str">
            <v>A820</v>
          </cell>
          <cell r="F343" t="str">
            <v>Rabia selvatica</v>
          </cell>
        </row>
        <row r="344">
          <cell r="E344" t="str">
            <v>A821</v>
          </cell>
          <cell r="F344" t="str">
            <v>Rabia urbana</v>
          </cell>
        </row>
        <row r="345">
          <cell r="E345" t="str">
            <v>A829</v>
          </cell>
          <cell r="F345" t="str">
            <v>Rabia, sin otra especificacion</v>
          </cell>
        </row>
        <row r="346">
          <cell r="E346" t="str">
            <v>A830</v>
          </cell>
          <cell r="F346" t="str">
            <v>Encefalitis japonesa</v>
          </cell>
        </row>
        <row r="347">
          <cell r="E347" t="str">
            <v>A831</v>
          </cell>
          <cell r="F347" t="str">
            <v>Encefalitis equina del oeste</v>
          </cell>
        </row>
        <row r="348">
          <cell r="E348" t="str">
            <v>A832</v>
          </cell>
          <cell r="F348" t="str">
            <v>Encefalitis equina del este</v>
          </cell>
        </row>
        <row r="349">
          <cell r="E349" t="str">
            <v>A833</v>
          </cell>
          <cell r="F349" t="str">
            <v>Encefalitis de San Luis</v>
          </cell>
        </row>
        <row r="350">
          <cell r="E350" t="str">
            <v>A834</v>
          </cell>
          <cell r="F350" t="str">
            <v>Encefalitis australiana</v>
          </cell>
        </row>
        <row r="351">
          <cell r="E351" t="str">
            <v>A835</v>
          </cell>
          <cell r="F351" t="str">
            <v>Encefalitis de California</v>
          </cell>
        </row>
        <row r="352">
          <cell r="E352" t="str">
            <v>A836</v>
          </cell>
          <cell r="F352" t="str">
            <v>Enfermedad por virus Rocio</v>
          </cell>
        </row>
        <row r="353">
          <cell r="E353" t="str">
            <v>A838</v>
          </cell>
          <cell r="F353" t="str">
            <v>Otras encefalitis virales transmitidas por mosquitos</v>
          </cell>
        </row>
        <row r="354">
          <cell r="E354" t="str">
            <v>A839</v>
          </cell>
          <cell r="F354" t="str">
            <v>Encefalitis viral transmitida por mosquitos, sin otra especificacion</v>
          </cell>
        </row>
        <row r="355">
          <cell r="E355" t="str">
            <v>A840</v>
          </cell>
          <cell r="F355" t="str">
            <v>Encefalitis del Lejano Oriente transmitida por garrapatas [encefalitis primaveroestival rusa]</v>
          </cell>
        </row>
        <row r="356">
          <cell r="E356" t="str">
            <v>A841</v>
          </cell>
          <cell r="F356" t="str">
            <v>Encefalitis centroeuropea transmitida por garrapatas</v>
          </cell>
        </row>
        <row r="357">
          <cell r="E357" t="str">
            <v>A848</v>
          </cell>
          <cell r="F357" t="str">
            <v>Otras encefalitis virales transmitida por garrapatas</v>
          </cell>
        </row>
        <row r="358">
          <cell r="E358" t="str">
            <v>A849</v>
          </cell>
          <cell r="F358" t="str">
            <v>Encefalitis viral transmitida por garrapatas, sin otra especificacion</v>
          </cell>
        </row>
        <row r="359">
          <cell r="E359" t="str">
            <v>A850</v>
          </cell>
          <cell r="F359" t="str">
            <v>Encefalitis enteroviral</v>
          </cell>
        </row>
        <row r="360">
          <cell r="E360" t="str">
            <v>A851</v>
          </cell>
          <cell r="F360" t="str">
            <v>Encefalitis por adenovirus</v>
          </cell>
        </row>
        <row r="361">
          <cell r="E361" t="str">
            <v>A852</v>
          </cell>
          <cell r="F361" t="str">
            <v>Encefalitis viral transmitida por artropodos, sin otra especifcacion</v>
          </cell>
        </row>
        <row r="362">
          <cell r="E362" t="str">
            <v>A858</v>
          </cell>
          <cell r="F362" t="str">
            <v>Otras encefalitis virales especifcadas</v>
          </cell>
        </row>
        <row r="363">
          <cell r="E363" t="str">
            <v>A86X</v>
          </cell>
          <cell r="F363" t="str">
            <v>Encefalitis viral, no especificada</v>
          </cell>
        </row>
        <row r="364">
          <cell r="E364" t="str">
            <v>A870</v>
          </cell>
          <cell r="F364" t="str">
            <v>Meningitis enteroviral</v>
          </cell>
        </row>
        <row r="365">
          <cell r="E365" t="str">
            <v>A871</v>
          </cell>
          <cell r="F365" t="str">
            <v>Meningitis debida a adenovirus</v>
          </cell>
        </row>
        <row r="366">
          <cell r="E366" t="str">
            <v>A872</v>
          </cell>
          <cell r="F366" t="str">
            <v>Coriomeningitis linfocitica</v>
          </cell>
        </row>
        <row r="367">
          <cell r="E367" t="str">
            <v>A878</v>
          </cell>
          <cell r="F367" t="str">
            <v>Otras meningitis virales</v>
          </cell>
        </row>
        <row r="368">
          <cell r="E368" t="str">
            <v>A879</v>
          </cell>
          <cell r="F368" t="str">
            <v>Meningitis viral, sin otra especificacion</v>
          </cell>
        </row>
        <row r="369">
          <cell r="E369" t="str">
            <v>A880</v>
          </cell>
          <cell r="F369" t="str">
            <v>Fiebre exantematica enteroviral [exantema de Boston]</v>
          </cell>
        </row>
        <row r="370">
          <cell r="E370" t="str">
            <v>A881</v>
          </cell>
          <cell r="F370" t="str">
            <v>Vertigo epidemico</v>
          </cell>
        </row>
        <row r="371">
          <cell r="E371" t="str">
            <v>A888</v>
          </cell>
          <cell r="F371" t="str">
            <v>Otras infecciones virales especificadas del sistema nervioso central</v>
          </cell>
        </row>
        <row r="372">
          <cell r="E372" t="str">
            <v>A89X</v>
          </cell>
          <cell r="F372" t="str">
            <v>Infeccion viral del sistema nervioso central, no especificada</v>
          </cell>
        </row>
        <row r="373">
          <cell r="E373" t="str">
            <v>A920</v>
          </cell>
          <cell r="F373" t="str">
            <v>Enfermedad por virus Chikungunya</v>
          </cell>
        </row>
        <row r="374">
          <cell r="E374" t="str">
            <v>A921</v>
          </cell>
          <cell r="F374" t="str">
            <v>Fiebre de O'nyong-nyong</v>
          </cell>
        </row>
        <row r="375">
          <cell r="E375" t="str">
            <v>A922</v>
          </cell>
          <cell r="F375" t="str">
            <v>Fiebre equina venezolana</v>
          </cell>
        </row>
        <row r="376">
          <cell r="E376" t="str">
            <v>A923</v>
          </cell>
          <cell r="F376" t="str">
            <v>Infeccion por virus del oeste del Nilo</v>
          </cell>
        </row>
        <row r="377">
          <cell r="E377" t="str">
            <v>A924</v>
          </cell>
          <cell r="F377" t="str">
            <v>Fiebre del valle del Rift</v>
          </cell>
        </row>
        <row r="378">
          <cell r="E378" t="str">
            <v>A925</v>
          </cell>
          <cell r="F378" t="str">
            <v>Enfermedad por virus Zika</v>
          </cell>
        </row>
        <row r="379">
          <cell r="E379" t="str">
            <v>A928</v>
          </cell>
          <cell r="F379" t="str">
            <v>Otras fiebres virales especificadas transmitidas por mosquitos</v>
          </cell>
        </row>
        <row r="380">
          <cell r="E380" t="str">
            <v>A929</v>
          </cell>
          <cell r="F380" t="str">
            <v>Fiebre viral transmitida por mosquito, sin otra especificacion</v>
          </cell>
        </row>
        <row r="381">
          <cell r="E381" t="str">
            <v>A930</v>
          </cell>
          <cell r="F381" t="str">
            <v>Enfermedad por virus de  Oropouche</v>
          </cell>
        </row>
        <row r="382">
          <cell r="E382" t="str">
            <v>A931</v>
          </cell>
          <cell r="F382" t="str">
            <v>Fiebre transmitida por flebotomos</v>
          </cell>
        </row>
        <row r="383">
          <cell r="E383" t="str">
            <v>A932</v>
          </cell>
          <cell r="F383" t="str">
            <v>Fiebre de Colorado transmitida por garrapatas</v>
          </cell>
        </row>
        <row r="384">
          <cell r="E384" t="str">
            <v>A938</v>
          </cell>
          <cell r="F384" t="str">
            <v>Otras fiebres virales especificadas transmitidas por artropodos</v>
          </cell>
        </row>
        <row r="385">
          <cell r="E385" t="str">
            <v>A94X</v>
          </cell>
          <cell r="F385" t="str">
            <v>Fiebre viral transmitida por artropodos, no especificada</v>
          </cell>
        </row>
        <row r="386">
          <cell r="E386" t="str">
            <v>A950</v>
          </cell>
          <cell r="F386" t="str">
            <v>Fiebre amarilla selvatica</v>
          </cell>
        </row>
        <row r="387">
          <cell r="E387" t="str">
            <v>A951</v>
          </cell>
          <cell r="F387" t="str">
            <v>Fiebre amarilla urbana</v>
          </cell>
        </row>
        <row r="388">
          <cell r="E388" t="str">
            <v>A959</v>
          </cell>
          <cell r="F388" t="str">
            <v>Fiebre amarilla, no especificada</v>
          </cell>
        </row>
        <row r="389">
          <cell r="E389" t="str">
            <v>A960</v>
          </cell>
          <cell r="F389" t="str">
            <v>Fiebre hemorragica de Junin</v>
          </cell>
        </row>
        <row r="390">
          <cell r="E390" t="str">
            <v>A961</v>
          </cell>
          <cell r="F390" t="str">
            <v>Fiebre hemorragica de Machupo</v>
          </cell>
        </row>
        <row r="391">
          <cell r="E391" t="str">
            <v>A962</v>
          </cell>
          <cell r="F391" t="str">
            <v>Fiebre de Lassa</v>
          </cell>
        </row>
        <row r="392">
          <cell r="E392" t="str">
            <v>A968</v>
          </cell>
          <cell r="F392" t="str">
            <v>Otras fiebres hemorragicas por arenavirus</v>
          </cell>
        </row>
        <row r="393">
          <cell r="E393" t="str">
            <v>A969</v>
          </cell>
          <cell r="F393" t="str">
            <v>Fiebre hemorragica por arenavirus, sin otra especificacion</v>
          </cell>
        </row>
        <row r="394">
          <cell r="E394" t="str">
            <v>A970</v>
          </cell>
          <cell r="F394" t="str">
            <v>Dengue sin signos de alarma</v>
          </cell>
        </row>
        <row r="395">
          <cell r="E395" t="str">
            <v>A971</v>
          </cell>
          <cell r="F395" t="str">
            <v>Dengue con signos de alarma</v>
          </cell>
        </row>
        <row r="396">
          <cell r="E396" t="str">
            <v>A972</v>
          </cell>
          <cell r="F396" t="str">
            <v>Dengue severo</v>
          </cell>
        </row>
        <row r="397">
          <cell r="E397" t="str">
            <v>A979</v>
          </cell>
          <cell r="F397" t="str">
            <v>Dengue no especificado</v>
          </cell>
        </row>
        <row r="398">
          <cell r="E398" t="str">
            <v>A980</v>
          </cell>
          <cell r="F398" t="str">
            <v>Fiebre hemorragica de Crimea-Congo</v>
          </cell>
        </row>
        <row r="399">
          <cell r="E399" t="str">
            <v>A981</v>
          </cell>
          <cell r="F399" t="str">
            <v>Fiebre hemorragica de Omsk</v>
          </cell>
        </row>
        <row r="400">
          <cell r="E400" t="str">
            <v>A982</v>
          </cell>
          <cell r="F400" t="str">
            <v>Enfermedad de la selva Kyasanur</v>
          </cell>
        </row>
        <row r="401">
          <cell r="E401" t="str">
            <v>A983</v>
          </cell>
          <cell r="F401" t="str">
            <v>Enfermedad por el virus de Marburg</v>
          </cell>
        </row>
        <row r="402">
          <cell r="E402" t="str">
            <v>A984</v>
          </cell>
          <cell r="F402" t="str">
            <v>Enfermedad por el virus de Ebola</v>
          </cell>
        </row>
        <row r="403">
          <cell r="E403" t="str">
            <v>A985</v>
          </cell>
          <cell r="F403" t="str">
            <v>Fiebres hemorragicas con sindrome renal</v>
          </cell>
        </row>
        <row r="404">
          <cell r="E404" t="str">
            <v>A988</v>
          </cell>
          <cell r="F404" t="str">
            <v>Otras fiebres hemorragicas virales especificadas</v>
          </cell>
        </row>
        <row r="405">
          <cell r="E405" t="str">
            <v>A99X</v>
          </cell>
          <cell r="F405" t="str">
            <v>Fiebre viral hemorragica, no especificada</v>
          </cell>
        </row>
        <row r="406">
          <cell r="E406" t="str">
            <v>B000</v>
          </cell>
          <cell r="F406" t="str">
            <v>Eczema herpetico</v>
          </cell>
        </row>
        <row r="407">
          <cell r="E407" t="str">
            <v>B001</v>
          </cell>
          <cell r="F407" t="str">
            <v>Dermatitis vesicular herpetica</v>
          </cell>
        </row>
        <row r="408">
          <cell r="E408" t="str">
            <v>B002</v>
          </cell>
          <cell r="F408" t="str">
            <v>Gingivoestomatitis y faringoamigdalitis herpetica</v>
          </cell>
        </row>
        <row r="409">
          <cell r="E409" t="str">
            <v>B003</v>
          </cell>
          <cell r="F409" t="str">
            <v>Meningitis herpetica</v>
          </cell>
        </row>
        <row r="410">
          <cell r="E410" t="str">
            <v>B004</v>
          </cell>
          <cell r="F410" t="str">
            <v>Encefalitis herpetica</v>
          </cell>
        </row>
        <row r="411">
          <cell r="E411" t="str">
            <v>B005</v>
          </cell>
          <cell r="F411" t="str">
            <v>Oculopatia herpetica</v>
          </cell>
        </row>
        <row r="412">
          <cell r="E412" t="str">
            <v>B007</v>
          </cell>
          <cell r="F412" t="str">
            <v>Enfermedad herpetica diseminada</v>
          </cell>
        </row>
        <row r="413">
          <cell r="E413" t="str">
            <v>B008</v>
          </cell>
          <cell r="F413" t="str">
            <v>Otras formas de infecciones herpeticas</v>
          </cell>
        </row>
        <row r="414">
          <cell r="E414" t="str">
            <v>B009</v>
          </cell>
          <cell r="F414" t="str">
            <v>Infeccion debida al virus del herpes, no especificada</v>
          </cell>
        </row>
        <row r="415">
          <cell r="E415" t="str">
            <v>B010</v>
          </cell>
          <cell r="F415" t="str">
            <v>Meningitis debida a varicela</v>
          </cell>
        </row>
        <row r="416">
          <cell r="E416" t="str">
            <v>B011</v>
          </cell>
          <cell r="F416" t="str">
            <v>Encefalitis debida a varicela</v>
          </cell>
        </row>
        <row r="417">
          <cell r="E417" t="str">
            <v>B012</v>
          </cell>
          <cell r="F417" t="str">
            <v>Neumonia debida a varicela</v>
          </cell>
        </row>
        <row r="418">
          <cell r="E418" t="str">
            <v>B018</v>
          </cell>
          <cell r="F418" t="str">
            <v>Varicela con otras complicaciones</v>
          </cell>
        </row>
        <row r="419">
          <cell r="E419" t="str">
            <v>B019</v>
          </cell>
          <cell r="F419" t="str">
            <v>Varicela sin complicaciones</v>
          </cell>
        </row>
        <row r="420">
          <cell r="E420" t="str">
            <v>B020</v>
          </cell>
          <cell r="F420" t="str">
            <v>Encefalitis debida a herpes zoster</v>
          </cell>
        </row>
        <row r="421">
          <cell r="E421" t="str">
            <v>B021</v>
          </cell>
          <cell r="F421" t="str">
            <v>Meningitis debida a herpes zoster</v>
          </cell>
        </row>
        <row r="422">
          <cell r="E422" t="str">
            <v>B022</v>
          </cell>
          <cell r="F422" t="str">
            <v>Herpes zoster con otros compromisos del sistema nervioso</v>
          </cell>
        </row>
        <row r="423">
          <cell r="E423" t="str">
            <v>B023</v>
          </cell>
          <cell r="F423" t="str">
            <v>Herpes zoster ocular</v>
          </cell>
        </row>
        <row r="424">
          <cell r="E424" t="str">
            <v>B027</v>
          </cell>
          <cell r="F424" t="str">
            <v>Herpes zoster diseminado</v>
          </cell>
        </row>
        <row r="425">
          <cell r="E425" t="str">
            <v>B028</v>
          </cell>
          <cell r="F425" t="str">
            <v>Herpes zoster con otras complicaciones</v>
          </cell>
        </row>
        <row r="426">
          <cell r="E426" t="str">
            <v>B029</v>
          </cell>
          <cell r="F426" t="str">
            <v>Herpes zoster sin complicaciones</v>
          </cell>
        </row>
        <row r="427">
          <cell r="E427" t="str">
            <v>B03X</v>
          </cell>
          <cell r="F427" t="str">
            <v>Viruela</v>
          </cell>
        </row>
        <row r="428">
          <cell r="E428" t="str">
            <v>B04X</v>
          </cell>
          <cell r="F428" t="str">
            <v>Viruela de los monos</v>
          </cell>
        </row>
        <row r="429">
          <cell r="E429" t="str">
            <v>B050</v>
          </cell>
          <cell r="F429" t="str">
            <v>Sarampion complicado con encefalitis</v>
          </cell>
        </row>
        <row r="430">
          <cell r="E430" t="str">
            <v>B051</v>
          </cell>
          <cell r="F430" t="str">
            <v>Sarampion complicado con meningitis</v>
          </cell>
        </row>
        <row r="431">
          <cell r="E431" t="str">
            <v>B052</v>
          </cell>
          <cell r="F431" t="str">
            <v>Sarampion complicado con neumonia</v>
          </cell>
        </row>
        <row r="432">
          <cell r="E432" t="str">
            <v>B053</v>
          </cell>
          <cell r="F432" t="str">
            <v>Sarampion complicado con otitis media</v>
          </cell>
        </row>
        <row r="433">
          <cell r="E433" t="str">
            <v>B054</v>
          </cell>
          <cell r="F433" t="str">
            <v>Sarampion con complicaciones intestinales</v>
          </cell>
        </row>
        <row r="434">
          <cell r="E434" t="str">
            <v>B058</v>
          </cell>
          <cell r="F434" t="str">
            <v>Sarampion con otras complicaciones</v>
          </cell>
        </row>
        <row r="435">
          <cell r="E435" t="str">
            <v>B059</v>
          </cell>
          <cell r="F435" t="str">
            <v>Sarampion sin complicaciones</v>
          </cell>
        </row>
        <row r="436">
          <cell r="E436" t="str">
            <v>B060</v>
          </cell>
          <cell r="F436" t="str">
            <v>Rubeola con complicaciones neurologicas</v>
          </cell>
        </row>
        <row r="437">
          <cell r="E437" t="str">
            <v>B068</v>
          </cell>
          <cell r="F437" t="str">
            <v>Rubeola con otras complicaciones</v>
          </cell>
        </row>
        <row r="438">
          <cell r="E438" t="str">
            <v>B069</v>
          </cell>
          <cell r="F438" t="str">
            <v>Rubeola sin complicaciones</v>
          </cell>
        </row>
        <row r="439">
          <cell r="E439" t="str">
            <v>B07X</v>
          </cell>
          <cell r="F439" t="str">
            <v>Verrugas viricas</v>
          </cell>
        </row>
        <row r="440">
          <cell r="E440" t="str">
            <v>B080</v>
          </cell>
          <cell r="F440" t="str">
            <v>Otras infecciones debidas a ortopoxvirus</v>
          </cell>
        </row>
        <row r="441">
          <cell r="E441" t="str">
            <v>B081</v>
          </cell>
          <cell r="F441" t="str">
            <v>Molusco contagioso</v>
          </cell>
        </row>
        <row r="442">
          <cell r="E442" t="str">
            <v>B082</v>
          </cell>
          <cell r="F442" t="str">
            <v>Exantema subito [sexta enfermedad]</v>
          </cell>
        </row>
        <row r="443">
          <cell r="E443" t="str">
            <v>B083</v>
          </cell>
          <cell r="F443" t="str">
            <v>Eritema infeccioso [quinta enfermedad]</v>
          </cell>
        </row>
        <row r="444">
          <cell r="E444" t="str">
            <v>B084</v>
          </cell>
          <cell r="F444" t="str">
            <v>Estomatitis vesicular enteroviral con exantema</v>
          </cell>
        </row>
        <row r="445">
          <cell r="E445" t="str">
            <v>B085</v>
          </cell>
          <cell r="F445" t="str">
            <v>Faringitis vesicular enterovirica</v>
          </cell>
        </row>
        <row r="446">
          <cell r="E446" t="str">
            <v>B088</v>
          </cell>
          <cell r="F446" t="str">
            <v>Otras infecciones virales especificadas, caracterizadas por lesiones de la piel y de las membranas mucosas</v>
          </cell>
        </row>
        <row r="447">
          <cell r="E447" t="str">
            <v>B09X</v>
          </cell>
          <cell r="F447" t="str">
            <v>Infeccion viral no especificada, caracterizada por lesiones de la piel y de las membranas mucosas</v>
          </cell>
        </row>
        <row r="448">
          <cell r="E448" t="str">
            <v>B150</v>
          </cell>
          <cell r="F448" t="str">
            <v>Hepatitis aguda tipo A, con coma hepatico</v>
          </cell>
        </row>
        <row r="449">
          <cell r="E449" t="str">
            <v>B159</v>
          </cell>
          <cell r="F449" t="str">
            <v>Hepatitis aguda tipo A, sin coma hepatico</v>
          </cell>
        </row>
        <row r="450">
          <cell r="E450" t="str">
            <v>B160</v>
          </cell>
          <cell r="F450" t="str">
            <v>Hepatitis aguda tipo B, con agente delta (coinfeccion), con coma hepatico</v>
          </cell>
        </row>
        <row r="451">
          <cell r="E451" t="str">
            <v>B161</v>
          </cell>
          <cell r="F451" t="str">
            <v>Hepatitis aguda tipo B, con agente delta (coinfeccion), sin coma hepatico</v>
          </cell>
        </row>
        <row r="452">
          <cell r="E452" t="str">
            <v>B162</v>
          </cell>
          <cell r="F452" t="str">
            <v>Hepatitis aguda tipo B, sin agente delta, con coma hepatico</v>
          </cell>
        </row>
        <row r="453">
          <cell r="E453" t="str">
            <v>B169</v>
          </cell>
          <cell r="F453" t="str">
            <v>Hepatitis aguda tipo B, sin agente delta y sin coma hepatico</v>
          </cell>
        </row>
        <row r="454">
          <cell r="E454" t="str">
            <v>B170</v>
          </cell>
          <cell r="F454" t="str">
            <v>Infeccion (superinfeccion) aguda por agente delta en la hepatitis B cronica</v>
          </cell>
        </row>
        <row r="455">
          <cell r="E455" t="str">
            <v>B171</v>
          </cell>
          <cell r="F455" t="str">
            <v>Hepatitis aguda tipo C</v>
          </cell>
        </row>
        <row r="456">
          <cell r="E456" t="str">
            <v>B172</v>
          </cell>
          <cell r="F456" t="str">
            <v>Hepatitis aguda tipo E</v>
          </cell>
        </row>
        <row r="457">
          <cell r="E457" t="str">
            <v>B178</v>
          </cell>
          <cell r="F457" t="str">
            <v>Otras hepatitis virales agudas especificadas</v>
          </cell>
        </row>
        <row r="458">
          <cell r="E458" t="str">
            <v>B179</v>
          </cell>
          <cell r="F458" t="str">
            <v>Hepatitis viral aguda no especificada</v>
          </cell>
        </row>
        <row r="459">
          <cell r="E459" t="str">
            <v>B180</v>
          </cell>
          <cell r="F459" t="str">
            <v>Hepatitis viral tipo B cronica, con agente delta</v>
          </cell>
        </row>
        <row r="460">
          <cell r="E460" t="str">
            <v>B181</v>
          </cell>
          <cell r="F460" t="str">
            <v>Hepatitis viral tipo B cronica, sin agente delta</v>
          </cell>
        </row>
        <row r="461">
          <cell r="E461" t="str">
            <v>B182</v>
          </cell>
          <cell r="F461" t="str">
            <v>Hepatitis viral tipo C cronica</v>
          </cell>
        </row>
        <row r="462">
          <cell r="E462" t="str">
            <v>B188</v>
          </cell>
          <cell r="F462" t="str">
            <v>Otras hepatitis virales cronicas</v>
          </cell>
        </row>
        <row r="463">
          <cell r="E463" t="str">
            <v>B189</v>
          </cell>
          <cell r="F463" t="str">
            <v>Hepatitis viral cronica, sin otra especificacion</v>
          </cell>
        </row>
        <row r="464">
          <cell r="E464" t="str">
            <v>B190</v>
          </cell>
          <cell r="F464" t="str">
            <v>Hepatitis viral no especificada con coma hepatico</v>
          </cell>
        </row>
        <row r="465">
          <cell r="E465" t="str">
            <v>B199</v>
          </cell>
          <cell r="F465" t="str">
            <v>Hepatitis viral no especificada sin coma hepatico</v>
          </cell>
        </row>
        <row r="466">
          <cell r="E466" t="str">
            <v>B200</v>
          </cell>
          <cell r="F466" t="str">
            <v>Enfermedad por VIH, resultante en infeccion por micobacterias</v>
          </cell>
        </row>
        <row r="467">
          <cell r="E467" t="str">
            <v>B201</v>
          </cell>
          <cell r="F467" t="str">
            <v>Enfermedad por VIH, resultante en otras infecciones bacterianas</v>
          </cell>
        </row>
        <row r="468">
          <cell r="E468" t="str">
            <v>B202</v>
          </cell>
          <cell r="F468" t="str">
            <v>Enfermedad por VIH, resultante en enfermedad por citomegalovirus</v>
          </cell>
        </row>
        <row r="469">
          <cell r="E469" t="str">
            <v>B203</v>
          </cell>
          <cell r="F469" t="str">
            <v>Enfermedad por VIH, resultante en otras infecciones virales</v>
          </cell>
        </row>
        <row r="470">
          <cell r="E470" t="str">
            <v>B204</v>
          </cell>
          <cell r="F470" t="str">
            <v>Enfermedad por VIH, resultante en candidiasis</v>
          </cell>
        </row>
        <row r="471">
          <cell r="E471" t="str">
            <v>B205</v>
          </cell>
          <cell r="F471" t="str">
            <v>Enfermedad por VIH, resultante en otras micosis</v>
          </cell>
        </row>
        <row r="472">
          <cell r="E472" t="str">
            <v>B206</v>
          </cell>
          <cell r="F472" t="str">
            <v>Enfermedad por VIH, resultante en neumonia por Pneumocystis carinii</v>
          </cell>
        </row>
        <row r="473">
          <cell r="E473" t="str">
            <v>B207</v>
          </cell>
          <cell r="F473" t="str">
            <v>Enfermedad por VIH, resultante en infecciones multiples</v>
          </cell>
        </row>
        <row r="474">
          <cell r="E474" t="str">
            <v>B208</v>
          </cell>
          <cell r="F474" t="str">
            <v>Enfermedad por VIH, resultante en otras enfermedades infecciosas o parasitarias</v>
          </cell>
        </row>
        <row r="475">
          <cell r="E475" t="str">
            <v>B209</v>
          </cell>
          <cell r="F475" t="str">
            <v>Enfermedad por VIH, resultante en enfermedad infecciosa o parasitaria no especificada</v>
          </cell>
        </row>
        <row r="476">
          <cell r="E476" t="str">
            <v>B210</v>
          </cell>
          <cell r="F476" t="str">
            <v>Enfermedad por VIH, resultante en sarcoma de Kaposi</v>
          </cell>
        </row>
        <row r="477">
          <cell r="E477" t="str">
            <v>B211</v>
          </cell>
          <cell r="F477" t="str">
            <v>Enfermedad por VIH, resultante en linfoma de Burkitt</v>
          </cell>
        </row>
        <row r="478">
          <cell r="E478" t="str">
            <v>B212</v>
          </cell>
          <cell r="F478" t="str">
            <v>Enfermedad por VIH, resultante en otros tipos de linfoma no Hodgkin</v>
          </cell>
        </row>
        <row r="479">
          <cell r="E479" t="str">
            <v>B213</v>
          </cell>
          <cell r="F479" t="str">
            <v>Enfermedad por VIH, resultante en otros tumores malignos del tejido linfoide, hematopoyetico y tejidos relacionados</v>
          </cell>
        </row>
        <row r="480">
          <cell r="E480" t="str">
            <v>B217</v>
          </cell>
          <cell r="F480" t="str">
            <v>Enfermedad por VIH, resultante en tumores malignos multiples</v>
          </cell>
        </row>
        <row r="481">
          <cell r="E481" t="str">
            <v>B218</v>
          </cell>
          <cell r="F481" t="str">
            <v>Enfermedad por VIH, resultante en otros tumores malignos</v>
          </cell>
        </row>
        <row r="482">
          <cell r="E482" t="str">
            <v>B219</v>
          </cell>
          <cell r="F482" t="str">
            <v>Enfermedad por VIH, resultante en tumores malignos no especificados</v>
          </cell>
        </row>
        <row r="483">
          <cell r="E483" t="str">
            <v>B220</v>
          </cell>
          <cell r="F483" t="str">
            <v>Enfermedad por VIH, resultante en encefalopatia</v>
          </cell>
        </row>
        <row r="484">
          <cell r="E484" t="str">
            <v>B221</v>
          </cell>
          <cell r="F484" t="str">
            <v>Enfermedad por VIH, resultante en neumonitis linfoide intersticial</v>
          </cell>
        </row>
        <row r="485">
          <cell r="E485" t="str">
            <v>B222</v>
          </cell>
          <cell r="F485" t="str">
            <v>Enfermedad por VIH, resultante en sindrome caquectico</v>
          </cell>
        </row>
        <row r="486">
          <cell r="E486" t="str">
            <v>B227</v>
          </cell>
          <cell r="F486" t="str">
            <v>Enfermedad por VIH, resultante en enfermedades multiples clasificadas en otra parte</v>
          </cell>
        </row>
        <row r="487">
          <cell r="E487" t="str">
            <v>B230</v>
          </cell>
          <cell r="F487" t="str">
            <v>Sindrome de infeccion aguda debida a VIH</v>
          </cell>
        </row>
        <row r="488">
          <cell r="E488" t="str">
            <v>B231</v>
          </cell>
          <cell r="F488" t="str">
            <v>Enfermedad por VIH, resultante en linfadenopatia generalizada (persistente)</v>
          </cell>
        </row>
        <row r="489">
          <cell r="E489" t="str">
            <v>B232</v>
          </cell>
          <cell r="F489" t="str">
            <v>Enfermedad por VIH, resultante en anormalidades inmunologicas y hematologicas, no clasificadas en otra parte</v>
          </cell>
        </row>
        <row r="490">
          <cell r="E490" t="str">
            <v>B238</v>
          </cell>
          <cell r="F490" t="str">
            <v>Enfermedad por VIH, resultante en otras afecciones especificadas</v>
          </cell>
        </row>
        <row r="491">
          <cell r="E491" t="str">
            <v>B24X</v>
          </cell>
          <cell r="F491" t="str">
            <v>Enfermedad por virus de la inmunodeficiencia humana [VIH], sin otra especificacion</v>
          </cell>
        </row>
        <row r="492">
          <cell r="E492" t="str">
            <v>B250</v>
          </cell>
          <cell r="F492" t="str">
            <v>Neumonitis debida a virus citomegalico</v>
          </cell>
        </row>
        <row r="493">
          <cell r="E493" t="str">
            <v>B251</v>
          </cell>
          <cell r="F493" t="str">
            <v>Hepatitis debida a virus citomegalico</v>
          </cell>
        </row>
        <row r="494">
          <cell r="E494" t="str">
            <v>B252</v>
          </cell>
          <cell r="F494" t="str">
            <v>Pancreatitis debida a virus citomegalico</v>
          </cell>
        </row>
        <row r="495">
          <cell r="E495" t="str">
            <v>B258</v>
          </cell>
          <cell r="F495" t="str">
            <v>Otras enfermedades debidas a virus citomegalico</v>
          </cell>
        </row>
        <row r="496">
          <cell r="E496" t="str">
            <v>B259</v>
          </cell>
          <cell r="F496" t="str">
            <v>Enfermedad por virus citomegalico, no especificada</v>
          </cell>
        </row>
        <row r="497">
          <cell r="E497" t="str">
            <v>B260</v>
          </cell>
          <cell r="F497" t="str">
            <v>Orquitis por parotiditis</v>
          </cell>
        </row>
        <row r="498">
          <cell r="E498" t="str">
            <v>B261</v>
          </cell>
          <cell r="F498" t="str">
            <v>Meningitis por parotiditis</v>
          </cell>
        </row>
        <row r="499">
          <cell r="E499" t="str">
            <v>B262</v>
          </cell>
          <cell r="F499" t="str">
            <v>Encefalitis por parotiditis</v>
          </cell>
        </row>
        <row r="500">
          <cell r="E500" t="str">
            <v>B263</v>
          </cell>
          <cell r="F500" t="str">
            <v>Pancreatitis por parotiditis</v>
          </cell>
        </row>
        <row r="501">
          <cell r="E501" t="str">
            <v>B268</v>
          </cell>
          <cell r="F501" t="str">
            <v>Parotiditis infecciosa con otras complicaciones</v>
          </cell>
        </row>
        <row r="502">
          <cell r="E502" t="str">
            <v>B269</v>
          </cell>
          <cell r="F502" t="str">
            <v>Parotiditis, sin complicaciones</v>
          </cell>
        </row>
        <row r="503">
          <cell r="E503" t="str">
            <v>B270</v>
          </cell>
          <cell r="F503" t="str">
            <v>Mononucleosis debida a herpes virus gamma</v>
          </cell>
        </row>
        <row r="504">
          <cell r="E504" t="str">
            <v>B271</v>
          </cell>
          <cell r="F504" t="str">
            <v>Mononucleosis por citomegalovirus</v>
          </cell>
        </row>
        <row r="505">
          <cell r="E505" t="str">
            <v>B278</v>
          </cell>
          <cell r="F505" t="str">
            <v>Otras mononucleosis infecciosas</v>
          </cell>
        </row>
        <row r="506">
          <cell r="E506" t="str">
            <v>B279</v>
          </cell>
          <cell r="F506" t="str">
            <v>Mononucleosis infecciosa, no especificada</v>
          </cell>
        </row>
        <row r="507">
          <cell r="E507" t="str">
            <v>B300</v>
          </cell>
          <cell r="F507" t="str">
            <v>Queratoconjuntivitis debida a adenovirus</v>
          </cell>
        </row>
        <row r="508">
          <cell r="E508" t="str">
            <v>B301</v>
          </cell>
          <cell r="F508" t="str">
            <v>Conjuntivitis debida a adenovirus</v>
          </cell>
        </row>
        <row r="509">
          <cell r="E509" t="str">
            <v>B302</v>
          </cell>
          <cell r="F509" t="str">
            <v>Faringoconjuntivitis viral</v>
          </cell>
        </row>
        <row r="510">
          <cell r="E510" t="str">
            <v>B303</v>
          </cell>
          <cell r="F510" t="str">
            <v>Conjuntivitis epidemica aguda hemorragica (enterovirica)</v>
          </cell>
        </row>
        <row r="511">
          <cell r="E511" t="str">
            <v>B308</v>
          </cell>
          <cell r="F511" t="str">
            <v>Otras conjuntivitis virales</v>
          </cell>
        </row>
        <row r="512">
          <cell r="E512" t="str">
            <v>B309</v>
          </cell>
          <cell r="F512" t="str">
            <v>Conjuntivitis viral, sin otra especificacion</v>
          </cell>
        </row>
        <row r="513">
          <cell r="E513" t="str">
            <v>B330</v>
          </cell>
          <cell r="F513" t="str">
            <v>Mialgia epidemica</v>
          </cell>
        </row>
        <row r="514">
          <cell r="E514" t="str">
            <v>B331</v>
          </cell>
          <cell r="F514" t="str">
            <v>Enfermedad del rio Ross</v>
          </cell>
        </row>
        <row r="515">
          <cell r="E515" t="str">
            <v>B332</v>
          </cell>
          <cell r="F515" t="str">
            <v>Carditis viral</v>
          </cell>
        </row>
        <row r="516">
          <cell r="E516" t="str">
            <v>B333</v>
          </cell>
          <cell r="F516" t="str">
            <v>Infecciones debidas a retrovirus, no clasificadas en otra parte</v>
          </cell>
        </row>
        <row r="517">
          <cell r="E517" t="str">
            <v>B334</v>
          </cell>
          <cell r="F517" t="str">
            <v xml:space="preserve">Sindrome (cardio) pulmonar por hantavirus [SPH] [SCPH] </v>
          </cell>
        </row>
        <row r="518">
          <cell r="E518" t="str">
            <v>B338</v>
          </cell>
          <cell r="F518" t="str">
            <v>Otras enfermedades virales especificadas</v>
          </cell>
        </row>
        <row r="519">
          <cell r="E519" t="str">
            <v>B340</v>
          </cell>
          <cell r="F519" t="str">
            <v>Infeccion debida a adenovirus, sin otra especificacion</v>
          </cell>
        </row>
        <row r="520">
          <cell r="E520" t="str">
            <v>B341</v>
          </cell>
          <cell r="F520" t="str">
            <v>Infeccion debida a enterovirus, sin otra especificacion</v>
          </cell>
        </row>
        <row r="521">
          <cell r="E521" t="str">
            <v>B342</v>
          </cell>
          <cell r="F521" t="str">
            <v>Infeccion debida a Coronavirus, sin otra especificacion</v>
          </cell>
        </row>
        <row r="522">
          <cell r="E522" t="str">
            <v>B343</v>
          </cell>
          <cell r="F522" t="str">
            <v>Infeccion debida a Parvovirus, sin otra especificacion</v>
          </cell>
        </row>
        <row r="523">
          <cell r="E523" t="str">
            <v>B344</v>
          </cell>
          <cell r="F523" t="str">
            <v>Infeccion debida a Papovavirus, sin otra especificacion</v>
          </cell>
        </row>
        <row r="524">
          <cell r="E524" t="str">
            <v>B348</v>
          </cell>
          <cell r="F524" t="str">
            <v>Otras infecciones virales de sitio no especificado</v>
          </cell>
        </row>
        <row r="525">
          <cell r="E525" t="str">
            <v>B349</v>
          </cell>
          <cell r="F525" t="str">
            <v>Infeccion viral, no especificada</v>
          </cell>
        </row>
        <row r="526">
          <cell r="E526" t="str">
            <v>B350</v>
          </cell>
          <cell r="F526" t="str">
            <v>Tina de la barba y del cuero cabelludo</v>
          </cell>
        </row>
        <row r="527">
          <cell r="E527" t="str">
            <v>B351</v>
          </cell>
          <cell r="F527" t="str">
            <v>Tina de las unas</v>
          </cell>
        </row>
        <row r="528">
          <cell r="E528" t="str">
            <v>B352</v>
          </cell>
          <cell r="F528" t="str">
            <v>Tina de la mano</v>
          </cell>
        </row>
        <row r="529">
          <cell r="E529" t="str">
            <v>B353</v>
          </cell>
          <cell r="F529" t="str">
            <v>Tina del pie [Tinea pedis]</v>
          </cell>
        </row>
        <row r="530">
          <cell r="E530" t="str">
            <v>B354</v>
          </cell>
          <cell r="F530" t="str">
            <v>Tina del cuerpo [Tinea corporis]</v>
          </cell>
        </row>
        <row r="531">
          <cell r="E531" t="str">
            <v>B355</v>
          </cell>
          <cell r="F531" t="str">
            <v>Tina imbricada [Tinea imbricata]</v>
          </cell>
        </row>
        <row r="532">
          <cell r="E532" t="str">
            <v>B356</v>
          </cell>
          <cell r="F532" t="str">
            <v>Tina inguinal [Tinea cruris]</v>
          </cell>
        </row>
        <row r="533">
          <cell r="E533" t="str">
            <v>B358</v>
          </cell>
          <cell r="F533" t="str">
            <v>Otras dermatofitosis</v>
          </cell>
        </row>
        <row r="534">
          <cell r="E534" t="str">
            <v>B359</v>
          </cell>
          <cell r="F534" t="str">
            <v>Dermatofitosis, no especificada</v>
          </cell>
        </row>
        <row r="535">
          <cell r="E535" t="str">
            <v>B360</v>
          </cell>
          <cell r="F535" t="str">
            <v>Pitiriasis versicolor</v>
          </cell>
        </row>
        <row r="536">
          <cell r="E536" t="str">
            <v>B361</v>
          </cell>
          <cell r="F536" t="str">
            <v>Tina negra</v>
          </cell>
        </row>
        <row r="537">
          <cell r="E537" t="str">
            <v>B362</v>
          </cell>
          <cell r="F537" t="str">
            <v>Piedra blanca</v>
          </cell>
        </row>
        <row r="538">
          <cell r="E538" t="str">
            <v>B363</v>
          </cell>
          <cell r="F538" t="str">
            <v>Piedra negra</v>
          </cell>
        </row>
        <row r="539">
          <cell r="E539" t="str">
            <v>B368</v>
          </cell>
          <cell r="F539" t="str">
            <v>Otras micosis superficiales especificadas</v>
          </cell>
        </row>
        <row r="540">
          <cell r="E540" t="str">
            <v>B369</v>
          </cell>
          <cell r="F540" t="str">
            <v>Micosis superficial, sin otra especificacion</v>
          </cell>
        </row>
        <row r="541">
          <cell r="E541" t="str">
            <v>B370</v>
          </cell>
          <cell r="F541" t="str">
            <v>Estomatitis candidiasica</v>
          </cell>
        </row>
        <row r="542">
          <cell r="E542" t="str">
            <v>B371</v>
          </cell>
          <cell r="F542" t="str">
            <v>Candidiasis pulmonar</v>
          </cell>
        </row>
        <row r="543">
          <cell r="E543" t="str">
            <v>B372</v>
          </cell>
          <cell r="F543" t="str">
            <v>Candidiasis de la piel y las unas</v>
          </cell>
        </row>
        <row r="544">
          <cell r="E544" t="str">
            <v>B373</v>
          </cell>
          <cell r="F544" t="str">
            <v>Candidiasis de la vulva y de la vagina</v>
          </cell>
        </row>
        <row r="545">
          <cell r="E545" t="str">
            <v>B374</v>
          </cell>
          <cell r="F545" t="str">
            <v>Candidiasis de otras localizaciones urogenitales</v>
          </cell>
        </row>
        <row r="546">
          <cell r="E546" t="str">
            <v>B375</v>
          </cell>
          <cell r="F546" t="str">
            <v>Meningitis debida a Candida</v>
          </cell>
        </row>
        <row r="547">
          <cell r="E547" t="str">
            <v>B376</v>
          </cell>
          <cell r="F547" t="str">
            <v>Endocarditis debida a Candida</v>
          </cell>
        </row>
        <row r="548">
          <cell r="E548" t="str">
            <v>B377</v>
          </cell>
          <cell r="F548" t="str">
            <v>Sepsis debida a Candida</v>
          </cell>
        </row>
        <row r="549">
          <cell r="E549" t="str">
            <v>B378</v>
          </cell>
          <cell r="F549" t="str">
            <v>Candidiasis de otros sitios</v>
          </cell>
        </row>
        <row r="550">
          <cell r="E550" t="str">
            <v>B379</v>
          </cell>
          <cell r="F550" t="str">
            <v>Candidiasis, no especificada</v>
          </cell>
        </row>
        <row r="551">
          <cell r="E551" t="str">
            <v>B380</v>
          </cell>
          <cell r="F551" t="str">
            <v>Coccidioidomicosis pulmonar aguda</v>
          </cell>
        </row>
        <row r="552">
          <cell r="E552" t="str">
            <v>B381</v>
          </cell>
          <cell r="F552" t="str">
            <v>Coccidioidomicosis pulmonar cronica</v>
          </cell>
        </row>
        <row r="553">
          <cell r="E553" t="str">
            <v>B382</v>
          </cell>
          <cell r="F553" t="str">
            <v>Coccidioidomicosis pulmonar, sin otra especificacion</v>
          </cell>
        </row>
        <row r="554">
          <cell r="E554" t="str">
            <v>B383</v>
          </cell>
          <cell r="F554" t="str">
            <v>Coccidioidomicosis cutanea</v>
          </cell>
        </row>
        <row r="555">
          <cell r="E555" t="str">
            <v>B384</v>
          </cell>
          <cell r="F555" t="str">
            <v>Meningitis debida a coccidioidomicosis</v>
          </cell>
        </row>
        <row r="556">
          <cell r="E556" t="str">
            <v>B387</v>
          </cell>
          <cell r="F556" t="str">
            <v>Coccidioidomicosis diseminada</v>
          </cell>
        </row>
        <row r="557">
          <cell r="E557" t="str">
            <v>B388</v>
          </cell>
          <cell r="F557" t="str">
            <v>Otras formas de coccidioidomicosis</v>
          </cell>
        </row>
        <row r="558">
          <cell r="E558" t="str">
            <v>B389</v>
          </cell>
          <cell r="F558" t="str">
            <v>Coccidioidomicosis, no especificada</v>
          </cell>
        </row>
        <row r="559">
          <cell r="E559" t="str">
            <v>B390</v>
          </cell>
          <cell r="F559" t="str">
            <v>Infeccion pulmonar aguda debida a Histoplasma capsulatum</v>
          </cell>
        </row>
        <row r="560">
          <cell r="E560" t="str">
            <v>B391</v>
          </cell>
          <cell r="F560" t="str">
            <v>Infeccion pulmonar cronica debida a Histoplasma capsulatum</v>
          </cell>
        </row>
        <row r="561">
          <cell r="E561" t="str">
            <v>B392</v>
          </cell>
          <cell r="F561" t="str">
            <v>Infeccion pulmonar debida a Histoplasma capsulatum, sin otra especificacion</v>
          </cell>
        </row>
        <row r="562">
          <cell r="E562" t="str">
            <v>B393</v>
          </cell>
          <cell r="F562" t="str">
            <v>Infeccion diseminada debida a Histoplasma capsulatum</v>
          </cell>
        </row>
        <row r="563">
          <cell r="E563" t="str">
            <v>B394</v>
          </cell>
          <cell r="F563" t="str">
            <v>Histoplasmosis debida a Histoplasma capsulatum, sin otra especificacion</v>
          </cell>
        </row>
        <row r="564">
          <cell r="E564" t="str">
            <v>B395</v>
          </cell>
          <cell r="F564" t="str">
            <v>Infeccion debida a Histoplasma duboisii</v>
          </cell>
        </row>
        <row r="565">
          <cell r="E565" t="str">
            <v>B399</v>
          </cell>
          <cell r="F565" t="str">
            <v>Histoplasmosis, no especificada</v>
          </cell>
        </row>
        <row r="566">
          <cell r="E566" t="str">
            <v>B400</v>
          </cell>
          <cell r="F566" t="str">
            <v>Blastomicosis pulmonar aguda</v>
          </cell>
        </row>
        <row r="567">
          <cell r="E567" t="str">
            <v>B401</v>
          </cell>
          <cell r="F567" t="str">
            <v>Blastomicosis pulmonar cronica</v>
          </cell>
        </row>
        <row r="568">
          <cell r="E568" t="str">
            <v>B402</v>
          </cell>
          <cell r="F568" t="str">
            <v>Blastomicosis pulmonar, sin otra especificacion</v>
          </cell>
        </row>
        <row r="569">
          <cell r="E569" t="str">
            <v>B403</v>
          </cell>
          <cell r="F569" t="str">
            <v>Blastomicosis cutanea</v>
          </cell>
        </row>
        <row r="570">
          <cell r="E570" t="str">
            <v>B407</v>
          </cell>
          <cell r="F570" t="str">
            <v>Blastomicosis diseminada</v>
          </cell>
        </row>
        <row r="571">
          <cell r="E571" t="str">
            <v>B408</v>
          </cell>
          <cell r="F571" t="str">
            <v>Otras formas de blastomicosis</v>
          </cell>
        </row>
        <row r="572">
          <cell r="E572" t="str">
            <v>B409</v>
          </cell>
          <cell r="F572" t="str">
            <v>Blastomicosis, no especificada</v>
          </cell>
        </row>
        <row r="573">
          <cell r="E573" t="str">
            <v>B410</v>
          </cell>
          <cell r="F573" t="str">
            <v>Paracoccidioidomicosis pulmonar</v>
          </cell>
        </row>
        <row r="574">
          <cell r="E574" t="str">
            <v>B417</v>
          </cell>
          <cell r="F574" t="str">
            <v>Paracoccidioidomicosis diseminada</v>
          </cell>
        </row>
        <row r="575">
          <cell r="E575" t="str">
            <v>B418</v>
          </cell>
          <cell r="F575" t="str">
            <v>Otras formas de paracoccidioidomicosis</v>
          </cell>
        </row>
        <row r="576">
          <cell r="E576" t="str">
            <v>B419</v>
          </cell>
          <cell r="F576" t="str">
            <v>Paracoccidioidomicosis, no especificada</v>
          </cell>
        </row>
        <row r="577">
          <cell r="E577" t="str">
            <v>B420</v>
          </cell>
          <cell r="F577" t="str">
            <v>Esporotricosis pulmonar</v>
          </cell>
        </row>
        <row r="578">
          <cell r="E578" t="str">
            <v>B421</v>
          </cell>
          <cell r="F578" t="str">
            <v>Esporotricosis linfocutanea</v>
          </cell>
        </row>
        <row r="579">
          <cell r="E579" t="str">
            <v>B427</v>
          </cell>
          <cell r="F579" t="str">
            <v>Esporotricosis diseminada</v>
          </cell>
        </row>
        <row r="580">
          <cell r="E580" t="str">
            <v>B428</v>
          </cell>
          <cell r="F580" t="str">
            <v>Otras formas de esporotricosis</v>
          </cell>
        </row>
        <row r="581">
          <cell r="E581" t="str">
            <v>B429</v>
          </cell>
          <cell r="F581" t="str">
            <v>Esporotricosis, no especificada</v>
          </cell>
        </row>
        <row r="582">
          <cell r="E582" t="str">
            <v>B430</v>
          </cell>
          <cell r="F582" t="str">
            <v>Cromomicosis cutanea</v>
          </cell>
        </row>
        <row r="583">
          <cell r="E583" t="str">
            <v>B431</v>
          </cell>
          <cell r="F583" t="str">
            <v>Absceso cerebral feomicotico</v>
          </cell>
        </row>
        <row r="584">
          <cell r="E584" t="str">
            <v>B432</v>
          </cell>
          <cell r="F584" t="str">
            <v>Absceso y quiste subcutaneo feomicotico</v>
          </cell>
        </row>
        <row r="585">
          <cell r="E585" t="str">
            <v>B438</v>
          </cell>
          <cell r="F585" t="str">
            <v>Otras formas de cromomicosis</v>
          </cell>
        </row>
        <row r="586">
          <cell r="E586" t="str">
            <v>B439</v>
          </cell>
          <cell r="F586" t="str">
            <v>Cromomicosis,no especificada</v>
          </cell>
        </row>
        <row r="587">
          <cell r="E587" t="str">
            <v>B440</v>
          </cell>
          <cell r="F587" t="str">
            <v>Aspergilosis pulmonar invasiva</v>
          </cell>
        </row>
        <row r="588">
          <cell r="E588" t="str">
            <v>B441</v>
          </cell>
          <cell r="F588" t="str">
            <v>Otras aspergilosis pulmonares</v>
          </cell>
        </row>
        <row r="589">
          <cell r="E589" t="str">
            <v>B442</v>
          </cell>
          <cell r="F589" t="str">
            <v>Aspergilosis amigdalina</v>
          </cell>
        </row>
        <row r="590">
          <cell r="E590" t="str">
            <v>B447</v>
          </cell>
          <cell r="F590" t="str">
            <v>Aspergilosis diseminada</v>
          </cell>
        </row>
        <row r="591">
          <cell r="E591" t="str">
            <v>B448</v>
          </cell>
          <cell r="F591" t="str">
            <v>Otras formas de aspergilosis</v>
          </cell>
        </row>
        <row r="592">
          <cell r="E592" t="str">
            <v>B449</v>
          </cell>
          <cell r="F592" t="str">
            <v>Aspergilosis, no especificada</v>
          </cell>
        </row>
        <row r="593">
          <cell r="E593" t="str">
            <v>B450</v>
          </cell>
          <cell r="F593" t="str">
            <v>Criptococosis pulmonar</v>
          </cell>
        </row>
        <row r="594">
          <cell r="E594" t="str">
            <v>B451</v>
          </cell>
          <cell r="F594" t="str">
            <v>Criptococosis cerebral</v>
          </cell>
        </row>
        <row r="595">
          <cell r="E595" t="str">
            <v>B452</v>
          </cell>
          <cell r="F595" t="str">
            <v>Criptococosis cutanea</v>
          </cell>
        </row>
        <row r="596">
          <cell r="E596" t="str">
            <v>B453</v>
          </cell>
          <cell r="F596" t="str">
            <v>Criptococosis osea</v>
          </cell>
        </row>
        <row r="597">
          <cell r="E597" t="str">
            <v>B457</v>
          </cell>
          <cell r="F597" t="str">
            <v>Criptococosis diseminada</v>
          </cell>
        </row>
        <row r="598">
          <cell r="E598" t="str">
            <v>B458</v>
          </cell>
          <cell r="F598" t="str">
            <v>Otras formas de criptococosis</v>
          </cell>
        </row>
        <row r="599">
          <cell r="E599" t="str">
            <v>B459</v>
          </cell>
          <cell r="F599" t="str">
            <v>Criptococosis, no especificada</v>
          </cell>
        </row>
        <row r="600">
          <cell r="E600" t="str">
            <v>B460</v>
          </cell>
          <cell r="F600" t="str">
            <v>Mucormicosis pulmonar</v>
          </cell>
        </row>
        <row r="601">
          <cell r="E601" t="str">
            <v>B461</v>
          </cell>
          <cell r="F601" t="str">
            <v>Mucormicosis rinocerebral</v>
          </cell>
        </row>
        <row r="602">
          <cell r="E602" t="str">
            <v>B462</v>
          </cell>
          <cell r="F602" t="str">
            <v>Mucormicosis gastrointestinal</v>
          </cell>
        </row>
        <row r="603">
          <cell r="E603" t="str">
            <v>B463</v>
          </cell>
          <cell r="F603" t="str">
            <v>Mucormicosis cutanea</v>
          </cell>
        </row>
        <row r="604">
          <cell r="E604" t="str">
            <v>B464</v>
          </cell>
          <cell r="F604" t="str">
            <v>Mucormicosis diseminada</v>
          </cell>
        </row>
        <row r="605">
          <cell r="E605" t="str">
            <v>B465</v>
          </cell>
          <cell r="F605" t="str">
            <v>Mucormicosis, sin otra especificacion</v>
          </cell>
        </row>
        <row r="606">
          <cell r="E606" t="str">
            <v>B468</v>
          </cell>
          <cell r="F606" t="str">
            <v>Otras cigomicosis</v>
          </cell>
        </row>
        <row r="607">
          <cell r="E607" t="str">
            <v>B469</v>
          </cell>
          <cell r="F607" t="str">
            <v>Cigomicosis, no especificada</v>
          </cell>
        </row>
        <row r="608">
          <cell r="E608" t="str">
            <v>B470</v>
          </cell>
          <cell r="F608" t="str">
            <v>Eumicetoma</v>
          </cell>
        </row>
        <row r="609">
          <cell r="E609" t="str">
            <v>B471</v>
          </cell>
          <cell r="F609" t="str">
            <v>Actinomicetoma</v>
          </cell>
        </row>
        <row r="610">
          <cell r="E610" t="str">
            <v>B479</v>
          </cell>
          <cell r="F610" t="str">
            <v>Micetoma, no especificado</v>
          </cell>
        </row>
        <row r="611">
          <cell r="E611" t="str">
            <v>B480</v>
          </cell>
          <cell r="F611" t="str">
            <v>Lobomicosis</v>
          </cell>
        </row>
        <row r="612">
          <cell r="E612" t="str">
            <v>B481</v>
          </cell>
          <cell r="F612" t="str">
            <v>Rinosporidiosis</v>
          </cell>
        </row>
        <row r="613">
          <cell r="E613" t="str">
            <v>B482</v>
          </cell>
          <cell r="F613" t="str">
            <v>Alesqueriasis</v>
          </cell>
        </row>
        <row r="614">
          <cell r="E614" t="str">
            <v>B483</v>
          </cell>
          <cell r="F614" t="str">
            <v>Geotricosis</v>
          </cell>
        </row>
        <row r="615">
          <cell r="E615" t="str">
            <v>B484</v>
          </cell>
          <cell r="F615" t="str">
            <v>Penicilosis</v>
          </cell>
        </row>
        <row r="616">
          <cell r="E616" t="str">
            <v>B485</v>
          </cell>
          <cell r="F616" t="str">
            <v>Neumocistosis</v>
          </cell>
        </row>
        <row r="617">
          <cell r="E617" t="str">
            <v>B487</v>
          </cell>
          <cell r="F617" t="str">
            <v>Micosis oportunistas</v>
          </cell>
        </row>
        <row r="618">
          <cell r="E618" t="str">
            <v>B488</v>
          </cell>
          <cell r="F618" t="str">
            <v>Otras micosis especificadas</v>
          </cell>
        </row>
        <row r="619">
          <cell r="E619" t="str">
            <v>B49X</v>
          </cell>
          <cell r="F619" t="str">
            <v>Micosis, no especificada</v>
          </cell>
        </row>
        <row r="620">
          <cell r="E620" t="str">
            <v>B500</v>
          </cell>
          <cell r="F620" t="str">
            <v>Paludismo debido a Plasmodium falciparum con complicaciones cerebrales</v>
          </cell>
        </row>
        <row r="621">
          <cell r="E621" t="str">
            <v>B508</v>
          </cell>
          <cell r="F621" t="str">
            <v>Otro paludismo grave y complicado debido a Plasmodium falciparum</v>
          </cell>
        </row>
        <row r="622">
          <cell r="E622" t="str">
            <v>B509</v>
          </cell>
          <cell r="F622" t="str">
            <v>Paludismo debido a Plasmodium falciparum, sin otra especificacion</v>
          </cell>
        </row>
        <row r="623">
          <cell r="E623" t="str">
            <v>B510</v>
          </cell>
          <cell r="F623" t="str">
            <v>Paludismo debido a Plasmodium vivax con ruptura esplenica</v>
          </cell>
        </row>
        <row r="624">
          <cell r="E624" t="str">
            <v>B518</v>
          </cell>
          <cell r="F624" t="str">
            <v>Paludismo debido a Plasmodium vivax con otras complicaciones</v>
          </cell>
        </row>
        <row r="625">
          <cell r="E625" t="str">
            <v>B519</v>
          </cell>
          <cell r="F625" t="str">
            <v>Paludismo debido a Plasmodium vivax, sin complicaciones</v>
          </cell>
        </row>
        <row r="626">
          <cell r="E626" t="str">
            <v>B520</v>
          </cell>
          <cell r="F626" t="str">
            <v>Paludismo debido a Plasmodium malariae con nefropatia</v>
          </cell>
        </row>
        <row r="627">
          <cell r="E627" t="str">
            <v>B528</v>
          </cell>
          <cell r="F627" t="str">
            <v>Paludismo debido a Plasmodium malariae con otras complicaciones</v>
          </cell>
        </row>
        <row r="628">
          <cell r="E628" t="str">
            <v>B529</v>
          </cell>
          <cell r="F628" t="str">
            <v>Paludismo debido a Plasmodium malariae, sin complicaciones</v>
          </cell>
        </row>
        <row r="629">
          <cell r="E629" t="str">
            <v>B530</v>
          </cell>
          <cell r="F629" t="str">
            <v>Paludismo debido a Plasmodium ovale</v>
          </cell>
        </row>
        <row r="630">
          <cell r="E630" t="str">
            <v>B531</v>
          </cell>
          <cell r="F630" t="str">
            <v>Paludismo debido a plasmodios de los simios</v>
          </cell>
        </row>
        <row r="631">
          <cell r="E631" t="str">
            <v>B538</v>
          </cell>
          <cell r="F631" t="str">
            <v>Otro paludismo confirmado parasitologicamente, no clasificado en otra parte</v>
          </cell>
        </row>
        <row r="632">
          <cell r="E632" t="str">
            <v>B54X</v>
          </cell>
          <cell r="F632" t="str">
            <v>Paludismo [malaria] no especificado</v>
          </cell>
        </row>
        <row r="633">
          <cell r="E633" t="str">
            <v>B550</v>
          </cell>
          <cell r="F633" t="str">
            <v>Leishmaniasis visceral</v>
          </cell>
        </row>
        <row r="634">
          <cell r="E634" t="str">
            <v>B551</v>
          </cell>
          <cell r="F634" t="str">
            <v>Leishmaniasis cutanea</v>
          </cell>
        </row>
        <row r="635">
          <cell r="E635" t="str">
            <v>B552</v>
          </cell>
          <cell r="F635" t="str">
            <v>Leishmaniasis mucocutanea</v>
          </cell>
        </row>
        <row r="636">
          <cell r="E636" t="str">
            <v>B559</v>
          </cell>
          <cell r="F636" t="str">
            <v>Leishmaniasis, no especificada</v>
          </cell>
        </row>
        <row r="637">
          <cell r="E637" t="str">
            <v>B560</v>
          </cell>
          <cell r="F637" t="str">
            <v>Tripanosomiasis gambiense</v>
          </cell>
        </row>
        <row r="638">
          <cell r="E638" t="str">
            <v>B561</v>
          </cell>
          <cell r="F638" t="str">
            <v>Tripanosomiasis rhodesiense</v>
          </cell>
        </row>
        <row r="639">
          <cell r="E639" t="str">
            <v>B569</v>
          </cell>
          <cell r="F639" t="str">
            <v>Tripanosomiasis africana, sin otra especificacion</v>
          </cell>
        </row>
        <row r="640">
          <cell r="E640" t="str">
            <v>B570</v>
          </cell>
          <cell r="F640" t="str">
            <v>Enfermedad de Chagas aguda que afecta al corazon</v>
          </cell>
        </row>
        <row r="641">
          <cell r="E641" t="str">
            <v>B571</v>
          </cell>
          <cell r="F641" t="str">
            <v>Enfermedad de Chagas aguda que no afecta al corazon</v>
          </cell>
        </row>
        <row r="642">
          <cell r="E642" t="str">
            <v>B572</v>
          </cell>
          <cell r="F642" t="str">
            <v>Enfermedad de Chagas (cronica) que afecta al corazon</v>
          </cell>
        </row>
        <row r="643">
          <cell r="E643" t="str">
            <v>B573</v>
          </cell>
          <cell r="F643" t="str">
            <v>Enfermedad de Chagas (cronica) que afecta al sistema digestivo</v>
          </cell>
        </row>
        <row r="644">
          <cell r="E644" t="str">
            <v>B574</v>
          </cell>
          <cell r="F644" t="str">
            <v>Enfermedad de Chagas (cronica) que afecta al sistema nervioso</v>
          </cell>
        </row>
        <row r="645">
          <cell r="E645" t="str">
            <v>B575</v>
          </cell>
          <cell r="F645" t="str">
            <v>Enfermedad de Chagas (cronica) que afecta otros organos</v>
          </cell>
        </row>
        <row r="646">
          <cell r="E646" t="str">
            <v>B580</v>
          </cell>
          <cell r="F646" t="str">
            <v>Oculopatia debida a toxoplasma</v>
          </cell>
        </row>
        <row r="647">
          <cell r="E647" t="str">
            <v>B581</v>
          </cell>
          <cell r="F647" t="str">
            <v>Hepatitis debida a toxoplasma</v>
          </cell>
        </row>
        <row r="648">
          <cell r="E648" t="str">
            <v>B582</v>
          </cell>
          <cell r="F648" t="str">
            <v>Meningoencefalitis debida a toxoplasma</v>
          </cell>
        </row>
        <row r="649">
          <cell r="E649" t="str">
            <v>B583</v>
          </cell>
          <cell r="F649" t="str">
            <v>Toxoplasmosis pulmonar</v>
          </cell>
        </row>
        <row r="650">
          <cell r="E650" t="str">
            <v>B588</v>
          </cell>
          <cell r="F650" t="str">
            <v>Toxoplasmosis con otro organo afectado</v>
          </cell>
        </row>
        <row r="651">
          <cell r="E651" t="str">
            <v>B589</v>
          </cell>
          <cell r="F651" t="str">
            <v>Toxoplasmosis, no especificada</v>
          </cell>
        </row>
        <row r="652">
          <cell r="E652" t="str">
            <v>B600</v>
          </cell>
          <cell r="F652" t="str">
            <v>Babesiosis</v>
          </cell>
        </row>
        <row r="653">
          <cell r="E653" t="str">
            <v>B601</v>
          </cell>
          <cell r="F653" t="str">
            <v>Acantamebiasis</v>
          </cell>
        </row>
        <row r="654">
          <cell r="E654" t="str">
            <v>B602</v>
          </cell>
          <cell r="F654" t="str">
            <v>Naegleriasis</v>
          </cell>
        </row>
        <row r="655">
          <cell r="E655" t="str">
            <v>B608</v>
          </cell>
          <cell r="F655" t="str">
            <v>Otras enfermedades especificadas debidas a protozoarios</v>
          </cell>
        </row>
        <row r="656">
          <cell r="E656" t="str">
            <v>B64X</v>
          </cell>
          <cell r="F656" t="str">
            <v>Enfermedad debida a protozoarios, no especificada</v>
          </cell>
        </row>
        <row r="657">
          <cell r="E657" t="str">
            <v>B650</v>
          </cell>
          <cell r="F657" t="str">
            <v>Esquistosomiasis debida a Schistosoma haematobium (esquistosomiasis urinaria)</v>
          </cell>
        </row>
        <row r="658">
          <cell r="E658" t="str">
            <v>B651</v>
          </cell>
          <cell r="F658" t="str">
            <v>Esquistosomiasis debida a Schistosoma mansoni [esquistosomiasis intestinal]</v>
          </cell>
        </row>
        <row r="659">
          <cell r="E659" t="str">
            <v>B652</v>
          </cell>
          <cell r="F659" t="str">
            <v>Esquistosomiasis debida a Schistosoma japonicum</v>
          </cell>
        </row>
        <row r="660">
          <cell r="E660" t="str">
            <v>B653</v>
          </cell>
          <cell r="F660" t="str">
            <v>Dermatitis por cercarias</v>
          </cell>
        </row>
        <row r="661">
          <cell r="E661" t="str">
            <v>B658</v>
          </cell>
          <cell r="F661" t="str">
            <v>Otras esquistosomiasis</v>
          </cell>
        </row>
        <row r="662">
          <cell r="E662" t="str">
            <v>B659</v>
          </cell>
          <cell r="F662" t="str">
            <v>Esquistosomiasis, no especificada</v>
          </cell>
        </row>
        <row r="663">
          <cell r="E663" t="str">
            <v>B660</v>
          </cell>
          <cell r="F663" t="str">
            <v>Opistorquiasis</v>
          </cell>
        </row>
        <row r="664">
          <cell r="E664" t="str">
            <v>B661</v>
          </cell>
          <cell r="F664" t="str">
            <v>Clonorquiasis</v>
          </cell>
        </row>
        <row r="665">
          <cell r="E665" t="str">
            <v>B662</v>
          </cell>
          <cell r="F665" t="str">
            <v>Dicrocoeliasis</v>
          </cell>
        </row>
        <row r="666">
          <cell r="E666" t="str">
            <v>B663</v>
          </cell>
          <cell r="F666" t="str">
            <v>Fascioliasis</v>
          </cell>
        </row>
        <row r="667">
          <cell r="E667" t="str">
            <v>B664</v>
          </cell>
          <cell r="F667" t="str">
            <v>Paragonimiasis</v>
          </cell>
        </row>
        <row r="668">
          <cell r="E668" t="str">
            <v>B665</v>
          </cell>
          <cell r="F668" t="str">
            <v>Fasciolopsiasis</v>
          </cell>
        </row>
        <row r="669">
          <cell r="E669" t="str">
            <v>B668</v>
          </cell>
          <cell r="F669" t="str">
            <v>Otras infecciones especificadas debidas a trematodos</v>
          </cell>
        </row>
        <row r="670">
          <cell r="E670" t="str">
            <v>B669</v>
          </cell>
          <cell r="F670" t="str">
            <v>Infeccion debida a trematodos, no especificada</v>
          </cell>
        </row>
        <row r="671">
          <cell r="E671" t="str">
            <v>B670</v>
          </cell>
          <cell r="F671" t="str">
            <v>Infeccion del higado debida a Echinococcus granulosus</v>
          </cell>
        </row>
        <row r="672">
          <cell r="E672" t="str">
            <v>B671</v>
          </cell>
          <cell r="F672" t="str">
            <v>Infeccion del pulmon debida a Echinococcus granulosus</v>
          </cell>
        </row>
        <row r="673">
          <cell r="E673" t="str">
            <v>B672</v>
          </cell>
          <cell r="F673" t="str">
            <v>Infeccion de hueso debida a Echinococcus granulosus</v>
          </cell>
        </row>
        <row r="674">
          <cell r="E674" t="str">
            <v>B673</v>
          </cell>
          <cell r="F674" t="str">
            <v>Infeccion de otro organo y de sitios multiples debida a Echinococcus granulosus</v>
          </cell>
        </row>
        <row r="675">
          <cell r="E675" t="str">
            <v>B674</v>
          </cell>
          <cell r="F675" t="str">
            <v>Infeccion debida a Echinococcus granulosus, sin otra especificacion</v>
          </cell>
        </row>
        <row r="676">
          <cell r="E676" t="str">
            <v>B675</v>
          </cell>
          <cell r="F676" t="str">
            <v>Infeccion del higado debida a Echinococcus multilocularis</v>
          </cell>
        </row>
        <row r="677">
          <cell r="E677" t="str">
            <v>B676</v>
          </cell>
          <cell r="F677" t="str">
            <v>Infeccion de otro organo y de sitios multiples debida a Echinococcus multilocularis</v>
          </cell>
        </row>
        <row r="678">
          <cell r="E678" t="str">
            <v>B677</v>
          </cell>
          <cell r="F678" t="str">
            <v>Infeccion debida a Echinococcus multilocularis, sin otra especificacion</v>
          </cell>
        </row>
        <row r="679">
          <cell r="E679" t="str">
            <v>B678</v>
          </cell>
          <cell r="F679" t="str">
            <v>Equinococosis del higado, no especificada</v>
          </cell>
        </row>
        <row r="680">
          <cell r="E680" t="str">
            <v>B679</v>
          </cell>
          <cell r="F680" t="str">
            <v>Equinococosis, otra y la no especificada</v>
          </cell>
        </row>
        <row r="681">
          <cell r="E681" t="str">
            <v>B680</v>
          </cell>
          <cell r="F681" t="str">
            <v>Teniasis debida a Taenia solium</v>
          </cell>
        </row>
        <row r="682">
          <cell r="E682" t="str">
            <v>B681</v>
          </cell>
          <cell r="F682" t="str">
            <v>Infeccion debida a Taenia saginata</v>
          </cell>
        </row>
        <row r="683">
          <cell r="E683" t="str">
            <v>B689</v>
          </cell>
          <cell r="F683" t="str">
            <v>Teniasis, no especificada</v>
          </cell>
        </row>
        <row r="684">
          <cell r="E684" t="str">
            <v>B690</v>
          </cell>
          <cell r="F684" t="str">
            <v>Cisticercosis del sistema nervioso central</v>
          </cell>
        </row>
        <row r="685">
          <cell r="E685" t="str">
            <v>B691</v>
          </cell>
          <cell r="F685" t="str">
            <v>Cisticercosis del ojo</v>
          </cell>
        </row>
        <row r="686">
          <cell r="E686" t="str">
            <v>B698</v>
          </cell>
          <cell r="F686" t="str">
            <v>Cisticercosis de otros sitios</v>
          </cell>
        </row>
        <row r="687">
          <cell r="E687" t="str">
            <v>B699</v>
          </cell>
          <cell r="F687" t="str">
            <v>Cisticercosis, no especificada</v>
          </cell>
        </row>
        <row r="688">
          <cell r="E688" t="str">
            <v>B700</v>
          </cell>
          <cell r="F688" t="str">
            <v>Difilobotriasis intestinal</v>
          </cell>
        </row>
        <row r="689">
          <cell r="E689" t="str">
            <v>B701</v>
          </cell>
          <cell r="F689" t="str">
            <v>Esparganosis</v>
          </cell>
        </row>
        <row r="690">
          <cell r="E690" t="str">
            <v>B710</v>
          </cell>
          <cell r="F690" t="str">
            <v>Himenolepiasis</v>
          </cell>
        </row>
        <row r="691">
          <cell r="E691" t="str">
            <v>B711</v>
          </cell>
          <cell r="F691" t="str">
            <v>Dipilidiasis</v>
          </cell>
        </row>
        <row r="692">
          <cell r="E692" t="str">
            <v>B718</v>
          </cell>
          <cell r="F692" t="str">
            <v>Otras infecciones debidas a cestodos especificadas</v>
          </cell>
        </row>
        <row r="693">
          <cell r="E693" t="str">
            <v>B719</v>
          </cell>
          <cell r="F693" t="str">
            <v>Infecciones debidas a cestodos, no especificada</v>
          </cell>
        </row>
        <row r="694">
          <cell r="E694" t="str">
            <v>B72X</v>
          </cell>
          <cell r="F694" t="str">
            <v>Dracontiasis</v>
          </cell>
        </row>
        <row r="695">
          <cell r="E695" t="str">
            <v>B73X</v>
          </cell>
          <cell r="F695" t="str">
            <v>Oncocercosis</v>
          </cell>
        </row>
        <row r="696">
          <cell r="E696" t="str">
            <v>B740</v>
          </cell>
          <cell r="F696" t="str">
            <v>Filariasis debida a Wuchereria bancrofti</v>
          </cell>
        </row>
        <row r="697">
          <cell r="E697" t="str">
            <v>B741</v>
          </cell>
          <cell r="F697" t="str">
            <v>Filariasis debida a Brugia malayi</v>
          </cell>
        </row>
        <row r="698">
          <cell r="E698" t="str">
            <v>B742</v>
          </cell>
          <cell r="F698" t="str">
            <v>Filariasis debida a Brugia timori</v>
          </cell>
        </row>
        <row r="699">
          <cell r="E699" t="str">
            <v>B743</v>
          </cell>
          <cell r="F699" t="str">
            <v>Loaiasis</v>
          </cell>
        </row>
        <row r="700">
          <cell r="E700" t="str">
            <v>B744</v>
          </cell>
          <cell r="F700" t="str">
            <v>Mansoneliasis</v>
          </cell>
        </row>
        <row r="701">
          <cell r="E701" t="str">
            <v>B748</v>
          </cell>
          <cell r="F701" t="str">
            <v>Otras filariasis</v>
          </cell>
        </row>
        <row r="702">
          <cell r="E702" t="str">
            <v>B749</v>
          </cell>
          <cell r="F702" t="str">
            <v>Filariasis, no especificada</v>
          </cell>
        </row>
        <row r="703">
          <cell r="E703" t="str">
            <v>B75X</v>
          </cell>
          <cell r="F703" t="str">
            <v>Triquinosis</v>
          </cell>
        </row>
        <row r="704">
          <cell r="E704" t="str">
            <v>B760</v>
          </cell>
          <cell r="F704" t="str">
            <v>Anquilostomiasis</v>
          </cell>
        </row>
        <row r="705">
          <cell r="E705" t="str">
            <v>B761</v>
          </cell>
          <cell r="F705" t="str">
            <v>Necatoriasis</v>
          </cell>
        </row>
        <row r="706">
          <cell r="E706" t="str">
            <v>B768</v>
          </cell>
          <cell r="F706" t="str">
            <v>Otras enfermedades debidas a anquilostomas</v>
          </cell>
        </row>
        <row r="707">
          <cell r="E707" t="str">
            <v>B769</v>
          </cell>
          <cell r="F707" t="str">
            <v>Enfermedad debida a anquilostomas, no especificada</v>
          </cell>
        </row>
        <row r="708">
          <cell r="E708" t="str">
            <v>B770</v>
          </cell>
          <cell r="F708" t="str">
            <v>Ascariasis con complicaciones intestinales</v>
          </cell>
        </row>
        <row r="709">
          <cell r="E709" t="str">
            <v>B778</v>
          </cell>
          <cell r="F709" t="str">
            <v>Ascariasis con otras complicaciones</v>
          </cell>
        </row>
        <row r="710">
          <cell r="E710" t="str">
            <v>B779</v>
          </cell>
          <cell r="F710" t="str">
            <v>Ascariasis, no especificada</v>
          </cell>
        </row>
        <row r="711">
          <cell r="E711" t="str">
            <v>B780</v>
          </cell>
          <cell r="F711" t="str">
            <v>Estrongiloidiasis intestinal</v>
          </cell>
        </row>
        <row r="712">
          <cell r="E712" t="str">
            <v>B781</v>
          </cell>
          <cell r="F712" t="str">
            <v>Estrongiloidiasis cutanea</v>
          </cell>
        </row>
        <row r="713">
          <cell r="E713" t="str">
            <v>B787</v>
          </cell>
          <cell r="F713" t="str">
            <v>Estrongiloidiasis diseminada</v>
          </cell>
        </row>
        <row r="714">
          <cell r="E714" t="str">
            <v>B789</v>
          </cell>
          <cell r="F714" t="str">
            <v>Estrongiloidiasis, no especificada</v>
          </cell>
        </row>
        <row r="715">
          <cell r="E715" t="str">
            <v>B79X</v>
          </cell>
          <cell r="F715" t="str">
            <v>Tricuriasis</v>
          </cell>
        </row>
        <row r="716">
          <cell r="E716" t="str">
            <v>B80X</v>
          </cell>
          <cell r="F716" t="str">
            <v>Enterobiasis</v>
          </cell>
        </row>
        <row r="717">
          <cell r="E717" t="str">
            <v>B810</v>
          </cell>
          <cell r="F717" t="str">
            <v>Anisaquiasis</v>
          </cell>
        </row>
        <row r="718">
          <cell r="E718" t="str">
            <v>B811</v>
          </cell>
          <cell r="F718" t="str">
            <v>Capilariasis intestinal</v>
          </cell>
        </row>
        <row r="719">
          <cell r="E719" t="str">
            <v>B812</v>
          </cell>
          <cell r="F719" t="str">
            <v>Tricoestrongiliasis</v>
          </cell>
        </row>
        <row r="720">
          <cell r="E720" t="str">
            <v>B813</v>
          </cell>
          <cell r="F720" t="str">
            <v>Angioestrongiliasis intestinal</v>
          </cell>
        </row>
        <row r="721">
          <cell r="E721" t="str">
            <v>B814</v>
          </cell>
          <cell r="F721" t="str">
            <v>Helmintiasis intestinal mixta</v>
          </cell>
        </row>
        <row r="722">
          <cell r="E722" t="str">
            <v>B818</v>
          </cell>
          <cell r="F722" t="str">
            <v>Otras helmintiasis intestinales especificadas</v>
          </cell>
        </row>
        <row r="723">
          <cell r="E723" t="str">
            <v>B820</v>
          </cell>
          <cell r="F723" t="str">
            <v>Helmintiasis intestinal, sin otra especificacion</v>
          </cell>
        </row>
        <row r="724">
          <cell r="E724" t="str">
            <v>B829</v>
          </cell>
          <cell r="F724" t="str">
            <v>Parasitosis intestinal, sin otra especificacion</v>
          </cell>
        </row>
        <row r="725">
          <cell r="E725" t="str">
            <v>B830</v>
          </cell>
          <cell r="F725" t="str">
            <v>Larva migrans visceral</v>
          </cell>
        </row>
        <row r="726">
          <cell r="E726" t="str">
            <v>B831</v>
          </cell>
          <cell r="F726" t="str">
            <v>Gnatostomiasis</v>
          </cell>
        </row>
        <row r="727">
          <cell r="E727" t="str">
            <v>B832</v>
          </cell>
          <cell r="F727" t="str">
            <v>Angioestrongiliasis debida a Parastrongylus cantonensis</v>
          </cell>
        </row>
        <row r="728">
          <cell r="E728" t="str">
            <v>B833</v>
          </cell>
          <cell r="F728" t="str">
            <v>Singamiasis</v>
          </cell>
        </row>
        <row r="729">
          <cell r="E729" t="str">
            <v>B834</v>
          </cell>
          <cell r="F729" t="str">
            <v>Hirudiniasis interna</v>
          </cell>
        </row>
        <row r="730">
          <cell r="E730" t="str">
            <v>B838</v>
          </cell>
          <cell r="F730" t="str">
            <v>Otras helmintiasis especificadas</v>
          </cell>
        </row>
        <row r="731">
          <cell r="E731" t="str">
            <v>B839</v>
          </cell>
          <cell r="F731" t="str">
            <v>Helmintiasis, no especificada</v>
          </cell>
        </row>
        <row r="732">
          <cell r="E732" t="str">
            <v>B850</v>
          </cell>
          <cell r="F732" t="str">
            <v>Pediculosis debida a Pediculus humanus capitis</v>
          </cell>
        </row>
        <row r="733">
          <cell r="E733" t="str">
            <v>B851</v>
          </cell>
          <cell r="F733" t="str">
            <v>Pediculosis debida a Pediculus humanus corporis</v>
          </cell>
        </row>
        <row r="734">
          <cell r="E734" t="str">
            <v>B852</v>
          </cell>
          <cell r="F734" t="str">
            <v>Pediculosis, sin otra especificacion</v>
          </cell>
        </row>
        <row r="735">
          <cell r="E735" t="str">
            <v>B853</v>
          </cell>
          <cell r="F735" t="str">
            <v>Phthiriasis</v>
          </cell>
        </row>
        <row r="736">
          <cell r="E736" t="str">
            <v>B854</v>
          </cell>
          <cell r="F736" t="str">
            <v>Pediculosis y phthiriasis mixtas</v>
          </cell>
        </row>
        <row r="737">
          <cell r="E737" t="str">
            <v>B86X</v>
          </cell>
          <cell r="F737" t="str">
            <v>Escabiosis</v>
          </cell>
        </row>
        <row r="738">
          <cell r="E738" t="str">
            <v>B870</v>
          </cell>
          <cell r="F738" t="str">
            <v>Miasis cutanea</v>
          </cell>
        </row>
        <row r="739">
          <cell r="E739" t="str">
            <v>B871</v>
          </cell>
          <cell r="F739" t="str">
            <v>Miasis en heridas</v>
          </cell>
        </row>
        <row r="740">
          <cell r="E740" t="str">
            <v>B872</v>
          </cell>
          <cell r="F740" t="str">
            <v>Miasis ocular</v>
          </cell>
        </row>
        <row r="741">
          <cell r="E741" t="str">
            <v>B873</v>
          </cell>
          <cell r="F741" t="str">
            <v>Miasis nasofaringea</v>
          </cell>
        </row>
        <row r="742">
          <cell r="E742" t="str">
            <v>B874</v>
          </cell>
          <cell r="F742" t="str">
            <v>Miasis aural</v>
          </cell>
        </row>
        <row r="743">
          <cell r="E743" t="str">
            <v>B878</v>
          </cell>
          <cell r="F743" t="str">
            <v>Miasis de otros sitios</v>
          </cell>
        </row>
        <row r="744">
          <cell r="E744" t="str">
            <v>B879</v>
          </cell>
          <cell r="F744" t="str">
            <v>Miasis, no especificada</v>
          </cell>
        </row>
        <row r="745">
          <cell r="E745" t="str">
            <v>B880</v>
          </cell>
          <cell r="F745" t="str">
            <v>Otras acariasis</v>
          </cell>
        </row>
        <row r="746">
          <cell r="E746" t="str">
            <v>B881</v>
          </cell>
          <cell r="F746" t="str">
            <v>Tungiasis [infeccion debida a pulga de arena]</v>
          </cell>
        </row>
        <row r="747">
          <cell r="E747" t="str">
            <v>B882</v>
          </cell>
          <cell r="F747" t="str">
            <v>Otras infestaciones debidas a artropodos</v>
          </cell>
        </row>
        <row r="748">
          <cell r="E748" t="str">
            <v>B883</v>
          </cell>
          <cell r="F748" t="str">
            <v>Hirudiniasis externa</v>
          </cell>
        </row>
        <row r="749">
          <cell r="E749" t="str">
            <v>B888</v>
          </cell>
          <cell r="F749" t="str">
            <v>Otras infestaciones especificadas</v>
          </cell>
        </row>
        <row r="750">
          <cell r="E750" t="str">
            <v>B889</v>
          </cell>
          <cell r="F750" t="str">
            <v>Infestacion, no especificada</v>
          </cell>
        </row>
        <row r="751">
          <cell r="E751" t="str">
            <v>B89X</v>
          </cell>
          <cell r="F751" t="str">
            <v>Enfermedad parasitaria, no especificada</v>
          </cell>
        </row>
        <row r="752">
          <cell r="E752" t="str">
            <v>B900</v>
          </cell>
          <cell r="F752" t="str">
            <v>Secuelas de tuberculosis del sistema nervioso central</v>
          </cell>
        </row>
        <row r="753">
          <cell r="E753" t="str">
            <v>B901</v>
          </cell>
          <cell r="F753" t="str">
            <v>Secuelas de tuberculosis genitourinaria</v>
          </cell>
        </row>
        <row r="754">
          <cell r="E754" t="str">
            <v>B902</v>
          </cell>
          <cell r="F754" t="str">
            <v>Secuelas de tuberculosis de huesos y articulaciones</v>
          </cell>
        </row>
        <row r="755">
          <cell r="E755" t="str">
            <v>B908</v>
          </cell>
          <cell r="F755" t="str">
            <v>Secuelas de tuberculosis de otros organos especificados</v>
          </cell>
        </row>
        <row r="756">
          <cell r="E756" t="str">
            <v>B909</v>
          </cell>
          <cell r="F756" t="str">
            <v>Secuelas de tuberculosis respiratoria y de tuberculosis no especificada</v>
          </cell>
        </row>
        <row r="757">
          <cell r="E757" t="str">
            <v>B91X</v>
          </cell>
          <cell r="F757" t="str">
            <v>Secuelas de poliomielitis</v>
          </cell>
        </row>
        <row r="758">
          <cell r="E758" t="str">
            <v>B92X</v>
          </cell>
          <cell r="F758" t="str">
            <v>Secuelas de lepra</v>
          </cell>
        </row>
        <row r="759">
          <cell r="E759" t="str">
            <v>B940</v>
          </cell>
          <cell r="F759" t="str">
            <v>Secuelas de tracoma</v>
          </cell>
        </row>
        <row r="760">
          <cell r="E760" t="str">
            <v>B941</v>
          </cell>
          <cell r="F760" t="str">
            <v>Secuelas de encefalitis viral</v>
          </cell>
        </row>
        <row r="761">
          <cell r="E761" t="str">
            <v>B942</v>
          </cell>
          <cell r="F761" t="str">
            <v>Secuelas de hepatitis viral</v>
          </cell>
        </row>
        <row r="762">
          <cell r="E762" t="str">
            <v>B948</v>
          </cell>
          <cell r="F762" t="str">
            <v>Secuelas de otras enfermedades infecciosas y parasitarias especificadas</v>
          </cell>
        </row>
        <row r="763">
          <cell r="E763" t="str">
            <v>B949</v>
          </cell>
          <cell r="F763" t="str">
            <v>Secuelas de enfermedades infecciosas y parasitarias no especificadas</v>
          </cell>
        </row>
        <row r="764">
          <cell r="E764" t="str">
            <v>B950</v>
          </cell>
          <cell r="F764" t="str">
            <v>Estreptococo, grupo A, como causa de enfermedades clasificadas en otros capitulos</v>
          </cell>
        </row>
        <row r="765">
          <cell r="E765" t="str">
            <v>B951</v>
          </cell>
          <cell r="F765" t="str">
            <v>Estreptococo, grupo B, como causa de enfermedades clasificadas en otros capitulos</v>
          </cell>
        </row>
        <row r="766">
          <cell r="E766" t="str">
            <v>B952</v>
          </cell>
          <cell r="F766" t="str">
            <v>Estreptococo, grupo D y enterococos, como causa de enfermedades clasificadas en otros capitulos</v>
          </cell>
        </row>
        <row r="767">
          <cell r="E767" t="str">
            <v>B953</v>
          </cell>
          <cell r="F767" t="str">
            <v>Streptococcus pneumoniae como causa de enfermedades clasificadas en otros capitulos</v>
          </cell>
        </row>
        <row r="768">
          <cell r="E768" t="str">
            <v>B954</v>
          </cell>
          <cell r="F768" t="str">
            <v>Otros estreptococos como causa de enfermedades clasificadas en otros capitulos</v>
          </cell>
        </row>
        <row r="769">
          <cell r="E769" t="str">
            <v>B955</v>
          </cell>
          <cell r="F769" t="str">
            <v>Estreptococo no especificado como causa de enfermedades clasificadas en otros capitulos</v>
          </cell>
        </row>
        <row r="770">
          <cell r="E770" t="str">
            <v>B956</v>
          </cell>
          <cell r="F770" t="str">
            <v>Staphylococcus aureus como causa de enfermedades clasificadas en otros capitulos</v>
          </cell>
        </row>
        <row r="771">
          <cell r="E771" t="str">
            <v>B957</v>
          </cell>
          <cell r="F771" t="str">
            <v>Otros estafilococos como causa de enfermedades clasificadas en otros capitulos</v>
          </cell>
        </row>
        <row r="772">
          <cell r="E772" t="str">
            <v>B958</v>
          </cell>
          <cell r="F772" t="str">
            <v>Estafilococo no especificado, como causa de enfermedades clasificadas en otros capitulos</v>
          </cell>
        </row>
        <row r="773">
          <cell r="E773" t="str">
            <v>B960</v>
          </cell>
          <cell r="F773" t="str">
            <v>Mycoplasma pneumoniae [M. pneumoniae] como causa de enfermedades clasificadas en otros capitulos</v>
          </cell>
        </row>
        <row r="774">
          <cell r="E774" t="str">
            <v>B961</v>
          </cell>
          <cell r="F774" t="str">
            <v>Klebsiella pneumoniae [K. pneumoniae] como causa de enfermedades clasificadas en otros capitulos</v>
          </cell>
        </row>
        <row r="775">
          <cell r="E775" t="str">
            <v>B962</v>
          </cell>
          <cell r="F775" t="str">
            <v>Escherichia coli [E. coli] como causa de enfermedades clasificadas en otros capitulos</v>
          </cell>
        </row>
        <row r="776">
          <cell r="E776" t="str">
            <v>B963</v>
          </cell>
          <cell r="F776" t="str">
            <v>Haemophilus influenzae [H. influenzae] como causa de enfermedades clasificadas en otros capitulos</v>
          </cell>
        </row>
        <row r="777">
          <cell r="E777" t="str">
            <v>B964</v>
          </cell>
          <cell r="F777" t="str">
            <v>Proteus (mirabilis) (morganii) como causa de enfermedades clasificadas en otros capitulos</v>
          </cell>
        </row>
        <row r="778">
          <cell r="E778" t="str">
            <v>B965</v>
          </cell>
          <cell r="F778" t="str">
            <v>Pseudomonas (aeruginosa) como causa de enfermedades clasificadas en otros capitulos</v>
          </cell>
        </row>
        <row r="779">
          <cell r="E779" t="str">
            <v>B966</v>
          </cell>
          <cell r="F779" t="str">
            <v>Bacillus fragilis  [B. fragilis] como causa de enfermedades clasificadas en otros capitulos</v>
          </cell>
        </row>
        <row r="780">
          <cell r="E780" t="str">
            <v>B967</v>
          </cell>
          <cell r="F780" t="str">
            <v>Clostridium perfringens [C. perfringens] como causa de enfermedades clasificadas en otros capitulos</v>
          </cell>
        </row>
        <row r="781">
          <cell r="E781" t="str">
            <v>B968</v>
          </cell>
          <cell r="F781" t="str">
            <v>Otros agentes bacterianos especificados como causa de enfermedades clasificadas en otros capitulos</v>
          </cell>
        </row>
        <row r="782">
          <cell r="E782" t="str">
            <v>B970</v>
          </cell>
          <cell r="F782" t="str">
            <v>Adenovirus como causa de enfermedades clasificadas en otros capitulos</v>
          </cell>
        </row>
        <row r="783">
          <cell r="E783" t="str">
            <v>B971</v>
          </cell>
          <cell r="F783" t="str">
            <v>Enterovirus como causa de enfermedades clasificadas en otros capitulos</v>
          </cell>
        </row>
        <row r="784">
          <cell r="E784" t="str">
            <v>B972</v>
          </cell>
          <cell r="F784" t="str">
            <v>Coronavirus como causa de enfermedades clasificadas en otros capitulos</v>
          </cell>
        </row>
        <row r="785">
          <cell r="E785" t="str">
            <v>B973</v>
          </cell>
          <cell r="F785" t="str">
            <v>Retrovirus como causa de enfermedades clasificadas en otros capitulos</v>
          </cell>
        </row>
        <row r="786">
          <cell r="E786" t="str">
            <v>B974</v>
          </cell>
          <cell r="F786" t="str">
            <v>Virus sincicial respiratorio como causa de enfermedades clasificadas en otros capitulos</v>
          </cell>
        </row>
        <row r="787">
          <cell r="E787" t="str">
            <v>B975</v>
          </cell>
          <cell r="F787" t="str">
            <v>Reovirus como causa de enfermedades clasificadas en otros capitulos</v>
          </cell>
        </row>
        <row r="788">
          <cell r="E788" t="str">
            <v>B976</v>
          </cell>
          <cell r="F788" t="str">
            <v>Parvovirus como causa de enfermedades clasificadas en otros capitulos</v>
          </cell>
        </row>
        <row r="789">
          <cell r="E789" t="str">
            <v>B977</v>
          </cell>
          <cell r="F789" t="str">
            <v>Papilomavirus como causa de enfermedades clasificadas en otros capitulos</v>
          </cell>
        </row>
        <row r="790">
          <cell r="E790" t="str">
            <v>B978</v>
          </cell>
          <cell r="F790" t="str">
            <v>Otros agentes virales como causa de enfermedades clasificadas en otros capitulos</v>
          </cell>
        </row>
        <row r="791">
          <cell r="E791" t="str">
            <v>B980</v>
          </cell>
          <cell r="F791" t="str">
            <v>Helicobacter pylori [H.pylori] como la causa de enfermedades clasificadas en otros capítulos</v>
          </cell>
        </row>
        <row r="792">
          <cell r="E792" t="str">
            <v>B981</v>
          </cell>
          <cell r="F792" t="str">
            <v>Vibrio vulnificus como la causa de enfermedades clasificadas en otros capítulos</v>
          </cell>
        </row>
        <row r="793">
          <cell r="E793" t="str">
            <v>B99X</v>
          </cell>
          <cell r="F793" t="str">
            <v>Otras enfermedades infecciosas y las no especificadas</v>
          </cell>
        </row>
        <row r="794">
          <cell r="E794" t="str">
            <v>C000</v>
          </cell>
          <cell r="F794" t="str">
            <v>Tumor maligno del labio superior, cara externa</v>
          </cell>
        </row>
        <row r="795">
          <cell r="E795" t="str">
            <v>C001</v>
          </cell>
          <cell r="F795" t="str">
            <v>Tumor maligno del labio inferior, cara externa</v>
          </cell>
        </row>
        <row r="796">
          <cell r="E796" t="str">
            <v>C002</v>
          </cell>
          <cell r="F796" t="str">
            <v>Tumor maligno del labio, cara externa, sin otra especificacion</v>
          </cell>
        </row>
        <row r="797">
          <cell r="E797" t="str">
            <v>C003</v>
          </cell>
          <cell r="F797" t="str">
            <v>Tumor maligno del labio superior, cara interna</v>
          </cell>
        </row>
        <row r="798">
          <cell r="E798" t="str">
            <v>C004</v>
          </cell>
          <cell r="F798" t="str">
            <v>Tumor maligno del labio inferior, cara interna</v>
          </cell>
        </row>
        <row r="799">
          <cell r="E799" t="str">
            <v>C005</v>
          </cell>
          <cell r="F799" t="str">
            <v>Tumor maligno del labio, cara interna, sin otra especificacion</v>
          </cell>
        </row>
        <row r="800">
          <cell r="E800" t="str">
            <v>C006</v>
          </cell>
          <cell r="F800" t="str">
            <v>Tumor maligno de la comisura labial</v>
          </cell>
        </row>
        <row r="801">
          <cell r="E801" t="str">
            <v>C008</v>
          </cell>
          <cell r="F801" t="str">
            <v>Lesion de sitios contiguos del labio</v>
          </cell>
        </row>
        <row r="802">
          <cell r="E802" t="str">
            <v>C009</v>
          </cell>
          <cell r="F802" t="str">
            <v>Tumor maligno del labio, parte no especificada</v>
          </cell>
        </row>
        <row r="803">
          <cell r="E803" t="str">
            <v>C01X</v>
          </cell>
          <cell r="F803" t="str">
            <v>Tumor maligno de la base de la lengua</v>
          </cell>
        </row>
        <row r="804">
          <cell r="E804" t="str">
            <v>C020</v>
          </cell>
          <cell r="F804" t="str">
            <v>Tumor maligno de la cara dorsal de la lengua</v>
          </cell>
        </row>
        <row r="805">
          <cell r="E805" t="str">
            <v>C021</v>
          </cell>
          <cell r="F805" t="str">
            <v>Tumor maligno del borde de la lengua</v>
          </cell>
        </row>
        <row r="806">
          <cell r="E806" t="str">
            <v>C022</v>
          </cell>
          <cell r="F806" t="str">
            <v>Tumor maligno de la cara ventral de la lengua</v>
          </cell>
        </row>
        <row r="807">
          <cell r="E807" t="str">
            <v>C023</v>
          </cell>
          <cell r="F807" t="str">
            <v>Tumor maligno de los dos tercios anteriores de la lengua, parte no especificada</v>
          </cell>
        </row>
        <row r="808">
          <cell r="E808" t="str">
            <v>C024</v>
          </cell>
          <cell r="F808" t="str">
            <v>Tumor maligno de la amigdala lingual</v>
          </cell>
        </row>
        <row r="809">
          <cell r="E809" t="str">
            <v>C028</v>
          </cell>
          <cell r="F809" t="str">
            <v>Lesion de sitios contiguos de la lengua</v>
          </cell>
        </row>
        <row r="810">
          <cell r="E810" t="str">
            <v>C029</v>
          </cell>
          <cell r="F810" t="str">
            <v>Tumor maligno de la lengua, parte no especificada</v>
          </cell>
        </row>
        <row r="811">
          <cell r="E811" t="str">
            <v>C030</v>
          </cell>
          <cell r="F811" t="str">
            <v>Tumor maligno de la encia superior</v>
          </cell>
        </row>
        <row r="812">
          <cell r="E812" t="str">
            <v>C031</v>
          </cell>
          <cell r="F812" t="str">
            <v>Tumor maligno de la encia inferior</v>
          </cell>
        </row>
        <row r="813">
          <cell r="E813" t="str">
            <v>C039</v>
          </cell>
          <cell r="F813" t="str">
            <v>Tumor maligno de la encia, parte no especificada</v>
          </cell>
        </row>
        <row r="814">
          <cell r="E814" t="str">
            <v>C040</v>
          </cell>
          <cell r="F814" t="str">
            <v>Tumor maligno de la parte anterior del piso de la boca</v>
          </cell>
        </row>
        <row r="815">
          <cell r="E815" t="str">
            <v>C041</v>
          </cell>
          <cell r="F815" t="str">
            <v>Tumor maligno de la parte lateral del piso de la boca</v>
          </cell>
        </row>
        <row r="816">
          <cell r="E816" t="str">
            <v>C048</v>
          </cell>
          <cell r="F816" t="str">
            <v>Lesion de sitios contiguos del piso de la boca</v>
          </cell>
        </row>
        <row r="817">
          <cell r="E817" t="str">
            <v>C049</v>
          </cell>
          <cell r="F817" t="str">
            <v>Tumor maligno del piso de la boca, parte no especificada</v>
          </cell>
        </row>
        <row r="818">
          <cell r="E818" t="str">
            <v>C050</v>
          </cell>
          <cell r="F818" t="str">
            <v>Tumor maligno del paladar duro</v>
          </cell>
        </row>
        <row r="819">
          <cell r="E819" t="str">
            <v>C051</v>
          </cell>
          <cell r="F819" t="str">
            <v>Tumor maligno del paladar blando</v>
          </cell>
        </row>
        <row r="820">
          <cell r="E820" t="str">
            <v>C052</v>
          </cell>
          <cell r="F820" t="str">
            <v>Tumor maligno de la uvula</v>
          </cell>
        </row>
        <row r="821">
          <cell r="E821" t="str">
            <v>C058</v>
          </cell>
          <cell r="F821" t="str">
            <v>Lesion de sitios contiguos del paladar</v>
          </cell>
        </row>
        <row r="822">
          <cell r="E822" t="str">
            <v>C059</v>
          </cell>
          <cell r="F822" t="str">
            <v>Tumor maligno del paladar, parte no especificada</v>
          </cell>
        </row>
        <row r="823">
          <cell r="E823" t="str">
            <v>C060</v>
          </cell>
          <cell r="F823" t="str">
            <v>Tumor maligno de la mucosa de la mejilla</v>
          </cell>
        </row>
        <row r="824">
          <cell r="E824" t="str">
            <v>C061</v>
          </cell>
          <cell r="F824" t="str">
            <v>Tumor maligno del vestibulo de la boca</v>
          </cell>
        </row>
        <row r="825">
          <cell r="E825" t="str">
            <v>C062</v>
          </cell>
          <cell r="F825" t="str">
            <v>Tumor maligno del area retromolar</v>
          </cell>
        </row>
        <row r="826">
          <cell r="E826" t="str">
            <v>C068</v>
          </cell>
          <cell r="F826" t="str">
            <v>Lesion de sitios contiguos de otras partes y de las no especificadas de la boca</v>
          </cell>
        </row>
        <row r="827">
          <cell r="E827" t="str">
            <v>C069</v>
          </cell>
          <cell r="F827" t="str">
            <v>Tumor maligno de la boca, parte no especificada</v>
          </cell>
        </row>
        <row r="828">
          <cell r="E828" t="str">
            <v>C07X</v>
          </cell>
          <cell r="F828" t="str">
            <v>Tumor maligno de la glandula parotida</v>
          </cell>
        </row>
        <row r="829">
          <cell r="E829" t="str">
            <v>C080</v>
          </cell>
          <cell r="F829" t="str">
            <v>Tumor maligno de la glandula submaxilar</v>
          </cell>
        </row>
        <row r="830">
          <cell r="E830" t="str">
            <v>C081</v>
          </cell>
          <cell r="F830" t="str">
            <v>Tumor maligno de la glandula sublingual</v>
          </cell>
        </row>
        <row r="831">
          <cell r="E831" t="str">
            <v>C088</v>
          </cell>
          <cell r="F831" t="str">
            <v>Lesion de sitios contiguos de las glandulas salivales mayores</v>
          </cell>
        </row>
        <row r="832">
          <cell r="E832" t="str">
            <v>C089</v>
          </cell>
          <cell r="F832" t="str">
            <v>Tumor maligno de glandula salival mayor, no especificada</v>
          </cell>
        </row>
        <row r="833">
          <cell r="E833" t="str">
            <v>C090</v>
          </cell>
          <cell r="F833" t="str">
            <v>Tumor maligno de la fosa amigdalina</v>
          </cell>
        </row>
        <row r="834">
          <cell r="E834" t="str">
            <v>C091</v>
          </cell>
          <cell r="F834" t="str">
            <v>Tumor maligno del pilar amigdalino (anterior) (posterior)</v>
          </cell>
        </row>
        <row r="835">
          <cell r="E835" t="str">
            <v>C098</v>
          </cell>
          <cell r="F835" t="str">
            <v>Lesion de sitios contiguos de la amigdala</v>
          </cell>
        </row>
        <row r="836">
          <cell r="E836" t="str">
            <v>C099</v>
          </cell>
          <cell r="F836" t="str">
            <v>Tumor maligno de la amigdala, parte no especificada</v>
          </cell>
        </row>
        <row r="837">
          <cell r="E837" t="str">
            <v>C100</v>
          </cell>
          <cell r="F837" t="str">
            <v>Tumor maligno de la valecula</v>
          </cell>
        </row>
        <row r="838">
          <cell r="E838" t="str">
            <v>C101</v>
          </cell>
          <cell r="F838" t="str">
            <v>Tumor maligno de la cara anterior de la epiglotis</v>
          </cell>
        </row>
        <row r="839">
          <cell r="E839" t="str">
            <v>C102</v>
          </cell>
          <cell r="F839" t="str">
            <v>Tumor maligno de la pared lateral de la orofaringe</v>
          </cell>
        </row>
        <row r="840">
          <cell r="E840" t="str">
            <v>C103</v>
          </cell>
          <cell r="F840" t="str">
            <v>Tumor maligno de la pared posterior de la orofaringe</v>
          </cell>
        </row>
        <row r="841">
          <cell r="E841" t="str">
            <v>C104</v>
          </cell>
          <cell r="F841" t="str">
            <v>Tumor maligno de la hendidura branquial</v>
          </cell>
        </row>
        <row r="842">
          <cell r="E842" t="str">
            <v>C108</v>
          </cell>
          <cell r="F842" t="str">
            <v>Lesion de sitios contiguos de la orofaringe</v>
          </cell>
        </row>
        <row r="843">
          <cell r="E843" t="str">
            <v>C109</v>
          </cell>
          <cell r="F843" t="str">
            <v>Tumor maligno de la orofaringe, parte no especificada</v>
          </cell>
        </row>
        <row r="844">
          <cell r="E844" t="str">
            <v>C110</v>
          </cell>
          <cell r="F844" t="str">
            <v>Tumor maligno de la pared superior de la nasofaringe</v>
          </cell>
        </row>
        <row r="845">
          <cell r="E845" t="str">
            <v>C111</v>
          </cell>
          <cell r="F845" t="str">
            <v>Tumor maligno de la pared posterior de la nasofaringe</v>
          </cell>
        </row>
        <row r="846">
          <cell r="E846" t="str">
            <v>C112</v>
          </cell>
          <cell r="F846" t="str">
            <v>Tumor maligno de la pared lateral de la nasofaringe</v>
          </cell>
        </row>
        <row r="847">
          <cell r="E847" t="str">
            <v>C113</v>
          </cell>
          <cell r="F847" t="str">
            <v>Tumor maligno de la pared anterior de la nasofaringe</v>
          </cell>
        </row>
        <row r="848">
          <cell r="E848" t="str">
            <v>C118</v>
          </cell>
          <cell r="F848" t="str">
            <v>Lesion de sitios contiguos de la nasofaringe</v>
          </cell>
        </row>
        <row r="849">
          <cell r="E849" t="str">
            <v>C119</v>
          </cell>
          <cell r="F849" t="str">
            <v>Tumor maligno de la nasofaringe, parte no especificada</v>
          </cell>
        </row>
        <row r="850">
          <cell r="E850" t="str">
            <v>C12X</v>
          </cell>
          <cell r="F850" t="str">
            <v>Tumor maligno del seno piriforme</v>
          </cell>
        </row>
        <row r="851">
          <cell r="E851" t="str">
            <v>C130</v>
          </cell>
          <cell r="F851" t="str">
            <v>Tumor maligno de la region postcricoidea</v>
          </cell>
        </row>
        <row r="852">
          <cell r="E852" t="str">
            <v>C131</v>
          </cell>
          <cell r="F852" t="str">
            <v>Tumor maligno del pliegue aritenoepiglotico, cara hipofaringea</v>
          </cell>
        </row>
        <row r="853">
          <cell r="E853" t="str">
            <v>C132</v>
          </cell>
          <cell r="F853" t="str">
            <v>Tumor maligno de la pared posterior de la hipofaringe</v>
          </cell>
        </row>
        <row r="854">
          <cell r="E854" t="str">
            <v>C138</v>
          </cell>
          <cell r="F854" t="str">
            <v>Lesion de sitios contiguos de la hipofaringe</v>
          </cell>
        </row>
        <row r="855">
          <cell r="E855" t="str">
            <v>C139</v>
          </cell>
          <cell r="F855" t="str">
            <v>Tumor maligno de la hipofaringe, parte no especificada</v>
          </cell>
        </row>
        <row r="856">
          <cell r="E856" t="str">
            <v>C140</v>
          </cell>
          <cell r="F856" t="str">
            <v>Tumor maligno de la faringe, parte no especificada</v>
          </cell>
        </row>
        <row r="857">
          <cell r="E857" t="str">
            <v>C142</v>
          </cell>
          <cell r="F857" t="str">
            <v>Tumor maligno del anillo de Waldeyer</v>
          </cell>
        </row>
        <row r="858">
          <cell r="E858" t="str">
            <v>C148</v>
          </cell>
          <cell r="F858" t="str">
            <v>Lesion de sitios contiguos del labio, de la cavidad bucal y de la faringe</v>
          </cell>
        </row>
        <row r="859">
          <cell r="E859" t="str">
            <v>C150</v>
          </cell>
          <cell r="F859" t="str">
            <v>Tumor maligno del esofago, porcion cervical</v>
          </cell>
        </row>
        <row r="860">
          <cell r="E860" t="str">
            <v>C151</v>
          </cell>
          <cell r="F860" t="str">
            <v>Tumor maligno del esofago, porcion toracica</v>
          </cell>
        </row>
        <row r="861">
          <cell r="E861" t="str">
            <v>C152</v>
          </cell>
          <cell r="F861" t="str">
            <v>Tumor maligno del esofago, porcion abdominal</v>
          </cell>
        </row>
        <row r="862">
          <cell r="E862" t="str">
            <v>C153</v>
          </cell>
          <cell r="F862" t="str">
            <v>Tumor maligno del tercio superior del esofago</v>
          </cell>
        </row>
        <row r="863">
          <cell r="E863" t="str">
            <v>C154</v>
          </cell>
          <cell r="F863" t="str">
            <v>Tumor maligno del tercio medio del esofago</v>
          </cell>
        </row>
        <row r="864">
          <cell r="E864" t="str">
            <v>C155</v>
          </cell>
          <cell r="F864" t="str">
            <v>Tumor maligno del tercio inferior del esofago</v>
          </cell>
        </row>
        <row r="865">
          <cell r="E865" t="str">
            <v>C158</v>
          </cell>
          <cell r="F865" t="str">
            <v>Lesion de sitios contiguos del esofago</v>
          </cell>
        </row>
        <row r="866">
          <cell r="E866" t="str">
            <v>C159</v>
          </cell>
          <cell r="F866" t="str">
            <v>Tumor maligno del esofago, parte no especificada</v>
          </cell>
        </row>
        <row r="867">
          <cell r="E867" t="str">
            <v>C160</v>
          </cell>
          <cell r="F867" t="str">
            <v>Tumor maligno del cardias</v>
          </cell>
        </row>
        <row r="868">
          <cell r="E868" t="str">
            <v>C161</v>
          </cell>
          <cell r="F868" t="str">
            <v>Tumor maligno del fundus gastrico</v>
          </cell>
        </row>
        <row r="869">
          <cell r="E869" t="str">
            <v>C162</v>
          </cell>
          <cell r="F869" t="str">
            <v>Tumor maligno del cuerpo del estomago</v>
          </cell>
        </row>
        <row r="870">
          <cell r="E870" t="str">
            <v>C163</v>
          </cell>
          <cell r="F870" t="str">
            <v>Tumor maligno del antro pilorico</v>
          </cell>
        </row>
        <row r="871">
          <cell r="E871" t="str">
            <v>C164</v>
          </cell>
          <cell r="F871" t="str">
            <v>Tumor maligno del piloro</v>
          </cell>
        </row>
        <row r="872">
          <cell r="E872" t="str">
            <v>C165</v>
          </cell>
          <cell r="F872" t="str">
            <v>Tumor maligno de la curvatura menor del estomago, sin otra especificacion</v>
          </cell>
        </row>
        <row r="873">
          <cell r="E873" t="str">
            <v>C166</v>
          </cell>
          <cell r="F873" t="str">
            <v>Tumor maligno de la curvatura mayor del estomago, sin otra especificacion</v>
          </cell>
        </row>
        <row r="874">
          <cell r="E874" t="str">
            <v>C168</v>
          </cell>
          <cell r="F874" t="str">
            <v>Lesion de sitios contiguos del estomago</v>
          </cell>
        </row>
        <row r="875">
          <cell r="E875" t="str">
            <v>C169</v>
          </cell>
          <cell r="F875" t="str">
            <v>Tumor maligno del estomago, parte no especificada</v>
          </cell>
        </row>
        <row r="876">
          <cell r="E876" t="str">
            <v>C170</v>
          </cell>
          <cell r="F876" t="str">
            <v>Tumor maligno del duodeno</v>
          </cell>
        </row>
        <row r="877">
          <cell r="E877" t="str">
            <v>C171</v>
          </cell>
          <cell r="F877" t="str">
            <v>Tumor maligno del yeyuno</v>
          </cell>
        </row>
        <row r="878">
          <cell r="E878" t="str">
            <v>C172</v>
          </cell>
          <cell r="F878" t="str">
            <v>Tumor maligno del ileon</v>
          </cell>
        </row>
        <row r="879">
          <cell r="E879" t="str">
            <v>C173</v>
          </cell>
          <cell r="F879" t="str">
            <v>Tumor maligno del diverticulo de Meckel</v>
          </cell>
        </row>
        <row r="880">
          <cell r="E880" t="str">
            <v>C178</v>
          </cell>
          <cell r="F880" t="str">
            <v>Lesion de sitios contiguos del intestino delgado</v>
          </cell>
        </row>
        <row r="881">
          <cell r="E881" t="str">
            <v>C179</v>
          </cell>
          <cell r="F881" t="str">
            <v>Tumor maligno del intestino delgado, parte no especificada</v>
          </cell>
        </row>
        <row r="882">
          <cell r="E882" t="str">
            <v>C180</v>
          </cell>
          <cell r="F882" t="str">
            <v>Tumor maligno del ciego</v>
          </cell>
        </row>
        <row r="883">
          <cell r="E883" t="str">
            <v>C181</v>
          </cell>
          <cell r="F883" t="str">
            <v>Tumor maligno del apendice</v>
          </cell>
        </row>
        <row r="884">
          <cell r="E884" t="str">
            <v>C182</v>
          </cell>
          <cell r="F884" t="str">
            <v>Tumor maligno del colon ascendente</v>
          </cell>
        </row>
        <row r="885">
          <cell r="E885" t="str">
            <v>C183</v>
          </cell>
          <cell r="F885" t="str">
            <v>Tumor maligno del angulo hepatico</v>
          </cell>
        </row>
        <row r="886">
          <cell r="E886" t="str">
            <v>C184</v>
          </cell>
          <cell r="F886" t="str">
            <v>Tumor maligno del colon transverso</v>
          </cell>
        </row>
        <row r="887">
          <cell r="E887" t="str">
            <v>C185</v>
          </cell>
          <cell r="F887" t="str">
            <v>Tumor maligno del angulo esplenico</v>
          </cell>
        </row>
        <row r="888">
          <cell r="E888" t="str">
            <v>C186</v>
          </cell>
          <cell r="F888" t="str">
            <v>Tumor maligno del colon descendente</v>
          </cell>
        </row>
        <row r="889">
          <cell r="E889" t="str">
            <v>C187</v>
          </cell>
          <cell r="F889" t="str">
            <v>Tumor maligno del colon sigmoide</v>
          </cell>
        </row>
        <row r="890">
          <cell r="E890" t="str">
            <v>C188</v>
          </cell>
          <cell r="F890" t="str">
            <v>Lesion de sitios contiguos del colon</v>
          </cell>
        </row>
        <row r="891">
          <cell r="E891" t="str">
            <v>C189</v>
          </cell>
          <cell r="F891" t="str">
            <v>Tumor maligno del colon, parte no especificada</v>
          </cell>
        </row>
        <row r="892">
          <cell r="E892" t="str">
            <v>C19X</v>
          </cell>
          <cell r="F892" t="str">
            <v>Tumor maligno de la union rectosigmoidea</v>
          </cell>
        </row>
        <row r="893">
          <cell r="E893" t="str">
            <v>C20X</v>
          </cell>
          <cell r="F893" t="str">
            <v>Tumor maligno del recto</v>
          </cell>
        </row>
        <row r="894">
          <cell r="E894" t="str">
            <v>C210</v>
          </cell>
          <cell r="F894" t="str">
            <v>Tumor maligno del ano, parte no especificada</v>
          </cell>
        </row>
        <row r="895">
          <cell r="E895" t="str">
            <v>C211</v>
          </cell>
          <cell r="F895" t="str">
            <v>Tumor maligno del conducto anal</v>
          </cell>
        </row>
        <row r="896">
          <cell r="E896" t="str">
            <v>C212</v>
          </cell>
          <cell r="F896" t="str">
            <v>Tumor maligno de la zona cloacogenica</v>
          </cell>
        </row>
        <row r="897">
          <cell r="E897" t="str">
            <v>C218</v>
          </cell>
          <cell r="F897" t="str">
            <v>Lesion de sitios contiguos del ano, del conducto anal y del recto</v>
          </cell>
        </row>
        <row r="898">
          <cell r="E898" t="str">
            <v>C220</v>
          </cell>
          <cell r="F898" t="str">
            <v>Carcinoma de celulas hepaticas</v>
          </cell>
        </row>
        <row r="899">
          <cell r="E899" t="str">
            <v>C221</v>
          </cell>
          <cell r="F899" t="str">
            <v>Carcinoma de vias biliares intrahepaticas</v>
          </cell>
        </row>
        <row r="900">
          <cell r="E900" t="str">
            <v>C222</v>
          </cell>
          <cell r="F900" t="str">
            <v>Hepatoblastoma</v>
          </cell>
        </row>
        <row r="901">
          <cell r="E901" t="str">
            <v>C223</v>
          </cell>
          <cell r="F901" t="str">
            <v>Angiosarcoma del higado</v>
          </cell>
        </row>
        <row r="902">
          <cell r="E902" t="str">
            <v>C224</v>
          </cell>
          <cell r="F902" t="str">
            <v>Otros sarcomas del higado</v>
          </cell>
        </row>
        <row r="903">
          <cell r="E903" t="str">
            <v>C227</v>
          </cell>
          <cell r="F903" t="str">
            <v>Otros carcinomas especificados del higado</v>
          </cell>
        </row>
        <row r="904">
          <cell r="E904" t="str">
            <v>C229</v>
          </cell>
          <cell r="F904" t="str">
            <v>Tumor maligno del higado, no especificado</v>
          </cell>
        </row>
        <row r="905">
          <cell r="E905" t="str">
            <v>C23X</v>
          </cell>
          <cell r="F905" t="str">
            <v>Tumor maligno de la vesicula biliar</v>
          </cell>
        </row>
        <row r="906">
          <cell r="E906" t="str">
            <v>C240</v>
          </cell>
          <cell r="F906" t="str">
            <v>Tumor maligno de las vias biliares extrahepaticas</v>
          </cell>
        </row>
        <row r="907">
          <cell r="E907" t="str">
            <v>C241</v>
          </cell>
          <cell r="F907" t="str">
            <v>Tumor maligno de la ampolla de Vater</v>
          </cell>
        </row>
        <row r="908">
          <cell r="E908" t="str">
            <v>C248</v>
          </cell>
          <cell r="F908" t="str">
            <v>Lesion de sitios contiguos de las vias biliares</v>
          </cell>
        </row>
        <row r="909">
          <cell r="E909" t="str">
            <v>C249</v>
          </cell>
          <cell r="F909" t="str">
            <v>Tumor maligno de las vias biliares, parte no especificada</v>
          </cell>
        </row>
        <row r="910">
          <cell r="E910" t="str">
            <v>C250</v>
          </cell>
          <cell r="F910" t="str">
            <v>Tumor maligno de la cabeza del pancreas</v>
          </cell>
        </row>
        <row r="911">
          <cell r="E911" t="str">
            <v>C251</v>
          </cell>
          <cell r="F911" t="str">
            <v>Tumor maligno del cuerpo del pancreas</v>
          </cell>
        </row>
        <row r="912">
          <cell r="E912" t="str">
            <v>C252</v>
          </cell>
          <cell r="F912" t="str">
            <v>Tumor maligno de la cola del pancreas</v>
          </cell>
        </row>
        <row r="913">
          <cell r="E913" t="str">
            <v>C253</v>
          </cell>
          <cell r="F913" t="str">
            <v>Tumor maligno del conducto pancreatico</v>
          </cell>
        </row>
        <row r="914">
          <cell r="E914" t="str">
            <v>C254</v>
          </cell>
          <cell r="F914" t="str">
            <v>Tumor maligno del pancreas endocrino</v>
          </cell>
        </row>
        <row r="915">
          <cell r="E915" t="str">
            <v>C257</v>
          </cell>
          <cell r="F915" t="str">
            <v>Tumor maligno de otras partes especificadas del pancreas</v>
          </cell>
        </row>
        <row r="916">
          <cell r="E916" t="str">
            <v>C258</v>
          </cell>
          <cell r="F916" t="str">
            <v>Lesion de sitios contiguos del pancreas</v>
          </cell>
        </row>
        <row r="917">
          <cell r="E917" t="str">
            <v>C259</v>
          </cell>
          <cell r="F917" t="str">
            <v>Tumor maligno del pancreas, parte no especificada</v>
          </cell>
        </row>
        <row r="918">
          <cell r="E918" t="str">
            <v>C260</v>
          </cell>
          <cell r="F918" t="str">
            <v>Tumor maligno del intestino, parte no especificada</v>
          </cell>
        </row>
        <row r="919">
          <cell r="E919" t="str">
            <v>C261</v>
          </cell>
          <cell r="F919" t="str">
            <v>Tumor maligno del bazo</v>
          </cell>
        </row>
        <row r="920">
          <cell r="E920" t="str">
            <v>C268</v>
          </cell>
          <cell r="F920" t="str">
            <v>Lesion de sitios contiguos de los organos digestivos</v>
          </cell>
        </row>
        <row r="921">
          <cell r="E921" t="str">
            <v>C269</v>
          </cell>
          <cell r="F921" t="str">
            <v>Tumor maligno de sitios mal definidos de los organos digestivos</v>
          </cell>
        </row>
        <row r="922">
          <cell r="E922" t="str">
            <v>C300</v>
          </cell>
          <cell r="F922" t="str">
            <v>Tumor maligno de la fosa nasal</v>
          </cell>
        </row>
        <row r="923">
          <cell r="E923" t="str">
            <v>C301</v>
          </cell>
          <cell r="F923" t="str">
            <v>Tumor maligno del oido medio</v>
          </cell>
        </row>
        <row r="924">
          <cell r="E924" t="str">
            <v>C310</v>
          </cell>
          <cell r="F924" t="str">
            <v>Tumor maligno del seno maxilar</v>
          </cell>
        </row>
        <row r="925">
          <cell r="E925" t="str">
            <v>C311</v>
          </cell>
          <cell r="F925" t="str">
            <v>Tumor maligno del seno etmoidal</v>
          </cell>
        </row>
        <row r="926">
          <cell r="E926" t="str">
            <v>C312</v>
          </cell>
          <cell r="F926" t="str">
            <v>Tumor maligno del seno frontal</v>
          </cell>
        </row>
        <row r="927">
          <cell r="E927" t="str">
            <v>C313</v>
          </cell>
          <cell r="F927" t="str">
            <v>Tumor maligno del seno esfenoidal</v>
          </cell>
        </row>
        <row r="928">
          <cell r="E928" t="str">
            <v>C318</v>
          </cell>
          <cell r="F928" t="str">
            <v>Lesion de sitios contiguos de los senos paranasales</v>
          </cell>
        </row>
        <row r="929">
          <cell r="E929" t="str">
            <v>C319</v>
          </cell>
          <cell r="F929" t="str">
            <v>Tumor maligno de seno paranasal no especificado</v>
          </cell>
        </row>
        <row r="930">
          <cell r="E930" t="str">
            <v>C320</v>
          </cell>
          <cell r="F930" t="str">
            <v>Tumor maligno de la glotis</v>
          </cell>
        </row>
        <row r="931">
          <cell r="E931" t="str">
            <v>C321</v>
          </cell>
          <cell r="F931" t="str">
            <v>Tumor maligno de la region supraglotica</v>
          </cell>
        </row>
        <row r="932">
          <cell r="E932" t="str">
            <v>C322</v>
          </cell>
          <cell r="F932" t="str">
            <v>Tumor maligno de la region subglotica</v>
          </cell>
        </row>
        <row r="933">
          <cell r="E933" t="str">
            <v>C323</v>
          </cell>
          <cell r="F933" t="str">
            <v>Tumor maligno del cartilago laringeo</v>
          </cell>
        </row>
        <row r="934">
          <cell r="E934" t="str">
            <v>C328</v>
          </cell>
          <cell r="F934" t="str">
            <v>Lesion de sitios contiguos de la laringe</v>
          </cell>
        </row>
        <row r="935">
          <cell r="E935" t="str">
            <v>C329</v>
          </cell>
          <cell r="F935" t="str">
            <v>Tumor maligno de la laringe, parte no especificada</v>
          </cell>
        </row>
        <row r="936">
          <cell r="E936" t="str">
            <v>C33X</v>
          </cell>
          <cell r="F936" t="str">
            <v>Tumor maligno de la traquea</v>
          </cell>
        </row>
        <row r="937">
          <cell r="E937" t="str">
            <v>C340</v>
          </cell>
          <cell r="F937" t="str">
            <v>Tumor maligno del bronquio principal</v>
          </cell>
        </row>
        <row r="938">
          <cell r="E938" t="str">
            <v>C341</v>
          </cell>
          <cell r="F938" t="str">
            <v>Tumor maligno del lobulo superior, bronquio o pulmon</v>
          </cell>
        </row>
        <row r="939">
          <cell r="E939" t="str">
            <v>C342</v>
          </cell>
          <cell r="F939" t="str">
            <v>Tumor maligno del lobulo medio, bronquio o pulmon</v>
          </cell>
        </row>
        <row r="940">
          <cell r="E940" t="str">
            <v>C343</v>
          </cell>
          <cell r="F940" t="str">
            <v>Tumor maligno del lobulo inferior, bronquio o pulmon</v>
          </cell>
        </row>
        <row r="941">
          <cell r="E941" t="str">
            <v>C348</v>
          </cell>
          <cell r="F941" t="str">
            <v>Lesion de sitios contiguos de los bronquios y del pulmon</v>
          </cell>
        </row>
        <row r="942">
          <cell r="E942" t="str">
            <v>C349</v>
          </cell>
          <cell r="F942" t="str">
            <v>Tumor maligno de los bronquios o del pulmon, parte no especificada</v>
          </cell>
        </row>
        <row r="943">
          <cell r="E943" t="str">
            <v>C37X</v>
          </cell>
          <cell r="F943" t="str">
            <v>Tumor maligno del timo</v>
          </cell>
        </row>
        <row r="944">
          <cell r="E944" t="str">
            <v>C380</v>
          </cell>
          <cell r="F944" t="str">
            <v>Tumor maligno del corazon</v>
          </cell>
        </row>
        <row r="945">
          <cell r="E945" t="str">
            <v>C381</v>
          </cell>
          <cell r="F945" t="str">
            <v>Tumor maligno del mediastino anterior</v>
          </cell>
        </row>
        <row r="946">
          <cell r="E946" t="str">
            <v>C382</v>
          </cell>
          <cell r="F946" t="str">
            <v>Tumor maligno del mediastino posterior</v>
          </cell>
        </row>
        <row r="947">
          <cell r="E947" t="str">
            <v>C383</v>
          </cell>
          <cell r="F947" t="str">
            <v>Tumor maligno del mediastino, parte no especificada</v>
          </cell>
        </row>
        <row r="948">
          <cell r="E948" t="str">
            <v>C384</v>
          </cell>
          <cell r="F948" t="str">
            <v>Tumor maligno de la pleura</v>
          </cell>
        </row>
        <row r="949">
          <cell r="E949" t="str">
            <v>C388</v>
          </cell>
          <cell r="F949" t="str">
            <v>Lesion de sitos contiguos del corazon, del mediastino y de la pleura</v>
          </cell>
        </row>
        <row r="950">
          <cell r="E950" t="str">
            <v>C390</v>
          </cell>
          <cell r="F950" t="str">
            <v>Tumor maligno de la vias respiratoria superiores, parte no especificada</v>
          </cell>
        </row>
        <row r="951">
          <cell r="E951" t="str">
            <v>C398</v>
          </cell>
          <cell r="F951" t="str">
            <v>Lesion de sitios contiguos de los organos respiratorios e intratoracicos</v>
          </cell>
        </row>
        <row r="952">
          <cell r="E952" t="str">
            <v>C399</v>
          </cell>
          <cell r="F952" t="str">
            <v>Tumor maligno de sitios mal definidos del sistema respiratorio</v>
          </cell>
        </row>
        <row r="953">
          <cell r="E953" t="str">
            <v>C400</v>
          </cell>
          <cell r="F953" t="str">
            <v>Tumor maligno del omoplato y de los huesos largos del miembro superior</v>
          </cell>
        </row>
        <row r="954">
          <cell r="E954" t="str">
            <v>C401</v>
          </cell>
          <cell r="F954" t="str">
            <v>Tumor maligno de los huesos cortos del miembro superior</v>
          </cell>
        </row>
        <row r="955">
          <cell r="E955" t="str">
            <v>C402</v>
          </cell>
          <cell r="F955" t="str">
            <v>Tumor maligno de los huesos largos del miembro inferior</v>
          </cell>
        </row>
        <row r="956">
          <cell r="E956" t="str">
            <v>C403</v>
          </cell>
          <cell r="F956" t="str">
            <v>Tumor maligno de los huesos cortos del miembro inferior</v>
          </cell>
        </row>
        <row r="957">
          <cell r="E957" t="str">
            <v>C408</v>
          </cell>
          <cell r="F957" t="str">
            <v>Lesion de sitios contiguos de los huesos y de los cartilagos articulares de los miembros</v>
          </cell>
        </row>
        <row r="958">
          <cell r="E958" t="str">
            <v>C409</v>
          </cell>
          <cell r="F958" t="str">
            <v>Tumor maligno de los huesos y de los cartilagos articulares de los miembros, sin otra especificacion</v>
          </cell>
        </row>
        <row r="959">
          <cell r="E959" t="str">
            <v>C410</v>
          </cell>
          <cell r="F959" t="str">
            <v>Tumor maligno de los huesos del craneo y de la cara</v>
          </cell>
        </row>
        <row r="960">
          <cell r="E960" t="str">
            <v>C411</v>
          </cell>
          <cell r="F960" t="str">
            <v>Tumor maligno del hueso del maxilar inferior</v>
          </cell>
        </row>
        <row r="961">
          <cell r="E961" t="str">
            <v>C412</v>
          </cell>
          <cell r="F961" t="str">
            <v>Tumor maligno de la columna vertebral</v>
          </cell>
        </row>
        <row r="962">
          <cell r="E962" t="str">
            <v>C413</v>
          </cell>
          <cell r="F962" t="str">
            <v>Tumor maligno de la costilla, esternon y clavicula</v>
          </cell>
        </row>
        <row r="963">
          <cell r="E963" t="str">
            <v>C414</v>
          </cell>
          <cell r="F963" t="str">
            <v>Tumor maligno de los huesos de la pelvis, sacro y coccix</v>
          </cell>
        </row>
        <row r="964">
          <cell r="E964" t="str">
            <v>C418</v>
          </cell>
          <cell r="F964" t="str">
            <v>Lesion de sitios contiguos del hueso y del cartilago articular</v>
          </cell>
        </row>
        <row r="965">
          <cell r="E965" t="str">
            <v>C419</v>
          </cell>
          <cell r="F965" t="str">
            <v>Tumor maligno del hueso y del cartilago articular, no especificado</v>
          </cell>
        </row>
        <row r="966">
          <cell r="E966" t="str">
            <v>C430</v>
          </cell>
          <cell r="F966" t="str">
            <v>Melanoma maligno del labio</v>
          </cell>
        </row>
        <row r="967">
          <cell r="E967" t="str">
            <v>C431</v>
          </cell>
          <cell r="F967" t="str">
            <v>Melanoma maligno del parpado, incluida la comisura palpebral</v>
          </cell>
        </row>
        <row r="968">
          <cell r="E968" t="str">
            <v>C432</v>
          </cell>
          <cell r="F968" t="str">
            <v>Melanoma maligno de la oreja y del conducto auditivo externo</v>
          </cell>
        </row>
        <row r="969">
          <cell r="E969" t="str">
            <v>C433</v>
          </cell>
          <cell r="F969" t="str">
            <v>Melanoma maligno de las otras partes y las no especificadas de la cara</v>
          </cell>
        </row>
        <row r="970">
          <cell r="E970" t="str">
            <v>C434</v>
          </cell>
          <cell r="F970" t="str">
            <v>Melanoma maligno del cuero cabelludo y del cuello</v>
          </cell>
        </row>
        <row r="971">
          <cell r="E971" t="str">
            <v>C435</v>
          </cell>
          <cell r="F971" t="str">
            <v>Melanoma maligno del tronco</v>
          </cell>
        </row>
        <row r="972">
          <cell r="E972" t="str">
            <v>C436</v>
          </cell>
          <cell r="F972" t="str">
            <v>Melanoma maligno del miembro superior, incluido el hombro</v>
          </cell>
        </row>
        <row r="973">
          <cell r="E973" t="str">
            <v>C437</v>
          </cell>
          <cell r="F973" t="str">
            <v>Melanoma maligno del miembro inferior, incluida la cadera</v>
          </cell>
        </row>
        <row r="974">
          <cell r="E974" t="str">
            <v>C438</v>
          </cell>
          <cell r="F974" t="str">
            <v>Melanoma maligno de sitios contiguos de la piel</v>
          </cell>
        </row>
        <row r="975">
          <cell r="E975" t="str">
            <v>C439</v>
          </cell>
          <cell r="F975" t="str">
            <v>Melanoma maligno de piel, sitio no especificado</v>
          </cell>
        </row>
        <row r="976">
          <cell r="E976" t="str">
            <v>C440</v>
          </cell>
          <cell r="F976" t="str">
            <v>Tumor maligno de la piel del labio</v>
          </cell>
        </row>
        <row r="977">
          <cell r="E977" t="str">
            <v>C441</v>
          </cell>
          <cell r="F977" t="str">
            <v>Tumor maligno de la piel del parpado, incluida la comisura palpebral</v>
          </cell>
        </row>
        <row r="978">
          <cell r="E978" t="str">
            <v>C442</v>
          </cell>
          <cell r="F978" t="str">
            <v>Tumor maligno de la piel de la oreja y del conducto auditivo externo</v>
          </cell>
        </row>
        <row r="979">
          <cell r="E979" t="str">
            <v>C443</v>
          </cell>
          <cell r="F979" t="str">
            <v>Tumor maligno de la piel de otras partes y de las no especificadas de la cara</v>
          </cell>
        </row>
        <row r="980">
          <cell r="E980" t="str">
            <v>C444</v>
          </cell>
          <cell r="F980" t="str">
            <v>Tumor maligno de la piel del cuero cabelludo y del cuello</v>
          </cell>
        </row>
        <row r="981">
          <cell r="E981" t="str">
            <v>C445</v>
          </cell>
          <cell r="F981" t="str">
            <v>Tumor maligno de la piel del tronco</v>
          </cell>
        </row>
        <row r="982">
          <cell r="E982" t="str">
            <v>C446</v>
          </cell>
          <cell r="F982" t="str">
            <v>Tumor maligno de la piel del miembro superior, incluido el hombro</v>
          </cell>
        </row>
        <row r="983">
          <cell r="E983" t="str">
            <v>C447</v>
          </cell>
          <cell r="F983" t="str">
            <v>Tumor maligno de la piel miembro inferior, incluida la cadera</v>
          </cell>
        </row>
        <row r="984">
          <cell r="E984" t="str">
            <v>C448</v>
          </cell>
          <cell r="F984" t="str">
            <v>Lesion de sitios contiguos de la piel</v>
          </cell>
        </row>
        <row r="985">
          <cell r="E985" t="str">
            <v>C449</v>
          </cell>
          <cell r="F985" t="str">
            <v>Tumor maligno de la piel, sitio no especificado</v>
          </cell>
        </row>
        <row r="986">
          <cell r="E986" t="str">
            <v>C450</v>
          </cell>
          <cell r="F986" t="str">
            <v>Mesotelioma de la pleura</v>
          </cell>
        </row>
        <row r="987">
          <cell r="E987" t="str">
            <v>C451</v>
          </cell>
          <cell r="F987" t="str">
            <v>Mesotelioma del peritoneo</v>
          </cell>
        </row>
        <row r="988">
          <cell r="E988" t="str">
            <v>C452</v>
          </cell>
          <cell r="F988" t="str">
            <v>Mesotelioma del pericardio</v>
          </cell>
        </row>
        <row r="989">
          <cell r="E989" t="str">
            <v>C457</v>
          </cell>
          <cell r="F989" t="str">
            <v>Mesotelioma de otros sitios especificados</v>
          </cell>
        </row>
        <row r="990">
          <cell r="E990" t="str">
            <v>C459</v>
          </cell>
          <cell r="F990" t="str">
            <v>Mesotelioma, de sitio no especificado</v>
          </cell>
        </row>
        <row r="991">
          <cell r="E991" t="str">
            <v>C460</v>
          </cell>
          <cell r="F991" t="str">
            <v>Sarcoma de Kaposi de la piel</v>
          </cell>
        </row>
        <row r="992">
          <cell r="E992" t="str">
            <v>C461</v>
          </cell>
          <cell r="F992" t="str">
            <v>Sarcoma de Kaposi del tejido blando</v>
          </cell>
        </row>
        <row r="993">
          <cell r="E993" t="str">
            <v>C462</v>
          </cell>
          <cell r="F993" t="str">
            <v>Sarcoma de Kaposi del paladar</v>
          </cell>
        </row>
        <row r="994">
          <cell r="E994" t="str">
            <v>C463</v>
          </cell>
          <cell r="F994" t="str">
            <v>Sarcoma de Kaposi de los ganglios linfaticos</v>
          </cell>
        </row>
        <row r="995">
          <cell r="E995" t="str">
            <v>C467</v>
          </cell>
          <cell r="F995" t="str">
            <v>Sarcoma de Kaposi de otros sitios especificados</v>
          </cell>
        </row>
        <row r="996">
          <cell r="E996" t="str">
            <v>C468</v>
          </cell>
          <cell r="F996" t="str">
            <v>Sarcoma de Kaposi de multiples organos</v>
          </cell>
        </row>
        <row r="997">
          <cell r="E997" t="str">
            <v>C469</v>
          </cell>
          <cell r="F997" t="str">
            <v>Sarcoma de Kaposi de sitio no especificado</v>
          </cell>
        </row>
        <row r="998">
          <cell r="E998" t="str">
            <v>C470</v>
          </cell>
          <cell r="F998" t="str">
            <v>Tumor maligno de los nervios perifericos de la cabeza, cara y cuello</v>
          </cell>
        </row>
        <row r="999">
          <cell r="E999" t="str">
            <v>C471</v>
          </cell>
          <cell r="F999" t="str">
            <v>Tumor maligno de los nervios perifericos del miembro superior, incluido el hombro</v>
          </cell>
        </row>
        <row r="1000">
          <cell r="E1000" t="str">
            <v>C472</v>
          </cell>
          <cell r="F1000" t="str">
            <v>Tumor maligno de los nervios perifericos del miembro inferior, incluida la cadera</v>
          </cell>
        </row>
        <row r="1001">
          <cell r="E1001" t="str">
            <v>C473</v>
          </cell>
          <cell r="F1001" t="str">
            <v>Tumor maligno de los nervios perifericos del torax</v>
          </cell>
        </row>
        <row r="1002">
          <cell r="E1002" t="str">
            <v>C474</v>
          </cell>
          <cell r="F1002" t="str">
            <v>Tumor maligno de los nervios perifericos del abdomen</v>
          </cell>
        </row>
        <row r="1003">
          <cell r="E1003" t="str">
            <v>C475</v>
          </cell>
          <cell r="F1003" t="str">
            <v>Tumor maligno de los nervios perifericos de la pelvis</v>
          </cell>
        </row>
        <row r="1004">
          <cell r="E1004" t="str">
            <v>C476</v>
          </cell>
          <cell r="F1004" t="str">
            <v>Tumor maligno de los nervios perifericos del tronco, sin otra especificacion</v>
          </cell>
        </row>
        <row r="1005">
          <cell r="E1005" t="str">
            <v>C478</v>
          </cell>
          <cell r="F1005" t="str">
            <v>Lesion de sitios contiguos de los nervios perifericos y del sistema nervioso autonomo</v>
          </cell>
        </row>
        <row r="1006">
          <cell r="E1006" t="str">
            <v>C479</v>
          </cell>
          <cell r="F1006" t="str">
            <v>Tumor maligno de los nervios perifericos y del sistema nervioso autonomo, parte no especificada</v>
          </cell>
        </row>
        <row r="1007">
          <cell r="E1007" t="str">
            <v>C480</v>
          </cell>
          <cell r="F1007" t="str">
            <v>Tumor maligno del retroperitoneo</v>
          </cell>
        </row>
        <row r="1008">
          <cell r="E1008" t="str">
            <v>C481</v>
          </cell>
          <cell r="F1008" t="str">
            <v>Tumor maligno de parte especificada del peritoneo</v>
          </cell>
        </row>
        <row r="1009">
          <cell r="E1009" t="str">
            <v>C482</v>
          </cell>
          <cell r="F1009" t="str">
            <v>Tumor maligno del peritoneo, sin otra especificacion</v>
          </cell>
        </row>
        <row r="1010">
          <cell r="E1010" t="str">
            <v>C488</v>
          </cell>
          <cell r="F1010" t="str">
            <v>Lesion de sitios contiguos del peritoneo y del retroperitoneo</v>
          </cell>
        </row>
        <row r="1011">
          <cell r="E1011" t="str">
            <v>C490</v>
          </cell>
          <cell r="F1011" t="str">
            <v>Tumor maligno del tejido conjuntivo y tejido blando de la cabeza, cara y cuello</v>
          </cell>
        </row>
        <row r="1012">
          <cell r="E1012" t="str">
            <v>C491</v>
          </cell>
          <cell r="F1012" t="str">
            <v>Tumor maligno del tejido conjuntivo y tejido blando del miembro superior, incluido el hombro</v>
          </cell>
        </row>
        <row r="1013">
          <cell r="E1013" t="str">
            <v>C492</v>
          </cell>
          <cell r="F1013" t="str">
            <v>Tumor maligno del tejido conjuntivo y tejido blando del miembro inferior, incluida la cadera</v>
          </cell>
        </row>
        <row r="1014">
          <cell r="E1014" t="str">
            <v>C493</v>
          </cell>
          <cell r="F1014" t="str">
            <v>Tumor maligno del tejido conjuntivo y tejido blando del torax</v>
          </cell>
        </row>
        <row r="1015">
          <cell r="E1015" t="str">
            <v>C494</v>
          </cell>
          <cell r="F1015" t="str">
            <v>Tumor maligno del tejido conjuntivo y tejido blando del abdomen</v>
          </cell>
        </row>
        <row r="1016">
          <cell r="E1016" t="str">
            <v>C495</v>
          </cell>
          <cell r="F1016" t="str">
            <v>Tumor maligno del tejido conjuntivo y tejido blando de la pelvis</v>
          </cell>
        </row>
        <row r="1017">
          <cell r="E1017" t="str">
            <v>C496</v>
          </cell>
          <cell r="F1017" t="str">
            <v>Tumor maligno del tejido conjuntivo y tejido blando del tronco, sin otra especificacion</v>
          </cell>
        </row>
        <row r="1018">
          <cell r="E1018" t="str">
            <v>C498</v>
          </cell>
          <cell r="F1018" t="str">
            <v>Lesion de sitios contiguos  del tejido conjuntivo y del tejido blando</v>
          </cell>
        </row>
        <row r="1019">
          <cell r="E1019" t="str">
            <v>C499</v>
          </cell>
          <cell r="F1019" t="str">
            <v>Tumor maligno del tejido conjuntivo y tejido blando, de sitio no especificado</v>
          </cell>
        </row>
        <row r="1020">
          <cell r="E1020" t="str">
            <v>C500</v>
          </cell>
          <cell r="F1020" t="str">
            <v>Tumor maligno del pezon y areola mamaria</v>
          </cell>
        </row>
        <row r="1021">
          <cell r="E1021" t="str">
            <v>C501</v>
          </cell>
          <cell r="F1021" t="str">
            <v>Tumor maligno de la porcion central de la mama</v>
          </cell>
        </row>
        <row r="1022">
          <cell r="E1022" t="str">
            <v>C502</v>
          </cell>
          <cell r="F1022" t="str">
            <v>Tumor maligno del cuadrante superior interno de la mama</v>
          </cell>
        </row>
        <row r="1023">
          <cell r="E1023" t="str">
            <v>C503</v>
          </cell>
          <cell r="F1023" t="str">
            <v>Tumor maligno del cuadrante inferior interno de la mama</v>
          </cell>
        </row>
        <row r="1024">
          <cell r="E1024" t="str">
            <v>C504</v>
          </cell>
          <cell r="F1024" t="str">
            <v>Tumor maligno del cuadrante superior externo de la mama</v>
          </cell>
        </row>
        <row r="1025">
          <cell r="E1025" t="str">
            <v>C505</v>
          </cell>
          <cell r="F1025" t="str">
            <v>Tumor maligno del cuadrante inferior externo de la mama</v>
          </cell>
        </row>
        <row r="1026">
          <cell r="E1026" t="str">
            <v>C506</v>
          </cell>
          <cell r="F1026" t="str">
            <v>Tumor maligno de la prolongacion axilar de la mama</v>
          </cell>
        </row>
        <row r="1027">
          <cell r="E1027" t="str">
            <v>C508</v>
          </cell>
          <cell r="F1027" t="str">
            <v>Lesion de sitios contiguos de la mama</v>
          </cell>
        </row>
        <row r="1028">
          <cell r="E1028" t="str">
            <v>C509</v>
          </cell>
          <cell r="F1028" t="str">
            <v>Tumor maligno de la mama, parte no especificada</v>
          </cell>
        </row>
        <row r="1029">
          <cell r="E1029" t="str">
            <v>C510</v>
          </cell>
          <cell r="F1029" t="str">
            <v>Tumor maligno del labio mayor</v>
          </cell>
        </row>
        <row r="1030">
          <cell r="E1030" t="str">
            <v>C511</v>
          </cell>
          <cell r="F1030" t="str">
            <v>Tumor maligno del labio menor</v>
          </cell>
        </row>
        <row r="1031">
          <cell r="E1031" t="str">
            <v>C512</v>
          </cell>
          <cell r="F1031" t="str">
            <v>Tumor maligno del clitoris</v>
          </cell>
        </row>
        <row r="1032">
          <cell r="E1032" t="str">
            <v>C518</v>
          </cell>
          <cell r="F1032" t="str">
            <v>Lesion de sitios contiguos de la vulva</v>
          </cell>
        </row>
        <row r="1033">
          <cell r="E1033" t="str">
            <v>C519</v>
          </cell>
          <cell r="F1033" t="str">
            <v>Tumor maligno de la vulva, parte no especificada</v>
          </cell>
        </row>
        <row r="1034">
          <cell r="E1034" t="str">
            <v>C52X</v>
          </cell>
          <cell r="F1034" t="str">
            <v>Tumor maligno de la vagina</v>
          </cell>
        </row>
        <row r="1035">
          <cell r="E1035" t="str">
            <v>C530</v>
          </cell>
          <cell r="F1035" t="str">
            <v>Tumor maligno del endocervix</v>
          </cell>
        </row>
        <row r="1036">
          <cell r="E1036" t="str">
            <v>C531</v>
          </cell>
          <cell r="F1036" t="str">
            <v>Tumor maligno del exocervix</v>
          </cell>
        </row>
        <row r="1037">
          <cell r="E1037" t="str">
            <v>C538</v>
          </cell>
          <cell r="F1037" t="str">
            <v>Lesion de sitios contiguos del cuello del utero</v>
          </cell>
        </row>
        <row r="1038">
          <cell r="E1038" t="str">
            <v>C539</v>
          </cell>
          <cell r="F1038" t="str">
            <v>Tumor maligno del cuello del utero, sin otra especificacion</v>
          </cell>
        </row>
        <row r="1039">
          <cell r="E1039" t="str">
            <v>C540</v>
          </cell>
          <cell r="F1039" t="str">
            <v>Tumor maligno del istmo uterino</v>
          </cell>
        </row>
        <row r="1040">
          <cell r="E1040" t="str">
            <v>C541</v>
          </cell>
          <cell r="F1040" t="str">
            <v>Tumor maligno del endometrio</v>
          </cell>
        </row>
        <row r="1041">
          <cell r="E1041" t="str">
            <v>C542</v>
          </cell>
          <cell r="F1041" t="str">
            <v>Tumor maligno del miometrio</v>
          </cell>
        </row>
        <row r="1042">
          <cell r="E1042" t="str">
            <v>C543</v>
          </cell>
          <cell r="F1042" t="str">
            <v>Tumor maligno del fondo del utero</v>
          </cell>
        </row>
        <row r="1043">
          <cell r="E1043" t="str">
            <v>C548</v>
          </cell>
          <cell r="F1043" t="str">
            <v>Lesion de sitios contiguos del cuerpo del utero</v>
          </cell>
        </row>
        <row r="1044">
          <cell r="E1044" t="str">
            <v>C549</v>
          </cell>
          <cell r="F1044" t="str">
            <v>Tumor maligno del cuerpo del utero, parte no especificada</v>
          </cell>
        </row>
        <row r="1045">
          <cell r="E1045" t="str">
            <v>C55X</v>
          </cell>
          <cell r="F1045" t="str">
            <v>Tumor maligno del utero, parte no especificada</v>
          </cell>
        </row>
        <row r="1046">
          <cell r="E1046" t="str">
            <v>C56X</v>
          </cell>
          <cell r="F1046" t="str">
            <v>Tumor maligno del ovario</v>
          </cell>
        </row>
        <row r="1047">
          <cell r="E1047" t="str">
            <v>C570</v>
          </cell>
          <cell r="F1047" t="str">
            <v>Tumor maligno de la trompa de Falopio</v>
          </cell>
        </row>
        <row r="1048">
          <cell r="E1048" t="str">
            <v>C571</v>
          </cell>
          <cell r="F1048" t="str">
            <v>Tumor maligno del ligamento ancho</v>
          </cell>
        </row>
        <row r="1049">
          <cell r="E1049" t="str">
            <v>C572</v>
          </cell>
          <cell r="F1049" t="str">
            <v>Tumor maligno del ligamento redondo</v>
          </cell>
        </row>
        <row r="1050">
          <cell r="E1050" t="str">
            <v>C573</v>
          </cell>
          <cell r="F1050" t="str">
            <v>Tumor maligno del parametrio</v>
          </cell>
        </row>
        <row r="1051">
          <cell r="E1051" t="str">
            <v>C574</v>
          </cell>
          <cell r="F1051" t="str">
            <v>Tumor maligno de los anexos uterinos, sin otra especificacion</v>
          </cell>
        </row>
        <row r="1052">
          <cell r="E1052" t="str">
            <v>C577</v>
          </cell>
          <cell r="F1052" t="str">
            <v>Tumor maligno de otras partes especificadas de los organos genitales femeninos</v>
          </cell>
        </row>
        <row r="1053">
          <cell r="E1053" t="str">
            <v>C578</v>
          </cell>
          <cell r="F1053" t="str">
            <v>Lesion de sitios contiguos de los organos genitales femeninos</v>
          </cell>
        </row>
        <row r="1054">
          <cell r="E1054" t="str">
            <v>C579</v>
          </cell>
          <cell r="F1054" t="str">
            <v>Tumor maligno de organo genital femenino, parte no especificada</v>
          </cell>
        </row>
        <row r="1055">
          <cell r="E1055" t="str">
            <v>C58X</v>
          </cell>
          <cell r="F1055" t="str">
            <v>Tumor maligno de la placenta</v>
          </cell>
        </row>
        <row r="1056">
          <cell r="E1056" t="str">
            <v>C600</v>
          </cell>
          <cell r="F1056" t="str">
            <v>Tumor maligno del prepucio</v>
          </cell>
        </row>
        <row r="1057">
          <cell r="E1057" t="str">
            <v>C601</v>
          </cell>
          <cell r="F1057" t="str">
            <v>Tumor maligno del glande</v>
          </cell>
        </row>
        <row r="1058">
          <cell r="E1058" t="str">
            <v>C602</v>
          </cell>
          <cell r="F1058" t="str">
            <v>Tumor maligno del cuerpo del pene</v>
          </cell>
        </row>
        <row r="1059">
          <cell r="E1059" t="str">
            <v>C608</v>
          </cell>
          <cell r="F1059" t="str">
            <v>Lesion de sitios contiguos del pene</v>
          </cell>
        </row>
        <row r="1060">
          <cell r="E1060" t="str">
            <v>C609</v>
          </cell>
          <cell r="F1060" t="str">
            <v>Tumor maligno del pene, parte no especificada</v>
          </cell>
        </row>
        <row r="1061">
          <cell r="E1061" t="str">
            <v>C61X</v>
          </cell>
          <cell r="F1061" t="str">
            <v>Tumor maligno de la prostata</v>
          </cell>
        </row>
        <row r="1062">
          <cell r="E1062" t="str">
            <v>C620</v>
          </cell>
          <cell r="F1062" t="str">
            <v>Tumor maligno del testiculo no descendido</v>
          </cell>
        </row>
        <row r="1063">
          <cell r="E1063" t="str">
            <v>C621</v>
          </cell>
          <cell r="F1063" t="str">
            <v>Tumor maligno del testiculo descendido</v>
          </cell>
        </row>
        <row r="1064">
          <cell r="E1064" t="str">
            <v>C629</v>
          </cell>
          <cell r="F1064" t="str">
            <v>Tumor maligno del testiculo, no especificado</v>
          </cell>
        </row>
        <row r="1065">
          <cell r="E1065" t="str">
            <v>C630</v>
          </cell>
          <cell r="F1065" t="str">
            <v>Tumor maligno del epididimo</v>
          </cell>
        </row>
        <row r="1066">
          <cell r="E1066" t="str">
            <v>C631</v>
          </cell>
          <cell r="F1066" t="str">
            <v>Tumor maligno del cordon espermatico</v>
          </cell>
        </row>
        <row r="1067">
          <cell r="E1067" t="str">
            <v>C632</v>
          </cell>
          <cell r="F1067" t="str">
            <v>Tumor maligno del escroto</v>
          </cell>
        </row>
        <row r="1068">
          <cell r="E1068" t="str">
            <v>C637</v>
          </cell>
          <cell r="F1068" t="str">
            <v>Tumor maligno de otras partes especificadas de los organos genitales masculinos</v>
          </cell>
        </row>
        <row r="1069">
          <cell r="E1069" t="str">
            <v>C638</v>
          </cell>
          <cell r="F1069" t="str">
            <v>Lesion de sitios contiguos de los organos genitales masculinos</v>
          </cell>
        </row>
        <row r="1070">
          <cell r="E1070" t="str">
            <v>C639</v>
          </cell>
          <cell r="F1070" t="str">
            <v>Tumor maligno de organo genital masculino, parte no especificada</v>
          </cell>
        </row>
        <row r="1071">
          <cell r="E1071" t="str">
            <v>C64X</v>
          </cell>
          <cell r="F1071" t="str">
            <v>Tumor maligno del rinon, excepto de la pelvis renal</v>
          </cell>
        </row>
        <row r="1072">
          <cell r="E1072" t="str">
            <v>C65X</v>
          </cell>
          <cell r="F1072" t="str">
            <v>Tumor maligno de la pelvis renal</v>
          </cell>
        </row>
        <row r="1073">
          <cell r="E1073" t="str">
            <v>C66X</v>
          </cell>
          <cell r="F1073" t="str">
            <v>Tumor maligno del ureter</v>
          </cell>
        </row>
        <row r="1074">
          <cell r="E1074" t="str">
            <v>C670</v>
          </cell>
          <cell r="F1074" t="str">
            <v>Tumor maligno del trigono vesical</v>
          </cell>
        </row>
        <row r="1075">
          <cell r="E1075" t="str">
            <v>C671</v>
          </cell>
          <cell r="F1075" t="str">
            <v>Tumor maligno de la cupula vesical</v>
          </cell>
        </row>
        <row r="1076">
          <cell r="E1076" t="str">
            <v>C672</v>
          </cell>
          <cell r="F1076" t="str">
            <v>Tumor maligno de la pared lateral de la vejiga</v>
          </cell>
        </row>
        <row r="1077">
          <cell r="E1077" t="str">
            <v>C673</v>
          </cell>
          <cell r="F1077" t="str">
            <v>Tumor maligno de la pared anterior de la vejiga</v>
          </cell>
        </row>
        <row r="1078">
          <cell r="E1078" t="str">
            <v>C674</v>
          </cell>
          <cell r="F1078" t="str">
            <v>Tumor maligno de la pared posterior de la vejiga</v>
          </cell>
        </row>
        <row r="1079">
          <cell r="E1079" t="str">
            <v>C675</v>
          </cell>
          <cell r="F1079" t="str">
            <v>Tumor maligno del cuello de la vejiga</v>
          </cell>
        </row>
        <row r="1080">
          <cell r="E1080" t="str">
            <v>C676</v>
          </cell>
          <cell r="F1080" t="str">
            <v>Tumor maligno del orificio ureteral</v>
          </cell>
        </row>
        <row r="1081">
          <cell r="E1081" t="str">
            <v>C677</v>
          </cell>
          <cell r="F1081" t="str">
            <v>Tumor maligno del uraco</v>
          </cell>
        </row>
        <row r="1082">
          <cell r="E1082" t="str">
            <v>C678</v>
          </cell>
          <cell r="F1082" t="str">
            <v>Lesion de sitios contiguos de la vejiga</v>
          </cell>
        </row>
        <row r="1083">
          <cell r="E1083" t="str">
            <v>C679</v>
          </cell>
          <cell r="F1083" t="str">
            <v>Tumor maligno de la vejiga urinaria, parte no especificada</v>
          </cell>
        </row>
        <row r="1084">
          <cell r="E1084" t="str">
            <v>C680</v>
          </cell>
          <cell r="F1084" t="str">
            <v>Tumor maligno de la uretra</v>
          </cell>
        </row>
        <row r="1085">
          <cell r="E1085" t="str">
            <v>C681</v>
          </cell>
          <cell r="F1085" t="str">
            <v>Tumor maligno de las glandulas parauretrales</v>
          </cell>
        </row>
        <row r="1086">
          <cell r="E1086" t="str">
            <v>C688</v>
          </cell>
          <cell r="F1086" t="str">
            <v>Lesion de sitios contiguos de los organos urinarios</v>
          </cell>
        </row>
        <row r="1087">
          <cell r="E1087" t="str">
            <v>C689</v>
          </cell>
          <cell r="F1087" t="str">
            <v>Tumor maligno de organo urinario no especificado</v>
          </cell>
        </row>
        <row r="1088">
          <cell r="E1088" t="str">
            <v>C690</v>
          </cell>
          <cell r="F1088" t="str">
            <v>Tumor maligno de la conjuntiva</v>
          </cell>
        </row>
        <row r="1089">
          <cell r="E1089" t="str">
            <v>C691</v>
          </cell>
          <cell r="F1089" t="str">
            <v>Tumor maligno de la cornea</v>
          </cell>
        </row>
        <row r="1090">
          <cell r="E1090" t="str">
            <v>C692</v>
          </cell>
          <cell r="F1090" t="str">
            <v>Tumor maligno de la retina</v>
          </cell>
        </row>
        <row r="1091">
          <cell r="E1091" t="str">
            <v>C693</v>
          </cell>
          <cell r="F1091" t="str">
            <v>Tumor maligno de la coroides</v>
          </cell>
        </row>
        <row r="1092">
          <cell r="E1092" t="str">
            <v>C694</v>
          </cell>
          <cell r="F1092" t="str">
            <v>Tumor maligno del cuerpo ciliar</v>
          </cell>
        </row>
        <row r="1093">
          <cell r="E1093" t="str">
            <v>C695</v>
          </cell>
          <cell r="F1093" t="str">
            <v>Tumor maligno de la glandula y conducto lagrimales</v>
          </cell>
        </row>
        <row r="1094">
          <cell r="E1094" t="str">
            <v>C696</v>
          </cell>
          <cell r="F1094" t="str">
            <v>Tumor maligno de la orbita</v>
          </cell>
        </row>
        <row r="1095">
          <cell r="E1095" t="str">
            <v>C698</v>
          </cell>
          <cell r="F1095" t="str">
            <v>Lesion de sitios contiguos del ojo y sus anexos</v>
          </cell>
        </row>
        <row r="1096">
          <cell r="E1096" t="str">
            <v>C699</v>
          </cell>
          <cell r="F1096" t="str">
            <v>Tumor maligno del ojo, parte no especificada</v>
          </cell>
        </row>
        <row r="1097">
          <cell r="E1097" t="str">
            <v>C700</v>
          </cell>
          <cell r="F1097" t="str">
            <v>Tumor maligno de las meninges cerebrales</v>
          </cell>
        </row>
        <row r="1098">
          <cell r="E1098" t="str">
            <v>C701</v>
          </cell>
          <cell r="F1098" t="str">
            <v>Tumor maligno de las meninges raquideas</v>
          </cell>
        </row>
        <row r="1099">
          <cell r="E1099" t="str">
            <v>C709</v>
          </cell>
          <cell r="F1099" t="str">
            <v>Tumor maligno de las meninges, parte no especificada</v>
          </cell>
        </row>
        <row r="1100">
          <cell r="E1100" t="str">
            <v>C710</v>
          </cell>
          <cell r="F1100" t="str">
            <v>Tumor maligno del cerebro, excepto lobulos y ventriculos</v>
          </cell>
        </row>
        <row r="1101">
          <cell r="E1101" t="str">
            <v>C711</v>
          </cell>
          <cell r="F1101" t="str">
            <v>Tumor maligno del lobulo frontal</v>
          </cell>
        </row>
        <row r="1102">
          <cell r="E1102" t="str">
            <v>C712</v>
          </cell>
          <cell r="F1102" t="str">
            <v>Tumor maligno del lobulo temporal</v>
          </cell>
        </row>
        <row r="1103">
          <cell r="E1103" t="str">
            <v>C713</v>
          </cell>
          <cell r="F1103" t="str">
            <v>Tumor maligno del lobulo parietal</v>
          </cell>
        </row>
        <row r="1104">
          <cell r="E1104" t="str">
            <v>C714</v>
          </cell>
          <cell r="F1104" t="str">
            <v>Tumor maligno del lobulo occipital</v>
          </cell>
        </row>
        <row r="1105">
          <cell r="E1105" t="str">
            <v>C715</v>
          </cell>
          <cell r="F1105" t="str">
            <v>Tumor maligno del ventriculo cerebral</v>
          </cell>
        </row>
        <row r="1106">
          <cell r="E1106" t="str">
            <v>C716</v>
          </cell>
          <cell r="F1106" t="str">
            <v>Tumor maligno del cerebelo</v>
          </cell>
        </row>
        <row r="1107">
          <cell r="E1107" t="str">
            <v>C717</v>
          </cell>
          <cell r="F1107" t="str">
            <v>Tumor maligno del pedunculo cerebral</v>
          </cell>
        </row>
        <row r="1108">
          <cell r="E1108" t="str">
            <v>C718</v>
          </cell>
          <cell r="F1108" t="str">
            <v>Lesion de sitios contiguos del encefalo</v>
          </cell>
        </row>
        <row r="1109">
          <cell r="E1109" t="str">
            <v>C719</v>
          </cell>
          <cell r="F1109" t="str">
            <v>Tumor maligno del encefalo, parte no especificada</v>
          </cell>
        </row>
        <row r="1110">
          <cell r="E1110" t="str">
            <v>C720</v>
          </cell>
          <cell r="F1110" t="str">
            <v>Tumor maligno de la medula espinal</v>
          </cell>
        </row>
        <row r="1111">
          <cell r="E1111" t="str">
            <v>C721</v>
          </cell>
          <cell r="F1111" t="str">
            <v>Tumor maligno de la cola de caballo</v>
          </cell>
        </row>
        <row r="1112">
          <cell r="E1112" t="str">
            <v>C722</v>
          </cell>
          <cell r="F1112" t="str">
            <v>Tumor maligno del nervio olfatorio</v>
          </cell>
        </row>
        <row r="1113">
          <cell r="E1113" t="str">
            <v>C723</v>
          </cell>
          <cell r="F1113" t="str">
            <v>Tumor maligno del nervio optico</v>
          </cell>
        </row>
        <row r="1114">
          <cell r="E1114" t="str">
            <v>C724</v>
          </cell>
          <cell r="F1114" t="str">
            <v>Tumor maligno del nervio acustico</v>
          </cell>
        </row>
        <row r="1115">
          <cell r="E1115" t="str">
            <v>C725</v>
          </cell>
          <cell r="F1115" t="str">
            <v>Tumor maligno de otros nervios craneales y los no especificados</v>
          </cell>
        </row>
        <row r="1116">
          <cell r="E1116" t="str">
            <v>C728</v>
          </cell>
          <cell r="F1116" t="str">
            <v>Lesion de sitios contiguos del encefalo y otras partes del sistema nervioso central</v>
          </cell>
        </row>
        <row r="1117">
          <cell r="E1117" t="str">
            <v>C729</v>
          </cell>
          <cell r="F1117" t="str">
            <v>Tumor maligno del sistema nervioso central, sin otra especificacion</v>
          </cell>
        </row>
        <row r="1118">
          <cell r="E1118" t="str">
            <v>C73X</v>
          </cell>
          <cell r="F1118" t="str">
            <v>Tumor maligno de la glandula tiroides</v>
          </cell>
        </row>
        <row r="1119">
          <cell r="E1119" t="str">
            <v>C740</v>
          </cell>
          <cell r="F1119" t="str">
            <v>Tumor maligno de la corteza de la glandula suprarrenal</v>
          </cell>
        </row>
        <row r="1120">
          <cell r="E1120" t="str">
            <v>C741</v>
          </cell>
          <cell r="F1120" t="str">
            <v>Tumor maligno de la medula de la glandula suprarrenal</v>
          </cell>
        </row>
        <row r="1121">
          <cell r="E1121" t="str">
            <v>C749</v>
          </cell>
          <cell r="F1121" t="str">
            <v>Tumor maligno de la glandula suprarrenal, parte no especificada</v>
          </cell>
        </row>
        <row r="1122">
          <cell r="E1122" t="str">
            <v>C750</v>
          </cell>
          <cell r="F1122" t="str">
            <v>Tumor maligno de la glandula paratiroides</v>
          </cell>
        </row>
        <row r="1123">
          <cell r="E1123" t="str">
            <v>C751</v>
          </cell>
          <cell r="F1123" t="str">
            <v>Tumor maligno de la hipofisis</v>
          </cell>
        </row>
        <row r="1124">
          <cell r="E1124" t="str">
            <v>C752</v>
          </cell>
          <cell r="F1124" t="str">
            <v>Tumor maligno del conducto craneofaringeo</v>
          </cell>
        </row>
        <row r="1125">
          <cell r="E1125" t="str">
            <v>C753</v>
          </cell>
          <cell r="F1125" t="str">
            <v>Tumor maligno de la glandula pineal</v>
          </cell>
        </row>
        <row r="1126">
          <cell r="E1126" t="str">
            <v>C754</v>
          </cell>
          <cell r="F1126" t="str">
            <v>Tumor maligno del cuerpo carotideo</v>
          </cell>
        </row>
        <row r="1127">
          <cell r="E1127" t="str">
            <v>C755</v>
          </cell>
          <cell r="F1127" t="str">
            <v>Tumor maligno del cuerpo aortico y otros cuerpos cromafines</v>
          </cell>
        </row>
        <row r="1128">
          <cell r="E1128" t="str">
            <v>C758</v>
          </cell>
          <cell r="F1128" t="str">
            <v>Tumor maligno pluriglandular, no especificado</v>
          </cell>
        </row>
        <row r="1129">
          <cell r="E1129" t="str">
            <v>C759</v>
          </cell>
          <cell r="F1129" t="str">
            <v>Tumor maligno de glandula endocrina no especificada</v>
          </cell>
        </row>
        <row r="1130">
          <cell r="E1130" t="str">
            <v>C760</v>
          </cell>
          <cell r="F1130" t="str">
            <v>Tumor maligno de la cabeza, cara y cuello</v>
          </cell>
        </row>
        <row r="1131">
          <cell r="E1131" t="str">
            <v>C761</v>
          </cell>
          <cell r="F1131" t="str">
            <v>Tumor maligno del torax</v>
          </cell>
        </row>
        <row r="1132">
          <cell r="E1132" t="str">
            <v>C762</v>
          </cell>
          <cell r="F1132" t="str">
            <v>Tumor maligno del abdomen</v>
          </cell>
        </row>
        <row r="1133">
          <cell r="E1133" t="str">
            <v>C763</v>
          </cell>
          <cell r="F1133" t="str">
            <v>Tumor maligno de la pelvis</v>
          </cell>
        </row>
        <row r="1134">
          <cell r="E1134" t="str">
            <v>C764</v>
          </cell>
          <cell r="F1134" t="str">
            <v>Tumor maligno del miembro superior</v>
          </cell>
        </row>
        <row r="1135">
          <cell r="E1135" t="str">
            <v>C765</v>
          </cell>
          <cell r="F1135" t="str">
            <v>Tumor maligno del miembro inferior</v>
          </cell>
        </row>
        <row r="1136">
          <cell r="E1136" t="str">
            <v>C767</v>
          </cell>
          <cell r="F1136" t="str">
            <v>Tumor maligno de otros sitios mal definidos</v>
          </cell>
        </row>
        <row r="1137">
          <cell r="E1137" t="str">
            <v>C768</v>
          </cell>
          <cell r="F1137" t="str">
            <v>Lesion de sitios contiguos mal definidos</v>
          </cell>
        </row>
        <row r="1138">
          <cell r="E1138" t="str">
            <v>C770</v>
          </cell>
          <cell r="F1138" t="str">
            <v>Tumor maligno de los ganglios linfaticos de la cabeza, cara y cuello</v>
          </cell>
        </row>
        <row r="1139">
          <cell r="E1139" t="str">
            <v>C771</v>
          </cell>
          <cell r="F1139" t="str">
            <v>Tumor maligno de los ganglios linfaticos intratoracicos</v>
          </cell>
        </row>
        <row r="1140">
          <cell r="E1140" t="str">
            <v>C772</v>
          </cell>
          <cell r="F1140" t="str">
            <v>Tumor maligno de los ganglios linfaticos intraabdominales</v>
          </cell>
        </row>
        <row r="1141">
          <cell r="E1141" t="str">
            <v>C773</v>
          </cell>
          <cell r="F1141" t="str">
            <v>Tumor maligno de los ganglios linfaticos de la axila y del miembro superior</v>
          </cell>
        </row>
        <row r="1142">
          <cell r="E1142" t="str">
            <v>C774</v>
          </cell>
          <cell r="F1142" t="str">
            <v>Tumor maligno de los ganglios linfaticos de la region inguinal y del miembro inferior</v>
          </cell>
        </row>
        <row r="1143">
          <cell r="E1143" t="str">
            <v>C775</v>
          </cell>
          <cell r="F1143" t="str">
            <v>Tumor maligno de los ganglios linfaticos de la pelvis</v>
          </cell>
        </row>
        <row r="1144">
          <cell r="E1144" t="str">
            <v>C778</v>
          </cell>
          <cell r="F1144" t="str">
            <v>Tumor maligno de los ganglios linfaticos de regiones multiples</v>
          </cell>
        </row>
        <row r="1145">
          <cell r="E1145" t="str">
            <v>C779</v>
          </cell>
          <cell r="F1145" t="str">
            <v>Tumor maligno del ganglio linfatico, sitio no especificado</v>
          </cell>
        </row>
        <row r="1146">
          <cell r="E1146" t="str">
            <v>C780</v>
          </cell>
          <cell r="F1146" t="str">
            <v>Tumor maligno secundario del pulmon</v>
          </cell>
        </row>
        <row r="1147">
          <cell r="E1147" t="str">
            <v>C781</v>
          </cell>
          <cell r="F1147" t="str">
            <v>Tumor maligno secundario del mediastino</v>
          </cell>
        </row>
        <row r="1148">
          <cell r="E1148" t="str">
            <v>C782</v>
          </cell>
          <cell r="F1148" t="str">
            <v>Tumor maligno secundario de la pleura</v>
          </cell>
        </row>
        <row r="1149">
          <cell r="E1149" t="str">
            <v>C783</v>
          </cell>
          <cell r="F1149" t="str">
            <v>Tumor maligno secundario de otros organos respiratorios y de los no especificados</v>
          </cell>
        </row>
        <row r="1150">
          <cell r="E1150" t="str">
            <v>C784</v>
          </cell>
          <cell r="F1150" t="str">
            <v>Tumor maligno secundario del intestino delgado</v>
          </cell>
        </row>
        <row r="1151">
          <cell r="E1151" t="str">
            <v>C785</v>
          </cell>
          <cell r="F1151" t="str">
            <v>Tumor maligno secundario del intestino grueso y del recto</v>
          </cell>
        </row>
        <row r="1152">
          <cell r="E1152" t="str">
            <v>C786</v>
          </cell>
          <cell r="F1152" t="str">
            <v>Tumor maligno secundario del peritoneo y del retroperitoneo</v>
          </cell>
        </row>
        <row r="1153">
          <cell r="E1153" t="str">
            <v>C787</v>
          </cell>
          <cell r="F1153" t="str">
            <v>Tumor maligno secundario del higado y de los conductos biliares intrahepaticos</v>
          </cell>
        </row>
        <row r="1154">
          <cell r="E1154" t="str">
            <v>C788</v>
          </cell>
          <cell r="F1154" t="str">
            <v>Tumor maligno secundario de otros organos digestivos y de los no especificados</v>
          </cell>
        </row>
        <row r="1155">
          <cell r="E1155" t="str">
            <v>C790</v>
          </cell>
          <cell r="F1155" t="str">
            <v>Tumor maligno secundario del rinon y de la pelvis renal</v>
          </cell>
        </row>
        <row r="1156">
          <cell r="E1156" t="str">
            <v>C791</v>
          </cell>
          <cell r="F1156" t="str">
            <v>Tumor maligno secundario de la vejiga, y de otros organos y los no especificados de las vias urinarias</v>
          </cell>
        </row>
        <row r="1157">
          <cell r="E1157" t="str">
            <v>C792</v>
          </cell>
          <cell r="F1157" t="str">
            <v>Tumor maligno secundario de la piel</v>
          </cell>
        </row>
        <row r="1158">
          <cell r="E1158" t="str">
            <v>C793</v>
          </cell>
          <cell r="F1158" t="str">
            <v>Tumor maligno secundario del encefalo y de las meninges cerebrales</v>
          </cell>
        </row>
        <row r="1159">
          <cell r="E1159" t="str">
            <v>C794</v>
          </cell>
          <cell r="F1159" t="str">
            <v>Tumor maligno secundario de otras partes del sistema nervioso y de las no especificadas</v>
          </cell>
        </row>
        <row r="1160">
          <cell r="E1160" t="str">
            <v>C795</v>
          </cell>
          <cell r="F1160" t="str">
            <v>Tumor maligno secundario de los huesos y de la medula osea</v>
          </cell>
        </row>
        <row r="1161">
          <cell r="E1161" t="str">
            <v>C796</v>
          </cell>
          <cell r="F1161" t="str">
            <v>Tumor maligno secundario del ovario</v>
          </cell>
        </row>
        <row r="1162">
          <cell r="E1162" t="str">
            <v>C797</v>
          </cell>
          <cell r="F1162" t="str">
            <v>Tumor maligno secundario de la glandula suprarrenal</v>
          </cell>
        </row>
        <row r="1163">
          <cell r="E1163" t="str">
            <v>C798</v>
          </cell>
          <cell r="F1163" t="str">
            <v>Tumor maligno secundario de otros sitios especificados</v>
          </cell>
        </row>
        <row r="1164">
          <cell r="E1164" t="str">
            <v>C799</v>
          </cell>
          <cell r="F1164" t="str">
            <v>Tumor maligno secundario, sitio no especificado</v>
          </cell>
        </row>
        <row r="1165">
          <cell r="E1165" t="str">
            <v>C800</v>
          </cell>
          <cell r="F1165" t="str">
            <v>Tumor maligno, de sitio primario desconocido, así descrito</v>
          </cell>
        </row>
        <row r="1166">
          <cell r="E1166" t="str">
            <v>C809</v>
          </cell>
          <cell r="F1166" t="str">
            <v>Tumor maligno, sitio primario no especificado</v>
          </cell>
        </row>
        <row r="1167">
          <cell r="E1167" t="str">
            <v>C810</v>
          </cell>
          <cell r="F1167" t="str">
            <v>Linfoma de Hodgkin con predominio linfocitico nodular</v>
          </cell>
        </row>
        <row r="1168">
          <cell r="E1168" t="str">
            <v>C811</v>
          </cell>
          <cell r="F1168" t="str">
            <v>Linfoma de Hodgkin clasico con esclerosis nodular</v>
          </cell>
        </row>
        <row r="1169">
          <cell r="E1169" t="str">
            <v>C812</v>
          </cell>
          <cell r="F1169" t="str">
            <v>Linfoma de Hodgkin clasico con celularidad mixta</v>
          </cell>
        </row>
        <row r="1170">
          <cell r="E1170" t="str">
            <v>C813</v>
          </cell>
          <cell r="F1170" t="str">
            <v>Linfoma de Hodgkin clasico con deplecion linfocitica</v>
          </cell>
        </row>
        <row r="1171">
          <cell r="E1171" t="str">
            <v>C814</v>
          </cell>
          <cell r="F1171" t="str">
            <v>Linfoma de Hodgkin clásico rico en linfocitos</v>
          </cell>
        </row>
        <row r="1172">
          <cell r="E1172" t="str">
            <v>C817</v>
          </cell>
          <cell r="F1172" t="str">
            <v>Otros tipos de linfomas de Hodgkin clásicos</v>
          </cell>
        </row>
        <row r="1173">
          <cell r="E1173" t="str">
            <v>C819</v>
          </cell>
          <cell r="F1173" t="str">
            <v>Linfoma de Hodgkin, no especificado</v>
          </cell>
        </row>
        <row r="1174">
          <cell r="E1174" t="str">
            <v>C820</v>
          </cell>
          <cell r="F1174" t="str">
            <v>Linfoma folicular grado I</v>
          </cell>
        </row>
        <row r="1175">
          <cell r="E1175" t="str">
            <v>C821</v>
          </cell>
          <cell r="F1175" t="str">
            <v>Linfoma folicular grado II</v>
          </cell>
        </row>
        <row r="1176">
          <cell r="E1176" t="str">
            <v>C822</v>
          </cell>
          <cell r="F1176" t="str">
            <v>Linfoma folicular grado III no especificado</v>
          </cell>
        </row>
        <row r="1177">
          <cell r="E1177" t="str">
            <v>C823</v>
          </cell>
          <cell r="F1177" t="str">
            <v>Linfoma folicular grado IIIa</v>
          </cell>
        </row>
        <row r="1178">
          <cell r="E1178" t="str">
            <v>C824</v>
          </cell>
          <cell r="F1178" t="str">
            <v>Linfoma folicular grado IIIb</v>
          </cell>
        </row>
        <row r="1179">
          <cell r="E1179" t="str">
            <v>C825</v>
          </cell>
          <cell r="F1179" t="str">
            <v>Linfoma centro folicular difuso</v>
          </cell>
        </row>
        <row r="1180">
          <cell r="E1180" t="str">
            <v>C826</v>
          </cell>
          <cell r="F1180" t="str">
            <v>Linfoma centro folicular cutáneo</v>
          </cell>
        </row>
        <row r="1181">
          <cell r="E1181" t="str">
            <v>C827</v>
          </cell>
          <cell r="F1181" t="str">
            <v>Otros tipos especificados de linfoma folicular</v>
          </cell>
        </row>
        <row r="1182">
          <cell r="E1182" t="str">
            <v>C829</v>
          </cell>
          <cell r="F1182" t="str">
            <v>Linfoma folicular, sin otra especificacion</v>
          </cell>
        </row>
        <row r="1183">
          <cell r="E1183" t="str">
            <v>C830</v>
          </cell>
          <cell r="F1183" t="str">
            <v>Linfoma de celulas B pequenas</v>
          </cell>
        </row>
        <row r="1184">
          <cell r="E1184" t="str">
            <v>C831</v>
          </cell>
          <cell r="F1184" t="str">
            <v>Linfoma de celulas del manto</v>
          </cell>
        </row>
        <row r="1185">
          <cell r="E1185" t="str">
            <v>C833</v>
          </cell>
          <cell r="F1185" t="str">
            <v>Linfoma de celulas grandes B difuso</v>
          </cell>
        </row>
        <row r="1186">
          <cell r="E1186" t="str">
            <v>C835</v>
          </cell>
          <cell r="F1186" t="str">
            <v>Linfoma linfoblastico (difuso)</v>
          </cell>
        </row>
        <row r="1187">
          <cell r="E1187" t="str">
            <v>C837</v>
          </cell>
          <cell r="F1187" t="str">
            <v>Linfoma de Burkitt</v>
          </cell>
        </row>
        <row r="1188">
          <cell r="E1188" t="str">
            <v>C838</v>
          </cell>
          <cell r="F1188" t="str">
            <v>Otros tipos especificados de linfoma no folicular</v>
          </cell>
        </row>
        <row r="1189">
          <cell r="E1189" t="str">
            <v>C839</v>
          </cell>
          <cell r="F1189" t="str">
            <v>Linfoma no folicular (difuso), sin otra especificacion</v>
          </cell>
        </row>
        <row r="1190">
          <cell r="E1190" t="str">
            <v>C840</v>
          </cell>
          <cell r="F1190" t="str">
            <v>Micosis fungoide</v>
          </cell>
        </row>
        <row r="1191">
          <cell r="E1191" t="str">
            <v>C841</v>
          </cell>
          <cell r="F1191" t="str">
            <v>Enfermedad de Sezary</v>
          </cell>
        </row>
        <row r="1192">
          <cell r="E1192" t="str">
            <v>C844</v>
          </cell>
          <cell r="F1192" t="str">
            <v>Linfoma periferico de celulas T, no clasificado en otra parte</v>
          </cell>
        </row>
        <row r="1193">
          <cell r="E1193" t="str">
            <v>C845</v>
          </cell>
          <cell r="F1193" t="str">
            <v>Otros linfomas de celulas T/NK maduras</v>
          </cell>
        </row>
        <row r="1194">
          <cell r="E1194" t="str">
            <v>C846</v>
          </cell>
          <cell r="F1194" t="str">
            <v>Linfoma anaplásico de células grandes ALK-positivo</v>
          </cell>
        </row>
        <row r="1195">
          <cell r="E1195" t="str">
            <v>C847</v>
          </cell>
          <cell r="F1195" t="str">
            <v>Linfoma anaplásico de células grandes ALK-negativo</v>
          </cell>
        </row>
        <row r="1196">
          <cell r="E1196" t="str">
            <v>C848</v>
          </cell>
          <cell r="F1196" t="str">
            <v>Linfoma cutáneo de células T, no especificado</v>
          </cell>
        </row>
        <row r="1197">
          <cell r="E1197" t="str">
            <v>C849</v>
          </cell>
          <cell r="F1197" t="str">
            <v>Linfoma de células T/NK maduras, no especificado</v>
          </cell>
        </row>
        <row r="1198">
          <cell r="E1198" t="str">
            <v>C851</v>
          </cell>
          <cell r="F1198" t="str">
            <v>Linfoma de celulas B, sin otra especificacion</v>
          </cell>
        </row>
        <row r="1199">
          <cell r="E1199" t="str">
            <v>C852</v>
          </cell>
          <cell r="F1199" t="str">
            <v>Linfoma mediastinal de células B grandes (del timo)</v>
          </cell>
        </row>
        <row r="1200">
          <cell r="E1200" t="str">
            <v>C857</v>
          </cell>
          <cell r="F1200" t="str">
            <v>Otros tipos especificados de linfoma no Hodgkin</v>
          </cell>
        </row>
        <row r="1201">
          <cell r="E1201" t="str">
            <v>C859</v>
          </cell>
          <cell r="F1201" t="str">
            <v>Linfoma no Hodgkin, no especificado</v>
          </cell>
        </row>
        <row r="1202">
          <cell r="E1202" t="str">
            <v>C860</v>
          </cell>
          <cell r="F1202" t="str">
            <v>Linfoma extranodal de células T/NK, tipo nasal</v>
          </cell>
        </row>
        <row r="1203">
          <cell r="E1203" t="str">
            <v>C861</v>
          </cell>
          <cell r="F1203" t="str">
            <v>Linfoma hepatoesplénico de células T</v>
          </cell>
        </row>
        <row r="1204">
          <cell r="E1204" t="str">
            <v>C862</v>
          </cell>
          <cell r="F1204" t="str">
            <v>Linfoma de células T tipo enteropatía (intestinal)</v>
          </cell>
        </row>
        <row r="1205">
          <cell r="E1205" t="str">
            <v>C863</v>
          </cell>
          <cell r="F1205" t="str">
            <v>Linfoma de células T tipo paniculitis subcutánea</v>
          </cell>
        </row>
        <row r="1206">
          <cell r="E1206" t="str">
            <v>C864</v>
          </cell>
          <cell r="F1206" t="str">
            <v>Linfoma blástico de células NK</v>
          </cell>
        </row>
        <row r="1207">
          <cell r="E1207" t="str">
            <v>C865</v>
          </cell>
          <cell r="F1207" t="str">
            <v>Linfoma angioinmunoblástico de células T</v>
          </cell>
        </row>
        <row r="1208">
          <cell r="E1208" t="str">
            <v>C866</v>
          </cell>
          <cell r="F1208" t="str">
            <v>Trastornos linfoproliferativos primario cutáneos de células T CD30-positivo</v>
          </cell>
        </row>
        <row r="1209">
          <cell r="E1209" t="str">
            <v>C880</v>
          </cell>
          <cell r="F1209" t="str">
            <v>Macroglobulinemia de Waldenstr”m</v>
          </cell>
        </row>
        <row r="1210">
          <cell r="E1210" t="str">
            <v>C882</v>
          </cell>
          <cell r="F1210" t="str">
            <v>Otras enfermedades de cadena pesada</v>
          </cell>
        </row>
        <row r="1211">
          <cell r="E1211" t="str">
            <v>C883</v>
          </cell>
          <cell r="F1211" t="str">
            <v>Enfermedad inmunoproliferativa del intestino delgado</v>
          </cell>
        </row>
        <row r="1212">
          <cell r="E1212" t="str">
            <v>C884</v>
          </cell>
          <cell r="F1212" t="str">
            <v>Linfoma de células B extranodal de zona marginal de tejido linfoide asociado a mucosas [Linfoma TLAM]</v>
          </cell>
        </row>
        <row r="1213">
          <cell r="E1213" t="str">
            <v>C887</v>
          </cell>
          <cell r="F1213" t="str">
            <v>Otras enfermedades inmunoproliferativas malignas</v>
          </cell>
        </row>
        <row r="1214">
          <cell r="E1214" t="str">
            <v>C889</v>
          </cell>
          <cell r="F1214" t="str">
            <v>Enfermedad inmunoproliferativa maligna, sin otra especificacion</v>
          </cell>
        </row>
        <row r="1215">
          <cell r="E1215" t="str">
            <v>C900</v>
          </cell>
          <cell r="F1215" t="str">
            <v>Mieloma multiple</v>
          </cell>
        </row>
        <row r="1216">
          <cell r="E1216" t="str">
            <v>C901</v>
          </cell>
          <cell r="F1216" t="str">
            <v>Leucemia de celulas plasmaticas</v>
          </cell>
        </row>
        <row r="1217">
          <cell r="E1217" t="str">
            <v>C902</v>
          </cell>
          <cell r="F1217" t="str">
            <v>Plasmocitoma extramedular</v>
          </cell>
        </row>
        <row r="1218">
          <cell r="E1218" t="str">
            <v>C903</v>
          </cell>
          <cell r="F1218" t="str">
            <v>Plasmocitoma solitario</v>
          </cell>
        </row>
        <row r="1219">
          <cell r="E1219" t="str">
            <v>C910</v>
          </cell>
          <cell r="F1219" t="str">
            <v>Leucemia linfoblastica aguda [LLA]</v>
          </cell>
        </row>
        <row r="1220">
          <cell r="E1220" t="str">
            <v>C911</v>
          </cell>
          <cell r="F1220" t="str">
            <v>Leucemia linfocitica cronica de celula tipo B</v>
          </cell>
        </row>
        <row r="1221">
          <cell r="E1221" t="str">
            <v>C913</v>
          </cell>
          <cell r="F1221" t="str">
            <v>Leucemia prolinfocitica de celula tipo B</v>
          </cell>
        </row>
        <row r="1222">
          <cell r="E1222" t="str">
            <v>C914</v>
          </cell>
          <cell r="F1222" t="str">
            <v>Leucemia de celulas vellosas</v>
          </cell>
        </row>
        <row r="1223">
          <cell r="E1223" t="str">
            <v>C915</v>
          </cell>
          <cell r="F1223" t="str">
            <v>Leucemia/linfoma de celulas T adultas [HTLV-1-asociado]</v>
          </cell>
        </row>
        <row r="1224">
          <cell r="E1224" t="str">
            <v>C916</v>
          </cell>
          <cell r="F1224" t="str">
            <v>Leucemia prolinfocítica de células tipo T</v>
          </cell>
        </row>
        <row r="1225">
          <cell r="E1225" t="str">
            <v>C917</v>
          </cell>
          <cell r="F1225" t="str">
            <v>Otras leucemias linfoides</v>
          </cell>
        </row>
        <row r="1226">
          <cell r="E1226" t="str">
            <v>C918</v>
          </cell>
          <cell r="F1226" t="str">
            <v>Leucemia tipo Burkitt de células B maduras</v>
          </cell>
        </row>
        <row r="1227">
          <cell r="E1227" t="str">
            <v>C919</v>
          </cell>
          <cell r="F1227" t="str">
            <v>Leucemia linfoide, sin otra especificacion</v>
          </cell>
        </row>
        <row r="1228">
          <cell r="E1228" t="str">
            <v>C920</v>
          </cell>
          <cell r="F1228" t="str">
            <v>Leucemia mieloblastica aguda [LMA]</v>
          </cell>
        </row>
        <row r="1229">
          <cell r="E1229" t="str">
            <v>C921</v>
          </cell>
          <cell r="F1229" t="str">
            <v>Leucemia mieloide cronica [LMC], BCR/ABL-positivo</v>
          </cell>
        </row>
        <row r="1230">
          <cell r="E1230" t="str">
            <v>C922</v>
          </cell>
          <cell r="F1230" t="str">
            <v>Leucemia mieloide cronica atipica, BCR/ABL-negativo</v>
          </cell>
        </row>
        <row r="1231">
          <cell r="E1231" t="str">
            <v>C923</v>
          </cell>
          <cell r="F1231" t="str">
            <v>Sarcoma mieloide</v>
          </cell>
        </row>
        <row r="1232">
          <cell r="E1232" t="str">
            <v>C924</v>
          </cell>
          <cell r="F1232" t="str">
            <v>Leucemia promielocitica aguda [LPA]</v>
          </cell>
        </row>
        <row r="1233">
          <cell r="E1233" t="str">
            <v>C925</v>
          </cell>
          <cell r="F1233" t="str">
            <v>Leucemia mielomonocitica aguda</v>
          </cell>
        </row>
        <row r="1234">
          <cell r="E1234" t="str">
            <v>C926</v>
          </cell>
          <cell r="F1234" t="str">
            <v>Leucemia mieloide aguda con anormalidad 11q23</v>
          </cell>
        </row>
        <row r="1235">
          <cell r="E1235" t="str">
            <v>C927</v>
          </cell>
          <cell r="F1235" t="str">
            <v>Otras leucemias mieloides</v>
          </cell>
        </row>
        <row r="1236">
          <cell r="E1236" t="str">
            <v>C928</v>
          </cell>
          <cell r="F1236" t="str">
            <v>Leucemia mieloide aguda con displasia multilinaje</v>
          </cell>
        </row>
        <row r="1237">
          <cell r="E1237" t="str">
            <v>C929</v>
          </cell>
          <cell r="F1237" t="str">
            <v>Leucemia mieloide, sin otra especificacion</v>
          </cell>
        </row>
        <row r="1238">
          <cell r="E1238" t="str">
            <v>C930</v>
          </cell>
          <cell r="F1238" t="str">
            <v>Leucemia monocitica/monoblastica aguda</v>
          </cell>
        </row>
        <row r="1239">
          <cell r="E1239" t="str">
            <v>C931</v>
          </cell>
          <cell r="F1239" t="str">
            <v>Leucemia mielomonocitica cronica</v>
          </cell>
        </row>
        <row r="1240">
          <cell r="E1240" t="str">
            <v>C933</v>
          </cell>
          <cell r="F1240" t="str">
            <v>Leucemia mielomonocítica juvenil</v>
          </cell>
        </row>
        <row r="1241">
          <cell r="E1241" t="str">
            <v>C937</v>
          </cell>
          <cell r="F1241" t="str">
            <v>Otras leucemias monociticas</v>
          </cell>
        </row>
        <row r="1242">
          <cell r="E1242" t="str">
            <v>C939</v>
          </cell>
          <cell r="F1242" t="str">
            <v>Leucemia monocitica, sin otra especificacion</v>
          </cell>
        </row>
        <row r="1243">
          <cell r="E1243" t="str">
            <v>C940</v>
          </cell>
          <cell r="F1243" t="str">
            <v>Leucemia eritroide aguda</v>
          </cell>
        </row>
        <row r="1244">
          <cell r="E1244" t="str">
            <v>C942</v>
          </cell>
          <cell r="F1244" t="str">
            <v>Leucemia megacarioblastica aguda</v>
          </cell>
        </row>
        <row r="1245">
          <cell r="E1245" t="str">
            <v>C943</v>
          </cell>
          <cell r="F1245" t="str">
            <v>Leucemia de mastocitos</v>
          </cell>
        </row>
        <row r="1246">
          <cell r="E1246" t="str">
            <v>C944</v>
          </cell>
          <cell r="F1246" t="str">
            <v>Panmielosis aguda con mielofibrosis</v>
          </cell>
        </row>
        <row r="1247">
          <cell r="E1247" t="str">
            <v>C946</v>
          </cell>
          <cell r="F1247" t="str">
            <v>Enfermedad mielodisplásica y mieloproliferativa, no clasificada en otra parte</v>
          </cell>
        </row>
        <row r="1248">
          <cell r="E1248" t="str">
            <v>C947</v>
          </cell>
          <cell r="F1248" t="str">
            <v>Otras leucemias especificadas</v>
          </cell>
        </row>
        <row r="1249">
          <cell r="E1249" t="str">
            <v>C950</v>
          </cell>
          <cell r="F1249" t="str">
            <v>Leucemia aguda, celulas de tipo no especificado</v>
          </cell>
        </row>
        <row r="1250">
          <cell r="E1250" t="str">
            <v>C951</v>
          </cell>
          <cell r="F1250" t="str">
            <v>Leucemia cronica, celulas de tipo no especificado</v>
          </cell>
        </row>
        <row r="1251">
          <cell r="E1251" t="str">
            <v>C957</v>
          </cell>
          <cell r="F1251" t="str">
            <v>Otras leucemias de celulas de tipo no especificado</v>
          </cell>
        </row>
        <row r="1252">
          <cell r="E1252" t="str">
            <v>C959</v>
          </cell>
          <cell r="F1252" t="str">
            <v>Leucemia, no especificada</v>
          </cell>
        </row>
        <row r="1253">
          <cell r="E1253" t="str">
            <v>C960</v>
          </cell>
          <cell r="F1253" t="str">
            <v xml:space="preserve"> Histiocitosis de celulas de Langerhans multifocal y multisistemica (diseminada) [Enfermedad de Letterer-Siwe]</v>
          </cell>
        </row>
        <row r="1254">
          <cell r="E1254" t="str">
            <v>C962</v>
          </cell>
          <cell r="F1254" t="str">
            <v>Tumor maligno de mastocitos</v>
          </cell>
        </row>
        <row r="1255">
          <cell r="E1255" t="str">
            <v>C964</v>
          </cell>
          <cell r="F1255" t="str">
            <v>Sarcoma de células dendríticas (células accesorias)</v>
          </cell>
        </row>
        <row r="1256">
          <cell r="E1256" t="str">
            <v>C965</v>
          </cell>
          <cell r="F1256" t="str">
            <v>Histiocitosis de células de Langerhans multifocal y unisistémica</v>
          </cell>
        </row>
        <row r="1257">
          <cell r="E1257" t="str">
            <v>C966</v>
          </cell>
          <cell r="F1257" t="str">
            <v>Histiocitosis de células de Langerhans unifocal</v>
          </cell>
        </row>
        <row r="1258">
          <cell r="E1258" t="str">
            <v>C967</v>
          </cell>
          <cell r="F1258" t="str">
            <v>Otros tumores malignos especificados del tejido linfatico, hematopoyetico y tejidos afines</v>
          </cell>
        </row>
        <row r="1259">
          <cell r="E1259" t="str">
            <v>C968</v>
          </cell>
          <cell r="F1259" t="str">
            <v>Sarcoma histiocítico</v>
          </cell>
        </row>
        <row r="1260">
          <cell r="E1260" t="str">
            <v>C969</v>
          </cell>
          <cell r="F1260" t="str">
            <v>Tumor maligno del tejido linfatico, hematopoyetico y tejidos afines, sin otra especificacion</v>
          </cell>
        </row>
        <row r="1261">
          <cell r="E1261" t="str">
            <v>C97X</v>
          </cell>
          <cell r="F1261" t="str">
            <v>Tumores malignos (primarios) de sitios multiples independientes</v>
          </cell>
        </row>
        <row r="1262">
          <cell r="E1262" t="str">
            <v>D000</v>
          </cell>
          <cell r="F1262" t="str">
            <v>Carcinoma in situ del labio, de la cavidad bucal y de la faringe</v>
          </cell>
        </row>
        <row r="1263">
          <cell r="E1263" t="str">
            <v>D001</v>
          </cell>
          <cell r="F1263" t="str">
            <v>Carcinoma in situ del esofago</v>
          </cell>
        </row>
        <row r="1264">
          <cell r="E1264" t="str">
            <v>D002</v>
          </cell>
          <cell r="F1264" t="str">
            <v>Carcinoma in situ del estomago</v>
          </cell>
        </row>
        <row r="1265">
          <cell r="E1265" t="str">
            <v>D010</v>
          </cell>
          <cell r="F1265" t="str">
            <v>Carcinoma in situ del colon</v>
          </cell>
        </row>
        <row r="1266">
          <cell r="E1266" t="str">
            <v>D011</v>
          </cell>
          <cell r="F1266" t="str">
            <v>Carcinoma in situ de la union rectosigmoidea</v>
          </cell>
        </row>
        <row r="1267">
          <cell r="E1267" t="str">
            <v>D012</v>
          </cell>
          <cell r="F1267" t="str">
            <v>Carcinoma in situ del recto</v>
          </cell>
        </row>
        <row r="1268">
          <cell r="E1268" t="str">
            <v>D013</v>
          </cell>
          <cell r="F1268" t="str">
            <v>Carcinoma in situ del ano y del conducto anal</v>
          </cell>
        </row>
        <row r="1269">
          <cell r="E1269" t="str">
            <v>D014</v>
          </cell>
          <cell r="F1269" t="str">
            <v>Carcinoma in situ de otras partes y de las no especificadas del intestino</v>
          </cell>
        </row>
        <row r="1270">
          <cell r="E1270" t="str">
            <v>D015</v>
          </cell>
          <cell r="F1270" t="str">
            <v>Carcinoma in situ del higado, de la vesicula biliar y del conducto biliar</v>
          </cell>
        </row>
        <row r="1271">
          <cell r="E1271" t="str">
            <v>D017</v>
          </cell>
          <cell r="F1271" t="str">
            <v>Carcinoma in situ de otras partes especificadas de organos digestivos</v>
          </cell>
        </row>
        <row r="1272">
          <cell r="E1272" t="str">
            <v>D019</v>
          </cell>
          <cell r="F1272" t="str">
            <v>Carcinoma in situ de organos digestivos no especificados</v>
          </cell>
        </row>
        <row r="1273">
          <cell r="E1273" t="str">
            <v>D020</v>
          </cell>
          <cell r="F1273" t="str">
            <v>Carcinoma in situ de la laringe</v>
          </cell>
        </row>
        <row r="1274">
          <cell r="E1274" t="str">
            <v>D021</v>
          </cell>
          <cell r="F1274" t="str">
            <v>Carcinoma in situ de la traquea</v>
          </cell>
        </row>
        <row r="1275">
          <cell r="E1275" t="str">
            <v>D022</v>
          </cell>
          <cell r="F1275" t="str">
            <v>Carcinoma in situ del bronquio y del pulmon</v>
          </cell>
        </row>
        <row r="1276">
          <cell r="E1276" t="str">
            <v>D023</v>
          </cell>
          <cell r="F1276" t="str">
            <v>Carcinoma in situ de otras partes del sistema respiratorio</v>
          </cell>
        </row>
        <row r="1277">
          <cell r="E1277" t="str">
            <v>D024</v>
          </cell>
          <cell r="F1277" t="str">
            <v>Carcinoma in situ de organos respiratorios no especificados</v>
          </cell>
        </row>
        <row r="1278">
          <cell r="E1278" t="str">
            <v>D030</v>
          </cell>
          <cell r="F1278" t="str">
            <v>Melanoma in situ del labio</v>
          </cell>
        </row>
        <row r="1279">
          <cell r="E1279" t="str">
            <v>D031</v>
          </cell>
          <cell r="F1279" t="str">
            <v>Melanoma in situ del parpado y de la comisura palpebral</v>
          </cell>
        </row>
        <row r="1280">
          <cell r="E1280" t="str">
            <v>D032</v>
          </cell>
          <cell r="F1280" t="str">
            <v>Melanoma in situ de la oreja y del conducto auditivo externo</v>
          </cell>
        </row>
        <row r="1281">
          <cell r="E1281" t="str">
            <v>D033</v>
          </cell>
          <cell r="F1281" t="str">
            <v>Melanoma in situ de otras partes y de las no especificadas de la cara</v>
          </cell>
        </row>
        <row r="1282">
          <cell r="E1282" t="str">
            <v>D034</v>
          </cell>
          <cell r="F1282" t="str">
            <v>Melanoma in situ del cuero cabelludo y del cuello</v>
          </cell>
        </row>
        <row r="1283">
          <cell r="E1283" t="str">
            <v>D035</v>
          </cell>
          <cell r="F1283" t="str">
            <v>Melanoma in situ del tronco</v>
          </cell>
        </row>
        <row r="1284">
          <cell r="E1284" t="str">
            <v>D036</v>
          </cell>
          <cell r="F1284" t="str">
            <v>Melanoma in situ del miembro superior, incluido el hombro</v>
          </cell>
        </row>
        <row r="1285">
          <cell r="E1285" t="str">
            <v>D037</v>
          </cell>
          <cell r="F1285" t="str">
            <v>Melanoma in situ del miembro inferior, incluida la cadera</v>
          </cell>
        </row>
        <row r="1286">
          <cell r="E1286" t="str">
            <v>D038</v>
          </cell>
          <cell r="F1286" t="str">
            <v>Melanoma in situ de otros sitios</v>
          </cell>
        </row>
        <row r="1287">
          <cell r="E1287" t="str">
            <v>D039</v>
          </cell>
          <cell r="F1287" t="str">
            <v>Melanoma in situ, sitio no especificado</v>
          </cell>
        </row>
        <row r="1288">
          <cell r="E1288" t="str">
            <v>D040</v>
          </cell>
          <cell r="F1288" t="str">
            <v>Carcinoma in situ de la piel del labio</v>
          </cell>
        </row>
        <row r="1289">
          <cell r="E1289" t="str">
            <v>D041</v>
          </cell>
          <cell r="F1289" t="str">
            <v>Carcinoma in situ de la piel del parpado y de la comisura palpebral</v>
          </cell>
        </row>
        <row r="1290">
          <cell r="E1290" t="str">
            <v>D042</v>
          </cell>
          <cell r="F1290" t="str">
            <v>Carcinoma in situ de la piel de la oreja y del conducto auditivo externo</v>
          </cell>
        </row>
        <row r="1291">
          <cell r="E1291" t="str">
            <v>D043</v>
          </cell>
          <cell r="F1291" t="str">
            <v>Carcinoma in situ de la piel de otras partes y de las no especificadas de la cara</v>
          </cell>
        </row>
        <row r="1292">
          <cell r="E1292" t="str">
            <v>D044</v>
          </cell>
          <cell r="F1292" t="str">
            <v>Carcinoma in situ de la piel del cuero cabelludo y cuello</v>
          </cell>
        </row>
        <row r="1293">
          <cell r="E1293" t="str">
            <v>D045</v>
          </cell>
          <cell r="F1293" t="str">
            <v>Carcinoma in situ de la piel del tronco</v>
          </cell>
        </row>
        <row r="1294">
          <cell r="E1294" t="str">
            <v>D046</v>
          </cell>
          <cell r="F1294" t="str">
            <v>Carcinoma in situ de la piel del miembro superior, incluido el hombro</v>
          </cell>
        </row>
        <row r="1295">
          <cell r="E1295" t="str">
            <v>D047</v>
          </cell>
          <cell r="F1295" t="str">
            <v>Carcinoma in situ de la piel del miembro inferior, incluida la cadera</v>
          </cell>
        </row>
        <row r="1296">
          <cell r="E1296" t="str">
            <v>D048</v>
          </cell>
          <cell r="F1296" t="str">
            <v>Carcinoma in situ de la piel de otros sitios especificados</v>
          </cell>
        </row>
        <row r="1297">
          <cell r="E1297" t="str">
            <v>D049</v>
          </cell>
          <cell r="F1297" t="str">
            <v>Carcinoma in situ de la piel, sitio no especificado</v>
          </cell>
        </row>
        <row r="1298">
          <cell r="E1298" t="str">
            <v>D050</v>
          </cell>
          <cell r="F1298" t="str">
            <v>Carcinoma in situ lobular</v>
          </cell>
        </row>
        <row r="1299">
          <cell r="E1299" t="str">
            <v>D051</v>
          </cell>
          <cell r="F1299" t="str">
            <v>Carcinoma in situ intracanalicular</v>
          </cell>
        </row>
        <row r="1300">
          <cell r="E1300" t="str">
            <v>D057</v>
          </cell>
          <cell r="F1300" t="str">
            <v>Otros carcinomas in situ de la mama</v>
          </cell>
        </row>
        <row r="1301">
          <cell r="E1301" t="str">
            <v>D059</v>
          </cell>
          <cell r="F1301" t="str">
            <v>Carcinoma in situ de la mama, parte no especificada</v>
          </cell>
        </row>
        <row r="1302">
          <cell r="E1302" t="str">
            <v>D060</v>
          </cell>
          <cell r="F1302" t="str">
            <v>Carcinoma in situ del endocervix</v>
          </cell>
        </row>
        <row r="1303">
          <cell r="E1303" t="str">
            <v>D061</v>
          </cell>
          <cell r="F1303" t="str">
            <v>Carcinoma in situ del exocervix</v>
          </cell>
        </row>
        <row r="1304">
          <cell r="E1304" t="str">
            <v>D067</v>
          </cell>
          <cell r="F1304" t="str">
            <v>Carcinoma in situ de otras partes especificadas del cuello del utero</v>
          </cell>
        </row>
        <row r="1305">
          <cell r="E1305" t="str">
            <v>D069</v>
          </cell>
          <cell r="F1305" t="str">
            <v>Carcinoma in situ del cuello del utero, parte no especificada</v>
          </cell>
        </row>
        <row r="1306">
          <cell r="E1306" t="str">
            <v>D070</v>
          </cell>
          <cell r="F1306" t="str">
            <v>Carcinoma in situ del endometrio</v>
          </cell>
        </row>
        <row r="1307">
          <cell r="E1307" t="str">
            <v>D071</v>
          </cell>
          <cell r="F1307" t="str">
            <v>Carcinoma in situ de la vulva</v>
          </cell>
        </row>
        <row r="1308">
          <cell r="E1308" t="str">
            <v>D072</v>
          </cell>
          <cell r="F1308" t="str">
            <v>Carcinoma in situ de la vagina</v>
          </cell>
        </row>
        <row r="1309">
          <cell r="E1309" t="str">
            <v>D073</v>
          </cell>
          <cell r="F1309" t="str">
            <v>Carcinoma in situ de otros sitios de organos genitales femeninos y de los no especificados</v>
          </cell>
        </row>
        <row r="1310">
          <cell r="E1310" t="str">
            <v>D074</v>
          </cell>
          <cell r="F1310" t="str">
            <v>Carcinoma in situ del pene</v>
          </cell>
        </row>
        <row r="1311">
          <cell r="E1311" t="str">
            <v>D075</v>
          </cell>
          <cell r="F1311" t="str">
            <v>Carcinoma in situ de la prostata</v>
          </cell>
        </row>
        <row r="1312">
          <cell r="E1312" t="str">
            <v>D076</v>
          </cell>
          <cell r="F1312" t="str">
            <v>Carcinoma in situ de otros organos genitales masculinos y de los no especificados</v>
          </cell>
        </row>
        <row r="1313">
          <cell r="E1313" t="str">
            <v>D090</v>
          </cell>
          <cell r="F1313" t="str">
            <v>Carcinoma in situ de la vejiga</v>
          </cell>
        </row>
        <row r="1314">
          <cell r="E1314" t="str">
            <v>D091</v>
          </cell>
          <cell r="F1314" t="str">
            <v>Carcinoma in situ de otros organos urinarios y de los no especificados</v>
          </cell>
        </row>
        <row r="1315">
          <cell r="E1315" t="str">
            <v>D092</v>
          </cell>
          <cell r="F1315" t="str">
            <v>Carcinoma in situ del ojo</v>
          </cell>
        </row>
        <row r="1316">
          <cell r="E1316" t="str">
            <v>D093</v>
          </cell>
          <cell r="F1316" t="str">
            <v>Carcinoma in situ de la glandula tiroides y de otras glandulas endocrinas</v>
          </cell>
        </row>
        <row r="1317">
          <cell r="E1317" t="str">
            <v>D097</v>
          </cell>
          <cell r="F1317" t="str">
            <v>Carcinoma in situ de otros sitios especificados</v>
          </cell>
        </row>
        <row r="1318">
          <cell r="E1318" t="str">
            <v>D099</v>
          </cell>
          <cell r="F1318" t="str">
            <v>Carcinoma in situ, sitio no especificado</v>
          </cell>
        </row>
        <row r="1319">
          <cell r="E1319" t="str">
            <v>D100</v>
          </cell>
          <cell r="F1319" t="str">
            <v>Tumor benigno del labio</v>
          </cell>
        </row>
        <row r="1320">
          <cell r="E1320" t="str">
            <v>D101</v>
          </cell>
          <cell r="F1320" t="str">
            <v>Tumor benigno de la lengua</v>
          </cell>
        </row>
        <row r="1321">
          <cell r="E1321" t="str">
            <v>D102</v>
          </cell>
          <cell r="F1321" t="str">
            <v>Tumor benigno del piso de la boca</v>
          </cell>
        </row>
        <row r="1322">
          <cell r="E1322" t="str">
            <v>D103</v>
          </cell>
          <cell r="F1322" t="str">
            <v>Tumor benigno de otras partes y de las no especificadas de la boca</v>
          </cell>
        </row>
        <row r="1323">
          <cell r="E1323" t="str">
            <v>D104</v>
          </cell>
          <cell r="F1323" t="str">
            <v>Tumor benigno de la amigdala</v>
          </cell>
        </row>
        <row r="1324">
          <cell r="E1324" t="str">
            <v>D105</v>
          </cell>
          <cell r="F1324" t="str">
            <v>Tumor benigno de otras partes de la orofaringe</v>
          </cell>
        </row>
        <row r="1325">
          <cell r="E1325" t="str">
            <v>D106</v>
          </cell>
          <cell r="F1325" t="str">
            <v>Tumor benigno de la nasofaringe</v>
          </cell>
        </row>
        <row r="1326">
          <cell r="E1326" t="str">
            <v>D107</v>
          </cell>
          <cell r="F1326" t="str">
            <v>Tumor benigno de la hipofaringe</v>
          </cell>
        </row>
        <row r="1327">
          <cell r="E1327" t="str">
            <v>D109</v>
          </cell>
          <cell r="F1327" t="str">
            <v>Tumor benigno de la faringe, parte no especificada</v>
          </cell>
        </row>
        <row r="1328">
          <cell r="E1328" t="str">
            <v>D110</v>
          </cell>
          <cell r="F1328" t="str">
            <v>Tumor benigno de la glandula parotida</v>
          </cell>
        </row>
        <row r="1329">
          <cell r="E1329" t="str">
            <v>D117</v>
          </cell>
          <cell r="F1329" t="str">
            <v>Tumor benigno de otras glandulas salivales mayores especificadas</v>
          </cell>
        </row>
        <row r="1330">
          <cell r="E1330" t="str">
            <v>D119</v>
          </cell>
          <cell r="F1330" t="str">
            <v>Tumor benigno de la glandula salival mayor, sin otra especificacion</v>
          </cell>
        </row>
        <row r="1331">
          <cell r="E1331" t="str">
            <v>D120</v>
          </cell>
          <cell r="F1331" t="str">
            <v>Tumor benigno del ciego</v>
          </cell>
        </row>
        <row r="1332">
          <cell r="E1332" t="str">
            <v>D121</v>
          </cell>
          <cell r="F1332" t="str">
            <v>Tumor benigno del apendice</v>
          </cell>
        </row>
        <row r="1333">
          <cell r="E1333" t="str">
            <v>D122</v>
          </cell>
          <cell r="F1333" t="str">
            <v>Tumor benigno del colon ascendente</v>
          </cell>
        </row>
        <row r="1334">
          <cell r="E1334" t="str">
            <v>D123</v>
          </cell>
          <cell r="F1334" t="str">
            <v>Tumor benigno del colon transverso</v>
          </cell>
        </row>
        <row r="1335">
          <cell r="E1335" t="str">
            <v>D124</v>
          </cell>
          <cell r="F1335" t="str">
            <v>Tumor benigno del colon descendente</v>
          </cell>
        </row>
        <row r="1336">
          <cell r="E1336" t="str">
            <v>D125</v>
          </cell>
          <cell r="F1336" t="str">
            <v>Tumor benigno del colon sigmoide</v>
          </cell>
        </row>
        <row r="1337">
          <cell r="E1337" t="str">
            <v>D126</v>
          </cell>
          <cell r="F1337" t="str">
            <v>Tumor benigno del colon, parte no especificada</v>
          </cell>
        </row>
        <row r="1338">
          <cell r="E1338" t="str">
            <v>D127</v>
          </cell>
          <cell r="F1338" t="str">
            <v>Tumor benigno de la union rectosigmoidea</v>
          </cell>
        </row>
        <row r="1339">
          <cell r="E1339" t="str">
            <v>D128</v>
          </cell>
          <cell r="F1339" t="str">
            <v>Tumor benigno del recto</v>
          </cell>
        </row>
        <row r="1340">
          <cell r="E1340" t="str">
            <v>D129</v>
          </cell>
          <cell r="F1340" t="str">
            <v>Tumor benigno del conducto anal y del ano</v>
          </cell>
        </row>
        <row r="1341">
          <cell r="E1341" t="str">
            <v>D130</v>
          </cell>
          <cell r="F1341" t="str">
            <v>Tumor benigno del esofago</v>
          </cell>
        </row>
        <row r="1342">
          <cell r="E1342" t="str">
            <v>D131</v>
          </cell>
          <cell r="F1342" t="str">
            <v>Tumor benigno del estomago</v>
          </cell>
        </row>
        <row r="1343">
          <cell r="E1343" t="str">
            <v>D132</v>
          </cell>
          <cell r="F1343" t="str">
            <v>Tumor benigno del duodeno</v>
          </cell>
        </row>
        <row r="1344">
          <cell r="E1344" t="str">
            <v>D133</v>
          </cell>
          <cell r="F1344" t="str">
            <v>Tumor benigno de otras partes y de las no especificadas del intestino delgado</v>
          </cell>
        </row>
        <row r="1345">
          <cell r="E1345" t="str">
            <v>D134</v>
          </cell>
          <cell r="F1345" t="str">
            <v>Tumor benigno del higado</v>
          </cell>
        </row>
        <row r="1346">
          <cell r="E1346" t="str">
            <v>D135</v>
          </cell>
          <cell r="F1346" t="str">
            <v>Tumor benigno de las vias biliares extrahepaticas</v>
          </cell>
        </row>
        <row r="1347">
          <cell r="E1347" t="str">
            <v>D136</v>
          </cell>
          <cell r="F1347" t="str">
            <v>Tumor benigno del pancreas</v>
          </cell>
        </row>
        <row r="1348">
          <cell r="E1348" t="str">
            <v>D137</v>
          </cell>
          <cell r="F1348" t="str">
            <v>Tumor benigno del pancreas endocrino</v>
          </cell>
        </row>
        <row r="1349">
          <cell r="E1349" t="str">
            <v>D139</v>
          </cell>
          <cell r="F1349" t="str">
            <v>Tumor benigno de sitios mal definidos del sistema digestivo</v>
          </cell>
        </row>
        <row r="1350">
          <cell r="E1350" t="str">
            <v>D140</v>
          </cell>
          <cell r="F1350" t="str">
            <v>Tumor benigno del oido medio, de la cavidad nasal y de los senos paranasales</v>
          </cell>
        </row>
        <row r="1351">
          <cell r="E1351" t="str">
            <v>D141</v>
          </cell>
          <cell r="F1351" t="str">
            <v>Tumor benigno de la laringe</v>
          </cell>
        </row>
        <row r="1352">
          <cell r="E1352" t="str">
            <v>D142</v>
          </cell>
          <cell r="F1352" t="str">
            <v>Tumor benigno de la traquea</v>
          </cell>
        </row>
        <row r="1353">
          <cell r="E1353" t="str">
            <v>D143</v>
          </cell>
          <cell r="F1353" t="str">
            <v>Tumor benigno de los bronquios y del pulmon</v>
          </cell>
        </row>
        <row r="1354">
          <cell r="E1354" t="str">
            <v>D144</v>
          </cell>
          <cell r="F1354" t="str">
            <v>Tumor benigno del sistema respiratorio, sitio no especificado</v>
          </cell>
        </row>
        <row r="1355">
          <cell r="E1355" t="str">
            <v>D150</v>
          </cell>
          <cell r="F1355" t="str">
            <v>Tumor benigno del timo</v>
          </cell>
        </row>
        <row r="1356">
          <cell r="E1356" t="str">
            <v>D151</v>
          </cell>
          <cell r="F1356" t="str">
            <v>Tumor benigno del corazon</v>
          </cell>
        </row>
        <row r="1357">
          <cell r="E1357" t="str">
            <v>D152</v>
          </cell>
          <cell r="F1357" t="str">
            <v>Tumor benigno del mediastino</v>
          </cell>
        </row>
        <row r="1358">
          <cell r="E1358" t="str">
            <v>D157</v>
          </cell>
          <cell r="F1358" t="str">
            <v>Tumor benigno de otros organos intratoracicos especificados</v>
          </cell>
        </row>
        <row r="1359">
          <cell r="E1359" t="str">
            <v>D159</v>
          </cell>
          <cell r="F1359" t="str">
            <v>Tumor benigno de organo intratoracico no especificado</v>
          </cell>
        </row>
        <row r="1360">
          <cell r="E1360" t="str">
            <v>D160</v>
          </cell>
          <cell r="F1360" t="str">
            <v>Tumor benigno del omoplato y huesos largos del miembro superior</v>
          </cell>
        </row>
        <row r="1361">
          <cell r="E1361" t="str">
            <v>D161</v>
          </cell>
          <cell r="F1361" t="str">
            <v>Tumor benigno de los huesos cortos del miembro superior</v>
          </cell>
        </row>
        <row r="1362">
          <cell r="E1362" t="str">
            <v>D162</v>
          </cell>
          <cell r="F1362" t="str">
            <v>Tumor benigno de los huesos largos del miembro inferior</v>
          </cell>
        </row>
        <row r="1363">
          <cell r="E1363" t="str">
            <v>D163</v>
          </cell>
          <cell r="F1363" t="str">
            <v>Tumor benigno de los huesos cortos del miembro inferior</v>
          </cell>
        </row>
        <row r="1364">
          <cell r="E1364" t="str">
            <v>D164</v>
          </cell>
          <cell r="F1364" t="str">
            <v>Tumor benigno de los huesos del craneo y de la cara</v>
          </cell>
        </row>
        <row r="1365">
          <cell r="E1365" t="str">
            <v>D165</v>
          </cell>
          <cell r="F1365" t="str">
            <v>Tumor benigno del maxilar inferior</v>
          </cell>
        </row>
        <row r="1366">
          <cell r="E1366" t="str">
            <v>D166</v>
          </cell>
          <cell r="F1366" t="str">
            <v>Tumor benigno de la columna vertebral</v>
          </cell>
        </row>
        <row r="1367">
          <cell r="E1367" t="str">
            <v>D167</v>
          </cell>
          <cell r="F1367" t="str">
            <v>Tumor benigno de las costillas, esternon y clavicula</v>
          </cell>
        </row>
        <row r="1368">
          <cell r="E1368" t="str">
            <v>D168</v>
          </cell>
          <cell r="F1368" t="str">
            <v>Tumor benigno de los huesos pelvicos, sacro y coccix</v>
          </cell>
        </row>
        <row r="1369">
          <cell r="E1369" t="str">
            <v>D169</v>
          </cell>
          <cell r="F1369" t="str">
            <v>Tumor benigno del hueso y del cartilago articular, sitio no especificado</v>
          </cell>
        </row>
        <row r="1370">
          <cell r="E1370" t="str">
            <v>D170</v>
          </cell>
          <cell r="F1370" t="str">
            <v>Tumor benigno lipomatoso de piel y de tejido subcutaneo de cabeza, cara y cuello</v>
          </cell>
        </row>
        <row r="1371">
          <cell r="E1371" t="str">
            <v>D171</v>
          </cell>
          <cell r="F1371" t="str">
            <v>Tumor benigno lipomatoso de piel y de tejido subcutaneo del tronco</v>
          </cell>
        </row>
        <row r="1372">
          <cell r="E1372" t="str">
            <v>D172</v>
          </cell>
          <cell r="F1372" t="str">
            <v>Tumor benigno lipomatoso de piel y de tejido subcutaneo de miembros</v>
          </cell>
        </row>
        <row r="1373">
          <cell r="E1373" t="str">
            <v>D173</v>
          </cell>
          <cell r="F1373" t="str">
            <v>Tumor benigno lipomatoso de piel y de tejido subcutaneo de otros sitios y de los no especificados</v>
          </cell>
        </row>
        <row r="1374">
          <cell r="E1374" t="str">
            <v>D174</v>
          </cell>
          <cell r="F1374" t="str">
            <v>Tumor benigno lipomatoso de los organos intratoracicos</v>
          </cell>
        </row>
        <row r="1375">
          <cell r="E1375" t="str">
            <v>D175</v>
          </cell>
          <cell r="F1375" t="str">
            <v>Tumor benigno lipomatoso de los organos intraabdominales</v>
          </cell>
        </row>
        <row r="1376">
          <cell r="E1376" t="str">
            <v>D176</v>
          </cell>
          <cell r="F1376" t="str">
            <v>Tumor benigno lipomatoso del cordon espermatico</v>
          </cell>
        </row>
        <row r="1377">
          <cell r="E1377" t="str">
            <v>D177</v>
          </cell>
          <cell r="F1377" t="str">
            <v>Tumor benigno lipomatoso de otros sitios especificados</v>
          </cell>
        </row>
        <row r="1378">
          <cell r="E1378" t="str">
            <v>D179</v>
          </cell>
          <cell r="F1378" t="str">
            <v>Tumor benigno lipomatoso, de sitio no especificado</v>
          </cell>
        </row>
        <row r="1379">
          <cell r="E1379" t="str">
            <v>D180</v>
          </cell>
          <cell r="F1379" t="str">
            <v>Hemangioma, de cualquier sitio</v>
          </cell>
        </row>
        <row r="1380">
          <cell r="E1380" t="str">
            <v>D181</v>
          </cell>
          <cell r="F1380" t="str">
            <v>Linfangioma, de cualquier sitio</v>
          </cell>
        </row>
        <row r="1381">
          <cell r="E1381" t="str">
            <v>D190</v>
          </cell>
          <cell r="F1381" t="str">
            <v>Tumor benigno del tejido mesotelial de la pleura</v>
          </cell>
        </row>
        <row r="1382">
          <cell r="E1382" t="str">
            <v>D191</v>
          </cell>
          <cell r="F1382" t="str">
            <v>Tumor benigno del tejido mesotelial del peritoneo</v>
          </cell>
        </row>
        <row r="1383">
          <cell r="E1383" t="str">
            <v>D197</v>
          </cell>
          <cell r="F1383" t="str">
            <v>Tumor benigno del tejido mesotelial de otros sitios especificados</v>
          </cell>
        </row>
        <row r="1384">
          <cell r="E1384" t="str">
            <v>D199</v>
          </cell>
          <cell r="F1384" t="str">
            <v>Tumor benigno del tejido mesotelial, de sitio no especificado</v>
          </cell>
        </row>
        <row r="1385">
          <cell r="E1385" t="str">
            <v>D200</v>
          </cell>
          <cell r="F1385" t="str">
            <v>Tumor benigno del retroperitoneo</v>
          </cell>
        </row>
        <row r="1386">
          <cell r="E1386" t="str">
            <v>D201</v>
          </cell>
          <cell r="F1386" t="str">
            <v>Tumor benigno del peritoneo</v>
          </cell>
        </row>
        <row r="1387">
          <cell r="E1387" t="str">
            <v>D210</v>
          </cell>
          <cell r="F1387" t="str">
            <v>Tumor benigno del tejido conjuntivo y de otros tejidos blandos de cabeza, cara y cuello</v>
          </cell>
        </row>
        <row r="1388">
          <cell r="E1388" t="str">
            <v>D211</v>
          </cell>
          <cell r="F1388" t="str">
            <v>Tumor benigno del tejido conjuntivo y de otros tejidos blandos del miembro superior, incluido el hombro</v>
          </cell>
        </row>
        <row r="1389">
          <cell r="E1389" t="str">
            <v>D212</v>
          </cell>
          <cell r="F1389" t="str">
            <v>Tumor benigno del tejido conjuntivo y de otros tejidos blandos del miembro inferior, incluida la cadera</v>
          </cell>
        </row>
        <row r="1390">
          <cell r="E1390" t="str">
            <v>D213</v>
          </cell>
          <cell r="F1390" t="str">
            <v>Tumor benigno del tejido conjuntivo y de otros tejidos blandos del torax</v>
          </cell>
        </row>
        <row r="1391">
          <cell r="E1391" t="str">
            <v>D214</v>
          </cell>
          <cell r="F1391" t="str">
            <v>Tumor benigno del tejido conjuntivo y otros tejidos blandos del abdomen</v>
          </cell>
        </row>
        <row r="1392">
          <cell r="E1392" t="str">
            <v>D215</v>
          </cell>
          <cell r="F1392" t="str">
            <v>Tumor benigno del tejido conjuntivo y otros tejidos blandos de la pelvis</v>
          </cell>
        </row>
        <row r="1393">
          <cell r="E1393" t="str">
            <v>D216</v>
          </cell>
          <cell r="F1393" t="str">
            <v>Tumor benigno del tejido conjuntivo y otros tejidos blandos del tronco, sin otra especificacion</v>
          </cell>
        </row>
        <row r="1394">
          <cell r="E1394" t="str">
            <v>D219</v>
          </cell>
          <cell r="F1394" t="str">
            <v>Tumor benigno del tejido conjuntivo y otros tejidos blandos, de sitio no especificado</v>
          </cell>
        </row>
        <row r="1395">
          <cell r="E1395" t="str">
            <v>D220</v>
          </cell>
          <cell r="F1395" t="str">
            <v>Nevo melanocitico del labio</v>
          </cell>
        </row>
        <row r="1396">
          <cell r="E1396" t="str">
            <v>D221</v>
          </cell>
          <cell r="F1396" t="str">
            <v>Nevo melanocitico del parpado, incluida la comisura palpebral</v>
          </cell>
        </row>
        <row r="1397">
          <cell r="E1397" t="str">
            <v>D222</v>
          </cell>
          <cell r="F1397" t="str">
            <v>Nevo melanocitico de la oreja y del conducto auditivo externo</v>
          </cell>
        </row>
        <row r="1398">
          <cell r="E1398" t="str">
            <v>D223</v>
          </cell>
          <cell r="F1398" t="str">
            <v>Nevo melanocitico de otras partes y de las no especificadas de la cara</v>
          </cell>
        </row>
        <row r="1399">
          <cell r="E1399" t="str">
            <v>D224</v>
          </cell>
          <cell r="F1399" t="str">
            <v>Nevo melanocitico del cuero cabelludo y del cuello</v>
          </cell>
        </row>
        <row r="1400">
          <cell r="E1400" t="str">
            <v>D225</v>
          </cell>
          <cell r="F1400" t="str">
            <v>Nevo melanocitico del tronco</v>
          </cell>
        </row>
        <row r="1401">
          <cell r="E1401" t="str">
            <v>D226</v>
          </cell>
          <cell r="F1401" t="str">
            <v>Nevo melanocitico del miembro superior, incluido el hombro</v>
          </cell>
        </row>
        <row r="1402">
          <cell r="E1402" t="str">
            <v>D227</v>
          </cell>
          <cell r="F1402" t="str">
            <v>Nevo melanocitico del miembro inferior, incluida la cadera</v>
          </cell>
        </row>
        <row r="1403">
          <cell r="E1403" t="str">
            <v>D229</v>
          </cell>
          <cell r="F1403" t="str">
            <v>Nevo melanocitico, sitio no especificado</v>
          </cell>
        </row>
        <row r="1404">
          <cell r="E1404" t="str">
            <v>D230</v>
          </cell>
          <cell r="F1404" t="str">
            <v>Tumor benigno de la piel del labio</v>
          </cell>
        </row>
        <row r="1405">
          <cell r="E1405" t="str">
            <v>D231</v>
          </cell>
          <cell r="F1405" t="str">
            <v>Tumor benigno de la piel del parpado, incluida la comisura palpebral</v>
          </cell>
        </row>
        <row r="1406">
          <cell r="E1406" t="str">
            <v>D232</v>
          </cell>
          <cell r="F1406" t="str">
            <v>Tumor benigno de la piel de la oreja y del conducto auditivo externo</v>
          </cell>
        </row>
        <row r="1407">
          <cell r="E1407" t="str">
            <v>D233</v>
          </cell>
          <cell r="F1407" t="str">
            <v>Tumor benigno de la piel de otras partes y de las no especificadas de la cara</v>
          </cell>
        </row>
        <row r="1408">
          <cell r="E1408" t="str">
            <v>D234</v>
          </cell>
          <cell r="F1408" t="str">
            <v>Tumor benigno de la piel del cuero cabelludo y del cuello</v>
          </cell>
        </row>
        <row r="1409">
          <cell r="E1409" t="str">
            <v>D235</v>
          </cell>
          <cell r="F1409" t="str">
            <v>Tumor benigno de la piel del tronco</v>
          </cell>
        </row>
        <row r="1410">
          <cell r="E1410" t="str">
            <v>D236</v>
          </cell>
          <cell r="F1410" t="str">
            <v>Tumor benigno de la piel del miembro superior, incluido el hombro</v>
          </cell>
        </row>
        <row r="1411">
          <cell r="E1411" t="str">
            <v>D237</v>
          </cell>
          <cell r="F1411" t="str">
            <v>Tumor benigno de la piel del miembro inferior, incluida la cadera</v>
          </cell>
        </row>
        <row r="1412">
          <cell r="E1412" t="str">
            <v>D239</v>
          </cell>
          <cell r="F1412" t="str">
            <v>Tumor benigno de la piel, sitio no especificado</v>
          </cell>
        </row>
        <row r="1413">
          <cell r="E1413" t="str">
            <v>D24X</v>
          </cell>
          <cell r="F1413" t="str">
            <v>Tumor benigno de la mama</v>
          </cell>
        </row>
        <row r="1414">
          <cell r="E1414" t="str">
            <v>D250</v>
          </cell>
          <cell r="F1414" t="str">
            <v>Leiomioma submucoso del utero</v>
          </cell>
        </row>
        <row r="1415">
          <cell r="E1415" t="str">
            <v>D251</v>
          </cell>
          <cell r="F1415" t="str">
            <v>Leiomioma intramural del utero</v>
          </cell>
        </row>
        <row r="1416">
          <cell r="E1416" t="str">
            <v>D252</v>
          </cell>
          <cell r="F1416" t="str">
            <v>Leiomioma subseroso del utero</v>
          </cell>
        </row>
        <row r="1417">
          <cell r="E1417" t="str">
            <v>D259</v>
          </cell>
          <cell r="F1417" t="str">
            <v>Leiomioma del utero, sin otra especificacion</v>
          </cell>
        </row>
        <row r="1418">
          <cell r="E1418" t="str">
            <v>D260</v>
          </cell>
          <cell r="F1418" t="str">
            <v>Tumor benigno del cuello del utero</v>
          </cell>
        </row>
        <row r="1419">
          <cell r="E1419" t="str">
            <v>D261</v>
          </cell>
          <cell r="F1419" t="str">
            <v>Tumor benigno del cuerpo del utero</v>
          </cell>
        </row>
        <row r="1420">
          <cell r="E1420" t="str">
            <v>D267</v>
          </cell>
          <cell r="F1420" t="str">
            <v>Tumor benigno de otras partes especificadas del utero</v>
          </cell>
        </row>
        <row r="1421">
          <cell r="E1421" t="str">
            <v>D269</v>
          </cell>
          <cell r="F1421" t="str">
            <v>Tumor benigno del utero, parte no especificada</v>
          </cell>
        </row>
        <row r="1422">
          <cell r="E1422" t="str">
            <v>D27X</v>
          </cell>
          <cell r="F1422" t="str">
            <v>Tumor benigno del ovario</v>
          </cell>
        </row>
        <row r="1423">
          <cell r="E1423" t="str">
            <v>D280</v>
          </cell>
          <cell r="F1423" t="str">
            <v>Tumor benigno de la vulva</v>
          </cell>
        </row>
        <row r="1424">
          <cell r="E1424" t="str">
            <v>D281</v>
          </cell>
          <cell r="F1424" t="str">
            <v>Tumor benigno de la vagina</v>
          </cell>
        </row>
        <row r="1425">
          <cell r="E1425" t="str">
            <v>D282</v>
          </cell>
          <cell r="F1425" t="str">
            <v>Tumor benigno de la trompa de Falopio y de los ligamentos uterinos</v>
          </cell>
        </row>
        <row r="1426">
          <cell r="E1426" t="str">
            <v>D287</v>
          </cell>
          <cell r="F1426" t="str">
            <v>Tumor benigno de otros sitios especificados de los organos genitales femeninos</v>
          </cell>
        </row>
        <row r="1427">
          <cell r="E1427" t="str">
            <v>D289</v>
          </cell>
          <cell r="F1427" t="str">
            <v>Tumor benigno de organo genital femenino, sitio no especificado</v>
          </cell>
        </row>
        <row r="1428">
          <cell r="E1428" t="str">
            <v>D290</v>
          </cell>
          <cell r="F1428" t="str">
            <v>Tumor benigno del pene</v>
          </cell>
        </row>
        <row r="1429">
          <cell r="E1429" t="str">
            <v>D291</v>
          </cell>
          <cell r="F1429" t="str">
            <v>Tumor benigno de la prostata</v>
          </cell>
        </row>
        <row r="1430">
          <cell r="E1430" t="str">
            <v>D292</v>
          </cell>
          <cell r="F1430" t="str">
            <v>Tumor benigno de los testiculos</v>
          </cell>
        </row>
        <row r="1431">
          <cell r="E1431" t="str">
            <v>D293</v>
          </cell>
          <cell r="F1431" t="str">
            <v>Tumor benigno del epididimo</v>
          </cell>
        </row>
        <row r="1432">
          <cell r="E1432" t="str">
            <v>D294</v>
          </cell>
          <cell r="F1432" t="str">
            <v>Tumor benigno del escroto</v>
          </cell>
        </row>
        <row r="1433">
          <cell r="E1433" t="str">
            <v>D297</v>
          </cell>
          <cell r="F1433" t="str">
            <v>Tumor benigno de otros organos genitales masculinos</v>
          </cell>
        </row>
        <row r="1434">
          <cell r="E1434" t="str">
            <v>D299</v>
          </cell>
          <cell r="F1434" t="str">
            <v>Tumor benigno de organo genital masculino, sitio no especificado</v>
          </cell>
        </row>
        <row r="1435">
          <cell r="E1435" t="str">
            <v>D300</v>
          </cell>
          <cell r="F1435" t="str">
            <v>Tumor benigno del rinon</v>
          </cell>
        </row>
        <row r="1436">
          <cell r="E1436" t="str">
            <v>D301</v>
          </cell>
          <cell r="F1436" t="str">
            <v>Tumor benigno de la pelvis renal</v>
          </cell>
        </row>
        <row r="1437">
          <cell r="E1437" t="str">
            <v>D302</v>
          </cell>
          <cell r="F1437" t="str">
            <v>Tumor benigno del ureter</v>
          </cell>
        </row>
        <row r="1438">
          <cell r="E1438" t="str">
            <v>D303</v>
          </cell>
          <cell r="F1438" t="str">
            <v>Tumor benigno de la vejiga</v>
          </cell>
        </row>
        <row r="1439">
          <cell r="E1439" t="str">
            <v>D304</v>
          </cell>
          <cell r="F1439" t="str">
            <v>Tumor benigno de la uretra</v>
          </cell>
        </row>
        <row r="1440">
          <cell r="E1440" t="str">
            <v>D307</v>
          </cell>
          <cell r="F1440" t="str">
            <v>Tumor benigno de otros organos urinarios</v>
          </cell>
        </row>
        <row r="1441">
          <cell r="E1441" t="str">
            <v>D309</v>
          </cell>
          <cell r="F1441" t="str">
            <v>Tumor benigno de organo urinario no especificado</v>
          </cell>
        </row>
        <row r="1442">
          <cell r="E1442" t="str">
            <v>D310</v>
          </cell>
          <cell r="F1442" t="str">
            <v>Tumor benigno de la conjuntiva</v>
          </cell>
        </row>
        <row r="1443">
          <cell r="E1443" t="str">
            <v>D311</v>
          </cell>
          <cell r="F1443" t="str">
            <v>Tumor benigno de la cornea</v>
          </cell>
        </row>
        <row r="1444">
          <cell r="E1444" t="str">
            <v>D312</v>
          </cell>
          <cell r="F1444" t="str">
            <v>Tumor benigno de la retina</v>
          </cell>
        </row>
        <row r="1445">
          <cell r="E1445" t="str">
            <v>D313</v>
          </cell>
          <cell r="F1445" t="str">
            <v>Tumor benigno de la coroides</v>
          </cell>
        </row>
        <row r="1446">
          <cell r="E1446" t="str">
            <v>D314</v>
          </cell>
          <cell r="F1446" t="str">
            <v>Tumor benigno del cuerpo ciliar</v>
          </cell>
        </row>
        <row r="1447">
          <cell r="E1447" t="str">
            <v>D315</v>
          </cell>
          <cell r="F1447" t="str">
            <v>Tumor benigno de las glandulas y de los conductos lagrimales</v>
          </cell>
        </row>
        <row r="1448">
          <cell r="E1448" t="str">
            <v>D316</v>
          </cell>
          <cell r="F1448" t="str">
            <v>Tumor benigno de la orbita, parte no especificada</v>
          </cell>
        </row>
        <row r="1449">
          <cell r="E1449" t="str">
            <v>D319</v>
          </cell>
          <cell r="F1449" t="str">
            <v>Tumor benigno del ojo, parte no especificada</v>
          </cell>
        </row>
        <row r="1450">
          <cell r="E1450" t="str">
            <v>D320</v>
          </cell>
          <cell r="F1450" t="str">
            <v>Tumor benigno de las meninges cerebrales</v>
          </cell>
        </row>
        <row r="1451">
          <cell r="E1451" t="str">
            <v>D321</v>
          </cell>
          <cell r="F1451" t="str">
            <v>Tumor benigno de las meninges raquideas</v>
          </cell>
        </row>
        <row r="1452">
          <cell r="E1452" t="str">
            <v>D329</v>
          </cell>
          <cell r="F1452" t="str">
            <v>Tumor benigno de las meninges, parte no especificada</v>
          </cell>
        </row>
        <row r="1453">
          <cell r="E1453" t="str">
            <v>D330</v>
          </cell>
          <cell r="F1453" t="str">
            <v>Tumor benigno del encefalo, supratentorial</v>
          </cell>
        </row>
        <row r="1454">
          <cell r="E1454" t="str">
            <v>D331</v>
          </cell>
          <cell r="F1454" t="str">
            <v>Tumor benigno del encefalo, infratentorial</v>
          </cell>
        </row>
        <row r="1455">
          <cell r="E1455" t="str">
            <v>D332</v>
          </cell>
          <cell r="F1455" t="str">
            <v>Tumor benigno del encefalo, parte no especificada</v>
          </cell>
        </row>
        <row r="1456">
          <cell r="E1456" t="str">
            <v>D333</v>
          </cell>
          <cell r="F1456" t="str">
            <v>Tumor benigno de los nervios craneales</v>
          </cell>
        </row>
        <row r="1457">
          <cell r="E1457" t="str">
            <v>D334</v>
          </cell>
          <cell r="F1457" t="str">
            <v>Tumor benigno de la medula espinal</v>
          </cell>
        </row>
        <row r="1458">
          <cell r="E1458" t="str">
            <v>D337</v>
          </cell>
          <cell r="F1458" t="str">
            <v>Tumor benigno de otras partes especificadas del sistema nervioso central</v>
          </cell>
        </row>
        <row r="1459">
          <cell r="E1459" t="str">
            <v>D339</v>
          </cell>
          <cell r="F1459" t="str">
            <v>Tumor benigno del sistema nervioso central, sitio no especificado</v>
          </cell>
        </row>
        <row r="1460">
          <cell r="E1460" t="str">
            <v>D34X</v>
          </cell>
          <cell r="F1460" t="str">
            <v>Tumor benigno de la glandula tiroides</v>
          </cell>
        </row>
        <row r="1461">
          <cell r="E1461" t="str">
            <v>D350</v>
          </cell>
          <cell r="F1461" t="str">
            <v>Tumor benigno de la glandula suprarrenal</v>
          </cell>
        </row>
        <row r="1462">
          <cell r="E1462" t="str">
            <v>D351</v>
          </cell>
          <cell r="F1462" t="str">
            <v>Tumor benigno de la glandula paratiroides</v>
          </cell>
        </row>
        <row r="1463">
          <cell r="E1463" t="str">
            <v>D352</v>
          </cell>
          <cell r="F1463" t="str">
            <v>Tumor benigno de la hipofisis</v>
          </cell>
        </row>
        <row r="1464">
          <cell r="E1464" t="str">
            <v>D353</v>
          </cell>
          <cell r="F1464" t="str">
            <v>Tumor benigno del conducto craneofaringeo</v>
          </cell>
        </row>
        <row r="1465">
          <cell r="E1465" t="str">
            <v>D354</v>
          </cell>
          <cell r="F1465" t="str">
            <v>Tumor benigno de la glandula pineal</v>
          </cell>
        </row>
        <row r="1466">
          <cell r="E1466" t="str">
            <v>D355</v>
          </cell>
          <cell r="F1466" t="str">
            <v>Tumor benigno del cuerpo carotideo</v>
          </cell>
        </row>
        <row r="1467">
          <cell r="E1467" t="str">
            <v>D356</v>
          </cell>
          <cell r="F1467" t="str">
            <v>Tumor benigno del cuerpo aortico y de otros cuerpos cromafines</v>
          </cell>
        </row>
        <row r="1468">
          <cell r="E1468" t="str">
            <v>D357</v>
          </cell>
          <cell r="F1468" t="str">
            <v>Tumor benigno de otras glandulas endocrinas especificadas</v>
          </cell>
        </row>
        <row r="1469">
          <cell r="E1469" t="str">
            <v>D358</v>
          </cell>
          <cell r="F1469" t="str">
            <v>Tumor benigno pluriglandular</v>
          </cell>
        </row>
        <row r="1470">
          <cell r="E1470" t="str">
            <v>D359</v>
          </cell>
          <cell r="F1470" t="str">
            <v>Tumor benigno de glandula endocrina no especificada</v>
          </cell>
        </row>
        <row r="1471">
          <cell r="E1471" t="str">
            <v>D360</v>
          </cell>
          <cell r="F1471" t="str">
            <v>Tumor benigno de los ganglios linfaticos</v>
          </cell>
        </row>
        <row r="1472">
          <cell r="E1472" t="str">
            <v>D361</v>
          </cell>
          <cell r="F1472" t="str">
            <v>Tumor benigno de los nervios perifericos y del sistema nervioso autonomo</v>
          </cell>
        </row>
        <row r="1473">
          <cell r="E1473" t="str">
            <v>D367</v>
          </cell>
          <cell r="F1473" t="str">
            <v>Tumor benigno de otros sitios especificados</v>
          </cell>
        </row>
        <row r="1474">
          <cell r="E1474" t="str">
            <v>D369</v>
          </cell>
          <cell r="F1474" t="str">
            <v>Tumor benigno de sitio no especificado</v>
          </cell>
        </row>
        <row r="1475">
          <cell r="E1475" t="str">
            <v>D370</v>
          </cell>
          <cell r="F1475" t="str">
            <v>Tumor de comportamiento incierto o desconocido del labio, de la cavidad bucal y de la faringe</v>
          </cell>
        </row>
        <row r="1476">
          <cell r="E1476" t="str">
            <v>D371</v>
          </cell>
          <cell r="F1476" t="str">
            <v>Tumor de comportamiento incierto o desconocido del estomago</v>
          </cell>
        </row>
        <row r="1477">
          <cell r="E1477" t="str">
            <v>D372</v>
          </cell>
          <cell r="F1477" t="str">
            <v>Tumor de comportamiento incierto o desconocido del intestino delgado</v>
          </cell>
        </row>
        <row r="1478">
          <cell r="E1478" t="str">
            <v>D373</v>
          </cell>
          <cell r="F1478" t="str">
            <v>Tumor de comportamiento incierto o desconocido del apendice</v>
          </cell>
        </row>
        <row r="1479">
          <cell r="E1479" t="str">
            <v>D374</v>
          </cell>
          <cell r="F1479" t="str">
            <v>Tumor de comportamiento incierto o desconocido del colon</v>
          </cell>
        </row>
        <row r="1480">
          <cell r="E1480" t="str">
            <v>D375</v>
          </cell>
          <cell r="F1480" t="str">
            <v>Tumor de comportamiento incierto o desconocido del recto</v>
          </cell>
        </row>
        <row r="1481">
          <cell r="E1481" t="str">
            <v>D376</v>
          </cell>
          <cell r="F1481" t="str">
            <v>Tumor de comportamiento incierto o desconocido del higado, de la vesicula biliar y del conducto biliar</v>
          </cell>
        </row>
        <row r="1482">
          <cell r="E1482" t="str">
            <v>D377</v>
          </cell>
          <cell r="F1482" t="str">
            <v>Tumor de comportamiento incierto o desconocido de otros organos digestivos especificados</v>
          </cell>
        </row>
        <row r="1483">
          <cell r="E1483" t="str">
            <v>D379</v>
          </cell>
          <cell r="F1483" t="str">
            <v>Tumor de comportamiento incierto o desconocido de organos digestivos, sitio no especificado</v>
          </cell>
        </row>
        <row r="1484">
          <cell r="E1484" t="str">
            <v>D380</v>
          </cell>
          <cell r="F1484" t="str">
            <v>Tumor de comportamiento incierto o desconocido de laringe</v>
          </cell>
        </row>
        <row r="1485">
          <cell r="E1485" t="str">
            <v>D381</v>
          </cell>
          <cell r="F1485" t="str">
            <v>Tumor de comportamiento incierto o desconocido de la traquea, de los bronquios y del pulmon</v>
          </cell>
        </row>
        <row r="1486">
          <cell r="E1486" t="str">
            <v>D382</v>
          </cell>
          <cell r="F1486" t="str">
            <v>Tumor de comportamiento incierto o desconocido de la pleura</v>
          </cell>
        </row>
        <row r="1487">
          <cell r="E1487" t="str">
            <v>D383</v>
          </cell>
          <cell r="F1487" t="str">
            <v>Tumor de comportamiento incierto o desconocido del mediastino</v>
          </cell>
        </row>
        <row r="1488">
          <cell r="E1488" t="str">
            <v>D384</v>
          </cell>
          <cell r="F1488" t="str">
            <v>Tumor de comportamiento incierto o desconocido del timo</v>
          </cell>
        </row>
        <row r="1489">
          <cell r="E1489" t="str">
            <v>D385</v>
          </cell>
          <cell r="F1489" t="str">
            <v>Tumor de comportamiento incierto o desconocido de otros organos respiratorios y del oido medio</v>
          </cell>
        </row>
        <row r="1490">
          <cell r="E1490" t="str">
            <v>D386</v>
          </cell>
          <cell r="F1490" t="str">
            <v>Tumor de comportamiento incierto o desconocido de organos respiratorios, sitio no especificado</v>
          </cell>
        </row>
        <row r="1491">
          <cell r="E1491" t="str">
            <v>D390</v>
          </cell>
          <cell r="F1491" t="str">
            <v>Tumor de comportamiento incierto o desconocido del utero</v>
          </cell>
        </row>
        <row r="1492">
          <cell r="E1492" t="str">
            <v>D391</v>
          </cell>
          <cell r="F1492" t="str">
            <v>Tumor de comportamiento incierto o desconocido del ovario</v>
          </cell>
        </row>
        <row r="1493">
          <cell r="E1493" t="str">
            <v>D392</v>
          </cell>
          <cell r="F1493" t="str">
            <v>Tumor de comportamiento incierto o desconocido de la placenta</v>
          </cell>
        </row>
        <row r="1494">
          <cell r="E1494" t="str">
            <v>D397</v>
          </cell>
          <cell r="F1494" t="str">
            <v>Tumor de comportamiento incierto o desconocido de otros organos genitales femeninos</v>
          </cell>
        </row>
        <row r="1495">
          <cell r="E1495" t="str">
            <v>D399</v>
          </cell>
          <cell r="F1495" t="str">
            <v>Tumor de comportamiento incierto o desconocido de organo genital femenino no especificado</v>
          </cell>
        </row>
        <row r="1496">
          <cell r="E1496" t="str">
            <v>D400</v>
          </cell>
          <cell r="F1496" t="str">
            <v>Tumor de comportamiento incierto o desconocido de la prostata</v>
          </cell>
        </row>
        <row r="1497">
          <cell r="E1497" t="str">
            <v>D401</v>
          </cell>
          <cell r="F1497" t="str">
            <v>Tumor de comportamiento incierto o desconocido del testiculo</v>
          </cell>
        </row>
        <row r="1498">
          <cell r="E1498" t="str">
            <v>D407</v>
          </cell>
          <cell r="F1498" t="str">
            <v>Tumor de comportamiento incierto o desconocido de otros organos genitales masculinos</v>
          </cell>
        </row>
        <row r="1499">
          <cell r="E1499" t="str">
            <v>D409</v>
          </cell>
          <cell r="F1499" t="str">
            <v>Tumor de comportamiento incierto o desconocido de organo genital masculino no especificado</v>
          </cell>
        </row>
        <row r="1500">
          <cell r="E1500" t="str">
            <v>D410</v>
          </cell>
          <cell r="F1500" t="str">
            <v>Tumor de comportamiento incierto o desconocido del rinon</v>
          </cell>
        </row>
        <row r="1501">
          <cell r="E1501" t="str">
            <v>D411</v>
          </cell>
          <cell r="F1501" t="str">
            <v>Tumor de comportamiento incierto o desconocido de la pelvis renal</v>
          </cell>
        </row>
        <row r="1502">
          <cell r="E1502" t="str">
            <v>D412</v>
          </cell>
          <cell r="F1502" t="str">
            <v>Tumor de comportamiento incierto o desconocido del ureter</v>
          </cell>
        </row>
        <row r="1503">
          <cell r="E1503" t="str">
            <v>D413</v>
          </cell>
          <cell r="F1503" t="str">
            <v>Tumor de comportamiento incierto o desconocido de la uretra</v>
          </cell>
        </row>
        <row r="1504">
          <cell r="E1504" t="str">
            <v>D414</v>
          </cell>
          <cell r="F1504" t="str">
            <v>Tumor de comportamiento incierto o desconocido de la vejiga</v>
          </cell>
        </row>
        <row r="1505">
          <cell r="E1505" t="str">
            <v>D417</v>
          </cell>
          <cell r="F1505" t="str">
            <v>Tumor de comportamiento incierto o desconocido de otros organos urinarios</v>
          </cell>
        </row>
        <row r="1506">
          <cell r="E1506" t="str">
            <v>D419</v>
          </cell>
          <cell r="F1506" t="str">
            <v>Tumor de comportamiento incierto o desconocido de organo urinario no especificado</v>
          </cell>
        </row>
        <row r="1507">
          <cell r="E1507" t="str">
            <v>D420</v>
          </cell>
          <cell r="F1507" t="str">
            <v>Tumor de comportamiento incierto o desconocido de las meninges cerebrales</v>
          </cell>
        </row>
        <row r="1508">
          <cell r="E1508" t="str">
            <v>D421</v>
          </cell>
          <cell r="F1508" t="str">
            <v>Tumor de comportamiento incierto o desconocido de las meninges raquideas</v>
          </cell>
        </row>
        <row r="1509">
          <cell r="E1509" t="str">
            <v>D429</v>
          </cell>
          <cell r="F1509" t="str">
            <v>Tumor de comportamiento incierto o desconocido de las meninges, parte no especificada</v>
          </cell>
        </row>
        <row r="1510">
          <cell r="E1510" t="str">
            <v>D430</v>
          </cell>
          <cell r="F1510" t="str">
            <v>Tumor de comportamiento incierto o desconocido del encefalo, supratentorial</v>
          </cell>
        </row>
        <row r="1511">
          <cell r="E1511" t="str">
            <v>D431</v>
          </cell>
          <cell r="F1511" t="str">
            <v>Tumor de comportamiento incierto o desconocido del encefalo, infratentorial</v>
          </cell>
        </row>
        <row r="1512">
          <cell r="E1512" t="str">
            <v>D432</v>
          </cell>
          <cell r="F1512" t="str">
            <v>Tumor de comportamiento incierto o desconocido del encefalo, parte no especificada</v>
          </cell>
        </row>
        <row r="1513">
          <cell r="E1513" t="str">
            <v>D433</v>
          </cell>
          <cell r="F1513" t="str">
            <v>Tumor de comportamiento incierto o desconocido de los nervios craneales</v>
          </cell>
        </row>
        <row r="1514">
          <cell r="E1514" t="str">
            <v>D434</v>
          </cell>
          <cell r="F1514" t="str">
            <v>Tumor de comportamiento incierto o desconocido de la medula espinal</v>
          </cell>
        </row>
        <row r="1515">
          <cell r="E1515" t="str">
            <v>D437</v>
          </cell>
          <cell r="F1515" t="str">
            <v>Tumor de comportamiento incierto o desconocido de otras partes especificadas del sistema nervioso central</v>
          </cell>
        </row>
        <row r="1516">
          <cell r="E1516" t="str">
            <v>D439</v>
          </cell>
          <cell r="F1516" t="str">
            <v>Tumor de comportamiento incierto o desconocido del sistema nervioso central, sitio no especificado</v>
          </cell>
        </row>
        <row r="1517">
          <cell r="E1517" t="str">
            <v>D440</v>
          </cell>
          <cell r="F1517" t="str">
            <v>Tumor de comportamiento incierto o desconocido de la glandula tiroides</v>
          </cell>
        </row>
        <row r="1518">
          <cell r="E1518" t="str">
            <v>D441</v>
          </cell>
          <cell r="F1518" t="str">
            <v>Tumor de comportamiento incierto o desconocido de la glandula suprarrenal</v>
          </cell>
        </row>
        <row r="1519">
          <cell r="E1519" t="str">
            <v>D442</v>
          </cell>
          <cell r="F1519" t="str">
            <v>Tumor de comportamiento incierto o desconocido de la glandula paratiroides</v>
          </cell>
        </row>
        <row r="1520">
          <cell r="E1520" t="str">
            <v>D443</v>
          </cell>
          <cell r="F1520" t="str">
            <v>Tumor de comportamiento incierto o desconocido de la glandula hipofisis</v>
          </cell>
        </row>
        <row r="1521">
          <cell r="E1521" t="str">
            <v>D444</v>
          </cell>
          <cell r="F1521" t="str">
            <v>Tumor de comportamiento incierto o desconocido del conducto craneofaringeo</v>
          </cell>
        </row>
        <row r="1522">
          <cell r="E1522" t="str">
            <v>D445</v>
          </cell>
          <cell r="F1522" t="str">
            <v>Tumor de comportamiento incierto o desconocido de la glandula pineal</v>
          </cell>
        </row>
        <row r="1523">
          <cell r="E1523" t="str">
            <v>D446</v>
          </cell>
          <cell r="F1523" t="str">
            <v>Tumor de comportamiento incierto o desconocido del cuerpo carotideo</v>
          </cell>
        </row>
        <row r="1524">
          <cell r="E1524" t="str">
            <v>D447</v>
          </cell>
          <cell r="F1524" t="str">
            <v>Tumor de comportamiento incierto o desconocido del cuerpo aortico y otros cuerpos cromafines</v>
          </cell>
        </row>
        <row r="1525">
          <cell r="E1525" t="str">
            <v>D448</v>
          </cell>
          <cell r="F1525" t="str">
            <v>Tumor de comportamiento incierto o desconocido con afectacion pluriglandular</v>
          </cell>
        </row>
        <row r="1526">
          <cell r="E1526" t="str">
            <v>D449</v>
          </cell>
          <cell r="F1526" t="str">
            <v>Tumor de comportamiento incierto o desconocido de glandula endocrina no especificada</v>
          </cell>
        </row>
        <row r="1527">
          <cell r="E1527" t="str">
            <v>D45X</v>
          </cell>
          <cell r="F1527" t="str">
            <v>Policitemia vera</v>
          </cell>
        </row>
        <row r="1528">
          <cell r="E1528" t="str">
            <v>D460</v>
          </cell>
          <cell r="F1528" t="str">
            <v>Anemia refractaria sin sideroblastos en forma de anillo, asi descrita</v>
          </cell>
        </row>
        <row r="1529">
          <cell r="E1529" t="str">
            <v>D461</v>
          </cell>
          <cell r="F1529" t="str">
            <v>Anemia refractaria con sideroblastos en forma de anillo</v>
          </cell>
        </row>
        <row r="1530">
          <cell r="E1530" t="str">
            <v>D462</v>
          </cell>
          <cell r="F1530" t="str">
            <v>Anemia refractaria con exceso de blastos [AREB]</v>
          </cell>
        </row>
        <row r="1531">
          <cell r="E1531" t="str">
            <v>D464</v>
          </cell>
          <cell r="F1531" t="str">
            <v>Anemia refractaria, sin otra especificacion</v>
          </cell>
        </row>
        <row r="1532">
          <cell r="E1532" t="str">
            <v>D465</v>
          </cell>
          <cell r="F1532" t="str">
            <v>Anemia refractaria con displasia multilinaje</v>
          </cell>
        </row>
        <row r="1533">
          <cell r="E1533" t="str">
            <v>D466</v>
          </cell>
          <cell r="F1533" t="str">
            <v>Síndrome mielodisplásico con anormalidad cromosómica aislada del (5q)</v>
          </cell>
        </row>
        <row r="1534">
          <cell r="E1534" t="str">
            <v>D467</v>
          </cell>
          <cell r="F1534" t="str">
            <v>Otros sindromes mielodisplasicos</v>
          </cell>
        </row>
        <row r="1535">
          <cell r="E1535" t="str">
            <v>D469</v>
          </cell>
          <cell r="F1535" t="str">
            <v>Sindrome mielodisplasico, sin otra especificacion</v>
          </cell>
        </row>
        <row r="1536">
          <cell r="E1536" t="str">
            <v>D470</v>
          </cell>
          <cell r="F1536" t="str">
            <v>Tumor de comportamiento incierto o desconocido de los mastocitos e histiocitos</v>
          </cell>
        </row>
        <row r="1537">
          <cell r="E1537" t="str">
            <v>D471</v>
          </cell>
          <cell r="F1537" t="str">
            <v>Enfermedad mieloproliferativa cronica</v>
          </cell>
        </row>
        <row r="1538">
          <cell r="E1538" t="str">
            <v>D472</v>
          </cell>
          <cell r="F1538" t="str">
            <v>Gammopatia monoclonal de significado incierto [GMSI]</v>
          </cell>
        </row>
        <row r="1539">
          <cell r="E1539" t="str">
            <v>D473</v>
          </cell>
          <cell r="F1539" t="str">
            <v>Trombocitemia (hemorragica) esencial</v>
          </cell>
        </row>
        <row r="1540">
          <cell r="E1540" t="str">
            <v>D474</v>
          </cell>
          <cell r="F1540" t="str">
            <v>Osteomielofibrosis</v>
          </cell>
        </row>
        <row r="1541">
          <cell r="E1541" t="str">
            <v>D475</v>
          </cell>
          <cell r="F1541" t="str">
            <v>Leucemia eosinofílica crónica [síndrome hipereosinofílico]</v>
          </cell>
        </row>
        <row r="1542">
          <cell r="E1542" t="str">
            <v>D477</v>
          </cell>
          <cell r="F1542" t="str">
            <v>Otros tumores especificados de comportamiento incierto o desconocido del tejido linfatico, de los organos hematopoyeticos y de tejidos afines</v>
          </cell>
        </row>
        <row r="1543">
          <cell r="E1543" t="str">
            <v>D479</v>
          </cell>
          <cell r="F1543" t="str">
            <v>Tumores de comportamiento incierto o desconocido del tejido linfatico, de los organos hematopoyeticos y de tejidos afines, no especificados</v>
          </cell>
        </row>
        <row r="1544">
          <cell r="E1544" t="str">
            <v>D480</v>
          </cell>
          <cell r="F1544" t="str">
            <v>Tumor de comportamiento incierto o desconocido del hueso y cartilago articular</v>
          </cell>
        </row>
        <row r="1545">
          <cell r="E1545" t="str">
            <v>D481</v>
          </cell>
          <cell r="F1545" t="str">
            <v>Tumor de comportamiento incierto o desconocido del tejido conjuntivo y otro tejido blando</v>
          </cell>
        </row>
        <row r="1546">
          <cell r="E1546" t="str">
            <v>D482</v>
          </cell>
          <cell r="F1546" t="str">
            <v>Tumor de comportamiento incierto o desconocido de los nervios perifericos y del sistema nervioso autonomo</v>
          </cell>
        </row>
        <row r="1547">
          <cell r="E1547" t="str">
            <v>D483</v>
          </cell>
          <cell r="F1547" t="str">
            <v>Tumor de comportamiento incierto o desconocido del retroperitoneo</v>
          </cell>
        </row>
        <row r="1548">
          <cell r="E1548" t="str">
            <v>D484</v>
          </cell>
          <cell r="F1548" t="str">
            <v>Tumor de comportamiento incierto o desconocido del peritoneo</v>
          </cell>
        </row>
        <row r="1549">
          <cell r="E1549" t="str">
            <v>D485</v>
          </cell>
          <cell r="F1549" t="str">
            <v>Tumor de comportamiento incierto o desconocido de la piel</v>
          </cell>
        </row>
        <row r="1550">
          <cell r="E1550" t="str">
            <v>D486</v>
          </cell>
          <cell r="F1550" t="str">
            <v>Tumor de comportamiento incierto o desconocido de la mama</v>
          </cell>
        </row>
        <row r="1551">
          <cell r="E1551" t="str">
            <v>D487</v>
          </cell>
          <cell r="F1551" t="str">
            <v>Tumor de comportamiento incierto o desconocido de otros sitios especificados</v>
          </cell>
        </row>
        <row r="1552">
          <cell r="E1552" t="str">
            <v>D489</v>
          </cell>
          <cell r="F1552" t="str">
            <v>Tumor de comportamiento incierto o desconocido, de sitio no especificado</v>
          </cell>
        </row>
        <row r="1553">
          <cell r="E1553" t="str">
            <v>D500</v>
          </cell>
          <cell r="F1553" t="str">
            <v>Anemia por deficiencia de hierro secundaria a perdida de sangre (cronica)</v>
          </cell>
        </row>
        <row r="1554">
          <cell r="E1554" t="str">
            <v>D501</v>
          </cell>
          <cell r="F1554" t="str">
            <v>Disfagia sideropenica</v>
          </cell>
        </row>
        <row r="1555">
          <cell r="E1555" t="str">
            <v>D508</v>
          </cell>
          <cell r="F1555" t="str">
            <v>Otras anemias por deficiencia de hierro</v>
          </cell>
        </row>
        <row r="1556">
          <cell r="E1556" t="str">
            <v>D509</v>
          </cell>
          <cell r="F1556" t="str">
            <v>Anemia por deficiencia de hierro sin otra especificacion</v>
          </cell>
        </row>
        <row r="1557">
          <cell r="E1557" t="str">
            <v>D510</v>
          </cell>
          <cell r="F1557" t="str">
            <v>Anemia por deficiencia de vitamina B12 debida a deficiencia del factor intrinseco</v>
          </cell>
        </row>
        <row r="1558">
          <cell r="E1558" t="str">
            <v>D511</v>
          </cell>
          <cell r="F1558" t="str">
            <v>Anemia por deficiencia de vitamina B12 debida a mala absorcion selectiva de vitamina B12 con proteinuria</v>
          </cell>
        </row>
        <row r="1559">
          <cell r="E1559" t="str">
            <v>D512</v>
          </cell>
          <cell r="F1559" t="str">
            <v>Deficiencia de trascobalamina II</v>
          </cell>
        </row>
        <row r="1560">
          <cell r="E1560" t="str">
            <v>D513</v>
          </cell>
          <cell r="F1560" t="str">
            <v>Otras anemias por deficiencia dietetica de vitamina B12</v>
          </cell>
        </row>
        <row r="1561">
          <cell r="E1561" t="str">
            <v>D518</v>
          </cell>
          <cell r="F1561" t="str">
            <v>Otras anemias por deficiencia de vitamina B12</v>
          </cell>
        </row>
        <row r="1562">
          <cell r="E1562" t="str">
            <v>D519</v>
          </cell>
          <cell r="F1562" t="str">
            <v>Anemia por deficiencia de vitamina B12, sin otra especificacion</v>
          </cell>
        </row>
        <row r="1563">
          <cell r="E1563" t="str">
            <v>D520</v>
          </cell>
          <cell r="F1563" t="str">
            <v>Anemia por deficiencia dietetica de folatos</v>
          </cell>
        </row>
        <row r="1564">
          <cell r="E1564" t="str">
            <v>D521</v>
          </cell>
          <cell r="F1564" t="str">
            <v>Anemia por deficiencia de folatos inducida por drogas</v>
          </cell>
        </row>
        <row r="1565">
          <cell r="E1565" t="str">
            <v>D528</v>
          </cell>
          <cell r="F1565" t="str">
            <v>Otras anemias por deficiencia de folatos</v>
          </cell>
        </row>
        <row r="1566">
          <cell r="E1566" t="str">
            <v>D529</v>
          </cell>
          <cell r="F1566" t="str">
            <v>Anemia por deficiencia de folatos, sin otra especificacion</v>
          </cell>
        </row>
        <row r="1567">
          <cell r="E1567" t="str">
            <v>D530</v>
          </cell>
          <cell r="F1567" t="str">
            <v>Anemia por deficiencia de proteinas</v>
          </cell>
        </row>
        <row r="1568">
          <cell r="E1568" t="str">
            <v>D531</v>
          </cell>
          <cell r="F1568" t="str">
            <v>Otras anemias megaloblasticas, no clasificadas en otra parte</v>
          </cell>
        </row>
        <row r="1569">
          <cell r="E1569" t="str">
            <v>D532</v>
          </cell>
          <cell r="F1569" t="str">
            <v>Anemia escorbutica</v>
          </cell>
        </row>
        <row r="1570">
          <cell r="E1570" t="str">
            <v>D538</v>
          </cell>
          <cell r="F1570" t="str">
            <v>Otras anemias nutricionales especificadas</v>
          </cell>
        </row>
        <row r="1571">
          <cell r="E1571" t="str">
            <v>D539</v>
          </cell>
          <cell r="F1571" t="str">
            <v>Anemia nutricional, no especificada</v>
          </cell>
        </row>
        <row r="1572">
          <cell r="E1572" t="str">
            <v>D550</v>
          </cell>
          <cell r="F1572" t="str">
            <v>Anemia debida a deficiencia de glucosa-6-fosfato deshidrogenasa [G6FD]</v>
          </cell>
        </row>
        <row r="1573">
          <cell r="E1573" t="str">
            <v>D551</v>
          </cell>
          <cell r="F1573" t="str">
            <v>Anemia debida a otros trastornos del metabolismo del glutation</v>
          </cell>
        </row>
        <row r="1574">
          <cell r="E1574" t="str">
            <v>D552</v>
          </cell>
          <cell r="F1574" t="str">
            <v>Anemia debida a trastornos de las enzimas glucoliticas</v>
          </cell>
        </row>
        <row r="1575">
          <cell r="E1575" t="str">
            <v>D553</v>
          </cell>
          <cell r="F1575" t="str">
            <v>Anemia debida a trastornos del metabolismo de los nucleotidos</v>
          </cell>
        </row>
        <row r="1576">
          <cell r="E1576" t="str">
            <v>D558</v>
          </cell>
          <cell r="F1576" t="str">
            <v>Otras anemias debidas a trastornos enzimaticos</v>
          </cell>
        </row>
        <row r="1577">
          <cell r="E1577" t="str">
            <v>D559</v>
          </cell>
          <cell r="F1577" t="str">
            <v>Anemia debida a trastornos enzimaticos, sin otra especificacion</v>
          </cell>
        </row>
        <row r="1578">
          <cell r="E1578" t="str">
            <v>D560</v>
          </cell>
          <cell r="F1578" t="str">
            <v>Alfa talasemia</v>
          </cell>
        </row>
        <row r="1579">
          <cell r="E1579" t="str">
            <v>D561</v>
          </cell>
          <cell r="F1579" t="str">
            <v>Beta talasemia</v>
          </cell>
        </row>
        <row r="1580">
          <cell r="E1580" t="str">
            <v>D562</v>
          </cell>
          <cell r="F1580" t="str">
            <v>Delta-beta talasemia</v>
          </cell>
        </row>
        <row r="1581">
          <cell r="E1581" t="str">
            <v>D563</v>
          </cell>
          <cell r="F1581" t="str">
            <v>Rasgo talasemico</v>
          </cell>
        </row>
        <row r="1582">
          <cell r="E1582" t="str">
            <v>D564</v>
          </cell>
          <cell r="F1582" t="str">
            <v>Persistencia hereditaria de la hemoglobina fetal [PHHF]</v>
          </cell>
        </row>
        <row r="1583">
          <cell r="E1583" t="str">
            <v>D568</v>
          </cell>
          <cell r="F1583" t="str">
            <v>Otras talasemias</v>
          </cell>
        </row>
        <row r="1584">
          <cell r="E1584" t="str">
            <v>D569</v>
          </cell>
          <cell r="F1584" t="str">
            <v>Talasemia, no especificada</v>
          </cell>
        </row>
        <row r="1585">
          <cell r="E1585" t="str">
            <v>D570</v>
          </cell>
          <cell r="F1585" t="str">
            <v>Anemia falciforme con crisis</v>
          </cell>
        </row>
        <row r="1586">
          <cell r="E1586" t="str">
            <v>D571</v>
          </cell>
          <cell r="F1586" t="str">
            <v>Anemia falciforme  sin crisis</v>
          </cell>
        </row>
        <row r="1587">
          <cell r="E1587" t="str">
            <v>D572</v>
          </cell>
          <cell r="F1587" t="str">
            <v>Trastornos falciformes heterocigotos dobles</v>
          </cell>
        </row>
        <row r="1588">
          <cell r="E1588" t="str">
            <v>D573</v>
          </cell>
          <cell r="F1588" t="str">
            <v>Rasgo drepanocitico</v>
          </cell>
        </row>
        <row r="1589">
          <cell r="E1589" t="str">
            <v>D578</v>
          </cell>
          <cell r="F1589" t="str">
            <v>Otros trastornos falciformes</v>
          </cell>
        </row>
        <row r="1590">
          <cell r="E1590" t="str">
            <v>D580</v>
          </cell>
          <cell r="F1590" t="str">
            <v>Esferocitosis hereditaria</v>
          </cell>
        </row>
        <row r="1591">
          <cell r="E1591" t="str">
            <v>D581</v>
          </cell>
          <cell r="F1591" t="str">
            <v>Eliptocitosis hereditaria</v>
          </cell>
        </row>
        <row r="1592">
          <cell r="E1592" t="str">
            <v>D582</v>
          </cell>
          <cell r="F1592" t="str">
            <v>Otras hemoglobinopatias</v>
          </cell>
        </row>
        <row r="1593">
          <cell r="E1593" t="str">
            <v>D588</v>
          </cell>
          <cell r="F1593" t="str">
            <v>Otras anemias hemoliticas hereditarias especificadas</v>
          </cell>
        </row>
        <row r="1594">
          <cell r="E1594" t="str">
            <v>D589</v>
          </cell>
          <cell r="F1594" t="str">
            <v>Anemia hemolitica hereditaria, sin otra especificacion</v>
          </cell>
        </row>
        <row r="1595">
          <cell r="E1595" t="str">
            <v>D590</v>
          </cell>
          <cell r="F1595" t="str">
            <v>Anemia hemolitica autoinmune inducida por drogas</v>
          </cell>
        </row>
        <row r="1596">
          <cell r="E1596" t="str">
            <v>D591</v>
          </cell>
          <cell r="F1596" t="str">
            <v>Otras anemias hemoliticas autoinmunes</v>
          </cell>
        </row>
        <row r="1597">
          <cell r="E1597" t="str">
            <v>D592</v>
          </cell>
          <cell r="F1597" t="str">
            <v>Anemia hemolitica no autoinmune inducida por drogas</v>
          </cell>
        </row>
        <row r="1598">
          <cell r="E1598" t="str">
            <v>D593</v>
          </cell>
          <cell r="F1598" t="str">
            <v>Sindrome hemolitico-uremico</v>
          </cell>
        </row>
        <row r="1599">
          <cell r="E1599" t="str">
            <v>D594</v>
          </cell>
          <cell r="F1599" t="str">
            <v>Otras anemias hemoliticas no autoinmunes</v>
          </cell>
        </row>
        <row r="1600">
          <cell r="E1600" t="str">
            <v>D595</v>
          </cell>
          <cell r="F1600" t="str">
            <v>Hemoglobinuria paroxistica nocturna [Marchiafava- Micheli]</v>
          </cell>
        </row>
        <row r="1601">
          <cell r="E1601" t="str">
            <v>D596</v>
          </cell>
          <cell r="F1601" t="str">
            <v>Hemoglobinuria debida a hemolisis por otras causas externas</v>
          </cell>
        </row>
        <row r="1602">
          <cell r="E1602" t="str">
            <v>D598</v>
          </cell>
          <cell r="F1602" t="str">
            <v>Otras anemias hemoliticas adquiridas</v>
          </cell>
        </row>
        <row r="1603">
          <cell r="E1603" t="str">
            <v>D599</v>
          </cell>
          <cell r="F1603" t="str">
            <v>Anemia hemolitica adquirida, sin otra especificacion</v>
          </cell>
        </row>
        <row r="1604">
          <cell r="E1604" t="str">
            <v>D600</v>
          </cell>
          <cell r="F1604" t="str">
            <v>Aplasia cronica adquirida, exclusiva de la serie roja</v>
          </cell>
        </row>
        <row r="1605">
          <cell r="E1605" t="str">
            <v>D601</v>
          </cell>
          <cell r="F1605" t="str">
            <v>Aplasia transitoria adquirida, exclusiva de la serie roja</v>
          </cell>
        </row>
        <row r="1606">
          <cell r="E1606" t="str">
            <v>D608</v>
          </cell>
          <cell r="F1606" t="str">
            <v>Otras aplasias adquiridas, exclusivas de la serie roja</v>
          </cell>
        </row>
        <row r="1607">
          <cell r="E1607" t="str">
            <v>D609</v>
          </cell>
          <cell r="F1607" t="str">
            <v>Aplasia adquirida, exclusiva de la serie roja, no especificada</v>
          </cell>
        </row>
        <row r="1608">
          <cell r="E1608" t="str">
            <v>D610</v>
          </cell>
          <cell r="F1608" t="str">
            <v>Anemia aplastica constitucional</v>
          </cell>
        </row>
        <row r="1609">
          <cell r="E1609" t="str">
            <v>D611</v>
          </cell>
          <cell r="F1609" t="str">
            <v>Anemia aplastica inducida por drogas</v>
          </cell>
        </row>
        <row r="1610">
          <cell r="E1610" t="str">
            <v>D612</v>
          </cell>
          <cell r="F1610" t="str">
            <v>Anemia aplastica debida a otros agentes externos</v>
          </cell>
        </row>
        <row r="1611">
          <cell r="E1611" t="str">
            <v>D613</v>
          </cell>
          <cell r="F1611" t="str">
            <v>Anemia aplastica idiopatica</v>
          </cell>
        </row>
        <row r="1612">
          <cell r="E1612" t="str">
            <v>D618</v>
          </cell>
          <cell r="F1612" t="str">
            <v>Otras anemias aplasticas especificadas</v>
          </cell>
        </row>
        <row r="1613">
          <cell r="E1613" t="str">
            <v>D619</v>
          </cell>
          <cell r="F1613" t="str">
            <v>Anemia aplastica, sin otra especificacion</v>
          </cell>
        </row>
        <row r="1614">
          <cell r="E1614" t="str">
            <v>D62X</v>
          </cell>
          <cell r="F1614" t="str">
            <v>Anemia posthemorragica aguda</v>
          </cell>
        </row>
        <row r="1615">
          <cell r="E1615" t="str">
            <v>D630</v>
          </cell>
          <cell r="F1615" t="str">
            <v>Anemia en enfermedad neoplasica</v>
          </cell>
        </row>
        <row r="1616">
          <cell r="E1616" t="str">
            <v>D638</v>
          </cell>
          <cell r="F1616" t="str">
            <v>Anemia en otras enfermedades cronicas clasificadas en otra parte</v>
          </cell>
        </row>
        <row r="1617">
          <cell r="E1617" t="str">
            <v>D640</v>
          </cell>
          <cell r="F1617" t="str">
            <v>Anemia sideroblastica hereditaria</v>
          </cell>
        </row>
        <row r="1618">
          <cell r="E1618" t="str">
            <v>D641</v>
          </cell>
          <cell r="F1618" t="str">
            <v>Anemia sideroblastica secundaria a otra enfermedad</v>
          </cell>
        </row>
        <row r="1619">
          <cell r="E1619" t="str">
            <v>D642</v>
          </cell>
          <cell r="F1619" t="str">
            <v>Anemia sideroblastica secundaria, debida a drogas y toxinas</v>
          </cell>
        </row>
        <row r="1620">
          <cell r="E1620" t="str">
            <v>D643</v>
          </cell>
          <cell r="F1620" t="str">
            <v>Otras anemias sideroblasticas</v>
          </cell>
        </row>
        <row r="1621">
          <cell r="E1621" t="str">
            <v>D644</v>
          </cell>
          <cell r="F1621" t="str">
            <v>Anemia diseritropoyetica congenita</v>
          </cell>
        </row>
        <row r="1622">
          <cell r="E1622" t="str">
            <v>D648</v>
          </cell>
          <cell r="F1622" t="str">
            <v>Otras anemias especificadas</v>
          </cell>
        </row>
        <row r="1623">
          <cell r="E1623" t="str">
            <v>D649</v>
          </cell>
          <cell r="F1623" t="str">
            <v>Anemia de tipo no especificado</v>
          </cell>
        </row>
        <row r="1624">
          <cell r="E1624" t="str">
            <v>D65X</v>
          </cell>
          <cell r="F1624" t="str">
            <v>Coagulacion intravascular diseminada [sindrome de desfibrinacion]</v>
          </cell>
        </row>
        <row r="1625">
          <cell r="E1625" t="str">
            <v>D66X</v>
          </cell>
          <cell r="F1625" t="str">
            <v>Deficiencia hereditaria del factor VIII</v>
          </cell>
        </row>
        <row r="1626">
          <cell r="E1626" t="str">
            <v>D67X</v>
          </cell>
          <cell r="F1626" t="str">
            <v>Deficiencia hereditaria del factor IX</v>
          </cell>
        </row>
        <row r="1627">
          <cell r="E1627" t="str">
            <v>D680</v>
          </cell>
          <cell r="F1627" t="str">
            <v>Enfermedad de von Willebrand</v>
          </cell>
        </row>
        <row r="1628">
          <cell r="E1628" t="str">
            <v>D681</v>
          </cell>
          <cell r="F1628" t="str">
            <v>Deficiencia hereditaria del factor XI</v>
          </cell>
        </row>
        <row r="1629">
          <cell r="E1629" t="str">
            <v>D682</v>
          </cell>
          <cell r="F1629" t="str">
            <v>Deficiencia hereditaria de otros factores de la coagulacion</v>
          </cell>
        </row>
        <row r="1630">
          <cell r="E1630" t="str">
            <v>D683</v>
          </cell>
          <cell r="F1630" t="str">
            <v>Trastorno hemorragico debido a anticoagulantes circulantes</v>
          </cell>
        </row>
        <row r="1631">
          <cell r="E1631" t="str">
            <v>D684</v>
          </cell>
          <cell r="F1631" t="str">
            <v>Deficiencia adquirida de factores de la coagulacion</v>
          </cell>
        </row>
        <row r="1632">
          <cell r="E1632" t="str">
            <v>D685</v>
          </cell>
          <cell r="F1632" t="str">
            <v>Trombofilia primaria</v>
          </cell>
        </row>
        <row r="1633">
          <cell r="E1633" t="str">
            <v>D686</v>
          </cell>
          <cell r="F1633" t="str">
            <v>Otra trombofilia</v>
          </cell>
        </row>
        <row r="1634">
          <cell r="E1634" t="str">
            <v>D688</v>
          </cell>
          <cell r="F1634" t="str">
            <v>Otros defectos especificados de la coagulacion</v>
          </cell>
        </row>
        <row r="1635">
          <cell r="E1635" t="str">
            <v>D689</v>
          </cell>
          <cell r="F1635" t="str">
            <v>Defecto de la coagulacion, no especificado</v>
          </cell>
        </row>
        <row r="1636">
          <cell r="E1636" t="str">
            <v>D690</v>
          </cell>
          <cell r="F1636" t="str">
            <v>Purpura alergica</v>
          </cell>
        </row>
        <row r="1637">
          <cell r="E1637" t="str">
            <v>D691</v>
          </cell>
          <cell r="F1637" t="str">
            <v>Defecto cualitativos de las plaquetas</v>
          </cell>
        </row>
        <row r="1638">
          <cell r="E1638" t="str">
            <v>D692</v>
          </cell>
          <cell r="F1638" t="str">
            <v>Otras purpuras no trombocitopenicas</v>
          </cell>
        </row>
        <row r="1639">
          <cell r="E1639" t="str">
            <v>D693</v>
          </cell>
          <cell r="F1639" t="str">
            <v>Purpura trombocitopenica idiopatica</v>
          </cell>
        </row>
        <row r="1640">
          <cell r="E1640" t="str">
            <v>D694</v>
          </cell>
          <cell r="F1640" t="str">
            <v>Otras trombocitopenias primarias</v>
          </cell>
        </row>
        <row r="1641">
          <cell r="E1641" t="str">
            <v>D695</v>
          </cell>
          <cell r="F1641" t="str">
            <v>Trombocitopenia secundaria</v>
          </cell>
        </row>
        <row r="1642">
          <cell r="E1642" t="str">
            <v>D696</v>
          </cell>
          <cell r="F1642" t="str">
            <v>Trombocitopenia no especificada</v>
          </cell>
        </row>
        <row r="1643">
          <cell r="E1643" t="str">
            <v>D698</v>
          </cell>
          <cell r="F1643" t="str">
            <v>Otras afecciones hemorragicas especificadas</v>
          </cell>
        </row>
        <row r="1644">
          <cell r="E1644" t="str">
            <v>D699</v>
          </cell>
          <cell r="F1644" t="str">
            <v>Afeccion hemorragica, no especificada</v>
          </cell>
        </row>
        <row r="1645">
          <cell r="E1645" t="str">
            <v>D70X</v>
          </cell>
          <cell r="F1645" t="str">
            <v>Agranulocitosis</v>
          </cell>
        </row>
        <row r="1646">
          <cell r="E1646" t="str">
            <v>D71X</v>
          </cell>
          <cell r="F1646" t="str">
            <v>Trastornos funcionales de los polimorfonucleares neutrofilos</v>
          </cell>
        </row>
        <row r="1647">
          <cell r="E1647" t="str">
            <v>D720</v>
          </cell>
          <cell r="F1647" t="str">
            <v>Anomalias geneticas de los leucocitos</v>
          </cell>
        </row>
        <row r="1648">
          <cell r="E1648" t="str">
            <v>D721</v>
          </cell>
          <cell r="F1648" t="str">
            <v>Eosinofilia</v>
          </cell>
        </row>
        <row r="1649">
          <cell r="E1649" t="str">
            <v>D728</v>
          </cell>
          <cell r="F1649" t="str">
            <v>Otros trastornos especificados de los leucocitos</v>
          </cell>
        </row>
        <row r="1650">
          <cell r="E1650" t="str">
            <v>D729</v>
          </cell>
          <cell r="F1650" t="str">
            <v>Trastorno de los leucocitos, no especificado</v>
          </cell>
        </row>
        <row r="1651">
          <cell r="E1651" t="str">
            <v>D730</v>
          </cell>
          <cell r="F1651" t="str">
            <v>Hipoesplenismo</v>
          </cell>
        </row>
        <row r="1652">
          <cell r="E1652" t="str">
            <v>D731</v>
          </cell>
          <cell r="F1652" t="str">
            <v>Hiperesplenismo</v>
          </cell>
        </row>
        <row r="1653">
          <cell r="E1653" t="str">
            <v>D732</v>
          </cell>
          <cell r="F1653" t="str">
            <v>Esplenomegalia congestiva cronica</v>
          </cell>
        </row>
        <row r="1654">
          <cell r="E1654" t="str">
            <v>D733</v>
          </cell>
          <cell r="F1654" t="str">
            <v>Absceso del bazo</v>
          </cell>
        </row>
        <row r="1655">
          <cell r="E1655" t="str">
            <v>D734</v>
          </cell>
          <cell r="F1655" t="str">
            <v>Quiste del bazo</v>
          </cell>
        </row>
        <row r="1656">
          <cell r="E1656" t="str">
            <v>D735</v>
          </cell>
          <cell r="F1656" t="str">
            <v>Infarto del bazo</v>
          </cell>
        </row>
        <row r="1657">
          <cell r="E1657" t="str">
            <v>D738</v>
          </cell>
          <cell r="F1657" t="str">
            <v>Otras enfermedades del bazo</v>
          </cell>
        </row>
        <row r="1658">
          <cell r="E1658" t="str">
            <v>D739</v>
          </cell>
          <cell r="F1658" t="str">
            <v>Enfermedad del bazo, no especificada</v>
          </cell>
        </row>
        <row r="1659">
          <cell r="E1659" t="str">
            <v>D740</v>
          </cell>
          <cell r="F1659" t="str">
            <v>Metahemoglobinemia congenita</v>
          </cell>
        </row>
        <row r="1660">
          <cell r="E1660" t="str">
            <v>D748</v>
          </cell>
          <cell r="F1660" t="str">
            <v>Otras metahemoglobinemias</v>
          </cell>
        </row>
        <row r="1661">
          <cell r="E1661" t="str">
            <v>D749</v>
          </cell>
          <cell r="F1661" t="str">
            <v>Metahemoglobinemia, no especificada</v>
          </cell>
        </row>
        <row r="1662">
          <cell r="E1662" t="str">
            <v>D750</v>
          </cell>
          <cell r="F1662" t="str">
            <v>Eritrocitosis familiar</v>
          </cell>
        </row>
        <row r="1663">
          <cell r="E1663" t="str">
            <v>D751</v>
          </cell>
          <cell r="F1663" t="str">
            <v>Policitemia secundaria</v>
          </cell>
        </row>
        <row r="1664">
          <cell r="E1664" t="str">
            <v>D758</v>
          </cell>
          <cell r="F1664" t="str">
            <v>Otras enfermedades especificadas de la sangre y de los organos hematopoyeticos</v>
          </cell>
        </row>
        <row r="1665">
          <cell r="E1665" t="str">
            <v>D759</v>
          </cell>
          <cell r="F1665" t="str">
            <v>Enfermedad de la sangre y de los organos hematopoyeticos, no especificada</v>
          </cell>
        </row>
        <row r="1666">
          <cell r="E1666" t="str">
            <v>D761</v>
          </cell>
          <cell r="F1666" t="str">
            <v>Linfohistiocitosis hemofagocitica</v>
          </cell>
        </row>
        <row r="1667">
          <cell r="E1667" t="str">
            <v>D762</v>
          </cell>
          <cell r="F1667" t="str">
            <v>Sindrome hemofagocitico asociado a infeccion</v>
          </cell>
        </row>
        <row r="1668">
          <cell r="E1668" t="str">
            <v>D763</v>
          </cell>
          <cell r="F1668" t="str">
            <v>Otros sindromes histiociticos</v>
          </cell>
        </row>
        <row r="1669">
          <cell r="E1669" t="str">
            <v>D77X</v>
          </cell>
          <cell r="F1669" t="str">
            <v>Otros trastornos de la sangre y de los organos hematopoyeticos en enfermedades clasificadas en otra parte</v>
          </cell>
        </row>
        <row r="1670">
          <cell r="E1670" t="str">
            <v>D800</v>
          </cell>
          <cell r="F1670" t="str">
            <v>Hipogammaglobulinemia hereditaria</v>
          </cell>
        </row>
        <row r="1671">
          <cell r="E1671" t="str">
            <v>D801</v>
          </cell>
          <cell r="F1671" t="str">
            <v>Hipogammaglobulinemia no familiar</v>
          </cell>
        </row>
        <row r="1672">
          <cell r="E1672" t="str">
            <v>D802</v>
          </cell>
          <cell r="F1672" t="str">
            <v>Deficiencia selectiva de inmunoglobulina A [IgA]</v>
          </cell>
        </row>
        <row r="1673">
          <cell r="E1673" t="str">
            <v>D803</v>
          </cell>
          <cell r="F1673" t="str">
            <v>Deficiencia selectiva de subclases de la inmunoglobulina G [IgG]</v>
          </cell>
        </row>
        <row r="1674">
          <cell r="E1674" t="str">
            <v>D804</v>
          </cell>
          <cell r="F1674" t="str">
            <v>Deficiencia selectiva de inmunoglobulina M [IgM]</v>
          </cell>
        </row>
        <row r="1675">
          <cell r="E1675" t="str">
            <v>D805</v>
          </cell>
          <cell r="F1675" t="str">
            <v>Inmunodeficiencia con incremento de inmunoglobulina M [IgM]</v>
          </cell>
        </row>
        <row r="1676">
          <cell r="E1676" t="str">
            <v>D806</v>
          </cell>
          <cell r="F1676" t="str">
            <v>Deficiencia de anticuerpos con inmunoglobulinas casi normales o con hiperinmunoglobulinemia</v>
          </cell>
        </row>
        <row r="1677">
          <cell r="E1677" t="str">
            <v>D807</v>
          </cell>
          <cell r="F1677" t="str">
            <v>Hipogammaglobulinemia transitoria de la infancia</v>
          </cell>
        </row>
        <row r="1678">
          <cell r="E1678" t="str">
            <v>D808</v>
          </cell>
          <cell r="F1678" t="str">
            <v>Otras inmunodeficiencias con predominio de defectos de los anticuerpos</v>
          </cell>
        </row>
        <row r="1679">
          <cell r="E1679" t="str">
            <v>D809</v>
          </cell>
          <cell r="F1679" t="str">
            <v>Inmunodeficiencia con predominio de defectos de los anticuerpos, no especificada</v>
          </cell>
        </row>
        <row r="1680">
          <cell r="E1680" t="str">
            <v>D810</v>
          </cell>
          <cell r="F1680" t="str">
            <v>Inmunodeficiencia combinada severa [IDCS] con disgenesia reticular</v>
          </cell>
        </row>
        <row r="1681">
          <cell r="E1681" t="str">
            <v>D811</v>
          </cell>
          <cell r="F1681" t="str">
            <v>Inmunodeficiencia combinada severa [IDCS] con linfocitopenia T y B</v>
          </cell>
        </row>
        <row r="1682">
          <cell r="E1682" t="str">
            <v>D812</v>
          </cell>
          <cell r="F1682" t="str">
            <v>Inmunodeficiencia combinada severa [IDCS] con cifra baja o normal de linfocitos B</v>
          </cell>
        </row>
        <row r="1683">
          <cell r="E1683" t="str">
            <v>D813</v>
          </cell>
          <cell r="F1683" t="str">
            <v>Deficiencia de la adenosina deaminasa [ADA]</v>
          </cell>
        </row>
        <row r="1684">
          <cell r="E1684" t="str">
            <v>D814</v>
          </cell>
          <cell r="F1684" t="str">
            <v>Sindrome de Nezelof</v>
          </cell>
        </row>
        <row r="1685">
          <cell r="E1685" t="str">
            <v>D815</v>
          </cell>
          <cell r="F1685" t="str">
            <v>Deficiencia de la fosforilasa purinonucleosida [FPN]</v>
          </cell>
        </row>
        <row r="1686">
          <cell r="E1686" t="str">
            <v>D816</v>
          </cell>
          <cell r="F1686" t="str">
            <v>Deficiencia de la clase I del complejo de histocompatibilidad mayor</v>
          </cell>
        </row>
        <row r="1687">
          <cell r="E1687" t="str">
            <v>D817</v>
          </cell>
          <cell r="F1687" t="str">
            <v>Deficiencia de la clase II del complejo de histocompatibilidad mayor</v>
          </cell>
        </row>
        <row r="1688">
          <cell r="E1688" t="str">
            <v>D818</v>
          </cell>
          <cell r="F1688" t="str">
            <v>Otras inmunodeficiencias combinadas</v>
          </cell>
        </row>
        <row r="1689">
          <cell r="E1689" t="str">
            <v>D819</v>
          </cell>
          <cell r="F1689" t="str">
            <v>Inmunodeficiencia combinada, no especificada</v>
          </cell>
        </row>
        <row r="1690">
          <cell r="E1690" t="str">
            <v>D820</v>
          </cell>
          <cell r="F1690" t="str">
            <v>Sindrome de Wiskott-Aldrich</v>
          </cell>
        </row>
        <row r="1691">
          <cell r="E1691" t="str">
            <v>D821</v>
          </cell>
          <cell r="F1691" t="str">
            <v>Sindrome de Di George</v>
          </cell>
        </row>
        <row r="1692">
          <cell r="E1692" t="str">
            <v>D822</v>
          </cell>
          <cell r="F1692" t="str">
            <v>Inmunodeficiencia con enanismo micromelico [miembros cortos]</v>
          </cell>
        </row>
        <row r="1693">
          <cell r="E1693" t="str">
            <v>D823</v>
          </cell>
          <cell r="F1693" t="str">
            <v>Inmunodeficiencia consecutiva a respuesta defectuosa hereditaria contra el virus de Epstein-Barr</v>
          </cell>
        </row>
        <row r="1694">
          <cell r="E1694" t="str">
            <v>D824</v>
          </cell>
          <cell r="F1694" t="str">
            <v>Sindrome de hiperinmunoglobulina E [IgE]</v>
          </cell>
        </row>
        <row r="1695">
          <cell r="E1695" t="str">
            <v>D828</v>
          </cell>
          <cell r="F1695" t="str">
            <v>Inmunodeficiencia asociada con otros defectos mayores especificados</v>
          </cell>
        </row>
        <row r="1696">
          <cell r="E1696" t="str">
            <v>D829</v>
          </cell>
          <cell r="F1696" t="str">
            <v>Inmunodeficiencia asociada con defectos mayores no especificados</v>
          </cell>
        </row>
        <row r="1697">
          <cell r="E1697" t="str">
            <v>D830</v>
          </cell>
          <cell r="F1697" t="str">
            <v>Inmunodeficiencia variable comun con predominio de anormalidades en el numero y la funcion de los linfocitos B</v>
          </cell>
        </row>
        <row r="1698">
          <cell r="E1698" t="str">
            <v>D831</v>
          </cell>
          <cell r="F1698" t="str">
            <v>Inmunodeficiencia variable comun con predominio de trastornos inmunorreguladores de los linfocitos T</v>
          </cell>
        </row>
        <row r="1699">
          <cell r="E1699" t="str">
            <v>D832</v>
          </cell>
          <cell r="F1699" t="str">
            <v>Inmunodeficiencia variable comun con autoanticuerpos anti-B o anti-T</v>
          </cell>
        </row>
        <row r="1700">
          <cell r="E1700" t="str">
            <v>D838</v>
          </cell>
          <cell r="F1700" t="str">
            <v>Otras inmunodeficiencias variables comunes</v>
          </cell>
        </row>
        <row r="1701">
          <cell r="E1701" t="str">
            <v>D839</v>
          </cell>
          <cell r="F1701" t="str">
            <v>Inmunodeficiencia variable comun, no especificada</v>
          </cell>
        </row>
        <row r="1702">
          <cell r="E1702" t="str">
            <v>D840</v>
          </cell>
          <cell r="F1702" t="str">
            <v>Defecto de la funcion del antigeno-1 del linfocito [LFA-1]</v>
          </cell>
        </row>
        <row r="1703">
          <cell r="E1703" t="str">
            <v>D841</v>
          </cell>
          <cell r="F1703" t="str">
            <v>Defecto del sistema del complemento</v>
          </cell>
        </row>
        <row r="1704">
          <cell r="E1704" t="str">
            <v>D848</v>
          </cell>
          <cell r="F1704" t="str">
            <v>Otras inmunodeficiencias especificadas</v>
          </cell>
        </row>
        <row r="1705">
          <cell r="E1705" t="str">
            <v>D849</v>
          </cell>
          <cell r="F1705" t="str">
            <v>Inmunodeficiencia, no especificada</v>
          </cell>
        </row>
        <row r="1706">
          <cell r="E1706" t="str">
            <v>D860</v>
          </cell>
          <cell r="F1706" t="str">
            <v>Sarcoidosis del pulmon</v>
          </cell>
        </row>
        <row r="1707">
          <cell r="E1707" t="str">
            <v>D861</v>
          </cell>
          <cell r="F1707" t="str">
            <v>Sarcoidosis de los ganglios linfaticos</v>
          </cell>
        </row>
        <row r="1708">
          <cell r="E1708" t="str">
            <v>D862</v>
          </cell>
          <cell r="F1708" t="str">
            <v>Sarcoidosis del pulmon y de los ganglios linfaticos</v>
          </cell>
        </row>
        <row r="1709">
          <cell r="E1709" t="str">
            <v>D863</v>
          </cell>
          <cell r="F1709" t="str">
            <v>Sarcoidosis de la piel</v>
          </cell>
        </row>
        <row r="1710">
          <cell r="E1710" t="str">
            <v>D868</v>
          </cell>
          <cell r="F1710" t="str">
            <v>Sarcoidosis de otros sitios especificados o de sitios combinados</v>
          </cell>
        </row>
        <row r="1711">
          <cell r="E1711" t="str">
            <v>D869</v>
          </cell>
          <cell r="F1711" t="str">
            <v>Sarcoidosis de sitio no especificado</v>
          </cell>
        </row>
        <row r="1712">
          <cell r="E1712" t="str">
            <v>D890</v>
          </cell>
          <cell r="F1712" t="str">
            <v>Hipergammaglobulinemia policlonal</v>
          </cell>
        </row>
        <row r="1713">
          <cell r="E1713" t="str">
            <v>D891</v>
          </cell>
          <cell r="F1713" t="str">
            <v>Crioglobulinemia</v>
          </cell>
        </row>
        <row r="1714">
          <cell r="E1714" t="str">
            <v>D892</v>
          </cell>
          <cell r="F1714" t="str">
            <v>Hipergammaglobulinemia, no especificada</v>
          </cell>
        </row>
        <row r="1715">
          <cell r="E1715" t="str">
            <v>D893</v>
          </cell>
          <cell r="F1715" t="str">
            <v>Síndrome de reconstitución inmune</v>
          </cell>
        </row>
        <row r="1716">
          <cell r="E1716" t="str">
            <v>D898</v>
          </cell>
          <cell r="F1716" t="str">
            <v>Otros trastornos especificados que afectan el mecanismo de la inmunidad, no clasificados en otra parte</v>
          </cell>
        </row>
        <row r="1717">
          <cell r="E1717" t="str">
            <v>D899</v>
          </cell>
          <cell r="F1717" t="str">
            <v>Trastorno que afecta al mecanismo de la inmunidad, no especificado</v>
          </cell>
        </row>
        <row r="1718">
          <cell r="E1718" t="str">
            <v>E000</v>
          </cell>
          <cell r="F1718" t="str">
            <v>Sindrome congenito de deficiencia de yodo, tipo neurologico</v>
          </cell>
        </row>
        <row r="1719">
          <cell r="E1719" t="str">
            <v>E001</v>
          </cell>
          <cell r="F1719" t="str">
            <v>Sindrome de deficiencia congenita de yodo, tipo mixedematoso</v>
          </cell>
        </row>
        <row r="1720">
          <cell r="E1720" t="str">
            <v>E002</v>
          </cell>
          <cell r="F1720" t="str">
            <v>Sindrome congenito de deficiencia de yodo, tipo mixto</v>
          </cell>
        </row>
        <row r="1721">
          <cell r="E1721" t="str">
            <v>E009</v>
          </cell>
          <cell r="F1721" t="str">
            <v>Sindrome congenito de deficiencia de yodo, no especificado</v>
          </cell>
        </row>
        <row r="1722">
          <cell r="E1722" t="str">
            <v>E010</v>
          </cell>
          <cell r="F1722" t="str">
            <v>Bocio difuso (endemico) relacionado con deficiencia de yodo</v>
          </cell>
        </row>
        <row r="1723">
          <cell r="E1723" t="str">
            <v>E011</v>
          </cell>
          <cell r="F1723" t="str">
            <v>Bocio multinodular (endemico) relacionado con deficiencia de yodo</v>
          </cell>
        </row>
        <row r="1724">
          <cell r="E1724" t="str">
            <v>E012</v>
          </cell>
          <cell r="F1724" t="str">
            <v>Bocio (endemico) relacionado con deficiencia de yodo, no especificado</v>
          </cell>
        </row>
        <row r="1725">
          <cell r="E1725" t="str">
            <v>E018</v>
          </cell>
          <cell r="F1725" t="str">
            <v>Otros trastornos de la tiroides relacionados con deficiencia de yodo y afecciones similares</v>
          </cell>
        </row>
        <row r="1726">
          <cell r="E1726" t="str">
            <v>E02X</v>
          </cell>
          <cell r="F1726" t="str">
            <v>Hipotiroidismo subclinico por deficiencia de yodo</v>
          </cell>
        </row>
        <row r="1727">
          <cell r="E1727" t="str">
            <v>E030</v>
          </cell>
          <cell r="F1727" t="str">
            <v>Hipotiroidismo congenito con bocio difuso</v>
          </cell>
        </row>
        <row r="1728">
          <cell r="E1728" t="str">
            <v>E031</v>
          </cell>
          <cell r="F1728" t="str">
            <v>Hipotiroidismo congenito sin bocio</v>
          </cell>
        </row>
        <row r="1729">
          <cell r="E1729" t="str">
            <v>E032</v>
          </cell>
          <cell r="F1729" t="str">
            <v>Hipotiroidismo debido a medicamentos y a otras sustancias exogenas</v>
          </cell>
        </row>
        <row r="1730">
          <cell r="E1730" t="str">
            <v>E033</v>
          </cell>
          <cell r="F1730" t="str">
            <v>Hipotiroidismo postinfeccioso</v>
          </cell>
        </row>
        <row r="1731">
          <cell r="E1731" t="str">
            <v>E034</v>
          </cell>
          <cell r="F1731" t="str">
            <v>Atrofia de tiroides (adquirida)</v>
          </cell>
        </row>
        <row r="1732">
          <cell r="E1732" t="str">
            <v>E035</v>
          </cell>
          <cell r="F1732" t="str">
            <v>Coma mixedematoso</v>
          </cell>
        </row>
        <row r="1733">
          <cell r="E1733" t="str">
            <v>E038</v>
          </cell>
          <cell r="F1733" t="str">
            <v>Otros hipotiroidismos especificados</v>
          </cell>
        </row>
        <row r="1734">
          <cell r="E1734" t="str">
            <v>E039</v>
          </cell>
          <cell r="F1734" t="str">
            <v>Hipotiroidismo, no especificado</v>
          </cell>
        </row>
        <row r="1735">
          <cell r="E1735" t="str">
            <v>E040</v>
          </cell>
          <cell r="F1735" t="str">
            <v>Bocio difuso no toxico</v>
          </cell>
        </row>
        <row r="1736">
          <cell r="E1736" t="str">
            <v>E041</v>
          </cell>
          <cell r="F1736" t="str">
            <v>Nodulo tiroideo solitario no toxico</v>
          </cell>
        </row>
        <row r="1737">
          <cell r="E1737" t="str">
            <v>E042</v>
          </cell>
          <cell r="F1737" t="str">
            <v>Bocio multinodular no toxico</v>
          </cell>
        </row>
        <row r="1738">
          <cell r="E1738" t="str">
            <v>E048</v>
          </cell>
          <cell r="F1738" t="str">
            <v>Otros bocios no toxicos especificados</v>
          </cell>
        </row>
        <row r="1739">
          <cell r="E1739" t="str">
            <v>E049</v>
          </cell>
          <cell r="F1739" t="str">
            <v>Bocio no toxico, no especificado</v>
          </cell>
        </row>
        <row r="1740">
          <cell r="E1740" t="str">
            <v>E050</v>
          </cell>
          <cell r="F1740" t="str">
            <v>Tirotoxicosis con bocio difuso</v>
          </cell>
        </row>
        <row r="1741">
          <cell r="E1741" t="str">
            <v>E051</v>
          </cell>
          <cell r="F1741" t="str">
            <v>Tirotoxicosis con nodulo solitario tiroideo toxico</v>
          </cell>
        </row>
        <row r="1742">
          <cell r="E1742" t="str">
            <v>E052</v>
          </cell>
          <cell r="F1742" t="str">
            <v>Tirotoxicosis con bocio multinodular toxico</v>
          </cell>
        </row>
        <row r="1743">
          <cell r="E1743" t="str">
            <v>E053</v>
          </cell>
          <cell r="F1743" t="str">
            <v>Tirotoxicosis por tejido tiroideo ectopico</v>
          </cell>
        </row>
        <row r="1744">
          <cell r="E1744" t="str">
            <v>E054</v>
          </cell>
          <cell r="F1744" t="str">
            <v>Tirotoxicosis facticia</v>
          </cell>
        </row>
        <row r="1745">
          <cell r="E1745" t="str">
            <v>E055</v>
          </cell>
          <cell r="F1745" t="str">
            <v>Crisis o tormenta tirotoxica</v>
          </cell>
        </row>
        <row r="1746">
          <cell r="E1746" t="str">
            <v>E058</v>
          </cell>
          <cell r="F1746" t="str">
            <v>Otras tirotoxicosis</v>
          </cell>
        </row>
        <row r="1747">
          <cell r="E1747" t="str">
            <v>E059</v>
          </cell>
          <cell r="F1747" t="str">
            <v>Tirotoxicosis, no especificada</v>
          </cell>
        </row>
        <row r="1748">
          <cell r="E1748" t="str">
            <v>E060</v>
          </cell>
          <cell r="F1748" t="str">
            <v>Tiroiditis aguda</v>
          </cell>
        </row>
        <row r="1749">
          <cell r="E1749" t="str">
            <v>E061</v>
          </cell>
          <cell r="F1749" t="str">
            <v>Tiroiditis subaguda</v>
          </cell>
        </row>
        <row r="1750">
          <cell r="E1750" t="str">
            <v>E062</v>
          </cell>
          <cell r="F1750" t="str">
            <v>Tiroiditis cronica con tirotoxicosis transitoria</v>
          </cell>
        </row>
        <row r="1751">
          <cell r="E1751" t="str">
            <v>E063</v>
          </cell>
          <cell r="F1751" t="str">
            <v>Tiroiditis autoinmune</v>
          </cell>
        </row>
        <row r="1752">
          <cell r="E1752" t="str">
            <v>E064</v>
          </cell>
          <cell r="F1752" t="str">
            <v>Tiroiditis inducida por drogas</v>
          </cell>
        </row>
        <row r="1753">
          <cell r="E1753" t="str">
            <v>E065</v>
          </cell>
          <cell r="F1753" t="str">
            <v>Otras tiroiditis cronicas</v>
          </cell>
        </row>
        <row r="1754">
          <cell r="E1754" t="str">
            <v>E069</v>
          </cell>
          <cell r="F1754" t="str">
            <v>Tiroiditis, no especificada</v>
          </cell>
        </row>
        <row r="1755">
          <cell r="E1755" t="str">
            <v>E070</v>
          </cell>
          <cell r="F1755" t="str">
            <v>Hipersecrecion de calcitonina</v>
          </cell>
        </row>
        <row r="1756">
          <cell r="E1756" t="str">
            <v>E071</v>
          </cell>
          <cell r="F1756" t="str">
            <v>Bocio dishormogenetico</v>
          </cell>
        </row>
        <row r="1757">
          <cell r="E1757" t="str">
            <v>E078</v>
          </cell>
          <cell r="F1757" t="str">
            <v>Otros trastornos especificados de la glandula tiroides</v>
          </cell>
        </row>
        <row r="1758">
          <cell r="E1758" t="str">
            <v>E079</v>
          </cell>
          <cell r="F1758" t="str">
            <v>Trastorno de la glandula tiroides, no especificado</v>
          </cell>
        </row>
        <row r="1759">
          <cell r="E1759" t="str">
            <v>E100</v>
          </cell>
          <cell r="F1759" t="str">
            <v>Diabetes mellitus insulinodependiente, con coma</v>
          </cell>
        </row>
        <row r="1760">
          <cell r="E1760" t="str">
            <v>E101</v>
          </cell>
          <cell r="F1760" t="str">
            <v>Diabetes mellitus insulinodependiente, con cetoacidosis</v>
          </cell>
        </row>
        <row r="1761">
          <cell r="E1761" t="str">
            <v>E102</v>
          </cell>
          <cell r="F1761" t="str">
            <v>Diabetes mellitus insulinodependiente, con complicaciones renales</v>
          </cell>
        </row>
        <row r="1762">
          <cell r="E1762" t="str">
            <v>E103</v>
          </cell>
          <cell r="F1762" t="str">
            <v>Diabetes mellitus insulinodependiente, con complicaciones oftalmicas</v>
          </cell>
        </row>
        <row r="1763">
          <cell r="E1763" t="str">
            <v>E104</v>
          </cell>
          <cell r="F1763" t="str">
            <v>Diabetes mellitus insulinodependiente, con complicaciones neurologicas</v>
          </cell>
        </row>
        <row r="1764">
          <cell r="E1764" t="str">
            <v>E105</v>
          </cell>
          <cell r="F1764" t="str">
            <v>Diabetes mellitus insulinodependiente, con complicaciones circulatorias perifericas</v>
          </cell>
        </row>
        <row r="1765">
          <cell r="E1765" t="str">
            <v>E106</v>
          </cell>
          <cell r="F1765" t="str">
            <v>Diabetes mellitus insulinodependiente, con otras complicaciones especificadas</v>
          </cell>
        </row>
        <row r="1766">
          <cell r="E1766" t="str">
            <v>E107</v>
          </cell>
          <cell r="F1766" t="str">
            <v>Diabetes mellitus insulinodependiente, con complicaciones multiples</v>
          </cell>
        </row>
        <row r="1767">
          <cell r="E1767" t="str">
            <v>E108</v>
          </cell>
          <cell r="F1767" t="str">
            <v>Diabetes mellitus insulinodependiente, con complicaciones no especificadas</v>
          </cell>
        </row>
        <row r="1768">
          <cell r="E1768" t="str">
            <v>E109</v>
          </cell>
          <cell r="F1768" t="str">
            <v>Diabetes mellitus insulinodependiente, sin mencion de complicacion</v>
          </cell>
        </row>
        <row r="1769">
          <cell r="E1769" t="str">
            <v>E110</v>
          </cell>
          <cell r="F1769" t="str">
            <v>Diabetes mellitus no insulinodependiente, con coma</v>
          </cell>
        </row>
        <row r="1770">
          <cell r="E1770" t="str">
            <v>E111</v>
          </cell>
          <cell r="F1770" t="str">
            <v>Diabetes mellitus no insulinodependiente, con cetoacidosis</v>
          </cell>
        </row>
        <row r="1771">
          <cell r="E1771" t="str">
            <v>E112</v>
          </cell>
          <cell r="F1771" t="str">
            <v>Diabetes mellitus no insulinodependiente, con complicaciones renales</v>
          </cell>
        </row>
        <row r="1772">
          <cell r="E1772" t="str">
            <v>E113</v>
          </cell>
          <cell r="F1772" t="str">
            <v>Diabetes mellitus no insulinodependiente, con complicaciones oftalmicas</v>
          </cell>
        </row>
        <row r="1773">
          <cell r="E1773" t="str">
            <v>E114</v>
          </cell>
          <cell r="F1773" t="str">
            <v>Diabetes mellitus no insulinodependiente, con complicaciones neurologicas</v>
          </cell>
        </row>
        <row r="1774">
          <cell r="E1774" t="str">
            <v>E115</v>
          </cell>
          <cell r="F1774" t="str">
            <v>Diabetes mellitus no insulinodependiente, con complicaciones circulatorias perifericas</v>
          </cell>
        </row>
        <row r="1775">
          <cell r="E1775" t="str">
            <v>E116</v>
          </cell>
          <cell r="F1775" t="str">
            <v>Diabetes mellitus no insulinodependiente, con otras complicaciones especificadas</v>
          </cell>
        </row>
        <row r="1776">
          <cell r="E1776" t="str">
            <v>E117</v>
          </cell>
          <cell r="F1776" t="str">
            <v>Diabetes mellitus no insulinodependiente, con complicaciones multiples</v>
          </cell>
        </row>
        <row r="1777">
          <cell r="E1777" t="str">
            <v>E118</v>
          </cell>
          <cell r="F1777" t="str">
            <v>Diabetes mellitus no insulinodependiente, con complicaciones no especificadas</v>
          </cell>
        </row>
        <row r="1778">
          <cell r="E1778" t="str">
            <v>E119</v>
          </cell>
          <cell r="F1778" t="str">
            <v>Diabetes mellitus no insulinodependiente, sin mencion de complicacion</v>
          </cell>
        </row>
        <row r="1779">
          <cell r="E1779" t="str">
            <v>E120</v>
          </cell>
          <cell r="F1779" t="str">
            <v>Diabetes mellitus asociada con desnutricion, con coma</v>
          </cell>
        </row>
        <row r="1780">
          <cell r="E1780" t="str">
            <v>E121</v>
          </cell>
          <cell r="F1780" t="str">
            <v>Diabetes mellitus asociada con desnutricion, con cetoacidosis</v>
          </cell>
        </row>
        <row r="1781">
          <cell r="E1781" t="str">
            <v>E122</v>
          </cell>
          <cell r="F1781" t="str">
            <v>Diabetes mellitus asociada con desnutricion, con complicaciones renales</v>
          </cell>
        </row>
        <row r="1782">
          <cell r="E1782" t="str">
            <v>E123</v>
          </cell>
          <cell r="F1782" t="str">
            <v>Diabetes mellitus asociada con desnutricion, con complicaciones oftalmicas</v>
          </cell>
        </row>
        <row r="1783">
          <cell r="E1783" t="str">
            <v>E124</v>
          </cell>
          <cell r="F1783" t="str">
            <v>Diabetes mellitus asociada con desnutricion, con complicaciones neurologicas</v>
          </cell>
        </row>
        <row r="1784">
          <cell r="E1784" t="str">
            <v>E125</v>
          </cell>
          <cell r="F1784" t="str">
            <v>Diabetes mellitus asociada con desnutricion, con complicaciones circulatorias perifericas</v>
          </cell>
        </row>
        <row r="1785">
          <cell r="E1785" t="str">
            <v>E126</v>
          </cell>
          <cell r="F1785" t="str">
            <v>Diabetes mellitus asociada con desnutricion, con otras complicaciones especificadas</v>
          </cell>
        </row>
        <row r="1786">
          <cell r="E1786" t="str">
            <v>E127</v>
          </cell>
          <cell r="F1786" t="str">
            <v>Diabetes mellitus asociada con desnutricion, con complicaciones multiples</v>
          </cell>
        </row>
        <row r="1787">
          <cell r="E1787" t="str">
            <v>E128</v>
          </cell>
          <cell r="F1787" t="str">
            <v>Diabetes mellitus asociada con desnutricion, con complicaciones no especificadas</v>
          </cell>
        </row>
        <row r="1788">
          <cell r="E1788" t="str">
            <v>E129</v>
          </cell>
          <cell r="F1788" t="str">
            <v>Diabetes mellitus asociada con desnutricion, sin mencion de complicacion</v>
          </cell>
        </row>
        <row r="1789">
          <cell r="E1789" t="str">
            <v>E130</v>
          </cell>
          <cell r="F1789" t="str">
            <v>Otras diabetes mellitus especificadas, con coma</v>
          </cell>
        </row>
        <row r="1790">
          <cell r="E1790" t="str">
            <v>E131</v>
          </cell>
          <cell r="F1790" t="str">
            <v>Otras Diabetes mellitus especificadas, con cetoacidosis</v>
          </cell>
        </row>
        <row r="1791">
          <cell r="E1791" t="str">
            <v>E132</v>
          </cell>
          <cell r="F1791" t="str">
            <v>Otras diabetes mellitus especificadas, con complicaciones renales</v>
          </cell>
        </row>
        <row r="1792">
          <cell r="E1792" t="str">
            <v>E133</v>
          </cell>
          <cell r="F1792" t="str">
            <v>Otras diabetes mellitus especificadas, con complicaciones oftalmicas</v>
          </cell>
        </row>
        <row r="1793">
          <cell r="E1793" t="str">
            <v>E134</v>
          </cell>
          <cell r="F1793" t="str">
            <v>Otras diabetes mellitus especificadas, con complicaciones neurologicas</v>
          </cell>
        </row>
        <row r="1794">
          <cell r="E1794" t="str">
            <v>E135</v>
          </cell>
          <cell r="F1794" t="str">
            <v>Otras diabetes mellitus especificadas, con complicaciones circulatorias perifericas</v>
          </cell>
        </row>
        <row r="1795">
          <cell r="E1795" t="str">
            <v>E136</v>
          </cell>
          <cell r="F1795" t="str">
            <v>Otras diabetes mellitus especificadas, con otras complicaciones especificadas</v>
          </cell>
        </row>
        <row r="1796">
          <cell r="E1796" t="str">
            <v>E137</v>
          </cell>
          <cell r="F1796" t="str">
            <v>Otras diabetes mellitus especificadas, con complicaciones multiples</v>
          </cell>
        </row>
        <row r="1797">
          <cell r="E1797" t="str">
            <v>E138</v>
          </cell>
          <cell r="F1797" t="str">
            <v>Otras diabetes mellitus especificadas, con complicaciones no especificadas</v>
          </cell>
        </row>
        <row r="1798">
          <cell r="E1798" t="str">
            <v>E139</v>
          </cell>
          <cell r="F1798" t="str">
            <v>Otras diabetes mellitus especificadas, sin mencion de complicacion</v>
          </cell>
        </row>
        <row r="1799">
          <cell r="E1799" t="str">
            <v>E140</v>
          </cell>
          <cell r="F1799" t="str">
            <v>Diabetes mellitus no especificada, con coma</v>
          </cell>
        </row>
        <row r="1800">
          <cell r="E1800" t="str">
            <v>E141</v>
          </cell>
          <cell r="F1800" t="str">
            <v>Diabetes mellitus no especificada, con cetoacidosis</v>
          </cell>
        </row>
        <row r="1801">
          <cell r="E1801" t="str">
            <v>E142</v>
          </cell>
          <cell r="F1801" t="str">
            <v>Diabetes mellitus no especificada, con complicaciones renales</v>
          </cell>
        </row>
        <row r="1802">
          <cell r="E1802" t="str">
            <v>E143</v>
          </cell>
          <cell r="F1802" t="str">
            <v>Diabetes mellitus no especificada, con complicaciones oftalmicas</v>
          </cell>
        </row>
        <row r="1803">
          <cell r="E1803" t="str">
            <v>E144</v>
          </cell>
          <cell r="F1803" t="str">
            <v>Diabetes mellitus no especificada, con complicaciones neurologicas</v>
          </cell>
        </row>
        <row r="1804">
          <cell r="E1804" t="str">
            <v>E145</v>
          </cell>
          <cell r="F1804" t="str">
            <v>Diabetes mellitus no especificada, con complicaciones circulatorias perifericas</v>
          </cell>
        </row>
        <row r="1805">
          <cell r="E1805" t="str">
            <v>E146</v>
          </cell>
          <cell r="F1805" t="str">
            <v>Diabetes mellitus no especificada, con otras complicaciones especificadas</v>
          </cell>
        </row>
        <row r="1806">
          <cell r="E1806" t="str">
            <v>E147</v>
          </cell>
          <cell r="F1806" t="str">
            <v>Diabetes mellitus no especificada, con complicaciones multiples</v>
          </cell>
        </row>
        <row r="1807">
          <cell r="E1807" t="str">
            <v>E148</v>
          </cell>
          <cell r="F1807" t="str">
            <v>Diabetes mellitus no especificada, con complicaciones no especificadas</v>
          </cell>
        </row>
        <row r="1808">
          <cell r="E1808" t="str">
            <v>E149</v>
          </cell>
          <cell r="F1808" t="str">
            <v>Diabetes mellitus no especificada, sin mencion de complicacion</v>
          </cell>
        </row>
        <row r="1809">
          <cell r="E1809" t="str">
            <v>E15X</v>
          </cell>
          <cell r="F1809" t="str">
            <v>Coma hipoglicemico no diabetico</v>
          </cell>
        </row>
        <row r="1810">
          <cell r="E1810" t="str">
            <v>E160</v>
          </cell>
          <cell r="F1810" t="str">
            <v>Hipoglicemia sin coma, inducida por drogas</v>
          </cell>
        </row>
        <row r="1811">
          <cell r="E1811" t="str">
            <v>E161</v>
          </cell>
          <cell r="F1811" t="str">
            <v>Otras hipoglicemias</v>
          </cell>
        </row>
        <row r="1812">
          <cell r="E1812" t="str">
            <v>E162</v>
          </cell>
          <cell r="F1812" t="str">
            <v>Hipoglicemia, no especificada</v>
          </cell>
        </row>
        <row r="1813">
          <cell r="E1813" t="str">
            <v>E163</v>
          </cell>
          <cell r="F1813" t="str">
            <v>Secrecion exagerada del glucagon</v>
          </cell>
        </row>
        <row r="1814">
          <cell r="E1814" t="str">
            <v>E164</v>
          </cell>
          <cell r="F1814" t="str">
            <v>Secrecion anormal de gastrina</v>
          </cell>
        </row>
        <row r="1815">
          <cell r="E1815" t="str">
            <v>E168</v>
          </cell>
          <cell r="F1815" t="str">
            <v>Otros trastornos especificados de la secrecion interna del pancreas</v>
          </cell>
        </row>
        <row r="1816">
          <cell r="E1816" t="str">
            <v>E169</v>
          </cell>
          <cell r="F1816" t="str">
            <v>Trastornos de la secrecion interna del pancreas, sin otra especificacion</v>
          </cell>
        </row>
        <row r="1817">
          <cell r="E1817" t="str">
            <v>E200</v>
          </cell>
          <cell r="F1817" t="str">
            <v>Hipoparatiroidismo idiopatico</v>
          </cell>
        </row>
        <row r="1818">
          <cell r="E1818" t="str">
            <v>E201</v>
          </cell>
          <cell r="F1818" t="str">
            <v>Pseudohipoparatiroidismo</v>
          </cell>
        </row>
        <row r="1819">
          <cell r="E1819" t="str">
            <v>E208</v>
          </cell>
          <cell r="F1819" t="str">
            <v>Otros tipos de hipoparatiroidismo</v>
          </cell>
        </row>
        <row r="1820">
          <cell r="E1820" t="str">
            <v>E209</v>
          </cell>
          <cell r="F1820" t="str">
            <v>Hipoparatiroidismo, no especificado</v>
          </cell>
        </row>
        <row r="1821">
          <cell r="E1821" t="str">
            <v>E210</v>
          </cell>
          <cell r="F1821" t="str">
            <v>Hiperparatiroidismo primario</v>
          </cell>
        </row>
        <row r="1822">
          <cell r="E1822" t="str">
            <v>E211</v>
          </cell>
          <cell r="F1822" t="str">
            <v>Hiperparatiroidismo secundario no clasificado en otra parte</v>
          </cell>
        </row>
        <row r="1823">
          <cell r="E1823" t="str">
            <v>E212</v>
          </cell>
          <cell r="F1823" t="str">
            <v>Otros tipos de hiperparatiroidismo</v>
          </cell>
        </row>
        <row r="1824">
          <cell r="E1824" t="str">
            <v>E213</v>
          </cell>
          <cell r="F1824" t="str">
            <v>Hiperparatiroidismo, sin otra especificacion</v>
          </cell>
        </row>
        <row r="1825">
          <cell r="E1825" t="str">
            <v>E214</v>
          </cell>
          <cell r="F1825" t="str">
            <v>Otros trastornos especificados de la glandula paratiroides</v>
          </cell>
        </row>
        <row r="1826">
          <cell r="E1826" t="str">
            <v>E215</v>
          </cell>
          <cell r="F1826" t="str">
            <v>Trastorno de la glandula paratiroides, no especificado</v>
          </cell>
        </row>
        <row r="1827">
          <cell r="E1827" t="str">
            <v>E220</v>
          </cell>
          <cell r="F1827" t="str">
            <v>Acromegalia y gigantismo hipofisario</v>
          </cell>
        </row>
        <row r="1828">
          <cell r="E1828" t="str">
            <v>E221</v>
          </cell>
          <cell r="F1828" t="str">
            <v>Hiperprolactinemia</v>
          </cell>
        </row>
        <row r="1829">
          <cell r="E1829" t="str">
            <v>E222</v>
          </cell>
          <cell r="F1829" t="str">
            <v>Sindrome de secrecion inapropiada de hormona anitidiuretica</v>
          </cell>
        </row>
        <row r="1830">
          <cell r="E1830" t="str">
            <v>E228</v>
          </cell>
          <cell r="F1830" t="str">
            <v>Otras hiperfunciones de la glandula hipofisis</v>
          </cell>
        </row>
        <row r="1831">
          <cell r="E1831" t="str">
            <v>E229</v>
          </cell>
          <cell r="F1831" t="str">
            <v>Hiperfuncion de la glandula hipofisis, no especificada</v>
          </cell>
        </row>
        <row r="1832">
          <cell r="E1832" t="str">
            <v>E230</v>
          </cell>
          <cell r="F1832" t="str">
            <v>Hipopituitarismo</v>
          </cell>
        </row>
        <row r="1833">
          <cell r="E1833" t="str">
            <v>E231</v>
          </cell>
          <cell r="F1833" t="str">
            <v>Hipopituitarismo inducido por drogas</v>
          </cell>
        </row>
        <row r="1834">
          <cell r="E1834" t="str">
            <v>E232</v>
          </cell>
          <cell r="F1834" t="str">
            <v>Diabetes insipida</v>
          </cell>
        </row>
        <row r="1835">
          <cell r="E1835" t="str">
            <v>E233</v>
          </cell>
          <cell r="F1835" t="str">
            <v>Disfuncion hipotalamica, no clasificada en otra parte</v>
          </cell>
        </row>
        <row r="1836">
          <cell r="E1836" t="str">
            <v>E236</v>
          </cell>
          <cell r="F1836" t="str">
            <v>Otros trastornos de la glandula hipofisis</v>
          </cell>
        </row>
        <row r="1837">
          <cell r="E1837" t="str">
            <v>E237</v>
          </cell>
          <cell r="F1837" t="str">
            <v>Trastorno de la glandula hipofisis, no especificado</v>
          </cell>
        </row>
        <row r="1838">
          <cell r="E1838" t="str">
            <v>E240</v>
          </cell>
          <cell r="F1838" t="str">
            <v>Enfermedad de Cushing dependiente de la hipofisis</v>
          </cell>
        </row>
        <row r="1839">
          <cell r="E1839" t="str">
            <v>E241</v>
          </cell>
          <cell r="F1839" t="str">
            <v>Sindrome de Nelson</v>
          </cell>
        </row>
        <row r="1840">
          <cell r="E1840" t="str">
            <v>E242</v>
          </cell>
          <cell r="F1840" t="str">
            <v>Sindrome de Cushing inducido por drogas</v>
          </cell>
        </row>
        <row r="1841">
          <cell r="E1841" t="str">
            <v>E243</v>
          </cell>
          <cell r="F1841" t="str">
            <v>Sindrome de ACTH ectopico</v>
          </cell>
        </row>
        <row r="1842">
          <cell r="E1842" t="str">
            <v>E244</v>
          </cell>
          <cell r="F1842" t="str">
            <v>Sindrome de seudo-Cushing inducido por alcohol</v>
          </cell>
        </row>
        <row r="1843">
          <cell r="E1843" t="str">
            <v>E248</v>
          </cell>
          <cell r="F1843" t="str">
            <v>Otros tipos de sindrome de Cushing</v>
          </cell>
        </row>
        <row r="1844">
          <cell r="E1844" t="str">
            <v>E249</v>
          </cell>
          <cell r="F1844" t="str">
            <v>Sindrome de Cushing, no especificado</v>
          </cell>
        </row>
        <row r="1845">
          <cell r="E1845" t="str">
            <v>E250</v>
          </cell>
          <cell r="F1845" t="str">
            <v>Trastornos adrenogenitales congenitos con deficiencia enzimatica</v>
          </cell>
        </row>
        <row r="1846">
          <cell r="E1846" t="str">
            <v>E258</v>
          </cell>
          <cell r="F1846" t="str">
            <v>Otros trastornos adrenogenitales</v>
          </cell>
        </row>
        <row r="1847">
          <cell r="E1847" t="str">
            <v>E259</v>
          </cell>
          <cell r="F1847" t="str">
            <v>Trastorno adrenogenital, no especificado</v>
          </cell>
        </row>
        <row r="1848">
          <cell r="E1848" t="str">
            <v>E260</v>
          </cell>
          <cell r="F1848" t="str">
            <v>Hiperaldosteronismo primario</v>
          </cell>
        </row>
        <row r="1849">
          <cell r="E1849" t="str">
            <v>E261</v>
          </cell>
          <cell r="F1849" t="str">
            <v>Hiperaldosteronismo secundario</v>
          </cell>
        </row>
        <row r="1850">
          <cell r="E1850" t="str">
            <v>E268</v>
          </cell>
          <cell r="F1850" t="str">
            <v>Otros tipos de hiperaldosteronismo</v>
          </cell>
        </row>
        <row r="1851">
          <cell r="E1851" t="str">
            <v>E269</v>
          </cell>
          <cell r="F1851" t="str">
            <v>Hiperaldosteronismo, no especificado</v>
          </cell>
        </row>
        <row r="1852">
          <cell r="E1852" t="str">
            <v>E270</v>
          </cell>
          <cell r="F1852" t="str">
            <v>Otra hiperactividad corticosuprarrenal</v>
          </cell>
        </row>
        <row r="1853">
          <cell r="E1853" t="str">
            <v>E271</v>
          </cell>
          <cell r="F1853" t="str">
            <v>Insuficiencia corticosuprarrenal primaria</v>
          </cell>
        </row>
        <row r="1854">
          <cell r="E1854" t="str">
            <v>E272</v>
          </cell>
          <cell r="F1854" t="str">
            <v>Crisis addisoniana</v>
          </cell>
        </row>
        <row r="1855">
          <cell r="E1855" t="str">
            <v>E273</v>
          </cell>
          <cell r="F1855" t="str">
            <v>Insuficiencia corticosuprarrenal inducida por drogas</v>
          </cell>
        </row>
        <row r="1856">
          <cell r="E1856" t="str">
            <v>E274</v>
          </cell>
          <cell r="F1856" t="str">
            <v>Otras insuficiencias corticosuprarrenales y las no especificadas</v>
          </cell>
        </row>
        <row r="1857">
          <cell r="E1857" t="str">
            <v>E275</v>
          </cell>
          <cell r="F1857" t="str">
            <v>Hiperfuncion de la medula suprarrenal</v>
          </cell>
        </row>
        <row r="1858">
          <cell r="E1858" t="str">
            <v>E278</v>
          </cell>
          <cell r="F1858" t="str">
            <v>Otros trastornos especificados de la glandula suprarrenal</v>
          </cell>
        </row>
        <row r="1859">
          <cell r="E1859" t="str">
            <v>E279</v>
          </cell>
          <cell r="F1859" t="str">
            <v>Trastorno de la glandula suprarrenal, no especificado</v>
          </cell>
        </row>
        <row r="1860">
          <cell r="E1860" t="str">
            <v>E280</v>
          </cell>
          <cell r="F1860" t="str">
            <v>Exceso de estrogenos</v>
          </cell>
        </row>
        <row r="1861">
          <cell r="E1861" t="str">
            <v>E281</v>
          </cell>
          <cell r="F1861" t="str">
            <v>Exceso de androgenos</v>
          </cell>
        </row>
        <row r="1862">
          <cell r="E1862" t="str">
            <v>E282</v>
          </cell>
          <cell r="F1862" t="str">
            <v>Sindrome de ovario poliquistico</v>
          </cell>
        </row>
        <row r="1863">
          <cell r="E1863" t="str">
            <v>E283</v>
          </cell>
          <cell r="F1863" t="str">
            <v>Insuficiencia ovarica primaria</v>
          </cell>
        </row>
        <row r="1864">
          <cell r="E1864" t="str">
            <v>E288</v>
          </cell>
          <cell r="F1864" t="str">
            <v>Otras disfunciones ovaricas</v>
          </cell>
        </row>
        <row r="1865">
          <cell r="E1865" t="str">
            <v>E289</v>
          </cell>
          <cell r="F1865" t="str">
            <v>Disfuncion ovarica, no especificada</v>
          </cell>
        </row>
        <row r="1866">
          <cell r="E1866" t="str">
            <v>E290</v>
          </cell>
          <cell r="F1866" t="str">
            <v>Hiperfuncion testicular</v>
          </cell>
        </row>
        <row r="1867">
          <cell r="E1867" t="str">
            <v>E291</v>
          </cell>
          <cell r="F1867" t="str">
            <v>Hipofuncion testicular</v>
          </cell>
        </row>
        <row r="1868">
          <cell r="E1868" t="str">
            <v>E298</v>
          </cell>
          <cell r="F1868" t="str">
            <v>Otras disfunciones testiculares</v>
          </cell>
        </row>
        <row r="1869">
          <cell r="E1869" t="str">
            <v>E299</v>
          </cell>
          <cell r="F1869" t="str">
            <v>Disfuncion testicular, no especificada</v>
          </cell>
        </row>
        <row r="1870">
          <cell r="E1870" t="str">
            <v>E300</v>
          </cell>
          <cell r="F1870" t="str">
            <v>Pubertad retardada</v>
          </cell>
        </row>
        <row r="1871">
          <cell r="E1871" t="str">
            <v>E301</v>
          </cell>
          <cell r="F1871" t="str">
            <v>Pubertad precoz</v>
          </cell>
        </row>
        <row r="1872">
          <cell r="E1872" t="str">
            <v>E308</v>
          </cell>
          <cell r="F1872" t="str">
            <v>Otros trastornos de la pubertad</v>
          </cell>
        </row>
        <row r="1873">
          <cell r="E1873" t="str">
            <v>E309</v>
          </cell>
          <cell r="F1873" t="str">
            <v>Trastorno de la pubertad, no especificado</v>
          </cell>
        </row>
        <row r="1874">
          <cell r="E1874" t="str">
            <v>E310</v>
          </cell>
          <cell r="F1874" t="str">
            <v>Insuficiencia poliglandular autoinmune</v>
          </cell>
        </row>
        <row r="1875">
          <cell r="E1875" t="str">
            <v>E311</v>
          </cell>
          <cell r="F1875" t="str">
            <v>Hiperfuncion poliglandular</v>
          </cell>
        </row>
        <row r="1876">
          <cell r="E1876" t="str">
            <v>E318</v>
          </cell>
          <cell r="F1876" t="str">
            <v>Otras disfunciones poliglandulares</v>
          </cell>
        </row>
        <row r="1877">
          <cell r="E1877" t="str">
            <v>E319</v>
          </cell>
          <cell r="F1877" t="str">
            <v>Disfuncion poliglandular, no especificada</v>
          </cell>
        </row>
        <row r="1878">
          <cell r="E1878" t="str">
            <v>E320</v>
          </cell>
          <cell r="F1878" t="str">
            <v>Hiperplasia persistente del timo</v>
          </cell>
        </row>
        <row r="1879">
          <cell r="E1879" t="str">
            <v>E321</v>
          </cell>
          <cell r="F1879" t="str">
            <v>Absceso del timo</v>
          </cell>
        </row>
        <row r="1880">
          <cell r="E1880" t="str">
            <v>E328</v>
          </cell>
          <cell r="F1880" t="str">
            <v>Otras enfermedades del timo</v>
          </cell>
        </row>
        <row r="1881">
          <cell r="E1881" t="str">
            <v>E329</v>
          </cell>
          <cell r="F1881" t="str">
            <v>Enfermedad del timo, no especificada</v>
          </cell>
        </row>
        <row r="1882">
          <cell r="E1882" t="str">
            <v>E340</v>
          </cell>
          <cell r="F1882" t="str">
            <v>Sindrome carcinoide</v>
          </cell>
        </row>
        <row r="1883">
          <cell r="E1883" t="str">
            <v>E341</v>
          </cell>
          <cell r="F1883" t="str">
            <v>Otras hipersecreciones de hormonas intestinales</v>
          </cell>
        </row>
        <row r="1884">
          <cell r="E1884" t="str">
            <v>E342</v>
          </cell>
          <cell r="F1884" t="str">
            <v>Secrecion hormonal ectopica, no clasificada en otra parte</v>
          </cell>
        </row>
        <row r="1885">
          <cell r="E1885" t="str">
            <v>E343</v>
          </cell>
          <cell r="F1885" t="str">
            <v>Enanismo, no clasificado en otra parte</v>
          </cell>
        </row>
        <row r="1886">
          <cell r="E1886" t="str">
            <v>E344</v>
          </cell>
          <cell r="F1886" t="str">
            <v>Estatura alta constitucional</v>
          </cell>
        </row>
        <row r="1887">
          <cell r="E1887" t="str">
            <v>E345</v>
          </cell>
          <cell r="F1887" t="str">
            <v>Sindrome de resistencia androgenica</v>
          </cell>
        </row>
        <row r="1888">
          <cell r="E1888" t="str">
            <v>E348</v>
          </cell>
          <cell r="F1888" t="str">
            <v>Otros trastornos endocrinos especificados</v>
          </cell>
        </row>
        <row r="1889">
          <cell r="E1889" t="str">
            <v>E349</v>
          </cell>
          <cell r="F1889" t="str">
            <v>Trastorno endocrino, no especificado</v>
          </cell>
        </row>
        <row r="1890">
          <cell r="E1890" t="str">
            <v>E350</v>
          </cell>
          <cell r="F1890" t="str">
            <v>Trastornos de la glandula tiroides en enfermedades clasificadas en otra parte</v>
          </cell>
        </row>
        <row r="1891">
          <cell r="E1891" t="str">
            <v>E351</v>
          </cell>
          <cell r="F1891" t="str">
            <v>Trastornos de las glandulas suprarrenales en enfermedades clasificadas en otra parte</v>
          </cell>
        </row>
        <row r="1892">
          <cell r="E1892" t="str">
            <v>E358</v>
          </cell>
          <cell r="F1892" t="str">
            <v>Trastornos de otras glandulas endocrinas en enfermedades clasificadas en otra parte</v>
          </cell>
        </row>
        <row r="1893">
          <cell r="E1893" t="str">
            <v>E40X</v>
          </cell>
          <cell r="F1893" t="str">
            <v>Kwashiorkor</v>
          </cell>
        </row>
        <row r="1894">
          <cell r="E1894" t="str">
            <v>E41X</v>
          </cell>
          <cell r="F1894" t="str">
            <v>Marasmo nutricional</v>
          </cell>
        </row>
        <row r="1895">
          <cell r="E1895" t="str">
            <v>E42X</v>
          </cell>
          <cell r="F1895" t="str">
            <v>Kwashiorkor marasmatico</v>
          </cell>
        </row>
        <row r="1896">
          <cell r="E1896" t="str">
            <v>E43X</v>
          </cell>
          <cell r="F1896" t="str">
            <v>Desnutricion proteicocalorica severa, no especificada</v>
          </cell>
        </row>
        <row r="1897">
          <cell r="E1897" t="str">
            <v>E440</v>
          </cell>
          <cell r="F1897" t="str">
            <v>Desnutricion proteicocalorica moderada</v>
          </cell>
        </row>
        <row r="1898">
          <cell r="E1898" t="str">
            <v>E441</v>
          </cell>
          <cell r="F1898" t="str">
            <v>Desnutricion proteicocalorica leve</v>
          </cell>
        </row>
        <row r="1899">
          <cell r="E1899" t="str">
            <v>E45X</v>
          </cell>
          <cell r="F1899" t="str">
            <v>Retardo del desarrollo debido a desnutricion proteicocalorica</v>
          </cell>
        </row>
        <row r="1900">
          <cell r="E1900" t="str">
            <v>E46X</v>
          </cell>
          <cell r="F1900" t="str">
            <v>Desnutricion proteicocalorica, no especificada</v>
          </cell>
        </row>
        <row r="1901">
          <cell r="E1901" t="str">
            <v>E500</v>
          </cell>
          <cell r="F1901" t="str">
            <v>Deficiencia de vitamina A con xerosis conjuntival</v>
          </cell>
        </row>
        <row r="1902">
          <cell r="E1902" t="str">
            <v>E501</v>
          </cell>
          <cell r="F1902" t="str">
            <v>Deficiencia de vitamina A con mancha de Bitot y xerosis conjuntival</v>
          </cell>
        </row>
        <row r="1903">
          <cell r="E1903" t="str">
            <v>E502</v>
          </cell>
          <cell r="F1903" t="str">
            <v>Deficiencia de vitamina A con xerosis corneal</v>
          </cell>
        </row>
        <row r="1904">
          <cell r="E1904" t="str">
            <v>E503</v>
          </cell>
          <cell r="F1904" t="str">
            <v>Deficiencia de vitamina A con ulceracion corneal y xerosis</v>
          </cell>
        </row>
        <row r="1905">
          <cell r="E1905" t="str">
            <v>E504</v>
          </cell>
          <cell r="F1905" t="str">
            <v>Deficiencia de vitamina A con queratomalacia</v>
          </cell>
        </row>
        <row r="1906">
          <cell r="E1906" t="str">
            <v>E505</v>
          </cell>
          <cell r="F1906" t="str">
            <v>Deficiencia de vitamina A con ceguera nocturna</v>
          </cell>
        </row>
        <row r="1907">
          <cell r="E1907" t="str">
            <v>E506</v>
          </cell>
          <cell r="F1907" t="str">
            <v>Deficiencia de vitamina A con cicatrices xeroftalmicas de la cornea</v>
          </cell>
        </row>
        <row r="1908">
          <cell r="E1908" t="str">
            <v>E507</v>
          </cell>
          <cell r="F1908" t="str">
            <v>Otras manifestaciones oculares de deficiencia de vitamina A</v>
          </cell>
        </row>
        <row r="1909">
          <cell r="E1909" t="str">
            <v>E508</v>
          </cell>
          <cell r="F1909" t="str">
            <v>Otras manifestaciones de deficiencia de vitamina A</v>
          </cell>
        </row>
        <row r="1910">
          <cell r="E1910" t="str">
            <v>E509</v>
          </cell>
          <cell r="F1910" t="str">
            <v>Deficiencia de vitamina A, no especificada</v>
          </cell>
        </row>
        <row r="1911">
          <cell r="E1911" t="str">
            <v>E511</v>
          </cell>
          <cell r="F1911" t="str">
            <v>Beriberi</v>
          </cell>
        </row>
        <row r="1912">
          <cell r="E1912" t="str">
            <v>E512</v>
          </cell>
          <cell r="F1912" t="str">
            <v>Encefalopatia de Wernicke</v>
          </cell>
        </row>
        <row r="1913">
          <cell r="E1913" t="str">
            <v>E518</v>
          </cell>
          <cell r="F1913" t="str">
            <v>Otras manifestaciones de la deficiencia de tiamina</v>
          </cell>
        </row>
        <row r="1914">
          <cell r="E1914" t="str">
            <v>E519</v>
          </cell>
          <cell r="F1914" t="str">
            <v>Deficiencia de tiamina, no especificada</v>
          </cell>
        </row>
        <row r="1915">
          <cell r="E1915" t="str">
            <v>E52X</v>
          </cell>
          <cell r="F1915" t="str">
            <v>Deficiencia de niacina [pelagra]</v>
          </cell>
        </row>
        <row r="1916">
          <cell r="E1916" t="str">
            <v>E530</v>
          </cell>
          <cell r="F1916" t="str">
            <v>Deficiencia de riboflavina</v>
          </cell>
        </row>
        <row r="1917">
          <cell r="E1917" t="str">
            <v>E531</v>
          </cell>
          <cell r="F1917" t="str">
            <v>Deficiencia de piridoxina</v>
          </cell>
        </row>
        <row r="1918">
          <cell r="E1918" t="str">
            <v>E538</v>
          </cell>
          <cell r="F1918" t="str">
            <v>Deficiencia de otras vitaminas del grupo B</v>
          </cell>
        </row>
        <row r="1919">
          <cell r="E1919" t="str">
            <v>E539</v>
          </cell>
          <cell r="F1919" t="str">
            <v>Deficiencia de vitamina B, no especificada</v>
          </cell>
        </row>
        <row r="1920">
          <cell r="E1920" t="str">
            <v>E54X</v>
          </cell>
          <cell r="F1920" t="str">
            <v>Deficiencia de acido ascorbico</v>
          </cell>
        </row>
        <row r="1921">
          <cell r="E1921" t="str">
            <v>E550</v>
          </cell>
          <cell r="F1921" t="str">
            <v>Raquitismo activo</v>
          </cell>
        </row>
        <row r="1922">
          <cell r="E1922" t="str">
            <v>E559</v>
          </cell>
          <cell r="F1922" t="str">
            <v>Deficiencia de vitamina D, no especificada</v>
          </cell>
        </row>
        <row r="1923">
          <cell r="E1923" t="str">
            <v>E560</v>
          </cell>
          <cell r="F1923" t="str">
            <v>Deficiencia de vitamina E</v>
          </cell>
        </row>
        <row r="1924">
          <cell r="E1924" t="str">
            <v>E561</v>
          </cell>
          <cell r="F1924" t="str">
            <v>Deficiencia de vitamina K</v>
          </cell>
        </row>
        <row r="1925">
          <cell r="E1925" t="str">
            <v>E568</v>
          </cell>
          <cell r="F1925" t="str">
            <v>Deficiencia de otras vitaminas</v>
          </cell>
        </row>
        <row r="1926">
          <cell r="E1926" t="str">
            <v>E569</v>
          </cell>
          <cell r="F1926" t="str">
            <v>Deficiencia de vitamina, no especificada</v>
          </cell>
        </row>
        <row r="1927">
          <cell r="E1927" t="str">
            <v>E58X</v>
          </cell>
          <cell r="F1927" t="str">
            <v>Deficiencia dietetica de calcio</v>
          </cell>
        </row>
        <row r="1928">
          <cell r="E1928" t="str">
            <v>E59X</v>
          </cell>
          <cell r="F1928" t="str">
            <v>Deficiencia dietetica de selenio</v>
          </cell>
        </row>
        <row r="1929">
          <cell r="E1929" t="str">
            <v>E60X</v>
          </cell>
          <cell r="F1929" t="str">
            <v>Deficiencia dietetica de zinc</v>
          </cell>
        </row>
        <row r="1930">
          <cell r="E1930" t="str">
            <v>E610</v>
          </cell>
          <cell r="F1930" t="str">
            <v>Deficiencia de cobre</v>
          </cell>
        </row>
        <row r="1931">
          <cell r="E1931" t="str">
            <v>E611</v>
          </cell>
          <cell r="F1931" t="str">
            <v>Deficiencia de hierro</v>
          </cell>
        </row>
        <row r="1932">
          <cell r="E1932" t="str">
            <v>E612</v>
          </cell>
          <cell r="F1932" t="str">
            <v>Deficiencia de magnesio</v>
          </cell>
        </row>
        <row r="1933">
          <cell r="E1933" t="str">
            <v>E613</v>
          </cell>
          <cell r="F1933" t="str">
            <v>Deficiencia de manganeso</v>
          </cell>
        </row>
        <row r="1934">
          <cell r="E1934" t="str">
            <v>E614</v>
          </cell>
          <cell r="F1934" t="str">
            <v>Deficiencia de cromo</v>
          </cell>
        </row>
        <row r="1935">
          <cell r="E1935" t="str">
            <v>E615</v>
          </cell>
          <cell r="F1935" t="str">
            <v>Deficiencia de molibdeno</v>
          </cell>
        </row>
        <row r="1936">
          <cell r="E1936" t="str">
            <v>E616</v>
          </cell>
          <cell r="F1936" t="str">
            <v>Deficiencia de vanadio</v>
          </cell>
        </row>
        <row r="1937">
          <cell r="E1937" t="str">
            <v>E617</v>
          </cell>
          <cell r="F1937" t="str">
            <v>Deficiencia de multiples elementos nutricionales</v>
          </cell>
        </row>
        <row r="1938">
          <cell r="E1938" t="str">
            <v>E618</v>
          </cell>
          <cell r="F1938" t="str">
            <v>Deficiencia de otros elementos nutricionales especificados</v>
          </cell>
        </row>
        <row r="1939">
          <cell r="E1939" t="str">
            <v>E619</v>
          </cell>
          <cell r="F1939" t="str">
            <v>Deficiencia de otro elemento nutricional, no especificado</v>
          </cell>
        </row>
        <row r="1940">
          <cell r="E1940" t="str">
            <v>E630</v>
          </cell>
          <cell r="F1940" t="str">
            <v>Deficiencia de acidos grasos esenciales [AGE]</v>
          </cell>
        </row>
        <row r="1941">
          <cell r="E1941" t="str">
            <v>E631</v>
          </cell>
          <cell r="F1941" t="str">
            <v>Desequilibrio de los constituyentes en la dieta</v>
          </cell>
        </row>
        <row r="1942">
          <cell r="E1942" t="str">
            <v>E638</v>
          </cell>
          <cell r="F1942" t="str">
            <v>Otras deficiencias nutricionales especificadas</v>
          </cell>
        </row>
        <row r="1943">
          <cell r="E1943" t="str">
            <v>E639</v>
          </cell>
          <cell r="F1943" t="str">
            <v>Deficiencia nutricional, no especificada</v>
          </cell>
        </row>
        <row r="1944">
          <cell r="E1944" t="str">
            <v>E640</v>
          </cell>
          <cell r="F1944" t="str">
            <v>Secuelas de la desnutricion proteicocalorica</v>
          </cell>
        </row>
        <row r="1945">
          <cell r="E1945" t="str">
            <v>E641</v>
          </cell>
          <cell r="F1945" t="str">
            <v>Secuelas de la deficiencia de vitamina A</v>
          </cell>
        </row>
        <row r="1946">
          <cell r="E1946" t="str">
            <v>E642</v>
          </cell>
          <cell r="F1946" t="str">
            <v>Secuelas de la deficiencia de vitamina C</v>
          </cell>
        </row>
        <row r="1947">
          <cell r="E1947" t="str">
            <v>E643</v>
          </cell>
          <cell r="F1947" t="str">
            <v>Secuelas del raquitismo</v>
          </cell>
        </row>
        <row r="1948">
          <cell r="E1948" t="str">
            <v>E648</v>
          </cell>
          <cell r="F1948" t="str">
            <v>Secuelas de otras deficiencias nutricionales</v>
          </cell>
        </row>
        <row r="1949">
          <cell r="E1949" t="str">
            <v>E649</v>
          </cell>
          <cell r="F1949" t="str">
            <v>Secuelas de la deficiencia nutricional no especificada</v>
          </cell>
        </row>
        <row r="1950">
          <cell r="E1950" t="str">
            <v>E65X</v>
          </cell>
          <cell r="F1950" t="str">
            <v>Adiposidad localizada</v>
          </cell>
        </row>
        <row r="1951">
          <cell r="E1951" t="str">
            <v>E660</v>
          </cell>
          <cell r="F1951" t="str">
            <v>Obesidad debida a exceso de calorias</v>
          </cell>
        </row>
        <row r="1952">
          <cell r="E1952" t="str">
            <v>E661</v>
          </cell>
          <cell r="F1952" t="str">
            <v>Obesidad inducida por drogas</v>
          </cell>
        </row>
        <row r="1953">
          <cell r="E1953" t="str">
            <v>E662</v>
          </cell>
          <cell r="F1953" t="str">
            <v>Obesidad extrema con hipoventilacion alveolar</v>
          </cell>
        </row>
        <row r="1954">
          <cell r="E1954" t="str">
            <v>E668</v>
          </cell>
          <cell r="F1954" t="str">
            <v>Otros tipos de obesidad</v>
          </cell>
        </row>
        <row r="1955">
          <cell r="E1955" t="str">
            <v>E669</v>
          </cell>
          <cell r="F1955" t="str">
            <v>Obesidad, no especificada</v>
          </cell>
        </row>
        <row r="1956">
          <cell r="E1956" t="str">
            <v>E670</v>
          </cell>
          <cell r="F1956" t="str">
            <v>Hipervitaminosis A</v>
          </cell>
        </row>
        <row r="1957">
          <cell r="E1957" t="str">
            <v>E671</v>
          </cell>
          <cell r="F1957" t="str">
            <v>Hipercarotinemia</v>
          </cell>
        </row>
        <row r="1958">
          <cell r="E1958" t="str">
            <v>E672</v>
          </cell>
          <cell r="F1958" t="str">
            <v>Sindrome de megavitamina B6</v>
          </cell>
        </row>
        <row r="1959">
          <cell r="E1959" t="str">
            <v>E673</v>
          </cell>
          <cell r="F1959" t="str">
            <v>Hipervitaminosis D</v>
          </cell>
        </row>
        <row r="1960">
          <cell r="E1960" t="str">
            <v>E678</v>
          </cell>
          <cell r="F1960" t="str">
            <v>Otros tipos de hiperalimentacion especificados</v>
          </cell>
        </row>
        <row r="1961">
          <cell r="E1961" t="str">
            <v>E68X</v>
          </cell>
          <cell r="F1961" t="str">
            <v>Secuelas de hiperalimentacion</v>
          </cell>
        </row>
        <row r="1962">
          <cell r="E1962" t="str">
            <v>E700</v>
          </cell>
          <cell r="F1962" t="str">
            <v>Fenilcetonuria clasica</v>
          </cell>
        </row>
        <row r="1963">
          <cell r="E1963" t="str">
            <v>E701</v>
          </cell>
          <cell r="F1963" t="str">
            <v>Otras hiperfenilalaninemias</v>
          </cell>
        </row>
        <row r="1964">
          <cell r="E1964" t="str">
            <v>E702</v>
          </cell>
          <cell r="F1964" t="str">
            <v>Trastornos del metabolismo de la tirosina</v>
          </cell>
        </row>
        <row r="1965">
          <cell r="E1965" t="str">
            <v>E703</v>
          </cell>
          <cell r="F1965" t="str">
            <v>Albinismo</v>
          </cell>
        </row>
        <row r="1966">
          <cell r="E1966" t="str">
            <v>E708</v>
          </cell>
          <cell r="F1966" t="str">
            <v>Otros trastornos del metabolismo de los aminoacidos aromaticos</v>
          </cell>
        </row>
        <row r="1967">
          <cell r="E1967" t="str">
            <v>E709</v>
          </cell>
          <cell r="F1967" t="str">
            <v>Trastorno del metabolismo de los aminoacidos aromaticos, no especificado</v>
          </cell>
        </row>
        <row r="1968">
          <cell r="E1968" t="str">
            <v>E710</v>
          </cell>
          <cell r="F1968" t="str">
            <v>Enfermedad de la orina en jarabe de arce</v>
          </cell>
        </row>
        <row r="1969">
          <cell r="E1969" t="str">
            <v>E711</v>
          </cell>
          <cell r="F1969" t="str">
            <v>Otros trastornos del metabolismo de los aminoacidos de cadena ramificada</v>
          </cell>
        </row>
        <row r="1970">
          <cell r="E1970" t="str">
            <v>E712</v>
          </cell>
          <cell r="F1970" t="str">
            <v>Otros trastornos del metabolismo de los aminoacidos de cadena ramificada, no especificados</v>
          </cell>
        </row>
        <row r="1971">
          <cell r="E1971" t="str">
            <v>E713</v>
          </cell>
          <cell r="F1971" t="str">
            <v>Trastornos del metabolismo de los acidos grasos</v>
          </cell>
        </row>
        <row r="1972">
          <cell r="E1972" t="str">
            <v>E720</v>
          </cell>
          <cell r="F1972" t="str">
            <v>Trastornos del transporte de los aminoacidos</v>
          </cell>
        </row>
        <row r="1973">
          <cell r="E1973" t="str">
            <v>E721</v>
          </cell>
          <cell r="F1973" t="str">
            <v>Trastornos del metabolismo de los aminoacidos azufrados</v>
          </cell>
        </row>
        <row r="1974">
          <cell r="E1974" t="str">
            <v>E722</v>
          </cell>
          <cell r="F1974" t="str">
            <v>Trastornos del metabolismo del ciclo de la urea</v>
          </cell>
        </row>
        <row r="1975">
          <cell r="E1975" t="str">
            <v>E723</v>
          </cell>
          <cell r="F1975" t="str">
            <v>Trastornos del metabolismo de la lisina y la hidroxilisina</v>
          </cell>
        </row>
        <row r="1976">
          <cell r="E1976" t="str">
            <v>E724</v>
          </cell>
          <cell r="F1976" t="str">
            <v>Trastornos del metabolismo de la ornitina</v>
          </cell>
        </row>
        <row r="1977">
          <cell r="E1977" t="str">
            <v>E725</v>
          </cell>
          <cell r="F1977" t="str">
            <v>Trastornos del metabolismo de la glicina</v>
          </cell>
        </row>
        <row r="1978">
          <cell r="E1978" t="str">
            <v>E728</v>
          </cell>
          <cell r="F1978" t="str">
            <v>Otros trastornos especificados del metabolismo de los aminoacidos</v>
          </cell>
        </row>
        <row r="1979">
          <cell r="E1979" t="str">
            <v>E729</v>
          </cell>
          <cell r="F1979" t="str">
            <v>Trastorno del metabolismo de los aminoacidos, no especificado</v>
          </cell>
        </row>
        <row r="1980">
          <cell r="E1980" t="str">
            <v>E730</v>
          </cell>
          <cell r="F1980" t="str">
            <v>Deficiencia congenita de lactasa</v>
          </cell>
        </row>
        <row r="1981">
          <cell r="E1981" t="str">
            <v>E731</v>
          </cell>
          <cell r="F1981" t="str">
            <v>Deficiencia secundaria de lactasa</v>
          </cell>
        </row>
        <row r="1982">
          <cell r="E1982" t="str">
            <v>E738</v>
          </cell>
          <cell r="F1982" t="str">
            <v>Otros tipos de intolerancia a la lactosa</v>
          </cell>
        </row>
        <row r="1983">
          <cell r="E1983" t="str">
            <v>E739</v>
          </cell>
          <cell r="F1983" t="str">
            <v>Intolerancia a la lactosa, no especificada</v>
          </cell>
        </row>
        <row r="1984">
          <cell r="E1984" t="str">
            <v>E740</v>
          </cell>
          <cell r="F1984" t="str">
            <v>Enfermedad del almacenamiento de glucogeno</v>
          </cell>
        </row>
        <row r="1985">
          <cell r="E1985" t="str">
            <v>E741</v>
          </cell>
          <cell r="F1985" t="str">
            <v>Trastornos del metabolismo de la fructosa</v>
          </cell>
        </row>
        <row r="1986">
          <cell r="E1986" t="str">
            <v>E742</v>
          </cell>
          <cell r="F1986" t="str">
            <v>Trastorno del metabolismo de la galactosa</v>
          </cell>
        </row>
        <row r="1987">
          <cell r="E1987" t="str">
            <v>E743</v>
          </cell>
          <cell r="F1987" t="str">
            <v>Otros trastornos de la absorcion intestinal de carbohidratos</v>
          </cell>
        </row>
        <row r="1988">
          <cell r="E1988" t="str">
            <v>E744</v>
          </cell>
          <cell r="F1988" t="str">
            <v>Trastornos del metabolismo del piruvato y de la gluconeogenesis</v>
          </cell>
        </row>
        <row r="1989">
          <cell r="E1989" t="str">
            <v>E748</v>
          </cell>
          <cell r="F1989" t="str">
            <v>Otros trastornos especificados del metabolismo de los carbohidratos</v>
          </cell>
        </row>
        <row r="1990">
          <cell r="E1990" t="str">
            <v>E749</v>
          </cell>
          <cell r="F1990" t="str">
            <v>Trastorno del metabolismo de los carbohidratos, no especificado</v>
          </cell>
        </row>
        <row r="1991">
          <cell r="E1991" t="str">
            <v>E750</v>
          </cell>
          <cell r="F1991" t="str">
            <v>Gangliosidosis GM2</v>
          </cell>
        </row>
        <row r="1992">
          <cell r="E1992" t="str">
            <v>E751</v>
          </cell>
          <cell r="F1992" t="str">
            <v>Otras gangliosidosis</v>
          </cell>
        </row>
        <row r="1993">
          <cell r="E1993" t="str">
            <v>E752</v>
          </cell>
          <cell r="F1993" t="str">
            <v>Otras esfingolipidosis</v>
          </cell>
        </row>
        <row r="1994">
          <cell r="E1994" t="str">
            <v>E753</v>
          </cell>
          <cell r="F1994" t="str">
            <v>Esfingolipidosis, no especificada</v>
          </cell>
        </row>
        <row r="1995">
          <cell r="E1995" t="str">
            <v>E754</v>
          </cell>
          <cell r="F1995" t="str">
            <v>Lipofuscinosis ceroide neuronal</v>
          </cell>
        </row>
        <row r="1996">
          <cell r="E1996" t="str">
            <v>E755</v>
          </cell>
          <cell r="F1996" t="str">
            <v>Otros trastornos del almacenamiento de lipidos</v>
          </cell>
        </row>
        <row r="1997">
          <cell r="E1997" t="str">
            <v>E756</v>
          </cell>
          <cell r="F1997" t="str">
            <v>Trastorno del almacenamiento de lipidos, no especificado</v>
          </cell>
        </row>
        <row r="1998">
          <cell r="E1998" t="str">
            <v>E760</v>
          </cell>
          <cell r="F1998" t="str">
            <v>Mucopolisacaridosis tipo I</v>
          </cell>
        </row>
        <row r="1999">
          <cell r="E1999" t="str">
            <v>E761</v>
          </cell>
          <cell r="F1999" t="str">
            <v>Mucopolisacaridosis tipo II</v>
          </cell>
        </row>
        <row r="2000">
          <cell r="E2000" t="str">
            <v>E762</v>
          </cell>
          <cell r="F2000" t="str">
            <v>Otras mucopolisacaridosis</v>
          </cell>
        </row>
        <row r="2001">
          <cell r="E2001" t="str">
            <v>E763</v>
          </cell>
          <cell r="F2001" t="str">
            <v>Mucopolisacaridosis no especificada</v>
          </cell>
        </row>
        <row r="2002">
          <cell r="E2002" t="str">
            <v>E768</v>
          </cell>
          <cell r="F2002" t="str">
            <v>Otros trastornos del metabolismo de los glucosaminoglicanos</v>
          </cell>
        </row>
        <row r="2003">
          <cell r="E2003" t="str">
            <v>E769</v>
          </cell>
          <cell r="F2003" t="str">
            <v>Trastorno del metabolismo de los glucosaminoglicanos, no especificado</v>
          </cell>
        </row>
        <row r="2004">
          <cell r="E2004" t="str">
            <v>E770</v>
          </cell>
          <cell r="F2004" t="str">
            <v>Defectos en la modificacion postraslacional de enzimas lisosomales</v>
          </cell>
        </row>
        <row r="2005">
          <cell r="E2005" t="str">
            <v>E771</v>
          </cell>
          <cell r="F2005" t="str">
            <v>Defectos de la degradacion de glucoproteinas</v>
          </cell>
        </row>
        <row r="2006">
          <cell r="E2006" t="str">
            <v>E778</v>
          </cell>
          <cell r="F2006" t="str">
            <v>Otros trastornos del metabolismo de las glucoproteinas</v>
          </cell>
        </row>
        <row r="2007">
          <cell r="E2007" t="str">
            <v>E779</v>
          </cell>
          <cell r="F2007" t="str">
            <v>Trastornos del metabolismo de las glucoproteinas, no especificado</v>
          </cell>
        </row>
        <row r="2008">
          <cell r="E2008" t="str">
            <v>E780</v>
          </cell>
          <cell r="F2008" t="str">
            <v>Hipercolesterolemia pura</v>
          </cell>
        </row>
        <row r="2009">
          <cell r="E2009" t="str">
            <v>E781</v>
          </cell>
          <cell r="F2009" t="str">
            <v>Hipergliceridemia pura</v>
          </cell>
        </row>
        <row r="2010">
          <cell r="E2010" t="str">
            <v>E782</v>
          </cell>
          <cell r="F2010" t="str">
            <v>Hiperlipidemia mixta</v>
          </cell>
        </row>
        <row r="2011">
          <cell r="E2011" t="str">
            <v>E783</v>
          </cell>
          <cell r="F2011" t="str">
            <v>Hiperquilomicronemia</v>
          </cell>
        </row>
        <row r="2012">
          <cell r="E2012" t="str">
            <v>E784</v>
          </cell>
          <cell r="F2012" t="str">
            <v>Otra hiperlipidemia</v>
          </cell>
        </row>
        <row r="2013">
          <cell r="E2013" t="str">
            <v>E785</v>
          </cell>
          <cell r="F2013" t="str">
            <v>Hiperlipidemia no especificada</v>
          </cell>
        </row>
        <row r="2014">
          <cell r="E2014" t="str">
            <v>E786</v>
          </cell>
          <cell r="F2014" t="str">
            <v>Deficiencia de lipoproteinas</v>
          </cell>
        </row>
        <row r="2015">
          <cell r="E2015" t="str">
            <v>E788</v>
          </cell>
          <cell r="F2015" t="str">
            <v>Otros trastornos del metabolismo de las lipoproteinas</v>
          </cell>
        </row>
        <row r="2016">
          <cell r="E2016" t="str">
            <v>E789</v>
          </cell>
          <cell r="F2016" t="str">
            <v>Trastorno del metabolismo de las lipoproteinas, no especificado</v>
          </cell>
        </row>
        <row r="2017">
          <cell r="E2017" t="str">
            <v>E790</v>
          </cell>
          <cell r="F2017" t="str">
            <v>Hiperuricemia sin signos de artritis inflamatoria y enfermedad tofacea</v>
          </cell>
        </row>
        <row r="2018">
          <cell r="E2018" t="str">
            <v>E791</v>
          </cell>
          <cell r="F2018" t="str">
            <v>Sindrome de Lesch-Nyhan</v>
          </cell>
        </row>
        <row r="2019">
          <cell r="E2019" t="str">
            <v>E798</v>
          </cell>
          <cell r="F2019" t="str">
            <v>Otros trastornos del metabolismo de las purinas y de las pirimidinas</v>
          </cell>
        </row>
        <row r="2020">
          <cell r="E2020" t="str">
            <v>E799</v>
          </cell>
          <cell r="F2020" t="str">
            <v>Trastorno del metabolismo de las purinas y de las pirimidinas, no especificado</v>
          </cell>
        </row>
        <row r="2021">
          <cell r="E2021" t="str">
            <v>E800</v>
          </cell>
          <cell r="F2021" t="str">
            <v>Porfiria eritropoyetica hereditaria</v>
          </cell>
        </row>
        <row r="2022">
          <cell r="E2022" t="str">
            <v>E801</v>
          </cell>
          <cell r="F2022" t="str">
            <v>Porfiria cutanea tardia</v>
          </cell>
        </row>
        <row r="2023">
          <cell r="E2023" t="str">
            <v>E802</v>
          </cell>
          <cell r="F2023" t="str">
            <v>Otras porfirias</v>
          </cell>
        </row>
        <row r="2024">
          <cell r="E2024" t="str">
            <v>E803</v>
          </cell>
          <cell r="F2024" t="str">
            <v>Defectos de catalasa y peroxidasa</v>
          </cell>
        </row>
        <row r="2025">
          <cell r="E2025" t="str">
            <v>E804</v>
          </cell>
          <cell r="F2025" t="str">
            <v>Sindrome de Gilbert</v>
          </cell>
        </row>
        <row r="2026">
          <cell r="E2026" t="str">
            <v>E805</v>
          </cell>
          <cell r="F2026" t="str">
            <v>Sindrome de Crigler-Najjar</v>
          </cell>
        </row>
        <row r="2027">
          <cell r="E2027" t="str">
            <v>E806</v>
          </cell>
          <cell r="F2027" t="str">
            <v>Otros trastornos del metabolismo de la bilirrubina</v>
          </cell>
        </row>
        <row r="2028">
          <cell r="E2028" t="str">
            <v>E807</v>
          </cell>
          <cell r="F2028" t="str">
            <v>Trastorno del metabolismo de la bilirrubina, no especificado</v>
          </cell>
        </row>
        <row r="2029">
          <cell r="E2029" t="str">
            <v>E830</v>
          </cell>
          <cell r="F2029" t="str">
            <v>Trastornos del metabolismo del cobre</v>
          </cell>
        </row>
        <row r="2030">
          <cell r="E2030" t="str">
            <v>E831</v>
          </cell>
          <cell r="F2030" t="str">
            <v>Trastornos del metabolismo del hierro</v>
          </cell>
        </row>
        <row r="2031">
          <cell r="E2031" t="str">
            <v>E832</v>
          </cell>
          <cell r="F2031" t="str">
            <v>Trastornos del metabolismo del zinc</v>
          </cell>
        </row>
        <row r="2032">
          <cell r="E2032" t="str">
            <v>E833</v>
          </cell>
          <cell r="F2032" t="str">
            <v>Trastornos del metabolismo del fosforo y fosfatasa</v>
          </cell>
        </row>
        <row r="2033">
          <cell r="E2033" t="str">
            <v>E834</v>
          </cell>
          <cell r="F2033" t="str">
            <v>Trastornos del metabolismo del magnesio</v>
          </cell>
        </row>
        <row r="2034">
          <cell r="E2034" t="str">
            <v>E835</v>
          </cell>
          <cell r="F2034" t="str">
            <v>Trastornos del metabolismo del calcio</v>
          </cell>
        </row>
        <row r="2035">
          <cell r="E2035" t="str">
            <v>E838</v>
          </cell>
          <cell r="F2035" t="str">
            <v>Otros trastornos del metabolismo de los minerales</v>
          </cell>
        </row>
        <row r="2036">
          <cell r="E2036" t="str">
            <v>E839</v>
          </cell>
          <cell r="F2036" t="str">
            <v>Trastorno del metabolismo de los minerales, no especificado</v>
          </cell>
        </row>
        <row r="2037">
          <cell r="E2037" t="str">
            <v>E840</v>
          </cell>
          <cell r="F2037" t="str">
            <v>Fibrosis quistica con manifestaciones pulmonares</v>
          </cell>
        </row>
        <row r="2038">
          <cell r="E2038" t="str">
            <v>E841</v>
          </cell>
          <cell r="F2038" t="str">
            <v>Fibrosis quistica con manifestaciones intestinales</v>
          </cell>
        </row>
        <row r="2039">
          <cell r="E2039" t="str">
            <v>E848</v>
          </cell>
          <cell r="F2039" t="str">
            <v>Fibrosis quistica con otras manifestaciones</v>
          </cell>
        </row>
        <row r="2040">
          <cell r="E2040" t="str">
            <v>E849</v>
          </cell>
          <cell r="F2040" t="str">
            <v>Fibrosis quistica, sin otra especificacion</v>
          </cell>
        </row>
        <row r="2041">
          <cell r="E2041" t="str">
            <v>E850</v>
          </cell>
          <cell r="F2041" t="str">
            <v>Amiloidosis heredofamiliar no neuropatica</v>
          </cell>
        </row>
        <row r="2042">
          <cell r="E2042" t="str">
            <v>E851</v>
          </cell>
          <cell r="F2042" t="str">
            <v>Amiloidosis heredofamiliar neuropatica</v>
          </cell>
        </row>
        <row r="2043">
          <cell r="E2043" t="str">
            <v>E852</v>
          </cell>
          <cell r="F2043" t="str">
            <v>Amiloidosis heredofamiliar no especificada</v>
          </cell>
        </row>
        <row r="2044">
          <cell r="E2044" t="str">
            <v>E853</v>
          </cell>
          <cell r="F2044" t="str">
            <v>Amiloidosis sistemica secundaria</v>
          </cell>
        </row>
        <row r="2045">
          <cell r="E2045" t="str">
            <v>E854</v>
          </cell>
          <cell r="F2045" t="str">
            <v>Amiloidosis limitada a un organo</v>
          </cell>
        </row>
        <row r="2046">
          <cell r="E2046" t="str">
            <v>E858</v>
          </cell>
          <cell r="F2046" t="str">
            <v>Otras amiloidosis</v>
          </cell>
        </row>
        <row r="2047">
          <cell r="E2047" t="str">
            <v>E859</v>
          </cell>
          <cell r="F2047" t="str">
            <v>Amiloidosis, no especificada</v>
          </cell>
        </row>
        <row r="2048">
          <cell r="E2048" t="str">
            <v>E86X</v>
          </cell>
          <cell r="F2048" t="str">
            <v>Deplecion del volumen</v>
          </cell>
        </row>
        <row r="2049">
          <cell r="E2049" t="str">
            <v>E870</v>
          </cell>
          <cell r="F2049" t="str">
            <v>Hiperosmolaridad e hipernatremia</v>
          </cell>
        </row>
        <row r="2050">
          <cell r="E2050" t="str">
            <v>E871</v>
          </cell>
          <cell r="F2050" t="str">
            <v>Hiposmolaridad e hiponatremia</v>
          </cell>
        </row>
        <row r="2051">
          <cell r="E2051" t="str">
            <v>E872</v>
          </cell>
          <cell r="F2051" t="str">
            <v>Acidosis</v>
          </cell>
        </row>
        <row r="2052">
          <cell r="E2052" t="str">
            <v>E873</v>
          </cell>
          <cell r="F2052" t="str">
            <v>Alcalosis</v>
          </cell>
        </row>
        <row r="2053">
          <cell r="E2053" t="str">
            <v>E874</v>
          </cell>
          <cell r="F2053" t="str">
            <v>Trastornos mixtos del balance acido-basico</v>
          </cell>
        </row>
        <row r="2054">
          <cell r="E2054" t="str">
            <v>E875</v>
          </cell>
          <cell r="F2054" t="str">
            <v>Hiperpotasemia</v>
          </cell>
        </row>
        <row r="2055">
          <cell r="E2055" t="str">
            <v>E876</v>
          </cell>
          <cell r="F2055" t="str">
            <v>Hipopotasmia</v>
          </cell>
        </row>
        <row r="2056">
          <cell r="E2056" t="str">
            <v>E877</v>
          </cell>
          <cell r="F2056" t="str">
            <v>Sobrecarga de liquidos</v>
          </cell>
        </row>
        <row r="2057">
          <cell r="E2057" t="str">
            <v>E878</v>
          </cell>
          <cell r="F2057" t="str">
            <v>Otros trastornos del equilibrio de los electrolitos y de los liquidos, no clasificados en otra parte</v>
          </cell>
        </row>
        <row r="2058">
          <cell r="E2058" t="str">
            <v>E880</v>
          </cell>
          <cell r="F2058" t="str">
            <v>Trastornos del metabolismo de las proteinas plasmaticas, no clasificados en otra parte</v>
          </cell>
        </row>
        <row r="2059">
          <cell r="E2059" t="str">
            <v>E881</v>
          </cell>
          <cell r="F2059" t="str">
            <v>Lipodistrofia, no clasificada en otra parte</v>
          </cell>
        </row>
        <row r="2060">
          <cell r="E2060" t="str">
            <v>E882</v>
          </cell>
          <cell r="F2060" t="str">
            <v>Lipomatosis, no clasificada en otra parte</v>
          </cell>
        </row>
        <row r="2061">
          <cell r="E2061" t="str">
            <v>E883</v>
          </cell>
          <cell r="F2061" t="str">
            <v>Síndrome de lisis tumoral</v>
          </cell>
        </row>
        <row r="2062">
          <cell r="E2062" t="str">
            <v>E888</v>
          </cell>
          <cell r="F2062" t="str">
            <v>Otros trastornos especificados del metabolismo</v>
          </cell>
        </row>
        <row r="2063">
          <cell r="E2063" t="str">
            <v>E889</v>
          </cell>
          <cell r="F2063" t="str">
            <v>Trastorno metabolico, no especificado</v>
          </cell>
        </row>
        <row r="2064">
          <cell r="E2064" t="str">
            <v>E890</v>
          </cell>
          <cell r="F2064" t="str">
            <v>Hipotiroidismo consecutivo a procedimientos</v>
          </cell>
        </row>
        <row r="2065">
          <cell r="E2065" t="str">
            <v>E891</v>
          </cell>
          <cell r="F2065" t="str">
            <v>Hipoinsulinemia consecutiva a procedimientos</v>
          </cell>
        </row>
        <row r="2066">
          <cell r="E2066" t="str">
            <v>E892</v>
          </cell>
          <cell r="F2066" t="str">
            <v>Hipoparatiroidismo consecutivo a procedimientos</v>
          </cell>
        </row>
        <row r="2067">
          <cell r="E2067" t="str">
            <v>E893</v>
          </cell>
          <cell r="F2067" t="str">
            <v>Hipopituitarismo consecutivo a procedimientos</v>
          </cell>
        </row>
        <row r="2068">
          <cell r="E2068" t="str">
            <v>E894</v>
          </cell>
          <cell r="F2068" t="str">
            <v>Insuficiencia ovarica consecutiva a procedimientos</v>
          </cell>
        </row>
        <row r="2069">
          <cell r="E2069" t="str">
            <v>E895</v>
          </cell>
          <cell r="F2069" t="str">
            <v>Hipofuncion testicular consecutiva a procedimientos</v>
          </cell>
        </row>
        <row r="2070">
          <cell r="E2070" t="str">
            <v>E896</v>
          </cell>
          <cell r="F2070" t="str">
            <v>Hipofuncion adrenocortical [medula suprarrenal] consecutiva a procedimientos</v>
          </cell>
        </row>
        <row r="2071">
          <cell r="E2071" t="str">
            <v>E898</v>
          </cell>
          <cell r="F2071" t="str">
            <v>Otros trastornos metabolicos y endocrinos consecutivos a procedimientos</v>
          </cell>
        </row>
        <row r="2072">
          <cell r="E2072" t="str">
            <v>E899</v>
          </cell>
          <cell r="F2072" t="str">
            <v>Trastorno endocrino y metabolico consecutivo a procedimientos, no especificado</v>
          </cell>
        </row>
        <row r="2073">
          <cell r="E2073" t="str">
            <v>E90X</v>
          </cell>
          <cell r="F2073" t="str">
            <v>Trastornos nutricionales y metabolicos en enfermedades clasificadas en otra parte</v>
          </cell>
        </row>
        <row r="2074">
          <cell r="E2074" t="str">
            <v>F000</v>
          </cell>
          <cell r="F2074" t="str">
            <v>Demencia  en la enfermedad de Alzheimer, de comienzo temprano</v>
          </cell>
        </row>
        <row r="2075">
          <cell r="E2075" t="str">
            <v>F001</v>
          </cell>
          <cell r="F2075" t="str">
            <v>Demencia  en la enfermedad de Alzheimer, de comienzo tardio</v>
          </cell>
        </row>
        <row r="2076">
          <cell r="E2076" t="str">
            <v>F002</v>
          </cell>
          <cell r="F2076" t="str">
            <v>Demencia  en la enfermedad de Alzheimer, atipica o de tipo mixto</v>
          </cell>
        </row>
        <row r="2077">
          <cell r="E2077" t="str">
            <v>F009</v>
          </cell>
          <cell r="F2077" t="str">
            <v>Demencia  en la enfermedad de Alzheimer, no especificada</v>
          </cell>
        </row>
        <row r="2078">
          <cell r="E2078" t="str">
            <v>F010</v>
          </cell>
          <cell r="F2078" t="str">
            <v>Demencia  vascular de comienzo agudo</v>
          </cell>
        </row>
        <row r="2079">
          <cell r="E2079" t="str">
            <v>F011</v>
          </cell>
          <cell r="F2079" t="str">
            <v>Demencia  vascular por infartos multiples</v>
          </cell>
        </row>
        <row r="2080">
          <cell r="E2080" t="str">
            <v>F012</v>
          </cell>
          <cell r="F2080" t="str">
            <v>Demencia  vascular subcortical</v>
          </cell>
        </row>
        <row r="2081">
          <cell r="E2081" t="str">
            <v>F013</v>
          </cell>
          <cell r="F2081" t="str">
            <v>Demencia  vascular mixta, cortical y subcortical</v>
          </cell>
        </row>
        <row r="2082">
          <cell r="E2082" t="str">
            <v>F018</v>
          </cell>
          <cell r="F2082" t="str">
            <v>Otras demencia vasculares</v>
          </cell>
        </row>
        <row r="2083">
          <cell r="E2083" t="str">
            <v>F019</v>
          </cell>
          <cell r="F2083" t="str">
            <v>Demencia  vascular, no especificada</v>
          </cell>
        </row>
        <row r="2084">
          <cell r="E2084" t="str">
            <v>F020</v>
          </cell>
          <cell r="F2084" t="str">
            <v>Demencia  en la enfermedad de Pick</v>
          </cell>
        </row>
        <row r="2085">
          <cell r="E2085" t="str">
            <v>F021</v>
          </cell>
          <cell r="F2085" t="str">
            <v>Demencia  en la enfermedad de Creutzfeldt-Jakob</v>
          </cell>
        </row>
        <row r="2086">
          <cell r="E2086" t="str">
            <v>F022</v>
          </cell>
          <cell r="F2086" t="str">
            <v>Demencia  en la enfermedad de Huntington</v>
          </cell>
        </row>
        <row r="2087">
          <cell r="E2087" t="str">
            <v>F023</v>
          </cell>
          <cell r="F2087" t="str">
            <v>Demencia  en la enfermedad de Parkinson</v>
          </cell>
        </row>
        <row r="2088">
          <cell r="E2088" t="str">
            <v>F024</v>
          </cell>
          <cell r="F2088" t="str">
            <v>Demencia  en la enfermedad por virus de la inmunodeficiencia humana [VIH]</v>
          </cell>
        </row>
        <row r="2089">
          <cell r="E2089" t="str">
            <v>F028</v>
          </cell>
          <cell r="F2089" t="str">
            <v>Demencia  en otras enfermedades especificadas clasificadas en otra parte</v>
          </cell>
        </row>
        <row r="2090">
          <cell r="E2090" t="str">
            <v>F03X</v>
          </cell>
          <cell r="F2090" t="str">
            <v>Demencia , no especificada</v>
          </cell>
        </row>
        <row r="2091">
          <cell r="E2091" t="str">
            <v>F04X</v>
          </cell>
          <cell r="F2091" t="str">
            <v>Sindrome amnesico organico, no inducido por alcohol o por otras sustancias psicoactivas</v>
          </cell>
        </row>
        <row r="2092">
          <cell r="E2092" t="str">
            <v>F050</v>
          </cell>
          <cell r="F2092" t="str">
            <v>Delirio no superpuesto a un cuadro de demencia, asi descrito</v>
          </cell>
        </row>
        <row r="2093">
          <cell r="E2093" t="str">
            <v>F051</v>
          </cell>
          <cell r="F2093" t="str">
            <v>Delirio superpuesto a un cuadro de demencia</v>
          </cell>
        </row>
        <row r="2094">
          <cell r="E2094" t="str">
            <v>F058</v>
          </cell>
          <cell r="F2094" t="str">
            <v>Otros delirios</v>
          </cell>
        </row>
        <row r="2095">
          <cell r="E2095" t="str">
            <v>F059</v>
          </cell>
          <cell r="F2095" t="str">
            <v>Delirio, no especificado</v>
          </cell>
        </row>
        <row r="2096">
          <cell r="E2096" t="str">
            <v>F060</v>
          </cell>
          <cell r="F2096" t="str">
            <v>Alucinosis organica</v>
          </cell>
        </row>
        <row r="2097">
          <cell r="E2097" t="str">
            <v>F061</v>
          </cell>
          <cell r="F2097" t="str">
            <v>Trastorno catatonico, organico</v>
          </cell>
        </row>
        <row r="2098">
          <cell r="E2098" t="str">
            <v>F062</v>
          </cell>
          <cell r="F2098" t="str">
            <v>Trastorno delirante [esquizofreniforme], organico</v>
          </cell>
        </row>
        <row r="2099">
          <cell r="E2099" t="str">
            <v>F063</v>
          </cell>
          <cell r="F2099" t="str">
            <v>Trastornos del humor [afectivos], organicos</v>
          </cell>
        </row>
        <row r="2100">
          <cell r="E2100" t="str">
            <v>F064</v>
          </cell>
          <cell r="F2100" t="str">
            <v>Trastorno de ansiedad, organico</v>
          </cell>
        </row>
        <row r="2101">
          <cell r="E2101" t="str">
            <v>F065</v>
          </cell>
          <cell r="F2101" t="str">
            <v>Trastorno disociativo, organico</v>
          </cell>
        </row>
        <row r="2102">
          <cell r="E2102" t="str">
            <v>F066</v>
          </cell>
          <cell r="F2102" t="str">
            <v>Trastorno de labilidad emocional [astenico], organico</v>
          </cell>
        </row>
        <row r="2103">
          <cell r="E2103" t="str">
            <v>F067</v>
          </cell>
          <cell r="F2103" t="str">
            <v>Trastorno cognoscitivo leve</v>
          </cell>
        </row>
        <row r="2104">
          <cell r="E2104" t="str">
            <v>F068</v>
          </cell>
          <cell r="F2104" t="str">
            <v>Otros trastornos mentales especificados debidos a lesion y disfuncion cerebral y a enfermedad fisica</v>
          </cell>
        </row>
        <row r="2105">
          <cell r="E2105" t="str">
            <v>F069</v>
          </cell>
          <cell r="F2105" t="str">
            <v>Trastorno mental no especificado debido a lesion y disfuncion cerebral y a enfermedad fisica</v>
          </cell>
        </row>
        <row r="2106">
          <cell r="E2106" t="str">
            <v>F070</v>
          </cell>
          <cell r="F2106" t="str">
            <v>Trastorno de la personalidad, organico</v>
          </cell>
        </row>
        <row r="2107">
          <cell r="E2107" t="str">
            <v>F071</v>
          </cell>
          <cell r="F2107" t="str">
            <v>Sindrome postencefalitico</v>
          </cell>
        </row>
        <row r="2108">
          <cell r="E2108" t="str">
            <v>F072</v>
          </cell>
          <cell r="F2108" t="str">
            <v>Sindrome postconcusional</v>
          </cell>
        </row>
        <row r="2109">
          <cell r="E2109" t="str">
            <v>F078</v>
          </cell>
          <cell r="F2109" t="str">
            <v>Otros trastornos organicos de la personalidad y del comportamiento debidos a enfermedad, lesion y  disfuncion cerebrales</v>
          </cell>
        </row>
        <row r="2110">
          <cell r="E2110" t="str">
            <v>F079</v>
          </cell>
          <cell r="F2110" t="str">
            <v>Trastorno organico de la personalidad y del comportamiento, no especificado, debido a enfermedad, lesion y disfuncion cerebral</v>
          </cell>
        </row>
        <row r="2111">
          <cell r="E2111" t="str">
            <v>F09X</v>
          </cell>
          <cell r="F2111" t="str">
            <v>Trastorno mental organico o sintomatico, no especificado</v>
          </cell>
        </row>
        <row r="2112">
          <cell r="E2112" t="str">
            <v>F100</v>
          </cell>
          <cell r="F2112" t="str">
            <v>Trastornos mentales y del comportamiento debidos al uso de alcohol, intoxicacion aguda</v>
          </cell>
        </row>
        <row r="2113">
          <cell r="E2113" t="str">
            <v>F101</v>
          </cell>
          <cell r="F2113" t="str">
            <v>Trastornos mentales y del comportamiento debidos al uso de alcohol, uso nocivo</v>
          </cell>
        </row>
        <row r="2114">
          <cell r="E2114" t="str">
            <v>F102</v>
          </cell>
          <cell r="F2114" t="str">
            <v>Trastornos mentales y del comportamiento debidos al uso de alcohol, sindrome de dependencia</v>
          </cell>
        </row>
        <row r="2115">
          <cell r="E2115" t="str">
            <v>F103</v>
          </cell>
          <cell r="F2115" t="str">
            <v>Trastornos mentales y del comportamiento debidos al uso de alcohol, estado de abstinencia</v>
          </cell>
        </row>
        <row r="2116">
          <cell r="E2116" t="str">
            <v>F104</v>
          </cell>
          <cell r="F2116" t="str">
            <v>Trastornos mentales y del comportamiento debidos al uso de alcohol, estado de abstinencia con delirio</v>
          </cell>
        </row>
        <row r="2117">
          <cell r="E2117" t="str">
            <v>F105</v>
          </cell>
          <cell r="F2117" t="str">
            <v>Trastornos mentales y del comportamiento debidos al uso de alcohol, trastorno psicotico</v>
          </cell>
        </row>
        <row r="2118">
          <cell r="E2118" t="str">
            <v>F106</v>
          </cell>
          <cell r="F2118" t="str">
            <v>Trastornos mentales y del comportamiento debidos al uso de alcohol, sindrome amnesico</v>
          </cell>
        </row>
        <row r="2119">
          <cell r="E2119" t="str">
            <v>F107</v>
          </cell>
          <cell r="F2119" t="str">
            <v>Trastornos mentales y del comportamiento debidos al uso de alcohol, trastorno psicotico residual y de comienzo tardio</v>
          </cell>
        </row>
        <row r="2120">
          <cell r="E2120" t="str">
            <v>F108</v>
          </cell>
          <cell r="F2120" t="str">
            <v>Trastornos mentales y del comportamiento debidos al uso de alcohol, otros trastornos mentales y del comportamiento</v>
          </cell>
        </row>
        <row r="2121">
          <cell r="E2121" t="str">
            <v>F109</v>
          </cell>
          <cell r="F2121" t="str">
            <v>Trastornos mentales y del comportamiento debidos al uso de alcohol, trastorno mental y del comportamiento, no especificado</v>
          </cell>
        </row>
        <row r="2122">
          <cell r="E2122" t="str">
            <v>F110</v>
          </cell>
          <cell r="F2122" t="str">
            <v>Trastornos mentales y del comportamiento debidos al uso de opiaceos, intoxicacion aguda</v>
          </cell>
        </row>
        <row r="2123">
          <cell r="E2123" t="str">
            <v>F111</v>
          </cell>
          <cell r="F2123" t="str">
            <v>Trastornos mentales y del comportamiento debidos al uso de opiaceos, uso nocivo</v>
          </cell>
        </row>
        <row r="2124">
          <cell r="E2124" t="str">
            <v>F112</v>
          </cell>
          <cell r="F2124" t="str">
            <v>Trastornos mentales y del comportamiento debidos al uso de opiaceos, sindrome de dependencia</v>
          </cell>
        </row>
        <row r="2125">
          <cell r="E2125" t="str">
            <v>F113</v>
          </cell>
          <cell r="F2125" t="str">
            <v>Trastornos mentales y del comportamiento debidos al uso de opiaceos, estado de abstinencia</v>
          </cell>
        </row>
        <row r="2126">
          <cell r="E2126" t="str">
            <v>F114</v>
          </cell>
          <cell r="F2126" t="str">
            <v>Trastornos mentales y del comportamiento debidos al uso de opiaceos, estado de abstinencia con delirio</v>
          </cell>
        </row>
        <row r="2127">
          <cell r="E2127" t="str">
            <v>F115</v>
          </cell>
          <cell r="F2127" t="str">
            <v>Trastornos mentales y del comportamiento debidos al uso de opiaceos, trastorno psicotico</v>
          </cell>
        </row>
        <row r="2128">
          <cell r="E2128" t="str">
            <v>F116</v>
          </cell>
          <cell r="F2128" t="str">
            <v>Trastornos mentales y del comportamiento debidos al uso de opiaceos, sindrome amnesico</v>
          </cell>
        </row>
        <row r="2129">
          <cell r="E2129" t="str">
            <v>F117</v>
          </cell>
          <cell r="F2129" t="str">
            <v>Trastornos mentales y del comportamiento debidos al uso de opiaceos, trastorno psicotico residual y de comienzo tardio</v>
          </cell>
        </row>
        <row r="2130">
          <cell r="E2130" t="str">
            <v>F118</v>
          </cell>
          <cell r="F2130" t="str">
            <v>Trastornos mentales y del comportamiento debidos al uso de opiaceos, otros trastornos mentales y del comportamiento</v>
          </cell>
        </row>
        <row r="2131">
          <cell r="E2131" t="str">
            <v>F119</v>
          </cell>
          <cell r="F2131" t="str">
            <v>Trastornos mentales y del comportamiento debidos al uso de opiaceos, trastorno mental y del comportamiento, no especificado</v>
          </cell>
        </row>
        <row r="2132">
          <cell r="E2132" t="str">
            <v>F120</v>
          </cell>
          <cell r="F2132" t="str">
            <v>Trastornos mentales y del comportamiento debidos al uso de cannabinoides, intoxicacion aguda</v>
          </cell>
        </row>
        <row r="2133">
          <cell r="E2133" t="str">
            <v>F121</v>
          </cell>
          <cell r="F2133" t="str">
            <v>Trastornos mentales y del comportamiento debidos al uso de cannabinoides, uso nocivo</v>
          </cell>
        </row>
        <row r="2134">
          <cell r="E2134" t="str">
            <v>F122</v>
          </cell>
          <cell r="F2134" t="str">
            <v>Trastornos mentales y del comportamiento debidos al uso de cannabinoides, sindrome de dependencia</v>
          </cell>
        </row>
        <row r="2135">
          <cell r="E2135" t="str">
            <v>F123</v>
          </cell>
          <cell r="F2135" t="str">
            <v>Trastornos mentales y del comportamiento debidos al uso de cannabinoides, estado de abstinencia</v>
          </cell>
        </row>
        <row r="2136">
          <cell r="E2136" t="str">
            <v>F124</v>
          </cell>
          <cell r="F2136" t="str">
            <v>Trastornos mentales y del comportamiento debidos al uso de cannabinoides, estado de abstinencia con delirio</v>
          </cell>
        </row>
        <row r="2137">
          <cell r="E2137" t="str">
            <v>F125</v>
          </cell>
          <cell r="F2137" t="str">
            <v>Trastornos mentales y del comportamiento debidos al uso de cannabinoides, trastorno psicotico</v>
          </cell>
        </row>
        <row r="2138">
          <cell r="E2138" t="str">
            <v>F126</v>
          </cell>
          <cell r="F2138" t="str">
            <v>Trastornos mentales y del comportamiento debidos al uso de cannabinoides, sindrome amnesico</v>
          </cell>
        </row>
        <row r="2139">
          <cell r="E2139" t="str">
            <v>F127</v>
          </cell>
          <cell r="F2139" t="str">
            <v>Trastornos mentales y del comportamiento debidos al uso de cannabinoides, trastorno psicotico residual y de comienzo tardio</v>
          </cell>
        </row>
        <row r="2140">
          <cell r="E2140" t="str">
            <v>F128</v>
          </cell>
          <cell r="F2140" t="str">
            <v>Trastornos mentales y del comportamiento debidos al uso de cannabinoides, otros trastornos mentales y del comportamiento</v>
          </cell>
        </row>
        <row r="2141">
          <cell r="E2141" t="str">
            <v>F129</v>
          </cell>
          <cell r="F2141" t="str">
            <v>Trastornos mentales y del comportamiento debidos al uso de cannabinoides, trastorno mental y del comportamiento, no especificado</v>
          </cell>
        </row>
        <row r="2142">
          <cell r="E2142" t="str">
            <v>F130</v>
          </cell>
          <cell r="F2142" t="str">
            <v>Trastornos mentales y del comportamiento debidos al uso de sedantes o hipnoticos, intoxicacion aguda</v>
          </cell>
        </row>
        <row r="2143">
          <cell r="E2143" t="str">
            <v>F131</v>
          </cell>
          <cell r="F2143" t="str">
            <v>Trastornos mentales y del comportamiento debidos al uso de sedantes o hipnoticos, uso nocivo</v>
          </cell>
        </row>
        <row r="2144">
          <cell r="E2144" t="str">
            <v>F132</v>
          </cell>
          <cell r="F2144" t="str">
            <v>Trastornos mentales y del comportamiento debidos al uso de sedantes o hipnoticos, sindrome de dependencia</v>
          </cell>
        </row>
        <row r="2145">
          <cell r="E2145" t="str">
            <v>F133</v>
          </cell>
          <cell r="F2145" t="str">
            <v>Trastornos mentales y del comportamiento debidos al uso de sedantes o hipnoticos, estado de abstinencia</v>
          </cell>
        </row>
        <row r="2146">
          <cell r="E2146" t="str">
            <v>F134</v>
          </cell>
          <cell r="F2146" t="str">
            <v>Trastornos mentales y del comportamiento debidos al uso de sedantes o hipnoticos, estado de abstinencia con delirio</v>
          </cell>
        </row>
        <row r="2147">
          <cell r="E2147" t="str">
            <v>F135</v>
          </cell>
          <cell r="F2147" t="str">
            <v>Trastornos mentales y del comportamiento debidos al uso de sedantes o hipnoticos, trastorno psicotico</v>
          </cell>
        </row>
        <row r="2148">
          <cell r="E2148" t="str">
            <v>F136</v>
          </cell>
          <cell r="F2148" t="str">
            <v>Trastornos mentales y del comportamiento debidos al uso de sedantes o hipnoticos, sindrome amnesico</v>
          </cell>
        </row>
        <row r="2149">
          <cell r="E2149" t="str">
            <v>F137</v>
          </cell>
          <cell r="F2149" t="str">
            <v>Trastornos mentales y del comportamiento debidos al uso de sedantes o hipnoticos, trastorno psicotico residual y de comienzo  tardio</v>
          </cell>
        </row>
        <row r="2150">
          <cell r="E2150" t="str">
            <v>F138</v>
          </cell>
          <cell r="F2150" t="str">
            <v>Trastornos mentales y del comportamiento debidos al uso de sedantes o hipnoticos, otros trastornos mentales y del comportamiento</v>
          </cell>
        </row>
        <row r="2151">
          <cell r="E2151" t="str">
            <v>F139</v>
          </cell>
          <cell r="F2151" t="str">
            <v>Trastornos mentales y del comportamiento debidos al uso de sedantes o hipnoticos, trastornos mental y del comportamiento, no especificados</v>
          </cell>
        </row>
        <row r="2152">
          <cell r="E2152" t="str">
            <v>F140</v>
          </cell>
          <cell r="F2152" t="str">
            <v>Trastornos mentales y del comportamiento debidos al uso de cocaina, intoxicacion aguda</v>
          </cell>
        </row>
        <row r="2153">
          <cell r="E2153" t="str">
            <v>F141</v>
          </cell>
          <cell r="F2153" t="str">
            <v>Trastornos mentales y del comportamiento debidos al uso de cocaina, uso nocivo</v>
          </cell>
        </row>
        <row r="2154">
          <cell r="E2154" t="str">
            <v>F142</v>
          </cell>
          <cell r="F2154" t="str">
            <v>Trastornos mentales y del comportamiento debidos al uso de cocaina, sindrome de dependencia</v>
          </cell>
        </row>
        <row r="2155">
          <cell r="E2155" t="str">
            <v>F143</v>
          </cell>
          <cell r="F2155" t="str">
            <v>Trastornos mentales y del comportamiento debidos al uso de cocaina, estado de abstinencia</v>
          </cell>
        </row>
        <row r="2156">
          <cell r="E2156" t="str">
            <v>F144</v>
          </cell>
          <cell r="F2156" t="str">
            <v>Trastornos mentales y del comportamiento debidos al uso de cocaina, estado de abstinencia con delirio</v>
          </cell>
        </row>
        <row r="2157">
          <cell r="E2157" t="str">
            <v>F145</v>
          </cell>
          <cell r="F2157" t="str">
            <v>Trastornos mentales y del comportamiento debidos al uso de cocaina, trastorno psicotico</v>
          </cell>
        </row>
        <row r="2158">
          <cell r="E2158" t="str">
            <v>F146</v>
          </cell>
          <cell r="F2158" t="str">
            <v>Trastornos mentales y del comportamiento debidos al uso de cocaina, sindrome amnesico</v>
          </cell>
        </row>
        <row r="2159">
          <cell r="E2159" t="str">
            <v>F147</v>
          </cell>
          <cell r="F2159" t="str">
            <v>Trastornos mentales y del comportamiento debidos al uso de cocaina, trastorno psicotico residual y de comienzo tardio</v>
          </cell>
        </row>
        <row r="2160">
          <cell r="E2160" t="str">
            <v>F148</v>
          </cell>
          <cell r="F2160" t="str">
            <v>Trastornos mentales y del comportamiento debidos al uso de cocaina, otros trastornos mentales y del comportamiento</v>
          </cell>
        </row>
        <row r="2161">
          <cell r="E2161" t="str">
            <v>F149</v>
          </cell>
          <cell r="F2161" t="str">
            <v>Trastornos mentales y del comportamiento debidos al uso de cocaina, trastorno mental y del comportamiento, no especificado</v>
          </cell>
        </row>
        <row r="2162">
          <cell r="E2162" t="str">
            <v>F150</v>
          </cell>
          <cell r="F2162" t="str">
            <v>Trastornos mentales y del comportamiento debidos al uso de otros estimulantes, incluida la cafeina, intoxicacion  aguda</v>
          </cell>
        </row>
        <row r="2163">
          <cell r="E2163" t="str">
            <v>F151</v>
          </cell>
          <cell r="F2163" t="str">
            <v>Trastornos mentales y del comportamiento debidos al uso de otros estimulantes, incluida la cafeina, uso nocivo</v>
          </cell>
        </row>
        <row r="2164">
          <cell r="E2164" t="str">
            <v>F152</v>
          </cell>
          <cell r="F2164" t="str">
            <v>Trastornos mentales y del comportamiento  debidos al uso de otros estimulantes, incluida la cafeina, sindrome de dependencia</v>
          </cell>
        </row>
        <row r="2165">
          <cell r="E2165" t="str">
            <v>F153</v>
          </cell>
          <cell r="F2165" t="str">
            <v>Trastornos mentales y del comportamiento  debidos al uso de otros estimulantes, incluida la cafeina, estado de abstinencia</v>
          </cell>
        </row>
        <row r="2166">
          <cell r="E2166" t="str">
            <v>F154</v>
          </cell>
          <cell r="F2166" t="str">
            <v>Trastornos mentales y del comportamiento  debidos al uso de otros estimulantes, incluida la cafeina, estado de abstinencia con delirio</v>
          </cell>
        </row>
        <row r="2167">
          <cell r="E2167" t="str">
            <v>F155</v>
          </cell>
          <cell r="F2167" t="str">
            <v>Trastornos mentales y del comportamiento debidos al uso de otros estimulantes, incluida la cafeina, trastorno psicotico</v>
          </cell>
        </row>
        <row r="2168">
          <cell r="E2168" t="str">
            <v>F156</v>
          </cell>
          <cell r="F2168" t="str">
            <v>Trastornos mentales y del comportamiento debidos al uso de otros estimulantes, incluida la cafeina, sindrome amnesico</v>
          </cell>
        </row>
        <row r="2169">
          <cell r="E2169" t="str">
            <v>F157</v>
          </cell>
          <cell r="F2169" t="str">
            <v>Trastornos mentales y del comportamiento debidos al uso de otros estimulantes, incluida la cafeina, trastorno psicotico residual y de comienzo tardio</v>
          </cell>
        </row>
        <row r="2170">
          <cell r="E2170" t="str">
            <v>F158</v>
          </cell>
          <cell r="F2170" t="str">
            <v>Trastornos mentales y del comportamiento debidos al uso de otros estimulantes, incluida la cafeina, otros trastornos mentales y del comportamiento</v>
          </cell>
        </row>
        <row r="2171">
          <cell r="E2171" t="str">
            <v>F159</v>
          </cell>
          <cell r="F2171" t="str">
            <v>Trastornos mentales y del comportamiento debidos al uso de otros estimulantes, incluida la cafeina, trastorno mental y del comportamiento, no especificado</v>
          </cell>
        </row>
        <row r="2172">
          <cell r="E2172" t="str">
            <v>F160</v>
          </cell>
          <cell r="F2172" t="str">
            <v>Trastornos mentales y del comportamiento debidos al uso de alucinogenos, intoxicacion aguda</v>
          </cell>
        </row>
        <row r="2173">
          <cell r="E2173" t="str">
            <v>F161</v>
          </cell>
          <cell r="F2173" t="str">
            <v>Trastornos mentales y del comportamiento debidos al uso de alucinogenos, uso nocivo</v>
          </cell>
        </row>
        <row r="2174">
          <cell r="E2174" t="str">
            <v>F162</v>
          </cell>
          <cell r="F2174" t="str">
            <v>Trastornos mentales y del comportamiento debidos al uso de alucinogenos, sindrome de dependencia</v>
          </cell>
        </row>
        <row r="2175">
          <cell r="E2175" t="str">
            <v>F163</v>
          </cell>
          <cell r="F2175" t="str">
            <v>Trastornos mentales y del comportamiento debidos al uso de alucinogenos, estado de abstinencia</v>
          </cell>
        </row>
        <row r="2176">
          <cell r="E2176" t="str">
            <v>F164</v>
          </cell>
          <cell r="F2176" t="str">
            <v>Trastornos mentales y del comportamiento debidos al uso de alucinogenos, estado de abstinencia con delirio</v>
          </cell>
        </row>
        <row r="2177">
          <cell r="E2177" t="str">
            <v>F165</v>
          </cell>
          <cell r="F2177" t="str">
            <v>Trastornos mentales y del comportamiento debidos al uso de alucinogenos, trastorno psicotico</v>
          </cell>
        </row>
        <row r="2178">
          <cell r="E2178" t="str">
            <v>F166</v>
          </cell>
          <cell r="F2178" t="str">
            <v>Trastornos mentales y del comportamiento debidos al uso de alucinogenos, sindrome amnesico</v>
          </cell>
        </row>
        <row r="2179">
          <cell r="E2179" t="str">
            <v>F167</v>
          </cell>
          <cell r="F2179" t="str">
            <v>Trastornos mentales y del comportamiento debidos al uso de alucinogenos, trastorno psicotico residual y de comienzo tardio</v>
          </cell>
        </row>
        <row r="2180">
          <cell r="E2180" t="str">
            <v>F168</v>
          </cell>
          <cell r="F2180" t="str">
            <v>Trastornos mentales y del comportamiento debidos al uso de alucinogenos, otros trastorno mentales y del comportamiento</v>
          </cell>
        </row>
        <row r="2181">
          <cell r="E2181" t="str">
            <v>F169</v>
          </cell>
          <cell r="F2181" t="str">
            <v>Trastornos mentales y del comportamiento debidos al uso de alucinogenos, trastorno mental y del comportamiento, no especificado</v>
          </cell>
        </row>
        <row r="2182">
          <cell r="E2182" t="str">
            <v>F170</v>
          </cell>
          <cell r="F2182" t="str">
            <v>Trastornos mentales y del comportamiento debidos al uso de tabaco, intoxicacion aguda</v>
          </cell>
        </row>
        <row r="2183">
          <cell r="E2183" t="str">
            <v>F171</v>
          </cell>
          <cell r="F2183" t="str">
            <v>Trastornos mentales y del comportamiento debidos al uso de tabaco, uso nocivo</v>
          </cell>
        </row>
        <row r="2184">
          <cell r="E2184" t="str">
            <v>F172</v>
          </cell>
          <cell r="F2184" t="str">
            <v>Trastornos mentales y del comportamiento debidos al uso de tabaco, sindrome de dependencia</v>
          </cell>
        </row>
        <row r="2185">
          <cell r="E2185" t="str">
            <v>F173</v>
          </cell>
          <cell r="F2185" t="str">
            <v>Trastornos mentales y del comportamiento debidos al uso de tabaco, estado de abstinencia</v>
          </cell>
        </row>
        <row r="2186">
          <cell r="E2186" t="str">
            <v>F174</v>
          </cell>
          <cell r="F2186" t="str">
            <v>Trastornos mentales y del comportamiento debidos al uso de tabaco, estado de abstinencia con delirio</v>
          </cell>
        </row>
        <row r="2187">
          <cell r="E2187" t="str">
            <v>F175</v>
          </cell>
          <cell r="F2187" t="str">
            <v>Trastornos mentales y del comportamiento debidos al uso de tabaco, trastorno psicotico</v>
          </cell>
        </row>
        <row r="2188">
          <cell r="E2188" t="str">
            <v>F176</v>
          </cell>
          <cell r="F2188" t="str">
            <v>Trastornos mentales y del comportamiento debidos al uso de tabaco, sindrome amnesico</v>
          </cell>
        </row>
        <row r="2189">
          <cell r="E2189" t="str">
            <v>F177</v>
          </cell>
          <cell r="F2189" t="str">
            <v>Trastornos mentales y del comportamiento debidos al uso de tabaco, trastorno psicotico residual y de comienzo tardio</v>
          </cell>
        </row>
        <row r="2190">
          <cell r="E2190" t="str">
            <v>F178</v>
          </cell>
          <cell r="F2190" t="str">
            <v>Trastornos mentales y del comportamiento debidos al uso de tabaco, otros trastornos mentales y del comportamiento</v>
          </cell>
        </row>
        <row r="2191">
          <cell r="E2191" t="str">
            <v>F179</v>
          </cell>
          <cell r="F2191" t="str">
            <v>Trastornos mentales y del comportamiento debidos al uso de tabaco, trastorno mental y del comportamiento, no especificado</v>
          </cell>
        </row>
        <row r="2192">
          <cell r="E2192" t="str">
            <v>F180</v>
          </cell>
          <cell r="F2192" t="str">
            <v>Trastornos mentales y del comportamiento debidos al uso de disolventes volatiles, intoxicacion aguda</v>
          </cell>
        </row>
        <row r="2193">
          <cell r="E2193" t="str">
            <v>F181</v>
          </cell>
          <cell r="F2193" t="str">
            <v>Trastornos mentales y del comportamiento debidos al uso de disolventes volatiles, uso nocivo</v>
          </cell>
        </row>
        <row r="2194">
          <cell r="E2194" t="str">
            <v>F182</v>
          </cell>
          <cell r="F2194" t="str">
            <v>Trastornos mentales y del comportamiento debidos al uso de disolventes volatiles, sindrome de dependencia</v>
          </cell>
        </row>
        <row r="2195">
          <cell r="E2195" t="str">
            <v>F183</v>
          </cell>
          <cell r="F2195" t="str">
            <v>Trastornos mentales y del comportamiento debidos al uso de disolventes volatiles, estado de abstinencia</v>
          </cell>
        </row>
        <row r="2196">
          <cell r="E2196" t="str">
            <v>F184</v>
          </cell>
          <cell r="F2196" t="str">
            <v>Trastornos mentales y del comportamiento debidos al uso de disolventes volatiles, estado de abstinencia con delirio</v>
          </cell>
        </row>
        <row r="2197">
          <cell r="E2197" t="str">
            <v>F185</v>
          </cell>
          <cell r="F2197" t="str">
            <v>Trastornos mentales y del comportamiento debidos al uso de disolventes volatiles, trastorno psicotico</v>
          </cell>
        </row>
        <row r="2198">
          <cell r="E2198" t="str">
            <v>F186</v>
          </cell>
          <cell r="F2198" t="str">
            <v>Trastornos mentales y del comportamiento debidos al uso de disolventes volatiles,  sindrome amnesico</v>
          </cell>
        </row>
        <row r="2199">
          <cell r="E2199" t="str">
            <v>F187</v>
          </cell>
          <cell r="F2199" t="str">
            <v>Trastornos mentales y del comportamiento debidos al uso de disolventes volatiles, trastorno psicotico residual y de comienzo tardio</v>
          </cell>
        </row>
        <row r="2200">
          <cell r="E2200" t="str">
            <v>F188</v>
          </cell>
          <cell r="F2200" t="str">
            <v>Trastornos mentales y del comportamiento debidos al uso de disolventes volatiles, otros trastornos mentales y del comportamiento</v>
          </cell>
        </row>
        <row r="2201">
          <cell r="E2201" t="str">
            <v>F189</v>
          </cell>
          <cell r="F2201" t="str">
            <v>Trastornos mentales y del comportamiento debidos al uso de disolventes volatiles, trastorno mental y del comportamiento, no especificado</v>
          </cell>
        </row>
        <row r="2202">
          <cell r="E2202" t="str">
            <v>F190</v>
          </cell>
          <cell r="F2202" t="str">
            <v>Trastornos mentales y del comportamiento debidos al uso de multiples drogas y al uso de otras sustancias psicoactivas, intoxicacion aguda</v>
          </cell>
        </row>
        <row r="2203">
          <cell r="E2203" t="str">
            <v>F191</v>
          </cell>
          <cell r="F2203" t="str">
            <v>Trastornos mentales y del comportamiento debidos al uso de multiples drogas y al uso de otras sustancias  psicoactivas, uso nocivo</v>
          </cell>
        </row>
        <row r="2204">
          <cell r="E2204" t="str">
            <v>F192</v>
          </cell>
          <cell r="F2204" t="str">
            <v>Trastornos mentales y del comportamiento debidos al uso de multiples drogas y al uso de otras sustancias psicoactivas, sindrome de dependendencia</v>
          </cell>
        </row>
        <row r="2205">
          <cell r="E2205" t="str">
            <v>F193</v>
          </cell>
          <cell r="F2205" t="str">
            <v>Trastornos mentales y del comportamiento debidos al uso de multiples drogas y al uso de otras sustancias psicoactivas, estado de abstinencia</v>
          </cell>
        </row>
        <row r="2206">
          <cell r="E2206" t="str">
            <v>F194</v>
          </cell>
          <cell r="F2206" t="str">
            <v>Trastornos mentales y del comportamiento debidos al uso de multiples drogas y al uso de otras sustancias psicoactivas, estado de abstinencia con delirio</v>
          </cell>
        </row>
        <row r="2207">
          <cell r="E2207" t="str">
            <v>F195</v>
          </cell>
          <cell r="F2207" t="str">
            <v>Trastornos mentales y del comportamiento debidos al uso de multiples drogas y al uso de otras sustancias psicoactivas, trastorno psicotico</v>
          </cell>
        </row>
        <row r="2208">
          <cell r="E2208" t="str">
            <v>F196</v>
          </cell>
          <cell r="F2208" t="str">
            <v>Trastornos mentales y del comportamiento debidos al uso de multiples drogas y al uso de otras sustancias psicoactivas, sindrome amnesico</v>
          </cell>
        </row>
        <row r="2209">
          <cell r="E2209" t="str">
            <v>F197</v>
          </cell>
          <cell r="F2209" t="str">
            <v>Trastornos mentales y del comportamiento debidos al uso de multiples drogas y al uso de otras sustancias psicoactivas, trastorno psicotico residual y de comienzo tardio</v>
          </cell>
        </row>
        <row r="2210">
          <cell r="E2210" t="str">
            <v>F198</v>
          </cell>
          <cell r="F2210" t="str">
            <v>Trastornos mentales y del comportamiento debidos al uso de multiples drogas  y al uso de otras sustancias psicoactivas, otros trastornos mentales y del comportamiento</v>
          </cell>
        </row>
        <row r="2211">
          <cell r="E2211" t="str">
            <v>F199</v>
          </cell>
          <cell r="F2211" t="str">
            <v>Trastornos mentales y del comportamiento debidos al uso de multiples drogas y al uso de otras sustancias psicoactivas, trastorno mental y del comportamiento, no especificado</v>
          </cell>
        </row>
        <row r="2212">
          <cell r="E2212" t="str">
            <v>F200</v>
          </cell>
          <cell r="F2212" t="str">
            <v>Esquizofrenia paranoide</v>
          </cell>
        </row>
        <row r="2213">
          <cell r="E2213" t="str">
            <v>F201</v>
          </cell>
          <cell r="F2213" t="str">
            <v>Esquizofrenia hebefrenica</v>
          </cell>
        </row>
        <row r="2214">
          <cell r="E2214" t="str">
            <v>F202</v>
          </cell>
          <cell r="F2214" t="str">
            <v>Esquizofrenia catatonica</v>
          </cell>
        </row>
        <row r="2215">
          <cell r="E2215" t="str">
            <v>F203</v>
          </cell>
          <cell r="F2215" t="str">
            <v>Esquizofrenia indiferenciada</v>
          </cell>
        </row>
        <row r="2216">
          <cell r="E2216" t="str">
            <v>F204</v>
          </cell>
          <cell r="F2216" t="str">
            <v>Depresion postesquizofrenica</v>
          </cell>
        </row>
        <row r="2217">
          <cell r="E2217" t="str">
            <v>F205</v>
          </cell>
          <cell r="F2217" t="str">
            <v>Esquizofrenia residual</v>
          </cell>
        </row>
        <row r="2218">
          <cell r="E2218" t="str">
            <v>F206</v>
          </cell>
          <cell r="F2218" t="str">
            <v>Esquizofrenia simple</v>
          </cell>
        </row>
        <row r="2219">
          <cell r="E2219" t="str">
            <v>F208</v>
          </cell>
          <cell r="F2219" t="str">
            <v>Otras esquizofrenias</v>
          </cell>
        </row>
        <row r="2220">
          <cell r="E2220" t="str">
            <v>F209</v>
          </cell>
          <cell r="F2220" t="str">
            <v>Esquizofrenia, no especificada</v>
          </cell>
        </row>
        <row r="2221">
          <cell r="E2221" t="str">
            <v>F21X</v>
          </cell>
          <cell r="F2221" t="str">
            <v>Trastorno esquizotipico</v>
          </cell>
        </row>
        <row r="2222">
          <cell r="E2222" t="str">
            <v>F220</v>
          </cell>
          <cell r="F2222" t="str">
            <v>Trastorno delirante</v>
          </cell>
        </row>
        <row r="2223">
          <cell r="E2223" t="str">
            <v>F228</v>
          </cell>
          <cell r="F2223" t="str">
            <v>Otros trastornos delirantes persistentes</v>
          </cell>
        </row>
        <row r="2224">
          <cell r="E2224" t="str">
            <v>F229</v>
          </cell>
          <cell r="F2224" t="str">
            <v>Trastornos delirante persistente, no especificado</v>
          </cell>
        </row>
        <row r="2225">
          <cell r="E2225" t="str">
            <v>F230</v>
          </cell>
          <cell r="F2225" t="str">
            <v>Trastorno psicotico agudo polimorfo, sin sintomas de esquizofrenia</v>
          </cell>
        </row>
        <row r="2226">
          <cell r="E2226" t="str">
            <v>F231</v>
          </cell>
          <cell r="F2226" t="str">
            <v>Trastorno psicotico agudo polimorfo, con sintomas de esquizofrenia</v>
          </cell>
        </row>
        <row r="2227">
          <cell r="E2227" t="str">
            <v>F232</v>
          </cell>
          <cell r="F2227" t="str">
            <v>Trastorno psicotico agudo de tipo esquizofrenico</v>
          </cell>
        </row>
        <row r="2228">
          <cell r="E2228" t="str">
            <v>F233</v>
          </cell>
          <cell r="F2228" t="str">
            <v>Otro trastorno psicotico agudo, con predominio de ideas delirantes</v>
          </cell>
        </row>
        <row r="2229">
          <cell r="E2229" t="str">
            <v>F238</v>
          </cell>
          <cell r="F2229" t="str">
            <v>Otros trastornos psicoticos agudos y transitorios</v>
          </cell>
        </row>
        <row r="2230">
          <cell r="E2230" t="str">
            <v>F239</v>
          </cell>
          <cell r="F2230" t="str">
            <v>Trastorno psicotico agudo y transitorio, no especificado</v>
          </cell>
        </row>
        <row r="2231">
          <cell r="E2231" t="str">
            <v>F24X</v>
          </cell>
          <cell r="F2231" t="str">
            <v>Trastorno delirante inducido</v>
          </cell>
        </row>
        <row r="2232">
          <cell r="E2232" t="str">
            <v>F250</v>
          </cell>
          <cell r="F2232" t="str">
            <v>Trastorno esquizoafectivo de tipo maniaco</v>
          </cell>
        </row>
        <row r="2233">
          <cell r="E2233" t="str">
            <v>F251</v>
          </cell>
          <cell r="F2233" t="str">
            <v>Trastorno esquizoafectivo de tipo depresivo</v>
          </cell>
        </row>
        <row r="2234">
          <cell r="E2234" t="str">
            <v>F252</v>
          </cell>
          <cell r="F2234" t="str">
            <v>Trastorno esquizoafectivo de tipo mixto</v>
          </cell>
        </row>
        <row r="2235">
          <cell r="E2235" t="str">
            <v>F258</v>
          </cell>
          <cell r="F2235" t="str">
            <v>Otros trastornos esquizoafectivos</v>
          </cell>
        </row>
        <row r="2236">
          <cell r="E2236" t="str">
            <v>F259</v>
          </cell>
          <cell r="F2236" t="str">
            <v>Trastorno esquizoafectivo, no especificado</v>
          </cell>
        </row>
        <row r="2237">
          <cell r="E2237" t="str">
            <v>F28X</v>
          </cell>
          <cell r="F2237" t="str">
            <v>Otros trastornos psicoticos  de origen no organico</v>
          </cell>
        </row>
        <row r="2238">
          <cell r="E2238" t="str">
            <v>F29X</v>
          </cell>
          <cell r="F2238" t="str">
            <v>Psicosis de origen no organico, no especificada</v>
          </cell>
        </row>
        <row r="2239">
          <cell r="E2239" t="str">
            <v>F300</v>
          </cell>
          <cell r="F2239" t="str">
            <v>Hipomania</v>
          </cell>
        </row>
        <row r="2240">
          <cell r="E2240" t="str">
            <v>F301</v>
          </cell>
          <cell r="F2240" t="str">
            <v>Mania sin sintomas psicoticos</v>
          </cell>
        </row>
        <row r="2241">
          <cell r="E2241" t="str">
            <v>F302</v>
          </cell>
          <cell r="F2241" t="str">
            <v>Mania con sintomas psicoticos</v>
          </cell>
        </row>
        <row r="2242">
          <cell r="E2242" t="str">
            <v>F308</v>
          </cell>
          <cell r="F2242" t="str">
            <v>Otros episodios maniacos</v>
          </cell>
        </row>
        <row r="2243">
          <cell r="E2243" t="str">
            <v>F309</v>
          </cell>
          <cell r="F2243" t="str">
            <v>Episodio maniaco, no especificado</v>
          </cell>
        </row>
        <row r="2244">
          <cell r="E2244" t="str">
            <v>F310</v>
          </cell>
          <cell r="F2244" t="str">
            <v>Trastorno afectivo bipolar, episodio hipomaniaco presente</v>
          </cell>
        </row>
        <row r="2245">
          <cell r="E2245" t="str">
            <v>F311</v>
          </cell>
          <cell r="F2245" t="str">
            <v>Trastorno afectivo bipolar, episodio maniaco presente sin sintomas psicoticos</v>
          </cell>
        </row>
        <row r="2246">
          <cell r="E2246" t="str">
            <v>F312</v>
          </cell>
          <cell r="F2246" t="str">
            <v>Trastorno afectivo bipolar, episodio maniaco presente con sintomas psicoticos</v>
          </cell>
        </row>
        <row r="2247">
          <cell r="E2247" t="str">
            <v>F313</v>
          </cell>
          <cell r="F2247" t="str">
            <v>Trastorno afectivo bipolar, episodio depresivo presente leve o moderado</v>
          </cell>
        </row>
        <row r="2248">
          <cell r="E2248" t="str">
            <v>F314</v>
          </cell>
          <cell r="F2248" t="str">
            <v>Trastorno afectivo bipolar, episodio depresivo grave presente sin sintomas psicoticos</v>
          </cell>
        </row>
        <row r="2249">
          <cell r="E2249" t="str">
            <v>F315</v>
          </cell>
          <cell r="F2249" t="str">
            <v>Trastorno afectivo bipolar, episodio depresivo grave presente con sintomas psicoticos</v>
          </cell>
        </row>
        <row r="2250">
          <cell r="E2250" t="str">
            <v>F316</v>
          </cell>
          <cell r="F2250" t="str">
            <v>Trastorno afectivo bipolar, episodio mixto presente</v>
          </cell>
        </row>
        <row r="2251">
          <cell r="E2251" t="str">
            <v>F317</v>
          </cell>
          <cell r="F2251" t="str">
            <v>Trastorno afectivo bipolar, actualmente en remision</v>
          </cell>
        </row>
        <row r="2252">
          <cell r="E2252" t="str">
            <v>F318</v>
          </cell>
          <cell r="F2252" t="str">
            <v>Otros trastornos afectivos bipolares</v>
          </cell>
        </row>
        <row r="2253">
          <cell r="E2253" t="str">
            <v>F319</v>
          </cell>
          <cell r="F2253" t="str">
            <v>Trastorno afectivo bipolar, no especificado</v>
          </cell>
        </row>
        <row r="2254">
          <cell r="E2254" t="str">
            <v>F320</v>
          </cell>
          <cell r="F2254" t="str">
            <v>Episodio depresivo leve</v>
          </cell>
        </row>
        <row r="2255">
          <cell r="E2255" t="str">
            <v>F321</v>
          </cell>
          <cell r="F2255" t="str">
            <v>Episodio depresivo moderado</v>
          </cell>
        </row>
        <row r="2256">
          <cell r="E2256" t="str">
            <v>F322</v>
          </cell>
          <cell r="F2256" t="str">
            <v>Episodio depresivo grave sin sintomas psicoticos</v>
          </cell>
        </row>
        <row r="2257">
          <cell r="E2257" t="str">
            <v>F323</v>
          </cell>
          <cell r="F2257" t="str">
            <v>Episodio depresivo grave con sintomas psicoticos</v>
          </cell>
        </row>
        <row r="2258">
          <cell r="E2258" t="str">
            <v>F328</v>
          </cell>
          <cell r="F2258" t="str">
            <v>Otros episodios depresivos</v>
          </cell>
        </row>
        <row r="2259">
          <cell r="E2259" t="str">
            <v>F329</v>
          </cell>
          <cell r="F2259" t="str">
            <v>Episodio depresivo, no especificado</v>
          </cell>
        </row>
        <row r="2260">
          <cell r="E2260" t="str">
            <v>F330</v>
          </cell>
          <cell r="F2260" t="str">
            <v>Trastorno depresivo recurrente, episodio leve presente</v>
          </cell>
        </row>
        <row r="2261">
          <cell r="E2261" t="str">
            <v>F331</v>
          </cell>
          <cell r="F2261" t="str">
            <v>Trastorno depresivo recurrente, episodio moderado presente</v>
          </cell>
        </row>
        <row r="2262">
          <cell r="E2262" t="str">
            <v>F332</v>
          </cell>
          <cell r="F2262" t="str">
            <v>Trastorno depresivo recurrente, episodio depresivo grave presente sin sintomas psicoticos</v>
          </cell>
        </row>
        <row r="2263">
          <cell r="E2263" t="str">
            <v>F333</v>
          </cell>
          <cell r="F2263" t="str">
            <v>Trastorno depresivo recurrente, episodio depresivo grave presente, con sintomas psicoticos</v>
          </cell>
        </row>
        <row r="2264">
          <cell r="E2264" t="str">
            <v>F334</v>
          </cell>
          <cell r="F2264" t="str">
            <v>Trastorno depresivo recurrente actualmente en remision</v>
          </cell>
        </row>
        <row r="2265">
          <cell r="E2265" t="str">
            <v>F338</v>
          </cell>
          <cell r="F2265" t="str">
            <v>Otros trastornos depresivos recurrentes</v>
          </cell>
        </row>
        <row r="2266">
          <cell r="E2266" t="str">
            <v>F339</v>
          </cell>
          <cell r="F2266" t="str">
            <v>Trastorno depresivo recurrente, no especificado</v>
          </cell>
        </row>
        <row r="2267">
          <cell r="E2267" t="str">
            <v>F340</v>
          </cell>
          <cell r="F2267" t="str">
            <v>Ciclotimia</v>
          </cell>
        </row>
        <row r="2268">
          <cell r="E2268" t="str">
            <v>F341</v>
          </cell>
          <cell r="F2268" t="str">
            <v>Distimia</v>
          </cell>
        </row>
        <row r="2269">
          <cell r="E2269" t="str">
            <v>F348</v>
          </cell>
          <cell r="F2269" t="str">
            <v>Otros trastornos del humor [afectivos] persistentes</v>
          </cell>
        </row>
        <row r="2270">
          <cell r="E2270" t="str">
            <v>F349</v>
          </cell>
          <cell r="F2270" t="str">
            <v>Trastorno persistente del humor [afectivo], no especificado</v>
          </cell>
        </row>
        <row r="2271">
          <cell r="E2271" t="str">
            <v>F380</v>
          </cell>
          <cell r="F2271" t="str">
            <v>Otros trastornos del humor [afectivos], aislados</v>
          </cell>
        </row>
        <row r="2272">
          <cell r="E2272" t="str">
            <v>F381</v>
          </cell>
          <cell r="F2272" t="str">
            <v>Otros trastornos del humor [afectivos], recurrentes</v>
          </cell>
        </row>
        <row r="2273">
          <cell r="E2273" t="str">
            <v>F388</v>
          </cell>
          <cell r="F2273" t="str">
            <v>Otros trastornos del humor [afectivos], especificados</v>
          </cell>
        </row>
        <row r="2274">
          <cell r="E2274" t="str">
            <v>F39X</v>
          </cell>
          <cell r="F2274" t="str">
            <v>Trastorno del humor [afectivo], no especificado</v>
          </cell>
        </row>
        <row r="2275">
          <cell r="E2275" t="str">
            <v>F400</v>
          </cell>
          <cell r="F2275" t="str">
            <v>Agorafobia</v>
          </cell>
        </row>
        <row r="2276">
          <cell r="E2276" t="str">
            <v>F401</v>
          </cell>
          <cell r="F2276" t="str">
            <v>Fobias sociales</v>
          </cell>
        </row>
        <row r="2277">
          <cell r="E2277" t="str">
            <v>F402</v>
          </cell>
          <cell r="F2277" t="str">
            <v>Fobias especificas (aisladas)</v>
          </cell>
        </row>
        <row r="2278">
          <cell r="E2278" t="str">
            <v>F408</v>
          </cell>
          <cell r="F2278" t="str">
            <v>Otros trastornos fobicos de ansiedad</v>
          </cell>
        </row>
        <row r="2279">
          <cell r="E2279" t="str">
            <v>F409</v>
          </cell>
          <cell r="F2279" t="str">
            <v>Trastorno fobico de ansiedad, no especificado</v>
          </cell>
        </row>
        <row r="2280">
          <cell r="E2280" t="str">
            <v>F410</v>
          </cell>
          <cell r="F2280" t="str">
            <v>Trastorno de panico [ansiedad paroxistica episodica]</v>
          </cell>
        </row>
        <row r="2281">
          <cell r="E2281" t="str">
            <v>F411</v>
          </cell>
          <cell r="F2281" t="str">
            <v>Trastorno de ansiedad generalizada</v>
          </cell>
        </row>
        <row r="2282">
          <cell r="E2282" t="str">
            <v>F412</v>
          </cell>
          <cell r="F2282" t="str">
            <v>Trastorno mixto de ansiedad y depresion</v>
          </cell>
        </row>
        <row r="2283">
          <cell r="E2283" t="str">
            <v>F413</v>
          </cell>
          <cell r="F2283" t="str">
            <v>Otros trastornos de ansiedad mixtos</v>
          </cell>
        </row>
        <row r="2284">
          <cell r="E2284" t="str">
            <v>F418</v>
          </cell>
          <cell r="F2284" t="str">
            <v>Otros trastornos de ansiedad especificados</v>
          </cell>
        </row>
        <row r="2285">
          <cell r="E2285" t="str">
            <v>F419</v>
          </cell>
          <cell r="F2285" t="str">
            <v>Trastorno de ansiedad, no especificado</v>
          </cell>
        </row>
        <row r="2286">
          <cell r="E2286" t="str">
            <v>F420</v>
          </cell>
          <cell r="F2286" t="str">
            <v>Predominio de pensamientos o rumiaciones obsesivas</v>
          </cell>
        </row>
        <row r="2287">
          <cell r="E2287" t="str">
            <v>F421</v>
          </cell>
          <cell r="F2287" t="str">
            <v>Predominio de actos compulsivos [rituales obsesivos]</v>
          </cell>
        </row>
        <row r="2288">
          <cell r="E2288" t="str">
            <v>F422</v>
          </cell>
          <cell r="F2288" t="str">
            <v>Actos e ideas obsesivas mixtos</v>
          </cell>
        </row>
        <row r="2289">
          <cell r="E2289" t="str">
            <v>F428</v>
          </cell>
          <cell r="F2289" t="str">
            <v>Otros trastornos obsesivo-compulsivos</v>
          </cell>
        </row>
        <row r="2290">
          <cell r="E2290" t="str">
            <v>F429</v>
          </cell>
          <cell r="F2290" t="str">
            <v>Trastorno obsesivo-compulsivo, no especificado</v>
          </cell>
        </row>
        <row r="2291">
          <cell r="E2291" t="str">
            <v>F430</v>
          </cell>
          <cell r="F2291" t="str">
            <v>Reaccion al estres agudo</v>
          </cell>
        </row>
        <row r="2292">
          <cell r="E2292" t="str">
            <v>F431</v>
          </cell>
          <cell r="F2292" t="str">
            <v>Trastorno de estres postraumatico</v>
          </cell>
        </row>
        <row r="2293">
          <cell r="E2293" t="str">
            <v>F432</v>
          </cell>
          <cell r="F2293" t="str">
            <v>Trastornos de adaptacion</v>
          </cell>
        </row>
        <row r="2294">
          <cell r="E2294" t="str">
            <v>F438</v>
          </cell>
          <cell r="F2294" t="str">
            <v>Otras reacciones al estres grave</v>
          </cell>
        </row>
        <row r="2295">
          <cell r="E2295" t="str">
            <v>F439</v>
          </cell>
          <cell r="F2295" t="str">
            <v>Reaccion al estres grave, no especificada</v>
          </cell>
        </row>
        <row r="2296">
          <cell r="E2296" t="str">
            <v>F440</v>
          </cell>
          <cell r="F2296" t="str">
            <v>Amnesia disociativa</v>
          </cell>
        </row>
        <row r="2297">
          <cell r="E2297" t="str">
            <v>F441</v>
          </cell>
          <cell r="F2297" t="str">
            <v>Fuga disociativa</v>
          </cell>
        </row>
        <row r="2298">
          <cell r="E2298" t="str">
            <v>F442</v>
          </cell>
          <cell r="F2298" t="str">
            <v>Estupor disociativo</v>
          </cell>
        </row>
        <row r="2299">
          <cell r="E2299" t="str">
            <v>F443</v>
          </cell>
          <cell r="F2299" t="str">
            <v>Trastornos de trance y de posesion</v>
          </cell>
        </row>
        <row r="2300">
          <cell r="E2300" t="str">
            <v>F444</v>
          </cell>
          <cell r="F2300" t="str">
            <v>Trastornos disociativos del movimiento</v>
          </cell>
        </row>
        <row r="2301">
          <cell r="E2301" t="str">
            <v>F445</v>
          </cell>
          <cell r="F2301" t="str">
            <v>Convulsiones disociativas</v>
          </cell>
        </row>
        <row r="2302">
          <cell r="E2302" t="str">
            <v>F446</v>
          </cell>
          <cell r="F2302" t="str">
            <v>Anestesia disociativa y perdida sensorial</v>
          </cell>
        </row>
        <row r="2303">
          <cell r="E2303" t="str">
            <v>F447</v>
          </cell>
          <cell r="F2303" t="str">
            <v>Trastornos disociativos mixtos [y de conversion]</v>
          </cell>
        </row>
        <row r="2304">
          <cell r="E2304" t="str">
            <v>F448</v>
          </cell>
          <cell r="F2304" t="str">
            <v>Otros trastornos disociativos [de conversion]</v>
          </cell>
        </row>
        <row r="2305">
          <cell r="E2305" t="str">
            <v>F449</v>
          </cell>
          <cell r="F2305" t="str">
            <v>Trastorno disociativo [de conversion], no especificado</v>
          </cell>
        </row>
        <row r="2306">
          <cell r="E2306" t="str">
            <v>F450</v>
          </cell>
          <cell r="F2306" t="str">
            <v>Trastorno de somatizacion</v>
          </cell>
        </row>
        <row r="2307">
          <cell r="E2307" t="str">
            <v>F451</v>
          </cell>
          <cell r="F2307" t="str">
            <v>Trastorno somatomorfo indiferenciado</v>
          </cell>
        </row>
        <row r="2308">
          <cell r="E2308" t="str">
            <v>F452</v>
          </cell>
          <cell r="F2308" t="str">
            <v>Trastorno hipocondriaco</v>
          </cell>
        </row>
        <row r="2309">
          <cell r="E2309" t="str">
            <v>F453</v>
          </cell>
          <cell r="F2309" t="str">
            <v>Disfuncion autonomica somatomorfa</v>
          </cell>
        </row>
        <row r="2310">
          <cell r="E2310" t="str">
            <v>F454</v>
          </cell>
          <cell r="F2310" t="str">
            <v>Trastorno de dolor persistente somatomorfo</v>
          </cell>
        </row>
        <row r="2311">
          <cell r="E2311" t="str">
            <v>F458</v>
          </cell>
          <cell r="F2311" t="str">
            <v>Otros trastornos somatomorfos</v>
          </cell>
        </row>
        <row r="2312">
          <cell r="E2312" t="str">
            <v>F459</v>
          </cell>
          <cell r="F2312" t="str">
            <v>Trastorno somatomorfo, no especificado</v>
          </cell>
        </row>
        <row r="2313">
          <cell r="E2313" t="str">
            <v>F480</v>
          </cell>
          <cell r="F2313" t="str">
            <v>Neurastenia</v>
          </cell>
        </row>
        <row r="2314">
          <cell r="E2314" t="str">
            <v>F481</v>
          </cell>
          <cell r="F2314" t="str">
            <v>Sindrome de despersonalizacion y desvinculacion de la realidad</v>
          </cell>
        </row>
        <row r="2315">
          <cell r="E2315" t="str">
            <v>F488</v>
          </cell>
          <cell r="F2315" t="str">
            <v>Otros trastornos neuroticos especificados</v>
          </cell>
        </row>
        <row r="2316">
          <cell r="E2316" t="str">
            <v>F489</v>
          </cell>
          <cell r="F2316" t="str">
            <v>Trastorno neurotico, no especificado</v>
          </cell>
        </row>
        <row r="2317">
          <cell r="E2317" t="str">
            <v>F500</v>
          </cell>
          <cell r="F2317" t="str">
            <v>Anorexia nerviosa</v>
          </cell>
        </row>
        <row r="2318">
          <cell r="E2318" t="str">
            <v>F501</v>
          </cell>
          <cell r="F2318" t="str">
            <v>Anorexia nerviosa atipica</v>
          </cell>
        </row>
        <row r="2319">
          <cell r="E2319" t="str">
            <v>F502</v>
          </cell>
          <cell r="F2319" t="str">
            <v>Bulimia nerviosa</v>
          </cell>
        </row>
        <row r="2320">
          <cell r="E2320" t="str">
            <v>F503</v>
          </cell>
          <cell r="F2320" t="str">
            <v>Bulimia nerviosa atipica</v>
          </cell>
        </row>
        <row r="2321">
          <cell r="E2321" t="str">
            <v>F504</v>
          </cell>
          <cell r="F2321" t="str">
            <v>Hiperfagia asociada con otras alteraciones psicologicas</v>
          </cell>
        </row>
        <row r="2322">
          <cell r="E2322" t="str">
            <v>F505</v>
          </cell>
          <cell r="F2322" t="str">
            <v>Vomitos asociados con otras alteraciones psicologicas</v>
          </cell>
        </row>
        <row r="2323">
          <cell r="E2323" t="str">
            <v>F508</v>
          </cell>
          <cell r="F2323" t="str">
            <v>Otros trastornos de la ingestion de alimentos</v>
          </cell>
        </row>
        <row r="2324">
          <cell r="E2324" t="str">
            <v>F509</v>
          </cell>
          <cell r="F2324" t="str">
            <v>Trastorno de la ingestion de alimentos, no especificado</v>
          </cell>
        </row>
        <row r="2325">
          <cell r="E2325" t="str">
            <v>F510</v>
          </cell>
          <cell r="F2325" t="str">
            <v>Insomnio no organico</v>
          </cell>
        </row>
        <row r="2326">
          <cell r="E2326" t="str">
            <v>F511</v>
          </cell>
          <cell r="F2326" t="str">
            <v>hipersomnio no organico</v>
          </cell>
        </row>
        <row r="2327">
          <cell r="E2327" t="str">
            <v>F512</v>
          </cell>
          <cell r="F2327" t="str">
            <v>Trastorno no organico del ciclo sueno-vigilia</v>
          </cell>
        </row>
        <row r="2328">
          <cell r="E2328" t="str">
            <v>F513</v>
          </cell>
          <cell r="F2328" t="str">
            <v>Sonambulismo</v>
          </cell>
        </row>
        <row r="2329">
          <cell r="E2329" t="str">
            <v>F514</v>
          </cell>
          <cell r="F2329" t="str">
            <v>Terrores del sueno [terrores nocturnos]</v>
          </cell>
        </row>
        <row r="2330">
          <cell r="E2330" t="str">
            <v>F515</v>
          </cell>
          <cell r="F2330" t="str">
            <v>Pesadillas</v>
          </cell>
        </row>
        <row r="2331">
          <cell r="E2331" t="str">
            <v>F518</v>
          </cell>
          <cell r="F2331" t="str">
            <v>Otros trastornos no organicos del sueno</v>
          </cell>
        </row>
        <row r="2332">
          <cell r="E2332" t="str">
            <v>F519</v>
          </cell>
          <cell r="F2332" t="str">
            <v>Trastorno no organico del sueno, no especificado</v>
          </cell>
        </row>
        <row r="2333">
          <cell r="E2333" t="str">
            <v>F520</v>
          </cell>
          <cell r="F2333" t="str">
            <v>Falta o perdida del deseo sexual</v>
          </cell>
        </row>
        <row r="2334">
          <cell r="E2334" t="str">
            <v>F521</v>
          </cell>
          <cell r="F2334" t="str">
            <v>Aversion al sexo y falta de goce sexual</v>
          </cell>
        </row>
        <row r="2335">
          <cell r="E2335" t="str">
            <v>F522</v>
          </cell>
          <cell r="F2335" t="str">
            <v>Falla de la respuesta genital</v>
          </cell>
        </row>
        <row r="2336">
          <cell r="E2336" t="str">
            <v>F523</v>
          </cell>
          <cell r="F2336" t="str">
            <v>Disfuncion orgasmica</v>
          </cell>
        </row>
        <row r="2337">
          <cell r="E2337" t="str">
            <v>F524</v>
          </cell>
          <cell r="F2337" t="str">
            <v>Eyaculacion precoz</v>
          </cell>
        </row>
        <row r="2338">
          <cell r="E2338" t="str">
            <v>F525</v>
          </cell>
          <cell r="F2338" t="str">
            <v>Vaginismo no organico</v>
          </cell>
        </row>
        <row r="2339">
          <cell r="E2339" t="str">
            <v>F526</v>
          </cell>
          <cell r="F2339" t="str">
            <v>Dispareunia no organica</v>
          </cell>
        </row>
        <row r="2340">
          <cell r="E2340" t="str">
            <v>F527</v>
          </cell>
          <cell r="F2340" t="str">
            <v>Impulso sexual excesivo</v>
          </cell>
        </row>
        <row r="2341">
          <cell r="E2341" t="str">
            <v>F528</v>
          </cell>
          <cell r="F2341" t="str">
            <v>Otras disfunciones sexuales, no ocasionadas por trastorno ni por enfermedad organicos</v>
          </cell>
        </row>
        <row r="2342">
          <cell r="E2342" t="str">
            <v>F529</v>
          </cell>
          <cell r="F2342" t="str">
            <v>Disfuncion sexual no ocasionada por trastorno ni por enfermedad organicos, no especificada</v>
          </cell>
        </row>
        <row r="2343">
          <cell r="E2343" t="str">
            <v>F530</v>
          </cell>
          <cell r="F2343" t="str">
            <v>Trastornos mentales y del comportamiento leves, asociados con el puerperio, no clasificados en otra parte</v>
          </cell>
        </row>
        <row r="2344">
          <cell r="E2344" t="str">
            <v>F531</v>
          </cell>
          <cell r="F2344" t="str">
            <v>Trastornos mentales y del comportamiento graves, asociados con el puerperio, no clasificados en otra parte</v>
          </cell>
        </row>
        <row r="2345">
          <cell r="E2345" t="str">
            <v>F538</v>
          </cell>
          <cell r="F2345" t="str">
            <v>Otros trastornos mentales y del comportamiento asociados con el puerperio, no clasificados en otra parte</v>
          </cell>
        </row>
        <row r="2346">
          <cell r="E2346" t="str">
            <v>F539</v>
          </cell>
          <cell r="F2346" t="str">
            <v>Trastorno mental puerperal, no especificado</v>
          </cell>
        </row>
        <row r="2347">
          <cell r="E2347" t="str">
            <v>F54X</v>
          </cell>
          <cell r="F2347" t="str">
            <v>Factores psicologicos y del comportamiento asociados con trastornos o enfermedades clasificados en otra parte</v>
          </cell>
        </row>
        <row r="2348">
          <cell r="E2348" t="str">
            <v>F55X</v>
          </cell>
          <cell r="F2348" t="str">
            <v>Abuso de sustancias que no producen dependencia</v>
          </cell>
        </row>
        <row r="2349">
          <cell r="E2349" t="str">
            <v>F59X</v>
          </cell>
          <cell r="F2349" t="str">
            <v>Sindromes del comportamiento asociados con alteraciones fisiologicas y factores fisicos, no especificados</v>
          </cell>
        </row>
        <row r="2350">
          <cell r="E2350" t="str">
            <v>F600</v>
          </cell>
          <cell r="F2350" t="str">
            <v>Trastorno paranoide de la personalidad</v>
          </cell>
        </row>
        <row r="2351">
          <cell r="E2351" t="str">
            <v>F601</v>
          </cell>
          <cell r="F2351" t="str">
            <v>Trastorno esquizoide de la personalidad</v>
          </cell>
        </row>
        <row r="2352">
          <cell r="E2352" t="str">
            <v>F602</v>
          </cell>
          <cell r="F2352" t="str">
            <v>Trastorno asocial de la personalidad</v>
          </cell>
        </row>
        <row r="2353">
          <cell r="E2353" t="str">
            <v>F603</v>
          </cell>
          <cell r="F2353" t="str">
            <v>Trastorno de la personalidad emocionalmente inestable</v>
          </cell>
        </row>
        <row r="2354">
          <cell r="E2354" t="str">
            <v>F604</v>
          </cell>
          <cell r="F2354" t="str">
            <v>Trastorno histrionico de la personalidad</v>
          </cell>
        </row>
        <row r="2355">
          <cell r="E2355" t="str">
            <v>F605</v>
          </cell>
          <cell r="F2355" t="str">
            <v>Trastorno anancastico de la personalidad</v>
          </cell>
        </row>
        <row r="2356">
          <cell r="E2356" t="str">
            <v>F606</v>
          </cell>
          <cell r="F2356" t="str">
            <v>Trastorno de la personalidad ansiosa (evasiva, elusiva)</v>
          </cell>
        </row>
        <row r="2357">
          <cell r="E2357" t="str">
            <v>F607</v>
          </cell>
          <cell r="F2357" t="str">
            <v>Trastorno de la personalidad dependiente</v>
          </cell>
        </row>
        <row r="2358">
          <cell r="E2358" t="str">
            <v>F608</v>
          </cell>
          <cell r="F2358" t="str">
            <v>Otros trastornos especificos de la personalidad</v>
          </cell>
        </row>
        <row r="2359">
          <cell r="E2359" t="str">
            <v>F609</v>
          </cell>
          <cell r="F2359" t="str">
            <v>Trastorno de la personalidad, no especificado</v>
          </cell>
        </row>
        <row r="2360">
          <cell r="E2360" t="str">
            <v>F61X</v>
          </cell>
          <cell r="F2360" t="str">
            <v>Trastornos mixtos y otros trastornos de la personalidad</v>
          </cell>
        </row>
        <row r="2361">
          <cell r="E2361" t="str">
            <v>F620</v>
          </cell>
          <cell r="F2361" t="str">
            <v>Cambio perdurable de la personalidad despues de una experiencia catastrofica</v>
          </cell>
        </row>
        <row r="2362">
          <cell r="E2362" t="str">
            <v>F621</v>
          </cell>
          <cell r="F2362" t="str">
            <v>Cambio perdurable de la personalidad consecutivo a una enfermedad psiquiatrica</v>
          </cell>
        </row>
        <row r="2363">
          <cell r="E2363" t="str">
            <v>F628</v>
          </cell>
          <cell r="F2363" t="str">
            <v>Otros cambios perdurables de la personalidad</v>
          </cell>
        </row>
        <row r="2364">
          <cell r="E2364" t="str">
            <v>F629</v>
          </cell>
          <cell r="F2364" t="str">
            <v>Cambio perdurable de la personalidad, no especificado</v>
          </cell>
        </row>
        <row r="2365">
          <cell r="E2365" t="str">
            <v>F630</v>
          </cell>
          <cell r="F2365" t="str">
            <v>Juego patologico</v>
          </cell>
        </row>
        <row r="2366">
          <cell r="E2366" t="str">
            <v>F631</v>
          </cell>
          <cell r="F2366" t="str">
            <v>Piromania</v>
          </cell>
        </row>
        <row r="2367">
          <cell r="E2367" t="str">
            <v>F632</v>
          </cell>
          <cell r="F2367" t="str">
            <v>Hurto patologico [cleptomania]</v>
          </cell>
        </row>
        <row r="2368">
          <cell r="E2368" t="str">
            <v>F633</v>
          </cell>
          <cell r="F2368" t="str">
            <v>Tricotilomania</v>
          </cell>
        </row>
        <row r="2369">
          <cell r="E2369" t="str">
            <v>F638</v>
          </cell>
          <cell r="F2369" t="str">
            <v>Otros trastornos de los habitos y de los impulsos</v>
          </cell>
        </row>
        <row r="2370">
          <cell r="E2370" t="str">
            <v>F639</v>
          </cell>
          <cell r="F2370" t="str">
            <v>Trastorno de los habitos y de los impulsos, no especificado</v>
          </cell>
        </row>
        <row r="2371">
          <cell r="E2371" t="str">
            <v>F640</v>
          </cell>
          <cell r="F2371" t="str">
            <v>Transexualismo</v>
          </cell>
        </row>
        <row r="2372">
          <cell r="E2372" t="str">
            <v>F641</v>
          </cell>
          <cell r="F2372" t="str">
            <v>Transvestismo de rol dual</v>
          </cell>
        </row>
        <row r="2373">
          <cell r="E2373" t="str">
            <v>F642</v>
          </cell>
          <cell r="F2373" t="str">
            <v>Trastorno de la identidad de genero en la ninez</v>
          </cell>
        </row>
        <row r="2374">
          <cell r="E2374" t="str">
            <v>F648</v>
          </cell>
          <cell r="F2374" t="str">
            <v>Otros trastornos de la identidad de genero</v>
          </cell>
        </row>
        <row r="2375">
          <cell r="E2375" t="str">
            <v>F649</v>
          </cell>
          <cell r="F2375" t="str">
            <v>Trastorno de la identidad de genero, no especificado</v>
          </cell>
        </row>
        <row r="2376">
          <cell r="E2376" t="str">
            <v>F650</v>
          </cell>
          <cell r="F2376" t="str">
            <v>Fetichismo</v>
          </cell>
        </row>
        <row r="2377">
          <cell r="E2377" t="str">
            <v>F651</v>
          </cell>
          <cell r="F2377" t="str">
            <v>Transvestismo fetichista</v>
          </cell>
        </row>
        <row r="2378">
          <cell r="E2378" t="str">
            <v>F652</v>
          </cell>
          <cell r="F2378" t="str">
            <v>Exhibicionismo</v>
          </cell>
        </row>
        <row r="2379">
          <cell r="E2379" t="str">
            <v>F653</v>
          </cell>
          <cell r="F2379" t="str">
            <v>Voyeurismo</v>
          </cell>
        </row>
        <row r="2380">
          <cell r="E2380" t="str">
            <v>F654</v>
          </cell>
          <cell r="F2380" t="str">
            <v>Pedofilia</v>
          </cell>
        </row>
        <row r="2381">
          <cell r="E2381" t="str">
            <v>F655</v>
          </cell>
          <cell r="F2381" t="str">
            <v>Sadomasoquismo</v>
          </cell>
        </row>
        <row r="2382">
          <cell r="E2382" t="str">
            <v>F656</v>
          </cell>
          <cell r="F2382" t="str">
            <v>Trastornos multiples de la preferencia sexual</v>
          </cell>
        </row>
        <row r="2383">
          <cell r="E2383" t="str">
            <v>F658</v>
          </cell>
          <cell r="F2383" t="str">
            <v>Otros trastornos de la preferencia sexual</v>
          </cell>
        </row>
        <row r="2384">
          <cell r="E2384" t="str">
            <v>F659</v>
          </cell>
          <cell r="F2384" t="str">
            <v>Trastorno de la preferencia sexual, no especificado</v>
          </cell>
        </row>
        <row r="2385">
          <cell r="E2385" t="str">
            <v>F660</v>
          </cell>
          <cell r="F2385" t="str">
            <v>Trastorno de la maduracion sexual</v>
          </cell>
        </row>
        <row r="2386">
          <cell r="E2386" t="str">
            <v>F661</v>
          </cell>
          <cell r="F2386" t="str">
            <v>Orientacion sexual egodistonica</v>
          </cell>
        </row>
        <row r="2387">
          <cell r="E2387" t="str">
            <v>F662</v>
          </cell>
          <cell r="F2387" t="str">
            <v>Trastorno de la relacion sexual</v>
          </cell>
        </row>
        <row r="2388">
          <cell r="E2388" t="str">
            <v>F668</v>
          </cell>
          <cell r="F2388" t="str">
            <v>Otros trastornos del desarrollo psicosexual</v>
          </cell>
        </row>
        <row r="2389">
          <cell r="E2389" t="str">
            <v>F669</v>
          </cell>
          <cell r="F2389" t="str">
            <v>Trastorno del desarrollo psicosexual, no especificado</v>
          </cell>
        </row>
        <row r="2390">
          <cell r="E2390" t="str">
            <v>F680</v>
          </cell>
          <cell r="F2390" t="str">
            <v>Elaboracion de sintomas fisicos por causas psicologicas</v>
          </cell>
        </row>
        <row r="2391">
          <cell r="E2391" t="str">
            <v>F681</v>
          </cell>
          <cell r="F2391" t="str">
            <v>Produccion intencional o simulacion de sintomas o de incapacidades, tanto fisicas como psicologicas [trastorno facticio]</v>
          </cell>
        </row>
        <row r="2392">
          <cell r="E2392" t="str">
            <v>F688</v>
          </cell>
          <cell r="F2392" t="str">
            <v>Otros trastornos especificados de la personalidad y del comportamiento en adultos</v>
          </cell>
        </row>
        <row r="2393">
          <cell r="E2393" t="str">
            <v>F69X</v>
          </cell>
          <cell r="F2393" t="str">
            <v>Trastorno de la personalidad y del comportamiento en adultos, no especificado</v>
          </cell>
        </row>
        <row r="2394">
          <cell r="E2394" t="str">
            <v>F700</v>
          </cell>
          <cell r="F2394" t="str">
            <v>Retraso mental leve, deterioro del comportamiento nulo o minimo</v>
          </cell>
        </row>
        <row r="2395">
          <cell r="E2395" t="str">
            <v>F701</v>
          </cell>
          <cell r="F2395" t="str">
            <v>Retraso mental leve, deterioro del comportamiento significativo, que requiere atencion o tratamiento</v>
          </cell>
        </row>
        <row r="2396">
          <cell r="E2396" t="str">
            <v>F708</v>
          </cell>
          <cell r="F2396" t="str">
            <v>Retraso mental leve, otros deterioros del comportamiento</v>
          </cell>
        </row>
        <row r="2397">
          <cell r="E2397" t="str">
            <v>F709</v>
          </cell>
          <cell r="F2397" t="str">
            <v>Retraso mental leve, deterioro del comportamiento de grado no especificado</v>
          </cell>
        </row>
        <row r="2398">
          <cell r="E2398" t="str">
            <v>F710</v>
          </cell>
          <cell r="F2398" t="str">
            <v>Retraso mental moderado, deterioro del comportamiento nulo o minimo</v>
          </cell>
        </row>
        <row r="2399">
          <cell r="E2399" t="str">
            <v>F711</v>
          </cell>
          <cell r="F2399" t="str">
            <v>Retraso mental moderado, deterioro del comportamiento significativo, que requiere atencion o tratamiento</v>
          </cell>
        </row>
        <row r="2400">
          <cell r="E2400" t="str">
            <v>F718</v>
          </cell>
          <cell r="F2400" t="str">
            <v>Retraso mental moderado, otros deterioros del comportamiento</v>
          </cell>
        </row>
        <row r="2401">
          <cell r="E2401" t="str">
            <v>F719</v>
          </cell>
          <cell r="F2401" t="str">
            <v>Retraso mental moderado, deterioro del comportamiento de grado no especificado</v>
          </cell>
        </row>
        <row r="2402">
          <cell r="E2402" t="str">
            <v>F720</v>
          </cell>
          <cell r="F2402" t="str">
            <v>Retraso mental grave, deterioro del comportamiento nulo o minimo</v>
          </cell>
        </row>
        <row r="2403">
          <cell r="E2403" t="str">
            <v>F721</v>
          </cell>
          <cell r="F2403" t="str">
            <v>Retraso mental grave, deterioro del comportamiento significativo, que requiere atencion o tratamiento</v>
          </cell>
        </row>
        <row r="2404">
          <cell r="E2404" t="str">
            <v>F728</v>
          </cell>
          <cell r="F2404" t="str">
            <v>Retraso mental grave, otros deterioros del comportamiento</v>
          </cell>
        </row>
        <row r="2405">
          <cell r="E2405" t="str">
            <v>F729</v>
          </cell>
          <cell r="F2405" t="str">
            <v>Retraso mental grave, deterioro del comportamiento de grado no especificado</v>
          </cell>
        </row>
        <row r="2406">
          <cell r="E2406" t="str">
            <v>F730</v>
          </cell>
          <cell r="F2406" t="str">
            <v>Retraso mental profundo, deterioro del comportamiento nulo o minimo</v>
          </cell>
        </row>
        <row r="2407">
          <cell r="E2407" t="str">
            <v>F731</v>
          </cell>
          <cell r="F2407" t="str">
            <v>Retraso mental profundo, deterioro del comportamiento significativo, que requiere atencion o tratamiento</v>
          </cell>
        </row>
        <row r="2408">
          <cell r="E2408" t="str">
            <v>F738</v>
          </cell>
          <cell r="F2408" t="str">
            <v>Retraso mental profundo, otros deterioros del comportamiento</v>
          </cell>
        </row>
        <row r="2409">
          <cell r="E2409" t="str">
            <v>F739</v>
          </cell>
          <cell r="F2409" t="str">
            <v>Retraso mental profundo, deterioro del comportamiento de grado no especificado</v>
          </cell>
        </row>
        <row r="2410">
          <cell r="E2410" t="str">
            <v>F780</v>
          </cell>
          <cell r="F2410" t="str">
            <v>Otros tipos de retraso mental, deterioro del comportamiento nulo o minimo</v>
          </cell>
        </row>
        <row r="2411">
          <cell r="E2411" t="str">
            <v>F781</v>
          </cell>
          <cell r="F2411" t="str">
            <v>Otros tipos de retraso mental, deterioro del comportamiento significativo, que requiere atencion o tratamiento</v>
          </cell>
        </row>
        <row r="2412">
          <cell r="E2412" t="str">
            <v>F788</v>
          </cell>
          <cell r="F2412" t="str">
            <v>Otros tipos de retraso mental, otros deterioros del comportamiento</v>
          </cell>
        </row>
        <row r="2413">
          <cell r="E2413" t="str">
            <v>F789</v>
          </cell>
          <cell r="F2413" t="str">
            <v>Otros tipos de retraso mental,  deterioro del comportamiento de grado no especificado</v>
          </cell>
        </row>
        <row r="2414">
          <cell r="E2414" t="str">
            <v>F790</v>
          </cell>
          <cell r="F2414" t="str">
            <v>Retraso mental, no especificado, deterioro del comportamiento nulo o minimo</v>
          </cell>
        </row>
        <row r="2415">
          <cell r="E2415" t="str">
            <v>F791</v>
          </cell>
          <cell r="F2415" t="str">
            <v>Retraso mental, no especificado, deterioro del comportamiento significativo, que requiere atencion o tratamiento</v>
          </cell>
        </row>
        <row r="2416">
          <cell r="E2416" t="str">
            <v>F798</v>
          </cell>
          <cell r="F2416" t="str">
            <v>Retraso mental, no especificado, otros deterioros del comportamiento</v>
          </cell>
        </row>
        <row r="2417">
          <cell r="E2417" t="str">
            <v>F799</v>
          </cell>
          <cell r="F2417" t="str">
            <v>Retraso mental, no especificado, deterioro del comportamiento de grado no especificado</v>
          </cell>
        </row>
        <row r="2418">
          <cell r="E2418" t="str">
            <v>F800</v>
          </cell>
          <cell r="F2418" t="str">
            <v>Trastorno especifico de la pronunciacion</v>
          </cell>
        </row>
        <row r="2419">
          <cell r="E2419" t="str">
            <v>F801</v>
          </cell>
          <cell r="F2419" t="str">
            <v>Trastorno del lenguaje expresivo</v>
          </cell>
        </row>
        <row r="2420">
          <cell r="E2420" t="str">
            <v>F802</v>
          </cell>
          <cell r="F2420" t="str">
            <v>Trastorno de la recepcion del lenguaje</v>
          </cell>
        </row>
        <row r="2421">
          <cell r="E2421" t="str">
            <v>F803</v>
          </cell>
          <cell r="F2421" t="str">
            <v>Afasia adquirida con epilepsia [Landau-Kleffner]</v>
          </cell>
        </row>
        <row r="2422">
          <cell r="E2422" t="str">
            <v>F808</v>
          </cell>
          <cell r="F2422" t="str">
            <v>Otros trastornos del desarrollo del habla y del lenguaje</v>
          </cell>
        </row>
        <row r="2423">
          <cell r="E2423" t="str">
            <v>F809</v>
          </cell>
          <cell r="F2423" t="str">
            <v>Trastorno del desarrollo del habla y del lenguaje no especificado</v>
          </cell>
        </row>
        <row r="2424">
          <cell r="E2424" t="str">
            <v>F810</v>
          </cell>
          <cell r="F2424" t="str">
            <v>Trastorno especifico de la lectura</v>
          </cell>
        </row>
        <row r="2425">
          <cell r="E2425" t="str">
            <v>F811</v>
          </cell>
          <cell r="F2425" t="str">
            <v>Trastorno especifico del deletreo [ortografia]</v>
          </cell>
        </row>
        <row r="2426">
          <cell r="E2426" t="str">
            <v>F812</v>
          </cell>
          <cell r="F2426" t="str">
            <v>Trastorno especifico de las habilidades aritmeticas</v>
          </cell>
        </row>
        <row r="2427">
          <cell r="E2427" t="str">
            <v>F813</v>
          </cell>
          <cell r="F2427" t="str">
            <v>Trastorno mixto de las habilidades escolares</v>
          </cell>
        </row>
        <row r="2428">
          <cell r="E2428" t="str">
            <v>F818</v>
          </cell>
          <cell r="F2428" t="str">
            <v>Otros trastornos del desarrollo de las habilidades escolares</v>
          </cell>
        </row>
        <row r="2429">
          <cell r="E2429" t="str">
            <v>F819</v>
          </cell>
          <cell r="F2429" t="str">
            <v>Trastorno del desarrollo de las habilidades escolares, no especificado</v>
          </cell>
        </row>
        <row r="2430">
          <cell r="E2430" t="str">
            <v>F82X</v>
          </cell>
          <cell r="F2430" t="str">
            <v>Trastorno especifico del desarrollo de la funcion motriz</v>
          </cell>
        </row>
        <row r="2431">
          <cell r="E2431" t="str">
            <v>F83X</v>
          </cell>
          <cell r="F2431" t="str">
            <v>Trastornos especificos mixtos del desarrollo</v>
          </cell>
        </row>
        <row r="2432">
          <cell r="E2432" t="str">
            <v>F840</v>
          </cell>
          <cell r="F2432" t="str">
            <v>Autismo en la ninez</v>
          </cell>
        </row>
        <row r="2433">
          <cell r="E2433" t="str">
            <v>F841</v>
          </cell>
          <cell r="F2433" t="str">
            <v>Autismo atipico</v>
          </cell>
        </row>
        <row r="2434">
          <cell r="E2434" t="str">
            <v>F842</v>
          </cell>
          <cell r="F2434" t="str">
            <v>Sindrome de Rett</v>
          </cell>
        </row>
        <row r="2435">
          <cell r="E2435" t="str">
            <v>F843</v>
          </cell>
          <cell r="F2435" t="str">
            <v>Otro trastorno desintegrativo de la ninez</v>
          </cell>
        </row>
        <row r="2436">
          <cell r="E2436" t="str">
            <v>F844</v>
          </cell>
          <cell r="F2436" t="str">
            <v>Trastorno hiperactivo asociado con retraso mental y movimientos estereotipados</v>
          </cell>
        </row>
        <row r="2437">
          <cell r="E2437" t="str">
            <v>F845</v>
          </cell>
          <cell r="F2437" t="str">
            <v>Sindrome de Asperger</v>
          </cell>
        </row>
        <row r="2438">
          <cell r="E2438" t="str">
            <v>F848</v>
          </cell>
          <cell r="F2438" t="str">
            <v>Otros trastornos generalizados del desarrollo</v>
          </cell>
        </row>
        <row r="2439">
          <cell r="E2439" t="str">
            <v>F849</v>
          </cell>
          <cell r="F2439" t="str">
            <v>Trastorno generalizado del desarrollo no especificado</v>
          </cell>
        </row>
        <row r="2440">
          <cell r="E2440" t="str">
            <v>F88X</v>
          </cell>
          <cell r="F2440" t="str">
            <v>Otros trastornos del desarrollo psicologico</v>
          </cell>
        </row>
        <row r="2441">
          <cell r="E2441" t="str">
            <v>F89X</v>
          </cell>
          <cell r="F2441" t="str">
            <v>Trastorno del desarrollo psicologico, no especificado</v>
          </cell>
        </row>
        <row r="2442">
          <cell r="E2442" t="str">
            <v>F900</v>
          </cell>
          <cell r="F2442" t="str">
            <v>Perturbacion de la actividad y de la atencion</v>
          </cell>
        </row>
        <row r="2443">
          <cell r="E2443" t="str">
            <v>F901</v>
          </cell>
          <cell r="F2443" t="str">
            <v>Trastorno hipercinetico de la conducta</v>
          </cell>
        </row>
        <row r="2444">
          <cell r="E2444" t="str">
            <v>F908</v>
          </cell>
          <cell r="F2444" t="str">
            <v>Otros trastornos hipercineticos</v>
          </cell>
        </row>
        <row r="2445">
          <cell r="E2445" t="str">
            <v>F909</v>
          </cell>
          <cell r="F2445" t="str">
            <v>Trastorno hipercinetico, no especificado</v>
          </cell>
        </row>
        <row r="2446">
          <cell r="E2446" t="str">
            <v>F910</v>
          </cell>
          <cell r="F2446" t="str">
            <v>Trastorno de la conducta limitado al contexto familiar</v>
          </cell>
        </row>
        <row r="2447">
          <cell r="E2447" t="str">
            <v>F911</v>
          </cell>
          <cell r="F2447" t="str">
            <v>Trastorno de la conducta insociable</v>
          </cell>
        </row>
        <row r="2448">
          <cell r="E2448" t="str">
            <v>F912</v>
          </cell>
          <cell r="F2448" t="str">
            <v>Trastorno de la conducta sociable</v>
          </cell>
        </row>
        <row r="2449">
          <cell r="E2449" t="str">
            <v>F913</v>
          </cell>
          <cell r="F2449" t="str">
            <v>Trastorno opositor desafiante</v>
          </cell>
        </row>
        <row r="2450">
          <cell r="E2450" t="str">
            <v>F918</v>
          </cell>
          <cell r="F2450" t="str">
            <v>Otros trastornos de la conducta</v>
          </cell>
        </row>
        <row r="2451">
          <cell r="E2451" t="str">
            <v>F919</v>
          </cell>
          <cell r="F2451" t="str">
            <v>Trastorno de la conducta, no especificado</v>
          </cell>
        </row>
        <row r="2452">
          <cell r="E2452" t="str">
            <v>F920</v>
          </cell>
          <cell r="F2452" t="str">
            <v>Trastorno depresivo de la conducta</v>
          </cell>
        </row>
        <row r="2453">
          <cell r="E2453" t="str">
            <v>F928</v>
          </cell>
          <cell r="F2453" t="str">
            <v>Otros trastornos mixtos de la conducta y de las emociones</v>
          </cell>
        </row>
        <row r="2454">
          <cell r="E2454" t="str">
            <v>F929</v>
          </cell>
          <cell r="F2454" t="str">
            <v>Trastorno mixto de la conducta y de las emociones, no especificado</v>
          </cell>
        </row>
        <row r="2455">
          <cell r="E2455" t="str">
            <v>F930</v>
          </cell>
          <cell r="F2455" t="str">
            <v>Trastorno de ansiedad de separacion en la ninez</v>
          </cell>
        </row>
        <row r="2456">
          <cell r="E2456" t="str">
            <v>F931</v>
          </cell>
          <cell r="F2456" t="str">
            <v>Trastorno de ansiedad fobica en la ninez</v>
          </cell>
        </row>
        <row r="2457">
          <cell r="E2457" t="str">
            <v>F932</v>
          </cell>
          <cell r="F2457" t="str">
            <v>Trastorno de ansiedad social en la ninez</v>
          </cell>
        </row>
        <row r="2458">
          <cell r="E2458" t="str">
            <v>F933</v>
          </cell>
          <cell r="F2458" t="str">
            <v>Trastorno de rivalidad entre hermanos</v>
          </cell>
        </row>
        <row r="2459">
          <cell r="E2459" t="str">
            <v>F938</v>
          </cell>
          <cell r="F2459" t="str">
            <v>Otros trastornos emocionales en la ninez</v>
          </cell>
        </row>
        <row r="2460">
          <cell r="E2460" t="str">
            <v>F939</v>
          </cell>
          <cell r="F2460" t="str">
            <v>Trastorno emocional en la ninez, no especificado</v>
          </cell>
        </row>
        <row r="2461">
          <cell r="E2461" t="str">
            <v>F940</v>
          </cell>
          <cell r="F2461" t="str">
            <v>Mutismo electivo</v>
          </cell>
        </row>
        <row r="2462">
          <cell r="E2462" t="str">
            <v>F941</v>
          </cell>
          <cell r="F2462" t="str">
            <v>Trastorno de vinculacion reactiva en la ninez</v>
          </cell>
        </row>
        <row r="2463">
          <cell r="E2463" t="str">
            <v>F942</v>
          </cell>
          <cell r="F2463" t="str">
            <v>Trastorno de vinculacion desinhibida en la ninez</v>
          </cell>
        </row>
        <row r="2464">
          <cell r="E2464" t="str">
            <v>F948</v>
          </cell>
          <cell r="F2464" t="str">
            <v>Otros trastornos del comportamiento social en la ninez</v>
          </cell>
        </row>
        <row r="2465">
          <cell r="E2465" t="str">
            <v>F949</v>
          </cell>
          <cell r="F2465" t="str">
            <v>Trastorno del comportamiento social en la ninez, no especificado</v>
          </cell>
        </row>
        <row r="2466">
          <cell r="E2466" t="str">
            <v>F950</v>
          </cell>
          <cell r="F2466" t="str">
            <v>Trastorno por tic transitorio</v>
          </cell>
        </row>
        <row r="2467">
          <cell r="E2467" t="str">
            <v>F951</v>
          </cell>
          <cell r="F2467" t="str">
            <v>Trastorno por tic motor o vocal cronico</v>
          </cell>
        </row>
        <row r="2468">
          <cell r="E2468" t="str">
            <v>F952</v>
          </cell>
          <cell r="F2468" t="str">
            <v>Trastorno por tics motores y vocales multiples combinados [de la Tourette]</v>
          </cell>
        </row>
        <row r="2469">
          <cell r="E2469" t="str">
            <v>F958</v>
          </cell>
          <cell r="F2469" t="str">
            <v>Otros trastornos por tics</v>
          </cell>
        </row>
        <row r="2470">
          <cell r="E2470" t="str">
            <v>F959</v>
          </cell>
          <cell r="F2470" t="str">
            <v>Trastorno por tic, no especificado</v>
          </cell>
        </row>
        <row r="2471">
          <cell r="E2471" t="str">
            <v>F980</v>
          </cell>
          <cell r="F2471" t="str">
            <v>Enuresis no organica</v>
          </cell>
        </row>
        <row r="2472">
          <cell r="E2472" t="str">
            <v>F981</v>
          </cell>
          <cell r="F2472" t="str">
            <v>Encopresis no organica</v>
          </cell>
        </row>
        <row r="2473">
          <cell r="E2473" t="str">
            <v>F982</v>
          </cell>
          <cell r="F2473" t="str">
            <v>Trastorno de la ingestion alimentaria en la infancia y la ninez</v>
          </cell>
        </row>
        <row r="2474">
          <cell r="E2474" t="str">
            <v>F983</v>
          </cell>
          <cell r="F2474" t="str">
            <v>Pica en la infancia y la ninez</v>
          </cell>
        </row>
        <row r="2475">
          <cell r="E2475" t="str">
            <v>F984</v>
          </cell>
          <cell r="F2475" t="str">
            <v>Trastornos de los movimientos estereotipados</v>
          </cell>
        </row>
        <row r="2476">
          <cell r="E2476" t="str">
            <v>F985</v>
          </cell>
          <cell r="F2476" t="str">
            <v>Tartamudez [espasmofemia]</v>
          </cell>
        </row>
        <row r="2477">
          <cell r="E2477" t="str">
            <v>F986</v>
          </cell>
          <cell r="F2477" t="str">
            <v>Farfulleo</v>
          </cell>
        </row>
        <row r="2478">
          <cell r="E2478" t="str">
            <v>F988</v>
          </cell>
          <cell r="F2478" t="str">
            <v>Otros trastornos emocionales y del comportamiento que aparecen habitualmente en la ninez y en la adolescencia</v>
          </cell>
        </row>
        <row r="2479">
          <cell r="E2479" t="str">
            <v>F989</v>
          </cell>
          <cell r="F2479" t="str">
            <v>Trastornos no especificados, emocionales y del comportamiento, que aparecen habitualmente en la ninez y en la adolescencia</v>
          </cell>
        </row>
        <row r="2480">
          <cell r="E2480" t="str">
            <v>F99X</v>
          </cell>
          <cell r="F2480" t="str">
            <v>Trastorno mental, no especificado</v>
          </cell>
        </row>
        <row r="2481">
          <cell r="E2481" t="str">
            <v>G000</v>
          </cell>
          <cell r="F2481" t="str">
            <v>Meningitis por hemofilos</v>
          </cell>
        </row>
        <row r="2482">
          <cell r="E2482" t="str">
            <v>G001</v>
          </cell>
          <cell r="F2482" t="str">
            <v>Meningitis  neumococica</v>
          </cell>
        </row>
        <row r="2483">
          <cell r="E2483" t="str">
            <v>G002</v>
          </cell>
          <cell r="F2483" t="str">
            <v>Meningitis estreptococica</v>
          </cell>
        </row>
        <row r="2484">
          <cell r="E2484" t="str">
            <v>G003</v>
          </cell>
          <cell r="F2484" t="str">
            <v>Meningitis estafilococica</v>
          </cell>
        </row>
        <row r="2485">
          <cell r="E2485" t="str">
            <v>G008</v>
          </cell>
          <cell r="F2485" t="str">
            <v>Otras meningitis bacterianas</v>
          </cell>
        </row>
        <row r="2486">
          <cell r="E2486" t="str">
            <v>G009</v>
          </cell>
          <cell r="F2486" t="str">
            <v>Meningitis bacteriana, no especificada</v>
          </cell>
        </row>
        <row r="2487">
          <cell r="E2487" t="str">
            <v>G01X</v>
          </cell>
          <cell r="F2487" t="str">
            <v>Meningitis en enfermedades bacterianas clasificadas en otra parte</v>
          </cell>
        </row>
        <row r="2488">
          <cell r="E2488" t="str">
            <v>G020</v>
          </cell>
          <cell r="F2488" t="str">
            <v>Meningitis en enfermedades virales clasificadas en otra parte</v>
          </cell>
        </row>
        <row r="2489">
          <cell r="E2489" t="str">
            <v>G021</v>
          </cell>
          <cell r="F2489" t="str">
            <v>Meningitis en micosis</v>
          </cell>
        </row>
        <row r="2490">
          <cell r="E2490" t="str">
            <v>G028</v>
          </cell>
          <cell r="F2490" t="str">
            <v>Meningitis en otras enfermedades infecciosas y parasitarias especificadas clasificadas en otra parte</v>
          </cell>
        </row>
        <row r="2491">
          <cell r="E2491" t="str">
            <v>G030</v>
          </cell>
          <cell r="F2491" t="str">
            <v>Meningitis apiogena</v>
          </cell>
        </row>
        <row r="2492">
          <cell r="E2492" t="str">
            <v>G031</v>
          </cell>
          <cell r="F2492" t="str">
            <v>Meningitis cronica</v>
          </cell>
        </row>
        <row r="2493">
          <cell r="E2493" t="str">
            <v>G032</v>
          </cell>
          <cell r="F2493" t="str">
            <v>Meningitis recurrente benigna [Mollaret]</v>
          </cell>
        </row>
        <row r="2494">
          <cell r="E2494" t="str">
            <v>G038</v>
          </cell>
          <cell r="F2494" t="str">
            <v>Meningitis debidas a otras causas especificadas</v>
          </cell>
        </row>
        <row r="2495">
          <cell r="E2495" t="str">
            <v>G039</v>
          </cell>
          <cell r="F2495" t="str">
            <v>Meningitis, no especificada</v>
          </cell>
        </row>
        <row r="2496">
          <cell r="E2496" t="str">
            <v>G040</v>
          </cell>
          <cell r="F2496" t="str">
            <v>Encefalitis aguda diseminada</v>
          </cell>
        </row>
        <row r="2497">
          <cell r="E2497" t="str">
            <v>G041</v>
          </cell>
          <cell r="F2497" t="str">
            <v>Mielopatia asociada al virus linfotropico de celulas T humanas</v>
          </cell>
        </row>
        <row r="2498">
          <cell r="E2498" t="str">
            <v>G042</v>
          </cell>
          <cell r="F2498" t="str">
            <v>Meningoencefalitis y meningomielitis bacterianas, no clasificadas en otra parte</v>
          </cell>
        </row>
        <row r="2499">
          <cell r="E2499" t="str">
            <v>G048</v>
          </cell>
          <cell r="F2499" t="str">
            <v>Otras encefalitis, mielitis y encefalomielitis</v>
          </cell>
        </row>
        <row r="2500">
          <cell r="E2500" t="str">
            <v>G049</v>
          </cell>
          <cell r="F2500" t="str">
            <v>Encefalitis, mielitis y encefalomielitis, no especificadas</v>
          </cell>
        </row>
        <row r="2501">
          <cell r="E2501" t="str">
            <v>G050</v>
          </cell>
          <cell r="F2501" t="str">
            <v>Encefalitis, mielitis y encefalomielitis en enfermedades bacterianas clasificadas en otra parte</v>
          </cell>
        </row>
        <row r="2502">
          <cell r="E2502" t="str">
            <v>G051</v>
          </cell>
          <cell r="F2502" t="str">
            <v>Encefalitis, mielitis y encefalomielitis en enfermedades virales clasificadas en otra parte</v>
          </cell>
        </row>
        <row r="2503">
          <cell r="E2503" t="str">
            <v>G052</v>
          </cell>
          <cell r="F2503" t="str">
            <v>Encefalitis, mielitis y encefalomielitis en otras enfermedades infecciosas y parasitarias clasificadas en otra parte</v>
          </cell>
        </row>
        <row r="2504">
          <cell r="E2504" t="str">
            <v>G058</v>
          </cell>
          <cell r="F2504" t="str">
            <v>Encefalitis, mielitis y encefalomielitis en enfermedades clasificadas en otra parte</v>
          </cell>
        </row>
        <row r="2505">
          <cell r="E2505" t="str">
            <v>G060</v>
          </cell>
          <cell r="F2505" t="str">
            <v>Absceso y granuloma intracraneal</v>
          </cell>
        </row>
        <row r="2506">
          <cell r="E2506" t="str">
            <v>G061</v>
          </cell>
          <cell r="F2506" t="str">
            <v>Absceso y granuloma intrarraquideo</v>
          </cell>
        </row>
        <row r="2507">
          <cell r="E2507" t="str">
            <v>G062</v>
          </cell>
          <cell r="F2507" t="str">
            <v>Absceso extradural y subdural, no especificado</v>
          </cell>
        </row>
        <row r="2508">
          <cell r="E2508" t="str">
            <v>G07X</v>
          </cell>
          <cell r="F2508" t="str">
            <v>Absceso y granuloma intracraneal e intrarraquideo en enfermedades clasificadas en otra parte</v>
          </cell>
        </row>
        <row r="2509">
          <cell r="E2509" t="str">
            <v>G08X</v>
          </cell>
          <cell r="F2509" t="str">
            <v>Flebitis y tromboflebitis intracraneal e intrarraquidea</v>
          </cell>
        </row>
        <row r="2510">
          <cell r="E2510" t="str">
            <v>G09X</v>
          </cell>
          <cell r="F2510" t="str">
            <v>Secuelas de enfermedades inflamatorias del sistema nervioso central</v>
          </cell>
        </row>
        <row r="2511">
          <cell r="E2511" t="str">
            <v>G10X</v>
          </cell>
          <cell r="F2511" t="str">
            <v>Enfermedad de Huntington</v>
          </cell>
        </row>
        <row r="2512">
          <cell r="E2512" t="str">
            <v>G110</v>
          </cell>
          <cell r="F2512" t="str">
            <v>Ataxia congenita no progresiva</v>
          </cell>
        </row>
        <row r="2513">
          <cell r="E2513" t="str">
            <v>G111</v>
          </cell>
          <cell r="F2513" t="str">
            <v>Ataxia cerebelosa de iniciacion temprana</v>
          </cell>
        </row>
        <row r="2514">
          <cell r="E2514" t="str">
            <v>G112</v>
          </cell>
          <cell r="F2514" t="str">
            <v>Ataxia cerebelosa de iniciacion tardia</v>
          </cell>
        </row>
        <row r="2515">
          <cell r="E2515" t="str">
            <v>G113</v>
          </cell>
          <cell r="F2515" t="str">
            <v>Ataxia cerebelosa con reparacion defectuosa del ADN</v>
          </cell>
        </row>
        <row r="2516">
          <cell r="E2516" t="str">
            <v>G114</v>
          </cell>
          <cell r="F2516" t="str">
            <v>Paraplejia espastica hereditaria</v>
          </cell>
        </row>
        <row r="2517">
          <cell r="E2517" t="str">
            <v>G118</v>
          </cell>
          <cell r="F2517" t="str">
            <v>Otras ataxias hereditarias</v>
          </cell>
        </row>
        <row r="2518">
          <cell r="E2518" t="str">
            <v>G119</v>
          </cell>
          <cell r="F2518" t="str">
            <v>Ataxia hereditaria, no especificada</v>
          </cell>
        </row>
        <row r="2519">
          <cell r="E2519" t="str">
            <v>G120</v>
          </cell>
          <cell r="F2519" t="str">
            <v>Atrofia muscular espinal infantil, tipo I (Werdnig-Hoffman)</v>
          </cell>
        </row>
        <row r="2520">
          <cell r="E2520" t="str">
            <v>G121</v>
          </cell>
          <cell r="F2520" t="str">
            <v>Otras atrofias musculares espinales hereditarias</v>
          </cell>
        </row>
        <row r="2521">
          <cell r="E2521" t="str">
            <v>G122</v>
          </cell>
          <cell r="F2521" t="str">
            <v>Enfermedades de las neuronas motoras</v>
          </cell>
        </row>
        <row r="2522">
          <cell r="E2522" t="str">
            <v>G128</v>
          </cell>
          <cell r="F2522" t="str">
            <v>Otras atrofias musculares espinales y sindromes afines</v>
          </cell>
        </row>
        <row r="2523">
          <cell r="E2523" t="str">
            <v>G129</v>
          </cell>
          <cell r="F2523" t="str">
            <v>Atrofia muscular espinal, sin otra especificacion</v>
          </cell>
        </row>
        <row r="2524">
          <cell r="E2524" t="str">
            <v>G130</v>
          </cell>
          <cell r="F2524" t="str">
            <v>Neuromiopatia y neuropatia paraneoplasica</v>
          </cell>
        </row>
        <row r="2525">
          <cell r="E2525" t="str">
            <v>G131</v>
          </cell>
          <cell r="F2525" t="str">
            <v>Otras atrofias sistemicas que afectan el sistema nervioso central en enfermedad neoplasica</v>
          </cell>
        </row>
        <row r="2526">
          <cell r="E2526" t="str">
            <v>G132</v>
          </cell>
          <cell r="F2526" t="str">
            <v>Atrofia sistemica que afecta primariamente el sistema nervioso central en el mixedema</v>
          </cell>
        </row>
        <row r="2527">
          <cell r="E2527" t="str">
            <v>G138</v>
          </cell>
          <cell r="F2527" t="str">
            <v>Atrofia sistemica que afecta primariamente el sistema nervioso central en otras enfermedades clasificadas en otra parte</v>
          </cell>
        </row>
        <row r="2528">
          <cell r="E2528" t="str">
            <v>G14X</v>
          </cell>
          <cell r="F2528" t="str">
            <v>Síndrome postpolio</v>
          </cell>
        </row>
        <row r="2529">
          <cell r="E2529" t="str">
            <v>G20X</v>
          </cell>
          <cell r="F2529" t="str">
            <v>Enfermedad de Parkinson</v>
          </cell>
        </row>
        <row r="2530">
          <cell r="E2530" t="str">
            <v>G210</v>
          </cell>
          <cell r="F2530" t="str">
            <v>Sindrome neuroleptico maligno</v>
          </cell>
        </row>
        <row r="2531">
          <cell r="E2531" t="str">
            <v>G211</v>
          </cell>
          <cell r="F2531" t="str">
            <v>Otro parkinsonismo secundario inducido por drogas</v>
          </cell>
        </row>
        <row r="2532">
          <cell r="E2532" t="str">
            <v>G212</v>
          </cell>
          <cell r="F2532" t="str">
            <v>Parkinsonismo secundario debido a otros agentes externos</v>
          </cell>
        </row>
        <row r="2533">
          <cell r="E2533" t="str">
            <v>G213</v>
          </cell>
          <cell r="F2533" t="str">
            <v>Parkinsonismo postencefalitico</v>
          </cell>
        </row>
        <row r="2534">
          <cell r="E2534" t="str">
            <v>G214</v>
          </cell>
          <cell r="F2534" t="str">
            <v>Parkinsonismo vascular</v>
          </cell>
        </row>
        <row r="2535">
          <cell r="E2535" t="str">
            <v>G218</v>
          </cell>
          <cell r="F2535" t="str">
            <v>Otros tipos de parkinsonismo secundario</v>
          </cell>
        </row>
        <row r="2536">
          <cell r="E2536" t="str">
            <v>G219</v>
          </cell>
          <cell r="F2536" t="str">
            <v>Parkinsonismo secundario, no especificado</v>
          </cell>
        </row>
        <row r="2537">
          <cell r="E2537" t="str">
            <v>G22X</v>
          </cell>
          <cell r="F2537" t="str">
            <v>Parkinsonismo en enfermedades clasificadas en otra parte</v>
          </cell>
        </row>
        <row r="2538">
          <cell r="E2538" t="str">
            <v>G230</v>
          </cell>
          <cell r="F2538" t="str">
            <v>Enfermedad de Hallervorden-Spatz</v>
          </cell>
        </row>
        <row r="2539">
          <cell r="E2539" t="str">
            <v>G231</v>
          </cell>
          <cell r="F2539" t="str">
            <v>Oftalmoplejia supranuclear progresiva [Steele-Richardson-Olszewski]</v>
          </cell>
        </row>
        <row r="2540">
          <cell r="E2540" t="str">
            <v>G232</v>
          </cell>
          <cell r="F2540" t="str">
            <v>Atrofia sistemica multiple, tipo parkinsoniana [AMS-P]</v>
          </cell>
        </row>
        <row r="2541">
          <cell r="E2541" t="str">
            <v>G233</v>
          </cell>
          <cell r="F2541" t="str">
            <v>Atrofia multisistemica tipo cerebelosa [ASM-C]</v>
          </cell>
        </row>
        <row r="2542">
          <cell r="E2542" t="str">
            <v>G238</v>
          </cell>
          <cell r="F2542" t="str">
            <v>Otras enfermedades degenerativas especificas de los nucleos de la base</v>
          </cell>
        </row>
        <row r="2543">
          <cell r="E2543" t="str">
            <v>G239</v>
          </cell>
          <cell r="F2543" t="str">
            <v>Enfermedad degenerativa de los nucleos de la base, no especificada</v>
          </cell>
        </row>
        <row r="2544">
          <cell r="E2544" t="str">
            <v>G240</v>
          </cell>
          <cell r="F2544" t="str">
            <v>Distonia inducida por drogas</v>
          </cell>
        </row>
        <row r="2545">
          <cell r="E2545" t="str">
            <v>G241</v>
          </cell>
          <cell r="F2545" t="str">
            <v>Distonia idiopatica familiar</v>
          </cell>
        </row>
        <row r="2546">
          <cell r="E2546" t="str">
            <v>G242</v>
          </cell>
          <cell r="F2546" t="str">
            <v>Distonia idiopatica no familiar</v>
          </cell>
        </row>
        <row r="2547">
          <cell r="E2547" t="str">
            <v>G243</v>
          </cell>
          <cell r="F2547" t="str">
            <v>Torticolis espasmodica</v>
          </cell>
        </row>
        <row r="2548">
          <cell r="E2548" t="str">
            <v>G244</v>
          </cell>
          <cell r="F2548" t="str">
            <v>Disponia bucofacial idiopatica</v>
          </cell>
        </row>
        <row r="2549">
          <cell r="E2549" t="str">
            <v>G245</v>
          </cell>
          <cell r="F2549" t="str">
            <v>Blefarospasmo</v>
          </cell>
        </row>
        <row r="2550">
          <cell r="E2550" t="str">
            <v>G248</v>
          </cell>
          <cell r="F2550" t="str">
            <v>Otras distonias</v>
          </cell>
        </row>
        <row r="2551">
          <cell r="E2551" t="str">
            <v>G249</v>
          </cell>
          <cell r="F2551" t="str">
            <v>Distonia, no especificada</v>
          </cell>
        </row>
        <row r="2552">
          <cell r="E2552" t="str">
            <v>G250</v>
          </cell>
          <cell r="F2552" t="str">
            <v>Temblor esencial</v>
          </cell>
        </row>
        <row r="2553">
          <cell r="E2553" t="str">
            <v>G251</v>
          </cell>
          <cell r="F2553" t="str">
            <v>Temblor inducido por drogas</v>
          </cell>
        </row>
        <row r="2554">
          <cell r="E2554" t="str">
            <v>G252</v>
          </cell>
          <cell r="F2554" t="str">
            <v>Otras formas especificadas de temblor</v>
          </cell>
        </row>
        <row r="2555">
          <cell r="E2555" t="str">
            <v>G253</v>
          </cell>
          <cell r="F2555" t="str">
            <v>Mioclonia</v>
          </cell>
        </row>
        <row r="2556">
          <cell r="E2556" t="str">
            <v>G254</v>
          </cell>
          <cell r="F2556" t="str">
            <v>Corea inducida por drogas</v>
          </cell>
        </row>
        <row r="2557">
          <cell r="E2557" t="str">
            <v>G255</v>
          </cell>
          <cell r="F2557" t="str">
            <v>Otras coreas</v>
          </cell>
        </row>
        <row r="2558">
          <cell r="E2558" t="str">
            <v>G256</v>
          </cell>
          <cell r="F2558" t="str">
            <v>Tics inducidos por drogas y otros tics de origen organico</v>
          </cell>
        </row>
        <row r="2559">
          <cell r="E2559" t="str">
            <v>G258</v>
          </cell>
          <cell r="F2559" t="str">
            <v>Otros trastornos extrapiramidales y del movimiento</v>
          </cell>
        </row>
        <row r="2560">
          <cell r="E2560" t="str">
            <v>G259</v>
          </cell>
          <cell r="F2560" t="str">
            <v>Trastorno extrapiramidal y del movimiento, no especificado</v>
          </cell>
        </row>
        <row r="2561">
          <cell r="E2561" t="str">
            <v>G26X</v>
          </cell>
          <cell r="F2561" t="str">
            <v>Trastornos extrapiramidales y del movimiento en enfermedades clasificadas en otra parte</v>
          </cell>
        </row>
        <row r="2562">
          <cell r="E2562" t="str">
            <v>G300</v>
          </cell>
          <cell r="F2562" t="str">
            <v>Enfermedad de Alzheimer de comienzo temprano</v>
          </cell>
        </row>
        <row r="2563">
          <cell r="E2563" t="str">
            <v>G301</v>
          </cell>
          <cell r="F2563" t="str">
            <v>Enfermedad de Alzheimer de comienzo tardio</v>
          </cell>
        </row>
        <row r="2564">
          <cell r="E2564" t="str">
            <v>G308</v>
          </cell>
          <cell r="F2564" t="str">
            <v>Otros tipos de enfermedad de Alzheimer</v>
          </cell>
        </row>
        <row r="2565">
          <cell r="E2565" t="str">
            <v>G309</v>
          </cell>
          <cell r="F2565" t="str">
            <v>Enfermedad de Alzheimer, no especificada</v>
          </cell>
        </row>
        <row r="2566">
          <cell r="E2566" t="str">
            <v>G310</v>
          </cell>
          <cell r="F2566" t="str">
            <v>Atrofia cerebral circunscrita</v>
          </cell>
        </row>
        <row r="2567">
          <cell r="E2567" t="str">
            <v>G311</v>
          </cell>
          <cell r="F2567" t="str">
            <v>Degeneracion cerebral senil no clasificada en otra parte</v>
          </cell>
        </row>
        <row r="2568">
          <cell r="E2568" t="str">
            <v>G312</v>
          </cell>
          <cell r="F2568" t="str">
            <v>Degeneracion del sistema nervioso debida al alcohol</v>
          </cell>
        </row>
        <row r="2569">
          <cell r="E2569" t="str">
            <v>G318</v>
          </cell>
          <cell r="F2569" t="str">
            <v>Otras enfermedades degenerativas especificadas del sistema nervioso</v>
          </cell>
        </row>
        <row r="2570">
          <cell r="E2570" t="str">
            <v>G319</v>
          </cell>
          <cell r="F2570" t="str">
            <v>Degeneracion del sistema nervioso, no especificada</v>
          </cell>
        </row>
        <row r="2571">
          <cell r="E2571" t="str">
            <v>G320</v>
          </cell>
          <cell r="F2571" t="str">
            <v>Degeneracion combinada subaguda de la medula espinal en enfermedades clasificadas en otra parte</v>
          </cell>
        </row>
        <row r="2572">
          <cell r="E2572" t="str">
            <v>G328</v>
          </cell>
          <cell r="F2572" t="str">
            <v>Otros trastornos degenerativos especificados del sistema nervioso en enfermedades  clasificadas en otra parte</v>
          </cell>
        </row>
        <row r="2573">
          <cell r="E2573" t="str">
            <v>G35X</v>
          </cell>
          <cell r="F2573" t="str">
            <v>Esclerosis multiple</v>
          </cell>
        </row>
        <row r="2574">
          <cell r="E2574" t="str">
            <v>G360</v>
          </cell>
          <cell r="F2574" t="str">
            <v>Neuromielitis optica [Devic]</v>
          </cell>
        </row>
        <row r="2575">
          <cell r="E2575" t="str">
            <v>G361</v>
          </cell>
          <cell r="F2575" t="str">
            <v>Leucoencefalitis hemorragica aguda y subaguda [Hurst]</v>
          </cell>
        </row>
        <row r="2576">
          <cell r="E2576" t="str">
            <v>G368</v>
          </cell>
          <cell r="F2576" t="str">
            <v>Otras desmielinizaciones agudas diseminadas especificadas</v>
          </cell>
        </row>
        <row r="2577">
          <cell r="E2577" t="str">
            <v>G369</v>
          </cell>
          <cell r="F2577" t="str">
            <v>Desmielinizacion diseminada aguda, sin otra especificacion</v>
          </cell>
        </row>
        <row r="2578">
          <cell r="E2578" t="str">
            <v>G370</v>
          </cell>
          <cell r="F2578" t="str">
            <v>Esclerosis difusa</v>
          </cell>
        </row>
        <row r="2579">
          <cell r="E2579" t="str">
            <v>G371</v>
          </cell>
          <cell r="F2579" t="str">
            <v>Desmielinizacion central del cuerpo calloso</v>
          </cell>
        </row>
        <row r="2580">
          <cell r="E2580" t="str">
            <v>G372</v>
          </cell>
          <cell r="F2580" t="str">
            <v>Mielinolisis central pontina</v>
          </cell>
        </row>
        <row r="2581">
          <cell r="E2581" t="str">
            <v>G373</v>
          </cell>
          <cell r="F2581" t="str">
            <v>Mielitis transversa aguda en enfermedad desmielinizante del sistema nervioso central</v>
          </cell>
        </row>
        <row r="2582">
          <cell r="E2582" t="str">
            <v>G374</v>
          </cell>
          <cell r="F2582" t="str">
            <v>Mielitis necrotizante subaguda</v>
          </cell>
        </row>
        <row r="2583">
          <cell r="E2583" t="str">
            <v>G375</v>
          </cell>
          <cell r="F2583" t="str">
            <v>Esclerosis concentrica (Balo)</v>
          </cell>
        </row>
        <row r="2584">
          <cell r="E2584" t="str">
            <v>G378</v>
          </cell>
          <cell r="F2584" t="str">
            <v>Otras enfermedades desmielinizantes del sistema nervioso central, especificadas</v>
          </cell>
        </row>
        <row r="2585">
          <cell r="E2585" t="str">
            <v>G379</v>
          </cell>
          <cell r="F2585" t="str">
            <v>Enfermedad desmielinizante del sistema nervioso central, no especificada</v>
          </cell>
        </row>
        <row r="2586">
          <cell r="E2586" t="str">
            <v>G400</v>
          </cell>
          <cell r="F2586" t="str">
            <v>Epilepsia y sindromes epilepticos idiopaticos relacionados con localizaciones (focales)(parciales) y con ataques de inicio localizado</v>
          </cell>
        </row>
        <row r="2587">
          <cell r="E2587" t="str">
            <v>G401</v>
          </cell>
          <cell r="F2587" t="str">
            <v>Epilepsia y sindromes epilepticos sintomaticos relacionados con localizaciones (focales)(parciales) y con ataques parciales simples</v>
          </cell>
        </row>
        <row r="2588">
          <cell r="E2588" t="str">
            <v>G402</v>
          </cell>
          <cell r="F2588" t="str">
            <v>Epilepsia y sindromes epilepticos sintomaticos relacionados con localizaciones (focales)(parciales) y con ataques parciales complejos</v>
          </cell>
        </row>
        <row r="2589">
          <cell r="E2589" t="str">
            <v>G403</v>
          </cell>
          <cell r="F2589" t="str">
            <v>Epilepsia y sindromes epilepticos idiopaticos generalizados</v>
          </cell>
        </row>
        <row r="2590">
          <cell r="E2590" t="str">
            <v>G404</v>
          </cell>
          <cell r="F2590" t="str">
            <v>Otras epilepsias y sindromes epilepticos generalizados</v>
          </cell>
        </row>
        <row r="2591">
          <cell r="E2591" t="str">
            <v>G405</v>
          </cell>
          <cell r="F2591" t="str">
            <v>Sindromes epilepticos especiales</v>
          </cell>
        </row>
        <row r="2592">
          <cell r="E2592" t="str">
            <v>G406</v>
          </cell>
          <cell r="F2592" t="str">
            <v>Ataques de gran mal, no especificados (con o sin pequeno mal)</v>
          </cell>
        </row>
        <row r="2593">
          <cell r="E2593" t="str">
            <v>G407</v>
          </cell>
          <cell r="F2593" t="str">
            <v>Pequeno mal, no especificado (sin ataque de gran mal)</v>
          </cell>
        </row>
        <row r="2594">
          <cell r="E2594" t="str">
            <v>G408</v>
          </cell>
          <cell r="F2594" t="str">
            <v>Otras epilepsias</v>
          </cell>
        </row>
        <row r="2595">
          <cell r="E2595" t="str">
            <v>G409</v>
          </cell>
          <cell r="F2595" t="str">
            <v>Epilepsia, tipo no especificado</v>
          </cell>
        </row>
        <row r="2596">
          <cell r="E2596" t="str">
            <v>G410</v>
          </cell>
          <cell r="F2596" t="str">
            <v>Estado de gran mal epileptico</v>
          </cell>
        </row>
        <row r="2597">
          <cell r="E2597" t="str">
            <v>G411</v>
          </cell>
          <cell r="F2597" t="str">
            <v>Estado de pequeno mal epileptico</v>
          </cell>
        </row>
        <row r="2598">
          <cell r="E2598" t="str">
            <v>G412</v>
          </cell>
          <cell r="F2598" t="str">
            <v>Estado de mal epileptico parcial complejo</v>
          </cell>
        </row>
        <row r="2599">
          <cell r="E2599" t="str">
            <v>G418</v>
          </cell>
          <cell r="F2599" t="str">
            <v>Otros estados epilepticos</v>
          </cell>
        </row>
        <row r="2600">
          <cell r="E2600" t="str">
            <v>G419</v>
          </cell>
          <cell r="F2600" t="str">
            <v>Estado de mal epileptico de tipo no especificado</v>
          </cell>
        </row>
        <row r="2601">
          <cell r="E2601" t="str">
            <v>G430</v>
          </cell>
          <cell r="F2601" t="str">
            <v>Migrana sin aura [migrana comun]</v>
          </cell>
        </row>
        <row r="2602">
          <cell r="E2602" t="str">
            <v>G431</v>
          </cell>
          <cell r="F2602" t="str">
            <v>Migrana con aura [migrana clasica]</v>
          </cell>
        </row>
        <row r="2603">
          <cell r="E2603" t="str">
            <v>G432</v>
          </cell>
          <cell r="F2603" t="str">
            <v>Estado migranoso</v>
          </cell>
        </row>
        <row r="2604">
          <cell r="E2604" t="str">
            <v>G433</v>
          </cell>
          <cell r="F2604" t="str">
            <v>Migrana complicada</v>
          </cell>
        </row>
        <row r="2605">
          <cell r="E2605" t="str">
            <v>G438</v>
          </cell>
          <cell r="F2605" t="str">
            <v>Otras migranas</v>
          </cell>
        </row>
        <row r="2606">
          <cell r="E2606" t="str">
            <v>G439</v>
          </cell>
          <cell r="F2606" t="str">
            <v>Migrana, no especificada</v>
          </cell>
        </row>
        <row r="2607">
          <cell r="E2607" t="str">
            <v>G440</v>
          </cell>
          <cell r="F2607" t="str">
            <v>Sindrome de cefalea en racimos</v>
          </cell>
        </row>
        <row r="2608">
          <cell r="E2608" t="str">
            <v>G441</v>
          </cell>
          <cell r="F2608" t="str">
            <v>Cefalea vascular, NCOP</v>
          </cell>
        </row>
        <row r="2609">
          <cell r="E2609" t="str">
            <v>G442</v>
          </cell>
          <cell r="F2609" t="str">
            <v>Cefalea debida a tension</v>
          </cell>
        </row>
        <row r="2610">
          <cell r="E2610" t="str">
            <v>G443</v>
          </cell>
          <cell r="F2610" t="str">
            <v>Cefalea postraumatica cronica</v>
          </cell>
        </row>
        <row r="2611">
          <cell r="E2611" t="str">
            <v>G444</v>
          </cell>
          <cell r="F2611" t="str">
            <v>Cefalea inducida por drogas, no clasificada en otra parte</v>
          </cell>
        </row>
        <row r="2612">
          <cell r="E2612" t="str">
            <v>G448</v>
          </cell>
          <cell r="F2612" t="str">
            <v>Otros sindromes de cefalea especificados</v>
          </cell>
        </row>
        <row r="2613">
          <cell r="E2613" t="str">
            <v>G450</v>
          </cell>
          <cell r="F2613" t="str">
            <v>Sindrome arterial vertebro-basilar</v>
          </cell>
        </row>
        <row r="2614">
          <cell r="E2614" t="str">
            <v>G451</v>
          </cell>
          <cell r="F2614" t="str">
            <v>Sindrome de la arteria carotida (hemisferico)</v>
          </cell>
        </row>
        <row r="2615">
          <cell r="E2615" t="str">
            <v>G452</v>
          </cell>
          <cell r="F2615" t="str">
            <v>Sindromes arteriales precerebrales bilaterales y multiples</v>
          </cell>
        </row>
        <row r="2616">
          <cell r="E2616" t="str">
            <v>G453</v>
          </cell>
          <cell r="F2616" t="str">
            <v>Amaurosis fugaz</v>
          </cell>
        </row>
        <row r="2617">
          <cell r="E2617" t="str">
            <v>G454</v>
          </cell>
          <cell r="F2617" t="str">
            <v>Amnesia global transitoria</v>
          </cell>
        </row>
        <row r="2618">
          <cell r="E2618" t="str">
            <v>G458</v>
          </cell>
          <cell r="F2618" t="str">
            <v>Otras isquemias cerebrales transitorias y sindromes afines</v>
          </cell>
        </row>
        <row r="2619">
          <cell r="E2619" t="str">
            <v>G459</v>
          </cell>
          <cell r="F2619" t="str">
            <v>Isquemia cerebral transitoria, sin otra especificacion</v>
          </cell>
        </row>
        <row r="2620">
          <cell r="E2620" t="str">
            <v>G460</v>
          </cell>
          <cell r="F2620" t="str">
            <v>Sindrome de la arteria cerebral media</v>
          </cell>
        </row>
        <row r="2621">
          <cell r="E2621" t="str">
            <v>G461</v>
          </cell>
          <cell r="F2621" t="str">
            <v>Sindrome de la arteria cerebral anterior</v>
          </cell>
        </row>
        <row r="2622">
          <cell r="E2622" t="str">
            <v>G462</v>
          </cell>
          <cell r="F2622" t="str">
            <v>Sindrome de la arteria cerebral posterior</v>
          </cell>
        </row>
        <row r="2623">
          <cell r="E2623" t="str">
            <v>G463</v>
          </cell>
          <cell r="F2623" t="str">
            <v>Sindromes apopleticos del tallo encefalico</v>
          </cell>
        </row>
        <row r="2624">
          <cell r="E2624" t="str">
            <v>G464</v>
          </cell>
          <cell r="F2624" t="str">
            <v>Sindrome de infarto cerebeloso</v>
          </cell>
        </row>
        <row r="2625">
          <cell r="E2625" t="str">
            <v>G465</v>
          </cell>
          <cell r="F2625" t="str">
            <v>Sindrome lacunar motor puro</v>
          </cell>
        </row>
        <row r="2626">
          <cell r="E2626" t="str">
            <v>G466</v>
          </cell>
          <cell r="F2626" t="str">
            <v>Sindrome lacunar sensorial puro</v>
          </cell>
        </row>
        <row r="2627">
          <cell r="E2627" t="str">
            <v>G467</v>
          </cell>
          <cell r="F2627" t="str">
            <v>Otros sindromes lacunares</v>
          </cell>
        </row>
        <row r="2628">
          <cell r="E2628" t="str">
            <v>G468</v>
          </cell>
          <cell r="F2628" t="str">
            <v>Otros sindromes vasculares encefalicos en enfermedades cerebrovasculares</v>
          </cell>
        </row>
        <row r="2629">
          <cell r="E2629" t="str">
            <v>G470</v>
          </cell>
          <cell r="F2629" t="str">
            <v>Trastornos del inicio y del mantenimiento del sueno [insomnios]</v>
          </cell>
        </row>
        <row r="2630">
          <cell r="E2630" t="str">
            <v>G471</v>
          </cell>
          <cell r="F2630" t="str">
            <v>Trastornos de somnolencia excesiva (hipersomnios)</v>
          </cell>
        </row>
        <row r="2631">
          <cell r="E2631" t="str">
            <v>G472</v>
          </cell>
          <cell r="F2631" t="str">
            <v>Trastornos del ritmo nictameral</v>
          </cell>
        </row>
        <row r="2632">
          <cell r="E2632" t="str">
            <v>G473</v>
          </cell>
          <cell r="F2632" t="str">
            <v>Apnea del sueno</v>
          </cell>
        </row>
        <row r="2633">
          <cell r="E2633" t="str">
            <v>G474</v>
          </cell>
          <cell r="F2633" t="str">
            <v>Narcolepsia y cataplexia</v>
          </cell>
        </row>
        <row r="2634">
          <cell r="E2634" t="str">
            <v>G478</v>
          </cell>
          <cell r="F2634" t="str">
            <v>Otros trastornos del sueno</v>
          </cell>
        </row>
        <row r="2635">
          <cell r="E2635" t="str">
            <v>G479</v>
          </cell>
          <cell r="F2635" t="str">
            <v>Trastorno del sueno, no especificado</v>
          </cell>
        </row>
        <row r="2636">
          <cell r="E2636" t="str">
            <v>G500</v>
          </cell>
          <cell r="F2636" t="str">
            <v>Neuralgia del trigemino</v>
          </cell>
        </row>
        <row r="2637">
          <cell r="E2637" t="str">
            <v>G501</v>
          </cell>
          <cell r="F2637" t="str">
            <v>Dolor facial atipico</v>
          </cell>
        </row>
        <row r="2638">
          <cell r="E2638" t="str">
            <v>G508</v>
          </cell>
          <cell r="F2638" t="str">
            <v>Otros trastornos del trigemino</v>
          </cell>
        </row>
        <row r="2639">
          <cell r="E2639" t="str">
            <v>G509</v>
          </cell>
          <cell r="F2639" t="str">
            <v>Trastorno del trigemino, no especificado</v>
          </cell>
        </row>
        <row r="2640">
          <cell r="E2640" t="str">
            <v>G510</v>
          </cell>
          <cell r="F2640" t="str">
            <v>Paralisis de Bell</v>
          </cell>
        </row>
        <row r="2641">
          <cell r="E2641" t="str">
            <v>G511</v>
          </cell>
          <cell r="F2641" t="str">
            <v>Ganglionitis geniculada</v>
          </cell>
        </row>
        <row r="2642">
          <cell r="E2642" t="str">
            <v>G512</v>
          </cell>
          <cell r="F2642" t="str">
            <v>Sindrome de Melkersson</v>
          </cell>
        </row>
        <row r="2643">
          <cell r="E2643" t="str">
            <v>G513</v>
          </cell>
          <cell r="F2643" t="str">
            <v>Espasmo hemifacial clonico</v>
          </cell>
        </row>
        <row r="2644">
          <cell r="E2644" t="str">
            <v>G514</v>
          </cell>
          <cell r="F2644" t="str">
            <v>Mioquimia facial</v>
          </cell>
        </row>
        <row r="2645">
          <cell r="E2645" t="str">
            <v>G518</v>
          </cell>
          <cell r="F2645" t="str">
            <v>Otros trastornos del nervio facial</v>
          </cell>
        </row>
        <row r="2646">
          <cell r="E2646" t="str">
            <v>G519</v>
          </cell>
          <cell r="F2646" t="str">
            <v>Trastorno del nervio facial, no especificado</v>
          </cell>
        </row>
        <row r="2647">
          <cell r="E2647" t="str">
            <v>G520</v>
          </cell>
          <cell r="F2647" t="str">
            <v>Trastornos del nervio olfatorio</v>
          </cell>
        </row>
        <row r="2648">
          <cell r="E2648" t="str">
            <v>G521</v>
          </cell>
          <cell r="F2648" t="str">
            <v>Trastornos del nervio glosofaringeo</v>
          </cell>
        </row>
        <row r="2649">
          <cell r="E2649" t="str">
            <v>G522</v>
          </cell>
          <cell r="F2649" t="str">
            <v>Trastornos del nervio vago</v>
          </cell>
        </row>
        <row r="2650">
          <cell r="E2650" t="str">
            <v>G523</v>
          </cell>
          <cell r="F2650" t="str">
            <v>Trastornos del nervio hipogloso</v>
          </cell>
        </row>
        <row r="2651">
          <cell r="E2651" t="str">
            <v>G527</v>
          </cell>
          <cell r="F2651" t="str">
            <v>Trastornos de multiples nervios craneales</v>
          </cell>
        </row>
        <row r="2652">
          <cell r="E2652" t="str">
            <v>G528</v>
          </cell>
          <cell r="F2652" t="str">
            <v>Trastornos de otros nervios craneales especificados</v>
          </cell>
        </row>
        <row r="2653">
          <cell r="E2653" t="str">
            <v>G529</v>
          </cell>
          <cell r="F2653" t="str">
            <v>Trastorno de nervio craneal, no especificado</v>
          </cell>
        </row>
        <row r="2654">
          <cell r="E2654" t="str">
            <v>G530</v>
          </cell>
          <cell r="F2654" t="str">
            <v>Neuralgia postherpes zoster</v>
          </cell>
        </row>
        <row r="2655">
          <cell r="E2655" t="str">
            <v>G531</v>
          </cell>
          <cell r="F2655" t="str">
            <v>Paralisis multiple de los nervios craneales en enfermedades infecciosas y parasitarias clasificadas en otra parte</v>
          </cell>
        </row>
        <row r="2656">
          <cell r="E2656" t="str">
            <v>G532</v>
          </cell>
          <cell r="F2656" t="str">
            <v>Paralisis multiple de los nervios craneales, en la sarcoidosis</v>
          </cell>
        </row>
        <row r="2657">
          <cell r="E2657" t="str">
            <v>G533</v>
          </cell>
          <cell r="F2657" t="str">
            <v>Paralisis multiple de los nervios craneales, en enfermedades neoplasicas</v>
          </cell>
        </row>
        <row r="2658">
          <cell r="E2658" t="str">
            <v>G538</v>
          </cell>
          <cell r="F2658" t="str">
            <v>Otros trastornos de los nervios craneales en otras enfermedades clasificadas en otra parte</v>
          </cell>
        </row>
        <row r="2659">
          <cell r="E2659" t="str">
            <v>G540</v>
          </cell>
          <cell r="F2659" t="str">
            <v>Trastornos del plexo braquial</v>
          </cell>
        </row>
        <row r="2660">
          <cell r="E2660" t="str">
            <v>G541</v>
          </cell>
          <cell r="F2660" t="str">
            <v>Trastornos del plexo lumbosacro</v>
          </cell>
        </row>
        <row r="2661">
          <cell r="E2661" t="str">
            <v>G542</v>
          </cell>
          <cell r="F2661" t="str">
            <v>Trastornos de la raiz cervical, no clasificados en otra parte</v>
          </cell>
        </row>
        <row r="2662">
          <cell r="E2662" t="str">
            <v>G543</v>
          </cell>
          <cell r="F2662" t="str">
            <v>Trastornos de la raiz toracica, no clasificados en otra parte</v>
          </cell>
        </row>
        <row r="2663">
          <cell r="E2663" t="str">
            <v>G544</v>
          </cell>
          <cell r="F2663" t="str">
            <v>Trastornos de la raiz lumbosacra, no clasificados en otra parte</v>
          </cell>
        </row>
        <row r="2664">
          <cell r="E2664" t="str">
            <v>G545</v>
          </cell>
          <cell r="F2664" t="str">
            <v>Amiotrofia neuralgica</v>
          </cell>
        </row>
        <row r="2665">
          <cell r="E2665" t="str">
            <v>G546</v>
          </cell>
          <cell r="F2665" t="str">
            <v>Sindrome del miembro fantasma con dolor</v>
          </cell>
        </row>
        <row r="2666">
          <cell r="E2666" t="str">
            <v>G547</v>
          </cell>
          <cell r="F2666" t="str">
            <v>Sindrome del miembro fantasma sin dolor</v>
          </cell>
        </row>
        <row r="2667">
          <cell r="E2667" t="str">
            <v>G548</v>
          </cell>
          <cell r="F2667" t="str">
            <v>Otros trastornos de las raices y plexos nerviosos</v>
          </cell>
        </row>
        <row r="2668">
          <cell r="E2668" t="str">
            <v>G549</v>
          </cell>
          <cell r="F2668" t="str">
            <v>Trastorno de la raiz y plexos nerviosos, no especificado</v>
          </cell>
        </row>
        <row r="2669">
          <cell r="E2669" t="str">
            <v>G550</v>
          </cell>
          <cell r="F2669" t="str">
            <v>Compresiones de las raices y  plexos nerviosos en enfermedades neoplasicas</v>
          </cell>
        </row>
        <row r="2670">
          <cell r="E2670" t="str">
            <v>G551</v>
          </cell>
          <cell r="F2670" t="str">
            <v>Compresiones de las raices y  plexos nerviosos en trastornos de los discos intervertebrales</v>
          </cell>
        </row>
        <row r="2671">
          <cell r="E2671" t="str">
            <v>G552</v>
          </cell>
          <cell r="F2671" t="str">
            <v>Compresiones de las raices y  plexos nerviosos en la espondilosis</v>
          </cell>
        </row>
        <row r="2672">
          <cell r="E2672" t="str">
            <v>G553</v>
          </cell>
          <cell r="F2672" t="str">
            <v>Compresiones de las raices y  plexos nerviosos en otras dorsopatias</v>
          </cell>
        </row>
        <row r="2673">
          <cell r="E2673" t="str">
            <v>G558</v>
          </cell>
          <cell r="F2673" t="str">
            <v>Compresiones de las raices y plexos nerviosos en otras enfermedades clasificadas en orta parte</v>
          </cell>
        </row>
        <row r="2674">
          <cell r="E2674" t="str">
            <v>G560</v>
          </cell>
          <cell r="F2674" t="str">
            <v>Sindrome del tunel carpiano</v>
          </cell>
        </row>
        <row r="2675">
          <cell r="E2675" t="str">
            <v>G561</v>
          </cell>
          <cell r="F2675" t="str">
            <v>Otras lesiones del nervio mediano</v>
          </cell>
        </row>
        <row r="2676">
          <cell r="E2676" t="str">
            <v>G562</v>
          </cell>
          <cell r="F2676" t="str">
            <v>Lesion del nervio cubital</v>
          </cell>
        </row>
        <row r="2677">
          <cell r="E2677" t="str">
            <v>G563</v>
          </cell>
          <cell r="F2677" t="str">
            <v>Lesion del nervio radial</v>
          </cell>
        </row>
        <row r="2678">
          <cell r="E2678" t="str">
            <v>G564</v>
          </cell>
          <cell r="F2678" t="str">
            <v>Causalgia</v>
          </cell>
        </row>
        <row r="2679">
          <cell r="E2679" t="str">
            <v>G568</v>
          </cell>
          <cell r="F2679" t="str">
            <v>Otras mononeuropatias del miembro superior</v>
          </cell>
        </row>
        <row r="2680">
          <cell r="E2680" t="str">
            <v>G569</v>
          </cell>
          <cell r="F2680" t="str">
            <v>Mononeuropatia del miembro superior, sin otra especificacion</v>
          </cell>
        </row>
        <row r="2681">
          <cell r="E2681" t="str">
            <v>G570</v>
          </cell>
          <cell r="F2681" t="str">
            <v>Lesion del nervio ciatico</v>
          </cell>
        </row>
        <row r="2682">
          <cell r="E2682" t="str">
            <v>G571</v>
          </cell>
          <cell r="F2682" t="str">
            <v>Meralgia parestesica</v>
          </cell>
        </row>
        <row r="2683">
          <cell r="E2683" t="str">
            <v>G572</v>
          </cell>
          <cell r="F2683" t="str">
            <v>Lesion del nervio crural</v>
          </cell>
        </row>
        <row r="2684">
          <cell r="E2684" t="str">
            <v>G573</v>
          </cell>
          <cell r="F2684" t="str">
            <v>Lesion del nervio ciatico popliteo externo</v>
          </cell>
        </row>
        <row r="2685">
          <cell r="E2685" t="str">
            <v>G574</v>
          </cell>
          <cell r="F2685" t="str">
            <v>Lesion del nervio ciatico popliteo interno</v>
          </cell>
        </row>
        <row r="2686">
          <cell r="E2686" t="str">
            <v>G575</v>
          </cell>
          <cell r="F2686" t="str">
            <v>Sindrome del tunel calcaneo</v>
          </cell>
        </row>
        <row r="2687">
          <cell r="E2687" t="str">
            <v>G576</v>
          </cell>
          <cell r="F2687" t="str">
            <v>Lesion del nervio plantar</v>
          </cell>
        </row>
        <row r="2688">
          <cell r="E2688" t="str">
            <v>G578</v>
          </cell>
          <cell r="F2688" t="str">
            <v>Otras mononeuropatias del miembro inferior</v>
          </cell>
        </row>
        <row r="2689">
          <cell r="E2689" t="str">
            <v>G579</v>
          </cell>
          <cell r="F2689" t="str">
            <v>Mononeuropatia del miembro inferior, sin otra especificacion</v>
          </cell>
        </row>
        <row r="2690">
          <cell r="E2690" t="str">
            <v>G580</v>
          </cell>
          <cell r="F2690" t="str">
            <v>Neuropatia intercostal</v>
          </cell>
        </row>
        <row r="2691">
          <cell r="E2691" t="str">
            <v>G587</v>
          </cell>
          <cell r="F2691" t="str">
            <v>Mononeuritis multiple</v>
          </cell>
        </row>
        <row r="2692">
          <cell r="E2692" t="str">
            <v>G588</v>
          </cell>
          <cell r="F2692" t="str">
            <v>Otras mononeuropatias especificadas</v>
          </cell>
        </row>
        <row r="2693">
          <cell r="E2693" t="str">
            <v>G589</v>
          </cell>
          <cell r="F2693" t="str">
            <v>Mononeuropatia, no especificada</v>
          </cell>
        </row>
        <row r="2694">
          <cell r="E2694" t="str">
            <v>G590</v>
          </cell>
          <cell r="F2694" t="str">
            <v>Mononeuropatia diabetica</v>
          </cell>
        </row>
        <row r="2695">
          <cell r="E2695" t="str">
            <v>G598</v>
          </cell>
          <cell r="F2695" t="str">
            <v>Otras mononeuropatias en enfermedades clasificadas en otra parte</v>
          </cell>
        </row>
        <row r="2696">
          <cell r="E2696" t="str">
            <v>G600</v>
          </cell>
          <cell r="F2696" t="str">
            <v>Neuropatia hereditaria motora y sensorial</v>
          </cell>
        </row>
        <row r="2697">
          <cell r="E2697" t="str">
            <v>G601</v>
          </cell>
          <cell r="F2697" t="str">
            <v>Enfermedad de Refsum</v>
          </cell>
        </row>
        <row r="2698">
          <cell r="E2698" t="str">
            <v>G602</v>
          </cell>
          <cell r="F2698" t="str">
            <v>Neuropatia asociada con ataxia hereditaria</v>
          </cell>
        </row>
        <row r="2699">
          <cell r="E2699" t="str">
            <v>G603</v>
          </cell>
          <cell r="F2699" t="str">
            <v>Neuropatia progresiva idiopatica</v>
          </cell>
        </row>
        <row r="2700">
          <cell r="E2700" t="str">
            <v>G608</v>
          </cell>
          <cell r="F2700" t="str">
            <v>Otras neuropatias hereditarias e idiopaticas</v>
          </cell>
        </row>
        <row r="2701">
          <cell r="E2701" t="str">
            <v>G609</v>
          </cell>
          <cell r="F2701" t="str">
            <v>Neuropatia hereditaria e idiopatica, sin otra especificacion</v>
          </cell>
        </row>
        <row r="2702">
          <cell r="E2702" t="str">
            <v>G610</v>
          </cell>
          <cell r="F2702" t="str">
            <v>Sindrome de Guillain-Barre</v>
          </cell>
        </row>
        <row r="2703">
          <cell r="E2703" t="str">
            <v>G611</v>
          </cell>
          <cell r="F2703" t="str">
            <v>Neuropatia al suero</v>
          </cell>
        </row>
        <row r="2704">
          <cell r="E2704" t="str">
            <v>G618</v>
          </cell>
          <cell r="F2704" t="str">
            <v>Otras polineuropatias inflamatorias</v>
          </cell>
        </row>
        <row r="2705">
          <cell r="E2705" t="str">
            <v>G619</v>
          </cell>
          <cell r="F2705" t="str">
            <v>Polineuropatia inflamatoria, no especificada</v>
          </cell>
        </row>
        <row r="2706">
          <cell r="E2706" t="str">
            <v>G620</v>
          </cell>
          <cell r="F2706" t="str">
            <v>Polineuropatia inducida por drogas</v>
          </cell>
        </row>
        <row r="2707">
          <cell r="E2707" t="str">
            <v>G621</v>
          </cell>
          <cell r="F2707" t="str">
            <v>Polineuropatia alcoholica</v>
          </cell>
        </row>
        <row r="2708">
          <cell r="E2708" t="str">
            <v>G622</v>
          </cell>
          <cell r="F2708" t="str">
            <v>Polineuropatia debida a otro agente toxico</v>
          </cell>
        </row>
        <row r="2709">
          <cell r="E2709" t="str">
            <v>G628</v>
          </cell>
          <cell r="F2709" t="str">
            <v>Otras polineuropatias especificadas</v>
          </cell>
        </row>
        <row r="2710">
          <cell r="E2710" t="str">
            <v>G629</v>
          </cell>
          <cell r="F2710" t="str">
            <v>Polineuropatia, no especificada</v>
          </cell>
        </row>
        <row r="2711">
          <cell r="E2711" t="str">
            <v>G630</v>
          </cell>
          <cell r="F2711" t="str">
            <v>Polineuropatia en enfermedades infecciosas y parasitarias clasificadas en otra parte</v>
          </cell>
        </row>
        <row r="2712">
          <cell r="E2712" t="str">
            <v>G631</v>
          </cell>
          <cell r="F2712" t="str">
            <v>Polineuropatia en enfermedad neoplasica</v>
          </cell>
        </row>
        <row r="2713">
          <cell r="E2713" t="str">
            <v>G632</v>
          </cell>
          <cell r="F2713" t="str">
            <v>Polineuropatia diabetica</v>
          </cell>
        </row>
        <row r="2714">
          <cell r="E2714" t="str">
            <v>G633</v>
          </cell>
          <cell r="F2714" t="str">
            <v>Polineuropatia en otras enfermedades endocrinas y metabolicas</v>
          </cell>
        </row>
        <row r="2715">
          <cell r="E2715" t="str">
            <v>G634</v>
          </cell>
          <cell r="F2715" t="str">
            <v>Polineuropatia en deficiencia nutricional</v>
          </cell>
        </row>
        <row r="2716">
          <cell r="E2716" t="str">
            <v>G635</v>
          </cell>
          <cell r="F2716" t="str">
            <v>Polineuropatia en trastornos del tejido conectivo sistemico</v>
          </cell>
        </row>
        <row r="2717">
          <cell r="E2717" t="str">
            <v>G636</v>
          </cell>
          <cell r="F2717" t="str">
            <v>Polineuropatia en otros trastornos osteomusculares</v>
          </cell>
        </row>
        <row r="2718">
          <cell r="E2718" t="str">
            <v>G638</v>
          </cell>
          <cell r="F2718" t="str">
            <v>Polineuropatia en otras enfermedades clasificadas en otra parte</v>
          </cell>
        </row>
        <row r="2719">
          <cell r="E2719" t="str">
            <v>G64X</v>
          </cell>
          <cell r="F2719" t="str">
            <v>Otros trastornos del sistema nervioso periferico</v>
          </cell>
        </row>
        <row r="2720">
          <cell r="E2720" t="str">
            <v>G700</v>
          </cell>
          <cell r="F2720" t="str">
            <v>Miastenia gravis</v>
          </cell>
        </row>
        <row r="2721">
          <cell r="E2721" t="str">
            <v>G701</v>
          </cell>
          <cell r="F2721" t="str">
            <v>Trastornos toxicos neuromusculares</v>
          </cell>
        </row>
        <row r="2722">
          <cell r="E2722" t="str">
            <v>G702</v>
          </cell>
          <cell r="F2722" t="str">
            <v>Miastenia congenita o del desarrollo</v>
          </cell>
        </row>
        <row r="2723">
          <cell r="E2723" t="str">
            <v>G708</v>
          </cell>
          <cell r="F2723" t="str">
            <v>Otros trastornos neuromusculares especificados</v>
          </cell>
        </row>
        <row r="2724">
          <cell r="E2724" t="str">
            <v>G709</v>
          </cell>
          <cell r="F2724" t="str">
            <v>Trastorno neuromuscular, no especificado</v>
          </cell>
        </row>
        <row r="2725">
          <cell r="E2725" t="str">
            <v>G710</v>
          </cell>
          <cell r="F2725" t="str">
            <v>Distrofia muscular</v>
          </cell>
        </row>
        <row r="2726">
          <cell r="E2726" t="str">
            <v>G711</v>
          </cell>
          <cell r="F2726" t="str">
            <v>Trastornos miotonicos</v>
          </cell>
        </row>
        <row r="2727">
          <cell r="E2727" t="str">
            <v>G712</v>
          </cell>
          <cell r="F2727" t="str">
            <v>Miopatias congenitas</v>
          </cell>
        </row>
        <row r="2728">
          <cell r="E2728" t="str">
            <v>G713</v>
          </cell>
          <cell r="F2728" t="str">
            <v>Miopatia mitocondrica, no clasificada en otra parte</v>
          </cell>
        </row>
        <row r="2729">
          <cell r="E2729" t="str">
            <v>G718</v>
          </cell>
          <cell r="F2729" t="str">
            <v>Otros trastornos primarios de los musculos</v>
          </cell>
        </row>
        <row r="2730">
          <cell r="E2730" t="str">
            <v>G719</v>
          </cell>
          <cell r="F2730" t="str">
            <v>Trastorno primario del musculo, tipo no especificado</v>
          </cell>
        </row>
        <row r="2731">
          <cell r="E2731" t="str">
            <v>G720</v>
          </cell>
          <cell r="F2731" t="str">
            <v>Miopatia inducida por drogas</v>
          </cell>
        </row>
        <row r="2732">
          <cell r="E2732" t="str">
            <v>G721</v>
          </cell>
          <cell r="F2732" t="str">
            <v>Miopatia alcoholica</v>
          </cell>
        </row>
        <row r="2733">
          <cell r="E2733" t="str">
            <v>G722</v>
          </cell>
          <cell r="F2733" t="str">
            <v>Miopatia debida a otros agentes toxicos</v>
          </cell>
        </row>
        <row r="2734">
          <cell r="E2734" t="str">
            <v>G723</v>
          </cell>
          <cell r="F2734" t="str">
            <v>Paralisis periodica</v>
          </cell>
        </row>
        <row r="2735">
          <cell r="E2735" t="str">
            <v>G724</v>
          </cell>
          <cell r="F2735" t="str">
            <v>Miopatia inflamatoria, no clasificada en otra parte</v>
          </cell>
        </row>
        <row r="2736">
          <cell r="E2736" t="str">
            <v>G728</v>
          </cell>
          <cell r="F2736" t="str">
            <v>Otras miopatias especificadas</v>
          </cell>
        </row>
        <row r="2737">
          <cell r="E2737" t="str">
            <v>G729</v>
          </cell>
          <cell r="F2737" t="str">
            <v>Miopatia, no especificada</v>
          </cell>
        </row>
        <row r="2738">
          <cell r="E2738" t="str">
            <v>G730</v>
          </cell>
          <cell r="F2738" t="str">
            <v>Sindromes miastenicos en enfermedades endocrinas</v>
          </cell>
        </row>
        <row r="2739">
          <cell r="E2739" t="str">
            <v>G731</v>
          </cell>
          <cell r="F2739" t="str">
            <v>Sindrome de Eaton-Lambert (C00-D48†)</v>
          </cell>
        </row>
        <row r="2740">
          <cell r="E2740" t="str">
            <v>G732</v>
          </cell>
          <cell r="F2740" t="str">
            <v>Otros sindromes miastenicos en enfermedad neoplasica</v>
          </cell>
        </row>
        <row r="2741">
          <cell r="E2741" t="str">
            <v>G733</v>
          </cell>
          <cell r="F2741" t="str">
            <v>Sindromes miastenicos en otras enfermedades clasificadas en otra parte</v>
          </cell>
        </row>
        <row r="2742">
          <cell r="E2742" t="str">
            <v>G734</v>
          </cell>
          <cell r="F2742" t="str">
            <v>Miopatia en enfermedades infecciosas y parasitarias clasificadas en otra parte</v>
          </cell>
        </row>
        <row r="2743">
          <cell r="E2743" t="str">
            <v>G735</v>
          </cell>
          <cell r="F2743" t="str">
            <v>Miopatia en enfermedades endocrinas</v>
          </cell>
        </row>
        <row r="2744">
          <cell r="E2744" t="str">
            <v>G736</v>
          </cell>
          <cell r="F2744" t="str">
            <v>Miopatia en enfermedades metabolicas</v>
          </cell>
        </row>
        <row r="2745">
          <cell r="E2745" t="str">
            <v>G737</v>
          </cell>
          <cell r="F2745" t="str">
            <v>Miopatia en otras enfermedades clasificadas en otra parte</v>
          </cell>
        </row>
        <row r="2746">
          <cell r="E2746" t="str">
            <v>G800</v>
          </cell>
          <cell r="F2746" t="str">
            <v>Paralisis cerebral espastica cuadriplejica</v>
          </cell>
        </row>
        <row r="2747">
          <cell r="E2747" t="str">
            <v>G801</v>
          </cell>
          <cell r="F2747" t="str">
            <v>Paralisis cerebral espastica diplejica</v>
          </cell>
        </row>
        <row r="2748">
          <cell r="E2748" t="str">
            <v>G802</v>
          </cell>
          <cell r="F2748" t="str">
            <v>Paralisis cerebral espastica hemiplejica</v>
          </cell>
        </row>
        <row r="2749">
          <cell r="E2749" t="str">
            <v>G803</v>
          </cell>
          <cell r="F2749" t="str">
            <v>Paralisis cerebral discinetica</v>
          </cell>
        </row>
        <row r="2750">
          <cell r="E2750" t="str">
            <v>G804</v>
          </cell>
          <cell r="F2750" t="str">
            <v>Paralisis cerebral ataxica</v>
          </cell>
        </row>
        <row r="2751">
          <cell r="E2751" t="str">
            <v>G808</v>
          </cell>
          <cell r="F2751" t="str">
            <v xml:space="preserve">Otros tipos de paralisis cerebral </v>
          </cell>
        </row>
        <row r="2752">
          <cell r="E2752" t="str">
            <v>G809</v>
          </cell>
          <cell r="F2752" t="str">
            <v>Paralisis cerebral, sin otra especificacion</v>
          </cell>
        </row>
        <row r="2753">
          <cell r="E2753" t="str">
            <v>G810</v>
          </cell>
          <cell r="F2753" t="str">
            <v>Hemiplejia flacida</v>
          </cell>
        </row>
        <row r="2754">
          <cell r="E2754" t="str">
            <v>G811</v>
          </cell>
          <cell r="F2754" t="str">
            <v>Hemiplejia espastica</v>
          </cell>
        </row>
        <row r="2755">
          <cell r="E2755" t="str">
            <v>G819</v>
          </cell>
          <cell r="F2755" t="str">
            <v>Hemiplejia, no especificada</v>
          </cell>
        </row>
        <row r="2756">
          <cell r="E2756" t="str">
            <v>G820</v>
          </cell>
          <cell r="F2756" t="str">
            <v>Paraplejia flacida</v>
          </cell>
        </row>
        <row r="2757">
          <cell r="E2757" t="str">
            <v>G821</v>
          </cell>
          <cell r="F2757" t="str">
            <v>Paraplejia espastica</v>
          </cell>
        </row>
        <row r="2758">
          <cell r="E2758" t="str">
            <v>G822</v>
          </cell>
          <cell r="F2758" t="str">
            <v>Paraplejia, no especificada</v>
          </cell>
        </row>
        <row r="2759">
          <cell r="E2759" t="str">
            <v>G823</v>
          </cell>
          <cell r="F2759" t="str">
            <v>Cuadriplejia flacida</v>
          </cell>
        </row>
        <row r="2760">
          <cell r="E2760" t="str">
            <v>G824</v>
          </cell>
          <cell r="F2760" t="str">
            <v>Cuadriplejia espastica</v>
          </cell>
        </row>
        <row r="2761">
          <cell r="E2761" t="str">
            <v>G825</v>
          </cell>
          <cell r="F2761" t="str">
            <v>Cuadriplejia, no especificada</v>
          </cell>
        </row>
        <row r="2762">
          <cell r="E2762" t="str">
            <v>G830</v>
          </cell>
          <cell r="F2762" t="str">
            <v>Diplejia de los miembros superiores</v>
          </cell>
        </row>
        <row r="2763">
          <cell r="E2763" t="str">
            <v>G831</v>
          </cell>
          <cell r="F2763" t="str">
            <v>Monoplejia de miembro inferior</v>
          </cell>
        </row>
        <row r="2764">
          <cell r="E2764" t="str">
            <v>G832</v>
          </cell>
          <cell r="F2764" t="str">
            <v>Monoplejia de miembro superior</v>
          </cell>
        </row>
        <row r="2765">
          <cell r="E2765" t="str">
            <v>G833</v>
          </cell>
          <cell r="F2765" t="str">
            <v>Monoplejia, no especificada</v>
          </cell>
        </row>
        <row r="2766">
          <cell r="E2766" t="str">
            <v>G834</v>
          </cell>
          <cell r="F2766" t="str">
            <v>Sindrome de la cola de caballo</v>
          </cell>
        </row>
        <row r="2767">
          <cell r="E2767" t="str">
            <v>G835</v>
          </cell>
          <cell r="F2767" t="str">
            <v>Sindrome de enclaustramiento</v>
          </cell>
        </row>
        <row r="2768">
          <cell r="E2768" t="str">
            <v>G838</v>
          </cell>
          <cell r="F2768" t="str">
            <v>Otros sindromes paraliticos especificados</v>
          </cell>
        </row>
        <row r="2769">
          <cell r="E2769" t="str">
            <v>G839</v>
          </cell>
          <cell r="F2769" t="str">
            <v>Sindrome paralitico, no especificado</v>
          </cell>
        </row>
        <row r="2770">
          <cell r="E2770" t="str">
            <v>G900</v>
          </cell>
          <cell r="F2770" t="str">
            <v>Neuropatia autonoma periferica idiopatica</v>
          </cell>
        </row>
        <row r="2771">
          <cell r="E2771" t="str">
            <v>G901</v>
          </cell>
          <cell r="F2771" t="str">
            <v>Disautonomia familiar [Sindrome de Riley-Day]</v>
          </cell>
        </row>
        <row r="2772">
          <cell r="E2772" t="str">
            <v>G902</v>
          </cell>
          <cell r="F2772" t="str">
            <v>Sindrome de Horner</v>
          </cell>
        </row>
        <row r="2773">
          <cell r="E2773" t="str">
            <v>G904</v>
          </cell>
          <cell r="F2773" t="str">
            <v>Disreflexia autonomica</v>
          </cell>
        </row>
        <row r="2774">
          <cell r="E2774" t="str">
            <v>G908</v>
          </cell>
          <cell r="F2774" t="str">
            <v>Otros Trastornos del sistema nervioso autonomo</v>
          </cell>
        </row>
        <row r="2775">
          <cell r="E2775" t="str">
            <v>G909</v>
          </cell>
          <cell r="F2775" t="str">
            <v>Trastorno del sistema nervioso autonomo, no especificado</v>
          </cell>
        </row>
        <row r="2776">
          <cell r="E2776" t="str">
            <v>G910</v>
          </cell>
          <cell r="F2776" t="str">
            <v>Hidrocefalo comunicante</v>
          </cell>
        </row>
        <row r="2777">
          <cell r="E2777" t="str">
            <v>G911</v>
          </cell>
          <cell r="F2777" t="str">
            <v>Hidrocefalo obstructivo</v>
          </cell>
        </row>
        <row r="2778">
          <cell r="E2778" t="str">
            <v>G912</v>
          </cell>
          <cell r="F2778" t="str">
            <v>Hidrocefalo de presion normal</v>
          </cell>
        </row>
        <row r="2779">
          <cell r="E2779" t="str">
            <v>G913</v>
          </cell>
          <cell r="F2779" t="str">
            <v>Hidrocefalo postraumatico, sin otra especificacion</v>
          </cell>
        </row>
        <row r="2780">
          <cell r="E2780" t="str">
            <v>G918</v>
          </cell>
          <cell r="F2780" t="str">
            <v>Otros tipos de hidrocefalo</v>
          </cell>
        </row>
        <row r="2781">
          <cell r="E2781" t="str">
            <v>G919</v>
          </cell>
          <cell r="F2781" t="str">
            <v>Hidrocefalo, no especificado</v>
          </cell>
        </row>
        <row r="2782">
          <cell r="E2782" t="str">
            <v>G92X</v>
          </cell>
          <cell r="F2782" t="str">
            <v>Encefalopatia toxica</v>
          </cell>
        </row>
        <row r="2783">
          <cell r="E2783" t="str">
            <v>G930</v>
          </cell>
          <cell r="F2783" t="str">
            <v>Quiste cerebral</v>
          </cell>
        </row>
        <row r="2784">
          <cell r="E2784" t="str">
            <v>G931</v>
          </cell>
          <cell r="F2784" t="str">
            <v>Lesion cerebral anoxica, no clasificada en otra parte</v>
          </cell>
        </row>
        <row r="2785">
          <cell r="E2785" t="str">
            <v>G932</v>
          </cell>
          <cell r="F2785" t="str">
            <v>Hipertension intracraneal benigna</v>
          </cell>
        </row>
        <row r="2786">
          <cell r="E2786" t="str">
            <v>G933</v>
          </cell>
          <cell r="F2786" t="str">
            <v>Sindrome de fatiga postviral</v>
          </cell>
        </row>
        <row r="2787">
          <cell r="E2787" t="str">
            <v>G934</v>
          </cell>
          <cell r="F2787" t="str">
            <v>Encefalopatia no especificada</v>
          </cell>
        </row>
        <row r="2788">
          <cell r="E2788" t="str">
            <v>G935</v>
          </cell>
          <cell r="F2788" t="str">
            <v>Compresion del encefalo</v>
          </cell>
        </row>
        <row r="2789">
          <cell r="E2789" t="str">
            <v>G936</v>
          </cell>
          <cell r="F2789" t="str">
            <v>Edema cerebral</v>
          </cell>
        </row>
        <row r="2790">
          <cell r="E2790" t="str">
            <v>G937</v>
          </cell>
          <cell r="F2790" t="str">
            <v>Sindrome de Reye</v>
          </cell>
        </row>
        <row r="2791">
          <cell r="E2791" t="str">
            <v>G938</v>
          </cell>
          <cell r="F2791" t="str">
            <v>Otros Trastornos especificados del encefalo</v>
          </cell>
        </row>
        <row r="2792">
          <cell r="E2792" t="str">
            <v>G939</v>
          </cell>
          <cell r="F2792" t="str">
            <v>Trastorno del encefalo, no especificado</v>
          </cell>
        </row>
        <row r="2793">
          <cell r="E2793" t="str">
            <v>G940</v>
          </cell>
          <cell r="F2793" t="str">
            <v>Hidrocefalo en enfermedades infecciosas y parasitarias clasificadas en otra parte</v>
          </cell>
        </row>
        <row r="2794">
          <cell r="E2794" t="str">
            <v>G941</v>
          </cell>
          <cell r="F2794" t="str">
            <v>Hidrocefalo en enfermedad neoplasica</v>
          </cell>
        </row>
        <row r="2795">
          <cell r="E2795" t="str">
            <v>G942</v>
          </cell>
          <cell r="F2795" t="str">
            <v>Hidrocefalo en otras enfermedades clasificadas en otra parte</v>
          </cell>
        </row>
        <row r="2796">
          <cell r="E2796" t="str">
            <v>G948</v>
          </cell>
          <cell r="F2796" t="str">
            <v>Otros trastornos encefalicos especificados en enfermedades clasificadas en otra parte</v>
          </cell>
        </row>
        <row r="2797">
          <cell r="E2797" t="str">
            <v>G950</v>
          </cell>
          <cell r="F2797" t="str">
            <v>Siringomielia y siringobulbia</v>
          </cell>
        </row>
        <row r="2798">
          <cell r="E2798" t="str">
            <v>G951</v>
          </cell>
          <cell r="F2798" t="str">
            <v>Mielopatias vasculares</v>
          </cell>
        </row>
        <row r="2799">
          <cell r="E2799" t="str">
            <v>G952</v>
          </cell>
          <cell r="F2799" t="str">
            <v>Compresion medular, no especificada</v>
          </cell>
        </row>
        <row r="2800">
          <cell r="E2800" t="str">
            <v>G958</v>
          </cell>
          <cell r="F2800" t="str">
            <v>Otras enfermedades especificadas de la medula espinal</v>
          </cell>
        </row>
        <row r="2801">
          <cell r="E2801" t="str">
            <v>G959</v>
          </cell>
          <cell r="F2801" t="str">
            <v>Enfermedad de la medula espinal, no especificada</v>
          </cell>
        </row>
        <row r="2802">
          <cell r="E2802" t="str">
            <v>G960</v>
          </cell>
          <cell r="F2802" t="str">
            <v>Perdida de liquido cefalorraquideo</v>
          </cell>
        </row>
        <row r="2803">
          <cell r="E2803" t="str">
            <v>G961</v>
          </cell>
          <cell r="F2803" t="str">
            <v>Trastornos de las meninges, no clasificados en otra parte</v>
          </cell>
        </row>
        <row r="2804">
          <cell r="E2804" t="str">
            <v>G968</v>
          </cell>
          <cell r="F2804" t="str">
            <v>Otros trastornos especificados del sistema nervioso central</v>
          </cell>
        </row>
        <row r="2805">
          <cell r="E2805" t="str">
            <v>G969</v>
          </cell>
          <cell r="F2805" t="str">
            <v>Trastorno del sistema nervioso central, no especificado</v>
          </cell>
        </row>
        <row r="2806">
          <cell r="E2806" t="str">
            <v>G970</v>
          </cell>
          <cell r="F2806" t="str">
            <v>Perdida de liquido cefalorraquideo por puncion espinal</v>
          </cell>
        </row>
        <row r="2807">
          <cell r="E2807" t="str">
            <v>G971</v>
          </cell>
          <cell r="F2807" t="str">
            <v>Otra reaccion a la puncion espinal y lumbar</v>
          </cell>
        </row>
        <row r="2808">
          <cell r="E2808" t="str">
            <v>G972</v>
          </cell>
          <cell r="F2808" t="str">
            <v>Hipotension intracraneal posterior a anastomosis ventricular</v>
          </cell>
        </row>
        <row r="2809">
          <cell r="E2809" t="str">
            <v>G978</v>
          </cell>
          <cell r="F2809" t="str">
            <v>Otros trastornos del sistema nervioso consecutivos a procedimientos</v>
          </cell>
        </row>
        <row r="2810">
          <cell r="E2810" t="str">
            <v>G979</v>
          </cell>
          <cell r="F2810" t="str">
            <v>Trastornos no especificados del sistema nervioso, consecutivos a procedimientos</v>
          </cell>
        </row>
        <row r="2811">
          <cell r="E2811" t="str">
            <v>G98X</v>
          </cell>
          <cell r="F2811" t="str">
            <v>Otros trastornos del sistema nervioso, no clasificados en otra parte</v>
          </cell>
        </row>
        <row r="2812">
          <cell r="E2812" t="str">
            <v>G990</v>
          </cell>
          <cell r="F2812" t="str">
            <v>Neuropatia autonomica en enfermedades metabolica y endocrinas</v>
          </cell>
        </row>
        <row r="2813">
          <cell r="E2813" t="str">
            <v>G991</v>
          </cell>
          <cell r="F2813" t="str">
            <v>Otros trastornos del sistema nervioso autonomo en otras enfermedades clasificadas en otra parte</v>
          </cell>
        </row>
        <row r="2814">
          <cell r="E2814" t="str">
            <v>G992</v>
          </cell>
          <cell r="F2814" t="str">
            <v>Mielopatia en enfermedades clasificadas en otra parte</v>
          </cell>
        </row>
        <row r="2815">
          <cell r="E2815" t="str">
            <v>G998</v>
          </cell>
          <cell r="F2815" t="str">
            <v>Otros trastornos especificados del sistema nervioso en enfermedades clasificadas en otra parte</v>
          </cell>
        </row>
        <row r="2816">
          <cell r="E2816" t="str">
            <v>H000</v>
          </cell>
          <cell r="F2816" t="str">
            <v>Orzuelo y otras inflamaciones profundas del parpado</v>
          </cell>
        </row>
        <row r="2817">
          <cell r="E2817" t="str">
            <v>H001</v>
          </cell>
          <cell r="F2817" t="str">
            <v>Calacio [chalazion]</v>
          </cell>
        </row>
        <row r="2818">
          <cell r="E2818" t="str">
            <v>H010</v>
          </cell>
          <cell r="F2818" t="str">
            <v>Blefaritis</v>
          </cell>
        </row>
        <row r="2819">
          <cell r="E2819" t="str">
            <v>H011</v>
          </cell>
          <cell r="F2819" t="str">
            <v>Dermatosis no infecciosa del parpado</v>
          </cell>
        </row>
        <row r="2820">
          <cell r="E2820" t="str">
            <v>H018</v>
          </cell>
          <cell r="F2820" t="str">
            <v>Otras inflamaciones especificadas del parpado</v>
          </cell>
        </row>
        <row r="2821">
          <cell r="E2821" t="str">
            <v>H019</v>
          </cell>
          <cell r="F2821" t="str">
            <v>Inflamacion del parpado, no especificada</v>
          </cell>
        </row>
        <row r="2822">
          <cell r="E2822" t="str">
            <v>H020</v>
          </cell>
          <cell r="F2822" t="str">
            <v>Entropion y triquiasis palpebral</v>
          </cell>
        </row>
        <row r="2823">
          <cell r="E2823" t="str">
            <v>H021</v>
          </cell>
          <cell r="F2823" t="str">
            <v>Ectropion del parpado</v>
          </cell>
        </row>
        <row r="2824">
          <cell r="E2824" t="str">
            <v>H022</v>
          </cell>
          <cell r="F2824" t="str">
            <v>Lagoftalmos</v>
          </cell>
        </row>
        <row r="2825">
          <cell r="E2825" t="str">
            <v>H023</v>
          </cell>
          <cell r="F2825" t="str">
            <v>Blefarocalasia</v>
          </cell>
        </row>
        <row r="2826">
          <cell r="E2826" t="str">
            <v>H024</v>
          </cell>
          <cell r="F2826" t="str">
            <v>Blefaroptosis</v>
          </cell>
        </row>
        <row r="2827">
          <cell r="E2827" t="str">
            <v>H025</v>
          </cell>
          <cell r="F2827" t="str">
            <v>Otros trastornos funcionales del parpado</v>
          </cell>
        </row>
        <row r="2828">
          <cell r="E2828" t="str">
            <v>H026</v>
          </cell>
          <cell r="F2828" t="str">
            <v>Xantelasma del parpado</v>
          </cell>
        </row>
        <row r="2829">
          <cell r="E2829" t="str">
            <v>H027</v>
          </cell>
          <cell r="F2829" t="str">
            <v>Otros trastornos degenerativos del parpado y del area periocular</v>
          </cell>
        </row>
        <row r="2830">
          <cell r="E2830" t="str">
            <v>H028</v>
          </cell>
          <cell r="F2830" t="str">
            <v>Otros trastornos especificados del parpado</v>
          </cell>
        </row>
        <row r="2831">
          <cell r="E2831" t="str">
            <v>H029</v>
          </cell>
          <cell r="F2831" t="str">
            <v>Trastorno del parpado, no especificado</v>
          </cell>
        </row>
        <row r="2832">
          <cell r="E2832" t="str">
            <v>H030</v>
          </cell>
          <cell r="F2832" t="str">
            <v>Infeccion o infestacion parasitaria del parpado en enfermedades clasificadas en otra parte</v>
          </cell>
        </row>
        <row r="2833">
          <cell r="E2833" t="str">
            <v>H031</v>
          </cell>
          <cell r="F2833" t="str">
            <v>Compromiso del parpado en enfermedades infecciosas clasificadas en otra parte</v>
          </cell>
        </row>
        <row r="2834">
          <cell r="E2834" t="str">
            <v>H038</v>
          </cell>
          <cell r="F2834" t="str">
            <v>Compromiso del parpado en enfermedades clasificadas en otra parte</v>
          </cell>
        </row>
        <row r="2835">
          <cell r="E2835" t="str">
            <v>H040</v>
          </cell>
          <cell r="F2835" t="str">
            <v>Dacrioadenitis</v>
          </cell>
        </row>
        <row r="2836">
          <cell r="E2836" t="str">
            <v>H041</v>
          </cell>
          <cell r="F2836" t="str">
            <v>Otros trastornos de la glandula lagrimal</v>
          </cell>
        </row>
        <row r="2837">
          <cell r="E2837" t="str">
            <v>H042</v>
          </cell>
          <cell r="F2837" t="str">
            <v>Epifora</v>
          </cell>
        </row>
        <row r="2838">
          <cell r="E2838" t="str">
            <v>H043</v>
          </cell>
          <cell r="F2838" t="str">
            <v>Inflamacion aguda y la no especificada de las vias lagrimales</v>
          </cell>
        </row>
        <row r="2839">
          <cell r="E2839" t="str">
            <v>H044</v>
          </cell>
          <cell r="F2839" t="str">
            <v>Inflamacion cronica de las vias lagrimales</v>
          </cell>
        </row>
        <row r="2840">
          <cell r="E2840" t="str">
            <v>H045</v>
          </cell>
          <cell r="F2840" t="str">
            <v>Estenosis e insuficiencia de las vias lagrimales</v>
          </cell>
        </row>
        <row r="2841">
          <cell r="E2841" t="str">
            <v>H046</v>
          </cell>
          <cell r="F2841" t="str">
            <v>Otros cambios de las vias lagrimales</v>
          </cell>
        </row>
        <row r="2842">
          <cell r="E2842" t="str">
            <v>H048</v>
          </cell>
          <cell r="F2842" t="str">
            <v>Otros trastornos especificados del aparato lagrimal</v>
          </cell>
        </row>
        <row r="2843">
          <cell r="E2843" t="str">
            <v>H049</v>
          </cell>
          <cell r="F2843" t="str">
            <v>Trastorno del aparato lagrimal, no especificado</v>
          </cell>
        </row>
        <row r="2844">
          <cell r="E2844" t="str">
            <v>H050</v>
          </cell>
          <cell r="F2844" t="str">
            <v>Inflamacion aguda de la orbita</v>
          </cell>
        </row>
        <row r="2845">
          <cell r="E2845" t="str">
            <v>H051</v>
          </cell>
          <cell r="F2845" t="str">
            <v>Trastornos inflamatorios cronicos de la orbita</v>
          </cell>
        </row>
        <row r="2846">
          <cell r="E2846" t="str">
            <v>H052</v>
          </cell>
          <cell r="F2846" t="str">
            <v>Afecciones exoftalmicas</v>
          </cell>
        </row>
        <row r="2847">
          <cell r="E2847" t="str">
            <v>H053</v>
          </cell>
          <cell r="F2847" t="str">
            <v>Deformidad de la orbita</v>
          </cell>
        </row>
        <row r="2848">
          <cell r="E2848" t="str">
            <v>H054</v>
          </cell>
          <cell r="F2848" t="str">
            <v>Enoftalmia</v>
          </cell>
        </row>
        <row r="2849">
          <cell r="E2849" t="str">
            <v>H055</v>
          </cell>
          <cell r="F2849" t="str">
            <v>Retencion de cuerpo extrano (antiguo), consecutiva a herida penetrante de la orbita</v>
          </cell>
        </row>
        <row r="2850">
          <cell r="E2850" t="str">
            <v>H058</v>
          </cell>
          <cell r="F2850" t="str">
            <v>Otros trastornos de la orbita</v>
          </cell>
        </row>
        <row r="2851">
          <cell r="E2851" t="str">
            <v>H059</v>
          </cell>
          <cell r="F2851" t="str">
            <v>Trastorno de la orbita, no especificado</v>
          </cell>
        </row>
        <row r="2852">
          <cell r="E2852" t="str">
            <v>H060</v>
          </cell>
          <cell r="F2852" t="str">
            <v>Trastornos del aparato lagrimal en enfermedades clasificadas en otra parte</v>
          </cell>
        </row>
        <row r="2853">
          <cell r="E2853" t="str">
            <v>H061</v>
          </cell>
          <cell r="F2853" t="str">
            <v>Infeccion e infestacion parasitarias de la orbita en enfermedades clasificadas en otra parte</v>
          </cell>
        </row>
        <row r="2854">
          <cell r="E2854" t="str">
            <v>H062</v>
          </cell>
          <cell r="F2854" t="str">
            <v>Exoftalmia hipertiroidea</v>
          </cell>
        </row>
        <row r="2855">
          <cell r="E2855" t="str">
            <v>H063</v>
          </cell>
          <cell r="F2855" t="str">
            <v>Otros trastornos de la orbita en enfermedades clasificadas en otra parte</v>
          </cell>
        </row>
        <row r="2856">
          <cell r="E2856" t="str">
            <v>H100</v>
          </cell>
          <cell r="F2856" t="str">
            <v>Conjuntivitis mucopurulenta</v>
          </cell>
        </row>
        <row r="2857">
          <cell r="E2857" t="str">
            <v>H101</v>
          </cell>
          <cell r="F2857" t="str">
            <v>Conjuntivitis atopica aguda</v>
          </cell>
        </row>
        <row r="2858">
          <cell r="E2858" t="str">
            <v>H102</v>
          </cell>
          <cell r="F2858" t="str">
            <v>Otras conjuntivitis agudas</v>
          </cell>
        </row>
        <row r="2859">
          <cell r="E2859" t="str">
            <v>H103</v>
          </cell>
          <cell r="F2859" t="str">
            <v>Conjuntivitis aguda, no especificada</v>
          </cell>
        </row>
        <row r="2860">
          <cell r="E2860" t="str">
            <v>H104</v>
          </cell>
          <cell r="F2860" t="str">
            <v>Conjuntivitis cronica</v>
          </cell>
        </row>
        <row r="2861">
          <cell r="E2861" t="str">
            <v>H105</v>
          </cell>
          <cell r="F2861" t="str">
            <v>Blefaroconjuntivitis</v>
          </cell>
        </row>
        <row r="2862">
          <cell r="E2862" t="str">
            <v>H108</v>
          </cell>
          <cell r="F2862" t="str">
            <v>Otras conjuntivitis</v>
          </cell>
        </row>
        <row r="2863">
          <cell r="E2863" t="str">
            <v>H109</v>
          </cell>
          <cell r="F2863" t="str">
            <v>Conjuntivitis, no especificada</v>
          </cell>
        </row>
        <row r="2864">
          <cell r="E2864" t="str">
            <v>H110</v>
          </cell>
          <cell r="F2864" t="str">
            <v>Pterigion</v>
          </cell>
        </row>
        <row r="2865">
          <cell r="E2865" t="str">
            <v>H111</v>
          </cell>
          <cell r="F2865" t="str">
            <v>Degeneraciones y depositos conjuntivales</v>
          </cell>
        </row>
        <row r="2866">
          <cell r="E2866" t="str">
            <v>H112</v>
          </cell>
          <cell r="F2866" t="str">
            <v>Cicatrices conjuntivales</v>
          </cell>
        </row>
        <row r="2867">
          <cell r="E2867" t="str">
            <v>H113</v>
          </cell>
          <cell r="F2867" t="str">
            <v>Hemorragia conjuntival</v>
          </cell>
        </row>
        <row r="2868">
          <cell r="E2868" t="str">
            <v>H114</v>
          </cell>
          <cell r="F2868" t="str">
            <v>Otros trastornos vasculares y quistes conjuntivales</v>
          </cell>
        </row>
        <row r="2869">
          <cell r="E2869" t="str">
            <v>H118</v>
          </cell>
          <cell r="F2869" t="str">
            <v>Otros trastornos especificados de la conjuntiva</v>
          </cell>
        </row>
        <row r="2870">
          <cell r="E2870" t="str">
            <v>H119</v>
          </cell>
          <cell r="F2870" t="str">
            <v>Trastorno de la conjuntiva, no especificado</v>
          </cell>
        </row>
        <row r="2871">
          <cell r="E2871" t="str">
            <v>H130</v>
          </cell>
          <cell r="F2871" t="str">
            <v>Infeccion filarica de la conjuntiva</v>
          </cell>
        </row>
        <row r="2872">
          <cell r="E2872" t="str">
            <v>H131</v>
          </cell>
          <cell r="F2872" t="str">
            <v>Conjuntivitis en enfermedades infecciosas y parasitarias clasificadas en otra parte</v>
          </cell>
        </row>
        <row r="2873">
          <cell r="E2873" t="str">
            <v>H132</v>
          </cell>
          <cell r="F2873" t="str">
            <v>Conjuntivitis en otras enfermedades clasificadas en otra parte</v>
          </cell>
        </row>
        <row r="2874">
          <cell r="E2874" t="str">
            <v>H133</v>
          </cell>
          <cell r="F2874" t="str">
            <v>Penfigoide ocular</v>
          </cell>
        </row>
        <row r="2875">
          <cell r="E2875" t="str">
            <v>H138</v>
          </cell>
          <cell r="F2875" t="str">
            <v>Otros trastornos de la conjuntiva en enfermedades clasificadas en otra parte</v>
          </cell>
        </row>
        <row r="2876">
          <cell r="E2876" t="str">
            <v>H150</v>
          </cell>
          <cell r="F2876" t="str">
            <v>Escleritis</v>
          </cell>
        </row>
        <row r="2877">
          <cell r="E2877" t="str">
            <v>H151</v>
          </cell>
          <cell r="F2877" t="str">
            <v>Episcleritis</v>
          </cell>
        </row>
        <row r="2878">
          <cell r="E2878" t="str">
            <v>H158</v>
          </cell>
          <cell r="F2878" t="str">
            <v>Otros trastornos de la esclerotica</v>
          </cell>
        </row>
        <row r="2879">
          <cell r="E2879" t="str">
            <v>H159</v>
          </cell>
          <cell r="F2879" t="str">
            <v>Trastorno de la esclerotica, no especificado</v>
          </cell>
        </row>
        <row r="2880">
          <cell r="E2880" t="str">
            <v>H160</v>
          </cell>
          <cell r="F2880" t="str">
            <v>ulcera de la cornea</v>
          </cell>
        </row>
        <row r="2881">
          <cell r="E2881" t="str">
            <v>H161</v>
          </cell>
          <cell r="F2881" t="str">
            <v>Otras queratitis superficiales sin conjuntivitis</v>
          </cell>
        </row>
        <row r="2882">
          <cell r="E2882" t="str">
            <v>H162</v>
          </cell>
          <cell r="F2882" t="str">
            <v>Queratoconjuntivitis</v>
          </cell>
        </row>
        <row r="2883">
          <cell r="E2883" t="str">
            <v>H163</v>
          </cell>
          <cell r="F2883" t="str">
            <v>Queratitis intersticial y profunda</v>
          </cell>
        </row>
        <row r="2884">
          <cell r="E2884" t="str">
            <v>H164</v>
          </cell>
          <cell r="F2884" t="str">
            <v>Neovascularizacion  de la cornea</v>
          </cell>
        </row>
        <row r="2885">
          <cell r="E2885" t="str">
            <v>H168</v>
          </cell>
          <cell r="F2885" t="str">
            <v>Otras queratitis</v>
          </cell>
        </row>
        <row r="2886">
          <cell r="E2886" t="str">
            <v>H169</v>
          </cell>
          <cell r="F2886" t="str">
            <v>Queratitis,no especificada</v>
          </cell>
        </row>
        <row r="2887">
          <cell r="E2887" t="str">
            <v>H170</v>
          </cell>
          <cell r="F2887" t="str">
            <v>Leucoma adherente</v>
          </cell>
        </row>
        <row r="2888">
          <cell r="E2888" t="str">
            <v>H171</v>
          </cell>
          <cell r="F2888" t="str">
            <v>Otras opacidades centrales de la cornea</v>
          </cell>
        </row>
        <row r="2889">
          <cell r="E2889" t="str">
            <v>H178</v>
          </cell>
          <cell r="F2889" t="str">
            <v>Otras opacidades o cicatrices de la cornea</v>
          </cell>
        </row>
        <row r="2890">
          <cell r="E2890" t="str">
            <v>H179</v>
          </cell>
          <cell r="F2890" t="str">
            <v>Cicatriz u opacidad de la cornea,  no especificada</v>
          </cell>
        </row>
        <row r="2891">
          <cell r="E2891" t="str">
            <v>H180</v>
          </cell>
          <cell r="F2891" t="str">
            <v>Pigmentaciones y depositos en la cornea</v>
          </cell>
        </row>
        <row r="2892">
          <cell r="E2892" t="str">
            <v>H181</v>
          </cell>
          <cell r="F2892" t="str">
            <v>Queratopatia vesicular</v>
          </cell>
        </row>
        <row r="2893">
          <cell r="E2893" t="str">
            <v>H182</v>
          </cell>
          <cell r="F2893" t="str">
            <v>Otros edemas de la cornea</v>
          </cell>
        </row>
        <row r="2894">
          <cell r="E2894" t="str">
            <v>H183</v>
          </cell>
          <cell r="F2894" t="str">
            <v>Cambios en las membranas de la cornea</v>
          </cell>
        </row>
        <row r="2895">
          <cell r="E2895" t="str">
            <v>H184</v>
          </cell>
          <cell r="F2895" t="str">
            <v>Degeneracion de la cornea</v>
          </cell>
        </row>
        <row r="2896">
          <cell r="E2896" t="str">
            <v>H185</v>
          </cell>
          <cell r="F2896" t="str">
            <v>Distrofia hereditaria de la cornea</v>
          </cell>
        </row>
        <row r="2897">
          <cell r="E2897" t="str">
            <v>H186</v>
          </cell>
          <cell r="F2897" t="str">
            <v>Queratocono</v>
          </cell>
        </row>
        <row r="2898">
          <cell r="E2898" t="str">
            <v>H187</v>
          </cell>
          <cell r="F2898" t="str">
            <v>Otras deformidades de la cornea</v>
          </cell>
        </row>
        <row r="2899">
          <cell r="E2899" t="str">
            <v>H188</v>
          </cell>
          <cell r="F2899" t="str">
            <v>Otros trastornos especificados de la cornea</v>
          </cell>
        </row>
        <row r="2900">
          <cell r="E2900" t="str">
            <v>H189</v>
          </cell>
          <cell r="F2900" t="str">
            <v>Trastorno de la cornea, no especificado</v>
          </cell>
        </row>
        <row r="2901">
          <cell r="E2901" t="str">
            <v>H190</v>
          </cell>
          <cell r="F2901" t="str">
            <v>Escleritis y episcleritis en enfermedades clasificadas en otra parte</v>
          </cell>
        </row>
        <row r="2902">
          <cell r="E2902" t="str">
            <v>H191</v>
          </cell>
          <cell r="F2902" t="str">
            <v>Queratitis y queratoconjuntivitis por herpes simple</v>
          </cell>
        </row>
        <row r="2903">
          <cell r="E2903" t="str">
            <v>H192</v>
          </cell>
          <cell r="F2903" t="str">
            <v>Queratitis y queratoconjuntivitis en enfermedades infecciosas y parasitarias, clasificadas en otra parte</v>
          </cell>
        </row>
        <row r="2904">
          <cell r="E2904" t="str">
            <v>H193</v>
          </cell>
          <cell r="F2904" t="str">
            <v>Queratitis y queratoconjuntivitis en otras enfermedades clasificadas en otra parte</v>
          </cell>
        </row>
        <row r="2905">
          <cell r="E2905" t="str">
            <v>H198</v>
          </cell>
          <cell r="F2905" t="str">
            <v>Otros trastornos de la esclerotica y de la cornea en enfermedades clasificadas en otra parte</v>
          </cell>
        </row>
        <row r="2906">
          <cell r="E2906" t="str">
            <v>H200</v>
          </cell>
          <cell r="F2906" t="str">
            <v>Iridociclitis aguda y subaguda</v>
          </cell>
        </row>
        <row r="2907">
          <cell r="E2907" t="str">
            <v>H201</v>
          </cell>
          <cell r="F2907" t="str">
            <v>Iridociclitis cronica</v>
          </cell>
        </row>
        <row r="2908">
          <cell r="E2908" t="str">
            <v>H202</v>
          </cell>
          <cell r="F2908" t="str">
            <v>Iridociclitis inducida por trastorno del cristalino</v>
          </cell>
        </row>
        <row r="2909">
          <cell r="E2909" t="str">
            <v>H208</v>
          </cell>
          <cell r="F2909" t="str">
            <v>Otras iridociclitis especificadas</v>
          </cell>
        </row>
        <row r="2910">
          <cell r="E2910" t="str">
            <v>H209</v>
          </cell>
          <cell r="F2910" t="str">
            <v>Iridociclitis, no especificada</v>
          </cell>
        </row>
        <row r="2911">
          <cell r="E2911" t="str">
            <v>H210</v>
          </cell>
          <cell r="F2911" t="str">
            <v>Hifema</v>
          </cell>
        </row>
        <row r="2912">
          <cell r="E2912" t="str">
            <v>H211</v>
          </cell>
          <cell r="F2912" t="str">
            <v>Otros trastornos vasculares del iris y del cuerpo ciliar</v>
          </cell>
        </row>
        <row r="2913">
          <cell r="E2913" t="str">
            <v>H212</v>
          </cell>
          <cell r="F2913" t="str">
            <v>Degeneracion del iris y del cuerpo ciliar</v>
          </cell>
        </row>
        <row r="2914">
          <cell r="E2914" t="str">
            <v>H213</v>
          </cell>
          <cell r="F2914" t="str">
            <v>Quiste del iris, del cuerpo ciliar y de la camara anterior</v>
          </cell>
        </row>
        <row r="2915">
          <cell r="E2915" t="str">
            <v>H214</v>
          </cell>
          <cell r="F2915" t="str">
            <v>Membranas pupilares</v>
          </cell>
        </row>
        <row r="2916">
          <cell r="E2916" t="str">
            <v>H215</v>
          </cell>
          <cell r="F2916" t="str">
            <v>Otras adherencias y desgarros del iris y del cuerpo ciliar</v>
          </cell>
        </row>
        <row r="2917">
          <cell r="E2917" t="str">
            <v>H218</v>
          </cell>
          <cell r="F2917" t="str">
            <v>Otros trastornos especificados del iris y del cuerpo ciliar</v>
          </cell>
        </row>
        <row r="2918">
          <cell r="E2918" t="str">
            <v>H219</v>
          </cell>
          <cell r="F2918" t="str">
            <v>Trastorno del iris y del cuerpo ciliar, no especificado</v>
          </cell>
        </row>
        <row r="2919">
          <cell r="E2919" t="str">
            <v>H220</v>
          </cell>
          <cell r="F2919" t="str">
            <v>Iridociclitis en enfermedades infecciosas y parasitarias  clasificadas en otra parte</v>
          </cell>
        </row>
        <row r="2920">
          <cell r="E2920" t="str">
            <v>H221</v>
          </cell>
          <cell r="F2920" t="str">
            <v>Iridociclitis en otras enfermedades clasificadas en otra parte</v>
          </cell>
        </row>
        <row r="2921">
          <cell r="E2921" t="str">
            <v>H228</v>
          </cell>
          <cell r="F2921" t="str">
            <v>Otros trastornos del iris y del cuerpo ciliar en enfermedades clasificadas en otra parte</v>
          </cell>
        </row>
        <row r="2922">
          <cell r="E2922" t="str">
            <v>H250</v>
          </cell>
          <cell r="F2922" t="str">
            <v>Catarata senil incipiente</v>
          </cell>
        </row>
        <row r="2923">
          <cell r="E2923" t="str">
            <v>H251</v>
          </cell>
          <cell r="F2923" t="str">
            <v>Catarata senil nuclear</v>
          </cell>
        </row>
        <row r="2924">
          <cell r="E2924" t="str">
            <v>H252</v>
          </cell>
          <cell r="F2924" t="str">
            <v>Catarata senil, tipo morgagnian</v>
          </cell>
        </row>
        <row r="2925">
          <cell r="E2925" t="str">
            <v>H258</v>
          </cell>
          <cell r="F2925" t="str">
            <v>Otras cataratas seniles</v>
          </cell>
        </row>
        <row r="2926">
          <cell r="E2926" t="str">
            <v>H259</v>
          </cell>
          <cell r="F2926" t="str">
            <v>Catarata senil, no especificada</v>
          </cell>
        </row>
        <row r="2927">
          <cell r="E2927" t="str">
            <v>H260</v>
          </cell>
          <cell r="F2927" t="str">
            <v>Catarata infantil, juvenil y presenil</v>
          </cell>
        </row>
        <row r="2928">
          <cell r="E2928" t="str">
            <v>H261</v>
          </cell>
          <cell r="F2928" t="str">
            <v>Catarata traumatica</v>
          </cell>
        </row>
        <row r="2929">
          <cell r="E2929" t="str">
            <v>H262</v>
          </cell>
          <cell r="F2929" t="str">
            <v>Catarata complicada</v>
          </cell>
        </row>
        <row r="2930">
          <cell r="E2930" t="str">
            <v>H263</v>
          </cell>
          <cell r="F2930" t="str">
            <v>Catarata inducida por drogas</v>
          </cell>
        </row>
        <row r="2931">
          <cell r="E2931" t="str">
            <v>H264</v>
          </cell>
          <cell r="F2931" t="str">
            <v>Catarata residual</v>
          </cell>
        </row>
        <row r="2932">
          <cell r="E2932" t="str">
            <v>H268</v>
          </cell>
          <cell r="F2932" t="str">
            <v>Otras formas especificadas de catarata</v>
          </cell>
        </row>
        <row r="2933">
          <cell r="E2933" t="str">
            <v>H269</v>
          </cell>
          <cell r="F2933" t="str">
            <v>Catarata, no especificada</v>
          </cell>
        </row>
        <row r="2934">
          <cell r="E2934" t="str">
            <v>H270</v>
          </cell>
          <cell r="F2934" t="str">
            <v>Afaquia</v>
          </cell>
        </row>
        <row r="2935">
          <cell r="E2935" t="str">
            <v>H271</v>
          </cell>
          <cell r="F2935" t="str">
            <v>Luxacion del cristalino</v>
          </cell>
        </row>
        <row r="2936">
          <cell r="E2936" t="str">
            <v>H278</v>
          </cell>
          <cell r="F2936" t="str">
            <v>Otros trastornos especificados del cristalino</v>
          </cell>
        </row>
        <row r="2937">
          <cell r="E2937" t="str">
            <v>H279</v>
          </cell>
          <cell r="F2937" t="str">
            <v>Trastorno del cristalino, no especificado</v>
          </cell>
        </row>
        <row r="2938">
          <cell r="E2938" t="str">
            <v>H280</v>
          </cell>
          <cell r="F2938" t="str">
            <v>Catarata diabetica</v>
          </cell>
        </row>
        <row r="2939">
          <cell r="E2939" t="str">
            <v>H281</v>
          </cell>
          <cell r="F2939" t="str">
            <v>Catarata en otras enfermedades endocrinas, nutricionales y metabolicas clasificadas en otra parte</v>
          </cell>
        </row>
        <row r="2940">
          <cell r="E2940" t="str">
            <v>H282</v>
          </cell>
          <cell r="F2940" t="str">
            <v>Catarata en otras enfermedades clasificadas en otra parte</v>
          </cell>
        </row>
        <row r="2941">
          <cell r="E2941" t="str">
            <v>H288</v>
          </cell>
          <cell r="F2941" t="str">
            <v>Otros trastornos del cristalino en enfermedades clasificadas en otra parte</v>
          </cell>
        </row>
        <row r="2942">
          <cell r="E2942" t="str">
            <v>H300</v>
          </cell>
          <cell r="F2942" t="str">
            <v>Coriorretinitis focal</v>
          </cell>
        </row>
        <row r="2943">
          <cell r="E2943" t="str">
            <v>H301</v>
          </cell>
          <cell r="F2943" t="str">
            <v>Coriorretinitis diseminada</v>
          </cell>
        </row>
        <row r="2944">
          <cell r="E2944" t="str">
            <v>H302</v>
          </cell>
          <cell r="F2944" t="str">
            <v>Ciclitis posterior</v>
          </cell>
        </row>
        <row r="2945">
          <cell r="E2945" t="str">
            <v>H308</v>
          </cell>
          <cell r="F2945" t="str">
            <v>Otras coriorretinitis</v>
          </cell>
        </row>
        <row r="2946">
          <cell r="E2946" t="str">
            <v>H309</v>
          </cell>
          <cell r="F2946" t="str">
            <v>Coriorretinitis, no especificada</v>
          </cell>
        </row>
        <row r="2947">
          <cell r="E2947" t="str">
            <v>H310</v>
          </cell>
          <cell r="F2947" t="str">
            <v>Cicatrices coriorretinianas</v>
          </cell>
        </row>
        <row r="2948">
          <cell r="E2948" t="str">
            <v>H311</v>
          </cell>
          <cell r="F2948" t="str">
            <v>Degeneracion coroidea</v>
          </cell>
        </row>
        <row r="2949">
          <cell r="E2949" t="str">
            <v>H312</v>
          </cell>
          <cell r="F2949" t="str">
            <v>Distrofia coroidea hereditaria</v>
          </cell>
        </row>
        <row r="2950">
          <cell r="E2950" t="str">
            <v>H313</v>
          </cell>
          <cell r="F2950" t="str">
            <v>Hemorragia y ruptura de la coroides</v>
          </cell>
        </row>
        <row r="2951">
          <cell r="E2951" t="str">
            <v>H314</v>
          </cell>
          <cell r="F2951" t="str">
            <v>Desprendimiento de la coroides</v>
          </cell>
        </row>
        <row r="2952">
          <cell r="E2952" t="str">
            <v>H318</v>
          </cell>
          <cell r="F2952" t="str">
            <v>Otros trastornos especificados de la coroides</v>
          </cell>
        </row>
        <row r="2953">
          <cell r="E2953" t="str">
            <v>H319</v>
          </cell>
          <cell r="F2953" t="str">
            <v>Trastorno de la coroides, no especificado</v>
          </cell>
        </row>
        <row r="2954">
          <cell r="E2954" t="str">
            <v>H320</v>
          </cell>
          <cell r="F2954" t="str">
            <v>Inflamacion coriorretiniana en enfermedades infecciosas y parasitarias clasificadas en otra parte</v>
          </cell>
        </row>
        <row r="2955">
          <cell r="E2955" t="str">
            <v>H328</v>
          </cell>
          <cell r="F2955" t="str">
            <v>Otros trastornos coriorretinianos en enfermedades clasificadas en otra parte</v>
          </cell>
        </row>
        <row r="2956">
          <cell r="E2956" t="str">
            <v>H330</v>
          </cell>
          <cell r="F2956" t="str">
            <v>Desprendimiento de la retina con ruptura</v>
          </cell>
        </row>
        <row r="2957">
          <cell r="E2957" t="str">
            <v>H331</v>
          </cell>
          <cell r="F2957" t="str">
            <v>Retinosquisis y quistes de la retina</v>
          </cell>
        </row>
        <row r="2958">
          <cell r="E2958" t="str">
            <v>H332</v>
          </cell>
          <cell r="F2958" t="str">
            <v>Desprendimiento seroso de la retina</v>
          </cell>
        </row>
        <row r="2959">
          <cell r="E2959" t="str">
            <v>H333</v>
          </cell>
          <cell r="F2959" t="str">
            <v>Desgarro de la retina sin desprendimiento</v>
          </cell>
        </row>
        <row r="2960">
          <cell r="E2960" t="str">
            <v>H334</v>
          </cell>
          <cell r="F2960" t="str">
            <v>Desprendimiento de la retina por traccion</v>
          </cell>
        </row>
        <row r="2961">
          <cell r="E2961" t="str">
            <v>H335</v>
          </cell>
          <cell r="F2961" t="str">
            <v>Otros desprendimientos de la retina</v>
          </cell>
        </row>
        <row r="2962">
          <cell r="E2962" t="str">
            <v>H340</v>
          </cell>
          <cell r="F2962" t="str">
            <v>Oclusion arterial transitoria de la retina</v>
          </cell>
        </row>
        <row r="2963">
          <cell r="E2963" t="str">
            <v>H341</v>
          </cell>
          <cell r="F2963" t="str">
            <v>Oclusion de la arteria central de la retina</v>
          </cell>
        </row>
        <row r="2964">
          <cell r="E2964" t="str">
            <v>H342</v>
          </cell>
          <cell r="F2964" t="str">
            <v>Otras formas de oclusion de la arteria de la retina</v>
          </cell>
        </row>
        <row r="2965">
          <cell r="E2965" t="str">
            <v>H348</v>
          </cell>
          <cell r="F2965" t="str">
            <v>Otras oclusiones vasculares retinianas</v>
          </cell>
        </row>
        <row r="2966">
          <cell r="E2966" t="str">
            <v>H349</v>
          </cell>
          <cell r="F2966" t="str">
            <v>Oclusion vascular retiniana, sin otra especificacion</v>
          </cell>
        </row>
        <row r="2967">
          <cell r="E2967" t="str">
            <v>H350</v>
          </cell>
          <cell r="F2967" t="str">
            <v>Retinopatias del fondo y cambios vasculares retinianos</v>
          </cell>
        </row>
        <row r="2968">
          <cell r="E2968" t="str">
            <v>H351</v>
          </cell>
          <cell r="F2968" t="str">
            <v>Retinopatia de la prematuridad</v>
          </cell>
        </row>
        <row r="2969">
          <cell r="E2969" t="str">
            <v>H352</v>
          </cell>
          <cell r="F2969" t="str">
            <v>Otras retinopatias proliferativas</v>
          </cell>
        </row>
        <row r="2970">
          <cell r="E2970" t="str">
            <v>H353</v>
          </cell>
          <cell r="F2970" t="str">
            <v>Degeneracion de la macula y del polo posterior del ojo</v>
          </cell>
        </row>
        <row r="2971">
          <cell r="E2971" t="str">
            <v>H354</v>
          </cell>
          <cell r="F2971" t="str">
            <v>Degeneracion periferica de la retina</v>
          </cell>
        </row>
        <row r="2972">
          <cell r="E2972" t="str">
            <v>H355</v>
          </cell>
          <cell r="F2972" t="str">
            <v>Distrofia hereditaria de la retina</v>
          </cell>
        </row>
        <row r="2973">
          <cell r="E2973" t="str">
            <v>H356</v>
          </cell>
          <cell r="F2973" t="str">
            <v>Hemorragia retiniana</v>
          </cell>
        </row>
        <row r="2974">
          <cell r="E2974" t="str">
            <v>H357</v>
          </cell>
          <cell r="F2974" t="str">
            <v>Separacion de las capas de la retina</v>
          </cell>
        </row>
        <row r="2975">
          <cell r="E2975" t="str">
            <v>H358</v>
          </cell>
          <cell r="F2975" t="str">
            <v>Otros trastornos especificados de la retina</v>
          </cell>
        </row>
        <row r="2976">
          <cell r="E2976" t="str">
            <v>H359</v>
          </cell>
          <cell r="F2976" t="str">
            <v>Trastorno de la retina, no especificado</v>
          </cell>
        </row>
        <row r="2977">
          <cell r="E2977" t="str">
            <v>H360</v>
          </cell>
          <cell r="F2977" t="str">
            <v>Retinopatia diabetica</v>
          </cell>
        </row>
        <row r="2978">
          <cell r="E2978" t="str">
            <v>H368</v>
          </cell>
          <cell r="F2978" t="str">
            <v>Otros trastornos de la retina en enfermedades clasificadas en otra parte</v>
          </cell>
        </row>
        <row r="2979">
          <cell r="E2979" t="str">
            <v>H400</v>
          </cell>
          <cell r="F2979" t="str">
            <v>Sospecha de glaucoma</v>
          </cell>
        </row>
        <row r="2980">
          <cell r="E2980" t="str">
            <v>H401</v>
          </cell>
          <cell r="F2980" t="str">
            <v>Glaucoma primario de angulo abierto</v>
          </cell>
        </row>
        <row r="2981">
          <cell r="E2981" t="str">
            <v>H402</v>
          </cell>
          <cell r="F2981" t="str">
            <v>Glaucoma primario de angulo cerrado</v>
          </cell>
        </row>
        <row r="2982">
          <cell r="E2982" t="str">
            <v>H403</v>
          </cell>
          <cell r="F2982" t="str">
            <v>Glaucoma secundario a traumatismo ocular</v>
          </cell>
        </row>
        <row r="2983">
          <cell r="E2983" t="str">
            <v>H404</v>
          </cell>
          <cell r="F2983" t="str">
            <v>Glaucoma secundario a inflamacion ocular</v>
          </cell>
        </row>
        <row r="2984">
          <cell r="E2984" t="str">
            <v>H405</v>
          </cell>
          <cell r="F2984" t="str">
            <v>Glaucoma secundario a otros trastornos del ojo</v>
          </cell>
        </row>
        <row r="2985">
          <cell r="E2985" t="str">
            <v>H406</v>
          </cell>
          <cell r="F2985" t="str">
            <v>Glaucoma secundario a drogas</v>
          </cell>
        </row>
        <row r="2986">
          <cell r="E2986" t="str">
            <v>H408</v>
          </cell>
          <cell r="F2986" t="str">
            <v>Otros glaucomas</v>
          </cell>
        </row>
        <row r="2987">
          <cell r="E2987" t="str">
            <v>H409</v>
          </cell>
          <cell r="F2987" t="str">
            <v>Glaucoma, no especificado</v>
          </cell>
        </row>
        <row r="2988">
          <cell r="E2988" t="str">
            <v>H420</v>
          </cell>
          <cell r="F2988" t="str">
            <v>Glaucoma en enfermedades endocrinas, nutricionales y metabolicas clasificadas en otra parte</v>
          </cell>
        </row>
        <row r="2989">
          <cell r="E2989" t="str">
            <v>H428</v>
          </cell>
          <cell r="F2989" t="str">
            <v>Glaucoma en otras enfermedades clasificadas en otra parte</v>
          </cell>
        </row>
        <row r="2990">
          <cell r="E2990" t="str">
            <v>H430</v>
          </cell>
          <cell r="F2990" t="str">
            <v>Prolapso del vitreo</v>
          </cell>
        </row>
        <row r="2991">
          <cell r="E2991" t="str">
            <v>H431</v>
          </cell>
          <cell r="F2991" t="str">
            <v>Hemorragia del vitreo</v>
          </cell>
        </row>
        <row r="2992">
          <cell r="E2992" t="str">
            <v>H432</v>
          </cell>
          <cell r="F2992" t="str">
            <v>Depositos cristalinos en el cuerpo vitreo</v>
          </cell>
        </row>
        <row r="2993">
          <cell r="E2993" t="str">
            <v>H433</v>
          </cell>
          <cell r="F2993" t="str">
            <v>Otras opacidades vitreas</v>
          </cell>
        </row>
        <row r="2994">
          <cell r="E2994" t="str">
            <v>H438</v>
          </cell>
          <cell r="F2994" t="str">
            <v>Otros trastornos del cuerpo vitreo</v>
          </cell>
        </row>
        <row r="2995">
          <cell r="E2995" t="str">
            <v>H439</v>
          </cell>
          <cell r="F2995" t="str">
            <v>Trastorno del cuerpo vitreo, no especificado</v>
          </cell>
        </row>
        <row r="2996">
          <cell r="E2996" t="str">
            <v>H440</v>
          </cell>
          <cell r="F2996" t="str">
            <v>Endoftalmitis purulenta</v>
          </cell>
        </row>
        <row r="2997">
          <cell r="E2997" t="str">
            <v>H441</v>
          </cell>
          <cell r="F2997" t="str">
            <v>Otras endoftalmitis</v>
          </cell>
        </row>
        <row r="2998">
          <cell r="E2998" t="str">
            <v>H442</v>
          </cell>
          <cell r="F2998" t="str">
            <v>Miopia degenerativa</v>
          </cell>
        </row>
        <row r="2999">
          <cell r="E2999" t="str">
            <v>H443</v>
          </cell>
          <cell r="F2999" t="str">
            <v>Otros trastornos degenerativos del globo ocular</v>
          </cell>
        </row>
        <row r="3000">
          <cell r="E3000" t="str">
            <v>H444</v>
          </cell>
          <cell r="F3000" t="str">
            <v>Hipotonia ocular</v>
          </cell>
        </row>
        <row r="3001">
          <cell r="E3001" t="str">
            <v>H445</v>
          </cell>
          <cell r="F3001" t="str">
            <v>Afecciones degenerativas del globo ocular</v>
          </cell>
        </row>
        <row r="3002">
          <cell r="E3002" t="str">
            <v>H446</v>
          </cell>
          <cell r="F3002" t="str">
            <v>Retencion intraocular de cuerpo extrano magnetico (antiguo)</v>
          </cell>
        </row>
        <row r="3003">
          <cell r="E3003" t="str">
            <v>H447</v>
          </cell>
          <cell r="F3003" t="str">
            <v>Retencion intraocular de cuerpo extrano no magnetico (antiguo)</v>
          </cell>
        </row>
        <row r="3004">
          <cell r="E3004" t="str">
            <v>H448</v>
          </cell>
          <cell r="F3004" t="str">
            <v>Otros trastornos del globo ocular</v>
          </cell>
        </row>
        <row r="3005">
          <cell r="E3005" t="str">
            <v>H449</v>
          </cell>
          <cell r="F3005" t="str">
            <v>Trastorno del globo ocular, no especificado</v>
          </cell>
        </row>
        <row r="3006">
          <cell r="E3006" t="str">
            <v>H450</v>
          </cell>
          <cell r="F3006" t="str">
            <v>Hemorragia del vitreo en enfermedades clasificadas en otra parte</v>
          </cell>
        </row>
        <row r="3007">
          <cell r="E3007" t="str">
            <v>H451</v>
          </cell>
          <cell r="F3007" t="str">
            <v>Endoftalmitis en enfermedades clasificadas en otra parte</v>
          </cell>
        </row>
        <row r="3008">
          <cell r="E3008" t="str">
            <v>H458</v>
          </cell>
          <cell r="F3008" t="str">
            <v>Otros trastornos del cuerpo vitreo y del globo ocular en enfermedades clasificadas en otra parte</v>
          </cell>
        </row>
        <row r="3009">
          <cell r="E3009" t="str">
            <v>H46X</v>
          </cell>
          <cell r="F3009" t="str">
            <v>Neuritis optica</v>
          </cell>
        </row>
        <row r="3010">
          <cell r="E3010" t="str">
            <v>H470</v>
          </cell>
          <cell r="F3010" t="str">
            <v>Trastornos del nervio optico, no clasificados en otra parte</v>
          </cell>
        </row>
        <row r="3011">
          <cell r="E3011" t="str">
            <v>H471</v>
          </cell>
          <cell r="F3011" t="str">
            <v>Papiledema, no especificado</v>
          </cell>
        </row>
        <row r="3012">
          <cell r="E3012" t="str">
            <v>H472</v>
          </cell>
          <cell r="F3012" t="str">
            <v>Atrofia optica</v>
          </cell>
        </row>
        <row r="3013">
          <cell r="E3013" t="str">
            <v>H473</v>
          </cell>
          <cell r="F3013" t="str">
            <v>Otros trastornos del disco optico</v>
          </cell>
        </row>
        <row r="3014">
          <cell r="E3014" t="str">
            <v>H474</v>
          </cell>
          <cell r="F3014" t="str">
            <v>Trastornos del quiasma optico</v>
          </cell>
        </row>
        <row r="3015">
          <cell r="E3015" t="str">
            <v>H475</v>
          </cell>
          <cell r="F3015" t="str">
            <v>Trastornos de otras vias opticas</v>
          </cell>
        </row>
        <row r="3016">
          <cell r="E3016" t="str">
            <v>H476</v>
          </cell>
          <cell r="F3016" t="str">
            <v>Trastornos de la corteza visual</v>
          </cell>
        </row>
        <row r="3017">
          <cell r="E3017" t="str">
            <v>H477</v>
          </cell>
          <cell r="F3017" t="str">
            <v>Trastorno de las vias opticas, no especificado</v>
          </cell>
        </row>
        <row r="3018">
          <cell r="E3018" t="str">
            <v>H480</v>
          </cell>
          <cell r="F3018" t="str">
            <v>Atrofia optica en enfermedades clasificadas en otra parte</v>
          </cell>
        </row>
        <row r="3019">
          <cell r="E3019" t="str">
            <v>H481</v>
          </cell>
          <cell r="F3019" t="str">
            <v>Neuritis retrobulbar en enfermedades clasificadas en otra parte</v>
          </cell>
        </row>
        <row r="3020">
          <cell r="E3020" t="str">
            <v>H488</v>
          </cell>
          <cell r="F3020" t="str">
            <v>Otros trastornos del nervio optico y de las vias opticas en enfermedades clasificadas en otra parte</v>
          </cell>
        </row>
        <row r="3021">
          <cell r="E3021" t="str">
            <v>H490</v>
          </cell>
          <cell r="F3021" t="str">
            <v>Paralisis del nervio motor ocular comun [III par]</v>
          </cell>
        </row>
        <row r="3022">
          <cell r="E3022" t="str">
            <v>H491</v>
          </cell>
          <cell r="F3022" t="str">
            <v>Paralisis del nervio patetico [IV par]</v>
          </cell>
        </row>
        <row r="3023">
          <cell r="E3023" t="str">
            <v>H492</v>
          </cell>
          <cell r="F3023" t="str">
            <v>Paralisis del nervio motor ocular externo [VI par]</v>
          </cell>
        </row>
        <row r="3024">
          <cell r="E3024" t="str">
            <v>H493</v>
          </cell>
          <cell r="F3024" t="str">
            <v>Oftalmoplejia total (externa)</v>
          </cell>
        </row>
        <row r="3025">
          <cell r="E3025" t="str">
            <v>H494</v>
          </cell>
          <cell r="F3025" t="str">
            <v>Oftalmoplejia externa progresiva</v>
          </cell>
        </row>
        <row r="3026">
          <cell r="E3026" t="str">
            <v>H498</v>
          </cell>
          <cell r="F3026" t="str">
            <v>Otros estrabismos paraliticos</v>
          </cell>
        </row>
        <row r="3027">
          <cell r="E3027" t="str">
            <v>H499</v>
          </cell>
          <cell r="F3027" t="str">
            <v>Estrabismo paralitico, no especificado</v>
          </cell>
        </row>
        <row r="3028">
          <cell r="E3028" t="str">
            <v>H500</v>
          </cell>
          <cell r="F3028" t="str">
            <v>Estrabismo concomitante convergente</v>
          </cell>
        </row>
        <row r="3029">
          <cell r="E3029" t="str">
            <v>H501</v>
          </cell>
          <cell r="F3029" t="str">
            <v>Estrabismo concomitante divergente</v>
          </cell>
        </row>
        <row r="3030">
          <cell r="E3030" t="str">
            <v>H502</v>
          </cell>
          <cell r="F3030" t="str">
            <v>Estrabismo vertical</v>
          </cell>
        </row>
        <row r="3031">
          <cell r="E3031" t="str">
            <v>H503</v>
          </cell>
          <cell r="F3031" t="str">
            <v>Heterotropia intermitente</v>
          </cell>
        </row>
        <row r="3032">
          <cell r="E3032" t="str">
            <v>H504</v>
          </cell>
          <cell r="F3032" t="str">
            <v>Otras heterotropias o las no especificadas</v>
          </cell>
        </row>
        <row r="3033">
          <cell r="E3033" t="str">
            <v>H505</v>
          </cell>
          <cell r="F3033" t="str">
            <v>Heteroforia</v>
          </cell>
        </row>
        <row r="3034">
          <cell r="E3034" t="str">
            <v>H506</v>
          </cell>
          <cell r="F3034" t="str">
            <v>Estrabismo mecanico</v>
          </cell>
        </row>
        <row r="3035">
          <cell r="E3035" t="str">
            <v>H508</v>
          </cell>
          <cell r="F3035" t="str">
            <v>Otros estrabismos especificados</v>
          </cell>
        </row>
        <row r="3036">
          <cell r="E3036" t="str">
            <v>H509</v>
          </cell>
          <cell r="F3036" t="str">
            <v>Estrabismo, no especificado</v>
          </cell>
        </row>
        <row r="3037">
          <cell r="E3037" t="str">
            <v>H510</v>
          </cell>
          <cell r="F3037" t="str">
            <v>Paralisis de la conjugacion de la mirada</v>
          </cell>
        </row>
        <row r="3038">
          <cell r="E3038" t="str">
            <v>H511</v>
          </cell>
          <cell r="F3038" t="str">
            <v>Exceso e insuficiencia de la convergencia ocular</v>
          </cell>
        </row>
        <row r="3039">
          <cell r="E3039" t="str">
            <v>H512</v>
          </cell>
          <cell r="F3039" t="str">
            <v>Oftalmoplejia internuclear</v>
          </cell>
        </row>
        <row r="3040">
          <cell r="E3040" t="str">
            <v>H518</v>
          </cell>
          <cell r="F3040" t="str">
            <v>Otros trastornos especificados de los movimientos binoculares</v>
          </cell>
        </row>
        <row r="3041">
          <cell r="E3041" t="str">
            <v>H519</v>
          </cell>
          <cell r="F3041" t="str">
            <v>Trastorno del movimiento binocular, no especificado</v>
          </cell>
        </row>
        <row r="3042">
          <cell r="E3042" t="str">
            <v>H520</v>
          </cell>
          <cell r="F3042" t="str">
            <v>Hipermetropia</v>
          </cell>
        </row>
        <row r="3043">
          <cell r="E3043" t="str">
            <v>H521</v>
          </cell>
          <cell r="F3043" t="str">
            <v>Miopia</v>
          </cell>
        </row>
        <row r="3044">
          <cell r="E3044" t="str">
            <v>H522</v>
          </cell>
          <cell r="F3044" t="str">
            <v>Astigmatismo</v>
          </cell>
        </row>
        <row r="3045">
          <cell r="E3045" t="str">
            <v>H523</v>
          </cell>
          <cell r="F3045" t="str">
            <v>Anisometropia y aniseiconia</v>
          </cell>
        </row>
        <row r="3046">
          <cell r="E3046" t="str">
            <v>H524</v>
          </cell>
          <cell r="F3046" t="str">
            <v>Presbicia</v>
          </cell>
        </row>
        <row r="3047">
          <cell r="E3047" t="str">
            <v>H525</v>
          </cell>
          <cell r="F3047" t="str">
            <v>Trastornos de la acomodacion</v>
          </cell>
        </row>
        <row r="3048">
          <cell r="E3048" t="str">
            <v>H526</v>
          </cell>
          <cell r="F3048" t="str">
            <v>Otros trastornos de la refraccion</v>
          </cell>
        </row>
        <row r="3049">
          <cell r="E3049" t="str">
            <v>H527</v>
          </cell>
          <cell r="F3049" t="str">
            <v>Trastorno de la refraccion, no especificado</v>
          </cell>
        </row>
        <row r="3050">
          <cell r="E3050" t="str">
            <v>H530</v>
          </cell>
          <cell r="F3050" t="str">
            <v>Ambliopia ex anopsia</v>
          </cell>
        </row>
        <row r="3051">
          <cell r="E3051" t="str">
            <v>H531</v>
          </cell>
          <cell r="F3051" t="str">
            <v>Alteraciones visuales subjetivas</v>
          </cell>
        </row>
        <row r="3052">
          <cell r="E3052" t="str">
            <v>H532</v>
          </cell>
          <cell r="F3052" t="str">
            <v>Diplopia</v>
          </cell>
        </row>
        <row r="3053">
          <cell r="E3053" t="str">
            <v>H533</v>
          </cell>
          <cell r="F3053" t="str">
            <v>Otros trastornos de la vision binocular</v>
          </cell>
        </row>
        <row r="3054">
          <cell r="E3054" t="str">
            <v>H534</v>
          </cell>
          <cell r="F3054" t="str">
            <v>Defectos del campo visual</v>
          </cell>
        </row>
        <row r="3055">
          <cell r="E3055" t="str">
            <v>H535</v>
          </cell>
          <cell r="F3055" t="str">
            <v>Deficiencia de la vision cromatica</v>
          </cell>
        </row>
        <row r="3056">
          <cell r="E3056" t="str">
            <v>H536</v>
          </cell>
          <cell r="F3056" t="str">
            <v>Ceguera nocturna</v>
          </cell>
        </row>
        <row r="3057">
          <cell r="E3057" t="str">
            <v>H538</v>
          </cell>
          <cell r="F3057" t="str">
            <v>Otras alteraciones visuales</v>
          </cell>
        </row>
        <row r="3058">
          <cell r="E3058" t="str">
            <v>H539</v>
          </cell>
          <cell r="F3058" t="str">
            <v>Alteracion visual, no especificada</v>
          </cell>
        </row>
        <row r="3059">
          <cell r="E3059" t="str">
            <v>H540</v>
          </cell>
          <cell r="F3059" t="str">
            <v>Ceguera binocular</v>
          </cell>
        </row>
        <row r="3060">
          <cell r="E3060" t="str">
            <v>H541</v>
          </cell>
          <cell r="F3060" t="str">
            <v>Deficiencia visual severa, binocular</v>
          </cell>
        </row>
        <row r="3061">
          <cell r="E3061" t="str">
            <v>H542</v>
          </cell>
          <cell r="F3061" t="str">
            <v>Deficiencia visual moderada, binocular</v>
          </cell>
        </row>
        <row r="3062">
          <cell r="E3062" t="str">
            <v>H543</v>
          </cell>
          <cell r="F3062" t="str">
            <v>Deficiencia visual leve o ausente, binocular</v>
          </cell>
        </row>
        <row r="3063">
          <cell r="E3063" t="str">
            <v>H544</v>
          </cell>
          <cell r="F3063" t="str">
            <v>Ceguera monocular</v>
          </cell>
        </row>
        <row r="3064">
          <cell r="E3064" t="str">
            <v>H545</v>
          </cell>
          <cell r="F3064" t="str">
            <v>Deficiencia visual severa, monocular</v>
          </cell>
        </row>
        <row r="3065">
          <cell r="E3065" t="str">
            <v>H546</v>
          </cell>
          <cell r="F3065" t="str">
            <v>Deficiencia visual moderada, monocular</v>
          </cell>
        </row>
        <row r="3066">
          <cell r="E3066" t="str">
            <v>H549</v>
          </cell>
          <cell r="F3066" t="str">
            <v>Deficiencia visual no especificada (binocular)</v>
          </cell>
        </row>
        <row r="3067">
          <cell r="E3067" t="str">
            <v>H55X</v>
          </cell>
          <cell r="F3067" t="str">
            <v>Nistagmo y otros movimientos oculares irregulares</v>
          </cell>
        </row>
        <row r="3068">
          <cell r="E3068" t="str">
            <v>H570</v>
          </cell>
          <cell r="F3068" t="str">
            <v>Anomalias de la funcion pupilar</v>
          </cell>
        </row>
        <row r="3069">
          <cell r="E3069" t="str">
            <v>H571</v>
          </cell>
          <cell r="F3069" t="str">
            <v>Dolor ocular</v>
          </cell>
        </row>
        <row r="3070">
          <cell r="E3070" t="str">
            <v>H578</v>
          </cell>
          <cell r="F3070" t="str">
            <v>Otros trastornos especificados del ojo y sus anexos</v>
          </cell>
        </row>
        <row r="3071">
          <cell r="E3071" t="str">
            <v>H579</v>
          </cell>
          <cell r="F3071" t="str">
            <v>Trastorno del ojo y sus anexos, no especificado</v>
          </cell>
        </row>
        <row r="3072">
          <cell r="E3072" t="str">
            <v>H580</v>
          </cell>
          <cell r="F3072" t="str">
            <v>Anomalias de la funcion pupilar en enfermedades clasificadas en otra parte</v>
          </cell>
        </row>
        <row r="3073">
          <cell r="E3073" t="str">
            <v>H581</v>
          </cell>
          <cell r="F3073" t="str">
            <v>Alteraciones de la vision en enfermedades clasificadas en otra parte</v>
          </cell>
        </row>
        <row r="3074">
          <cell r="E3074" t="str">
            <v>H588</v>
          </cell>
          <cell r="F3074" t="str">
            <v>Otros trastornos especificados del ojo en enfermedades clasificadas en otra parte</v>
          </cell>
        </row>
        <row r="3075">
          <cell r="E3075" t="str">
            <v>H590</v>
          </cell>
          <cell r="F3075" t="str">
            <v>Queratopatia (bullosa afaquica) consecutiva a cirugia de catarata</v>
          </cell>
        </row>
        <row r="3076">
          <cell r="E3076" t="str">
            <v>H598</v>
          </cell>
          <cell r="F3076" t="str">
            <v>Otros trastornos del ojo y sus anexos, consecutivos a procedimientos</v>
          </cell>
        </row>
        <row r="3077">
          <cell r="E3077" t="str">
            <v>H599</v>
          </cell>
          <cell r="F3077" t="str">
            <v>Trastorno no especificado del ojo y sus anexos, consecutivo a procedimientos</v>
          </cell>
        </row>
        <row r="3078">
          <cell r="E3078" t="str">
            <v>H600</v>
          </cell>
          <cell r="F3078" t="str">
            <v>Absceso del oido externo</v>
          </cell>
        </row>
        <row r="3079">
          <cell r="E3079" t="str">
            <v>H601</v>
          </cell>
          <cell r="F3079" t="str">
            <v>Celulitis del oido externo</v>
          </cell>
        </row>
        <row r="3080">
          <cell r="E3080" t="str">
            <v>H602</v>
          </cell>
          <cell r="F3080" t="str">
            <v>Otitis externa maligna</v>
          </cell>
        </row>
        <row r="3081">
          <cell r="E3081" t="str">
            <v>H603</v>
          </cell>
          <cell r="F3081" t="str">
            <v>Otras otitis externas infecciosas</v>
          </cell>
        </row>
        <row r="3082">
          <cell r="E3082" t="str">
            <v>H604</v>
          </cell>
          <cell r="F3082" t="str">
            <v>Colesteatoma del oido externo</v>
          </cell>
        </row>
        <row r="3083">
          <cell r="E3083" t="str">
            <v>H605</v>
          </cell>
          <cell r="F3083" t="str">
            <v>Otitis externa aguda, no infecciosa</v>
          </cell>
        </row>
        <row r="3084">
          <cell r="E3084" t="str">
            <v>H608</v>
          </cell>
          <cell r="F3084" t="str">
            <v>Otras otitis externas</v>
          </cell>
        </row>
        <row r="3085">
          <cell r="E3085" t="str">
            <v>H609</v>
          </cell>
          <cell r="F3085" t="str">
            <v>Otitis externa, sin otra especificacion</v>
          </cell>
        </row>
        <row r="3086">
          <cell r="E3086" t="str">
            <v>H610</v>
          </cell>
          <cell r="F3086" t="str">
            <v>Pericondritis del oido externo</v>
          </cell>
        </row>
        <row r="3087">
          <cell r="E3087" t="str">
            <v>H611</v>
          </cell>
          <cell r="F3087" t="str">
            <v>Afecciones no infecciosas del pabellon auditivo</v>
          </cell>
        </row>
        <row r="3088">
          <cell r="E3088" t="str">
            <v>H612</v>
          </cell>
          <cell r="F3088" t="str">
            <v>Cerumen impactado</v>
          </cell>
        </row>
        <row r="3089">
          <cell r="E3089" t="str">
            <v>H613</v>
          </cell>
          <cell r="F3089" t="str">
            <v>Estenosis adquirida del conducto auditivo externo</v>
          </cell>
        </row>
        <row r="3090">
          <cell r="E3090" t="str">
            <v>H618</v>
          </cell>
          <cell r="F3090" t="str">
            <v>Otros trastornos especificados del oido externo</v>
          </cell>
        </row>
        <row r="3091">
          <cell r="E3091" t="str">
            <v>H619</v>
          </cell>
          <cell r="F3091" t="str">
            <v>Trastorno del oido externo, no especificado</v>
          </cell>
        </row>
        <row r="3092">
          <cell r="E3092" t="str">
            <v>H620</v>
          </cell>
          <cell r="F3092" t="str">
            <v>Otitis externa en enfermedades bacterianas clasificadas en otra parte</v>
          </cell>
        </row>
        <row r="3093">
          <cell r="E3093" t="str">
            <v>H621</v>
          </cell>
          <cell r="F3093" t="str">
            <v>Otitits externa en enfermedades virales clasificadas en otra parte</v>
          </cell>
        </row>
        <row r="3094">
          <cell r="E3094" t="str">
            <v>H622</v>
          </cell>
          <cell r="F3094" t="str">
            <v>Otitits externa en micosis</v>
          </cell>
        </row>
        <row r="3095">
          <cell r="E3095" t="str">
            <v>H623</v>
          </cell>
          <cell r="F3095" t="str">
            <v>Otitits externa en otras enfermedades infecciosas y parasitarias clasificadas en otra parte</v>
          </cell>
        </row>
        <row r="3096">
          <cell r="E3096" t="str">
            <v>H624</v>
          </cell>
          <cell r="F3096" t="str">
            <v>Otitits externa en otras enfermedades clasificadas en otra parte</v>
          </cell>
        </row>
        <row r="3097">
          <cell r="E3097" t="str">
            <v>H628</v>
          </cell>
          <cell r="F3097" t="str">
            <v>Otros trastornos del oido externo en enfermedades clasificadas en otra parte</v>
          </cell>
        </row>
        <row r="3098">
          <cell r="E3098" t="str">
            <v>H650</v>
          </cell>
          <cell r="F3098" t="str">
            <v>Otitis media aguda serosa</v>
          </cell>
        </row>
        <row r="3099">
          <cell r="E3099" t="str">
            <v>H651</v>
          </cell>
          <cell r="F3099" t="str">
            <v>Otra otitis media aguda, no supurativa</v>
          </cell>
        </row>
        <row r="3100">
          <cell r="E3100" t="str">
            <v>H652</v>
          </cell>
          <cell r="F3100" t="str">
            <v>Otitis media cronica serosa</v>
          </cell>
        </row>
        <row r="3101">
          <cell r="E3101" t="str">
            <v>H653</v>
          </cell>
          <cell r="F3101" t="str">
            <v>Otitis media cronica mucoide</v>
          </cell>
        </row>
        <row r="3102">
          <cell r="E3102" t="str">
            <v>H654</v>
          </cell>
          <cell r="F3102" t="str">
            <v>Otras otitis medias cronicas no supurativas</v>
          </cell>
        </row>
        <row r="3103">
          <cell r="E3103" t="str">
            <v>H659</v>
          </cell>
          <cell r="F3103" t="str">
            <v>Otitis media no supurativa, sin otra especificacion</v>
          </cell>
        </row>
        <row r="3104">
          <cell r="E3104" t="str">
            <v>H660</v>
          </cell>
          <cell r="F3104" t="str">
            <v>Otitis media supurativa aguda</v>
          </cell>
        </row>
        <row r="3105">
          <cell r="E3105" t="str">
            <v>H661</v>
          </cell>
          <cell r="F3105" t="str">
            <v>Otitis media tubotimpanica supurativa cronica</v>
          </cell>
        </row>
        <row r="3106">
          <cell r="E3106" t="str">
            <v>H662</v>
          </cell>
          <cell r="F3106" t="str">
            <v>Otitis media supurativa cronica aticoantral</v>
          </cell>
        </row>
        <row r="3107">
          <cell r="E3107" t="str">
            <v>H663</v>
          </cell>
          <cell r="F3107" t="str">
            <v>Otras otitis medias cronicas supurativas</v>
          </cell>
        </row>
        <row r="3108">
          <cell r="E3108" t="str">
            <v>H664</v>
          </cell>
          <cell r="F3108" t="str">
            <v>Otitis media supurativa, sin otra especificacion</v>
          </cell>
        </row>
        <row r="3109">
          <cell r="E3109" t="str">
            <v>H669</v>
          </cell>
          <cell r="F3109" t="str">
            <v>Otitis media, no especificada</v>
          </cell>
        </row>
        <row r="3110">
          <cell r="E3110" t="str">
            <v>H670</v>
          </cell>
          <cell r="F3110" t="str">
            <v>Otitis media en enfermedades bacterianas clasificadas en otra parte</v>
          </cell>
        </row>
        <row r="3111">
          <cell r="E3111" t="str">
            <v>H671</v>
          </cell>
          <cell r="F3111" t="str">
            <v>Otitis media en enfermedades virales clasificadas en otra parte</v>
          </cell>
        </row>
        <row r="3112">
          <cell r="E3112" t="str">
            <v>H678</v>
          </cell>
          <cell r="F3112" t="str">
            <v>Otitis media en otras enfermedades clasificadas en otra parte</v>
          </cell>
        </row>
        <row r="3113">
          <cell r="E3113" t="str">
            <v>H680</v>
          </cell>
          <cell r="F3113" t="str">
            <v>Salpingitis eustaquiana</v>
          </cell>
        </row>
        <row r="3114">
          <cell r="E3114" t="str">
            <v>H681</v>
          </cell>
          <cell r="F3114" t="str">
            <v>Obstruccion de la trompa de Eustaquio</v>
          </cell>
        </row>
        <row r="3115">
          <cell r="E3115" t="str">
            <v>H690</v>
          </cell>
          <cell r="F3115" t="str">
            <v>Distension de la trompa de Eustaquio</v>
          </cell>
        </row>
        <row r="3116">
          <cell r="E3116" t="str">
            <v>H698</v>
          </cell>
          <cell r="F3116" t="str">
            <v>Otros trastornos especificados de la trompa de Eustaquio</v>
          </cell>
        </row>
        <row r="3117">
          <cell r="E3117" t="str">
            <v>H699</v>
          </cell>
          <cell r="F3117" t="str">
            <v>Trastorno de la trompa de Eustaquio, no especificado</v>
          </cell>
        </row>
        <row r="3118">
          <cell r="E3118" t="str">
            <v>H700</v>
          </cell>
          <cell r="F3118" t="str">
            <v>Mastoiditis aguda</v>
          </cell>
        </row>
        <row r="3119">
          <cell r="E3119" t="str">
            <v>H701</v>
          </cell>
          <cell r="F3119" t="str">
            <v>Mastoiditis cronica</v>
          </cell>
        </row>
        <row r="3120">
          <cell r="E3120" t="str">
            <v>H702</v>
          </cell>
          <cell r="F3120" t="str">
            <v>Petrositis</v>
          </cell>
        </row>
        <row r="3121">
          <cell r="E3121" t="str">
            <v>H708</v>
          </cell>
          <cell r="F3121" t="str">
            <v>Otras mastoiditis y afecciones relacionadas</v>
          </cell>
        </row>
        <row r="3122">
          <cell r="E3122" t="str">
            <v>H709</v>
          </cell>
          <cell r="F3122" t="str">
            <v>Mastoiditis, no especificada</v>
          </cell>
        </row>
        <row r="3123">
          <cell r="E3123" t="str">
            <v>H71X</v>
          </cell>
          <cell r="F3123" t="str">
            <v>Colesteatoma del oido medio</v>
          </cell>
        </row>
        <row r="3124">
          <cell r="E3124" t="str">
            <v>H720</v>
          </cell>
          <cell r="F3124" t="str">
            <v>Perforacion central de la membrana timpanica</v>
          </cell>
        </row>
        <row r="3125">
          <cell r="E3125" t="str">
            <v>H721</v>
          </cell>
          <cell r="F3125" t="str">
            <v>Perforacion atica de la membrana timpanica</v>
          </cell>
        </row>
        <row r="3126">
          <cell r="E3126" t="str">
            <v>H722</v>
          </cell>
          <cell r="F3126" t="str">
            <v>Otras perforaciones marginales de la membrana timpanica</v>
          </cell>
        </row>
        <row r="3127">
          <cell r="E3127" t="str">
            <v>H728</v>
          </cell>
          <cell r="F3127" t="str">
            <v>Otras perforaciones de la membrana timpanica</v>
          </cell>
        </row>
        <row r="3128">
          <cell r="E3128" t="str">
            <v>H729</v>
          </cell>
          <cell r="F3128" t="str">
            <v>Perforacion de la membrana timpanica, sin otra especificacion</v>
          </cell>
        </row>
        <row r="3129">
          <cell r="E3129" t="str">
            <v>H730</v>
          </cell>
          <cell r="F3129" t="str">
            <v>Miringitis aguda</v>
          </cell>
        </row>
        <row r="3130">
          <cell r="E3130" t="str">
            <v>H731</v>
          </cell>
          <cell r="F3130" t="str">
            <v>Miringitis cronica</v>
          </cell>
        </row>
        <row r="3131">
          <cell r="E3131" t="str">
            <v>H738</v>
          </cell>
          <cell r="F3131" t="str">
            <v>Otros trastornos especificados de la membrana timpanica</v>
          </cell>
        </row>
        <row r="3132">
          <cell r="E3132" t="str">
            <v>H739</v>
          </cell>
          <cell r="F3132" t="str">
            <v>Trastorno de la membrana timpanica, no especificado</v>
          </cell>
        </row>
        <row r="3133">
          <cell r="E3133" t="str">
            <v>H740</v>
          </cell>
          <cell r="F3133" t="str">
            <v>Timpanosclerosis</v>
          </cell>
        </row>
        <row r="3134">
          <cell r="E3134" t="str">
            <v>H741</v>
          </cell>
          <cell r="F3134" t="str">
            <v>Enfermedad adhesiva del oido medio</v>
          </cell>
        </row>
        <row r="3135">
          <cell r="E3135" t="str">
            <v>H742</v>
          </cell>
          <cell r="F3135" t="str">
            <v>Discontinuidad y dislocacion de los huesecillos del oido</v>
          </cell>
        </row>
        <row r="3136">
          <cell r="E3136" t="str">
            <v>H743</v>
          </cell>
          <cell r="F3136" t="str">
            <v>Otras anormalidades adquiridas de los huesecillos del oido</v>
          </cell>
        </row>
        <row r="3137">
          <cell r="E3137" t="str">
            <v>H744</v>
          </cell>
          <cell r="F3137" t="str">
            <v>Polipo del oido medio</v>
          </cell>
        </row>
        <row r="3138">
          <cell r="E3138" t="str">
            <v>H748</v>
          </cell>
          <cell r="F3138" t="str">
            <v>Otros trastornos especificados del oido medio y de la apofisis mastoides</v>
          </cell>
        </row>
        <row r="3139">
          <cell r="E3139" t="str">
            <v>H749</v>
          </cell>
          <cell r="F3139" t="str">
            <v>Trastorno del oido medio y de la apofisis mastoides, no especificado</v>
          </cell>
        </row>
        <row r="3140">
          <cell r="E3140" t="str">
            <v>H750</v>
          </cell>
          <cell r="F3140" t="str">
            <v>Mastoiditis en enfermedades infecciosas y parasitarias clasificadas en otra parte</v>
          </cell>
        </row>
        <row r="3141">
          <cell r="E3141" t="str">
            <v>H758</v>
          </cell>
          <cell r="F3141" t="str">
            <v>Otros trastornos especificados del oido medio y de la apofisis mastoides en enfermedades clasificadas en otra parte</v>
          </cell>
        </row>
        <row r="3142">
          <cell r="E3142" t="str">
            <v>H800</v>
          </cell>
          <cell r="F3142" t="str">
            <v>Otosclerosis que afecta la ventana oval, no obliterante</v>
          </cell>
        </row>
        <row r="3143">
          <cell r="E3143" t="str">
            <v>H801</v>
          </cell>
          <cell r="F3143" t="str">
            <v>Otosclerosis que afecta la ventana oval, obliterante</v>
          </cell>
        </row>
        <row r="3144">
          <cell r="E3144" t="str">
            <v>H802</v>
          </cell>
          <cell r="F3144" t="str">
            <v>Otosclerosis coclear</v>
          </cell>
        </row>
        <row r="3145">
          <cell r="E3145" t="str">
            <v>H808</v>
          </cell>
          <cell r="F3145" t="str">
            <v>Otras otosclerosis</v>
          </cell>
        </row>
        <row r="3146">
          <cell r="E3146" t="str">
            <v>H809</v>
          </cell>
          <cell r="F3146" t="str">
            <v>Otosclerosis, no especificada</v>
          </cell>
        </row>
        <row r="3147">
          <cell r="E3147" t="str">
            <v>H810</v>
          </cell>
          <cell r="F3147" t="str">
            <v>Enfermedad de meniere</v>
          </cell>
        </row>
        <row r="3148">
          <cell r="E3148" t="str">
            <v>H811</v>
          </cell>
          <cell r="F3148" t="str">
            <v>Vertigo paroxistico benigno</v>
          </cell>
        </row>
        <row r="3149">
          <cell r="E3149" t="str">
            <v>H812</v>
          </cell>
          <cell r="F3149" t="str">
            <v>Neuronitis vestibular</v>
          </cell>
        </row>
        <row r="3150">
          <cell r="E3150" t="str">
            <v>H813</v>
          </cell>
          <cell r="F3150" t="str">
            <v>Otros vertigos perifericos</v>
          </cell>
        </row>
        <row r="3151">
          <cell r="E3151" t="str">
            <v>H814</v>
          </cell>
          <cell r="F3151" t="str">
            <v>Vertigo de origen central</v>
          </cell>
        </row>
        <row r="3152">
          <cell r="E3152" t="str">
            <v>H818</v>
          </cell>
          <cell r="F3152" t="str">
            <v>Otros trastornos de la funcion vestibular</v>
          </cell>
        </row>
        <row r="3153">
          <cell r="E3153" t="str">
            <v>H819</v>
          </cell>
          <cell r="F3153" t="str">
            <v>Trastorno de la funcion vestibular, no especificado</v>
          </cell>
        </row>
        <row r="3154">
          <cell r="E3154" t="str">
            <v>H82X</v>
          </cell>
          <cell r="F3154" t="str">
            <v>Sindromes vertiginosos en enfermedades clasificadas en otra parte</v>
          </cell>
        </row>
        <row r="3155">
          <cell r="E3155" t="str">
            <v>H830</v>
          </cell>
          <cell r="F3155" t="str">
            <v>Laberintitis</v>
          </cell>
        </row>
        <row r="3156">
          <cell r="E3156" t="str">
            <v>H831</v>
          </cell>
          <cell r="F3156" t="str">
            <v>Fistula del laberinto</v>
          </cell>
        </row>
        <row r="3157">
          <cell r="E3157" t="str">
            <v>H832</v>
          </cell>
          <cell r="F3157" t="str">
            <v>Disfuncion del laberinto</v>
          </cell>
        </row>
        <row r="3158">
          <cell r="E3158" t="str">
            <v>H833</v>
          </cell>
          <cell r="F3158" t="str">
            <v>Efectos del ruido sobre el oido interno</v>
          </cell>
        </row>
        <row r="3159">
          <cell r="E3159" t="str">
            <v>H838</v>
          </cell>
          <cell r="F3159" t="str">
            <v>Otros trastornos especificados del oido interno</v>
          </cell>
        </row>
        <row r="3160">
          <cell r="E3160" t="str">
            <v>H839</v>
          </cell>
          <cell r="F3160" t="str">
            <v>Trastorno del oido interno, no especificado</v>
          </cell>
        </row>
        <row r="3161">
          <cell r="E3161" t="str">
            <v>H900</v>
          </cell>
          <cell r="F3161" t="str">
            <v>Hipoacusia conductiva bilateral</v>
          </cell>
        </row>
        <row r="3162">
          <cell r="E3162" t="str">
            <v>H901</v>
          </cell>
          <cell r="F3162" t="str">
            <v>Hipoacusia conductiva, unilateral con audicion irrestricta contralateral</v>
          </cell>
        </row>
        <row r="3163">
          <cell r="E3163" t="str">
            <v>H902</v>
          </cell>
          <cell r="F3163" t="str">
            <v>Hipoacusia conductiva, sin otra especificacion</v>
          </cell>
        </row>
        <row r="3164">
          <cell r="E3164" t="str">
            <v>H903</v>
          </cell>
          <cell r="F3164" t="str">
            <v>Hipoacusia neurosensorial, bilateral</v>
          </cell>
        </row>
        <row r="3165">
          <cell r="E3165" t="str">
            <v>H904</v>
          </cell>
          <cell r="F3165" t="str">
            <v>Hipoacusia neurosensorial, unilateral con audicion irrestricta contralateral</v>
          </cell>
        </row>
        <row r="3166">
          <cell r="E3166" t="str">
            <v>H905</v>
          </cell>
          <cell r="F3166" t="str">
            <v>Hipoacusia neurosensorial, sin otra especificacion</v>
          </cell>
        </row>
        <row r="3167">
          <cell r="E3167" t="str">
            <v>H906</v>
          </cell>
          <cell r="F3167" t="str">
            <v>Hipoacusia mixta conductiva y neurosensorial, bilateral</v>
          </cell>
        </row>
        <row r="3168">
          <cell r="E3168" t="str">
            <v>H907</v>
          </cell>
          <cell r="F3168" t="str">
            <v>Hipoacusia mixta conductiva y neurosensorial, unilateral con audicion irrestricta contralateral</v>
          </cell>
        </row>
        <row r="3169">
          <cell r="E3169" t="str">
            <v>H908</v>
          </cell>
          <cell r="F3169" t="str">
            <v>Hipoacusia mixta conductiva y neurosensorial, no especificada</v>
          </cell>
        </row>
        <row r="3170">
          <cell r="E3170" t="str">
            <v>H910</v>
          </cell>
          <cell r="F3170" t="str">
            <v>Hipoacusia ototoxica</v>
          </cell>
        </row>
        <row r="3171">
          <cell r="E3171" t="str">
            <v>H911</v>
          </cell>
          <cell r="F3171" t="str">
            <v>Presbiacusia</v>
          </cell>
        </row>
        <row r="3172">
          <cell r="E3172" t="str">
            <v>H912</v>
          </cell>
          <cell r="F3172" t="str">
            <v>Hipoacusia subita idiopatica</v>
          </cell>
        </row>
        <row r="3173">
          <cell r="E3173" t="str">
            <v>H913</v>
          </cell>
          <cell r="F3173" t="str">
            <v>Sordomudez, no clasificada en otra parte</v>
          </cell>
        </row>
        <row r="3174">
          <cell r="E3174" t="str">
            <v>H918</v>
          </cell>
          <cell r="F3174" t="str">
            <v>Otras hipoacusias especificadas</v>
          </cell>
        </row>
        <row r="3175">
          <cell r="E3175" t="str">
            <v>H919</v>
          </cell>
          <cell r="F3175" t="str">
            <v>Hipoacusia, no especificada</v>
          </cell>
        </row>
        <row r="3176">
          <cell r="E3176" t="str">
            <v>H920</v>
          </cell>
          <cell r="F3176" t="str">
            <v>Otalgia</v>
          </cell>
        </row>
        <row r="3177">
          <cell r="E3177" t="str">
            <v>H921</v>
          </cell>
          <cell r="F3177" t="str">
            <v>Otorrea</v>
          </cell>
        </row>
        <row r="3178">
          <cell r="E3178" t="str">
            <v>H922</v>
          </cell>
          <cell r="F3178" t="str">
            <v>Otorragia</v>
          </cell>
        </row>
        <row r="3179">
          <cell r="E3179" t="str">
            <v>H930</v>
          </cell>
          <cell r="F3179" t="str">
            <v>Trastornos degenerativos y vasculares del oido</v>
          </cell>
        </row>
        <row r="3180">
          <cell r="E3180" t="str">
            <v>H931</v>
          </cell>
          <cell r="F3180" t="str">
            <v>Tinnitus</v>
          </cell>
        </row>
        <row r="3181">
          <cell r="E3181" t="str">
            <v>H932</v>
          </cell>
          <cell r="F3181" t="str">
            <v>Otras percepciones auditivas anormales</v>
          </cell>
        </row>
        <row r="3182">
          <cell r="E3182" t="str">
            <v>H933</v>
          </cell>
          <cell r="F3182" t="str">
            <v>Trastornos del nervio auditivo</v>
          </cell>
        </row>
        <row r="3183">
          <cell r="E3183" t="str">
            <v>H938</v>
          </cell>
          <cell r="F3183" t="str">
            <v>Otros trastornos especificados del oido</v>
          </cell>
        </row>
        <row r="3184">
          <cell r="E3184" t="str">
            <v>H939</v>
          </cell>
          <cell r="F3184" t="str">
            <v>Trastorno del oido, no especificado</v>
          </cell>
        </row>
        <row r="3185">
          <cell r="E3185" t="str">
            <v>H940</v>
          </cell>
          <cell r="F3185" t="str">
            <v>Neuritis del nervio auditivo en enfermedades infecciosas y parasitarias  clasificadas en otra parte</v>
          </cell>
        </row>
        <row r="3186">
          <cell r="E3186" t="str">
            <v>H948</v>
          </cell>
          <cell r="F3186" t="str">
            <v>Otros trastornos especificados del oido en enfermedades clasificadas en otra parte</v>
          </cell>
        </row>
        <row r="3187">
          <cell r="E3187" t="str">
            <v>H950</v>
          </cell>
          <cell r="F3187" t="str">
            <v>Colesteatoma recurrente de la cavidad resultante de la mastoidectomia</v>
          </cell>
        </row>
        <row r="3188">
          <cell r="E3188" t="str">
            <v>H951</v>
          </cell>
          <cell r="F3188" t="str">
            <v>Otros trastornos posteriores  a la mastoidectomia</v>
          </cell>
        </row>
        <row r="3189">
          <cell r="E3189" t="str">
            <v>H958</v>
          </cell>
          <cell r="F3189" t="str">
            <v>Otros trastornos del oido y de la apofisis mastoides, consecutivos a procedimientos</v>
          </cell>
        </row>
        <row r="3190">
          <cell r="E3190" t="str">
            <v>H959</v>
          </cell>
          <cell r="F3190" t="str">
            <v>Trastornos no especificados del oido y de la apofisis mastoides, consecutivos a procedimientos</v>
          </cell>
        </row>
        <row r="3191">
          <cell r="E3191" t="str">
            <v>I00X</v>
          </cell>
          <cell r="F3191" t="str">
            <v>Fiebre reumatica sin mencion de complicacion cardiaca</v>
          </cell>
        </row>
        <row r="3192">
          <cell r="E3192" t="str">
            <v>I010</v>
          </cell>
          <cell r="F3192" t="str">
            <v>Pericarditis reumatica aguda</v>
          </cell>
        </row>
        <row r="3193">
          <cell r="E3193" t="str">
            <v>I011</v>
          </cell>
          <cell r="F3193" t="str">
            <v>Endocarditis reumatica aguda</v>
          </cell>
        </row>
        <row r="3194">
          <cell r="E3194" t="str">
            <v>I012</v>
          </cell>
          <cell r="F3194" t="str">
            <v>Miocarditis reumatica aguda</v>
          </cell>
        </row>
        <row r="3195">
          <cell r="E3195" t="str">
            <v>I018</v>
          </cell>
          <cell r="F3195" t="str">
            <v>Otras enfermedades reumaticas agudas del corazon</v>
          </cell>
        </row>
        <row r="3196">
          <cell r="E3196" t="str">
            <v>I019</v>
          </cell>
          <cell r="F3196" t="str">
            <v>Enfermedad reumatica aguda del corazon, no especificada</v>
          </cell>
        </row>
        <row r="3197">
          <cell r="E3197" t="str">
            <v>I020</v>
          </cell>
          <cell r="F3197" t="str">
            <v>Corea reumatica con complicacion cardiaca</v>
          </cell>
        </row>
        <row r="3198">
          <cell r="E3198" t="str">
            <v>I029</v>
          </cell>
          <cell r="F3198" t="str">
            <v>Corea reumatica sin mencion de complicacion cardiaca</v>
          </cell>
        </row>
        <row r="3199">
          <cell r="E3199" t="str">
            <v>I050</v>
          </cell>
          <cell r="F3199" t="str">
            <v>Estenosis mitral</v>
          </cell>
        </row>
        <row r="3200">
          <cell r="E3200" t="str">
            <v>I051</v>
          </cell>
          <cell r="F3200" t="str">
            <v>Insuficiencia mitral reumatica</v>
          </cell>
        </row>
        <row r="3201">
          <cell r="E3201" t="str">
            <v>I052</v>
          </cell>
          <cell r="F3201" t="str">
            <v>Estenosis mitral con insuficiencia</v>
          </cell>
        </row>
        <row r="3202">
          <cell r="E3202" t="str">
            <v>I058</v>
          </cell>
          <cell r="F3202" t="str">
            <v>Otras enfermedades de la valvula mitral</v>
          </cell>
        </row>
        <row r="3203">
          <cell r="E3203" t="str">
            <v>I059</v>
          </cell>
          <cell r="F3203" t="str">
            <v>Enfermedad valvular mitral, no especificada</v>
          </cell>
        </row>
        <row r="3204">
          <cell r="E3204" t="str">
            <v>I060</v>
          </cell>
          <cell r="F3204" t="str">
            <v>Estenosis aortica reumatica</v>
          </cell>
        </row>
        <row r="3205">
          <cell r="E3205" t="str">
            <v>I061</v>
          </cell>
          <cell r="F3205" t="str">
            <v>Insuficiencia aortica reumatica</v>
          </cell>
        </row>
        <row r="3206">
          <cell r="E3206" t="str">
            <v>I062</v>
          </cell>
          <cell r="F3206" t="str">
            <v>Estenosis aortica reumatica con insuficiencia</v>
          </cell>
        </row>
        <row r="3207">
          <cell r="E3207" t="str">
            <v>I068</v>
          </cell>
          <cell r="F3207" t="str">
            <v>Otras enfermedades reumaticas de la valvula aortica</v>
          </cell>
        </row>
        <row r="3208">
          <cell r="E3208" t="str">
            <v>I069</v>
          </cell>
          <cell r="F3208" t="str">
            <v>Enfermedad valvular aortica reumatica, no especificada</v>
          </cell>
        </row>
        <row r="3209">
          <cell r="E3209" t="str">
            <v>I070</v>
          </cell>
          <cell r="F3209" t="str">
            <v>Estenosis tricuspide</v>
          </cell>
        </row>
        <row r="3210">
          <cell r="E3210" t="str">
            <v>I071</v>
          </cell>
          <cell r="F3210" t="str">
            <v>Insuficiencia tricuspide</v>
          </cell>
        </row>
        <row r="3211">
          <cell r="E3211" t="str">
            <v>I072</v>
          </cell>
          <cell r="F3211" t="str">
            <v>Estenosis e insuficiencia tricuspide</v>
          </cell>
        </row>
        <row r="3212">
          <cell r="E3212" t="str">
            <v>I078</v>
          </cell>
          <cell r="F3212" t="str">
            <v>Otras enfermedades de la valvula tricuspide</v>
          </cell>
        </row>
        <row r="3213">
          <cell r="E3213" t="str">
            <v>I079</v>
          </cell>
          <cell r="F3213" t="str">
            <v>Enfermedad de la valvula tricuspide, no especificada</v>
          </cell>
        </row>
        <row r="3214">
          <cell r="E3214" t="str">
            <v>I080</v>
          </cell>
          <cell r="F3214" t="str">
            <v>Trastornos de las valvulas mitral y aortica</v>
          </cell>
        </row>
        <row r="3215">
          <cell r="E3215" t="str">
            <v>I081</v>
          </cell>
          <cell r="F3215" t="str">
            <v>Trastornos de las valvulas mitral y tricuspide</v>
          </cell>
        </row>
        <row r="3216">
          <cell r="E3216" t="str">
            <v>I082</v>
          </cell>
          <cell r="F3216" t="str">
            <v>Trastornos de las valvulas aortica y tricuspide</v>
          </cell>
        </row>
        <row r="3217">
          <cell r="E3217" t="str">
            <v>I083</v>
          </cell>
          <cell r="F3217" t="str">
            <v>Trastornos combinados de las valvulas mitral, tricuspide y aortica</v>
          </cell>
        </row>
        <row r="3218">
          <cell r="E3218" t="str">
            <v>I088</v>
          </cell>
          <cell r="F3218" t="str">
            <v>Otras enfermedades de multiples valvulas</v>
          </cell>
        </row>
        <row r="3219">
          <cell r="E3219" t="str">
            <v>I089</v>
          </cell>
          <cell r="F3219" t="str">
            <v>Enfermedad de multiples valvulas, no especificada</v>
          </cell>
        </row>
        <row r="3220">
          <cell r="E3220" t="str">
            <v>I090</v>
          </cell>
          <cell r="F3220" t="str">
            <v>Miocarditis reumatica</v>
          </cell>
        </row>
        <row r="3221">
          <cell r="E3221" t="str">
            <v>I091</v>
          </cell>
          <cell r="F3221" t="str">
            <v>Enfermedades reumaticas del endocardio, valvula no especificada</v>
          </cell>
        </row>
        <row r="3222">
          <cell r="E3222" t="str">
            <v>I092</v>
          </cell>
          <cell r="F3222" t="str">
            <v>Pericarditis reumatica cronica</v>
          </cell>
        </row>
        <row r="3223">
          <cell r="E3223" t="str">
            <v>I098</v>
          </cell>
          <cell r="F3223" t="str">
            <v>Otras enfermedades reumaticas especificadas del corazon</v>
          </cell>
        </row>
        <row r="3224">
          <cell r="E3224" t="str">
            <v>I099</v>
          </cell>
          <cell r="F3224" t="str">
            <v>Enfermedad reumatica del corazon, no especificada</v>
          </cell>
        </row>
        <row r="3225">
          <cell r="E3225" t="str">
            <v>I10X</v>
          </cell>
          <cell r="F3225" t="str">
            <v>Hipertension esencial (primaria)</v>
          </cell>
        </row>
        <row r="3226">
          <cell r="E3226" t="str">
            <v>I110</v>
          </cell>
          <cell r="F3226" t="str">
            <v>Enfermedad cardiaca hipertensiva con insuficiencia cardiaca (congestiva)</v>
          </cell>
        </row>
        <row r="3227">
          <cell r="E3227" t="str">
            <v>I119</v>
          </cell>
          <cell r="F3227" t="str">
            <v>Enfermedad cardiaca hipertensiva sin insuficiencia cardiaca (congestiva)</v>
          </cell>
        </row>
        <row r="3228">
          <cell r="E3228" t="str">
            <v>I120</v>
          </cell>
          <cell r="F3228" t="str">
            <v>Enfermedad renal hipertensiva con insuficiencia renal</v>
          </cell>
        </row>
        <row r="3229">
          <cell r="E3229" t="str">
            <v>I129</v>
          </cell>
          <cell r="F3229" t="str">
            <v>Enfermedad renal hipertensiva sin insuficiencia renal</v>
          </cell>
        </row>
        <row r="3230">
          <cell r="E3230" t="str">
            <v>I130</v>
          </cell>
          <cell r="F3230" t="str">
            <v>Enfermedad cardiorrenal hipertensiva con insuficiencia cardiaca (congestiva)</v>
          </cell>
        </row>
        <row r="3231">
          <cell r="E3231" t="str">
            <v>I131</v>
          </cell>
          <cell r="F3231" t="str">
            <v>Enfermedad cardiorrenal hipertensiva con insuficiencia renal</v>
          </cell>
        </row>
        <row r="3232">
          <cell r="E3232" t="str">
            <v>I132</v>
          </cell>
          <cell r="F3232" t="str">
            <v xml:space="preserve">Enfermedad cardiorrenal hipertensiva con insuficiencia cardiaca (congestiva) e insuficiencia renal </v>
          </cell>
        </row>
        <row r="3233">
          <cell r="E3233" t="str">
            <v>I139</v>
          </cell>
          <cell r="F3233" t="str">
            <v>Enfermedad cardiorrenal hipertensiva, no especificada</v>
          </cell>
        </row>
        <row r="3234">
          <cell r="E3234" t="str">
            <v>I150</v>
          </cell>
          <cell r="F3234" t="str">
            <v>Hipertension renovascular</v>
          </cell>
        </row>
        <row r="3235">
          <cell r="E3235" t="str">
            <v>I151</v>
          </cell>
          <cell r="F3235" t="str">
            <v>Hipertension secundaria a otros trastornos renales</v>
          </cell>
        </row>
        <row r="3236">
          <cell r="E3236" t="str">
            <v>I152</v>
          </cell>
          <cell r="F3236" t="str">
            <v>Hipertension secundaria  a trastornos endocrinos</v>
          </cell>
        </row>
        <row r="3237">
          <cell r="E3237" t="str">
            <v>I158</v>
          </cell>
          <cell r="F3237" t="str">
            <v>otros tipos de hipertension secundaria</v>
          </cell>
        </row>
        <row r="3238">
          <cell r="E3238" t="str">
            <v>I159</v>
          </cell>
          <cell r="F3238" t="str">
            <v>Hipertension secundaria, no especificada</v>
          </cell>
        </row>
        <row r="3239">
          <cell r="E3239" t="str">
            <v>I200</v>
          </cell>
          <cell r="F3239" t="str">
            <v>Angina inestable</v>
          </cell>
        </row>
        <row r="3240">
          <cell r="E3240" t="str">
            <v>I201</v>
          </cell>
          <cell r="F3240" t="str">
            <v>Angina de pecho con espasmo documentado</v>
          </cell>
        </row>
        <row r="3241">
          <cell r="E3241" t="str">
            <v>I208</v>
          </cell>
          <cell r="F3241" t="str">
            <v>Otras formas especificadas de angina de pecho</v>
          </cell>
        </row>
        <row r="3242">
          <cell r="E3242" t="str">
            <v>I209</v>
          </cell>
          <cell r="F3242" t="str">
            <v>Angina de pecho, no especificada</v>
          </cell>
        </row>
        <row r="3243">
          <cell r="E3243" t="str">
            <v>I210</v>
          </cell>
          <cell r="F3243" t="str">
            <v>Infarto transmural agudo del miocardio de la pared anterior</v>
          </cell>
        </row>
        <row r="3244">
          <cell r="E3244" t="str">
            <v>I211</v>
          </cell>
          <cell r="F3244" t="str">
            <v>Infarto transmural agudo del miocardio de la pared inferior</v>
          </cell>
        </row>
        <row r="3245">
          <cell r="E3245" t="str">
            <v>I212</v>
          </cell>
          <cell r="F3245" t="str">
            <v>Infarto agudo transmural del miocardio de otros sitios</v>
          </cell>
        </row>
        <row r="3246">
          <cell r="E3246" t="str">
            <v>I213</v>
          </cell>
          <cell r="F3246" t="str">
            <v>Infarto transmural agudo del miocardio, de sitio no especificado</v>
          </cell>
        </row>
        <row r="3247">
          <cell r="E3247" t="str">
            <v>I214</v>
          </cell>
          <cell r="F3247" t="str">
            <v>Infarto subendocardico agudo del miocardio</v>
          </cell>
        </row>
        <row r="3248">
          <cell r="E3248" t="str">
            <v>I219</v>
          </cell>
          <cell r="F3248" t="str">
            <v>Infarto agudo del miocardio, sin otra especificacion</v>
          </cell>
        </row>
        <row r="3249">
          <cell r="E3249" t="str">
            <v>I220</v>
          </cell>
          <cell r="F3249" t="str">
            <v>Infarto subsecuente del miocardio de la pared anterior</v>
          </cell>
        </row>
        <row r="3250">
          <cell r="E3250" t="str">
            <v>I221</v>
          </cell>
          <cell r="F3250" t="str">
            <v>Infarto subsecuente del miocardio de la pared inferior</v>
          </cell>
        </row>
        <row r="3251">
          <cell r="E3251" t="str">
            <v>I228</v>
          </cell>
          <cell r="F3251" t="str">
            <v>Infarto subsecuente del miocardio de otros sitios</v>
          </cell>
        </row>
        <row r="3252">
          <cell r="E3252" t="str">
            <v>I229</v>
          </cell>
          <cell r="F3252" t="str">
            <v>Infarto subsecuente del miocardio, de parte no especificada</v>
          </cell>
        </row>
        <row r="3253">
          <cell r="E3253" t="str">
            <v>I230</v>
          </cell>
          <cell r="F3253" t="str">
            <v>Hemopericardio como complicacion presente posterior al infarto agudo del miocardio</v>
          </cell>
        </row>
        <row r="3254">
          <cell r="E3254" t="str">
            <v>I231</v>
          </cell>
          <cell r="F3254" t="str">
            <v>Defecto del tabique auricular como complicacion presente posterior al infarto del miocardio</v>
          </cell>
        </row>
        <row r="3255">
          <cell r="E3255" t="str">
            <v>I232</v>
          </cell>
          <cell r="F3255" t="str">
            <v>Defecto del tabique ventricular como complicacion presente posterior al infarto del miocardio</v>
          </cell>
        </row>
        <row r="3256">
          <cell r="E3256" t="str">
            <v>I233</v>
          </cell>
          <cell r="F3256" t="str">
            <v>Ruptura de la pared cardiaca sin hemopericardio como complicacion presente posterior al infarto agudo del miocardio</v>
          </cell>
        </row>
        <row r="3257">
          <cell r="E3257" t="str">
            <v>I234</v>
          </cell>
          <cell r="F3257" t="str">
            <v>Ruptura de las cuerdas tendinosas como complicacion presente posterior al infarto agudo del miocardio</v>
          </cell>
        </row>
        <row r="3258">
          <cell r="E3258" t="str">
            <v>I235</v>
          </cell>
          <cell r="F3258" t="str">
            <v>Ruptura de musculo papilar como complicacion presente posterior al infarto agudo del miocardio</v>
          </cell>
        </row>
        <row r="3259">
          <cell r="E3259" t="str">
            <v>I236</v>
          </cell>
          <cell r="F3259" t="str">
            <v>Trombosis de la auricula, apendice  auricular y ventriculo como complicacion presente posterior al infarto agudo del miocardio</v>
          </cell>
        </row>
        <row r="3260">
          <cell r="E3260" t="str">
            <v>I238</v>
          </cell>
          <cell r="F3260" t="str">
            <v>Otras complicaciones presentes posteriores al infarto agudo del miocardio</v>
          </cell>
        </row>
        <row r="3261">
          <cell r="E3261" t="str">
            <v>I240</v>
          </cell>
          <cell r="F3261" t="str">
            <v>Trombosis coronaria que no resulta en infarto del miocardio</v>
          </cell>
        </row>
        <row r="3262">
          <cell r="E3262" t="str">
            <v>I241</v>
          </cell>
          <cell r="F3262" t="str">
            <v>Sindrome de Dressler</v>
          </cell>
        </row>
        <row r="3263">
          <cell r="E3263" t="str">
            <v>I248</v>
          </cell>
          <cell r="F3263" t="str">
            <v>Otras formas de enfermedad isquemica aguda del corazon</v>
          </cell>
        </row>
        <row r="3264">
          <cell r="E3264" t="str">
            <v>I249</v>
          </cell>
          <cell r="F3264" t="str">
            <v>Enfermedad isquemica aguda del corazon, no especificada</v>
          </cell>
        </row>
        <row r="3265">
          <cell r="E3265" t="str">
            <v>I250</v>
          </cell>
          <cell r="F3265" t="str">
            <v>Enfermedad cardiovascular aterosclerotica, asi descrita</v>
          </cell>
        </row>
        <row r="3266">
          <cell r="E3266" t="str">
            <v>I251</v>
          </cell>
          <cell r="F3266" t="str">
            <v>Enfermedad aterosclerotica del corazon</v>
          </cell>
        </row>
        <row r="3267">
          <cell r="E3267" t="str">
            <v>I252</v>
          </cell>
          <cell r="F3267" t="str">
            <v>Infarto antiguo del miocardio</v>
          </cell>
        </row>
        <row r="3268">
          <cell r="E3268" t="str">
            <v>I253</v>
          </cell>
          <cell r="F3268" t="str">
            <v>Aneurisma cardiaco</v>
          </cell>
        </row>
        <row r="3269">
          <cell r="E3269" t="str">
            <v>I254</v>
          </cell>
          <cell r="F3269" t="str">
            <v>Aneurisma de arteria coronaria</v>
          </cell>
        </row>
        <row r="3270">
          <cell r="E3270" t="str">
            <v>I255</v>
          </cell>
          <cell r="F3270" t="str">
            <v>Cardiomiopatia isquemica</v>
          </cell>
        </row>
        <row r="3271">
          <cell r="E3271" t="str">
            <v>I256</v>
          </cell>
          <cell r="F3271" t="str">
            <v>Isquemia silente del miocardio</v>
          </cell>
        </row>
        <row r="3272">
          <cell r="E3272" t="str">
            <v>I258</v>
          </cell>
          <cell r="F3272" t="str">
            <v>Otras formas de enfermedad isquemica cronica del corazon</v>
          </cell>
        </row>
        <row r="3273">
          <cell r="E3273" t="str">
            <v>I259</v>
          </cell>
          <cell r="F3273" t="str">
            <v>Enfermedad isquemica cronica del corazon, no especificada</v>
          </cell>
        </row>
        <row r="3274">
          <cell r="E3274" t="str">
            <v>I260</v>
          </cell>
          <cell r="F3274" t="str">
            <v>Embolia pulmonar con mencion de corazon pulmonar agudo</v>
          </cell>
        </row>
        <row r="3275">
          <cell r="E3275" t="str">
            <v>I269</v>
          </cell>
          <cell r="F3275" t="str">
            <v>Embolia pulmonar sin mencion de corazon pulmonar agudo</v>
          </cell>
        </row>
        <row r="3276">
          <cell r="E3276" t="str">
            <v>I270</v>
          </cell>
          <cell r="F3276" t="str">
            <v>Hipertension pulmonar primaria</v>
          </cell>
        </row>
        <row r="3277">
          <cell r="E3277" t="str">
            <v>I271</v>
          </cell>
          <cell r="F3277" t="str">
            <v>Enfermedad cifoscoliotica del corazon</v>
          </cell>
        </row>
        <row r="3278">
          <cell r="E3278" t="str">
            <v>I272</v>
          </cell>
          <cell r="F3278" t="str">
            <v>Otras hipertensiones pulmonares secundarias</v>
          </cell>
        </row>
        <row r="3279">
          <cell r="E3279" t="str">
            <v>I278</v>
          </cell>
          <cell r="F3279" t="str">
            <v>Otras enfermedades cardiopulmonares especificadas</v>
          </cell>
        </row>
        <row r="3280">
          <cell r="E3280" t="str">
            <v>I279</v>
          </cell>
          <cell r="F3280" t="str">
            <v>Enfermedad pulmonar del corazon, no especificada</v>
          </cell>
        </row>
        <row r="3281">
          <cell r="E3281" t="str">
            <v>I280</v>
          </cell>
          <cell r="F3281" t="str">
            <v>Fistula arteriovenosa de los vasos pulmonares</v>
          </cell>
        </row>
        <row r="3282">
          <cell r="E3282" t="str">
            <v>I281</v>
          </cell>
          <cell r="F3282" t="str">
            <v>Aneurisma de la arteria pulmonar</v>
          </cell>
        </row>
        <row r="3283">
          <cell r="E3283" t="str">
            <v>I288</v>
          </cell>
          <cell r="F3283" t="str">
            <v>Otras enfermedades especificadas de los vasos pulmonares</v>
          </cell>
        </row>
        <row r="3284">
          <cell r="E3284" t="str">
            <v>I289</v>
          </cell>
          <cell r="F3284" t="str">
            <v>Enfermedad de los vasos pulmonares, no especificada</v>
          </cell>
        </row>
        <row r="3285">
          <cell r="E3285" t="str">
            <v>I300</v>
          </cell>
          <cell r="F3285" t="str">
            <v>Pericarditis idiopatica aguda inespecifica</v>
          </cell>
        </row>
        <row r="3286">
          <cell r="E3286" t="str">
            <v>I301</v>
          </cell>
          <cell r="F3286" t="str">
            <v>Pericarditis infecciosa</v>
          </cell>
        </row>
        <row r="3287">
          <cell r="E3287" t="str">
            <v>I308</v>
          </cell>
          <cell r="F3287" t="str">
            <v>Otras formas de pericarditis aguda</v>
          </cell>
        </row>
        <row r="3288">
          <cell r="E3288" t="str">
            <v>I309</v>
          </cell>
          <cell r="F3288" t="str">
            <v>Pericarditis aguda, no especificada</v>
          </cell>
        </row>
        <row r="3289">
          <cell r="E3289" t="str">
            <v>I310</v>
          </cell>
          <cell r="F3289" t="str">
            <v>Pericarditis cronica adhesiva</v>
          </cell>
        </row>
        <row r="3290">
          <cell r="E3290" t="str">
            <v>I311</v>
          </cell>
          <cell r="F3290" t="str">
            <v>Pericarditis constrictiva cronica</v>
          </cell>
        </row>
        <row r="3291">
          <cell r="E3291" t="str">
            <v>I312</v>
          </cell>
          <cell r="F3291" t="str">
            <v>Hemopericardio, no clasificado en otra parte</v>
          </cell>
        </row>
        <row r="3292">
          <cell r="E3292" t="str">
            <v>I313</v>
          </cell>
          <cell r="F3292" t="str">
            <v>Derrame pericardico (no inflamatorio)</v>
          </cell>
        </row>
        <row r="3293">
          <cell r="E3293" t="str">
            <v>I318</v>
          </cell>
          <cell r="F3293" t="str">
            <v>Otras enfermedades especificadas del pericardio</v>
          </cell>
        </row>
        <row r="3294">
          <cell r="E3294" t="str">
            <v>I319</v>
          </cell>
          <cell r="F3294" t="str">
            <v>Enfermedad del pericardio, no especificada</v>
          </cell>
        </row>
        <row r="3295">
          <cell r="E3295" t="str">
            <v>I320</v>
          </cell>
          <cell r="F3295" t="str">
            <v>Pericarditis en enfermedades bacterianas clasificadas en otra parte</v>
          </cell>
        </row>
        <row r="3296">
          <cell r="E3296" t="str">
            <v>I321</v>
          </cell>
          <cell r="F3296" t="str">
            <v>Pericarditis en otras enfermedades infecciosas y parasitarias clasificadas en otra parte</v>
          </cell>
        </row>
        <row r="3297">
          <cell r="E3297" t="str">
            <v>I328</v>
          </cell>
          <cell r="F3297" t="str">
            <v>Pericarditis en otras enfermedades clasificadas en otras parte</v>
          </cell>
        </row>
        <row r="3298">
          <cell r="E3298" t="str">
            <v>I330</v>
          </cell>
          <cell r="F3298" t="str">
            <v>Endocarditis infecciosa aguda y subaguda</v>
          </cell>
        </row>
        <row r="3299">
          <cell r="E3299" t="str">
            <v>I339</v>
          </cell>
          <cell r="F3299" t="str">
            <v>Endocarditis aguda, no especificada</v>
          </cell>
        </row>
        <row r="3300">
          <cell r="E3300" t="str">
            <v>I340</v>
          </cell>
          <cell r="F3300" t="str">
            <v>Insuficiencia (de la valvula) mitral</v>
          </cell>
        </row>
        <row r="3301">
          <cell r="E3301" t="str">
            <v>I341</v>
          </cell>
          <cell r="F3301" t="str">
            <v>Prolapso (de la valvula) mitral</v>
          </cell>
        </row>
        <row r="3302">
          <cell r="E3302" t="str">
            <v>I342</v>
          </cell>
          <cell r="F3302" t="str">
            <v>Estenosis (de la valvula) mitral, no reumatica</v>
          </cell>
        </row>
        <row r="3303">
          <cell r="E3303" t="str">
            <v>I348</v>
          </cell>
          <cell r="F3303" t="str">
            <v>Otros trastornos no reumaticos de la valvula mitral</v>
          </cell>
        </row>
        <row r="3304">
          <cell r="E3304" t="str">
            <v>I349</v>
          </cell>
          <cell r="F3304" t="str">
            <v>Trastorno mitral no reumatico, no especificado</v>
          </cell>
        </row>
        <row r="3305">
          <cell r="E3305" t="str">
            <v>I350</v>
          </cell>
          <cell r="F3305" t="str">
            <v>Estenosis (de la valvula) aortica</v>
          </cell>
        </row>
        <row r="3306">
          <cell r="E3306" t="str">
            <v>I351</v>
          </cell>
          <cell r="F3306" t="str">
            <v>Insuficiencia (de la valvula) aortica</v>
          </cell>
        </row>
        <row r="3307">
          <cell r="E3307" t="str">
            <v>I352</v>
          </cell>
          <cell r="F3307" t="str">
            <v>Estenosis (de la valvula) aortica con insuficiencia</v>
          </cell>
        </row>
        <row r="3308">
          <cell r="E3308" t="str">
            <v>I358</v>
          </cell>
          <cell r="F3308" t="str">
            <v>Otros trastornos de la valvula aortica</v>
          </cell>
        </row>
        <row r="3309">
          <cell r="E3309" t="str">
            <v>I359</v>
          </cell>
          <cell r="F3309" t="str">
            <v>Trastorno de la valvula aortica, no especificado</v>
          </cell>
        </row>
        <row r="3310">
          <cell r="E3310" t="str">
            <v>I360</v>
          </cell>
          <cell r="F3310" t="str">
            <v>Estenosis no reumatica (de la valvula) tricuspide</v>
          </cell>
        </row>
        <row r="3311">
          <cell r="E3311" t="str">
            <v>I361</v>
          </cell>
          <cell r="F3311" t="str">
            <v>Insuficiencia no reumatica (de la valvula) tricuspide</v>
          </cell>
        </row>
        <row r="3312">
          <cell r="E3312" t="str">
            <v>I362</v>
          </cell>
          <cell r="F3312" t="str">
            <v>Estenosis con insuficiencia no reumatica (de la valvula) tricuspide</v>
          </cell>
        </row>
        <row r="3313">
          <cell r="E3313" t="str">
            <v>I368</v>
          </cell>
          <cell r="F3313" t="str">
            <v>Otros trastornos no reumaticos de la valvula tricuspide</v>
          </cell>
        </row>
        <row r="3314">
          <cell r="E3314" t="str">
            <v>I369</v>
          </cell>
          <cell r="F3314" t="str">
            <v>Trastorno no reumatico de la valvula tricuspide, no especificado</v>
          </cell>
        </row>
        <row r="3315">
          <cell r="E3315" t="str">
            <v>I370</v>
          </cell>
          <cell r="F3315" t="str">
            <v>Estenosis de la valvula pulmonar</v>
          </cell>
        </row>
        <row r="3316">
          <cell r="E3316" t="str">
            <v>I371</v>
          </cell>
          <cell r="F3316" t="str">
            <v>Insuficiencia de la valvula pulmonar</v>
          </cell>
        </row>
        <row r="3317">
          <cell r="E3317" t="str">
            <v>I372</v>
          </cell>
          <cell r="F3317" t="str">
            <v>Estenosis de la valvula pulmonar con insuficiencia</v>
          </cell>
        </row>
        <row r="3318">
          <cell r="E3318" t="str">
            <v>I378</v>
          </cell>
          <cell r="F3318" t="str">
            <v>Otros trastornos de la valvula pulmonar</v>
          </cell>
        </row>
        <row r="3319">
          <cell r="E3319" t="str">
            <v>I379</v>
          </cell>
          <cell r="F3319" t="str">
            <v>Trastorno de la valvula pulmonar, no especificado</v>
          </cell>
        </row>
        <row r="3320">
          <cell r="E3320" t="str">
            <v>I38X</v>
          </cell>
          <cell r="F3320" t="str">
            <v>Endocarditis, valvula no especificada</v>
          </cell>
        </row>
        <row r="3321">
          <cell r="E3321" t="str">
            <v>I390</v>
          </cell>
          <cell r="F3321" t="str">
            <v>Trastornos de la valvula mitral en enfermedades clasificadas en otra parte</v>
          </cell>
        </row>
        <row r="3322">
          <cell r="E3322" t="str">
            <v>I391</v>
          </cell>
          <cell r="F3322" t="str">
            <v>Trastornos de la valvula aortica en enfermedades clasificadas en otra parte</v>
          </cell>
        </row>
        <row r="3323">
          <cell r="E3323" t="str">
            <v>I392</v>
          </cell>
          <cell r="F3323" t="str">
            <v>Trastornos de la valvula tricuspide en enfermedades clasificadas en otra parte</v>
          </cell>
        </row>
        <row r="3324">
          <cell r="E3324" t="str">
            <v>I393</v>
          </cell>
          <cell r="F3324" t="str">
            <v>Trastornos de la valvula pulmonar en enfermedades clasificadas en otra parte</v>
          </cell>
        </row>
        <row r="3325">
          <cell r="E3325" t="str">
            <v>I394</v>
          </cell>
          <cell r="F3325" t="str">
            <v>Trastornos valvulares multiples en enfermedades clasificadas en otras parte</v>
          </cell>
        </row>
        <row r="3326">
          <cell r="E3326" t="str">
            <v>I398</v>
          </cell>
          <cell r="F3326" t="str">
            <v>Endocarditis, valvula no especificada, en enfermedades clasificadas en otra parte</v>
          </cell>
        </row>
        <row r="3327">
          <cell r="E3327" t="str">
            <v>I400</v>
          </cell>
          <cell r="F3327" t="str">
            <v>Miocarditis infecciosa</v>
          </cell>
        </row>
        <row r="3328">
          <cell r="E3328" t="str">
            <v>I401</v>
          </cell>
          <cell r="F3328" t="str">
            <v>Miocarditis aislada</v>
          </cell>
        </row>
        <row r="3329">
          <cell r="E3329" t="str">
            <v>I408</v>
          </cell>
          <cell r="F3329" t="str">
            <v>Otras miocarditis agudas</v>
          </cell>
        </row>
        <row r="3330">
          <cell r="E3330" t="str">
            <v>I409</v>
          </cell>
          <cell r="F3330" t="str">
            <v>Miocarditis aguda, no especificada</v>
          </cell>
        </row>
        <row r="3331">
          <cell r="E3331" t="str">
            <v>I410</v>
          </cell>
          <cell r="F3331" t="str">
            <v>Miocarditis en enfermedades bacterianas clasificadas en otra parte</v>
          </cell>
        </row>
        <row r="3332">
          <cell r="E3332" t="str">
            <v>I411</v>
          </cell>
          <cell r="F3332" t="str">
            <v>Miocarditis en enfermedades virales clasificadas en otra parte</v>
          </cell>
        </row>
        <row r="3333">
          <cell r="E3333" t="str">
            <v>I412</v>
          </cell>
          <cell r="F3333" t="str">
            <v>Miocarditis en otras enfermedades infecciosas y parasitarias clasificadas en otra parte</v>
          </cell>
        </row>
        <row r="3334">
          <cell r="E3334" t="str">
            <v>I418</v>
          </cell>
          <cell r="F3334" t="str">
            <v>Miocarditis en otras enfermedades clasificadas en otra parte</v>
          </cell>
        </row>
        <row r="3335">
          <cell r="E3335" t="str">
            <v>I420</v>
          </cell>
          <cell r="F3335" t="str">
            <v>Cardiomiopatia dilatada</v>
          </cell>
        </row>
        <row r="3336">
          <cell r="E3336" t="str">
            <v>I421</v>
          </cell>
          <cell r="F3336" t="str">
            <v>Cardiomiopatia hipertrofica obstructiva</v>
          </cell>
        </row>
        <row r="3337">
          <cell r="E3337" t="str">
            <v>I422</v>
          </cell>
          <cell r="F3337" t="str">
            <v>Otras cardiomiopatias hipertroficas</v>
          </cell>
        </row>
        <row r="3338">
          <cell r="E3338" t="str">
            <v>I423</v>
          </cell>
          <cell r="F3338" t="str">
            <v>Enfermedad endomiocardica (eosinofilica)</v>
          </cell>
        </row>
        <row r="3339">
          <cell r="E3339" t="str">
            <v>I424</v>
          </cell>
          <cell r="F3339" t="str">
            <v>Fibroelastosis endocardica</v>
          </cell>
        </row>
        <row r="3340">
          <cell r="E3340" t="str">
            <v>I425</v>
          </cell>
          <cell r="F3340" t="str">
            <v>Otras cardiomiopatias restrictivas</v>
          </cell>
        </row>
        <row r="3341">
          <cell r="E3341" t="str">
            <v>I426</v>
          </cell>
          <cell r="F3341" t="str">
            <v>Cardiomiopatia alcoholica</v>
          </cell>
        </row>
        <row r="3342">
          <cell r="E3342" t="str">
            <v>I427</v>
          </cell>
          <cell r="F3342" t="str">
            <v>Cardiomiopatia debida a drogas y otros agentes externos</v>
          </cell>
        </row>
        <row r="3343">
          <cell r="E3343" t="str">
            <v>I428</v>
          </cell>
          <cell r="F3343" t="str">
            <v>Otras cardiomiopatias</v>
          </cell>
        </row>
        <row r="3344">
          <cell r="E3344" t="str">
            <v>I429</v>
          </cell>
          <cell r="F3344" t="str">
            <v>Cardiomiopatia, no especificada</v>
          </cell>
        </row>
        <row r="3345">
          <cell r="E3345" t="str">
            <v>I430</v>
          </cell>
          <cell r="F3345" t="str">
            <v>Cardiomiopatia en enfermedades infecciosas y parasitarias clasificadas en otra parte</v>
          </cell>
        </row>
        <row r="3346">
          <cell r="E3346" t="str">
            <v>I431</v>
          </cell>
          <cell r="F3346" t="str">
            <v>Cardiomiopatia en enfermedades metabolicas</v>
          </cell>
        </row>
        <row r="3347">
          <cell r="E3347" t="str">
            <v>I432</v>
          </cell>
          <cell r="F3347" t="str">
            <v>Cardiomiopatia en enfermedades nutricionales</v>
          </cell>
        </row>
        <row r="3348">
          <cell r="E3348" t="str">
            <v>I438</v>
          </cell>
          <cell r="F3348" t="str">
            <v>Cardiomiopatia en otras enfermedades clasificadas en otra parte</v>
          </cell>
        </row>
        <row r="3349">
          <cell r="E3349" t="str">
            <v>I440</v>
          </cell>
          <cell r="F3349" t="str">
            <v>Bloqueo auriculoventricular de primer grado</v>
          </cell>
        </row>
        <row r="3350">
          <cell r="E3350" t="str">
            <v>I441</v>
          </cell>
          <cell r="F3350" t="str">
            <v>Bloqueo auriculoventricular de segundo grado</v>
          </cell>
        </row>
        <row r="3351">
          <cell r="E3351" t="str">
            <v>I442</v>
          </cell>
          <cell r="F3351" t="str">
            <v>Bloqueo auriculoventricular completo</v>
          </cell>
        </row>
        <row r="3352">
          <cell r="E3352" t="str">
            <v>I443</v>
          </cell>
          <cell r="F3352" t="str">
            <v>Otros tipos de bloqueo auriculoventricular y los no especificados</v>
          </cell>
        </row>
        <row r="3353">
          <cell r="E3353" t="str">
            <v>I444</v>
          </cell>
          <cell r="F3353" t="str">
            <v>Bloqueo fascicular anterior izquierdo</v>
          </cell>
        </row>
        <row r="3354">
          <cell r="E3354" t="str">
            <v>I445</v>
          </cell>
          <cell r="F3354" t="str">
            <v>Bloqueo fascicular posterior izquierdo</v>
          </cell>
        </row>
        <row r="3355">
          <cell r="E3355" t="str">
            <v>I446</v>
          </cell>
          <cell r="F3355" t="str">
            <v>Otros tipos de bloqueo fascicular y los no especificados</v>
          </cell>
        </row>
        <row r="3356">
          <cell r="E3356" t="str">
            <v>I447</v>
          </cell>
          <cell r="F3356" t="str">
            <v>Bloqueo de rama izquierda del haz, sin otra especificacion</v>
          </cell>
        </row>
        <row r="3357">
          <cell r="E3357" t="str">
            <v>I450</v>
          </cell>
          <cell r="F3357" t="str">
            <v>Bloqueo fascicular derecho</v>
          </cell>
        </row>
        <row r="3358">
          <cell r="E3358" t="str">
            <v>I451</v>
          </cell>
          <cell r="F3358" t="str">
            <v>Otros tipos de bloqueo de rama derecha del haz y los no especificados</v>
          </cell>
        </row>
        <row r="3359">
          <cell r="E3359" t="str">
            <v>I452</v>
          </cell>
          <cell r="F3359" t="str">
            <v>Bloqueo bifascicular</v>
          </cell>
        </row>
        <row r="3360">
          <cell r="E3360" t="str">
            <v>I453</v>
          </cell>
          <cell r="F3360" t="str">
            <v>Bloqueo trifascicular</v>
          </cell>
        </row>
        <row r="3361">
          <cell r="E3361" t="str">
            <v>I454</v>
          </cell>
          <cell r="F3361" t="str">
            <v>Bloqueo intraventricular no especificado</v>
          </cell>
        </row>
        <row r="3362">
          <cell r="E3362" t="str">
            <v>I455</v>
          </cell>
          <cell r="F3362" t="str">
            <v>Otros tipos especificados de bloqueo del corazon</v>
          </cell>
        </row>
        <row r="3363">
          <cell r="E3363" t="str">
            <v>I456</v>
          </cell>
          <cell r="F3363" t="str">
            <v>Sindrome de preexcitacion</v>
          </cell>
        </row>
        <row r="3364">
          <cell r="E3364" t="str">
            <v>I458</v>
          </cell>
          <cell r="F3364" t="str">
            <v>Otros trastornos especificados de la conduccion</v>
          </cell>
        </row>
        <row r="3365">
          <cell r="E3365" t="str">
            <v>I459</v>
          </cell>
          <cell r="F3365" t="str">
            <v>Trastorno de la conduccion, no especificado</v>
          </cell>
        </row>
        <row r="3366">
          <cell r="E3366" t="str">
            <v>I460</v>
          </cell>
          <cell r="F3366" t="str">
            <v>Paro cardiaco con resucitacion exitosa</v>
          </cell>
        </row>
        <row r="3367">
          <cell r="E3367" t="str">
            <v>I461</v>
          </cell>
          <cell r="F3367" t="str">
            <v>Muerte cardiaca subita, asi descrita</v>
          </cell>
        </row>
        <row r="3368">
          <cell r="E3368" t="str">
            <v>I469</v>
          </cell>
          <cell r="F3368" t="str">
            <v>Paro cardiaco, no especificado</v>
          </cell>
        </row>
        <row r="3369">
          <cell r="E3369" t="str">
            <v>I470</v>
          </cell>
          <cell r="F3369" t="str">
            <v>Arritmia por reentrada ventricular</v>
          </cell>
        </row>
        <row r="3370">
          <cell r="E3370" t="str">
            <v>I471</v>
          </cell>
          <cell r="F3370" t="str">
            <v>Taquicardia supraventricular</v>
          </cell>
        </row>
        <row r="3371">
          <cell r="E3371" t="str">
            <v>I472</v>
          </cell>
          <cell r="F3371" t="str">
            <v>Taquicardia ventricular</v>
          </cell>
        </row>
        <row r="3372">
          <cell r="E3372" t="str">
            <v>I479</v>
          </cell>
          <cell r="F3372" t="str">
            <v>Taquicardia paroxistica, no especificada</v>
          </cell>
        </row>
        <row r="3373">
          <cell r="E3373" t="str">
            <v>I480</v>
          </cell>
          <cell r="F3373" t="str">
            <v>Fibrilación auricular paroxística</v>
          </cell>
        </row>
        <row r="3374">
          <cell r="E3374" t="str">
            <v>I481</v>
          </cell>
          <cell r="F3374" t="str">
            <v>Fibrilación auricular persistente</v>
          </cell>
        </row>
        <row r="3375">
          <cell r="E3375" t="str">
            <v>I482</v>
          </cell>
          <cell r="F3375" t="str">
            <v>Fibrilación auricular crónica</v>
          </cell>
        </row>
        <row r="3376">
          <cell r="E3376" t="str">
            <v>I483</v>
          </cell>
          <cell r="F3376" t="str">
            <v>Aleteo auricular típico</v>
          </cell>
        </row>
        <row r="3377">
          <cell r="E3377" t="str">
            <v>I484</v>
          </cell>
          <cell r="F3377" t="str">
            <v>Aleteo auricular atípico</v>
          </cell>
        </row>
        <row r="3378">
          <cell r="E3378" t="str">
            <v>I489</v>
          </cell>
          <cell r="F3378" t="str">
            <v>Fibrilación y aleteo auricular, no especificado</v>
          </cell>
        </row>
        <row r="3379">
          <cell r="E3379" t="str">
            <v>I490</v>
          </cell>
          <cell r="F3379" t="str">
            <v>Fibrilacion y aleteo ventricular</v>
          </cell>
        </row>
        <row r="3380">
          <cell r="E3380" t="str">
            <v>I491</v>
          </cell>
          <cell r="F3380" t="str">
            <v>Despolarizacion auricular prematura</v>
          </cell>
        </row>
        <row r="3381">
          <cell r="E3381" t="str">
            <v>I492</v>
          </cell>
          <cell r="F3381" t="str">
            <v>Despolarizacion prematura nodal</v>
          </cell>
        </row>
        <row r="3382">
          <cell r="E3382" t="str">
            <v>I493</v>
          </cell>
          <cell r="F3382" t="str">
            <v>Despolarizacion ventricular prematura</v>
          </cell>
        </row>
        <row r="3383">
          <cell r="E3383" t="str">
            <v>I494</v>
          </cell>
          <cell r="F3383" t="str">
            <v>Otros tipos de despolarizacion prematura y los no especificados</v>
          </cell>
        </row>
        <row r="3384">
          <cell r="E3384" t="str">
            <v>I495</v>
          </cell>
          <cell r="F3384" t="str">
            <v>Sindrome del seno enfermo</v>
          </cell>
        </row>
        <row r="3385">
          <cell r="E3385" t="str">
            <v>I498</v>
          </cell>
          <cell r="F3385" t="str">
            <v>Otras arritmias cardiacas especificadas</v>
          </cell>
        </row>
        <row r="3386">
          <cell r="E3386" t="str">
            <v>I499</v>
          </cell>
          <cell r="F3386" t="str">
            <v>Arritmia cardiaca, no especificada</v>
          </cell>
        </row>
        <row r="3387">
          <cell r="E3387" t="str">
            <v>I500</v>
          </cell>
          <cell r="F3387" t="str">
            <v>Insuficiencia cardiaca congestiva</v>
          </cell>
        </row>
        <row r="3388">
          <cell r="E3388" t="str">
            <v>I501</v>
          </cell>
          <cell r="F3388" t="str">
            <v>Insuficiencia ventricular izquierda</v>
          </cell>
        </row>
        <row r="3389">
          <cell r="E3389" t="str">
            <v>I509</v>
          </cell>
          <cell r="F3389" t="str">
            <v>Insuficiencia cardiaca, no especificada</v>
          </cell>
        </row>
        <row r="3390">
          <cell r="E3390" t="str">
            <v>I510</v>
          </cell>
          <cell r="F3390" t="str">
            <v>Defecto del tabique cardiaco, adquirido</v>
          </cell>
        </row>
        <row r="3391">
          <cell r="E3391" t="str">
            <v>I511</v>
          </cell>
          <cell r="F3391" t="str">
            <v>Ruptura de cuerda tendinosa, no clasificada en otra parte</v>
          </cell>
        </row>
        <row r="3392">
          <cell r="E3392" t="str">
            <v>I512</v>
          </cell>
          <cell r="F3392" t="str">
            <v>Ruptura de musculo papilar, no clasificada en otra parte</v>
          </cell>
        </row>
        <row r="3393">
          <cell r="E3393" t="str">
            <v>I513</v>
          </cell>
          <cell r="F3393" t="str">
            <v>Trombosis intracardiaca, no clasificada en otra parte</v>
          </cell>
        </row>
        <row r="3394">
          <cell r="E3394" t="str">
            <v>I514</v>
          </cell>
          <cell r="F3394" t="str">
            <v>Miocarditis, no especificada</v>
          </cell>
        </row>
        <row r="3395">
          <cell r="E3395" t="str">
            <v>I515</v>
          </cell>
          <cell r="F3395" t="str">
            <v>Degeneracion miocardica</v>
          </cell>
        </row>
        <row r="3396">
          <cell r="E3396" t="str">
            <v>I516</v>
          </cell>
          <cell r="F3396" t="str">
            <v>Enfermedad cardiovascular, no especificada</v>
          </cell>
        </row>
        <row r="3397">
          <cell r="E3397" t="str">
            <v>I517</v>
          </cell>
          <cell r="F3397" t="str">
            <v>Cardiomegalia</v>
          </cell>
        </row>
        <row r="3398">
          <cell r="E3398" t="str">
            <v>I518</v>
          </cell>
          <cell r="F3398" t="str">
            <v>Otras enfermedades cardiacas mal definidas</v>
          </cell>
        </row>
        <row r="3399">
          <cell r="E3399" t="str">
            <v>I519</v>
          </cell>
          <cell r="F3399" t="str">
            <v>Enfermedad cardiaca, no especificada</v>
          </cell>
        </row>
        <row r="3400">
          <cell r="E3400" t="str">
            <v>I520</v>
          </cell>
          <cell r="F3400" t="str">
            <v>Otros trastornos cardiacos en enfermedades bacterianas clasificadas en otra parte</v>
          </cell>
        </row>
        <row r="3401">
          <cell r="E3401" t="str">
            <v>I521</v>
          </cell>
          <cell r="F3401" t="str">
            <v>Otros trastornos cardiacos en otras enfermedades infecciosas y parasitarias clasificadas en otra parte</v>
          </cell>
        </row>
        <row r="3402">
          <cell r="E3402" t="str">
            <v>I528</v>
          </cell>
          <cell r="F3402" t="str">
            <v>Otros trastornos cardiacos en otras enfermedades clasificadas en otra parte</v>
          </cell>
        </row>
        <row r="3403">
          <cell r="E3403" t="str">
            <v>I600</v>
          </cell>
          <cell r="F3403" t="str">
            <v>Hemorragia subaracnoidea de sifon y bifurcacion carotidea</v>
          </cell>
        </row>
        <row r="3404">
          <cell r="E3404" t="str">
            <v>I601</v>
          </cell>
          <cell r="F3404" t="str">
            <v>Hemorragia subaracnoidea de arteria cerebral media</v>
          </cell>
        </row>
        <row r="3405">
          <cell r="E3405" t="str">
            <v>I602</v>
          </cell>
          <cell r="F3405" t="str">
            <v>Hemorragia subaracnoidea de arteria comunicante anterior</v>
          </cell>
        </row>
        <row r="3406">
          <cell r="E3406" t="str">
            <v>I603</v>
          </cell>
          <cell r="F3406" t="str">
            <v>Hemorragia subaracnoidea de arteria comunicante posterior</v>
          </cell>
        </row>
        <row r="3407">
          <cell r="E3407" t="str">
            <v>I604</v>
          </cell>
          <cell r="F3407" t="str">
            <v>Hemorragia subaracnoidea de arteria basilar</v>
          </cell>
        </row>
        <row r="3408">
          <cell r="E3408" t="str">
            <v>I605</v>
          </cell>
          <cell r="F3408" t="str">
            <v>Hemorragia subaracnoidea de arteria vertebral</v>
          </cell>
        </row>
        <row r="3409">
          <cell r="E3409" t="str">
            <v>I606</v>
          </cell>
          <cell r="F3409" t="str">
            <v>Hemorragia subaracnoidea de otras arterias intracraneales</v>
          </cell>
        </row>
        <row r="3410">
          <cell r="E3410" t="str">
            <v>I607</v>
          </cell>
          <cell r="F3410" t="str">
            <v>Hemorragia subaracnoidea de arteria intracraneal no especificada</v>
          </cell>
        </row>
        <row r="3411">
          <cell r="E3411" t="str">
            <v>I608</v>
          </cell>
          <cell r="F3411" t="str">
            <v>Otras hemorragias subaracnoideas</v>
          </cell>
        </row>
        <row r="3412">
          <cell r="E3412" t="str">
            <v>I609</v>
          </cell>
          <cell r="F3412" t="str">
            <v>Hemorragia subaracnoidea, no especificada</v>
          </cell>
        </row>
        <row r="3413">
          <cell r="E3413" t="str">
            <v>I610</v>
          </cell>
          <cell r="F3413" t="str">
            <v>Hemorragia intracerebral en hemisferio, subcortical</v>
          </cell>
        </row>
        <row r="3414">
          <cell r="E3414" t="str">
            <v>I611</v>
          </cell>
          <cell r="F3414" t="str">
            <v>Hemorragia intracerebral en hemisferio, cortical</v>
          </cell>
        </row>
        <row r="3415">
          <cell r="E3415" t="str">
            <v>I612</v>
          </cell>
          <cell r="F3415" t="str">
            <v>Hemorragia intracerebral en hemisferio, no especificada</v>
          </cell>
        </row>
        <row r="3416">
          <cell r="E3416" t="str">
            <v>I613</v>
          </cell>
          <cell r="F3416" t="str">
            <v>Hemorragia intraencefalica en tallo cerebral</v>
          </cell>
        </row>
        <row r="3417">
          <cell r="E3417" t="str">
            <v>I614</v>
          </cell>
          <cell r="F3417" t="str">
            <v>Hemorragia intraencefalica en cerebelo</v>
          </cell>
        </row>
        <row r="3418">
          <cell r="E3418" t="str">
            <v>I615</v>
          </cell>
          <cell r="F3418" t="str">
            <v>Hemorragia intraencefalica, intraventricular</v>
          </cell>
        </row>
        <row r="3419">
          <cell r="E3419" t="str">
            <v>I616</v>
          </cell>
          <cell r="F3419" t="str">
            <v>Hemorragia intraencefalica de localizaciones multiples</v>
          </cell>
        </row>
        <row r="3420">
          <cell r="E3420" t="str">
            <v>I618</v>
          </cell>
          <cell r="F3420" t="str">
            <v>Otras hemorragias intraencefalicas</v>
          </cell>
        </row>
        <row r="3421">
          <cell r="E3421" t="str">
            <v>I619</v>
          </cell>
          <cell r="F3421" t="str">
            <v>Hemorragia intraencefalica, no especificada</v>
          </cell>
        </row>
        <row r="3422">
          <cell r="E3422" t="str">
            <v>I620</v>
          </cell>
          <cell r="F3422" t="str">
            <v>Hemorragia subdural (aguda) (no traumatica)</v>
          </cell>
        </row>
        <row r="3423">
          <cell r="E3423" t="str">
            <v>I621</v>
          </cell>
          <cell r="F3423" t="str">
            <v>Hemorragia extradural no traumatica</v>
          </cell>
        </row>
        <row r="3424">
          <cell r="E3424" t="str">
            <v>I629</v>
          </cell>
          <cell r="F3424" t="str">
            <v>Hemorragia intracraneal (no traumatica), no especificada</v>
          </cell>
        </row>
        <row r="3425">
          <cell r="E3425" t="str">
            <v>I630</v>
          </cell>
          <cell r="F3425" t="str">
            <v>Infarto cerebral debido a trombosis de arterias precerebrales</v>
          </cell>
        </row>
        <row r="3426">
          <cell r="E3426" t="str">
            <v>I631</v>
          </cell>
          <cell r="F3426" t="str">
            <v>Infarto cerebral debido a embolia de arterias precerebrales</v>
          </cell>
        </row>
        <row r="3427">
          <cell r="E3427" t="str">
            <v>I632</v>
          </cell>
          <cell r="F3427" t="str">
            <v>Infarto cerebral debido a oclusion o estenosis no especificada de arterias precerebrales</v>
          </cell>
        </row>
        <row r="3428">
          <cell r="E3428" t="str">
            <v>I633</v>
          </cell>
          <cell r="F3428" t="str">
            <v>Infarto cerebral debido a trombosis de arterias cerebrales</v>
          </cell>
        </row>
        <row r="3429">
          <cell r="E3429" t="str">
            <v>I634</v>
          </cell>
          <cell r="F3429" t="str">
            <v>Infarto cerebral debido a embolia de arterias cerebrales</v>
          </cell>
        </row>
        <row r="3430">
          <cell r="E3430" t="str">
            <v>I635</v>
          </cell>
          <cell r="F3430" t="str">
            <v>Infarto cerebral debido a oclusion o estenosis no especificada de arterias cerebrales</v>
          </cell>
        </row>
        <row r="3431">
          <cell r="E3431" t="str">
            <v>I636</v>
          </cell>
          <cell r="F3431" t="str">
            <v>Infarto cerebral debido a trombosis de venas cerebrales, no piogeno</v>
          </cell>
        </row>
        <row r="3432">
          <cell r="E3432" t="str">
            <v>I638</v>
          </cell>
          <cell r="F3432" t="str">
            <v>Otros Infartos cerebrales</v>
          </cell>
        </row>
        <row r="3433">
          <cell r="E3433" t="str">
            <v>I639</v>
          </cell>
          <cell r="F3433" t="str">
            <v>Infarto cerebral, no especificado</v>
          </cell>
        </row>
        <row r="3434">
          <cell r="E3434" t="str">
            <v>I64X</v>
          </cell>
          <cell r="F3434" t="str">
            <v>Accidente vascular encefalico agudo, no especificado como hemorragico o isquemico</v>
          </cell>
        </row>
        <row r="3435">
          <cell r="E3435" t="str">
            <v>I650</v>
          </cell>
          <cell r="F3435" t="str">
            <v>Oclusion y estenosis de arteria vertebral</v>
          </cell>
        </row>
        <row r="3436">
          <cell r="E3436" t="str">
            <v>I651</v>
          </cell>
          <cell r="F3436" t="str">
            <v>Oclusion y estenosis de arteria basilar</v>
          </cell>
        </row>
        <row r="3437">
          <cell r="E3437" t="str">
            <v>I652</v>
          </cell>
          <cell r="F3437" t="str">
            <v>Oclusion y estenosis de arteria carotida</v>
          </cell>
        </row>
        <row r="3438">
          <cell r="E3438" t="str">
            <v>I653</v>
          </cell>
          <cell r="F3438" t="str">
            <v>Oclusion y estenosis multiple bilateral de arterias precerebrales</v>
          </cell>
        </row>
        <row r="3439">
          <cell r="E3439" t="str">
            <v>I658</v>
          </cell>
          <cell r="F3439" t="str">
            <v>Oclusion y estenosis de otras arterias precerebrales</v>
          </cell>
        </row>
        <row r="3440">
          <cell r="E3440" t="str">
            <v>I659</v>
          </cell>
          <cell r="F3440" t="str">
            <v>Oclusion y estenosis de arteria precerebral no especificada</v>
          </cell>
        </row>
        <row r="3441">
          <cell r="E3441" t="str">
            <v>I660</v>
          </cell>
          <cell r="F3441" t="str">
            <v>Oclusion y estenosis de la arteria cerebral media</v>
          </cell>
        </row>
        <row r="3442">
          <cell r="E3442" t="str">
            <v>I661</v>
          </cell>
          <cell r="F3442" t="str">
            <v>Oclusion y estenosis de la arteria cerebral anterior</v>
          </cell>
        </row>
        <row r="3443">
          <cell r="E3443" t="str">
            <v>I662</v>
          </cell>
          <cell r="F3443" t="str">
            <v>Oclusion y estenosis de la arteria cerebral posterior</v>
          </cell>
        </row>
        <row r="3444">
          <cell r="E3444" t="str">
            <v>I663</v>
          </cell>
          <cell r="F3444" t="str">
            <v>Oclusion y estenosis de arterias cerebelosas</v>
          </cell>
        </row>
        <row r="3445">
          <cell r="E3445" t="str">
            <v>I664</v>
          </cell>
          <cell r="F3445" t="str">
            <v>Oclusion y estenosis multiple bilateral de arterias cerebrales</v>
          </cell>
        </row>
        <row r="3446">
          <cell r="E3446" t="str">
            <v>I668</v>
          </cell>
          <cell r="F3446" t="str">
            <v>Oclusion y estenosis de otras arterias cerebrales</v>
          </cell>
        </row>
        <row r="3447">
          <cell r="E3447" t="str">
            <v>I669</v>
          </cell>
          <cell r="F3447" t="str">
            <v>Oclusion y estenosis de arteria cerebral no especificada</v>
          </cell>
        </row>
        <row r="3448">
          <cell r="E3448" t="str">
            <v>I670</v>
          </cell>
          <cell r="F3448" t="str">
            <v>Diseccion de arterias cerebrales, sin ruptura</v>
          </cell>
        </row>
        <row r="3449">
          <cell r="E3449" t="str">
            <v>I671</v>
          </cell>
          <cell r="F3449" t="str">
            <v>Aneurisma cerebral, sin ruptura</v>
          </cell>
        </row>
        <row r="3450">
          <cell r="E3450" t="str">
            <v>I672</v>
          </cell>
          <cell r="F3450" t="str">
            <v>Aterosclerosis cerebral</v>
          </cell>
        </row>
        <row r="3451">
          <cell r="E3451" t="str">
            <v>I673</v>
          </cell>
          <cell r="F3451" t="str">
            <v>Leucoencefalopatia vascular progresiva</v>
          </cell>
        </row>
        <row r="3452">
          <cell r="E3452" t="str">
            <v>I674</v>
          </cell>
          <cell r="F3452" t="str">
            <v>Encefalopatia hipertensiva</v>
          </cell>
        </row>
        <row r="3453">
          <cell r="E3453" t="str">
            <v>I675</v>
          </cell>
          <cell r="F3453" t="str">
            <v>Enfermedad de Moyamoya</v>
          </cell>
        </row>
        <row r="3454">
          <cell r="E3454" t="str">
            <v>I676</v>
          </cell>
          <cell r="F3454" t="str">
            <v>Trombosis apiogena del sistema venoso intracraneal</v>
          </cell>
        </row>
        <row r="3455">
          <cell r="E3455" t="str">
            <v>I677</v>
          </cell>
          <cell r="F3455" t="str">
            <v>Arteritis cerebral, no clasificada en otra parte</v>
          </cell>
        </row>
        <row r="3456">
          <cell r="E3456" t="str">
            <v>I678</v>
          </cell>
          <cell r="F3456" t="str">
            <v>Otras enfermedades cerebrovasculares especificadas</v>
          </cell>
        </row>
        <row r="3457">
          <cell r="E3457" t="str">
            <v>I679</v>
          </cell>
          <cell r="F3457" t="str">
            <v>Enfermedad cerebrovascular, no especificada</v>
          </cell>
        </row>
        <row r="3458">
          <cell r="E3458" t="str">
            <v>I680</v>
          </cell>
          <cell r="F3458" t="str">
            <v>Angiopatia cerebral amiloide</v>
          </cell>
        </row>
        <row r="3459">
          <cell r="E3459" t="str">
            <v>I681</v>
          </cell>
          <cell r="F3459" t="str">
            <v>Arteritis cerebral en enfermedades infecciosas y parasitarias clasificadas en otra parte</v>
          </cell>
        </row>
        <row r="3460">
          <cell r="E3460" t="str">
            <v>I682</v>
          </cell>
          <cell r="F3460" t="str">
            <v>Arteritis cerebral en otras enfermedades clasificadas en otra parte</v>
          </cell>
        </row>
        <row r="3461">
          <cell r="E3461" t="str">
            <v>I688</v>
          </cell>
          <cell r="F3461" t="str">
            <v>Otros trastornos cerebrovasculares en enfermedades clasificadas en otra parte</v>
          </cell>
        </row>
        <row r="3462">
          <cell r="E3462" t="str">
            <v>I690</v>
          </cell>
          <cell r="F3462" t="str">
            <v>Secuelas de hemorragia subaracnoidea</v>
          </cell>
        </row>
        <row r="3463">
          <cell r="E3463" t="str">
            <v>I691</v>
          </cell>
          <cell r="F3463" t="str">
            <v>Secuelas de hemorragia intraencefalica</v>
          </cell>
        </row>
        <row r="3464">
          <cell r="E3464" t="str">
            <v>I692</v>
          </cell>
          <cell r="F3464" t="str">
            <v>Secuelas de otras hemorragias intracraneales no traumaticas</v>
          </cell>
        </row>
        <row r="3465">
          <cell r="E3465" t="str">
            <v>I693</v>
          </cell>
          <cell r="F3465" t="str">
            <v>Secuelas de infarto cerebral</v>
          </cell>
        </row>
        <row r="3466">
          <cell r="E3466" t="str">
            <v>I694</v>
          </cell>
          <cell r="F3466" t="str">
            <v>Secuelas de accidente vascular encefalico, no especificado como hemorragico o isquemico</v>
          </cell>
        </row>
        <row r="3467">
          <cell r="E3467" t="str">
            <v>I698</v>
          </cell>
          <cell r="F3467" t="str">
            <v xml:space="preserve">Secuelas de otras enfermedades cerebrovasculares y de las no especificadas </v>
          </cell>
        </row>
        <row r="3468">
          <cell r="E3468" t="str">
            <v>I700</v>
          </cell>
          <cell r="F3468" t="str">
            <v>Aterosclerosis de la aorta</v>
          </cell>
        </row>
        <row r="3469">
          <cell r="E3469" t="str">
            <v>I701</v>
          </cell>
          <cell r="F3469" t="str">
            <v>Aterosclerosis de la arteria renal</v>
          </cell>
        </row>
        <row r="3470">
          <cell r="E3470" t="str">
            <v>I702</v>
          </cell>
          <cell r="F3470" t="str">
            <v>Aterosclerosis de las arterias de los miembros</v>
          </cell>
        </row>
        <row r="3471">
          <cell r="E3471" t="str">
            <v>I708</v>
          </cell>
          <cell r="F3471" t="str">
            <v>Aterosclerosis de otras arterias</v>
          </cell>
        </row>
        <row r="3472">
          <cell r="E3472" t="str">
            <v>I709</v>
          </cell>
          <cell r="F3472" t="str">
            <v>Aterosclerosis generalizada y la no especificada</v>
          </cell>
        </row>
        <row r="3473">
          <cell r="E3473" t="str">
            <v>I710</v>
          </cell>
          <cell r="F3473" t="str">
            <v>Diseccion de aorta (cualquier parte)</v>
          </cell>
        </row>
        <row r="3474">
          <cell r="E3474" t="str">
            <v>I711</v>
          </cell>
          <cell r="F3474" t="str">
            <v>Ruptura de aneurisma de la aorta toracica</v>
          </cell>
        </row>
        <row r="3475">
          <cell r="E3475" t="str">
            <v>I712</v>
          </cell>
          <cell r="F3475" t="str">
            <v>Aneurisma de la aorta toracica, sin mencion de ruptura</v>
          </cell>
        </row>
        <row r="3476">
          <cell r="E3476" t="str">
            <v>I713</v>
          </cell>
          <cell r="F3476" t="str">
            <v>Ruptura de aneurisma de la aorta abdominal</v>
          </cell>
        </row>
        <row r="3477">
          <cell r="E3477" t="str">
            <v>I714</v>
          </cell>
          <cell r="F3477" t="str">
            <v>Aneurisma de la aorta abdominal, sin mencion de ruptura</v>
          </cell>
        </row>
        <row r="3478">
          <cell r="E3478" t="str">
            <v>I715</v>
          </cell>
          <cell r="F3478" t="str">
            <v>Ruptura de aneurisma de la aorta toracoabdominal</v>
          </cell>
        </row>
        <row r="3479">
          <cell r="E3479" t="str">
            <v>I716</v>
          </cell>
          <cell r="F3479" t="str">
            <v>Aneurisma de la aorta toracoabdominal, sin mencion de ruptura</v>
          </cell>
        </row>
        <row r="3480">
          <cell r="E3480" t="str">
            <v>I718</v>
          </cell>
          <cell r="F3480" t="str">
            <v>Ruptura de aneurisma aortico, sitio no especificado</v>
          </cell>
        </row>
        <row r="3481">
          <cell r="E3481" t="str">
            <v>I719</v>
          </cell>
          <cell r="F3481" t="str">
            <v>Aneurisma de la aorta, sitio no especificado, sin mencion de ruptura</v>
          </cell>
        </row>
        <row r="3482">
          <cell r="E3482" t="str">
            <v>I720</v>
          </cell>
          <cell r="F3482" t="str">
            <v>Aneurisma y diseccion de la arteria carotida</v>
          </cell>
        </row>
        <row r="3483">
          <cell r="E3483" t="str">
            <v>I721</v>
          </cell>
          <cell r="F3483" t="str">
            <v>Aneurisma y diseccion de arteria del miembro superior</v>
          </cell>
        </row>
        <row r="3484">
          <cell r="E3484" t="str">
            <v>I722</v>
          </cell>
          <cell r="F3484" t="str">
            <v>Aneurisma y diseccion de arteria renal</v>
          </cell>
        </row>
        <row r="3485">
          <cell r="E3485" t="str">
            <v>I723</v>
          </cell>
          <cell r="F3485" t="str">
            <v>Aneurisma y diseccion de arteria iliaca</v>
          </cell>
        </row>
        <row r="3486">
          <cell r="E3486" t="str">
            <v>I724</v>
          </cell>
          <cell r="F3486" t="str">
            <v>Aneurisma y diseccion de arteria del miembro inferior</v>
          </cell>
        </row>
        <row r="3487">
          <cell r="E3487" t="str">
            <v>I725</v>
          </cell>
          <cell r="F3487" t="str">
            <v>Aneurisma y disección de otras arterias precerebrales</v>
          </cell>
        </row>
        <row r="3488">
          <cell r="E3488" t="str">
            <v>I726</v>
          </cell>
          <cell r="F3488" t="str">
            <v>Aneurisma y disección de arteria vertebral</v>
          </cell>
        </row>
        <row r="3489">
          <cell r="E3489" t="str">
            <v>I728</v>
          </cell>
          <cell r="F3489" t="str">
            <v>Aneurisma y diseccion de otras arterias especificadas</v>
          </cell>
        </row>
        <row r="3490">
          <cell r="E3490" t="str">
            <v>I729</v>
          </cell>
          <cell r="F3490" t="str">
            <v>Aneurisma y diseccion de sitio no especificado</v>
          </cell>
        </row>
        <row r="3491">
          <cell r="E3491" t="str">
            <v>I730</v>
          </cell>
          <cell r="F3491" t="str">
            <v>Sindrome de Raynaud</v>
          </cell>
        </row>
        <row r="3492">
          <cell r="E3492" t="str">
            <v>I731</v>
          </cell>
          <cell r="F3492" t="str">
            <v>Tromboangeitis obliterante [Buerger]</v>
          </cell>
        </row>
        <row r="3493">
          <cell r="E3493" t="str">
            <v>I738</v>
          </cell>
          <cell r="F3493" t="str">
            <v>Otras enfermedades vasculares perifericas especificadas</v>
          </cell>
        </row>
        <row r="3494">
          <cell r="E3494" t="str">
            <v>I739</v>
          </cell>
          <cell r="F3494" t="str">
            <v>Enfermedad vascular periferica, no especificada</v>
          </cell>
        </row>
        <row r="3495">
          <cell r="E3495" t="str">
            <v>I740</v>
          </cell>
          <cell r="F3495" t="str">
            <v>Embolia y trombosis de la aorta abdominal</v>
          </cell>
        </row>
        <row r="3496">
          <cell r="E3496" t="str">
            <v>I741</v>
          </cell>
          <cell r="F3496" t="str">
            <v>Embolia y trombosis de otras porciones y las no especificadas de la aorta</v>
          </cell>
        </row>
        <row r="3497">
          <cell r="E3497" t="str">
            <v>I742</v>
          </cell>
          <cell r="F3497" t="str">
            <v>Embolia y trombosis de arterias de los miembros superiores</v>
          </cell>
        </row>
        <row r="3498">
          <cell r="E3498" t="str">
            <v>I743</v>
          </cell>
          <cell r="F3498" t="str">
            <v>Embolia y trombosis de arterias de los miembros inferiores</v>
          </cell>
        </row>
        <row r="3499">
          <cell r="E3499" t="str">
            <v>I744</v>
          </cell>
          <cell r="F3499" t="str">
            <v>Embolia y trombosis de arterias de los miembros, no especificadas</v>
          </cell>
        </row>
        <row r="3500">
          <cell r="E3500" t="str">
            <v>I745</v>
          </cell>
          <cell r="F3500" t="str">
            <v>Embolia y trombosis de arteria iliaca</v>
          </cell>
        </row>
        <row r="3501">
          <cell r="E3501" t="str">
            <v>I748</v>
          </cell>
          <cell r="F3501" t="str">
            <v>Embolia y trombosis de otras arterias</v>
          </cell>
        </row>
        <row r="3502">
          <cell r="E3502" t="str">
            <v>I749</v>
          </cell>
          <cell r="F3502" t="str">
            <v>Embolia y trombosis de arteria no especificada</v>
          </cell>
        </row>
        <row r="3503">
          <cell r="E3503" t="str">
            <v>I770</v>
          </cell>
          <cell r="F3503" t="str">
            <v>Fistula arteriovenosa, adquirida</v>
          </cell>
        </row>
        <row r="3504">
          <cell r="E3504" t="str">
            <v>I771</v>
          </cell>
          <cell r="F3504" t="str">
            <v>Estrechez arterial</v>
          </cell>
        </row>
        <row r="3505">
          <cell r="E3505" t="str">
            <v>I772</v>
          </cell>
          <cell r="F3505" t="str">
            <v>Ruptura arterial</v>
          </cell>
        </row>
        <row r="3506">
          <cell r="E3506" t="str">
            <v>I773</v>
          </cell>
          <cell r="F3506" t="str">
            <v>Displasia fibromuscular arterial</v>
          </cell>
        </row>
        <row r="3507">
          <cell r="E3507" t="str">
            <v>I774</v>
          </cell>
          <cell r="F3507" t="str">
            <v>Sindrome de compresion del tronco celiaco</v>
          </cell>
        </row>
        <row r="3508">
          <cell r="E3508" t="str">
            <v>I775</v>
          </cell>
          <cell r="F3508" t="str">
            <v>Necrosis arterial</v>
          </cell>
        </row>
        <row r="3509">
          <cell r="E3509" t="str">
            <v>I776</v>
          </cell>
          <cell r="F3509" t="str">
            <v>Arteritis, no especificada</v>
          </cell>
        </row>
        <row r="3510">
          <cell r="E3510" t="str">
            <v>I778</v>
          </cell>
          <cell r="F3510" t="str">
            <v>Otros trastornos especificados de arterias y arteriolas</v>
          </cell>
        </row>
        <row r="3511">
          <cell r="E3511" t="str">
            <v>I779</v>
          </cell>
          <cell r="F3511" t="str">
            <v>Trastorno de arterias y arteriolas, no especificado</v>
          </cell>
        </row>
        <row r="3512">
          <cell r="E3512" t="str">
            <v>I780</v>
          </cell>
          <cell r="F3512" t="str">
            <v>Telangiectasia hemorragica hereditaria</v>
          </cell>
        </row>
        <row r="3513">
          <cell r="E3513" t="str">
            <v>I781</v>
          </cell>
          <cell r="F3513" t="str">
            <v>Nevo, no neoplasico</v>
          </cell>
        </row>
        <row r="3514">
          <cell r="E3514" t="str">
            <v>I788</v>
          </cell>
          <cell r="F3514" t="str">
            <v>Otras enfermedades de los capilares</v>
          </cell>
        </row>
        <row r="3515">
          <cell r="E3515" t="str">
            <v>I789</v>
          </cell>
          <cell r="F3515" t="str">
            <v>Enfermedad de los vasos capilares, no especificada</v>
          </cell>
        </row>
        <row r="3516">
          <cell r="E3516" t="str">
            <v>I790</v>
          </cell>
          <cell r="F3516" t="str">
            <v>Aneurisma de la aorta en enfermedades clasificadas en otra parte</v>
          </cell>
        </row>
        <row r="3517">
          <cell r="E3517" t="str">
            <v>I791</v>
          </cell>
          <cell r="F3517" t="str">
            <v>Aortitis en enfermedades clasificadas en otra parte</v>
          </cell>
        </row>
        <row r="3518">
          <cell r="E3518" t="str">
            <v>I792</v>
          </cell>
          <cell r="F3518" t="str">
            <v>Angiopatia periferica en enfermedades clasificadas en otra parte</v>
          </cell>
        </row>
        <row r="3519">
          <cell r="E3519" t="str">
            <v>I798</v>
          </cell>
          <cell r="F3519" t="str">
            <v>Otros trastornos de arterias, arteriolas y vasos capilares  en enfermedades clasificadas en otra parte</v>
          </cell>
        </row>
        <row r="3520">
          <cell r="E3520" t="str">
            <v>I800</v>
          </cell>
          <cell r="F3520" t="str">
            <v>Flebitis y tromboflebitis de vasos superficiales de los miembros inferiores</v>
          </cell>
        </row>
        <row r="3521">
          <cell r="E3521" t="str">
            <v>I801</v>
          </cell>
          <cell r="F3521" t="str">
            <v>Flebitis y tromboflebitis de la vena femoral</v>
          </cell>
        </row>
        <row r="3522">
          <cell r="E3522" t="str">
            <v>I802</v>
          </cell>
          <cell r="F3522" t="str">
            <v>Flebitis y tromboflebitis de otros vasos profundos de los miembros inferiores</v>
          </cell>
        </row>
        <row r="3523">
          <cell r="E3523" t="str">
            <v>I803</v>
          </cell>
          <cell r="F3523" t="str">
            <v>Flebitis y tromboflebitis de los miembros inferiores, no especificada</v>
          </cell>
        </row>
        <row r="3524">
          <cell r="E3524" t="str">
            <v>I808</v>
          </cell>
          <cell r="F3524" t="str">
            <v>Flebitis y tromboflebitis de otros sitios</v>
          </cell>
        </row>
        <row r="3525">
          <cell r="E3525" t="str">
            <v>I809</v>
          </cell>
          <cell r="F3525" t="str">
            <v>Flebitis y tromboflebitis de sitio no especificado</v>
          </cell>
        </row>
        <row r="3526">
          <cell r="E3526" t="str">
            <v>I81X</v>
          </cell>
          <cell r="F3526" t="str">
            <v>Trombosis de la vena porta</v>
          </cell>
        </row>
        <row r="3527">
          <cell r="E3527" t="str">
            <v>I820</v>
          </cell>
          <cell r="F3527" t="str">
            <v>Sindrome de Budd-Chiari</v>
          </cell>
        </row>
        <row r="3528">
          <cell r="E3528" t="str">
            <v>I821</v>
          </cell>
          <cell r="F3528" t="str">
            <v>Tromboflebitis migratoria</v>
          </cell>
        </row>
        <row r="3529">
          <cell r="E3529" t="str">
            <v>I822</v>
          </cell>
          <cell r="F3529" t="str">
            <v>Embolia y trombosis de vena cava</v>
          </cell>
        </row>
        <row r="3530">
          <cell r="E3530" t="str">
            <v>I823</v>
          </cell>
          <cell r="F3530" t="str">
            <v>Embolia y trombosis de vena renal</v>
          </cell>
        </row>
        <row r="3531">
          <cell r="E3531" t="str">
            <v>I828</v>
          </cell>
          <cell r="F3531" t="str">
            <v>Embolia y trombosis de otras venas especificadas</v>
          </cell>
        </row>
        <row r="3532">
          <cell r="E3532" t="str">
            <v>I829</v>
          </cell>
          <cell r="F3532" t="str">
            <v>Embolia y trombosis de vena no especificada</v>
          </cell>
        </row>
        <row r="3533">
          <cell r="E3533" t="str">
            <v>I830</v>
          </cell>
          <cell r="F3533" t="str">
            <v>Venas varicosas de los miembros inferiores con ulcera</v>
          </cell>
        </row>
        <row r="3534">
          <cell r="E3534" t="str">
            <v>I831</v>
          </cell>
          <cell r="F3534" t="str">
            <v>Venas varicosas de los miembros inferiores con inflamacion</v>
          </cell>
        </row>
        <row r="3535">
          <cell r="E3535" t="str">
            <v>I832</v>
          </cell>
          <cell r="F3535" t="str">
            <v>Venas varicosas de los miembros inferiores con ulcera e inflamacion</v>
          </cell>
        </row>
        <row r="3536">
          <cell r="E3536" t="str">
            <v>I839</v>
          </cell>
          <cell r="F3536" t="str">
            <v>Venas varicosas de los miembros inferiores sin ulcera ni inflamacion</v>
          </cell>
        </row>
        <row r="3537">
          <cell r="E3537" t="str">
            <v>I850</v>
          </cell>
          <cell r="F3537" t="str">
            <v>Varices esofagicas con hemorragia</v>
          </cell>
        </row>
        <row r="3538">
          <cell r="E3538" t="str">
            <v>I859</v>
          </cell>
          <cell r="F3538" t="str">
            <v>Varices esofagicas sin hemorragia</v>
          </cell>
        </row>
        <row r="3539">
          <cell r="E3539" t="str">
            <v>I860</v>
          </cell>
          <cell r="F3539" t="str">
            <v>Varices sublinguales</v>
          </cell>
        </row>
        <row r="3540">
          <cell r="E3540" t="str">
            <v>I861</v>
          </cell>
          <cell r="F3540" t="str">
            <v>Varices escrotales</v>
          </cell>
        </row>
        <row r="3541">
          <cell r="E3541" t="str">
            <v>I862</v>
          </cell>
          <cell r="F3541" t="str">
            <v>Varices pelvicas</v>
          </cell>
        </row>
        <row r="3542">
          <cell r="E3542" t="str">
            <v>I863</v>
          </cell>
          <cell r="F3542" t="str">
            <v>Varices de la vulva</v>
          </cell>
        </row>
        <row r="3543">
          <cell r="E3543" t="str">
            <v>I864</v>
          </cell>
          <cell r="F3543" t="str">
            <v>Varices gastricas</v>
          </cell>
        </row>
        <row r="3544">
          <cell r="E3544" t="str">
            <v>I868</v>
          </cell>
          <cell r="F3544" t="str">
            <v>Varices en otros sitios especificados</v>
          </cell>
        </row>
        <row r="3545">
          <cell r="E3545" t="str">
            <v>I870</v>
          </cell>
          <cell r="F3545" t="str">
            <v>Sindrome postrombotico</v>
          </cell>
        </row>
        <row r="3546">
          <cell r="E3546" t="str">
            <v>I871</v>
          </cell>
          <cell r="F3546" t="str">
            <v>Compresion de vena</v>
          </cell>
        </row>
        <row r="3547">
          <cell r="E3547" t="str">
            <v>I872</v>
          </cell>
          <cell r="F3547" t="str">
            <v>Insuficiencia venosa (cronica) (periferica)</v>
          </cell>
        </row>
        <row r="3548">
          <cell r="E3548" t="str">
            <v>I878</v>
          </cell>
          <cell r="F3548" t="str">
            <v>Otros trastornos venosos especificados</v>
          </cell>
        </row>
        <row r="3549">
          <cell r="E3549" t="str">
            <v>I879</v>
          </cell>
          <cell r="F3549" t="str">
            <v>Trastorno venoso, no especificado</v>
          </cell>
        </row>
        <row r="3550">
          <cell r="E3550" t="str">
            <v>I880</v>
          </cell>
          <cell r="F3550" t="str">
            <v>Linfadenitis mesenterica inespecifica</v>
          </cell>
        </row>
        <row r="3551">
          <cell r="E3551" t="str">
            <v>I881</v>
          </cell>
          <cell r="F3551" t="str">
            <v>Linfadenitis cronica, excepto la mesenterica</v>
          </cell>
        </row>
        <row r="3552">
          <cell r="E3552" t="str">
            <v>I888</v>
          </cell>
          <cell r="F3552" t="str">
            <v>Otras linfadenitis inespecificas</v>
          </cell>
        </row>
        <row r="3553">
          <cell r="E3553" t="str">
            <v>I889</v>
          </cell>
          <cell r="F3553" t="str">
            <v>Linfadenitis inespecifica no especificada</v>
          </cell>
        </row>
        <row r="3554">
          <cell r="E3554" t="str">
            <v>I890</v>
          </cell>
          <cell r="F3554" t="str">
            <v>Linfedema, no clasificado en otra parte</v>
          </cell>
        </row>
        <row r="3555">
          <cell r="E3555" t="str">
            <v>I891</v>
          </cell>
          <cell r="F3555" t="str">
            <v>Linfangitis</v>
          </cell>
        </row>
        <row r="3556">
          <cell r="E3556" t="str">
            <v>I898</v>
          </cell>
          <cell r="F3556" t="str">
            <v>Otros trastornos especificados no infecciosos de los vasos y ganglios linfaticos</v>
          </cell>
        </row>
        <row r="3557">
          <cell r="E3557" t="str">
            <v>I899</v>
          </cell>
          <cell r="F3557" t="str">
            <v>Trastorno no infeccioso de vasos y ganglios linfaticos, no especificado</v>
          </cell>
        </row>
        <row r="3558">
          <cell r="E3558" t="str">
            <v>I950</v>
          </cell>
          <cell r="F3558" t="str">
            <v>Hipotension idiopatica</v>
          </cell>
        </row>
        <row r="3559">
          <cell r="E3559" t="str">
            <v>I951</v>
          </cell>
          <cell r="F3559" t="str">
            <v>Hipotension ortostatica</v>
          </cell>
        </row>
        <row r="3560">
          <cell r="E3560" t="str">
            <v>I952</v>
          </cell>
          <cell r="F3560" t="str">
            <v>Hipotension debida a drogas</v>
          </cell>
        </row>
        <row r="3561">
          <cell r="E3561" t="str">
            <v>I958</v>
          </cell>
          <cell r="F3561" t="str">
            <v>Otros tipos de hipotension</v>
          </cell>
        </row>
        <row r="3562">
          <cell r="E3562" t="str">
            <v>I959</v>
          </cell>
          <cell r="F3562" t="str">
            <v>Hipotension, no especificada</v>
          </cell>
        </row>
        <row r="3563">
          <cell r="E3563" t="str">
            <v>I970</v>
          </cell>
          <cell r="F3563" t="str">
            <v>Sindrome de postcardiotomia</v>
          </cell>
        </row>
        <row r="3564">
          <cell r="E3564" t="str">
            <v>I971</v>
          </cell>
          <cell r="F3564" t="str">
            <v>Otras alteraciones funcionales consecutivas a cirugia cardiaca</v>
          </cell>
        </row>
        <row r="3565">
          <cell r="E3565" t="str">
            <v>I972</v>
          </cell>
          <cell r="F3565" t="str">
            <v>Sindrome de linfedema postmastectomia</v>
          </cell>
        </row>
        <row r="3566">
          <cell r="E3566" t="str">
            <v>I978</v>
          </cell>
          <cell r="F3566" t="str">
            <v>Otros trastornos del sistema circulatorio consecutivos a procedimientos, no clasificados en otra parte</v>
          </cell>
        </row>
        <row r="3567">
          <cell r="E3567" t="str">
            <v>I979</v>
          </cell>
          <cell r="F3567" t="str">
            <v>Trastorno no especificado del sistema circulatorio consecutivo a procedimientos</v>
          </cell>
        </row>
        <row r="3568">
          <cell r="E3568" t="str">
            <v>I980</v>
          </cell>
          <cell r="F3568" t="str">
            <v>Sifilis cardiovascular</v>
          </cell>
        </row>
        <row r="3569">
          <cell r="E3569" t="str">
            <v>I981</v>
          </cell>
          <cell r="F3569" t="str">
            <v>Trastornos cardiovasculares en otras enfermedades infecciosas y parasitarias clasificadas en otra parte</v>
          </cell>
        </row>
        <row r="3570">
          <cell r="E3570" t="str">
            <v>I982</v>
          </cell>
          <cell r="F3570" t="str">
            <v>Varices esofagicas sin hemorragia en enfermedades clasificadas en otra parte</v>
          </cell>
        </row>
        <row r="3571">
          <cell r="E3571" t="str">
            <v>I983</v>
          </cell>
          <cell r="F3571" t="str">
            <v>Várices esofágicas con hemorragia en enfermedades clasificadas en otra parte</v>
          </cell>
        </row>
        <row r="3572">
          <cell r="E3572" t="str">
            <v>I988</v>
          </cell>
          <cell r="F3572" t="str">
            <v>Otros trastornos especificados del aparato circulatorio en enfermedades clasificadas en otra parte</v>
          </cell>
        </row>
        <row r="3573">
          <cell r="E3573" t="str">
            <v>I99X</v>
          </cell>
          <cell r="F3573" t="str">
            <v>Otros trastornos y los no especificados del sistema circulatorio</v>
          </cell>
        </row>
        <row r="3574">
          <cell r="E3574" t="str">
            <v>J00X</v>
          </cell>
          <cell r="F3574" t="str">
            <v>Rinofaringitis aguda [resfriado comun]</v>
          </cell>
        </row>
        <row r="3575">
          <cell r="E3575" t="str">
            <v>J010</v>
          </cell>
          <cell r="F3575" t="str">
            <v>Sinusitis maxilar aguda</v>
          </cell>
        </row>
        <row r="3576">
          <cell r="E3576" t="str">
            <v>J011</v>
          </cell>
          <cell r="F3576" t="str">
            <v>Sinusitis frontal aguda</v>
          </cell>
        </row>
        <row r="3577">
          <cell r="E3577" t="str">
            <v>J012</v>
          </cell>
          <cell r="F3577" t="str">
            <v>Sinusitis etmoidal aguda</v>
          </cell>
        </row>
        <row r="3578">
          <cell r="E3578" t="str">
            <v>J013</v>
          </cell>
          <cell r="F3578" t="str">
            <v>Sinusitis esfenoidal aguda</v>
          </cell>
        </row>
        <row r="3579">
          <cell r="E3579" t="str">
            <v>J014</v>
          </cell>
          <cell r="F3579" t="str">
            <v>Pansinusitis aguda</v>
          </cell>
        </row>
        <row r="3580">
          <cell r="E3580" t="str">
            <v>J018</v>
          </cell>
          <cell r="F3580" t="str">
            <v>Otras sinusitis agudas</v>
          </cell>
        </row>
        <row r="3581">
          <cell r="E3581" t="str">
            <v>J019</v>
          </cell>
          <cell r="F3581" t="str">
            <v>Sinusitis aguda, no especificada</v>
          </cell>
        </row>
        <row r="3582">
          <cell r="E3582" t="str">
            <v>J020</v>
          </cell>
          <cell r="F3582" t="str">
            <v>Faringitis estreptococica</v>
          </cell>
        </row>
        <row r="3583">
          <cell r="E3583" t="str">
            <v>J028</v>
          </cell>
          <cell r="F3583" t="str">
            <v>Faringitis aguda debida a otros microorganismos especificados</v>
          </cell>
        </row>
        <row r="3584">
          <cell r="E3584" t="str">
            <v>J029</v>
          </cell>
          <cell r="F3584" t="str">
            <v>Faringitis aguda, no especificada</v>
          </cell>
        </row>
        <row r="3585">
          <cell r="E3585" t="str">
            <v>J030</v>
          </cell>
          <cell r="F3585" t="str">
            <v>Amigdalitis estreptococica</v>
          </cell>
        </row>
        <row r="3586">
          <cell r="E3586" t="str">
            <v>J038</v>
          </cell>
          <cell r="F3586" t="str">
            <v>Amigdalitis aguda debida a otros microorganismos especificados</v>
          </cell>
        </row>
        <row r="3587">
          <cell r="E3587" t="str">
            <v>J039</v>
          </cell>
          <cell r="F3587" t="str">
            <v>Amigdalitis aguda, no especificada</v>
          </cell>
        </row>
        <row r="3588">
          <cell r="E3588" t="str">
            <v>J040</v>
          </cell>
          <cell r="F3588" t="str">
            <v>Laringitis aguda</v>
          </cell>
        </row>
        <row r="3589">
          <cell r="E3589" t="str">
            <v>J041</v>
          </cell>
          <cell r="F3589" t="str">
            <v>Traqueitis aguda</v>
          </cell>
        </row>
        <row r="3590">
          <cell r="E3590" t="str">
            <v>J042</v>
          </cell>
          <cell r="F3590" t="str">
            <v>Laringotraqueitis aguda</v>
          </cell>
        </row>
        <row r="3591">
          <cell r="E3591" t="str">
            <v>J050</v>
          </cell>
          <cell r="F3591" t="str">
            <v>Laringitis obstructiva, aguda [crup]</v>
          </cell>
        </row>
        <row r="3592">
          <cell r="E3592" t="str">
            <v>J051</v>
          </cell>
          <cell r="F3592" t="str">
            <v>Epiglotitis aguda</v>
          </cell>
        </row>
        <row r="3593">
          <cell r="E3593" t="str">
            <v>J060</v>
          </cell>
          <cell r="F3593" t="str">
            <v>Laringofaringitis aguda</v>
          </cell>
        </row>
        <row r="3594">
          <cell r="E3594" t="str">
            <v>J068</v>
          </cell>
          <cell r="F3594" t="str">
            <v>Otras infecciones agudas de sitios multiples de las vias respiratorias superiores</v>
          </cell>
        </row>
        <row r="3595">
          <cell r="E3595" t="str">
            <v>J069</v>
          </cell>
          <cell r="F3595" t="str">
            <v>Infeccion aguda de las vias respiratorias superiores, no especificada</v>
          </cell>
        </row>
        <row r="3596">
          <cell r="E3596" t="str">
            <v>J09X</v>
          </cell>
          <cell r="F3596" t="str">
            <v>Influenza debida a ciertos virus de la influenza identificados</v>
          </cell>
        </row>
        <row r="3597">
          <cell r="E3597" t="str">
            <v>J100</v>
          </cell>
          <cell r="F3597" t="str">
            <v>Influenza con neumonia, debida a otro virus de la influenza identificado</v>
          </cell>
        </row>
        <row r="3598">
          <cell r="E3598" t="str">
            <v>J101</v>
          </cell>
          <cell r="F3598" t="str">
            <v>Influenza con otras manifestaciones respiratorias, debida a otro virus de la influenza identificado</v>
          </cell>
        </row>
        <row r="3599">
          <cell r="E3599" t="str">
            <v>J108</v>
          </cell>
          <cell r="F3599" t="str">
            <v>Influenza, con otras manifestaciones, debida a otro virus de la influenza identificado</v>
          </cell>
        </row>
        <row r="3600">
          <cell r="E3600" t="str">
            <v>J110</v>
          </cell>
          <cell r="F3600" t="str">
            <v>Influenza con neumonia, virus no identificado</v>
          </cell>
        </row>
        <row r="3601">
          <cell r="E3601" t="str">
            <v>J111</v>
          </cell>
          <cell r="F3601" t="str">
            <v>Influenza con otras manifestaciones respiratorias, virus no identificado</v>
          </cell>
        </row>
        <row r="3602">
          <cell r="E3602" t="str">
            <v>J118</v>
          </cell>
          <cell r="F3602" t="str">
            <v>Influenza con otras manifestaciones, virus no identificado</v>
          </cell>
        </row>
        <row r="3603">
          <cell r="E3603" t="str">
            <v>J120</v>
          </cell>
          <cell r="F3603" t="str">
            <v>Neumonia debida a adenovirus</v>
          </cell>
        </row>
        <row r="3604">
          <cell r="E3604" t="str">
            <v>J121</v>
          </cell>
          <cell r="F3604" t="str">
            <v>Neumonia debida a virus sincitial respiratorio</v>
          </cell>
        </row>
        <row r="3605">
          <cell r="E3605" t="str">
            <v>J122</v>
          </cell>
          <cell r="F3605" t="str">
            <v>Neumonia debida a virus parainfluenza</v>
          </cell>
        </row>
        <row r="3606">
          <cell r="E3606" t="str">
            <v>J123</v>
          </cell>
          <cell r="F3606" t="str">
            <v>Neumonía debida a metaneumovirus humano</v>
          </cell>
        </row>
        <row r="3607">
          <cell r="E3607" t="str">
            <v>J128</v>
          </cell>
          <cell r="F3607" t="str">
            <v>Neumonia debida a otros virus</v>
          </cell>
        </row>
        <row r="3608">
          <cell r="E3608" t="str">
            <v>J129</v>
          </cell>
          <cell r="F3608" t="str">
            <v>Neumonia viral, no especificada</v>
          </cell>
        </row>
        <row r="3609">
          <cell r="E3609" t="str">
            <v>J13X</v>
          </cell>
          <cell r="F3609" t="str">
            <v>Neumonia debida a Streptococcus pneumoniae</v>
          </cell>
        </row>
        <row r="3610">
          <cell r="E3610" t="str">
            <v>J14X</v>
          </cell>
          <cell r="F3610" t="str">
            <v>Neumonia debida a Haemophilus influenzae</v>
          </cell>
        </row>
        <row r="3611">
          <cell r="E3611" t="str">
            <v>J150</v>
          </cell>
          <cell r="F3611" t="str">
            <v>Neumonia debida a Klebsiella pneumoniae</v>
          </cell>
        </row>
        <row r="3612">
          <cell r="E3612" t="str">
            <v>J151</v>
          </cell>
          <cell r="F3612" t="str">
            <v>Neumonia debida a pseudomonas</v>
          </cell>
        </row>
        <row r="3613">
          <cell r="E3613" t="str">
            <v>J152</v>
          </cell>
          <cell r="F3613" t="str">
            <v>Neumonia debida a estafilococos</v>
          </cell>
        </row>
        <row r="3614">
          <cell r="E3614" t="str">
            <v>J153</v>
          </cell>
          <cell r="F3614" t="str">
            <v>Neumonia debida a estreptococos del grupo B</v>
          </cell>
        </row>
        <row r="3615">
          <cell r="E3615" t="str">
            <v>J154</v>
          </cell>
          <cell r="F3615" t="str">
            <v>Neumonia debida a otros estreptococos</v>
          </cell>
        </row>
        <row r="3616">
          <cell r="E3616" t="str">
            <v>J155</v>
          </cell>
          <cell r="F3616" t="str">
            <v>Neumonia debida a Escherichia coli</v>
          </cell>
        </row>
        <row r="3617">
          <cell r="E3617" t="str">
            <v>J156</v>
          </cell>
          <cell r="F3617" t="str">
            <v>Neumonia debida a otras bacterias aerobicas gramnegativas</v>
          </cell>
        </row>
        <row r="3618">
          <cell r="E3618" t="str">
            <v>J157</v>
          </cell>
          <cell r="F3618" t="str">
            <v>Neumonia debida a Mycoplasma pneumoniae</v>
          </cell>
        </row>
        <row r="3619">
          <cell r="E3619" t="str">
            <v>J158</v>
          </cell>
          <cell r="F3619" t="str">
            <v>Otras neumonias bacterianas</v>
          </cell>
        </row>
        <row r="3620">
          <cell r="E3620" t="str">
            <v>J159</v>
          </cell>
          <cell r="F3620" t="str">
            <v>Neumonia bacteriana, no especificada</v>
          </cell>
        </row>
        <row r="3621">
          <cell r="E3621" t="str">
            <v>J160</v>
          </cell>
          <cell r="F3621" t="str">
            <v>Neumonia debida a clamidias</v>
          </cell>
        </row>
        <row r="3622">
          <cell r="E3622" t="str">
            <v>J168</v>
          </cell>
          <cell r="F3622" t="str">
            <v>Neumonia debida a otros microorganismos infecciosos especificados</v>
          </cell>
        </row>
        <row r="3623">
          <cell r="E3623" t="str">
            <v>J170</v>
          </cell>
          <cell r="F3623" t="str">
            <v>Neumonia en enfermedades bacterianas clasificadas en otra parte</v>
          </cell>
        </row>
        <row r="3624">
          <cell r="E3624" t="str">
            <v>J171</v>
          </cell>
          <cell r="F3624" t="str">
            <v>Neumonia en enfermedades virales clasificadas en otra parte</v>
          </cell>
        </row>
        <row r="3625">
          <cell r="E3625" t="str">
            <v>J172</v>
          </cell>
          <cell r="F3625" t="str">
            <v>Neumonia en micosis</v>
          </cell>
        </row>
        <row r="3626">
          <cell r="E3626" t="str">
            <v>J173</v>
          </cell>
          <cell r="F3626" t="str">
            <v>Neumonia en enfermedades parasitarias</v>
          </cell>
        </row>
        <row r="3627">
          <cell r="E3627" t="str">
            <v>J178</v>
          </cell>
          <cell r="F3627" t="str">
            <v>Neumonia en otras enfermedades clasificadas en otra parte</v>
          </cell>
        </row>
        <row r="3628">
          <cell r="E3628" t="str">
            <v>J180</v>
          </cell>
          <cell r="F3628" t="str">
            <v>Bronconeumonia, no especificada</v>
          </cell>
        </row>
        <row r="3629">
          <cell r="E3629" t="str">
            <v>J181</v>
          </cell>
          <cell r="F3629" t="str">
            <v>Neumonia lobar, no especificada</v>
          </cell>
        </row>
        <row r="3630">
          <cell r="E3630" t="str">
            <v>J182</v>
          </cell>
          <cell r="F3630" t="str">
            <v>Neumonia hipostatica, no especificada</v>
          </cell>
        </row>
        <row r="3631">
          <cell r="E3631" t="str">
            <v>J188</v>
          </cell>
          <cell r="F3631" t="str">
            <v>Otras neumonias, de microorganismo no especificado</v>
          </cell>
        </row>
        <row r="3632">
          <cell r="E3632" t="str">
            <v>J189</v>
          </cell>
          <cell r="F3632" t="str">
            <v>Neumonia, no especificada</v>
          </cell>
        </row>
        <row r="3633">
          <cell r="E3633" t="str">
            <v>J200</v>
          </cell>
          <cell r="F3633" t="str">
            <v>Bronquitis aguda debida a Mycoplasma pneumoniae</v>
          </cell>
        </row>
        <row r="3634">
          <cell r="E3634" t="str">
            <v>J201</v>
          </cell>
          <cell r="F3634" t="str">
            <v>Bronquitis aguda debida a Haemophilus influenzae</v>
          </cell>
        </row>
        <row r="3635">
          <cell r="E3635" t="str">
            <v>J202</v>
          </cell>
          <cell r="F3635" t="str">
            <v>Bronquitis aguda debida a estreptococos</v>
          </cell>
        </row>
        <row r="3636">
          <cell r="E3636" t="str">
            <v>J203</v>
          </cell>
          <cell r="F3636" t="str">
            <v>Bronquitis aguda debida a virus Coxsackie</v>
          </cell>
        </row>
        <row r="3637">
          <cell r="E3637" t="str">
            <v>J204</v>
          </cell>
          <cell r="F3637" t="str">
            <v>Bronquitis aguda debida a virus parainfluenza</v>
          </cell>
        </row>
        <row r="3638">
          <cell r="E3638" t="str">
            <v>J205</v>
          </cell>
          <cell r="F3638" t="str">
            <v>Bronquitis aguda debida a virus sincitial respiratorio</v>
          </cell>
        </row>
        <row r="3639">
          <cell r="E3639" t="str">
            <v>J206</v>
          </cell>
          <cell r="F3639" t="str">
            <v>Bronquitis aguda debida a rinovirus</v>
          </cell>
        </row>
        <row r="3640">
          <cell r="E3640" t="str">
            <v>J207</v>
          </cell>
          <cell r="F3640" t="str">
            <v>Bronquitis aguda debida a virus ECHO</v>
          </cell>
        </row>
        <row r="3641">
          <cell r="E3641" t="str">
            <v>J208</v>
          </cell>
          <cell r="F3641" t="str">
            <v>Bronquitis aguda debida a otros microorganismos especificados</v>
          </cell>
        </row>
        <row r="3642">
          <cell r="E3642" t="str">
            <v>J209</v>
          </cell>
          <cell r="F3642" t="str">
            <v>Bronquitis aguda, no especificada</v>
          </cell>
        </row>
        <row r="3643">
          <cell r="E3643" t="str">
            <v>J210</v>
          </cell>
          <cell r="F3643" t="str">
            <v>Bronquiolitis aguda debida a virus sincitial respiratorio</v>
          </cell>
        </row>
        <row r="3644">
          <cell r="E3644" t="str">
            <v>J211</v>
          </cell>
          <cell r="F3644" t="str">
            <v>Bronquiolitis aguda debida a metaneumovirus humano</v>
          </cell>
        </row>
        <row r="3645">
          <cell r="E3645" t="str">
            <v>J218</v>
          </cell>
          <cell r="F3645" t="str">
            <v>Bronquiolitis aguda debida a otros microorganismos especificados</v>
          </cell>
        </row>
        <row r="3646">
          <cell r="E3646" t="str">
            <v>J219</v>
          </cell>
          <cell r="F3646" t="str">
            <v>Bronquiolitis aguda, no especificada</v>
          </cell>
        </row>
        <row r="3647">
          <cell r="E3647" t="str">
            <v>J22X</v>
          </cell>
          <cell r="F3647" t="str">
            <v>Infeccion aguda no especificada de las vias respiratorias inferiores</v>
          </cell>
        </row>
        <row r="3648">
          <cell r="E3648" t="str">
            <v>J300</v>
          </cell>
          <cell r="F3648" t="str">
            <v>Rinitis vasomotora</v>
          </cell>
        </row>
        <row r="3649">
          <cell r="E3649" t="str">
            <v>J301</v>
          </cell>
          <cell r="F3649" t="str">
            <v>Rinitis alergica debida al polen</v>
          </cell>
        </row>
        <row r="3650">
          <cell r="E3650" t="str">
            <v>J302</v>
          </cell>
          <cell r="F3650" t="str">
            <v>Otra rinitis alergica estacional</v>
          </cell>
        </row>
        <row r="3651">
          <cell r="E3651" t="str">
            <v>J303</v>
          </cell>
          <cell r="F3651" t="str">
            <v>Otras rinitis alergicas</v>
          </cell>
        </row>
        <row r="3652">
          <cell r="E3652" t="str">
            <v>J304</v>
          </cell>
          <cell r="F3652" t="str">
            <v>Rinitis alergica, no especificada</v>
          </cell>
        </row>
        <row r="3653">
          <cell r="E3653" t="str">
            <v>J310</v>
          </cell>
          <cell r="F3653" t="str">
            <v>Rinitis cronica</v>
          </cell>
        </row>
        <row r="3654">
          <cell r="E3654" t="str">
            <v>J311</v>
          </cell>
          <cell r="F3654" t="str">
            <v>Rinofaringitis cronica</v>
          </cell>
        </row>
        <row r="3655">
          <cell r="E3655" t="str">
            <v>J312</v>
          </cell>
          <cell r="F3655" t="str">
            <v>Faringitis cronica</v>
          </cell>
        </row>
        <row r="3656">
          <cell r="E3656" t="str">
            <v>J320</v>
          </cell>
          <cell r="F3656" t="str">
            <v>Sinusitis maxilar cronica</v>
          </cell>
        </row>
        <row r="3657">
          <cell r="E3657" t="str">
            <v>J321</v>
          </cell>
          <cell r="F3657" t="str">
            <v>Sinusitis frontal cronica</v>
          </cell>
        </row>
        <row r="3658">
          <cell r="E3658" t="str">
            <v>J322</v>
          </cell>
          <cell r="F3658" t="str">
            <v>Sinusitis etmoidal cronica</v>
          </cell>
        </row>
        <row r="3659">
          <cell r="E3659" t="str">
            <v>J323</v>
          </cell>
          <cell r="F3659" t="str">
            <v>Sinusitis esfenoidal cronica</v>
          </cell>
        </row>
        <row r="3660">
          <cell r="E3660" t="str">
            <v>J324</v>
          </cell>
          <cell r="F3660" t="str">
            <v>Pansinusitis cronica</v>
          </cell>
        </row>
        <row r="3661">
          <cell r="E3661" t="str">
            <v>J328</v>
          </cell>
          <cell r="F3661" t="str">
            <v>Otras sinusitis cronicas</v>
          </cell>
        </row>
        <row r="3662">
          <cell r="E3662" t="str">
            <v>J329</v>
          </cell>
          <cell r="F3662" t="str">
            <v>Sinusitis cronica, no especificada</v>
          </cell>
        </row>
        <row r="3663">
          <cell r="E3663" t="str">
            <v>J330</v>
          </cell>
          <cell r="F3663" t="str">
            <v>Polipo de la cavidad nasal</v>
          </cell>
        </row>
        <row r="3664">
          <cell r="E3664" t="str">
            <v>J331</v>
          </cell>
          <cell r="F3664" t="str">
            <v>Degeneracion polipoide de seno paranasal</v>
          </cell>
        </row>
        <row r="3665">
          <cell r="E3665" t="str">
            <v>J338</v>
          </cell>
          <cell r="F3665" t="str">
            <v>Otros polipos de los senos paranasales</v>
          </cell>
        </row>
        <row r="3666">
          <cell r="E3666" t="str">
            <v>J339</v>
          </cell>
          <cell r="F3666" t="str">
            <v>Polipo nasal, no especificado</v>
          </cell>
        </row>
        <row r="3667">
          <cell r="E3667" t="str">
            <v>J340</v>
          </cell>
          <cell r="F3667" t="str">
            <v>Absceso, furunculo y carbunco de la nariz</v>
          </cell>
        </row>
        <row r="3668">
          <cell r="E3668" t="str">
            <v>J341</v>
          </cell>
          <cell r="F3668" t="str">
            <v>Quiste y mucocele de la nariz y del seno paranasal</v>
          </cell>
        </row>
        <row r="3669">
          <cell r="E3669" t="str">
            <v>J342</v>
          </cell>
          <cell r="F3669" t="str">
            <v>Desviacion del tabique nasal</v>
          </cell>
        </row>
        <row r="3670">
          <cell r="E3670" t="str">
            <v>J343</v>
          </cell>
          <cell r="F3670" t="str">
            <v>Hipertrofia de los cornetes nasales</v>
          </cell>
        </row>
        <row r="3671">
          <cell r="E3671" t="str">
            <v>J348</v>
          </cell>
          <cell r="F3671" t="str">
            <v>Otros trastornos especificados de la nariz y de los senos paranasales</v>
          </cell>
        </row>
        <row r="3672">
          <cell r="E3672" t="str">
            <v>J350</v>
          </cell>
          <cell r="F3672" t="str">
            <v>Amigdalitis cronica</v>
          </cell>
        </row>
        <row r="3673">
          <cell r="E3673" t="str">
            <v>J351</v>
          </cell>
          <cell r="F3673" t="str">
            <v>Hipertrofia de las amigdalas</v>
          </cell>
        </row>
        <row r="3674">
          <cell r="E3674" t="str">
            <v>J352</v>
          </cell>
          <cell r="F3674" t="str">
            <v>Hipertrofia de las adenoides</v>
          </cell>
        </row>
        <row r="3675">
          <cell r="E3675" t="str">
            <v>J353</v>
          </cell>
          <cell r="F3675" t="str">
            <v>Hipertrofia de las amigdalas con hipertrofia de las adenoides</v>
          </cell>
        </row>
        <row r="3676">
          <cell r="E3676" t="str">
            <v>J358</v>
          </cell>
          <cell r="F3676" t="str">
            <v>Otras enfermedades cronicas de las amigdalas y de las adenoides</v>
          </cell>
        </row>
        <row r="3677">
          <cell r="E3677" t="str">
            <v>J359</v>
          </cell>
          <cell r="F3677" t="str">
            <v>Enfermedad cronica de las amigdalas y de las adenoides, no especificada</v>
          </cell>
        </row>
        <row r="3678">
          <cell r="E3678" t="str">
            <v>J36X</v>
          </cell>
          <cell r="F3678" t="str">
            <v>Absceso periamigdalino</v>
          </cell>
        </row>
        <row r="3679">
          <cell r="E3679" t="str">
            <v>J370</v>
          </cell>
          <cell r="F3679" t="str">
            <v>Laringitis cronica</v>
          </cell>
        </row>
        <row r="3680">
          <cell r="E3680" t="str">
            <v>J371</v>
          </cell>
          <cell r="F3680" t="str">
            <v>Laringotraqueitis cronica</v>
          </cell>
        </row>
        <row r="3681">
          <cell r="E3681" t="str">
            <v>J380</v>
          </cell>
          <cell r="F3681" t="str">
            <v>Paralisis de las cuerdas vocales y de la laringe</v>
          </cell>
        </row>
        <row r="3682">
          <cell r="E3682" t="str">
            <v>J381</v>
          </cell>
          <cell r="F3682" t="str">
            <v>Polipo de las cuerdas vocales y de la laringe</v>
          </cell>
        </row>
        <row r="3683">
          <cell r="E3683" t="str">
            <v>J382</v>
          </cell>
          <cell r="F3683" t="str">
            <v>Nodulos de las cuerdas vocales</v>
          </cell>
        </row>
        <row r="3684">
          <cell r="E3684" t="str">
            <v>J383</v>
          </cell>
          <cell r="F3684" t="str">
            <v>Otras enfermedades de las cuerdas vocales</v>
          </cell>
        </row>
        <row r="3685">
          <cell r="E3685" t="str">
            <v>J384</v>
          </cell>
          <cell r="F3685" t="str">
            <v>Edema de laringe</v>
          </cell>
        </row>
        <row r="3686">
          <cell r="E3686" t="str">
            <v>J385</v>
          </cell>
          <cell r="F3686" t="str">
            <v>Espasmo laringeo</v>
          </cell>
        </row>
        <row r="3687">
          <cell r="E3687" t="str">
            <v>J386</v>
          </cell>
          <cell r="F3687" t="str">
            <v>Estenosis laringea</v>
          </cell>
        </row>
        <row r="3688">
          <cell r="E3688" t="str">
            <v>J387</v>
          </cell>
          <cell r="F3688" t="str">
            <v>Otras enfermedades de la laringe</v>
          </cell>
        </row>
        <row r="3689">
          <cell r="E3689" t="str">
            <v>J390</v>
          </cell>
          <cell r="F3689" t="str">
            <v>Absceso retrofaringeo y parafaringeo</v>
          </cell>
        </row>
        <row r="3690">
          <cell r="E3690" t="str">
            <v>J391</v>
          </cell>
          <cell r="F3690" t="str">
            <v>Otros abscesos de la faringe</v>
          </cell>
        </row>
        <row r="3691">
          <cell r="E3691" t="str">
            <v>J392</v>
          </cell>
          <cell r="F3691" t="str">
            <v>Otras enfermedades de la faringe</v>
          </cell>
        </row>
        <row r="3692">
          <cell r="E3692" t="str">
            <v>J393</v>
          </cell>
          <cell r="F3692" t="str">
            <v>Reaccion de hipersensibilidad de las vias respiratorias superiores, sitio no especificado</v>
          </cell>
        </row>
        <row r="3693">
          <cell r="E3693" t="str">
            <v>J398</v>
          </cell>
          <cell r="F3693" t="str">
            <v>Otras enfermedades especificadas de las vias respiratorias superiores</v>
          </cell>
        </row>
        <row r="3694">
          <cell r="E3694" t="str">
            <v>J399</v>
          </cell>
          <cell r="F3694" t="str">
            <v>Enfermedad de las vias respiratorias superiores, no especificada</v>
          </cell>
        </row>
        <row r="3695">
          <cell r="E3695" t="str">
            <v>J40X</v>
          </cell>
          <cell r="F3695" t="str">
            <v>Bronquitis, no especificada como aguda o cronica</v>
          </cell>
        </row>
        <row r="3696">
          <cell r="E3696" t="str">
            <v>J410</v>
          </cell>
          <cell r="F3696" t="str">
            <v>Bronquitis cronica simple</v>
          </cell>
        </row>
        <row r="3697">
          <cell r="E3697" t="str">
            <v>J411</v>
          </cell>
          <cell r="F3697" t="str">
            <v>Bronquitis cronica mucopurulenta</v>
          </cell>
        </row>
        <row r="3698">
          <cell r="E3698" t="str">
            <v>J418</v>
          </cell>
          <cell r="F3698" t="str">
            <v>Bronquitis cronica mixta simple y mucopurulenta</v>
          </cell>
        </row>
        <row r="3699">
          <cell r="E3699" t="str">
            <v>J42X</v>
          </cell>
          <cell r="F3699" t="str">
            <v>Bronquitis cronica no especificada</v>
          </cell>
        </row>
        <row r="3700">
          <cell r="E3700" t="str">
            <v>J430</v>
          </cell>
          <cell r="F3700" t="str">
            <v>Sindrome de MacLeod</v>
          </cell>
        </row>
        <row r="3701">
          <cell r="E3701" t="str">
            <v>J431</v>
          </cell>
          <cell r="F3701" t="str">
            <v>Enfisema panlobular</v>
          </cell>
        </row>
        <row r="3702">
          <cell r="E3702" t="str">
            <v>J432</v>
          </cell>
          <cell r="F3702" t="str">
            <v>Enfisema centrolobular</v>
          </cell>
        </row>
        <row r="3703">
          <cell r="E3703" t="str">
            <v>J438</v>
          </cell>
          <cell r="F3703" t="str">
            <v>Otros tipos de enfisema</v>
          </cell>
        </row>
        <row r="3704">
          <cell r="E3704" t="str">
            <v>J439</v>
          </cell>
          <cell r="F3704" t="str">
            <v>Enfisema, no especificado</v>
          </cell>
        </row>
        <row r="3705">
          <cell r="E3705" t="str">
            <v>J440</v>
          </cell>
          <cell r="F3705" t="str">
            <v>Enfermedad pulmonar obstructiva cronica con infeccion aguda de las vias respiratorias inferiores</v>
          </cell>
        </row>
        <row r="3706">
          <cell r="E3706" t="str">
            <v>J441</v>
          </cell>
          <cell r="F3706" t="str">
            <v>Enfermedad pulmonar obstructiva cronica con exacerbacion aguda, no especificada</v>
          </cell>
        </row>
        <row r="3707">
          <cell r="E3707" t="str">
            <v>J448</v>
          </cell>
          <cell r="F3707" t="str">
            <v>Otras enfermedades pulmonares obstructivas cronicas especificadas</v>
          </cell>
        </row>
        <row r="3708">
          <cell r="E3708" t="str">
            <v>J449</v>
          </cell>
          <cell r="F3708" t="str">
            <v>Enfermedad pulmonar obstructiva cronica, no especificada</v>
          </cell>
        </row>
        <row r="3709">
          <cell r="E3709" t="str">
            <v>J450</v>
          </cell>
          <cell r="F3709" t="str">
            <v>Asma predominantemente alergica</v>
          </cell>
        </row>
        <row r="3710">
          <cell r="E3710" t="str">
            <v>J451</v>
          </cell>
          <cell r="F3710" t="str">
            <v>Asma no alergica</v>
          </cell>
        </row>
        <row r="3711">
          <cell r="E3711" t="str">
            <v>J458</v>
          </cell>
          <cell r="F3711" t="str">
            <v>Asma mixta</v>
          </cell>
        </row>
        <row r="3712">
          <cell r="E3712" t="str">
            <v>J459</v>
          </cell>
          <cell r="F3712" t="str">
            <v>Asma, no especificado</v>
          </cell>
        </row>
        <row r="3713">
          <cell r="E3713" t="str">
            <v>J46X</v>
          </cell>
          <cell r="F3713" t="str">
            <v>Estado asmatico</v>
          </cell>
        </row>
        <row r="3714">
          <cell r="E3714" t="str">
            <v>J47X</v>
          </cell>
          <cell r="F3714" t="str">
            <v>Bronquiectasia</v>
          </cell>
        </row>
        <row r="3715">
          <cell r="E3715" t="str">
            <v>J60X</v>
          </cell>
          <cell r="F3715" t="str">
            <v>Neumoconiosis de los mineros del carbon</v>
          </cell>
        </row>
        <row r="3716">
          <cell r="E3716" t="str">
            <v>J61X</v>
          </cell>
          <cell r="F3716" t="str">
            <v>Neumoconiosis debida al asbesto y a otras fibras minerales</v>
          </cell>
        </row>
        <row r="3717">
          <cell r="E3717" t="str">
            <v>J620</v>
          </cell>
          <cell r="F3717" t="str">
            <v>Neumoconiosis debida a polvo de talco</v>
          </cell>
        </row>
        <row r="3718">
          <cell r="E3718" t="str">
            <v>J628</v>
          </cell>
          <cell r="F3718" t="str">
            <v>Neumoconiosis debida a otros polvos que contienen silice</v>
          </cell>
        </row>
        <row r="3719">
          <cell r="E3719" t="str">
            <v>J630</v>
          </cell>
          <cell r="F3719" t="str">
            <v>Aluminosis (del pulmon)</v>
          </cell>
        </row>
        <row r="3720">
          <cell r="E3720" t="str">
            <v>J631</v>
          </cell>
          <cell r="F3720" t="str">
            <v>Fibrosis (del pulmon) debida a bauxita</v>
          </cell>
        </row>
        <row r="3721">
          <cell r="E3721" t="str">
            <v>J632</v>
          </cell>
          <cell r="F3721" t="str">
            <v>Beriliosis</v>
          </cell>
        </row>
        <row r="3722">
          <cell r="E3722" t="str">
            <v>J633</v>
          </cell>
          <cell r="F3722" t="str">
            <v>Fibrosis (del pulmon) debida a grafito</v>
          </cell>
        </row>
        <row r="3723">
          <cell r="E3723" t="str">
            <v>J634</v>
          </cell>
          <cell r="F3723" t="str">
            <v>Siderosis</v>
          </cell>
        </row>
        <row r="3724">
          <cell r="E3724" t="str">
            <v>J635</v>
          </cell>
          <cell r="F3724" t="str">
            <v>Estanosis</v>
          </cell>
        </row>
        <row r="3725">
          <cell r="E3725" t="str">
            <v>J638</v>
          </cell>
          <cell r="F3725" t="str">
            <v>Neumoconiosis debida a otros polvos inorganicos especificados</v>
          </cell>
        </row>
        <row r="3726">
          <cell r="E3726" t="str">
            <v>J64X</v>
          </cell>
          <cell r="F3726" t="str">
            <v>Neumoconiosis, no especificada</v>
          </cell>
        </row>
        <row r="3727">
          <cell r="E3727" t="str">
            <v>J65X</v>
          </cell>
          <cell r="F3727" t="str">
            <v>Neumoconiosis asociada con tuberculosis</v>
          </cell>
        </row>
        <row r="3728">
          <cell r="E3728" t="str">
            <v>J660</v>
          </cell>
          <cell r="F3728" t="str">
            <v>Bisinosis</v>
          </cell>
        </row>
        <row r="3729">
          <cell r="E3729" t="str">
            <v>J661</v>
          </cell>
          <cell r="F3729" t="str">
            <v>Enfermedad de los trabajadores del lino</v>
          </cell>
        </row>
        <row r="3730">
          <cell r="E3730" t="str">
            <v>J662</v>
          </cell>
          <cell r="F3730" t="str">
            <v>Canabinosis</v>
          </cell>
        </row>
        <row r="3731">
          <cell r="E3731" t="str">
            <v>J668</v>
          </cell>
          <cell r="F3731" t="str">
            <v>Enfermedad de las vias aereas debida a otros polvos organicos especificos</v>
          </cell>
        </row>
        <row r="3732">
          <cell r="E3732" t="str">
            <v>J670</v>
          </cell>
          <cell r="F3732" t="str">
            <v>Pulmon del granjero</v>
          </cell>
        </row>
        <row r="3733">
          <cell r="E3733" t="str">
            <v>J671</v>
          </cell>
          <cell r="F3733" t="str">
            <v>Bagazosis</v>
          </cell>
        </row>
        <row r="3734">
          <cell r="E3734" t="str">
            <v>J672</v>
          </cell>
          <cell r="F3734" t="str">
            <v>Pulmon del ornitofilo</v>
          </cell>
        </row>
        <row r="3735">
          <cell r="E3735" t="str">
            <v>J673</v>
          </cell>
          <cell r="F3735" t="str">
            <v>Suberosis</v>
          </cell>
        </row>
        <row r="3736">
          <cell r="E3736" t="str">
            <v>J674</v>
          </cell>
          <cell r="F3736" t="str">
            <v>Pulmon del manipulador de malta</v>
          </cell>
        </row>
        <row r="3737">
          <cell r="E3737" t="str">
            <v>J675</v>
          </cell>
          <cell r="F3737" t="str">
            <v>Pulmon del manipulador de hongos</v>
          </cell>
        </row>
        <row r="3738">
          <cell r="E3738" t="str">
            <v>J676</v>
          </cell>
          <cell r="F3738" t="str">
            <v>Pulmon del descortezador del arce</v>
          </cell>
        </row>
        <row r="3739">
          <cell r="E3739" t="str">
            <v>J677</v>
          </cell>
          <cell r="F3739" t="str">
            <v>Neumonitis de la ventilacion debida al acondicionador y humidificador del aire</v>
          </cell>
        </row>
        <row r="3740">
          <cell r="E3740" t="str">
            <v>J678</v>
          </cell>
          <cell r="F3740" t="str">
            <v>Neumonitis debidas a hipersensibilidad a otros polvos organicos</v>
          </cell>
        </row>
        <row r="3741">
          <cell r="E3741" t="str">
            <v>J679</v>
          </cell>
          <cell r="F3741" t="str">
            <v>Neumonitis debida a hipersensibilidad a polvo organico no especificado</v>
          </cell>
        </row>
        <row r="3742">
          <cell r="E3742" t="str">
            <v>J680</v>
          </cell>
          <cell r="F3742" t="str">
            <v>Bronquitis y neumonitis debidas a inhalacion de gases, humos, vapores y sustancias quimicas</v>
          </cell>
        </row>
        <row r="3743">
          <cell r="E3743" t="str">
            <v>J681</v>
          </cell>
          <cell r="F3743" t="str">
            <v>Edema pulmonar agudo debido a inhalacion de gases, humos, vapores y sustancias quimicas</v>
          </cell>
        </row>
        <row r="3744">
          <cell r="E3744" t="str">
            <v>J682</v>
          </cell>
          <cell r="F3744" t="str">
            <v>Inflamacion respiratoria superior debida a inhalacion de gases, humos, vapores y sustancias quimicas, no clasificadas en otra parte</v>
          </cell>
        </row>
        <row r="3745">
          <cell r="E3745" t="str">
            <v>J683</v>
          </cell>
          <cell r="F3745" t="str">
            <v>Otras afecciones respiratorias agudas y subagudas debidas a inhalacion de gases, humos, vapores y sustancias quimicas</v>
          </cell>
        </row>
        <row r="3746">
          <cell r="E3746" t="str">
            <v>J684</v>
          </cell>
          <cell r="F3746" t="str">
            <v>Afecciones respiratorias cronicas debidas a inhalacion de gases, humos, vapores y sustancias quimicas</v>
          </cell>
        </row>
        <row r="3747">
          <cell r="E3747" t="str">
            <v>J688</v>
          </cell>
          <cell r="F3747" t="str">
            <v>Otras afecciones respiratorias debidas a inhalacion de gases, humos, vapores y sustancias quimicas</v>
          </cell>
        </row>
        <row r="3748">
          <cell r="E3748" t="str">
            <v>J689</v>
          </cell>
          <cell r="F3748" t="str">
            <v>Afeccion respiratoria no especificada, debida a inhalacion de gases, humos, vapores y sustancias quimicas</v>
          </cell>
        </row>
        <row r="3749">
          <cell r="E3749" t="str">
            <v>J690</v>
          </cell>
          <cell r="F3749" t="str">
            <v>Neumonitis debida a aspiracion de alimento o vomito</v>
          </cell>
        </row>
        <row r="3750">
          <cell r="E3750" t="str">
            <v>J691</v>
          </cell>
          <cell r="F3750" t="str">
            <v>Neumonitis debida a aspiracion de aceites y esencias</v>
          </cell>
        </row>
        <row r="3751">
          <cell r="E3751" t="str">
            <v>J698</v>
          </cell>
          <cell r="F3751" t="str">
            <v>Neumonitis debida a aspiracion de otros solidos y liquidos</v>
          </cell>
        </row>
        <row r="3752">
          <cell r="E3752" t="str">
            <v>J700</v>
          </cell>
          <cell r="F3752" t="str">
            <v>Manifestaciones pulmonares agudas debidas a radiacion</v>
          </cell>
        </row>
        <row r="3753">
          <cell r="E3753" t="str">
            <v>J701</v>
          </cell>
          <cell r="F3753" t="str">
            <v>Manifestaciones pulmonares cronicas y otras manifestaciones debidas a radiacion</v>
          </cell>
        </row>
        <row r="3754">
          <cell r="E3754" t="str">
            <v>J702</v>
          </cell>
          <cell r="F3754" t="str">
            <v>Trastornos pulmonares intersticiales agudos inducidos por drogas</v>
          </cell>
        </row>
        <row r="3755">
          <cell r="E3755" t="str">
            <v>J703</v>
          </cell>
          <cell r="F3755" t="str">
            <v>Trastornos pulmonares intersticiales cronicos inducidos por drogas</v>
          </cell>
        </row>
        <row r="3756">
          <cell r="E3756" t="str">
            <v>J704</v>
          </cell>
          <cell r="F3756" t="str">
            <v>Trastornos pulmonares intersticiales no especificados inducidos por drogas</v>
          </cell>
        </row>
        <row r="3757">
          <cell r="E3757" t="str">
            <v>J708</v>
          </cell>
          <cell r="F3757" t="str">
            <v>Afecciones respiratorias debidas a otros agentes externos especificados</v>
          </cell>
        </row>
        <row r="3758">
          <cell r="E3758" t="str">
            <v>J709</v>
          </cell>
          <cell r="F3758" t="str">
            <v>Afecciones respiratorias debidas a agentes externos no especificados</v>
          </cell>
        </row>
        <row r="3759">
          <cell r="E3759" t="str">
            <v>J80X</v>
          </cell>
          <cell r="F3759" t="str">
            <v>Sindrome de dificultad respiratoria del adulto</v>
          </cell>
        </row>
        <row r="3760">
          <cell r="E3760" t="str">
            <v>J81X</v>
          </cell>
          <cell r="F3760" t="str">
            <v>Edema pulmonar</v>
          </cell>
        </row>
        <row r="3761">
          <cell r="E3761" t="str">
            <v>J82X</v>
          </cell>
          <cell r="F3761" t="str">
            <v>Eosinofilia pulmonar, no clasificada en otra parte</v>
          </cell>
        </row>
        <row r="3762">
          <cell r="E3762" t="str">
            <v>J840</v>
          </cell>
          <cell r="F3762" t="str">
            <v>Afecciones alveolares y alveoloparietales</v>
          </cell>
        </row>
        <row r="3763">
          <cell r="E3763" t="str">
            <v>J841</v>
          </cell>
          <cell r="F3763" t="str">
            <v>Otras enfermedades pulmonares intersticiales con fibrosis</v>
          </cell>
        </row>
        <row r="3764">
          <cell r="E3764" t="str">
            <v>J848</v>
          </cell>
          <cell r="F3764" t="str">
            <v>Otras enfermedades pulmonares intersticiales especificadas</v>
          </cell>
        </row>
        <row r="3765">
          <cell r="E3765" t="str">
            <v>J849</v>
          </cell>
          <cell r="F3765" t="str">
            <v>Enfermedad pulmonar intersticial, no especificada</v>
          </cell>
        </row>
        <row r="3766">
          <cell r="E3766" t="str">
            <v>J850</v>
          </cell>
          <cell r="F3766" t="str">
            <v>Gangrena y necrosis del pulmon</v>
          </cell>
        </row>
        <row r="3767">
          <cell r="E3767" t="str">
            <v>J851</v>
          </cell>
          <cell r="F3767" t="str">
            <v>Absceso del pulmon con neumonia</v>
          </cell>
        </row>
        <row r="3768">
          <cell r="E3768" t="str">
            <v>J852</v>
          </cell>
          <cell r="F3768" t="str">
            <v>Absceso del pulmon sin neumonia</v>
          </cell>
        </row>
        <row r="3769">
          <cell r="E3769" t="str">
            <v>J853</v>
          </cell>
          <cell r="F3769" t="str">
            <v>Absceso del mediastino</v>
          </cell>
        </row>
        <row r="3770">
          <cell r="E3770" t="str">
            <v>J860</v>
          </cell>
          <cell r="F3770" t="str">
            <v>Piotorax con fistula</v>
          </cell>
        </row>
        <row r="3771">
          <cell r="E3771" t="str">
            <v>J869</v>
          </cell>
          <cell r="F3771" t="str">
            <v>Piotorax sin fistula</v>
          </cell>
        </row>
        <row r="3772">
          <cell r="E3772" t="str">
            <v>J90X</v>
          </cell>
          <cell r="F3772" t="str">
            <v>Derrame pleural no clasificado en otra parte</v>
          </cell>
        </row>
        <row r="3773">
          <cell r="E3773" t="str">
            <v>J91X</v>
          </cell>
          <cell r="F3773" t="str">
            <v>Derrame pleural en afecciones clasificadas en otra parte</v>
          </cell>
        </row>
        <row r="3774">
          <cell r="E3774" t="str">
            <v>J920</v>
          </cell>
          <cell r="F3774" t="str">
            <v>Paquipleuritis con asbestosis</v>
          </cell>
        </row>
        <row r="3775">
          <cell r="E3775" t="str">
            <v>J929</v>
          </cell>
          <cell r="F3775" t="str">
            <v>Paquipleuritis sin asbestosis</v>
          </cell>
        </row>
        <row r="3776">
          <cell r="E3776" t="str">
            <v>J930</v>
          </cell>
          <cell r="F3776" t="str">
            <v>Neumotorax espontaneo a presion</v>
          </cell>
        </row>
        <row r="3777">
          <cell r="E3777" t="str">
            <v>J931</v>
          </cell>
          <cell r="F3777" t="str">
            <v>Otros tipos de neumotorax espontaneo</v>
          </cell>
        </row>
        <row r="3778">
          <cell r="E3778" t="str">
            <v>J938</v>
          </cell>
          <cell r="F3778" t="str">
            <v>Otros neumotorax</v>
          </cell>
        </row>
        <row r="3779">
          <cell r="E3779" t="str">
            <v>J939</v>
          </cell>
          <cell r="F3779" t="str">
            <v>Neumotorax, no especificado</v>
          </cell>
        </row>
        <row r="3780">
          <cell r="E3780" t="str">
            <v>J940</v>
          </cell>
          <cell r="F3780" t="str">
            <v>Quilotorax</v>
          </cell>
        </row>
        <row r="3781">
          <cell r="E3781" t="str">
            <v>J941</v>
          </cell>
          <cell r="F3781" t="str">
            <v>Fibrotorax</v>
          </cell>
        </row>
        <row r="3782">
          <cell r="E3782" t="str">
            <v>J942</v>
          </cell>
          <cell r="F3782" t="str">
            <v>Hemotorax</v>
          </cell>
        </row>
        <row r="3783">
          <cell r="E3783" t="str">
            <v>J948</v>
          </cell>
          <cell r="F3783" t="str">
            <v>Otras afecciones especificadas de la pleura</v>
          </cell>
        </row>
        <row r="3784">
          <cell r="E3784" t="str">
            <v>J949</v>
          </cell>
          <cell r="F3784" t="str">
            <v>Afeccion pleural, no especificada</v>
          </cell>
        </row>
        <row r="3785">
          <cell r="E3785" t="str">
            <v>J950</v>
          </cell>
          <cell r="F3785" t="str">
            <v>Funcionamiento defectuoso de la traqueostomia</v>
          </cell>
        </row>
        <row r="3786">
          <cell r="E3786" t="str">
            <v>J951</v>
          </cell>
          <cell r="F3786" t="str">
            <v>Insuficiencia pulmonar aguda consecutiva a cirugia toracica</v>
          </cell>
        </row>
        <row r="3787">
          <cell r="E3787" t="str">
            <v>J952</v>
          </cell>
          <cell r="F3787" t="str">
            <v>Insuficiencia pulmonar aguda consecutiva debida a cirugia extratoracica</v>
          </cell>
        </row>
        <row r="3788">
          <cell r="E3788" t="str">
            <v>J953</v>
          </cell>
          <cell r="F3788" t="str">
            <v>Insuficiencia pulmonar cronica consecutiva a cirugia</v>
          </cell>
        </row>
        <row r="3789">
          <cell r="E3789" t="str">
            <v>J954</v>
          </cell>
          <cell r="F3789" t="str">
            <v>Sindrome de Mendelson</v>
          </cell>
        </row>
        <row r="3790">
          <cell r="E3790" t="str">
            <v>J955</v>
          </cell>
          <cell r="F3790" t="str">
            <v>Estenosis subglotica consecutiva a procedimientos</v>
          </cell>
        </row>
        <row r="3791">
          <cell r="E3791" t="str">
            <v>J958</v>
          </cell>
          <cell r="F3791" t="str">
            <v>Otros trastornos respiratorios consecutivos a procedimientos</v>
          </cell>
        </row>
        <row r="3792">
          <cell r="E3792" t="str">
            <v>J959</v>
          </cell>
          <cell r="F3792" t="str">
            <v>Trastorno no especificado del sistema respiratorio, consecutivo a procedimientos</v>
          </cell>
        </row>
        <row r="3793">
          <cell r="E3793" t="str">
            <v>J960</v>
          </cell>
          <cell r="F3793" t="str">
            <v>Insuficiencia respiratoria aguda</v>
          </cell>
        </row>
        <row r="3794">
          <cell r="E3794" t="str">
            <v>J961</v>
          </cell>
          <cell r="F3794" t="str">
            <v>Insuficiencia respiratoria cronica</v>
          </cell>
        </row>
        <row r="3795">
          <cell r="E3795" t="str">
            <v>J969</v>
          </cell>
          <cell r="F3795" t="str">
            <v>Insuficiencia respiratoria, no especificada</v>
          </cell>
        </row>
        <row r="3796">
          <cell r="E3796" t="str">
            <v>J980</v>
          </cell>
          <cell r="F3796" t="str">
            <v>Enfermedades de la traquea y de los bronquios, no clasificadas en otra parte</v>
          </cell>
        </row>
        <row r="3797">
          <cell r="E3797" t="str">
            <v>J981</v>
          </cell>
          <cell r="F3797" t="str">
            <v>Colapso pulmonar</v>
          </cell>
        </row>
        <row r="3798">
          <cell r="E3798" t="str">
            <v>J982</v>
          </cell>
          <cell r="F3798" t="str">
            <v>Enfisema intersticial</v>
          </cell>
        </row>
        <row r="3799">
          <cell r="E3799" t="str">
            <v>J983</v>
          </cell>
          <cell r="F3799" t="str">
            <v>Enfisema compensatorio</v>
          </cell>
        </row>
        <row r="3800">
          <cell r="E3800" t="str">
            <v>J984</v>
          </cell>
          <cell r="F3800" t="str">
            <v>Otros trastornos del pulmon</v>
          </cell>
        </row>
        <row r="3801">
          <cell r="E3801" t="str">
            <v>J985</v>
          </cell>
          <cell r="F3801" t="str">
            <v>Enfermedades del mediastino, no clasificadas en otra parte</v>
          </cell>
        </row>
        <row r="3802">
          <cell r="E3802" t="str">
            <v>J986</v>
          </cell>
          <cell r="F3802" t="str">
            <v>Trastornos del diafragma</v>
          </cell>
        </row>
        <row r="3803">
          <cell r="E3803" t="str">
            <v>J987</v>
          </cell>
          <cell r="F3803" t="str">
            <v>Infecciones respiratorias, no clasificadas en otra parte</v>
          </cell>
        </row>
        <row r="3804">
          <cell r="E3804" t="str">
            <v>J988</v>
          </cell>
          <cell r="F3804" t="str">
            <v>Otros trastornos respiratorios especificados</v>
          </cell>
        </row>
        <row r="3805">
          <cell r="E3805" t="str">
            <v>J989</v>
          </cell>
          <cell r="F3805" t="str">
            <v>Trastorno respiratorio, no especificado</v>
          </cell>
        </row>
        <row r="3806">
          <cell r="E3806" t="str">
            <v>J990</v>
          </cell>
          <cell r="F3806" t="str">
            <v>Enfermedad pulmonar reumatoide</v>
          </cell>
        </row>
        <row r="3807">
          <cell r="E3807" t="str">
            <v>J991</v>
          </cell>
          <cell r="F3807" t="str">
            <v>Trastornos respiratorios en otros trastornos difusos del tejido conjuntivo</v>
          </cell>
        </row>
        <row r="3808">
          <cell r="E3808" t="str">
            <v>J998</v>
          </cell>
          <cell r="F3808" t="str">
            <v>Trastornos respiratorios en otras enfermedades clasificadas en otra parte</v>
          </cell>
        </row>
        <row r="3809">
          <cell r="E3809" t="str">
            <v>K000</v>
          </cell>
          <cell r="F3809" t="str">
            <v>Anodoncia</v>
          </cell>
        </row>
        <row r="3810">
          <cell r="E3810" t="str">
            <v>K001</v>
          </cell>
          <cell r="F3810" t="str">
            <v>Dientes supernumerarios</v>
          </cell>
        </row>
        <row r="3811">
          <cell r="E3811" t="str">
            <v>K002</v>
          </cell>
          <cell r="F3811" t="str">
            <v>Anomalias del tamano y de la forma del diente</v>
          </cell>
        </row>
        <row r="3812">
          <cell r="E3812" t="str">
            <v>K003</v>
          </cell>
          <cell r="F3812" t="str">
            <v>Dientes moteados</v>
          </cell>
        </row>
        <row r="3813">
          <cell r="E3813" t="str">
            <v>K004</v>
          </cell>
          <cell r="F3813" t="str">
            <v>Alteraciones en la formacion dentaria</v>
          </cell>
        </row>
        <row r="3814">
          <cell r="E3814" t="str">
            <v>K005</v>
          </cell>
          <cell r="F3814" t="str">
            <v>Alteraciones hereditarias de la estructura dentaria, no clasificadas en otra parte</v>
          </cell>
        </row>
        <row r="3815">
          <cell r="E3815" t="str">
            <v>K006</v>
          </cell>
          <cell r="F3815" t="str">
            <v>Alteraciones en la erupcion dentaria</v>
          </cell>
        </row>
        <row r="3816">
          <cell r="E3816" t="str">
            <v>K007</v>
          </cell>
          <cell r="F3816" t="str">
            <v>Sindrome de la erupcion dentaria</v>
          </cell>
        </row>
        <row r="3817">
          <cell r="E3817" t="str">
            <v>K008</v>
          </cell>
          <cell r="F3817" t="str">
            <v>Otros trastornos del desarrollo de los dientes</v>
          </cell>
        </row>
        <row r="3818">
          <cell r="E3818" t="str">
            <v>K009</v>
          </cell>
          <cell r="F3818" t="str">
            <v>Trastorno del desarrollo de los dientes, no especificado</v>
          </cell>
        </row>
        <row r="3819">
          <cell r="E3819" t="str">
            <v>K010</v>
          </cell>
          <cell r="F3819" t="str">
            <v>Dientes incluidos</v>
          </cell>
        </row>
        <row r="3820">
          <cell r="E3820" t="str">
            <v>K011</v>
          </cell>
          <cell r="F3820" t="str">
            <v>Dientes impactados</v>
          </cell>
        </row>
        <row r="3821">
          <cell r="E3821" t="str">
            <v>K020</v>
          </cell>
          <cell r="F3821" t="str">
            <v>Caries limitada al esmalte</v>
          </cell>
        </row>
        <row r="3822">
          <cell r="E3822" t="str">
            <v>K021</v>
          </cell>
          <cell r="F3822" t="str">
            <v>Caries de la dentina</v>
          </cell>
        </row>
        <row r="3823">
          <cell r="E3823" t="str">
            <v>K022</v>
          </cell>
          <cell r="F3823" t="str">
            <v>Caries del cemento</v>
          </cell>
        </row>
        <row r="3824">
          <cell r="E3824" t="str">
            <v>K023</v>
          </cell>
          <cell r="F3824" t="str">
            <v>Caries dentaria detenida</v>
          </cell>
        </row>
        <row r="3825">
          <cell r="E3825" t="str">
            <v>K024</v>
          </cell>
          <cell r="F3825" t="str">
            <v>Odontoclasia</v>
          </cell>
        </row>
        <row r="3826">
          <cell r="E3826" t="str">
            <v>K025</v>
          </cell>
          <cell r="F3826" t="str">
            <v>Caries con exposición pulpar</v>
          </cell>
        </row>
        <row r="3827">
          <cell r="E3827" t="str">
            <v>K028</v>
          </cell>
          <cell r="F3827" t="str">
            <v>Otras caries dentales</v>
          </cell>
        </row>
        <row r="3828">
          <cell r="E3828" t="str">
            <v>K029</v>
          </cell>
          <cell r="F3828" t="str">
            <v>Caries dental, no especificada</v>
          </cell>
        </row>
        <row r="3829">
          <cell r="E3829" t="str">
            <v>K030</v>
          </cell>
          <cell r="F3829" t="str">
            <v>Atricion excesiva de los dientes</v>
          </cell>
        </row>
        <row r="3830">
          <cell r="E3830" t="str">
            <v>K031</v>
          </cell>
          <cell r="F3830" t="str">
            <v>Abrasion de los dientes</v>
          </cell>
        </row>
        <row r="3831">
          <cell r="E3831" t="str">
            <v>K032</v>
          </cell>
          <cell r="F3831" t="str">
            <v>Erosion de los dientes</v>
          </cell>
        </row>
        <row r="3832">
          <cell r="E3832" t="str">
            <v>K033</v>
          </cell>
          <cell r="F3832" t="str">
            <v>Reabsorcion patologica de los dientes</v>
          </cell>
        </row>
        <row r="3833">
          <cell r="E3833" t="str">
            <v>K034</v>
          </cell>
          <cell r="F3833" t="str">
            <v>Hipercementosis</v>
          </cell>
        </row>
        <row r="3834">
          <cell r="E3834" t="str">
            <v>K035</v>
          </cell>
          <cell r="F3834" t="str">
            <v>Anquilosis dental</v>
          </cell>
        </row>
        <row r="3835">
          <cell r="E3835" t="str">
            <v>K036</v>
          </cell>
          <cell r="F3835" t="str">
            <v>Depositos [acreciones] en los dientes</v>
          </cell>
        </row>
        <row r="3836">
          <cell r="E3836" t="str">
            <v>K037</v>
          </cell>
          <cell r="F3836" t="str">
            <v>Cambios posteruptivos del color de los tejidos dentales duros</v>
          </cell>
        </row>
        <row r="3837">
          <cell r="E3837" t="str">
            <v>K038</v>
          </cell>
          <cell r="F3837" t="str">
            <v>Otras enfermedades especificadas de los tejidos duros de los dientes</v>
          </cell>
        </row>
        <row r="3838">
          <cell r="E3838" t="str">
            <v>K039</v>
          </cell>
          <cell r="F3838" t="str">
            <v>Enfermedad no especificada de los tejidos dentales duros</v>
          </cell>
        </row>
        <row r="3839">
          <cell r="E3839" t="str">
            <v>K040</v>
          </cell>
          <cell r="F3839" t="str">
            <v>Pulpitis</v>
          </cell>
        </row>
        <row r="3840">
          <cell r="E3840" t="str">
            <v>K041</v>
          </cell>
          <cell r="F3840" t="str">
            <v>Necrosis de la pulpa</v>
          </cell>
        </row>
        <row r="3841">
          <cell r="E3841" t="str">
            <v>K042</v>
          </cell>
          <cell r="F3841" t="str">
            <v>Degeneracion de la pulpa</v>
          </cell>
        </row>
        <row r="3842">
          <cell r="E3842" t="str">
            <v>K043</v>
          </cell>
          <cell r="F3842" t="str">
            <v>Formacion anormal de tejido duro en la pulpa</v>
          </cell>
        </row>
        <row r="3843">
          <cell r="E3843" t="str">
            <v>K044</v>
          </cell>
          <cell r="F3843" t="str">
            <v>Periodontitis apical aguda originada en la pulpa</v>
          </cell>
        </row>
        <row r="3844">
          <cell r="E3844" t="str">
            <v>K045</v>
          </cell>
          <cell r="F3844" t="str">
            <v>Periodontitis apical cronica</v>
          </cell>
        </row>
        <row r="3845">
          <cell r="E3845" t="str">
            <v>K046</v>
          </cell>
          <cell r="F3845" t="str">
            <v>Absceso periapical con fistula</v>
          </cell>
        </row>
        <row r="3846">
          <cell r="E3846" t="str">
            <v>K047</v>
          </cell>
          <cell r="F3846" t="str">
            <v>Absceso periapical sin fistula</v>
          </cell>
        </row>
        <row r="3847">
          <cell r="E3847" t="str">
            <v>K048</v>
          </cell>
          <cell r="F3847" t="str">
            <v>Quiste radicular</v>
          </cell>
        </row>
        <row r="3848">
          <cell r="E3848" t="str">
            <v>K049</v>
          </cell>
          <cell r="F3848" t="str">
            <v>Otras enfermedades y las no especificadas de la pulpa y del tejido periapical</v>
          </cell>
        </row>
        <row r="3849">
          <cell r="E3849" t="str">
            <v>K050</v>
          </cell>
          <cell r="F3849" t="str">
            <v>Gingivitis aguda</v>
          </cell>
        </row>
        <row r="3850">
          <cell r="E3850" t="str">
            <v>K051</v>
          </cell>
          <cell r="F3850" t="str">
            <v>Gingivitis cronica</v>
          </cell>
        </row>
        <row r="3851">
          <cell r="E3851" t="str">
            <v>K052</v>
          </cell>
          <cell r="F3851" t="str">
            <v>Periodontitis aguda</v>
          </cell>
        </row>
        <row r="3852">
          <cell r="E3852" t="str">
            <v>K053</v>
          </cell>
          <cell r="F3852" t="str">
            <v>Periodontitis cronica</v>
          </cell>
        </row>
        <row r="3853">
          <cell r="E3853" t="str">
            <v>K054</v>
          </cell>
          <cell r="F3853" t="str">
            <v>Periodontosis</v>
          </cell>
        </row>
        <row r="3854">
          <cell r="E3854" t="str">
            <v>K055</v>
          </cell>
          <cell r="F3854" t="str">
            <v>Otras enfermedades periodontales</v>
          </cell>
        </row>
        <row r="3855">
          <cell r="E3855" t="str">
            <v>K056</v>
          </cell>
          <cell r="F3855" t="str">
            <v>Enfermedad del periodonto, no especificada</v>
          </cell>
        </row>
        <row r="3856">
          <cell r="E3856" t="str">
            <v>K060</v>
          </cell>
          <cell r="F3856" t="str">
            <v>Retraccion gingival</v>
          </cell>
        </row>
        <row r="3857">
          <cell r="E3857" t="str">
            <v>K061</v>
          </cell>
          <cell r="F3857" t="str">
            <v>Hiperplasia gingival</v>
          </cell>
        </row>
        <row r="3858">
          <cell r="E3858" t="str">
            <v>K062</v>
          </cell>
          <cell r="F3858" t="str">
            <v>Lesiones de la encia y de la zona edentula asociadas con traumatismo</v>
          </cell>
        </row>
        <row r="3859">
          <cell r="E3859" t="str">
            <v>K068</v>
          </cell>
          <cell r="F3859" t="str">
            <v>Otros trastornos especificados de la encia y de la zona edentula</v>
          </cell>
        </row>
        <row r="3860">
          <cell r="E3860" t="str">
            <v>K069</v>
          </cell>
          <cell r="F3860" t="str">
            <v>Trastorno no especificado de la encia y de la zona edentula</v>
          </cell>
        </row>
        <row r="3861">
          <cell r="E3861" t="str">
            <v>K070</v>
          </cell>
          <cell r="F3861" t="str">
            <v>Anomalias evidentes del tamano de los maxilares</v>
          </cell>
        </row>
        <row r="3862">
          <cell r="E3862" t="str">
            <v>K071</v>
          </cell>
          <cell r="F3862" t="str">
            <v>Anomalias de la relacion maxilobasilar</v>
          </cell>
        </row>
        <row r="3863">
          <cell r="E3863" t="str">
            <v>K072</v>
          </cell>
          <cell r="F3863" t="str">
            <v>Anomalias de la relacion entre los arcos dentarios</v>
          </cell>
        </row>
        <row r="3864">
          <cell r="E3864" t="str">
            <v>K073</v>
          </cell>
          <cell r="F3864" t="str">
            <v>Anomalias de la posicion del diente</v>
          </cell>
        </row>
        <row r="3865">
          <cell r="E3865" t="str">
            <v>K074</v>
          </cell>
          <cell r="F3865" t="str">
            <v>Maloclusion de tipo no especificado</v>
          </cell>
        </row>
        <row r="3866">
          <cell r="E3866" t="str">
            <v>K075</v>
          </cell>
          <cell r="F3866" t="str">
            <v>Anomalias dentofaciales funcionales</v>
          </cell>
        </row>
        <row r="3867">
          <cell r="E3867" t="str">
            <v>K076</v>
          </cell>
          <cell r="F3867" t="str">
            <v>Trastornos de la articulacion temporomaxilar</v>
          </cell>
        </row>
        <row r="3868">
          <cell r="E3868" t="str">
            <v>K078</v>
          </cell>
          <cell r="F3868" t="str">
            <v>Otras anomalias dentofaciales</v>
          </cell>
        </row>
        <row r="3869">
          <cell r="E3869" t="str">
            <v>K079</v>
          </cell>
          <cell r="F3869" t="str">
            <v>Anomalia dentofacial, no especificada</v>
          </cell>
        </row>
        <row r="3870">
          <cell r="E3870" t="str">
            <v>K080</v>
          </cell>
          <cell r="F3870" t="str">
            <v>Exfoliacion de los dientes debida a causas sistemicas</v>
          </cell>
        </row>
        <row r="3871">
          <cell r="E3871" t="str">
            <v>K081</v>
          </cell>
          <cell r="F3871" t="str">
            <v>Perdida de dientes debida a accidente, extraccion o enfermedad periodontal local</v>
          </cell>
        </row>
        <row r="3872">
          <cell r="E3872" t="str">
            <v>K082</v>
          </cell>
          <cell r="F3872" t="str">
            <v>Atrofia del reborde alveolar desdentado</v>
          </cell>
        </row>
        <row r="3873">
          <cell r="E3873" t="str">
            <v>K083</v>
          </cell>
          <cell r="F3873" t="str">
            <v>Raiz dental retenida</v>
          </cell>
        </row>
        <row r="3874">
          <cell r="E3874" t="str">
            <v>K088</v>
          </cell>
          <cell r="F3874" t="str">
            <v>Otras afecciones especificadas de los dientes y de sus estructuras de sosten</v>
          </cell>
        </row>
        <row r="3875">
          <cell r="E3875" t="str">
            <v>K089</v>
          </cell>
          <cell r="F3875" t="str">
            <v>Trastorno de los dientes y de sus estruturas de sosten, no especificado</v>
          </cell>
        </row>
        <row r="3876">
          <cell r="E3876" t="str">
            <v>K090</v>
          </cell>
          <cell r="F3876" t="str">
            <v>Quistes originados por el desarrollo de los dientes</v>
          </cell>
        </row>
        <row r="3877">
          <cell r="E3877" t="str">
            <v>K091</v>
          </cell>
          <cell r="F3877" t="str">
            <v>Quistes de las fisuras de la region oral (no odontogenicos)</v>
          </cell>
        </row>
        <row r="3878">
          <cell r="E3878" t="str">
            <v>K092</v>
          </cell>
          <cell r="F3878" t="str">
            <v>Otros quistes de los maxilares</v>
          </cell>
        </row>
        <row r="3879">
          <cell r="E3879" t="str">
            <v>K098</v>
          </cell>
          <cell r="F3879" t="str">
            <v>Otros quistes de la region bucal, no clasificados en otra parte</v>
          </cell>
        </row>
        <row r="3880">
          <cell r="E3880" t="str">
            <v>K099</v>
          </cell>
          <cell r="F3880" t="str">
            <v>Quiste de la region bucal, sin otra especificacion</v>
          </cell>
        </row>
        <row r="3881">
          <cell r="E3881" t="str">
            <v>K100</v>
          </cell>
          <cell r="F3881" t="str">
            <v>Trastornos del desarrollo de los maxilares</v>
          </cell>
        </row>
        <row r="3882">
          <cell r="E3882" t="str">
            <v>K101</v>
          </cell>
          <cell r="F3882" t="str">
            <v>Granuloma central de celulas gigantes</v>
          </cell>
        </row>
        <row r="3883">
          <cell r="E3883" t="str">
            <v>K102</v>
          </cell>
          <cell r="F3883" t="str">
            <v>Afecciones inflamatorias de los maxilares</v>
          </cell>
        </row>
        <row r="3884">
          <cell r="E3884" t="str">
            <v>K103</v>
          </cell>
          <cell r="F3884" t="str">
            <v>Alveolitis del maxilar</v>
          </cell>
        </row>
        <row r="3885">
          <cell r="E3885" t="str">
            <v>K108</v>
          </cell>
          <cell r="F3885" t="str">
            <v>Otras enfermedades especificadas de los maxilares</v>
          </cell>
        </row>
        <row r="3886">
          <cell r="E3886" t="str">
            <v>K109</v>
          </cell>
          <cell r="F3886" t="str">
            <v>Enfermedad de los maxilares, no especificada</v>
          </cell>
        </row>
        <row r="3887">
          <cell r="E3887" t="str">
            <v>K110</v>
          </cell>
          <cell r="F3887" t="str">
            <v>Atrofia de glandula salival</v>
          </cell>
        </row>
        <row r="3888">
          <cell r="E3888" t="str">
            <v>K111</v>
          </cell>
          <cell r="F3888" t="str">
            <v>Hipertrofia de glandula salival</v>
          </cell>
        </row>
        <row r="3889">
          <cell r="E3889" t="str">
            <v>K112</v>
          </cell>
          <cell r="F3889" t="str">
            <v>Sialadenitis</v>
          </cell>
        </row>
        <row r="3890">
          <cell r="E3890" t="str">
            <v>K113</v>
          </cell>
          <cell r="F3890" t="str">
            <v>Absceso de glandula salival</v>
          </cell>
        </row>
        <row r="3891">
          <cell r="E3891" t="str">
            <v>K114</v>
          </cell>
          <cell r="F3891" t="str">
            <v>Fistula de glandula salival</v>
          </cell>
        </row>
        <row r="3892">
          <cell r="E3892" t="str">
            <v>K115</v>
          </cell>
          <cell r="F3892" t="str">
            <v>Sialolitiasis</v>
          </cell>
        </row>
        <row r="3893">
          <cell r="E3893" t="str">
            <v>K116</v>
          </cell>
          <cell r="F3893" t="str">
            <v>Mucocele de glandula salival</v>
          </cell>
        </row>
        <row r="3894">
          <cell r="E3894" t="str">
            <v>K117</v>
          </cell>
          <cell r="F3894" t="str">
            <v>Alteraciones de la secrecion salival</v>
          </cell>
        </row>
        <row r="3895">
          <cell r="E3895" t="str">
            <v>K118</v>
          </cell>
          <cell r="F3895" t="str">
            <v>Otras enfermedades de las glandulas salivales</v>
          </cell>
        </row>
        <row r="3896">
          <cell r="E3896" t="str">
            <v>K119</v>
          </cell>
          <cell r="F3896" t="str">
            <v>Enfermedad de glandula salival, no especificada</v>
          </cell>
        </row>
        <row r="3897">
          <cell r="E3897" t="str">
            <v>K120</v>
          </cell>
          <cell r="F3897" t="str">
            <v>Estomatitis aftosa recurrente</v>
          </cell>
        </row>
        <row r="3898">
          <cell r="E3898" t="str">
            <v>K121</v>
          </cell>
          <cell r="F3898" t="str">
            <v>Otras formas de estomatitis</v>
          </cell>
        </row>
        <row r="3899">
          <cell r="E3899" t="str">
            <v>K122</v>
          </cell>
          <cell r="F3899" t="str">
            <v>Celulitis y absceso de boca</v>
          </cell>
        </row>
        <row r="3900">
          <cell r="E3900" t="str">
            <v>K123</v>
          </cell>
          <cell r="F3900" t="str">
            <v>Mucositis oral (ulcerativa)</v>
          </cell>
        </row>
        <row r="3901">
          <cell r="E3901" t="str">
            <v>K130</v>
          </cell>
          <cell r="F3901" t="str">
            <v>Enfermedades de los labios</v>
          </cell>
        </row>
        <row r="3902">
          <cell r="E3902" t="str">
            <v>K131</v>
          </cell>
          <cell r="F3902" t="str">
            <v>Mordedura del labio y de la mejilla</v>
          </cell>
        </row>
        <row r="3903">
          <cell r="E3903" t="str">
            <v>K132</v>
          </cell>
          <cell r="F3903" t="str">
            <v>Leucoplasia y otras alteraciones del epitelio bucal, incluyendo la lengua</v>
          </cell>
        </row>
        <row r="3904">
          <cell r="E3904" t="str">
            <v>K133</v>
          </cell>
          <cell r="F3904" t="str">
            <v>Leucoplasia pilosa</v>
          </cell>
        </row>
        <row r="3905">
          <cell r="E3905" t="str">
            <v>K134</v>
          </cell>
          <cell r="F3905" t="str">
            <v>Granuloma y lesiones semejantes de la mucosa bucal</v>
          </cell>
        </row>
        <row r="3906">
          <cell r="E3906" t="str">
            <v>K135</v>
          </cell>
          <cell r="F3906" t="str">
            <v>Fibrosis de la submucosa bucal</v>
          </cell>
        </row>
        <row r="3907">
          <cell r="E3907" t="str">
            <v>K136</v>
          </cell>
          <cell r="F3907" t="str">
            <v>Hiperplasia irritativa de la mucosa bucal</v>
          </cell>
        </row>
        <row r="3908">
          <cell r="E3908" t="str">
            <v>K137</v>
          </cell>
          <cell r="F3908" t="str">
            <v>Otras lesiones y las no especificadas de la mucosa bucal</v>
          </cell>
        </row>
        <row r="3909">
          <cell r="E3909" t="str">
            <v>K140</v>
          </cell>
          <cell r="F3909" t="str">
            <v>Glositis</v>
          </cell>
        </row>
        <row r="3910">
          <cell r="E3910" t="str">
            <v>K141</v>
          </cell>
          <cell r="F3910" t="str">
            <v>Lengua geografica</v>
          </cell>
        </row>
        <row r="3911">
          <cell r="E3911" t="str">
            <v>K142</v>
          </cell>
          <cell r="F3911" t="str">
            <v>Glositis romboidea mediana</v>
          </cell>
        </row>
        <row r="3912">
          <cell r="E3912" t="str">
            <v>K143</v>
          </cell>
          <cell r="F3912" t="str">
            <v>Hipertrofia de las papilas linguales</v>
          </cell>
        </row>
        <row r="3913">
          <cell r="E3913" t="str">
            <v>K144</v>
          </cell>
          <cell r="F3913" t="str">
            <v>Atrofia de las papilas linguales</v>
          </cell>
        </row>
        <row r="3914">
          <cell r="E3914" t="str">
            <v>K145</v>
          </cell>
          <cell r="F3914" t="str">
            <v>Lengua plegada</v>
          </cell>
        </row>
        <row r="3915">
          <cell r="E3915" t="str">
            <v>K146</v>
          </cell>
          <cell r="F3915" t="str">
            <v>Glosodinia</v>
          </cell>
        </row>
        <row r="3916">
          <cell r="E3916" t="str">
            <v>K148</v>
          </cell>
          <cell r="F3916" t="str">
            <v>Otras enfermedades de la lengua</v>
          </cell>
        </row>
        <row r="3917">
          <cell r="E3917" t="str">
            <v>K149</v>
          </cell>
          <cell r="F3917" t="str">
            <v>Enfermedad de la lengua, no especificada</v>
          </cell>
        </row>
        <row r="3918">
          <cell r="E3918" t="str">
            <v>K20X</v>
          </cell>
          <cell r="F3918" t="str">
            <v>Esofagitis</v>
          </cell>
        </row>
        <row r="3919">
          <cell r="E3919" t="str">
            <v>K210</v>
          </cell>
          <cell r="F3919" t="str">
            <v>Enfermedad del reflujo gastroesofagico con esofagitis</v>
          </cell>
        </row>
        <row r="3920">
          <cell r="E3920" t="str">
            <v>K219</v>
          </cell>
          <cell r="F3920" t="str">
            <v>Enfermedad del reflujo gastroesofagico sin esofagitis</v>
          </cell>
        </row>
        <row r="3921">
          <cell r="E3921" t="str">
            <v>K220</v>
          </cell>
          <cell r="F3921" t="str">
            <v>Acalasia del cardias</v>
          </cell>
        </row>
        <row r="3922">
          <cell r="E3922" t="str">
            <v>K221</v>
          </cell>
          <cell r="F3922" t="str">
            <v>ulcera del esofago</v>
          </cell>
        </row>
        <row r="3923">
          <cell r="E3923" t="str">
            <v>K222</v>
          </cell>
          <cell r="F3923" t="str">
            <v>Obstruccion del esofago</v>
          </cell>
        </row>
        <row r="3924">
          <cell r="E3924" t="str">
            <v>K223</v>
          </cell>
          <cell r="F3924" t="str">
            <v>Perforacion del esofago</v>
          </cell>
        </row>
        <row r="3925">
          <cell r="E3925" t="str">
            <v>K224</v>
          </cell>
          <cell r="F3925" t="str">
            <v>Disquinesia del esofago</v>
          </cell>
        </row>
        <row r="3926">
          <cell r="E3926" t="str">
            <v>K225</v>
          </cell>
          <cell r="F3926" t="str">
            <v>Diverticulo del esofago, adquirido</v>
          </cell>
        </row>
        <row r="3927">
          <cell r="E3927" t="str">
            <v>K226</v>
          </cell>
          <cell r="F3927" t="str">
            <v>Sindrome de laceracion y hemorragia gastroesofagicas</v>
          </cell>
        </row>
        <row r="3928">
          <cell r="E3928" t="str">
            <v>K227</v>
          </cell>
          <cell r="F3928" t="str">
            <v xml:space="preserve">Esofago de Barrett        </v>
          </cell>
        </row>
        <row r="3929">
          <cell r="E3929" t="str">
            <v>K228</v>
          </cell>
          <cell r="F3929" t="str">
            <v>Otras enfermedades especificadas del esofago</v>
          </cell>
        </row>
        <row r="3930">
          <cell r="E3930" t="str">
            <v>K229</v>
          </cell>
          <cell r="F3930" t="str">
            <v>Enfermedad del esofago, no especificada</v>
          </cell>
        </row>
        <row r="3931">
          <cell r="E3931" t="str">
            <v>K230</v>
          </cell>
          <cell r="F3931" t="str">
            <v>Esofagitis tuberculosa</v>
          </cell>
        </row>
        <row r="3932">
          <cell r="E3932" t="str">
            <v>K231</v>
          </cell>
          <cell r="F3932" t="str">
            <v>Megaesofago en la enfermedad de Chagas</v>
          </cell>
        </row>
        <row r="3933">
          <cell r="E3933" t="str">
            <v>K238</v>
          </cell>
          <cell r="F3933" t="str">
            <v>Trastornos del esofago en otras enfermedades clasificadas en otra parte</v>
          </cell>
        </row>
        <row r="3934">
          <cell r="E3934" t="str">
            <v>K250</v>
          </cell>
          <cell r="F3934" t="str">
            <v>ulcera gastrica, aguda con hemorragia</v>
          </cell>
        </row>
        <row r="3935">
          <cell r="E3935" t="str">
            <v>K251</v>
          </cell>
          <cell r="F3935" t="str">
            <v>ulcera gastrica, aguda con perforacion</v>
          </cell>
        </row>
        <row r="3936">
          <cell r="E3936" t="str">
            <v>K252</v>
          </cell>
          <cell r="F3936" t="str">
            <v>ulcera gastrica, aguda con hemorragia y perforacion</v>
          </cell>
        </row>
        <row r="3937">
          <cell r="E3937" t="str">
            <v>K253</v>
          </cell>
          <cell r="F3937" t="str">
            <v>ulcera gastrica, aguda sin hemorragia ni perforacion</v>
          </cell>
        </row>
        <row r="3938">
          <cell r="E3938" t="str">
            <v>K254</v>
          </cell>
          <cell r="F3938" t="str">
            <v>ulcera gastrica, cronica o no especificada, con hemorragia</v>
          </cell>
        </row>
        <row r="3939">
          <cell r="E3939" t="str">
            <v>K255</v>
          </cell>
          <cell r="F3939" t="str">
            <v>ulcera gastrica, cronica o no especificada, con perforacion</v>
          </cell>
        </row>
        <row r="3940">
          <cell r="E3940" t="str">
            <v>K256</v>
          </cell>
          <cell r="F3940" t="str">
            <v>ulcera gastrica, cronica o no especificada, con hemorragia y perforacion</v>
          </cell>
        </row>
        <row r="3941">
          <cell r="E3941" t="str">
            <v>K257</v>
          </cell>
          <cell r="F3941" t="str">
            <v>ulcera gastrica, cronica sin hemorragia ni perforacion</v>
          </cell>
        </row>
        <row r="3942">
          <cell r="E3942" t="str">
            <v>K259</v>
          </cell>
          <cell r="F3942" t="str">
            <v>ulcera gastrica, no especificada como aguda ni cronica, sin hemorragia ni perforacion</v>
          </cell>
        </row>
        <row r="3943">
          <cell r="E3943" t="str">
            <v>K260</v>
          </cell>
          <cell r="F3943" t="str">
            <v>ulcera duodenal, aguda con hemorragia</v>
          </cell>
        </row>
        <row r="3944">
          <cell r="E3944" t="str">
            <v>K261</v>
          </cell>
          <cell r="F3944" t="str">
            <v>ulcera duodenal, aguda con perforacion</v>
          </cell>
        </row>
        <row r="3945">
          <cell r="E3945" t="str">
            <v>K262</v>
          </cell>
          <cell r="F3945" t="str">
            <v>ulcera duodenal, aguda con hemorragia y perforacion</v>
          </cell>
        </row>
        <row r="3946">
          <cell r="E3946" t="str">
            <v>K263</v>
          </cell>
          <cell r="F3946" t="str">
            <v>ulcera duodenal, aguda sin hemorragia ni perforacion</v>
          </cell>
        </row>
        <row r="3947">
          <cell r="E3947" t="str">
            <v>K264</v>
          </cell>
          <cell r="F3947" t="str">
            <v>ulcera duodenal, cronica o no especificada, con hemorragia</v>
          </cell>
        </row>
        <row r="3948">
          <cell r="E3948" t="str">
            <v>K265</v>
          </cell>
          <cell r="F3948" t="str">
            <v>ulcera duodenal, cronica o no especificada, con perforacion</v>
          </cell>
        </row>
        <row r="3949">
          <cell r="E3949" t="str">
            <v>K266</v>
          </cell>
          <cell r="F3949" t="str">
            <v>ulcera duodenal, cronica o no especificada, con hemorragia y perforacion</v>
          </cell>
        </row>
        <row r="3950">
          <cell r="E3950" t="str">
            <v>K267</v>
          </cell>
          <cell r="F3950" t="str">
            <v>ulcera duodenal, cronica sin hemorragia ni perforacion</v>
          </cell>
        </row>
        <row r="3951">
          <cell r="E3951" t="str">
            <v>K269</v>
          </cell>
          <cell r="F3951" t="str">
            <v>ulcera duodenal, no especificada como aguda ni cronica, sin hemorragia ni perforacion</v>
          </cell>
        </row>
        <row r="3952">
          <cell r="E3952" t="str">
            <v>K270</v>
          </cell>
          <cell r="F3952" t="str">
            <v>ulcera peptica, de sitio no especificado, aguda con hemorragia</v>
          </cell>
        </row>
        <row r="3953">
          <cell r="E3953" t="str">
            <v>K271</v>
          </cell>
          <cell r="F3953" t="str">
            <v>ulcera peptica, de sitio no especificado, aguda con perforacion</v>
          </cell>
        </row>
        <row r="3954">
          <cell r="E3954" t="str">
            <v>K272</v>
          </cell>
          <cell r="F3954" t="str">
            <v>ulcera peptica, de sitio no especificado, aguda con hemorragia y perforacion</v>
          </cell>
        </row>
        <row r="3955">
          <cell r="E3955" t="str">
            <v>K273</v>
          </cell>
          <cell r="F3955" t="str">
            <v>ulcera peptica, de sitio no especificado, aguda sin hemorragia ni perforacion</v>
          </cell>
        </row>
        <row r="3956">
          <cell r="E3956" t="str">
            <v>K274</v>
          </cell>
          <cell r="F3956" t="str">
            <v>ulcera peptica, de sitio no especificado, cronica o no especificada, con hemorragia</v>
          </cell>
        </row>
        <row r="3957">
          <cell r="E3957" t="str">
            <v>K275</v>
          </cell>
          <cell r="F3957" t="str">
            <v>ulcera peptica, de sitio no especificado, cronica o no especificada, con perforacion</v>
          </cell>
        </row>
        <row r="3958">
          <cell r="E3958" t="str">
            <v>K276</v>
          </cell>
          <cell r="F3958" t="str">
            <v>ulcera peptica, de sitio no especificado, cronica o no especificada, con hemorragia y perforacion</v>
          </cell>
        </row>
        <row r="3959">
          <cell r="E3959" t="str">
            <v>K277</v>
          </cell>
          <cell r="F3959" t="str">
            <v>ulcera peptica, de sitio no especificado, cronica sin  hemorragia ni perforacion</v>
          </cell>
        </row>
        <row r="3960">
          <cell r="E3960" t="str">
            <v>K279</v>
          </cell>
          <cell r="F3960" t="str">
            <v>ulcera peptica, de sitio no especificado, no especificada como aguda ni cronica, sin  hemorragia ni perforacion</v>
          </cell>
        </row>
        <row r="3961">
          <cell r="E3961" t="str">
            <v>K280</v>
          </cell>
          <cell r="F3961" t="str">
            <v>ulcera gastroyeyunal, aguda con hemorragia</v>
          </cell>
        </row>
        <row r="3962">
          <cell r="E3962" t="str">
            <v>K281</v>
          </cell>
          <cell r="F3962" t="str">
            <v>ulcera gastroyeyunal, aguda con perforacion</v>
          </cell>
        </row>
        <row r="3963">
          <cell r="E3963" t="str">
            <v>K282</v>
          </cell>
          <cell r="F3963" t="str">
            <v>ulcera gastroyeyunal, aguda con hemorragia y perforacion</v>
          </cell>
        </row>
        <row r="3964">
          <cell r="E3964" t="str">
            <v>K283</v>
          </cell>
          <cell r="F3964" t="str">
            <v>ulcera gastroyeyunal, aguda sin hemorragia ni perforacion</v>
          </cell>
        </row>
        <row r="3965">
          <cell r="E3965" t="str">
            <v>K284</v>
          </cell>
          <cell r="F3965" t="str">
            <v>ulcera gastroyeyunal, cronica o no especificada, con hemorragia</v>
          </cell>
        </row>
        <row r="3966">
          <cell r="E3966" t="str">
            <v>K285</v>
          </cell>
          <cell r="F3966" t="str">
            <v>ulcera gastroyeyunal, cronica o no especificada, con perforacion</v>
          </cell>
        </row>
        <row r="3967">
          <cell r="E3967" t="str">
            <v>K286</v>
          </cell>
          <cell r="F3967" t="str">
            <v>ulcera gastroyeyunal, cronica o no especificada, con hemorragia y perforacion</v>
          </cell>
        </row>
        <row r="3968">
          <cell r="E3968" t="str">
            <v>K287</v>
          </cell>
          <cell r="F3968" t="str">
            <v>ulcera gastroyeyunal, cronica sin hemorragia ni perforacion</v>
          </cell>
        </row>
        <row r="3969">
          <cell r="E3969" t="str">
            <v>K289</v>
          </cell>
          <cell r="F3969" t="str">
            <v>ulcera gastroyeyunal, no especificada como aguda ni cronica, sin hemorragia ni perforacion</v>
          </cell>
        </row>
        <row r="3970">
          <cell r="E3970" t="str">
            <v>K290</v>
          </cell>
          <cell r="F3970" t="str">
            <v>Gastritis aguda hemorragica</v>
          </cell>
        </row>
        <row r="3971">
          <cell r="E3971" t="str">
            <v>K291</v>
          </cell>
          <cell r="F3971" t="str">
            <v>Otras gastritis agudas</v>
          </cell>
        </row>
        <row r="3972">
          <cell r="E3972" t="str">
            <v>K292</v>
          </cell>
          <cell r="F3972" t="str">
            <v>Gastritis alcoholica</v>
          </cell>
        </row>
        <row r="3973">
          <cell r="E3973" t="str">
            <v>K293</v>
          </cell>
          <cell r="F3973" t="str">
            <v>Gastritis cronica superficial</v>
          </cell>
        </row>
        <row r="3974">
          <cell r="E3974" t="str">
            <v>K294</v>
          </cell>
          <cell r="F3974" t="str">
            <v>Gastritis cronica atrofica</v>
          </cell>
        </row>
        <row r="3975">
          <cell r="E3975" t="str">
            <v>K295</v>
          </cell>
          <cell r="F3975" t="str">
            <v>Gastritis cronica, no especificada</v>
          </cell>
        </row>
        <row r="3976">
          <cell r="E3976" t="str">
            <v>K296</v>
          </cell>
          <cell r="F3976" t="str">
            <v>Otras gastritis</v>
          </cell>
        </row>
        <row r="3977">
          <cell r="E3977" t="str">
            <v>K297</v>
          </cell>
          <cell r="F3977" t="str">
            <v>Gastritis, no especificada</v>
          </cell>
        </row>
        <row r="3978">
          <cell r="E3978" t="str">
            <v>K298</v>
          </cell>
          <cell r="F3978" t="str">
            <v>Duodenitis</v>
          </cell>
        </row>
        <row r="3979">
          <cell r="E3979" t="str">
            <v>K299</v>
          </cell>
          <cell r="F3979" t="str">
            <v>Gastroduodenitis, no especificada</v>
          </cell>
        </row>
        <row r="3980">
          <cell r="E3980" t="str">
            <v>K30X</v>
          </cell>
          <cell r="F3980" t="str">
            <v>Dispepsia funcional</v>
          </cell>
        </row>
        <row r="3981">
          <cell r="E3981" t="str">
            <v>K310</v>
          </cell>
          <cell r="F3981" t="str">
            <v>Dilatacion aguda del estomago</v>
          </cell>
        </row>
        <row r="3982">
          <cell r="E3982" t="str">
            <v>K311</v>
          </cell>
          <cell r="F3982" t="str">
            <v>Estenosis pilorica hipertrofica del adulto</v>
          </cell>
        </row>
        <row r="3983">
          <cell r="E3983" t="str">
            <v>K312</v>
          </cell>
          <cell r="F3983" t="str">
            <v>Estrechez o estenosis del estomago en reloj de arena</v>
          </cell>
        </row>
        <row r="3984">
          <cell r="E3984" t="str">
            <v>K313</v>
          </cell>
          <cell r="F3984" t="str">
            <v>Espasmo del piloro, no clasificado en otra parte</v>
          </cell>
        </row>
        <row r="3985">
          <cell r="E3985" t="str">
            <v>K314</v>
          </cell>
          <cell r="F3985" t="str">
            <v>Diverticulo gastrico</v>
          </cell>
        </row>
        <row r="3986">
          <cell r="E3986" t="str">
            <v>K315</v>
          </cell>
          <cell r="F3986" t="str">
            <v>Obstruccion del duodeno</v>
          </cell>
        </row>
        <row r="3987">
          <cell r="E3987" t="str">
            <v>K316</v>
          </cell>
          <cell r="F3987" t="str">
            <v>Fistula del estomago y del duodeno</v>
          </cell>
        </row>
        <row r="3988">
          <cell r="E3988" t="str">
            <v>K317</v>
          </cell>
          <cell r="F3988" t="str">
            <v>Polipo del estomago y del duodeno</v>
          </cell>
        </row>
        <row r="3989">
          <cell r="E3989" t="str">
            <v>K318</v>
          </cell>
          <cell r="F3989" t="str">
            <v>Otras enfermedades especificadas del estomago y del duodeno</v>
          </cell>
        </row>
        <row r="3990">
          <cell r="E3990" t="str">
            <v>K319</v>
          </cell>
          <cell r="F3990" t="str">
            <v>Enfermedad del estomago y del duodeno, no especificada</v>
          </cell>
        </row>
        <row r="3991">
          <cell r="E3991" t="str">
            <v>K352</v>
          </cell>
          <cell r="F3991" t="str">
            <v>Apendicitis aguda con peritonitis generalizada</v>
          </cell>
        </row>
        <row r="3992">
          <cell r="E3992" t="str">
            <v>K353</v>
          </cell>
          <cell r="F3992" t="str">
            <v>Apendicitis aguda con peritonitis localizada</v>
          </cell>
        </row>
        <row r="3993">
          <cell r="E3993" t="str">
            <v>K358</v>
          </cell>
          <cell r="F3993" t="str">
            <v>Otras apendicitis agudas, y las no especificadas</v>
          </cell>
        </row>
        <row r="3994">
          <cell r="E3994" t="str">
            <v>K36X</v>
          </cell>
          <cell r="F3994" t="str">
            <v>Otros tipos de apendicitis</v>
          </cell>
        </row>
        <row r="3995">
          <cell r="E3995" t="str">
            <v>K37X</v>
          </cell>
          <cell r="F3995" t="str">
            <v>Apendicitis, no especificada</v>
          </cell>
        </row>
        <row r="3996">
          <cell r="E3996" t="str">
            <v>K380</v>
          </cell>
          <cell r="F3996" t="str">
            <v>Hiperplasia del apendice</v>
          </cell>
        </row>
        <row r="3997">
          <cell r="E3997" t="str">
            <v>K381</v>
          </cell>
          <cell r="F3997" t="str">
            <v>Concreciones apendiculares</v>
          </cell>
        </row>
        <row r="3998">
          <cell r="E3998" t="str">
            <v>K382</v>
          </cell>
          <cell r="F3998" t="str">
            <v>Diverticulo del apendice</v>
          </cell>
        </row>
        <row r="3999">
          <cell r="E3999" t="str">
            <v>K383</v>
          </cell>
          <cell r="F3999" t="str">
            <v>Fistula del apendice</v>
          </cell>
        </row>
        <row r="4000">
          <cell r="E4000" t="str">
            <v>K388</v>
          </cell>
          <cell r="F4000" t="str">
            <v>Otras enfermedades especificadas del apendice</v>
          </cell>
        </row>
        <row r="4001">
          <cell r="E4001" t="str">
            <v>K389</v>
          </cell>
          <cell r="F4001" t="str">
            <v>Enfermedad del apendice, no especificada</v>
          </cell>
        </row>
        <row r="4002">
          <cell r="E4002" t="str">
            <v>K400</v>
          </cell>
          <cell r="F4002" t="str">
            <v>Hernia inguinal bilateral con obstruccion, sin gangrena</v>
          </cell>
        </row>
        <row r="4003">
          <cell r="E4003" t="str">
            <v>K401</v>
          </cell>
          <cell r="F4003" t="str">
            <v>Hernia inguinal bilateral, con gangrena</v>
          </cell>
        </row>
        <row r="4004">
          <cell r="E4004" t="str">
            <v>K402</v>
          </cell>
          <cell r="F4004" t="str">
            <v>Hernia inguinal bilateral, sin obstruccion ni gangrena</v>
          </cell>
        </row>
        <row r="4005">
          <cell r="E4005" t="str">
            <v>K403</v>
          </cell>
          <cell r="F4005" t="str">
            <v>Hernia inguinal unilateral o no especificada, con obstruccion, sin gangrena</v>
          </cell>
        </row>
        <row r="4006">
          <cell r="E4006" t="str">
            <v>K404</v>
          </cell>
          <cell r="F4006" t="str">
            <v>Hernia inguinal unilateral o no especificada, con gangrena</v>
          </cell>
        </row>
        <row r="4007">
          <cell r="E4007" t="str">
            <v>K409</v>
          </cell>
          <cell r="F4007" t="str">
            <v>Hernia inguinal unilateral o no especificada, sin obstruccion ni gangrena</v>
          </cell>
        </row>
        <row r="4008">
          <cell r="E4008" t="str">
            <v>K410</v>
          </cell>
          <cell r="F4008" t="str">
            <v>Hernia femoral bilateral, con obstruccion, sin gangrena</v>
          </cell>
        </row>
        <row r="4009">
          <cell r="E4009" t="str">
            <v>K411</v>
          </cell>
          <cell r="F4009" t="str">
            <v>Hernia femoral bilateral, con gangrena</v>
          </cell>
        </row>
        <row r="4010">
          <cell r="E4010" t="str">
            <v>K412</v>
          </cell>
          <cell r="F4010" t="str">
            <v>Hernia femoral bilateral, sin obstruccion ni gangrena</v>
          </cell>
        </row>
        <row r="4011">
          <cell r="E4011" t="str">
            <v>K413</v>
          </cell>
          <cell r="F4011" t="str">
            <v>Hernia femoral unilateral o no especificada, con obstruccion, sin gangrena</v>
          </cell>
        </row>
        <row r="4012">
          <cell r="E4012" t="str">
            <v>K414</v>
          </cell>
          <cell r="F4012" t="str">
            <v>Hernia femoral unilateral o no especificada, con gangrena</v>
          </cell>
        </row>
        <row r="4013">
          <cell r="E4013" t="str">
            <v>K419</v>
          </cell>
          <cell r="F4013" t="str">
            <v>Hernia femoral unilateral o no especificada, sin obstruccion ni gangrena</v>
          </cell>
        </row>
        <row r="4014">
          <cell r="E4014" t="str">
            <v>K420</v>
          </cell>
          <cell r="F4014" t="str">
            <v>Hernia umbilical con obstruccion, sin gangrena</v>
          </cell>
        </row>
        <row r="4015">
          <cell r="E4015" t="str">
            <v>K421</v>
          </cell>
          <cell r="F4015" t="str">
            <v>Hernia umbilical con gangrena</v>
          </cell>
        </row>
        <row r="4016">
          <cell r="E4016" t="str">
            <v>K429</v>
          </cell>
          <cell r="F4016" t="str">
            <v>Hernia umbilical sin obstruccion ni gangrena</v>
          </cell>
        </row>
        <row r="4017">
          <cell r="E4017" t="str">
            <v>K430</v>
          </cell>
          <cell r="F4017" t="str">
            <v>Hernia incisional con obstruccion, sin gangrena</v>
          </cell>
        </row>
        <row r="4018">
          <cell r="E4018" t="str">
            <v>K431</v>
          </cell>
          <cell r="F4018" t="str">
            <v>Hernia incisional con gangrena</v>
          </cell>
        </row>
        <row r="4019">
          <cell r="E4019" t="str">
            <v>K432</v>
          </cell>
          <cell r="F4019" t="str">
            <v>Hernia incisional sin obstrucción o gangrena</v>
          </cell>
        </row>
        <row r="4020">
          <cell r="E4020" t="str">
            <v>K433</v>
          </cell>
          <cell r="F4020" t="str">
            <v>Hernia paraestomal con obstrucción, sin gangrena</v>
          </cell>
        </row>
        <row r="4021">
          <cell r="E4021" t="str">
            <v>K434</v>
          </cell>
          <cell r="F4021" t="str">
            <v>Hernia paraestomal con gangrena</v>
          </cell>
        </row>
        <row r="4022">
          <cell r="E4022" t="str">
            <v>K435</v>
          </cell>
          <cell r="F4022" t="str">
            <v>Hernia paraestomal sin obstrucción o gangrena</v>
          </cell>
        </row>
        <row r="4023">
          <cell r="E4023" t="str">
            <v>K436</v>
          </cell>
          <cell r="F4023" t="str">
            <v>Otras hernias ventrales y las no especificadas con obstrucción, sin gangrena</v>
          </cell>
        </row>
        <row r="4024">
          <cell r="E4024" t="str">
            <v>K437</v>
          </cell>
          <cell r="F4024" t="str">
            <v>Otras hernias ventrales y las no especificadas con gangrena</v>
          </cell>
        </row>
        <row r="4025">
          <cell r="E4025" t="str">
            <v>K439</v>
          </cell>
          <cell r="F4025" t="str">
            <v>Otras hernias ventrales y las no especificadas sin obstruccion o gangrena</v>
          </cell>
        </row>
        <row r="4026">
          <cell r="E4026" t="str">
            <v>K440</v>
          </cell>
          <cell r="F4026" t="str">
            <v>Hernia diafragmatica con obstruccion, sin gangrena</v>
          </cell>
        </row>
        <row r="4027">
          <cell r="E4027" t="str">
            <v>K441</v>
          </cell>
          <cell r="F4027" t="str">
            <v>Hernia diafragmatica con gangrena</v>
          </cell>
        </row>
        <row r="4028">
          <cell r="E4028" t="str">
            <v>K449</v>
          </cell>
          <cell r="F4028" t="str">
            <v>Hernia diafragmatica sin obstruccion ni gangrena</v>
          </cell>
        </row>
        <row r="4029">
          <cell r="E4029" t="str">
            <v>K450</v>
          </cell>
          <cell r="F4029" t="str">
            <v>Otras hernias de la cavidad abdominal especificadas, con obstruccion, sin gangrena</v>
          </cell>
        </row>
        <row r="4030">
          <cell r="E4030" t="str">
            <v>K451</v>
          </cell>
          <cell r="F4030" t="str">
            <v>Otras hernias de la cavidad abdominal especificadas, con gangrena</v>
          </cell>
        </row>
        <row r="4031">
          <cell r="E4031" t="str">
            <v>K458</v>
          </cell>
          <cell r="F4031" t="str">
            <v>Otras hernias de la cavidad abdominal especificadas, sin obstruccion ni gangrena</v>
          </cell>
        </row>
        <row r="4032">
          <cell r="E4032" t="str">
            <v>K460</v>
          </cell>
          <cell r="F4032" t="str">
            <v>Hernia abdominal no especificada, con obstruccion, sin gangrena</v>
          </cell>
        </row>
        <row r="4033">
          <cell r="E4033" t="str">
            <v>K461</v>
          </cell>
          <cell r="F4033" t="str">
            <v>Hernia abdominal no especificada, con gangrena</v>
          </cell>
        </row>
        <row r="4034">
          <cell r="E4034" t="str">
            <v>K469</v>
          </cell>
          <cell r="F4034" t="str">
            <v>Hernia abdominal no especificada, sin obstruccion ni gangrena</v>
          </cell>
        </row>
        <row r="4035">
          <cell r="E4035" t="str">
            <v>K500</v>
          </cell>
          <cell r="F4035" t="str">
            <v>Enfermedad de Crohn del intestino delgado</v>
          </cell>
        </row>
        <row r="4036">
          <cell r="E4036" t="str">
            <v>K501</v>
          </cell>
          <cell r="F4036" t="str">
            <v>Enfermedad de Crohn del intestino grueso</v>
          </cell>
        </row>
        <row r="4037">
          <cell r="E4037" t="str">
            <v>K508</v>
          </cell>
          <cell r="F4037" t="str">
            <v>Otros tipos de enfermedad de Crohn</v>
          </cell>
        </row>
        <row r="4038">
          <cell r="E4038" t="str">
            <v>K509</v>
          </cell>
          <cell r="F4038" t="str">
            <v>Enfermedad de Crohn, no especificada</v>
          </cell>
        </row>
        <row r="4039">
          <cell r="E4039" t="str">
            <v>K510</v>
          </cell>
          <cell r="F4039" t="str">
            <v xml:space="preserve">Pancolitis ulcerativa (cronica) </v>
          </cell>
        </row>
        <row r="4040">
          <cell r="E4040" t="str">
            <v>K512</v>
          </cell>
          <cell r="F4040" t="str">
            <v>Proctitis (cronica) ulcerativa</v>
          </cell>
        </row>
        <row r="4041">
          <cell r="E4041" t="str">
            <v>K513</v>
          </cell>
          <cell r="F4041" t="str">
            <v>Rectosigmoiditis (cronica) ulcerativa</v>
          </cell>
        </row>
        <row r="4042">
          <cell r="E4042" t="str">
            <v>K514</v>
          </cell>
          <cell r="F4042" t="str">
            <v>Polipos inflamatorios</v>
          </cell>
        </row>
        <row r="4043">
          <cell r="E4043" t="str">
            <v>K515</v>
          </cell>
          <cell r="F4043" t="str">
            <v>Colitis del lado izquierdo</v>
          </cell>
        </row>
        <row r="4044">
          <cell r="E4044" t="str">
            <v>K518</v>
          </cell>
          <cell r="F4044" t="str">
            <v>Otras colitis ulcerativas</v>
          </cell>
        </row>
        <row r="4045">
          <cell r="E4045" t="str">
            <v>K519</v>
          </cell>
          <cell r="F4045" t="str">
            <v>Colitis Ulcerativa, sin otra especificacion</v>
          </cell>
        </row>
        <row r="4046">
          <cell r="E4046" t="str">
            <v>K520</v>
          </cell>
          <cell r="F4046" t="str">
            <v>Colitis y gastroenteritis debidas a radiacion</v>
          </cell>
        </row>
        <row r="4047">
          <cell r="E4047" t="str">
            <v>K521</v>
          </cell>
          <cell r="F4047" t="str">
            <v>Colitis y gastroenteritis toxicas</v>
          </cell>
        </row>
        <row r="4048">
          <cell r="E4048" t="str">
            <v>K522</v>
          </cell>
          <cell r="F4048" t="str">
            <v>Colitis y gastroenteritis alergicas y dieteticas</v>
          </cell>
        </row>
        <row r="4049">
          <cell r="E4049" t="str">
            <v>K523</v>
          </cell>
          <cell r="F4049" t="str">
            <v>Colitis de etiología indeterminada</v>
          </cell>
        </row>
        <row r="4050">
          <cell r="E4050" t="str">
            <v>K528</v>
          </cell>
          <cell r="F4050" t="str">
            <v>Otras colitis y gastroenteritis no infecciosas especificadas</v>
          </cell>
        </row>
        <row r="4051">
          <cell r="E4051" t="str">
            <v>K529</v>
          </cell>
          <cell r="F4051" t="str">
            <v>Colitis y gastroenteritis no infecciosas, no especificadas</v>
          </cell>
        </row>
        <row r="4052">
          <cell r="E4052" t="str">
            <v>K550</v>
          </cell>
          <cell r="F4052" t="str">
            <v>Trastorno vascular agudo de los intestinos</v>
          </cell>
        </row>
        <row r="4053">
          <cell r="E4053" t="str">
            <v>K551</v>
          </cell>
          <cell r="F4053" t="str">
            <v>Trastorno vascular cronico del intestino</v>
          </cell>
        </row>
        <row r="4054">
          <cell r="E4054" t="str">
            <v>K552</v>
          </cell>
          <cell r="F4054" t="str">
            <v>Angiodisplasia del colon</v>
          </cell>
        </row>
        <row r="4055">
          <cell r="E4055" t="str">
            <v>K558</v>
          </cell>
          <cell r="F4055" t="str">
            <v>Otros trastornos vasculares del intestino</v>
          </cell>
        </row>
        <row r="4056">
          <cell r="E4056" t="str">
            <v>K559</v>
          </cell>
          <cell r="F4056" t="str">
            <v>Trastorno vascular del intestino, no especificado</v>
          </cell>
        </row>
        <row r="4057">
          <cell r="E4057" t="str">
            <v>K560</v>
          </cell>
          <cell r="F4057" t="str">
            <v>ileo paralitico</v>
          </cell>
        </row>
        <row r="4058">
          <cell r="E4058" t="str">
            <v>K561</v>
          </cell>
          <cell r="F4058" t="str">
            <v>Invaginacion</v>
          </cell>
        </row>
        <row r="4059">
          <cell r="E4059" t="str">
            <v>K562</v>
          </cell>
          <cell r="F4059" t="str">
            <v>Volvulo</v>
          </cell>
        </row>
        <row r="4060">
          <cell r="E4060" t="str">
            <v>K563</v>
          </cell>
          <cell r="F4060" t="str">
            <v>ileo por calculo biliar</v>
          </cell>
        </row>
        <row r="4061">
          <cell r="E4061" t="str">
            <v>K564</v>
          </cell>
          <cell r="F4061" t="str">
            <v>Otras obstrucciones del intestino</v>
          </cell>
        </row>
        <row r="4062">
          <cell r="E4062" t="str">
            <v>K565</v>
          </cell>
          <cell r="F4062" t="str">
            <v>Adherencias [bridas] intestinales con obstruccion</v>
          </cell>
        </row>
        <row r="4063">
          <cell r="E4063" t="str">
            <v>K566</v>
          </cell>
          <cell r="F4063" t="str">
            <v>Otras obstrucciones intestinales y las no especificadas</v>
          </cell>
        </row>
        <row r="4064">
          <cell r="E4064" t="str">
            <v>K567</v>
          </cell>
          <cell r="F4064" t="str">
            <v>ileo, no especificado</v>
          </cell>
        </row>
        <row r="4065">
          <cell r="E4065" t="str">
            <v>K570</v>
          </cell>
          <cell r="F4065" t="str">
            <v>Enfermedad diverticular del intestino delgado con perforacion y absceso</v>
          </cell>
        </row>
        <row r="4066">
          <cell r="E4066" t="str">
            <v>K571</v>
          </cell>
          <cell r="F4066" t="str">
            <v>Enfermedad diverticular del intestino delgado sin perforacion ni absceso</v>
          </cell>
        </row>
        <row r="4067">
          <cell r="E4067" t="str">
            <v>K572</v>
          </cell>
          <cell r="F4067" t="str">
            <v>Enfermedad diverticular del intestino grueso con perforacion y absceso</v>
          </cell>
        </row>
        <row r="4068">
          <cell r="E4068" t="str">
            <v>K573</v>
          </cell>
          <cell r="F4068" t="str">
            <v>Enfermedad diverticular del intestino grueso sin perforacion ni absceso</v>
          </cell>
        </row>
        <row r="4069">
          <cell r="E4069" t="str">
            <v>K574</v>
          </cell>
          <cell r="F4069" t="str">
            <v>Enfermedad diverticular de ambos intestinos con perforacion y absceso</v>
          </cell>
        </row>
        <row r="4070">
          <cell r="E4070" t="str">
            <v>K575</v>
          </cell>
          <cell r="F4070" t="str">
            <v>Enfermedad diverticular de ambos intestinos, sin perforacion ni absceso</v>
          </cell>
        </row>
        <row r="4071">
          <cell r="E4071" t="str">
            <v>K578</v>
          </cell>
          <cell r="F4071" t="str">
            <v>Enfermedad diverticular del intestino, parte no especificada, con perforacion y absceso</v>
          </cell>
        </row>
        <row r="4072">
          <cell r="E4072" t="str">
            <v>K579</v>
          </cell>
          <cell r="F4072" t="str">
            <v>Enfermedad diverticular del intestino, parte no especificada, sin perforacion ni absceso</v>
          </cell>
        </row>
        <row r="4073">
          <cell r="E4073" t="str">
            <v>K581</v>
          </cell>
          <cell r="F4073" t="str">
            <v>Síndrome de  colon irritable  con predominio de diarrea [IBS-D]</v>
          </cell>
        </row>
        <row r="4074">
          <cell r="E4074" t="str">
            <v xml:space="preserve">K582 </v>
          </cell>
          <cell r="F4074" t="str">
            <v>Síndrome de colon irritable con predominio de constipación [IBS-C]</v>
          </cell>
        </row>
        <row r="4075">
          <cell r="E4075" t="str">
            <v>K583</v>
          </cell>
          <cell r="F4075" t="str">
            <v>Síndrome de colon irrtable con hábito Intestinal Mixto [IBS-M]</v>
          </cell>
        </row>
        <row r="4076">
          <cell r="E4076" t="str">
            <v>K588</v>
          </cell>
          <cell r="F4076" t="str">
            <v>Otros síndromes de colon irritable y los no especificados</v>
          </cell>
        </row>
        <row r="4077">
          <cell r="E4077" t="str">
            <v>K590</v>
          </cell>
          <cell r="F4077" t="str">
            <v>Constipacion</v>
          </cell>
        </row>
        <row r="4078">
          <cell r="E4078" t="str">
            <v>K591</v>
          </cell>
          <cell r="F4078" t="str">
            <v>Diarrea funcional</v>
          </cell>
        </row>
        <row r="4079">
          <cell r="E4079" t="str">
            <v>K592</v>
          </cell>
          <cell r="F4079" t="str">
            <v>Intestino neurogenico, no clasificado en otra parte</v>
          </cell>
        </row>
        <row r="4080">
          <cell r="E4080" t="str">
            <v>K593</v>
          </cell>
          <cell r="F4080" t="str">
            <v>Megacolon, no clasificado en otra parte</v>
          </cell>
        </row>
        <row r="4081">
          <cell r="E4081" t="str">
            <v>K594</v>
          </cell>
          <cell r="F4081" t="str">
            <v>Espasmo anal</v>
          </cell>
        </row>
        <row r="4082">
          <cell r="E4082" t="str">
            <v>K598</v>
          </cell>
          <cell r="F4082" t="str">
            <v>Otros trastornos funcionales especificados del intestino</v>
          </cell>
        </row>
        <row r="4083">
          <cell r="E4083" t="str">
            <v>K599</v>
          </cell>
          <cell r="F4083" t="str">
            <v>Trastorno funcional intestinal, no especificado</v>
          </cell>
        </row>
        <row r="4084">
          <cell r="E4084" t="str">
            <v>K600</v>
          </cell>
          <cell r="F4084" t="str">
            <v>Fisura anal aguda</v>
          </cell>
        </row>
        <row r="4085">
          <cell r="E4085" t="str">
            <v>K601</v>
          </cell>
          <cell r="F4085" t="str">
            <v>Fisura anal cronica</v>
          </cell>
        </row>
        <row r="4086">
          <cell r="E4086" t="str">
            <v>K602</v>
          </cell>
          <cell r="F4086" t="str">
            <v>Fisura anal, no especificada</v>
          </cell>
        </row>
        <row r="4087">
          <cell r="E4087" t="str">
            <v>K603</v>
          </cell>
          <cell r="F4087" t="str">
            <v>Fistula anal</v>
          </cell>
        </row>
        <row r="4088">
          <cell r="E4088" t="str">
            <v>K604</v>
          </cell>
          <cell r="F4088" t="str">
            <v>Fistula rectal</v>
          </cell>
        </row>
        <row r="4089">
          <cell r="E4089" t="str">
            <v>K605</v>
          </cell>
          <cell r="F4089" t="str">
            <v>Fistula anorrectal</v>
          </cell>
        </row>
        <row r="4090">
          <cell r="E4090" t="str">
            <v>K610</v>
          </cell>
          <cell r="F4090" t="str">
            <v>Absceso anal</v>
          </cell>
        </row>
        <row r="4091">
          <cell r="E4091" t="str">
            <v>K611</v>
          </cell>
          <cell r="F4091" t="str">
            <v>Absceso rectal</v>
          </cell>
        </row>
        <row r="4092">
          <cell r="E4092" t="str">
            <v>K612</v>
          </cell>
          <cell r="F4092" t="str">
            <v>Absceso anorrectal</v>
          </cell>
        </row>
        <row r="4093">
          <cell r="E4093" t="str">
            <v>K613</v>
          </cell>
          <cell r="F4093" t="str">
            <v>Absceso isquiorrectal</v>
          </cell>
        </row>
        <row r="4094">
          <cell r="E4094" t="str">
            <v>K614</v>
          </cell>
          <cell r="F4094" t="str">
            <v>Absceso intraesfinteriano</v>
          </cell>
        </row>
        <row r="4095">
          <cell r="E4095" t="str">
            <v>K620</v>
          </cell>
          <cell r="F4095" t="str">
            <v>Polipo anal</v>
          </cell>
        </row>
        <row r="4096">
          <cell r="E4096" t="str">
            <v>K621</v>
          </cell>
          <cell r="F4096" t="str">
            <v>Polipo rectal</v>
          </cell>
        </row>
        <row r="4097">
          <cell r="E4097" t="str">
            <v>K622</v>
          </cell>
          <cell r="F4097" t="str">
            <v>Prolapso anal</v>
          </cell>
        </row>
        <row r="4098">
          <cell r="E4098" t="str">
            <v>K623</v>
          </cell>
          <cell r="F4098" t="str">
            <v>Prolapso rectal</v>
          </cell>
        </row>
        <row r="4099">
          <cell r="E4099" t="str">
            <v>K624</v>
          </cell>
          <cell r="F4099" t="str">
            <v>Estenosis del ano y del recto</v>
          </cell>
        </row>
        <row r="4100">
          <cell r="E4100" t="str">
            <v>K625</v>
          </cell>
          <cell r="F4100" t="str">
            <v>Hemorragia del ano y del recto</v>
          </cell>
        </row>
        <row r="4101">
          <cell r="E4101" t="str">
            <v>K626</v>
          </cell>
          <cell r="F4101" t="str">
            <v>ulcera del ano y del recto</v>
          </cell>
        </row>
        <row r="4102">
          <cell r="E4102" t="str">
            <v>K627</v>
          </cell>
          <cell r="F4102" t="str">
            <v>Proctitis por radiacion</v>
          </cell>
        </row>
        <row r="4103">
          <cell r="E4103" t="str">
            <v>K628</v>
          </cell>
          <cell r="F4103" t="str">
            <v>Otras enfermedades especificadas del ano y del recto</v>
          </cell>
        </row>
        <row r="4104">
          <cell r="E4104" t="str">
            <v>K629</v>
          </cell>
          <cell r="F4104" t="str">
            <v>Enfermedad del ano y del recto, no especificada</v>
          </cell>
        </row>
        <row r="4105">
          <cell r="E4105" t="str">
            <v>K630</v>
          </cell>
          <cell r="F4105" t="str">
            <v>Absceso del intestino</v>
          </cell>
        </row>
        <row r="4106">
          <cell r="E4106" t="str">
            <v>K631</v>
          </cell>
          <cell r="F4106" t="str">
            <v>Perforacion del intestino (no traumatica)</v>
          </cell>
        </row>
        <row r="4107">
          <cell r="E4107" t="str">
            <v>K632</v>
          </cell>
          <cell r="F4107" t="str">
            <v>Fistula del intestino</v>
          </cell>
        </row>
        <row r="4108">
          <cell r="E4108" t="str">
            <v>K633</v>
          </cell>
          <cell r="F4108" t="str">
            <v>ulcera del intestino</v>
          </cell>
        </row>
        <row r="4109">
          <cell r="E4109" t="str">
            <v>K634</v>
          </cell>
          <cell r="F4109" t="str">
            <v>Enteroptosis</v>
          </cell>
        </row>
        <row r="4110">
          <cell r="E4110" t="str">
            <v>K635</v>
          </cell>
          <cell r="F4110" t="str">
            <v>Polipo del colon</v>
          </cell>
        </row>
        <row r="4111">
          <cell r="E4111" t="str">
            <v>K638</v>
          </cell>
          <cell r="F4111" t="str">
            <v>Otras enfermedades especificadas del intestino</v>
          </cell>
        </row>
        <row r="4112">
          <cell r="E4112" t="str">
            <v>K639</v>
          </cell>
          <cell r="F4112" t="str">
            <v>Enfermedad del intestino, no especificada</v>
          </cell>
        </row>
        <row r="4113">
          <cell r="E4113" t="str">
            <v>K640</v>
          </cell>
          <cell r="F4113" t="str">
            <v>Hemorroides de primer grado</v>
          </cell>
        </row>
        <row r="4114">
          <cell r="E4114" t="str">
            <v>K641</v>
          </cell>
          <cell r="F4114" t="str">
            <v>Hemorroides de segundo grado</v>
          </cell>
        </row>
        <row r="4115">
          <cell r="E4115" t="str">
            <v>K642</v>
          </cell>
          <cell r="F4115" t="str">
            <v>Hemorroides de tercer grado</v>
          </cell>
        </row>
        <row r="4116">
          <cell r="E4116" t="str">
            <v>K643</v>
          </cell>
          <cell r="F4116" t="str">
            <v>Hemorroides de cuarto grado</v>
          </cell>
        </row>
        <row r="4117">
          <cell r="E4117" t="str">
            <v>K644</v>
          </cell>
          <cell r="F4117" t="str">
            <v>Marcas residuales en la piel, de hemorroides</v>
          </cell>
        </row>
        <row r="4118">
          <cell r="E4118" t="str">
            <v>K645</v>
          </cell>
          <cell r="F4118" t="str">
            <v>Trombosis venosa perianal</v>
          </cell>
        </row>
        <row r="4119">
          <cell r="E4119" t="str">
            <v>K648</v>
          </cell>
          <cell r="F4119" t="str">
            <v>Otras hemorroides especificadas</v>
          </cell>
        </row>
        <row r="4120">
          <cell r="E4120" t="str">
            <v>K649</v>
          </cell>
          <cell r="F4120" t="str">
            <v>Hemorroides, sin otra especificación</v>
          </cell>
        </row>
        <row r="4121">
          <cell r="E4121" t="str">
            <v>K650</v>
          </cell>
          <cell r="F4121" t="str">
            <v>Peritonitis aguda</v>
          </cell>
        </row>
        <row r="4122">
          <cell r="E4122" t="str">
            <v>K658</v>
          </cell>
          <cell r="F4122" t="str">
            <v>Otras peritonitis</v>
          </cell>
        </row>
        <row r="4123">
          <cell r="E4123" t="str">
            <v>K659</v>
          </cell>
          <cell r="F4123" t="str">
            <v>Peritonitis, no especificada</v>
          </cell>
        </row>
        <row r="4124">
          <cell r="E4124" t="str">
            <v>K660</v>
          </cell>
          <cell r="F4124" t="str">
            <v>Adherencias peritoneales</v>
          </cell>
        </row>
        <row r="4125">
          <cell r="E4125" t="str">
            <v>K661</v>
          </cell>
          <cell r="F4125" t="str">
            <v>Hemoperitoneo</v>
          </cell>
        </row>
        <row r="4126">
          <cell r="E4126" t="str">
            <v>K668</v>
          </cell>
          <cell r="F4126" t="str">
            <v>Otros trastornos especificados del peritoneo</v>
          </cell>
        </row>
        <row r="4127">
          <cell r="E4127" t="str">
            <v>K669</v>
          </cell>
          <cell r="F4127" t="str">
            <v>Trastorno del peritoneo, no especificado</v>
          </cell>
        </row>
        <row r="4128">
          <cell r="E4128" t="str">
            <v>K670</v>
          </cell>
          <cell r="F4128" t="str">
            <v>Peritonitis por clamidias</v>
          </cell>
        </row>
        <row r="4129">
          <cell r="E4129" t="str">
            <v>K671</v>
          </cell>
          <cell r="F4129" t="str">
            <v>Peritonitis gonococica</v>
          </cell>
        </row>
        <row r="4130">
          <cell r="E4130" t="str">
            <v>K672</v>
          </cell>
          <cell r="F4130" t="str">
            <v>Peritonitis sifilitica</v>
          </cell>
        </row>
        <row r="4131">
          <cell r="E4131" t="str">
            <v>K673</v>
          </cell>
          <cell r="F4131" t="str">
            <v>Peritonitis tuberculosa</v>
          </cell>
        </row>
        <row r="4132">
          <cell r="E4132" t="str">
            <v>K678</v>
          </cell>
          <cell r="F4132" t="str">
            <v>Otros trastornos del peritoneo en enfermedades infecciosas clasificadas en otra parte</v>
          </cell>
        </row>
        <row r="4133">
          <cell r="E4133" t="str">
            <v>K700</v>
          </cell>
          <cell r="F4133" t="str">
            <v>Higado alcoholico adiposo</v>
          </cell>
        </row>
        <row r="4134">
          <cell r="E4134" t="str">
            <v>K701</v>
          </cell>
          <cell r="F4134" t="str">
            <v>Hepatitis alcoholica</v>
          </cell>
        </row>
        <row r="4135">
          <cell r="E4135" t="str">
            <v>K702</v>
          </cell>
          <cell r="F4135" t="str">
            <v>Fibrosis y esclerosis del higado, alcoholica</v>
          </cell>
        </row>
        <row r="4136">
          <cell r="E4136" t="str">
            <v>K703</v>
          </cell>
          <cell r="F4136" t="str">
            <v>Cirrosis hepatica alcoholica</v>
          </cell>
        </row>
        <row r="4137">
          <cell r="E4137" t="str">
            <v>K704</v>
          </cell>
          <cell r="F4137" t="str">
            <v>Insuficiencia hepatica alcoholica</v>
          </cell>
        </row>
        <row r="4138">
          <cell r="E4138" t="str">
            <v>K709</v>
          </cell>
          <cell r="F4138" t="str">
            <v>Enfermedad hepatica alcoholica, no especificada</v>
          </cell>
        </row>
        <row r="4139">
          <cell r="E4139" t="str">
            <v>K710</v>
          </cell>
          <cell r="F4139" t="str">
            <v>Enfermedad toxica del higado, con colestasis</v>
          </cell>
        </row>
        <row r="4140">
          <cell r="E4140" t="str">
            <v>K711</v>
          </cell>
          <cell r="F4140" t="str">
            <v>Enfermedad toxica del higado con necrosis hepatica</v>
          </cell>
        </row>
        <row r="4141">
          <cell r="E4141" t="str">
            <v>K712</v>
          </cell>
          <cell r="F4141" t="str">
            <v>Enfermedad toxica del higado con hepatitis aguda</v>
          </cell>
        </row>
        <row r="4142">
          <cell r="E4142" t="str">
            <v>K713</v>
          </cell>
          <cell r="F4142" t="str">
            <v>Enfermedad toxica del higado con hepatitis cronica persistente</v>
          </cell>
        </row>
        <row r="4143">
          <cell r="E4143" t="str">
            <v>K714</v>
          </cell>
          <cell r="F4143" t="str">
            <v>Enfermedad toxica del higado con hepatitis cronica lobular</v>
          </cell>
        </row>
        <row r="4144">
          <cell r="E4144" t="str">
            <v>K715</v>
          </cell>
          <cell r="F4144" t="str">
            <v>Enfermedad toxica del higado con hepatitis cronica activa</v>
          </cell>
        </row>
        <row r="4145">
          <cell r="E4145" t="str">
            <v>K716</v>
          </cell>
          <cell r="F4145" t="str">
            <v>Enfermedad toxica del higado con hepatitis no clasificada en otra parte</v>
          </cell>
        </row>
        <row r="4146">
          <cell r="E4146" t="str">
            <v>K717</v>
          </cell>
          <cell r="F4146" t="str">
            <v>Enfermedad toxica del higado con cirrosis y fibrosis del higado</v>
          </cell>
        </row>
        <row r="4147">
          <cell r="E4147" t="str">
            <v>K718</v>
          </cell>
          <cell r="F4147" t="str">
            <v>Enfermedad toxica del higado con otros trastornos hepaticos</v>
          </cell>
        </row>
        <row r="4148">
          <cell r="E4148" t="str">
            <v>K719</v>
          </cell>
          <cell r="F4148" t="str">
            <v>Enfermedad toxica del higado, no especificada</v>
          </cell>
        </row>
        <row r="4149">
          <cell r="E4149" t="str">
            <v>K720</v>
          </cell>
          <cell r="F4149" t="str">
            <v>Insuficiencia hepatica aguda o subaguda</v>
          </cell>
        </row>
        <row r="4150">
          <cell r="E4150" t="str">
            <v>K721</v>
          </cell>
          <cell r="F4150" t="str">
            <v>Insuficiencia hepatica cronica</v>
          </cell>
        </row>
        <row r="4151">
          <cell r="E4151" t="str">
            <v>K729</v>
          </cell>
          <cell r="F4151" t="str">
            <v>Insuficiencia hepatica, no especificada</v>
          </cell>
        </row>
        <row r="4152">
          <cell r="E4152" t="str">
            <v>K730</v>
          </cell>
          <cell r="F4152" t="str">
            <v>Hepatitis cronica persistente, no clasificada en otra parte</v>
          </cell>
        </row>
        <row r="4153">
          <cell r="E4153" t="str">
            <v>K731</v>
          </cell>
          <cell r="F4153" t="str">
            <v>Hepatitis cronica lobular, no clasificada en otra parte</v>
          </cell>
        </row>
        <row r="4154">
          <cell r="E4154" t="str">
            <v>K732</v>
          </cell>
          <cell r="F4154" t="str">
            <v>Hepatitis cronica activa, no clasificada en otra parte</v>
          </cell>
        </row>
        <row r="4155">
          <cell r="E4155" t="str">
            <v>K738</v>
          </cell>
          <cell r="F4155" t="str">
            <v>Otras hepatitis cronicas, no clasificadas en otra parte</v>
          </cell>
        </row>
        <row r="4156">
          <cell r="E4156" t="str">
            <v>K739</v>
          </cell>
          <cell r="F4156" t="str">
            <v>Hepatitis cronica, no especificada</v>
          </cell>
        </row>
        <row r="4157">
          <cell r="E4157" t="str">
            <v>K740</v>
          </cell>
          <cell r="F4157" t="str">
            <v>Fibrosis hepatica</v>
          </cell>
        </row>
        <row r="4158">
          <cell r="E4158" t="str">
            <v>K741</v>
          </cell>
          <cell r="F4158" t="str">
            <v>Esclerosis hepatica</v>
          </cell>
        </row>
        <row r="4159">
          <cell r="E4159" t="str">
            <v>K742</v>
          </cell>
          <cell r="F4159" t="str">
            <v>Fibrosis hepatica con esclerosis hepatica</v>
          </cell>
        </row>
        <row r="4160">
          <cell r="E4160" t="str">
            <v>K743</v>
          </cell>
          <cell r="F4160" t="str">
            <v>Cirrosis biliar primaria</v>
          </cell>
        </row>
        <row r="4161">
          <cell r="E4161" t="str">
            <v>K744</v>
          </cell>
          <cell r="F4161" t="str">
            <v>Cirrosis biliar secundaria</v>
          </cell>
        </row>
        <row r="4162">
          <cell r="E4162" t="str">
            <v>K745</v>
          </cell>
          <cell r="F4162" t="str">
            <v>Cirrosis biliar, no especificada</v>
          </cell>
        </row>
        <row r="4163">
          <cell r="E4163" t="str">
            <v>K746</v>
          </cell>
          <cell r="F4163" t="str">
            <v>Otras cirrosis del higado y las no especificadas</v>
          </cell>
        </row>
        <row r="4164">
          <cell r="E4164" t="str">
            <v>K750</v>
          </cell>
          <cell r="F4164" t="str">
            <v>Absceso del higado</v>
          </cell>
        </row>
        <row r="4165">
          <cell r="E4165" t="str">
            <v>K751</v>
          </cell>
          <cell r="F4165" t="str">
            <v>Flebitis de la vena porta</v>
          </cell>
        </row>
        <row r="4166">
          <cell r="E4166" t="str">
            <v>K752</v>
          </cell>
          <cell r="F4166" t="str">
            <v>Hepatitis reactiva no especificada</v>
          </cell>
        </row>
        <row r="4167">
          <cell r="E4167" t="str">
            <v>K753</v>
          </cell>
          <cell r="F4167" t="str">
            <v>Hepatitis granulomatosa, no clasificada en otra parte</v>
          </cell>
        </row>
        <row r="4168">
          <cell r="E4168" t="str">
            <v>K754</v>
          </cell>
          <cell r="F4168" t="str">
            <v>Hepatitis autoinmune</v>
          </cell>
        </row>
        <row r="4169">
          <cell r="E4169" t="str">
            <v>K758</v>
          </cell>
          <cell r="F4169" t="str">
            <v>Otras enfermedades inflamatorias del higado, especificadas</v>
          </cell>
        </row>
        <row r="4170">
          <cell r="E4170" t="str">
            <v>K759</v>
          </cell>
          <cell r="F4170" t="str">
            <v>Enfermedad inflamatoria del higado, no especificada</v>
          </cell>
        </row>
        <row r="4171">
          <cell r="E4171" t="str">
            <v>K760</v>
          </cell>
          <cell r="F4171" t="str">
            <v>Degeneracion grasa del higado, no clasificada en otra parte</v>
          </cell>
        </row>
        <row r="4172">
          <cell r="E4172" t="str">
            <v>K761</v>
          </cell>
          <cell r="F4172" t="str">
            <v>Congestion pasiva cronica del higado</v>
          </cell>
        </row>
        <row r="4173">
          <cell r="E4173" t="str">
            <v>K762</v>
          </cell>
          <cell r="F4173" t="str">
            <v>Necrosis hemorragica central del higado</v>
          </cell>
        </row>
        <row r="4174">
          <cell r="E4174" t="str">
            <v>K763</v>
          </cell>
          <cell r="F4174" t="str">
            <v>Infarto del higado</v>
          </cell>
        </row>
        <row r="4175">
          <cell r="E4175" t="str">
            <v>K764</v>
          </cell>
          <cell r="F4175" t="str">
            <v>Peliosis hepatica</v>
          </cell>
        </row>
        <row r="4176">
          <cell r="E4176" t="str">
            <v>K765</v>
          </cell>
          <cell r="F4176" t="str">
            <v>Enfermedad veno-oclusiva del higado</v>
          </cell>
        </row>
        <row r="4177">
          <cell r="E4177" t="str">
            <v>K766</v>
          </cell>
          <cell r="F4177" t="str">
            <v>Hipertension portal</v>
          </cell>
        </row>
        <row r="4178">
          <cell r="E4178" t="str">
            <v>K767</v>
          </cell>
          <cell r="F4178" t="str">
            <v>Sindrome hepatorrenal</v>
          </cell>
        </row>
        <row r="4179">
          <cell r="E4179" t="str">
            <v>K768</v>
          </cell>
          <cell r="F4179" t="str">
            <v>Otras enfermedades especificadas del higado</v>
          </cell>
        </row>
        <row r="4180">
          <cell r="E4180" t="str">
            <v>K769</v>
          </cell>
          <cell r="F4180" t="str">
            <v>Enfermedad del higado, no especificada</v>
          </cell>
        </row>
        <row r="4181">
          <cell r="E4181" t="str">
            <v>K770</v>
          </cell>
          <cell r="F4181" t="str">
            <v>Trastornos del higado en enfermedades infecciosas y parasitarias clasificadas en otra parte</v>
          </cell>
        </row>
        <row r="4182">
          <cell r="E4182" t="str">
            <v>K778</v>
          </cell>
          <cell r="F4182" t="str">
            <v>Trastornos del higado en otras enfermedades clasificadas en otra parte</v>
          </cell>
        </row>
        <row r="4183">
          <cell r="E4183" t="str">
            <v>K800</v>
          </cell>
          <cell r="F4183" t="str">
            <v>Calculo de la vesicula biliar con colecistitis aguda</v>
          </cell>
        </row>
        <row r="4184">
          <cell r="E4184" t="str">
            <v>K801</v>
          </cell>
          <cell r="F4184" t="str">
            <v>Calculo de la vesicula biliar con otra colecistitis</v>
          </cell>
        </row>
        <row r="4185">
          <cell r="E4185" t="str">
            <v>K802</v>
          </cell>
          <cell r="F4185" t="str">
            <v>Calculo de la vesicula biliar sin colecistitis</v>
          </cell>
        </row>
        <row r="4186">
          <cell r="E4186" t="str">
            <v>K803</v>
          </cell>
          <cell r="F4186" t="str">
            <v>Calculo de conducto biliar con colangitis</v>
          </cell>
        </row>
        <row r="4187">
          <cell r="E4187" t="str">
            <v>K804</v>
          </cell>
          <cell r="F4187" t="str">
            <v>Calculo de conducto biliar con colecistitis</v>
          </cell>
        </row>
        <row r="4188">
          <cell r="E4188" t="str">
            <v>K805</v>
          </cell>
          <cell r="F4188" t="str">
            <v>Calculo de conducto biliar sin colangitis ni colecistitis</v>
          </cell>
        </row>
        <row r="4189">
          <cell r="E4189" t="str">
            <v>K808</v>
          </cell>
          <cell r="F4189" t="str">
            <v>Otras colelitiasis</v>
          </cell>
        </row>
        <row r="4190">
          <cell r="E4190" t="str">
            <v>K810</v>
          </cell>
          <cell r="F4190" t="str">
            <v>Colecistitis aguda</v>
          </cell>
        </row>
        <row r="4191">
          <cell r="E4191" t="str">
            <v>K811</v>
          </cell>
          <cell r="F4191" t="str">
            <v>Colecistitis cronica</v>
          </cell>
        </row>
        <row r="4192">
          <cell r="E4192" t="str">
            <v>K818</v>
          </cell>
          <cell r="F4192" t="str">
            <v>Otras colecistitis</v>
          </cell>
        </row>
        <row r="4193">
          <cell r="E4193" t="str">
            <v>K819</v>
          </cell>
          <cell r="F4193" t="str">
            <v>Colecistitis, no especificada</v>
          </cell>
        </row>
        <row r="4194">
          <cell r="E4194" t="str">
            <v>K820</v>
          </cell>
          <cell r="F4194" t="str">
            <v>Obstruccion de la vesicula biliar</v>
          </cell>
        </row>
        <row r="4195">
          <cell r="E4195" t="str">
            <v>K821</v>
          </cell>
          <cell r="F4195" t="str">
            <v>Hidropesia de la vesicula biliar</v>
          </cell>
        </row>
        <row r="4196">
          <cell r="E4196" t="str">
            <v>K822</v>
          </cell>
          <cell r="F4196" t="str">
            <v>Perforacion de la vesicula biliar</v>
          </cell>
        </row>
        <row r="4197">
          <cell r="E4197" t="str">
            <v>K823</v>
          </cell>
          <cell r="F4197" t="str">
            <v>Fistula de la vesicula biliar</v>
          </cell>
        </row>
        <row r="4198">
          <cell r="E4198" t="str">
            <v>K824</v>
          </cell>
          <cell r="F4198" t="str">
            <v>Colesterolosis de la vesicula biliar</v>
          </cell>
        </row>
        <row r="4199">
          <cell r="E4199" t="str">
            <v>K828</v>
          </cell>
          <cell r="F4199" t="str">
            <v>Otras enfermedades especificadas de la vesicula biliar</v>
          </cell>
        </row>
        <row r="4200">
          <cell r="E4200" t="str">
            <v>K829</v>
          </cell>
          <cell r="F4200" t="str">
            <v>Enfermedad de la vesicula biliar, no especificada</v>
          </cell>
        </row>
        <row r="4201">
          <cell r="E4201" t="str">
            <v>K830</v>
          </cell>
          <cell r="F4201" t="str">
            <v>Colangitis</v>
          </cell>
        </row>
        <row r="4202">
          <cell r="E4202" t="str">
            <v>K831</v>
          </cell>
          <cell r="F4202" t="str">
            <v>Obstruccion del conducto biliar</v>
          </cell>
        </row>
        <row r="4203">
          <cell r="E4203" t="str">
            <v>K832</v>
          </cell>
          <cell r="F4203" t="str">
            <v>Perforacion del conducto biliar</v>
          </cell>
        </row>
        <row r="4204">
          <cell r="E4204" t="str">
            <v>K833</v>
          </cell>
          <cell r="F4204" t="str">
            <v>Fistula del conducto biliar</v>
          </cell>
        </row>
        <row r="4205">
          <cell r="E4205" t="str">
            <v>K834</v>
          </cell>
          <cell r="F4205" t="str">
            <v>Espasmo del esfinter de Oddi</v>
          </cell>
        </row>
        <row r="4206">
          <cell r="E4206" t="str">
            <v>K835</v>
          </cell>
          <cell r="F4206" t="str">
            <v>Quiste biliar</v>
          </cell>
        </row>
        <row r="4207">
          <cell r="E4207" t="str">
            <v>K838</v>
          </cell>
          <cell r="F4207" t="str">
            <v>Otras enfermedades especificadas de las vias biliares</v>
          </cell>
        </row>
        <row r="4208">
          <cell r="E4208" t="str">
            <v>K839</v>
          </cell>
          <cell r="F4208" t="str">
            <v>Enfermedad de las vias biliares, no especificada</v>
          </cell>
        </row>
        <row r="4209">
          <cell r="E4209" t="str">
            <v>K850</v>
          </cell>
          <cell r="F4209" t="str">
            <v>Pancreatitis idiopatica aguda</v>
          </cell>
        </row>
        <row r="4210">
          <cell r="E4210" t="str">
            <v>K851</v>
          </cell>
          <cell r="F4210" t="str">
            <v>Pancreatitis biliar aguda</v>
          </cell>
        </row>
        <row r="4211">
          <cell r="E4211" t="str">
            <v>K852</v>
          </cell>
          <cell r="F4211" t="str">
            <v>Pancreatitis aguda inducida por alcohol</v>
          </cell>
        </row>
        <row r="4212">
          <cell r="E4212" t="str">
            <v>K853</v>
          </cell>
          <cell r="F4212" t="str">
            <v>Pancreatitits aguda inducida por drogas</v>
          </cell>
        </row>
        <row r="4213">
          <cell r="E4213" t="str">
            <v>K858</v>
          </cell>
          <cell r="F4213" t="str">
            <v>Otras pancreatitis agudas</v>
          </cell>
        </row>
        <row r="4214">
          <cell r="E4214" t="str">
            <v>K859</v>
          </cell>
          <cell r="F4214" t="str">
            <v>Pancreatitis aguda, no especificada</v>
          </cell>
        </row>
        <row r="4215">
          <cell r="E4215" t="str">
            <v>K860</v>
          </cell>
          <cell r="F4215" t="str">
            <v>Pancreatitis cronica inducida por el alcohol</v>
          </cell>
        </row>
        <row r="4216">
          <cell r="E4216" t="str">
            <v>K861</v>
          </cell>
          <cell r="F4216" t="str">
            <v>Otras pancreatitis cronicas</v>
          </cell>
        </row>
        <row r="4217">
          <cell r="E4217" t="str">
            <v>K862</v>
          </cell>
          <cell r="F4217" t="str">
            <v>Quiste del pancreas</v>
          </cell>
        </row>
        <row r="4218">
          <cell r="E4218" t="str">
            <v>K863</v>
          </cell>
          <cell r="F4218" t="str">
            <v>Seudoquiste del pancreas</v>
          </cell>
        </row>
        <row r="4219">
          <cell r="E4219" t="str">
            <v>K868</v>
          </cell>
          <cell r="F4219" t="str">
            <v>Otras enfermedades especificadas del pancreas</v>
          </cell>
        </row>
        <row r="4220">
          <cell r="E4220" t="str">
            <v>K869</v>
          </cell>
          <cell r="F4220" t="str">
            <v>Enfermedad del pancreas, no especificada</v>
          </cell>
        </row>
        <row r="4221">
          <cell r="E4221" t="str">
            <v>K870</v>
          </cell>
          <cell r="F4221" t="str">
            <v>Trastornos de la vesicula biliar y de las vias biliares en enfermedades clasificadas en otra parte</v>
          </cell>
        </row>
        <row r="4222">
          <cell r="E4222" t="str">
            <v>K871</v>
          </cell>
          <cell r="F4222" t="str">
            <v>Trastornos del pancreas en enfermedades clasificadas en otra parte</v>
          </cell>
        </row>
        <row r="4223">
          <cell r="E4223" t="str">
            <v>K900</v>
          </cell>
          <cell r="F4223" t="str">
            <v>Enfermedad celiaca</v>
          </cell>
        </row>
        <row r="4224">
          <cell r="E4224" t="str">
            <v>K901</v>
          </cell>
          <cell r="F4224" t="str">
            <v>Esprue tropical</v>
          </cell>
        </row>
        <row r="4225">
          <cell r="E4225" t="str">
            <v>K902</v>
          </cell>
          <cell r="F4225" t="str">
            <v>Sindrome del asa ciega, no clasificado en otra parte</v>
          </cell>
        </row>
        <row r="4226">
          <cell r="E4226" t="str">
            <v>K903</v>
          </cell>
          <cell r="F4226" t="str">
            <v>Esteatorrea pancreatica</v>
          </cell>
        </row>
        <row r="4227">
          <cell r="E4227" t="str">
            <v>K904</v>
          </cell>
          <cell r="F4227" t="str">
            <v>Malabsorcion debida a intolerancia, no clasificada en otra parte</v>
          </cell>
        </row>
        <row r="4228">
          <cell r="E4228" t="str">
            <v>K908</v>
          </cell>
          <cell r="F4228" t="str">
            <v>Otros tipos de malabsorcion intestinal</v>
          </cell>
        </row>
        <row r="4229">
          <cell r="E4229" t="str">
            <v>K909</v>
          </cell>
          <cell r="F4229" t="str">
            <v>Malabsorcion intestinal, no especificada</v>
          </cell>
        </row>
        <row r="4230">
          <cell r="E4230" t="str">
            <v>K910</v>
          </cell>
          <cell r="F4230" t="str">
            <v>Vomito postcirugia gastrointestinal</v>
          </cell>
        </row>
        <row r="4231">
          <cell r="E4231" t="str">
            <v>K911</v>
          </cell>
          <cell r="F4231" t="str">
            <v>Sindromes consecutivos a la cirugia gastrica</v>
          </cell>
        </row>
        <row r="4232">
          <cell r="E4232" t="str">
            <v>K912</v>
          </cell>
          <cell r="F4232" t="str">
            <v>Malabsorcion postquirurgica, no clasificada en otra parte</v>
          </cell>
        </row>
        <row r="4233">
          <cell r="E4233" t="str">
            <v>K913</v>
          </cell>
          <cell r="F4233" t="str">
            <v>Obstruccion intestinal postoperatoria</v>
          </cell>
        </row>
        <row r="4234">
          <cell r="E4234" t="str">
            <v>K914</v>
          </cell>
          <cell r="F4234" t="str">
            <v>Disfuncion de colostomia o enterostomia</v>
          </cell>
        </row>
        <row r="4235">
          <cell r="E4235" t="str">
            <v>K915</v>
          </cell>
          <cell r="F4235" t="str">
            <v>Sindrome de postcolecistectomia</v>
          </cell>
        </row>
        <row r="4236">
          <cell r="E4236" t="str">
            <v>K918</v>
          </cell>
          <cell r="F4236" t="str">
            <v>Otros trastornos del sistema digestivo consecutivos a procedimientos, no clasificados en otra parte</v>
          </cell>
        </row>
        <row r="4237">
          <cell r="E4237" t="str">
            <v>K919</v>
          </cell>
          <cell r="F4237" t="str">
            <v>Trastorno no especificado del sistema digestivo consecutivo a procedimientos</v>
          </cell>
        </row>
        <row r="4238">
          <cell r="E4238" t="str">
            <v>K920</v>
          </cell>
          <cell r="F4238" t="str">
            <v>Hematemesis</v>
          </cell>
        </row>
        <row r="4239">
          <cell r="E4239" t="str">
            <v>K921</v>
          </cell>
          <cell r="F4239" t="str">
            <v>Melena</v>
          </cell>
        </row>
        <row r="4240">
          <cell r="E4240" t="str">
            <v>K922</v>
          </cell>
          <cell r="F4240" t="str">
            <v>Hemorragia gastrointestinal, no especificada</v>
          </cell>
        </row>
        <row r="4241">
          <cell r="E4241" t="str">
            <v>K928</v>
          </cell>
          <cell r="F4241" t="str">
            <v>Otras enfermedades especificadas del sistema digestivo</v>
          </cell>
        </row>
        <row r="4242">
          <cell r="E4242" t="str">
            <v>K929</v>
          </cell>
          <cell r="F4242" t="str">
            <v>Enfermedad del sistema digestivo, no especificada</v>
          </cell>
        </row>
        <row r="4243">
          <cell r="E4243" t="str">
            <v>K930</v>
          </cell>
          <cell r="F4243" t="str">
            <v>Trastornos tuberculosos del intestino, peritoneo y ganglios mesentericos</v>
          </cell>
        </row>
        <row r="4244">
          <cell r="E4244" t="str">
            <v>K931</v>
          </cell>
          <cell r="F4244" t="str">
            <v>Megacolon en la enfermedad de Chagas</v>
          </cell>
        </row>
        <row r="4245">
          <cell r="E4245" t="str">
            <v>K938</v>
          </cell>
          <cell r="F4245" t="str">
            <v>Trastornos de otros organos digestivos especificados en enfermedades clasificadas en otra parte</v>
          </cell>
        </row>
        <row r="4246">
          <cell r="E4246" t="str">
            <v>L00X</v>
          </cell>
          <cell r="F4246" t="str">
            <v>Sindrome estafilococico de la piel escaldada</v>
          </cell>
        </row>
        <row r="4247">
          <cell r="E4247" t="str">
            <v>L010</v>
          </cell>
          <cell r="F4247" t="str">
            <v>Impetigo [cualquier sitio anatomico] [cualquier organismo]</v>
          </cell>
        </row>
        <row r="4248">
          <cell r="E4248" t="str">
            <v>L011</v>
          </cell>
          <cell r="F4248" t="str">
            <v>Impetiginizacion de otras dermatosis</v>
          </cell>
        </row>
        <row r="4249">
          <cell r="E4249" t="str">
            <v>L020</v>
          </cell>
          <cell r="F4249" t="str">
            <v>Absceso cutaneo, furunculo y antrax de la cara</v>
          </cell>
        </row>
        <row r="4250">
          <cell r="E4250" t="str">
            <v>L021</v>
          </cell>
          <cell r="F4250" t="str">
            <v>Absceso cutaneo, furunculo y antrax del cuello</v>
          </cell>
        </row>
        <row r="4251">
          <cell r="E4251" t="str">
            <v>L022</v>
          </cell>
          <cell r="F4251" t="str">
            <v>Absceso cutaneo, furunculo y antrax del tronco</v>
          </cell>
        </row>
        <row r="4252">
          <cell r="E4252" t="str">
            <v>L023</v>
          </cell>
          <cell r="F4252" t="str">
            <v>Absceso cutaneo, furunculo y antrax de gluteos</v>
          </cell>
        </row>
        <row r="4253">
          <cell r="E4253" t="str">
            <v>L024</v>
          </cell>
          <cell r="F4253" t="str">
            <v>Absceso cutaneo, furunculo y antrax de miembro</v>
          </cell>
        </row>
        <row r="4254">
          <cell r="E4254" t="str">
            <v>L028</v>
          </cell>
          <cell r="F4254" t="str">
            <v>Absceso cutaneo, furunculo y antrax de otros sitios</v>
          </cell>
        </row>
        <row r="4255">
          <cell r="E4255" t="str">
            <v>L029</v>
          </cell>
          <cell r="F4255" t="str">
            <v>Absceso cutaneo, furunculo y antrax de sitio no especificado</v>
          </cell>
        </row>
        <row r="4256">
          <cell r="E4256" t="str">
            <v>L030</v>
          </cell>
          <cell r="F4256" t="str">
            <v>Celulitis de los dedos de la mano y del pie</v>
          </cell>
        </row>
        <row r="4257">
          <cell r="E4257" t="str">
            <v>L031</v>
          </cell>
          <cell r="F4257" t="str">
            <v>Celulitis de otras partes de los miembros</v>
          </cell>
        </row>
        <row r="4258">
          <cell r="E4258" t="str">
            <v>L032</v>
          </cell>
          <cell r="F4258" t="str">
            <v>Celulitis de la cara</v>
          </cell>
        </row>
        <row r="4259">
          <cell r="E4259" t="str">
            <v>L033</v>
          </cell>
          <cell r="F4259" t="str">
            <v>Celulitis del tronco</v>
          </cell>
        </row>
        <row r="4260">
          <cell r="E4260" t="str">
            <v>L038</v>
          </cell>
          <cell r="F4260" t="str">
            <v>Celulitis de otros sitios</v>
          </cell>
        </row>
        <row r="4261">
          <cell r="E4261" t="str">
            <v>L039</v>
          </cell>
          <cell r="F4261" t="str">
            <v>Celulitis de sitio no especificado</v>
          </cell>
        </row>
        <row r="4262">
          <cell r="E4262" t="str">
            <v>L040</v>
          </cell>
          <cell r="F4262" t="str">
            <v>Linfadenitis aguda de cara, cabeza y cuello</v>
          </cell>
        </row>
        <row r="4263">
          <cell r="E4263" t="str">
            <v>L041</v>
          </cell>
          <cell r="F4263" t="str">
            <v>Linfadenitis aguda del tronco</v>
          </cell>
        </row>
        <row r="4264">
          <cell r="E4264" t="str">
            <v>L042</v>
          </cell>
          <cell r="F4264" t="str">
            <v>Linfadenitis aguda del miembro superior</v>
          </cell>
        </row>
        <row r="4265">
          <cell r="E4265" t="str">
            <v>L043</v>
          </cell>
          <cell r="F4265" t="str">
            <v>Linfadenitis aguda del miembro inferior</v>
          </cell>
        </row>
        <row r="4266">
          <cell r="E4266" t="str">
            <v>L048</v>
          </cell>
          <cell r="F4266" t="str">
            <v>Linfadenitis aguda de otros sitios</v>
          </cell>
        </row>
        <row r="4267">
          <cell r="E4267" t="str">
            <v>L049</v>
          </cell>
          <cell r="F4267" t="str">
            <v>Linfadenitis aguda de sitio no especificado</v>
          </cell>
        </row>
        <row r="4268">
          <cell r="E4268" t="str">
            <v>L050</v>
          </cell>
          <cell r="F4268" t="str">
            <v>Quiste pilonidal con absceso</v>
          </cell>
        </row>
        <row r="4269">
          <cell r="E4269" t="str">
            <v>L059</v>
          </cell>
          <cell r="F4269" t="str">
            <v>Quiste pilonidal sin absceso</v>
          </cell>
        </row>
        <row r="4270">
          <cell r="E4270" t="str">
            <v>L080</v>
          </cell>
          <cell r="F4270" t="str">
            <v>Pioderma</v>
          </cell>
        </row>
        <row r="4271">
          <cell r="E4271" t="str">
            <v>L081</v>
          </cell>
          <cell r="F4271" t="str">
            <v>Eritrasma</v>
          </cell>
        </row>
        <row r="4272">
          <cell r="E4272" t="str">
            <v>L088</v>
          </cell>
          <cell r="F4272" t="str">
            <v>Otras infecciones locales especificadas de la piel y del tejido subcutaneo</v>
          </cell>
        </row>
        <row r="4273">
          <cell r="E4273" t="str">
            <v>L089</v>
          </cell>
          <cell r="F4273" t="str">
            <v>Infeccion local de la piel y del tejido subcutaneo, no especificada</v>
          </cell>
        </row>
        <row r="4274">
          <cell r="E4274" t="str">
            <v>L100</v>
          </cell>
          <cell r="F4274" t="str">
            <v>Penfigo vulgar</v>
          </cell>
        </row>
        <row r="4275">
          <cell r="E4275" t="str">
            <v>L101</v>
          </cell>
          <cell r="F4275" t="str">
            <v>Penfigo vegetante</v>
          </cell>
        </row>
        <row r="4276">
          <cell r="E4276" t="str">
            <v>L102</v>
          </cell>
          <cell r="F4276" t="str">
            <v>Penfigo foliaceo</v>
          </cell>
        </row>
        <row r="4277">
          <cell r="E4277" t="str">
            <v>L103</v>
          </cell>
          <cell r="F4277" t="str">
            <v>Penfigo brasileno [fogo selvagem]</v>
          </cell>
        </row>
        <row r="4278">
          <cell r="E4278" t="str">
            <v>L104</v>
          </cell>
          <cell r="F4278" t="str">
            <v>Penfigo eritematoso</v>
          </cell>
        </row>
        <row r="4279">
          <cell r="E4279" t="str">
            <v>L105</v>
          </cell>
          <cell r="F4279" t="str">
            <v>Penfigo inducido por drogas</v>
          </cell>
        </row>
        <row r="4280">
          <cell r="E4280" t="str">
            <v>L108</v>
          </cell>
          <cell r="F4280" t="str">
            <v>Otros penfigos</v>
          </cell>
        </row>
        <row r="4281">
          <cell r="E4281" t="str">
            <v>L109</v>
          </cell>
          <cell r="F4281" t="str">
            <v>Penfigo, no especificado</v>
          </cell>
        </row>
        <row r="4282">
          <cell r="E4282" t="str">
            <v>L110</v>
          </cell>
          <cell r="F4282" t="str">
            <v>Queratosis folicular adquirida</v>
          </cell>
        </row>
        <row r="4283">
          <cell r="E4283" t="str">
            <v>L111</v>
          </cell>
          <cell r="F4283" t="str">
            <v>Dermatosis acantolitica transitoria [Grover]</v>
          </cell>
        </row>
        <row r="4284">
          <cell r="E4284" t="str">
            <v>L118</v>
          </cell>
          <cell r="F4284" t="str">
            <v>Otros trastornos acantoliticos especificados</v>
          </cell>
        </row>
        <row r="4285">
          <cell r="E4285" t="str">
            <v>L119</v>
          </cell>
          <cell r="F4285" t="str">
            <v>Trastorno acantolitico, no especificado</v>
          </cell>
        </row>
        <row r="4286">
          <cell r="E4286" t="str">
            <v>L120</v>
          </cell>
          <cell r="F4286" t="str">
            <v>Penfigoide flictenular</v>
          </cell>
        </row>
        <row r="4287">
          <cell r="E4287" t="str">
            <v>L121</v>
          </cell>
          <cell r="F4287" t="str">
            <v>Penfigoide cicatricial</v>
          </cell>
        </row>
        <row r="4288">
          <cell r="E4288" t="str">
            <v>L122</v>
          </cell>
          <cell r="F4288" t="str">
            <v>Enfermedad flictenular cronica de la infancia</v>
          </cell>
        </row>
        <row r="4289">
          <cell r="E4289" t="str">
            <v>L123</v>
          </cell>
          <cell r="F4289" t="str">
            <v>Epidermolisis bullosa adquirida</v>
          </cell>
        </row>
        <row r="4290">
          <cell r="E4290" t="str">
            <v>L128</v>
          </cell>
          <cell r="F4290" t="str">
            <v>Otros penfigoides</v>
          </cell>
        </row>
        <row r="4291">
          <cell r="E4291" t="str">
            <v>L129</v>
          </cell>
          <cell r="F4291" t="str">
            <v>Penfigoide, no especificado</v>
          </cell>
        </row>
        <row r="4292">
          <cell r="E4292" t="str">
            <v>L130</v>
          </cell>
          <cell r="F4292" t="str">
            <v>Dermatitis herpetiforme</v>
          </cell>
        </row>
        <row r="4293">
          <cell r="E4293" t="str">
            <v>L131</v>
          </cell>
          <cell r="F4293" t="str">
            <v>Dermatitis pustulosa subcorneal</v>
          </cell>
        </row>
        <row r="4294">
          <cell r="E4294" t="str">
            <v>L138</v>
          </cell>
          <cell r="F4294" t="str">
            <v>Otros trastornos flictenulares especificados</v>
          </cell>
        </row>
        <row r="4295">
          <cell r="E4295" t="str">
            <v>L139</v>
          </cell>
          <cell r="F4295" t="str">
            <v>Trastorno flictenular, no especificado</v>
          </cell>
        </row>
        <row r="4296">
          <cell r="E4296" t="str">
            <v>L14X</v>
          </cell>
          <cell r="F4296" t="str">
            <v>Trastornos flictenulares en enfermedades clasificadas en otra parte</v>
          </cell>
        </row>
        <row r="4297">
          <cell r="E4297" t="str">
            <v>L200</v>
          </cell>
          <cell r="F4297" t="str">
            <v>Prurigo de Besnier</v>
          </cell>
        </row>
        <row r="4298">
          <cell r="E4298" t="str">
            <v>L208</v>
          </cell>
          <cell r="F4298" t="str">
            <v>Otras dermatitis atopicas</v>
          </cell>
        </row>
        <row r="4299">
          <cell r="E4299" t="str">
            <v>L209</v>
          </cell>
          <cell r="F4299" t="str">
            <v>Dermatitis atopica, no especificada</v>
          </cell>
        </row>
        <row r="4300">
          <cell r="E4300" t="str">
            <v>L210</v>
          </cell>
          <cell r="F4300" t="str">
            <v>Seborrea capitis</v>
          </cell>
        </row>
        <row r="4301">
          <cell r="E4301" t="str">
            <v>L211</v>
          </cell>
          <cell r="F4301" t="str">
            <v>Dermatitis seborreica infantil</v>
          </cell>
        </row>
        <row r="4302">
          <cell r="E4302" t="str">
            <v>L218</v>
          </cell>
          <cell r="F4302" t="str">
            <v>Otras dermatitis seborreicas</v>
          </cell>
        </row>
        <row r="4303">
          <cell r="E4303" t="str">
            <v>L219</v>
          </cell>
          <cell r="F4303" t="str">
            <v>Dermatitis seborreica, no especificada</v>
          </cell>
        </row>
        <row r="4304">
          <cell r="E4304" t="str">
            <v>L22X</v>
          </cell>
          <cell r="F4304" t="str">
            <v>Dermatitis del panal</v>
          </cell>
        </row>
        <row r="4305">
          <cell r="E4305" t="str">
            <v>L230</v>
          </cell>
          <cell r="F4305" t="str">
            <v>Dermatitis alergica de contacto debida a metales</v>
          </cell>
        </row>
        <row r="4306">
          <cell r="E4306" t="str">
            <v>L231</v>
          </cell>
          <cell r="F4306" t="str">
            <v>Dermatitis alergica de contacto debida a adhesivos</v>
          </cell>
        </row>
        <row r="4307">
          <cell r="E4307" t="str">
            <v>L232</v>
          </cell>
          <cell r="F4307" t="str">
            <v>Dermatitis alergica de contacto debida a cosmeticos</v>
          </cell>
        </row>
        <row r="4308">
          <cell r="E4308" t="str">
            <v>L233</v>
          </cell>
          <cell r="F4308" t="str">
            <v>Dermatitis alergica de contacto debida a drogas en contacto con la piel</v>
          </cell>
        </row>
        <row r="4309">
          <cell r="E4309" t="str">
            <v>L234</v>
          </cell>
          <cell r="F4309" t="str">
            <v>Dermatitis alergica de contacto debida a colorantes</v>
          </cell>
        </row>
        <row r="4310">
          <cell r="E4310" t="str">
            <v>L235</v>
          </cell>
          <cell r="F4310" t="str">
            <v>Dermatitis alergica de contacto debida a otros productos quimicos</v>
          </cell>
        </row>
        <row r="4311">
          <cell r="E4311" t="str">
            <v>L236</v>
          </cell>
          <cell r="F4311" t="str">
            <v>Dermatitis alergica de contacto debida a alimentos en contacto con la piel</v>
          </cell>
        </row>
        <row r="4312">
          <cell r="E4312" t="str">
            <v>L237</v>
          </cell>
          <cell r="F4312" t="str">
            <v>Dermatitis alergica de contacto debida a plantas, excepto las alimenticias</v>
          </cell>
        </row>
        <row r="4313">
          <cell r="E4313" t="str">
            <v>L238</v>
          </cell>
          <cell r="F4313" t="str">
            <v>Dermatitis alergica de contacto debida a otros agentes</v>
          </cell>
        </row>
        <row r="4314">
          <cell r="E4314" t="str">
            <v>L239</v>
          </cell>
          <cell r="F4314" t="str">
            <v>Dermatitis alergica de contacto, de causa no especificada</v>
          </cell>
        </row>
        <row r="4315">
          <cell r="E4315" t="str">
            <v>L240</v>
          </cell>
          <cell r="F4315" t="str">
            <v>Dermatitis de contacto por irritantes, debida a detergentes</v>
          </cell>
        </row>
        <row r="4316">
          <cell r="E4316" t="str">
            <v>L241</v>
          </cell>
          <cell r="F4316" t="str">
            <v>Dermatitis de contacto por irritantes, debida a aceites y grasas</v>
          </cell>
        </row>
        <row r="4317">
          <cell r="E4317" t="str">
            <v>L242</v>
          </cell>
          <cell r="F4317" t="str">
            <v>Dermatitis de contacto por irritantes, debida a disolventes</v>
          </cell>
        </row>
        <row r="4318">
          <cell r="E4318" t="str">
            <v>L243</v>
          </cell>
          <cell r="F4318" t="str">
            <v>Dermatitis de contacto por irritantes, debida a cosmeticos</v>
          </cell>
        </row>
        <row r="4319">
          <cell r="E4319" t="str">
            <v>L244</v>
          </cell>
          <cell r="F4319" t="str">
            <v>Dermatitis de contacto por irritantes, debida a drogas en contacto con la piel</v>
          </cell>
        </row>
        <row r="4320">
          <cell r="E4320" t="str">
            <v>L245</v>
          </cell>
          <cell r="F4320" t="str">
            <v>Dermatitis de contacto por irritantes, debida a otros productos quimicos</v>
          </cell>
        </row>
        <row r="4321">
          <cell r="E4321" t="str">
            <v>L246</v>
          </cell>
          <cell r="F4321" t="str">
            <v>Dermatitis de contacto por irritantes, debida a alimentos en contacto con la piel</v>
          </cell>
        </row>
        <row r="4322">
          <cell r="E4322" t="str">
            <v>L247</v>
          </cell>
          <cell r="F4322" t="str">
            <v>Dermatitis de contacto por irritantes, debida a plantas, excepto las alimenticias</v>
          </cell>
        </row>
        <row r="4323">
          <cell r="E4323" t="str">
            <v>L248</v>
          </cell>
          <cell r="F4323" t="str">
            <v>Dermatitis de contacto por irritantes, debida a otros agentes</v>
          </cell>
        </row>
        <row r="4324">
          <cell r="E4324" t="str">
            <v>L249</v>
          </cell>
          <cell r="F4324" t="str">
            <v>Dermatitis de contacto por irritantes, de causa no especificada</v>
          </cell>
        </row>
        <row r="4325">
          <cell r="E4325" t="str">
            <v>L250</v>
          </cell>
          <cell r="F4325" t="str">
            <v>Dermatitis de contacto, forma no especificada, debida a cosmeticos</v>
          </cell>
        </row>
        <row r="4326">
          <cell r="E4326" t="str">
            <v>L251</v>
          </cell>
          <cell r="F4326" t="str">
            <v>Dermatitis de contacto, forma no especificada, debida a drogas en contacto con la piel</v>
          </cell>
        </row>
        <row r="4327">
          <cell r="E4327" t="str">
            <v>L252</v>
          </cell>
          <cell r="F4327" t="str">
            <v>Dermatitis de contacto, forma no especificada, debida a colorantes</v>
          </cell>
        </row>
        <row r="4328">
          <cell r="E4328" t="str">
            <v>L253</v>
          </cell>
          <cell r="F4328" t="str">
            <v>Dermatitis de contacto, forma no especificada, debida a otros productos quimicos</v>
          </cell>
        </row>
        <row r="4329">
          <cell r="E4329" t="str">
            <v>L254</v>
          </cell>
          <cell r="F4329" t="str">
            <v>Dermatitis de contacto, forma no especificada, debida a alimentos en contacto con la piel</v>
          </cell>
        </row>
        <row r="4330">
          <cell r="E4330" t="str">
            <v>L255</v>
          </cell>
          <cell r="F4330" t="str">
            <v>Dermatitis de contacto, forma no especificada, debida a plantas, excepto las alimenticias</v>
          </cell>
        </row>
        <row r="4331">
          <cell r="E4331" t="str">
            <v>L258</v>
          </cell>
          <cell r="F4331" t="str">
            <v>Dermatitis de contacto, forma no especificada, debida a otros agentes</v>
          </cell>
        </row>
        <row r="4332">
          <cell r="E4332" t="str">
            <v>L259</v>
          </cell>
          <cell r="F4332" t="str">
            <v>Dermatitis de contacto, forma y causa no especificadas</v>
          </cell>
        </row>
        <row r="4333">
          <cell r="E4333" t="str">
            <v>L26X</v>
          </cell>
          <cell r="F4333" t="str">
            <v>Dermatitis exfoliativa</v>
          </cell>
        </row>
        <row r="4334">
          <cell r="E4334" t="str">
            <v>L270</v>
          </cell>
          <cell r="F4334" t="str">
            <v>Erupcion cutanea generalizada debida a drogas y medicamentos</v>
          </cell>
        </row>
        <row r="4335">
          <cell r="E4335" t="str">
            <v>L271</v>
          </cell>
          <cell r="F4335" t="str">
            <v>Erupcion cutanea localizada debida a drogas y medicamentos</v>
          </cell>
        </row>
        <row r="4336">
          <cell r="E4336" t="str">
            <v>L272</v>
          </cell>
          <cell r="F4336" t="str">
            <v>Dermatitis debida a ingestion de alimentos</v>
          </cell>
        </row>
        <row r="4337">
          <cell r="E4337" t="str">
            <v>L278</v>
          </cell>
          <cell r="F4337" t="str">
            <v>Dermatitis debida a otras sustancias ingeridas</v>
          </cell>
        </row>
        <row r="4338">
          <cell r="E4338" t="str">
            <v>L279</v>
          </cell>
          <cell r="F4338" t="str">
            <v>Dermatitis debida a sustancias ingeridas no especificadas</v>
          </cell>
        </row>
        <row r="4339">
          <cell r="E4339" t="str">
            <v>L280</v>
          </cell>
          <cell r="F4339" t="str">
            <v>Liquen simple cronico</v>
          </cell>
        </row>
        <row r="4340">
          <cell r="E4340" t="str">
            <v>L281</v>
          </cell>
          <cell r="F4340" t="str">
            <v>Prurigo nodular</v>
          </cell>
        </row>
        <row r="4341">
          <cell r="E4341" t="str">
            <v>L282</v>
          </cell>
          <cell r="F4341" t="str">
            <v>Otros prurigos</v>
          </cell>
        </row>
        <row r="4342">
          <cell r="E4342" t="str">
            <v>L290</v>
          </cell>
          <cell r="F4342" t="str">
            <v>Prurito anal</v>
          </cell>
        </row>
        <row r="4343">
          <cell r="E4343" t="str">
            <v>L291</v>
          </cell>
          <cell r="F4343" t="str">
            <v>Prurito escrotal</v>
          </cell>
        </row>
        <row r="4344">
          <cell r="E4344" t="str">
            <v>L292</v>
          </cell>
          <cell r="F4344" t="str">
            <v>Prurito vulvar</v>
          </cell>
        </row>
        <row r="4345">
          <cell r="E4345" t="str">
            <v>L293</v>
          </cell>
          <cell r="F4345" t="str">
            <v>Prurito anogenital, no especificado</v>
          </cell>
        </row>
        <row r="4346">
          <cell r="E4346" t="str">
            <v>L298</v>
          </cell>
          <cell r="F4346" t="str">
            <v>Otros pruritos</v>
          </cell>
        </row>
        <row r="4347">
          <cell r="E4347" t="str">
            <v>L299</v>
          </cell>
          <cell r="F4347" t="str">
            <v>Prurito, no especificado</v>
          </cell>
        </row>
        <row r="4348">
          <cell r="E4348" t="str">
            <v>L300</v>
          </cell>
          <cell r="F4348" t="str">
            <v>Dermatitis numular</v>
          </cell>
        </row>
        <row r="4349">
          <cell r="E4349" t="str">
            <v>L301</v>
          </cell>
          <cell r="F4349" t="str">
            <v>Dishidrosis [ponfolix]</v>
          </cell>
        </row>
        <row r="4350">
          <cell r="E4350" t="str">
            <v>L302</v>
          </cell>
          <cell r="F4350" t="str">
            <v>Autosensibilizacion cutanea</v>
          </cell>
        </row>
        <row r="4351">
          <cell r="E4351" t="str">
            <v>L303</v>
          </cell>
          <cell r="F4351" t="str">
            <v>Dermatitis infecciosa</v>
          </cell>
        </row>
        <row r="4352">
          <cell r="E4352" t="str">
            <v>L304</v>
          </cell>
          <cell r="F4352" t="str">
            <v>Eritema intertrigo</v>
          </cell>
        </row>
        <row r="4353">
          <cell r="E4353" t="str">
            <v>L305</v>
          </cell>
          <cell r="F4353" t="str">
            <v>Pitiriasis alba</v>
          </cell>
        </row>
        <row r="4354">
          <cell r="E4354" t="str">
            <v>L308</v>
          </cell>
          <cell r="F4354" t="str">
            <v>Otras dermatitis especificadas</v>
          </cell>
        </row>
        <row r="4355">
          <cell r="E4355" t="str">
            <v>L309</v>
          </cell>
          <cell r="F4355" t="str">
            <v>Dermatitis, no especificada</v>
          </cell>
        </row>
        <row r="4356">
          <cell r="E4356" t="str">
            <v>L400</v>
          </cell>
          <cell r="F4356" t="str">
            <v>Psoriasis vulgar</v>
          </cell>
        </row>
        <row r="4357">
          <cell r="E4357" t="str">
            <v>L401</v>
          </cell>
          <cell r="F4357" t="str">
            <v>Psoriasis pustulosa generalizada</v>
          </cell>
        </row>
        <row r="4358">
          <cell r="E4358" t="str">
            <v>L402</v>
          </cell>
          <cell r="F4358" t="str">
            <v>Acrodermatitis continua</v>
          </cell>
        </row>
        <row r="4359">
          <cell r="E4359" t="str">
            <v>L403</v>
          </cell>
          <cell r="F4359" t="str">
            <v>Pustulosis palmar y plantar</v>
          </cell>
        </row>
        <row r="4360">
          <cell r="E4360" t="str">
            <v>L404</v>
          </cell>
          <cell r="F4360" t="str">
            <v>Psoriasis guttata</v>
          </cell>
        </row>
        <row r="4361">
          <cell r="E4361" t="str">
            <v>L405</v>
          </cell>
          <cell r="F4361" t="str">
            <v>Artropatia psoriasica</v>
          </cell>
        </row>
        <row r="4362">
          <cell r="E4362" t="str">
            <v>L408</v>
          </cell>
          <cell r="F4362" t="str">
            <v>Otras psoriasis</v>
          </cell>
        </row>
        <row r="4363">
          <cell r="E4363" t="str">
            <v>L409</v>
          </cell>
          <cell r="F4363" t="str">
            <v>Psoriasis, no especificada</v>
          </cell>
        </row>
        <row r="4364">
          <cell r="E4364" t="str">
            <v>L410</v>
          </cell>
          <cell r="F4364" t="str">
            <v>Pitiriasis liquenoide y varioliforme aguda</v>
          </cell>
        </row>
        <row r="4365">
          <cell r="E4365" t="str">
            <v>L411</v>
          </cell>
          <cell r="F4365" t="str">
            <v>Pitiriasis liquenoide cronica</v>
          </cell>
        </row>
        <row r="4366">
          <cell r="E4366" t="str">
            <v>L413</v>
          </cell>
          <cell r="F4366" t="str">
            <v>Parapsoriasis en placas pequenas</v>
          </cell>
        </row>
        <row r="4367">
          <cell r="E4367" t="str">
            <v>L414</v>
          </cell>
          <cell r="F4367" t="str">
            <v>Parapsoriasis en placas grandes</v>
          </cell>
        </row>
        <row r="4368">
          <cell r="E4368" t="str">
            <v>L415</v>
          </cell>
          <cell r="F4368" t="str">
            <v>Parapsoriasis retiforme</v>
          </cell>
        </row>
        <row r="4369">
          <cell r="E4369" t="str">
            <v>L418</v>
          </cell>
          <cell r="F4369" t="str">
            <v>Otras parapsoriasis</v>
          </cell>
        </row>
        <row r="4370">
          <cell r="E4370" t="str">
            <v>L419</v>
          </cell>
          <cell r="F4370" t="str">
            <v>Parapsoriasis, no especificada</v>
          </cell>
        </row>
        <row r="4371">
          <cell r="E4371" t="str">
            <v>L42X</v>
          </cell>
          <cell r="F4371" t="str">
            <v>Pitiriasis rosada</v>
          </cell>
        </row>
        <row r="4372">
          <cell r="E4372" t="str">
            <v>L430</v>
          </cell>
          <cell r="F4372" t="str">
            <v>Liquen plano hipertrofico</v>
          </cell>
        </row>
        <row r="4373">
          <cell r="E4373" t="str">
            <v>L431</v>
          </cell>
          <cell r="F4373" t="str">
            <v>Liquen plano flictenular</v>
          </cell>
        </row>
        <row r="4374">
          <cell r="E4374" t="str">
            <v>L432</v>
          </cell>
          <cell r="F4374" t="str">
            <v>Reaccion liquenoide debida a drogas</v>
          </cell>
        </row>
        <row r="4375">
          <cell r="E4375" t="str">
            <v>L433</v>
          </cell>
          <cell r="F4375" t="str">
            <v>Liquen plano subagudo (activo)</v>
          </cell>
        </row>
        <row r="4376">
          <cell r="E4376" t="str">
            <v>L438</v>
          </cell>
          <cell r="F4376" t="str">
            <v>Otros liquenes planos</v>
          </cell>
        </row>
        <row r="4377">
          <cell r="E4377" t="str">
            <v>L439</v>
          </cell>
          <cell r="F4377" t="str">
            <v>Liquen plano, no especificado</v>
          </cell>
        </row>
        <row r="4378">
          <cell r="E4378" t="str">
            <v>L440</v>
          </cell>
          <cell r="F4378" t="str">
            <v>Pitiriasis rubra pilaris</v>
          </cell>
        </row>
        <row r="4379">
          <cell r="E4379" t="str">
            <v>L441</v>
          </cell>
          <cell r="F4379" t="str">
            <v>Liquen nitido</v>
          </cell>
        </row>
        <row r="4380">
          <cell r="E4380" t="str">
            <v>L442</v>
          </cell>
          <cell r="F4380" t="str">
            <v>Liquen estriado</v>
          </cell>
        </row>
        <row r="4381">
          <cell r="E4381" t="str">
            <v>L443</v>
          </cell>
          <cell r="F4381" t="str">
            <v>Liquen rojo moniliforme</v>
          </cell>
        </row>
        <row r="4382">
          <cell r="E4382" t="str">
            <v>L444</v>
          </cell>
          <cell r="F4382" t="str">
            <v>Acrodermatitis papular infantil [Giannotti-Crosti]</v>
          </cell>
        </row>
        <row r="4383">
          <cell r="E4383" t="str">
            <v>L448</v>
          </cell>
          <cell r="F4383" t="str">
            <v>Otros trastornos papuloescamosos especificados</v>
          </cell>
        </row>
        <row r="4384">
          <cell r="E4384" t="str">
            <v>L449</v>
          </cell>
          <cell r="F4384" t="str">
            <v>Trastorno papuloescamoso, no especificado</v>
          </cell>
        </row>
        <row r="4385">
          <cell r="E4385" t="str">
            <v>L45X</v>
          </cell>
          <cell r="F4385" t="str">
            <v>Trastornos papuloescamosos en enfermedades clasificadas en otra parte</v>
          </cell>
        </row>
        <row r="4386">
          <cell r="E4386" t="str">
            <v>L500</v>
          </cell>
          <cell r="F4386" t="str">
            <v>Urticaria alergica</v>
          </cell>
        </row>
        <row r="4387">
          <cell r="E4387" t="str">
            <v>L501</v>
          </cell>
          <cell r="F4387" t="str">
            <v>Urticaria idiopatica</v>
          </cell>
        </row>
        <row r="4388">
          <cell r="E4388" t="str">
            <v>L502</v>
          </cell>
          <cell r="F4388" t="str">
            <v>Urticaria debida al calor y al frio</v>
          </cell>
        </row>
        <row r="4389">
          <cell r="E4389" t="str">
            <v>L503</v>
          </cell>
          <cell r="F4389" t="str">
            <v>Urticaria dermatografica</v>
          </cell>
        </row>
        <row r="4390">
          <cell r="E4390" t="str">
            <v>L504</v>
          </cell>
          <cell r="F4390" t="str">
            <v>Urticaria vibratoria</v>
          </cell>
        </row>
        <row r="4391">
          <cell r="E4391" t="str">
            <v>L505</v>
          </cell>
          <cell r="F4391" t="str">
            <v>Urticaria colinergica</v>
          </cell>
        </row>
        <row r="4392">
          <cell r="E4392" t="str">
            <v>L506</v>
          </cell>
          <cell r="F4392" t="str">
            <v>Urticaria por contacto</v>
          </cell>
        </row>
        <row r="4393">
          <cell r="E4393" t="str">
            <v>L508</v>
          </cell>
          <cell r="F4393" t="str">
            <v>Otras urticarias</v>
          </cell>
        </row>
        <row r="4394">
          <cell r="E4394" t="str">
            <v>L509</v>
          </cell>
          <cell r="F4394" t="str">
            <v>Urticaria, no especificada</v>
          </cell>
        </row>
        <row r="4395">
          <cell r="E4395" t="str">
            <v>L510</v>
          </cell>
          <cell r="F4395" t="str">
            <v>Eritema multiforme no flictenular</v>
          </cell>
        </row>
        <row r="4396">
          <cell r="E4396" t="str">
            <v>L511</v>
          </cell>
          <cell r="F4396" t="str">
            <v>Eritema multiforme flictenular</v>
          </cell>
        </row>
        <row r="4397">
          <cell r="E4397" t="str">
            <v>L512</v>
          </cell>
          <cell r="F4397" t="str">
            <v>Necrolisis epidermica toxica [Lyell]</v>
          </cell>
        </row>
        <row r="4398">
          <cell r="E4398" t="str">
            <v>L518</v>
          </cell>
          <cell r="F4398" t="str">
            <v>Otros eritemas multiformes</v>
          </cell>
        </row>
        <row r="4399">
          <cell r="E4399" t="str">
            <v>L519</v>
          </cell>
          <cell r="F4399" t="str">
            <v>Eritema multiforme, no especificado</v>
          </cell>
        </row>
        <row r="4400">
          <cell r="E4400" t="str">
            <v>L52X</v>
          </cell>
          <cell r="F4400" t="str">
            <v>Eritema nudoso</v>
          </cell>
        </row>
        <row r="4401">
          <cell r="E4401" t="str">
            <v>L530</v>
          </cell>
          <cell r="F4401" t="str">
            <v>Eritema toxico</v>
          </cell>
        </row>
        <row r="4402">
          <cell r="E4402" t="str">
            <v>L531</v>
          </cell>
          <cell r="F4402" t="str">
            <v>Eritema anular centrifugo</v>
          </cell>
        </row>
        <row r="4403">
          <cell r="E4403" t="str">
            <v>L532</v>
          </cell>
          <cell r="F4403" t="str">
            <v>Eritema marginado</v>
          </cell>
        </row>
        <row r="4404">
          <cell r="E4404" t="str">
            <v>L533</v>
          </cell>
          <cell r="F4404" t="str">
            <v>Otros eritemas figurados cronicos</v>
          </cell>
        </row>
        <row r="4405">
          <cell r="E4405" t="str">
            <v>L538</v>
          </cell>
          <cell r="F4405" t="str">
            <v>Otras afecciones eritematosas especificadas</v>
          </cell>
        </row>
        <row r="4406">
          <cell r="E4406" t="str">
            <v>L539</v>
          </cell>
          <cell r="F4406" t="str">
            <v>Afeccion eritematosa, no especificada</v>
          </cell>
        </row>
        <row r="4407">
          <cell r="E4407" t="str">
            <v>L540</v>
          </cell>
          <cell r="F4407" t="str">
            <v>Eritema marginado en la fiebre reumatica aguda</v>
          </cell>
        </row>
        <row r="4408">
          <cell r="E4408" t="str">
            <v>L548</v>
          </cell>
          <cell r="F4408" t="str">
            <v>Eritema en otras enfermedades clasificadas en otra parte</v>
          </cell>
        </row>
        <row r="4409">
          <cell r="E4409" t="str">
            <v>L550</v>
          </cell>
          <cell r="F4409" t="str">
            <v>Quemadura solar de primer grado</v>
          </cell>
        </row>
        <row r="4410">
          <cell r="E4410" t="str">
            <v>L551</v>
          </cell>
          <cell r="F4410" t="str">
            <v>Quemadura solar de segundo grado</v>
          </cell>
        </row>
        <row r="4411">
          <cell r="E4411" t="str">
            <v>L552</v>
          </cell>
          <cell r="F4411" t="str">
            <v>Quemadura solar de tercer grado</v>
          </cell>
        </row>
        <row r="4412">
          <cell r="E4412" t="str">
            <v>L558</v>
          </cell>
          <cell r="F4412" t="str">
            <v>Otras quemaduras solares</v>
          </cell>
        </row>
        <row r="4413">
          <cell r="E4413" t="str">
            <v>L559</v>
          </cell>
          <cell r="F4413" t="str">
            <v>Quemadura solar, no especificada</v>
          </cell>
        </row>
        <row r="4414">
          <cell r="E4414" t="str">
            <v>L560</v>
          </cell>
          <cell r="F4414" t="str">
            <v>Respuesta fototoxica a drogas</v>
          </cell>
        </row>
        <row r="4415">
          <cell r="E4415" t="str">
            <v>L561</v>
          </cell>
          <cell r="F4415" t="str">
            <v>Respuesta fotoalergica a drogas</v>
          </cell>
        </row>
        <row r="4416">
          <cell r="E4416" t="str">
            <v>L562</v>
          </cell>
          <cell r="F4416" t="str">
            <v>Dermatitis por fotocontacto [dermatitis de berloque]</v>
          </cell>
        </row>
        <row r="4417">
          <cell r="E4417" t="str">
            <v>L563</v>
          </cell>
          <cell r="F4417" t="str">
            <v>Urticaria solar</v>
          </cell>
        </row>
        <row r="4418">
          <cell r="E4418" t="str">
            <v>L564</v>
          </cell>
          <cell r="F4418" t="str">
            <v>Erupcion polimorfa a la luz</v>
          </cell>
        </row>
        <row r="4419">
          <cell r="E4419" t="str">
            <v>L568</v>
          </cell>
          <cell r="F4419" t="str">
            <v>Otros cambios agudos especificados de la piel debidos a radiacion ultravioleta</v>
          </cell>
        </row>
        <row r="4420">
          <cell r="E4420" t="str">
            <v>L569</v>
          </cell>
          <cell r="F4420" t="str">
            <v>Cambio agudo de la piel debido a radiacion ultravioleta, sin otra especificacion</v>
          </cell>
        </row>
        <row r="4421">
          <cell r="E4421" t="str">
            <v>L570</v>
          </cell>
          <cell r="F4421" t="str">
            <v>Queratosis actinica</v>
          </cell>
        </row>
        <row r="4422">
          <cell r="E4422" t="str">
            <v>L571</v>
          </cell>
          <cell r="F4422" t="str">
            <v>Reticuloide actinico</v>
          </cell>
        </row>
        <row r="4423">
          <cell r="E4423" t="str">
            <v>L572</v>
          </cell>
          <cell r="F4423" t="str">
            <v>Piel romboidal de la nuca</v>
          </cell>
        </row>
        <row r="4424">
          <cell r="E4424" t="str">
            <v>L573</v>
          </cell>
          <cell r="F4424" t="str">
            <v>Poiquilodermia de Civatte</v>
          </cell>
        </row>
        <row r="4425">
          <cell r="E4425" t="str">
            <v>L574</v>
          </cell>
          <cell r="F4425" t="str">
            <v>Piel laxa senil</v>
          </cell>
        </row>
        <row r="4426">
          <cell r="E4426" t="str">
            <v>L575</v>
          </cell>
          <cell r="F4426" t="str">
            <v>Granuloma actinico</v>
          </cell>
        </row>
        <row r="4427">
          <cell r="E4427" t="str">
            <v>L578</v>
          </cell>
          <cell r="F4427" t="str">
            <v>Otros cambios de la piel debidos a exposicion cronica a radiacion no ionizante</v>
          </cell>
        </row>
        <row r="4428">
          <cell r="E4428" t="str">
            <v>L579</v>
          </cell>
          <cell r="F4428" t="str">
            <v>Cambios de la piel debidos a exposicion cronica a radiacion no ionizante, sin otra especificacion</v>
          </cell>
        </row>
        <row r="4429">
          <cell r="E4429" t="str">
            <v>L580</v>
          </cell>
          <cell r="F4429" t="str">
            <v>Radiodermatitis aguda</v>
          </cell>
        </row>
        <row r="4430">
          <cell r="E4430" t="str">
            <v>L581</v>
          </cell>
          <cell r="F4430" t="str">
            <v>Radiodermatitis cronica</v>
          </cell>
        </row>
        <row r="4431">
          <cell r="E4431" t="str">
            <v>L589</v>
          </cell>
          <cell r="F4431" t="str">
            <v>Radiodermatitis, no especificada</v>
          </cell>
        </row>
        <row r="4432">
          <cell r="E4432" t="str">
            <v>L590</v>
          </cell>
          <cell r="F4432" t="str">
            <v>Eritema ab igne [dermatitis ab igne]</v>
          </cell>
        </row>
        <row r="4433">
          <cell r="E4433" t="str">
            <v>L598</v>
          </cell>
          <cell r="F4433" t="str">
            <v>Otros trastornos especificados de la piel y del tejido subcutaneo relacionados con radiacion</v>
          </cell>
        </row>
        <row r="4434">
          <cell r="E4434" t="str">
            <v>L599</v>
          </cell>
          <cell r="F4434" t="str">
            <v>Trastornos no especificados de la piel y del tejido subcutaneo relacionados con radiacion</v>
          </cell>
        </row>
        <row r="4435">
          <cell r="E4435" t="str">
            <v>L600</v>
          </cell>
          <cell r="F4435" t="str">
            <v>Una encarnada</v>
          </cell>
        </row>
        <row r="4436">
          <cell r="E4436" t="str">
            <v>L601</v>
          </cell>
          <cell r="F4436" t="str">
            <v>Onicolisis</v>
          </cell>
        </row>
        <row r="4437">
          <cell r="E4437" t="str">
            <v>L602</v>
          </cell>
          <cell r="F4437" t="str">
            <v>Onicogriposis</v>
          </cell>
        </row>
        <row r="4438">
          <cell r="E4438" t="str">
            <v>L603</v>
          </cell>
          <cell r="F4438" t="str">
            <v>Distrofia ungueal</v>
          </cell>
        </row>
        <row r="4439">
          <cell r="E4439" t="str">
            <v>L604</v>
          </cell>
          <cell r="F4439" t="str">
            <v>Lineas de Beau</v>
          </cell>
        </row>
        <row r="4440">
          <cell r="E4440" t="str">
            <v>L605</v>
          </cell>
          <cell r="F4440" t="str">
            <v>Sindrome de la una amarilla</v>
          </cell>
        </row>
        <row r="4441">
          <cell r="E4441" t="str">
            <v>L608</v>
          </cell>
          <cell r="F4441" t="str">
            <v>Otros trastornos de las unas</v>
          </cell>
        </row>
        <row r="4442">
          <cell r="E4442" t="str">
            <v>L609</v>
          </cell>
          <cell r="F4442" t="str">
            <v>Trastorno de la una, no especificado</v>
          </cell>
        </row>
        <row r="4443">
          <cell r="E4443" t="str">
            <v>L620</v>
          </cell>
          <cell r="F4443" t="str">
            <v>Una deforme de la paquidermoperiostosis</v>
          </cell>
        </row>
        <row r="4444">
          <cell r="E4444" t="str">
            <v>L628</v>
          </cell>
          <cell r="F4444" t="str">
            <v>Trastornos de las unas en otras enfermedades clasificadas en otra parte</v>
          </cell>
        </row>
        <row r="4445">
          <cell r="E4445" t="str">
            <v>L630</v>
          </cell>
          <cell r="F4445" t="str">
            <v>Alopecia (capitis) total</v>
          </cell>
        </row>
        <row r="4446">
          <cell r="E4446" t="str">
            <v>L631</v>
          </cell>
          <cell r="F4446" t="str">
            <v>Alopecia universal</v>
          </cell>
        </row>
        <row r="4447">
          <cell r="E4447" t="str">
            <v>L632</v>
          </cell>
          <cell r="F4447" t="str">
            <v>Ofiasis</v>
          </cell>
        </row>
        <row r="4448">
          <cell r="E4448" t="str">
            <v>L638</v>
          </cell>
          <cell r="F4448" t="str">
            <v>Otras alopecias areatas</v>
          </cell>
        </row>
        <row r="4449">
          <cell r="E4449" t="str">
            <v>L639</v>
          </cell>
          <cell r="F4449" t="str">
            <v>Alopecia areata, no especificada</v>
          </cell>
        </row>
        <row r="4450">
          <cell r="E4450" t="str">
            <v>L640</v>
          </cell>
          <cell r="F4450" t="str">
            <v>Alopecia androgena, inducida por drogas</v>
          </cell>
        </row>
        <row r="4451">
          <cell r="E4451" t="str">
            <v>L648</v>
          </cell>
          <cell r="F4451" t="str">
            <v>Otras alopecias androgenas</v>
          </cell>
        </row>
        <row r="4452">
          <cell r="E4452" t="str">
            <v>L649</v>
          </cell>
          <cell r="F4452" t="str">
            <v>Alopecia androgena, no especificada</v>
          </cell>
        </row>
        <row r="4453">
          <cell r="E4453" t="str">
            <v>L650</v>
          </cell>
          <cell r="F4453" t="str">
            <v>Perdida capilar telogena</v>
          </cell>
        </row>
        <row r="4454">
          <cell r="E4454" t="str">
            <v>L651</v>
          </cell>
          <cell r="F4454" t="str">
            <v>Perdida capilar anagena</v>
          </cell>
        </row>
        <row r="4455">
          <cell r="E4455" t="str">
            <v>L652</v>
          </cell>
          <cell r="F4455" t="str">
            <v>Alopecia mucinosa</v>
          </cell>
        </row>
        <row r="4456">
          <cell r="E4456" t="str">
            <v>L658</v>
          </cell>
          <cell r="F4456" t="str">
            <v>Otras perdidas especificadas no cicatriciales del pelo</v>
          </cell>
        </row>
        <row r="4457">
          <cell r="E4457" t="str">
            <v>L659</v>
          </cell>
          <cell r="F4457" t="str">
            <v>Perdida no cicatricial del pelo, sin otra especificacion</v>
          </cell>
        </row>
        <row r="4458">
          <cell r="E4458" t="str">
            <v>L660</v>
          </cell>
          <cell r="F4458" t="str">
            <v>Seudopelada</v>
          </cell>
        </row>
        <row r="4459">
          <cell r="E4459" t="str">
            <v>L661</v>
          </cell>
          <cell r="F4459" t="str">
            <v>Liquen plano pilaris</v>
          </cell>
        </row>
        <row r="4460">
          <cell r="E4460" t="str">
            <v>L662</v>
          </cell>
          <cell r="F4460" t="str">
            <v>Foliculitis decalvante</v>
          </cell>
        </row>
        <row r="4461">
          <cell r="E4461" t="str">
            <v>L663</v>
          </cell>
          <cell r="F4461" t="str">
            <v>Perifoliculitis capitis abscedens</v>
          </cell>
        </row>
        <row r="4462">
          <cell r="E4462" t="str">
            <v>L664</v>
          </cell>
          <cell r="F4462" t="str">
            <v>Foliculitis uleritematosa reticulada</v>
          </cell>
        </row>
        <row r="4463">
          <cell r="E4463" t="str">
            <v>L668</v>
          </cell>
          <cell r="F4463" t="str">
            <v>Otras alopecias cicatriciales</v>
          </cell>
        </row>
        <row r="4464">
          <cell r="E4464" t="str">
            <v>L669</v>
          </cell>
          <cell r="F4464" t="str">
            <v>Alopecia cicatricial, no especificada</v>
          </cell>
        </row>
        <row r="4465">
          <cell r="E4465" t="str">
            <v>L670</v>
          </cell>
          <cell r="F4465" t="str">
            <v>Tricorrexis nudosa</v>
          </cell>
        </row>
        <row r="4466">
          <cell r="E4466" t="str">
            <v>L671</v>
          </cell>
          <cell r="F4466" t="str">
            <v>Variacion del color del pelo</v>
          </cell>
        </row>
        <row r="4467">
          <cell r="E4467" t="str">
            <v>L678</v>
          </cell>
          <cell r="F4467" t="str">
            <v>Otras anormalidades del tallo y del color del pelo</v>
          </cell>
        </row>
        <row r="4468">
          <cell r="E4468" t="str">
            <v>L679</v>
          </cell>
          <cell r="F4468" t="str">
            <v>Anormalidad no especificada del tallo y del color del pelo</v>
          </cell>
        </row>
        <row r="4469">
          <cell r="E4469" t="str">
            <v>L680</v>
          </cell>
          <cell r="F4469" t="str">
            <v>Hirsutismo</v>
          </cell>
        </row>
        <row r="4470">
          <cell r="E4470" t="str">
            <v>L681</v>
          </cell>
          <cell r="F4470" t="str">
            <v>Hipertricosis lanuginosa adquirida</v>
          </cell>
        </row>
        <row r="4471">
          <cell r="E4471" t="str">
            <v>L682</v>
          </cell>
          <cell r="F4471" t="str">
            <v>Hipertricosis localizada</v>
          </cell>
        </row>
        <row r="4472">
          <cell r="E4472" t="str">
            <v>L683</v>
          </cell>
          <cell r="F4472" t="str">
            <v>Politriquia</v>
          </cell>
        </row>
        <row r="4473">
          <cell r="E4473" t="str">
            <v>L688</v>
          </cell>
          <cell r="F4473" t="str">
            <v>Otras hipertricosis</v>
          </cell>
        </row>
        <row r="4474">
          <cell r="E4474" t="str">
            <v>L689</v>
          </cell>
          <cell r="F4474" t="str">
            <v>Hipertricosis, no especificada</v>
          </cell>
        </row>
        <row r="4475">
          <cell r="E4475" t="str">
            <v>L700</v>
          </cell>
          <cell r="F4475" t="str">
            <v>Acne vulgar</v>
          </cell>
        </row>
        <row r="4476">
          <cell r="E4476" t="str">
            <v>L701</v>
          </cell>
          <cell r="F4476" t="str">
            <v>Acne conglobado</v>
          </cell>
        </row>
        <row r="4477">
          <cell r="E4477" t="str">
            <v>L702</v>
          </cell>
          <cell r="F4477" t="str">
            <v>Acne varioliforme</v>
          </cell>
        </row>
        <row r="4478">
          <cell r="E4478" t="str">
            <v>L703</v>
          </cell>
          <cell r="F4478" t="str">
            <v>Acne tropical</v>
          </cell>
        </row>
        <row r="4479">
          <cell r="E4479" t="str">
            <v>L704</v>
          </cell>
          <cell r="F4479" t="str">
            <v>Acne infantil</v>
          </cell>
        </row>
        <row r="4480">
          <cell r="E4480" t="str">
            <v>L705</v>
          </cell>
          <cell r="F4480" t="str">
            <v>Acne excoriado de la mujer joven</v>
          </cell>
        </row>
        <row r="4481">
          <cell r="E4481" t="str">
            <v>L708</v>
          </cell>
          <cell r="F4481" t="str">
            <v>Otros acnes</v>
          </cell>
        </row>
        <row r="4482">
          <cell r="E4482" t="str">
            <v>L709</v>
          </cell>
          <cell r="F4482" t="str">
            <v>Acne, no especificado</v>
          </cell>
        </row>
        <row r="4483">
          <cell r="E4483" t="str">
            <v>L710</v>
          </cell>
          <cell r="F4483" t="str">
            <v>Dermatitis peribucal</v>
          </cell>
        </row>
        <row r="4484">
          <cell r="E4484" t="str">
            <v>L711</v>
          </cell>
          <cell r="F4484" t="str">
            <v>Rinofima</v>
          </cell>
        </row>
        <row r="4485">
          <cell r="E4485" t="str">
            <v>L718</v>
          </cell>
          <cell r="F4485" t="str">
            <v>Otras rosaceas</v>
          </cell>
        </row>
        <row r="4486">
          <cell r="E4486" t="str">
            <v>L719</v>
          </cell>
          <cell r="F4486" t="str">
            <v>Rosacea, no especificada</v>
          </cell>
        </row>
        <row r="4487">
          <cell r="E4487" t="str">
            <v>L720</v>
          </cell>
          <cell r="F4487" t="str">
            <v>Quiste epidermico</v>
          </cell>
        </row>
        <row r="4488">
          <cell r="E4488" t="str">
            <v>L721</v>
          </cell>
          <cell r="F4488" t="str">
            <v>Quiste tricodermico</v>
          </cell>
        </row>
        <row r="4489">
          <cell r="E4489" t="str">
            <v>L722</v>
          </cell>
          <cell r="F4489" t="str">
            <v>Esteatocistoma multiple</v>
          </cell>
        </row>
        <row r="4490">
          <cell r="E4490" t="str">
            <v>L728</v>
          </cell>
          <cell r="F4490" t="str">
            <v>Otros quistes foliculares de la piel y del tejido subcutaneo</v>
          </cell>
        </row>
        <row r="4491">
          <cell r="E4491" t="str">
            <v>L729</v>
          </cell>
          <cell r="F4491" t="str">
            <v>Quiste folicular de la piel y del tejido subcutaneo, sin otra especificacion</v>
          </cell>
        </row>
        <row r="4492">
          <cell r="E4492" t="str">
            <v>L730</v>
          </cell>
          <cell r="F4492" t="str">
            <v>Acne queloide</v>
          </cell>
        </row>
        <row r="4493">
          <cell r="E4493" t="str">
            <v>L731</v>
          </cell>
          <cell r="F4493" t="str">
            <v>Seudofoliculitis de la barba</v>
          </cell>
        </row>
        <row r="4494">
          <cell r="E4494" t="str">
            <v>L732</v>
          </cell>
          <cell r="F4494" t="str">
            <v>Hidradenitis supurativa</v>
          </cell>
        </row>
        <row r="4495">
          <cell r="E4495" t="str">
            <v>L738</v>
          </cell>
          <cell r="F4495" t="str">
            <v>Otros trastornos foliculares especificados</v>
          </cell>
        </row>
        <row r="4496">
          <cell r="E4496" t="str">
            <v>L739</v>
          </cell>
          <cell r="F4496" t="str">
            <v>Trastorno folicular, no especificado</v>
          </cell>
        </row>
        <row r="4497">
          <cell r="E4497" t="str">
            <v>L740</v>
          </cell>
          <cell r="F4497" t="str">
            <v>Miliaria rubra</v>
          </cell>
        </row>
        <row r="4498">
          <cell r="E4498" t="str">
            <v>L741</v>
          </cell>
          <cell r="F4498" t="str">
            <v>Miliaria cristalina</v>
          </cell>
        </row>
        <row r="4499">
          <cell r="E4499" t="str">
            <v>L742</v>
          </cell>
          <cell r="F4499" t="str">
            <v>Miliaria profunda</v>
          </cell>
        </row>
        <row r="4500">
          <cell r="E4500" t="str">
            <v>L743</v>
          </cell>
          <cell r="F4500" t="str">
            <v>Miliaria, no especificada</v>
          </cell>
        </row>
        <row r="4501">
          <cell r="E4501" t="str">
            <v>L744</v>
          </cell>
          <cell r="F4501" t="str">
            <v>Anhidrosis</v>
          </cell>
        </row>
        <row r="4502">
          <cell r="E4502" t="str">
            <v>L748</v>
          </cell>
          <cell r="F4502" t="str">
            <v>Otros trastornos sudoriparos ecrinos</v>
          </cell>
        </row>
        <row r="4503">
          <cell r="E4503" t="str">
            <v>L749</v>
          </cell>
          <cell r="F4503" t="str">
            <v>Trastorno sudoriparo ecrino, no especificado</v>
          </cell>
        </row>
        <row r="4504">
          <cell r="E4504" t="str">
            <v>L750</v>
          </cell>
          <cell r="F4504" t="str">
            <v>Bromhidrosis</v>
          </cell>
        </row>
        <row r="4505">
          <cell r="E4505" t="str">
            <v>L751</v>
          </cell>
          <cell r="F4505" t="str">
            <v>Cromhidrosis</v>
          </cell>
        </row>
        <row r="4506">
          <cell r="E4506" t="str">
            <v>L752</v>
          </cell>
          <cell r="F4506" t="str">
            <v>Miliaria apocrina</v>
          </cell>
        </row>
        <row r="4507">
          <cell r="E4507" t="str">
            <v>L758</v>
          </cell>
          <cell r="F4507" t="str">
            <v>Otros trastornos sudoriparos apocrinos</v>
          </cell>
        </row>
        <row r="4508">
          <cell r="E4508" t="str">
            <v>L759</v>
          </cell>
          <cell r="F4508" t="str">
            <v>Trastorno sudoriparo apocrino, no especificado</v>
          </cell>
        </row>
        <row r="4509">
          <cell r="E4509" t="str">
            <v>L80X</v>
          </cell>
          <cell r="F4509" t="str">
            <v>Vitiligo</v>
          </cell>
        </row>
        <row r="4510">
          <cell r="E4510" t="str">
            <v>L810</v>
          </cell>
          <cell r="F4510" t="str">
            <v>Hiperpigmentacion postinflamatoria</v>
          </cell>
        </row>
        <row r="4511">
          <cell r="E4511" t="str">
            <v>L811</v>
          </cell>
          <cell r="F4511" t="str">
            <v>Cloasma</v>
          </cell>
        </row>
        <row r="4512">
          <cell r="E4512" t="str">
            <v>L812</v>
          </cell>
          <cell r="F4512" t="str">
            <v>Efelide</v>
          </cell>
        </row>
        <row r="4513">
          <cell r="E4513" t="str">
            <v>L813</v>
          </cell>
          <cell r="F4513" t="str">
            <v>Manchas cafe con leche</v>
          </cell>
        </row>
        <row r="4514">
          <cell r="E4514" t="str">
            <v>L814</v>
          </cell>
          <cell r="F4514" t="str">
            <v>Otros tipos de hiperpigmentacion melanodermica</v>
          </cell>
        </row>
        <row r="4515">
          <cell r="E4515" t="str">
            <v>L815</v>
          </cell>
          <cell r="F4515" t="str">
            <v>Leucodermia, no clasificada en otra parte</v>
          </cell>
        </row>
        <row r="4516">
          <cell r="E4516" t="str">
            <v>L816</v>
          </cell>
          <cell r="F4516" t="str">
            <v>Otros trastornos de disminucion de la formacion de la melanina</v>
          </cell>
        </row>
        <row r="4517">
          <cell r="E4517" t="str">
            <v>L817</v>
          </cell>
          <cell r="F4517" t="str">
            <v>Dermatosis purpurica pigmentada</v>
          </cell>
        </row>
        <row r="4518">
          <cell r="E4518" t="str">
            <v>L818</v>
          </cell>
          <cell r="F4518" t="str">
            <v>Otros trastornos especificados de la pigmentacion</v>
          </cell>
        </row>
        <row r="4519">
          <cell r="E4519" t="str">
            <v>L819</v>
          </cell>
          <cell r="F4519" t="str">
            <v>Trastorno de la pigmentacion, no especificado</v>
          </cell>
        </row>
        <row r="4520">
          <cell r="E4520" t="str">
            <v>L82X</v>
          </cell>
          <cell r="F4520" t="str">
            <v>Queratosis seborreica</v>
          </cell>
        </row>
        <row r="4521">
          <cell r="E4521" t="str">
            <v>L83X</v>
          </cell>
          <cell r="F4521" t="str">
            <v>Acantosis nigricans</v>
          </cell>
        </row>
        <row r="4522">
          <cell r="E4522" t="str">
            <v>L84X</v>
          </cell>
          <cell r="F4522" t="str">
            <v>Callos y callosidades</v>
          </cell>
        </row>
        <row r="4523">
          <cell r="E4523" t="str">
            <v>L850</v>
          </cell>
          <cell r="F4523" t="str">
            <v>Ictiosis adquirida</v>
          </cell>
        </row>
        <row r="4524">
          <cell r="E4524" t="str">
            <v>L851</v>
          </cell>
          <cell r="F4524" t="str">
            <v>Queratosis [queratodermia] palmar y plantar adquirida</v>
          </cell>
        </row>
        <row r="4525">
          <cell r="E4525" t="str">
            <v>L852</v>
          </cell>
          <cell r="F4525" t="str">
            <v>Queratosis punctata (palmar y plantar)</v>
          </cell>
        </row>
        <row r="4526">
          <cell r="E4526" t="str">
            <v>L853</v>
          </cell>
          <cell r="F4526" t="str">
            <v>Xerosis del cutis</v>
          </cell>
        </row>
        <row r="4527">
          <cell r="E4527" t="str">
            <v>L858</v>
          </cell>
          <cell r="F4527" t="str">
            <v>Otros engrosamientos epidermicos especificados</v>
          </cell>
        </row>
        <row r="4528">
          <cell r="E4528" t="str">
            <v>L859</v>
          </cell>
          <cell r="F4528" t="str">
            <v>Engrosamiento epidermico, no especificado</v>
          </cell>
        </row>
        <row r="4529">
          <cell r="E4529" t="str">
            <v>L86X</v>
          </cell>
          <cell r="F4529" t="str">
            <v>Queratoderma en enfermedades clasificadas en otra parte</v>
          </cell>
        </row>
        <row r="4530">
          <cell r="E4530" t="str">
            <v>L870</v>
          </cell>
          <cell r="F4530" t="str">
            <v>Queratosis folicular y parafolicular penetrante del cutis [Kyrle]</v>
          </cell>
        </row>
        <row r="4531">
          <cell r="E4531" t="str">
            <v>L871</v>
          </cell>
          <cell r="F4531" t="str">
            <v>Colagenosis perforante reactiva</v>
          </cell>
        </row>
        <row r="4532">
          <cell r="E4532" t="str">
            <v>L872</v>
          </cell>
          <cell r="F4532" t="str">
            <v>Elastosis serpiginosa perforante</v>
          </cell>
        </row>
        <row r="4533">
          <cell r="E4533" t="str">
            <v>L878</v>
          </cell>
          <cell r="F4533" t="str">
            <v>Otros trastornos de la eliminacion transepidermica</v>
          </cell>
        </row>
        <row r="4534">
          <cell r="E4534" t="str">
            <v>L879</v>
          </cell>
          <cell r="F4534" t="str">
            <v>Trastorno de la eliminacion transepidermica, no especificado</v>
          </cell>
        </row>
        <row r="4535">
          <cell r="E4535" t="str">
            <v>L88X</v>
          </cell>
          <cell r="F4535" t="str">
            <v>Pioderma gangrenoso</v>
          </cell>
        </row>
        <row r="4536">
          <cell r="E4536" t="str">
            <v>L890</v>
          </cell>
          <cell r="F4536" t="str">
            <v>Úlcera de decúbito y por área de presión, etapa I</v>
          </cell>
        </row>
        <row r="4537">
          <cell r="E4537" t="str">
            <v>L891</v>
          </cell>
          <cell r="F4537" t="str">
            <v>Úlcera de decúbito, etapa II</v>
          </cell>
        </row>
        <row r="4538">
          <cell r="E4538" t="str">
            <v>L892</v>
          </cell>
          <cell r="F4538" t="str">
            <v>Úlcera de decúbito, etapa III</v>
          </cell>
        </row>
        <row r="4539">
          <cell r="E4539" t="str">
            <v>L893</v>
          </cell>
          <cell r="F4539" t="str">
            <v>Úlcera de decúbito, etapa IV</v>
          </cell>
        </row>
        <row r="4540">
          <cell r="E4540" t="str">
            <v>L899</v>
          </cell>
          <cell r="F4540" t="str">
            <v>Úlcera de decúbito y por área de presión, no especificada</v>
          </cell>
        </row>
        <row r="4541">
          <cell r="E4541" t="str">
            <v>L900</v>
          </cell>
          <cell r="F4541" t="str">
            <v>Liquen escleroso y atrofico</v>
          </cell>
        </row>
        <row r="4542">
          <cell r="E4542" t="str">
            <v>L901</v>
          </cell>
          <cell r="F4542" t="str">
            <v>Anetodermia de Schweninger-Buzzi</v>
          </cell>
        </row>
        <row r="4543">
          <cell r="E4543" t="str">
            <v>L902</v>
          </cell>
          <cell r="F4543" t="str">
            <v>Anetodermia de Jadassohn-Pellizzari</v>
          </cell>
        </row>
        <row r="4544">
          <cell r="E4544" t="str">
            <v>L903</v>
          </cell>
          <cell r="F4544" t="str">
            <v>Atrofoderma de Pasini y Prerini</v>
          </cell>
        </row>
        <row r="4545">
          <cell r="E4545" t="str">
            <v>L904</v>
          </cell>
          <cell r="F4545" t="str">
            <v>Acrodermatitis cronica atrofica</v>
          </cell>
        </row>
        <row r="4546">
          <cell r="E4546" t="str">
            <v>L905</v>
          </cell>
          <cell r="F4546" t="str">
            <v>Fibrosis y afecciones cicatriciales de la piel</v>
          </cell>
        </row>
        <row r="4547">
          <cell r="E4547" t="str">
            <v>L906</v>
          </cell>
          <cell r="F4547" t="str">
            <v>Estrias atroficas</v>
          </cell>
        </row>
        <row r="4548">
          <cell r="E4548" t="str">
            <v>L908</v>
          </cell>
          <cell r="F4548" t="str">
            <v>Otros trastornos atroficos de la piel</v>
          </cell>
        </row>
        <row r="4549">
          <cell r="E4549" t="str">
            <v>L909</v>
          </cell>
          <cell r="F4549" t="str">
            <v>Trastorno atrofico de la piel, no especificado</v>
          </cell>
        </row>
        <row r="4550">
          <cell r="E4550" t="str">
            <v>L910</v>
          </cell>
          <cell r="F4550" t="str">
            <v>Cicatriz hipertrofica</v>
          </cell>
        </row>
        <row r="4551">
          <cell r="E4551" t="str">
            <v>L918</v>
          </cell>
          <cell r="F4551" t="str">
            <v>Otros trastornos hipertroficos de la piel</v>
          </cell>
        </row>
        <row r="4552">
          <cell r="E4552" t="str">
            <v>L919</v>
          </cell>
          <cell r="F4552" t="str">
            <v>Trastorno hipertrofico de la piel, no especificado</v>
          </cell>
        </row>
        <row r="4553">
          <cell r="E4553" t="str">
            <v>L920</v>
          </cell>
          <cell r="F4553" t="str">
            <v>Granuloma anular</v>
          </cell>
        </row>
        <row r="4554">
          <cell r="E4554" t="str">
            <v>L921</v>
          </cell>
          <cell r="F4554" t="str">
            <v>Necrobiosis lipidica, no clasificada en otra parte</v>
          </cell>
        </row>
        <row r="4555">
          <cell r="E4555" t="str">
            <v>L922</v>
          </cell>
          <cell r="F4555" t="str">
            <v>Granuloma facial (granuloma eosinofilo de la piel)</v>
          </cell>
        </row>
        <row r="4556">
          <cell r="E4556" t="str">
            <v>L923</v>
          </cell>
          <cell r="F4556" t="str">
            <v>Granuloma por cuerpo extrano en la piel y en el tejido subcutaneo</v>
          </cell>
        </row>
        <row r="4557">
          <cell r="E4557" t="str">
            <v>L928</v>
          </cell>
          <cell r="F4557" t="str">
            <v>Otros trastornos granulomatosos de la piel y del tejido subcutaneo</v>
          </cell>
        </row>
        <row r="4558">
          <cell r="E4558" t="str">
            <v>L929</v>
          </cell>
          <cell r="F4558" t="str">
            <v>Trastorno granulomatoso de la piel y del tejido subcutaneo, no especificado</v>
          </cell>
        </row>
        <row r="4559">
          <cell r="E4559" t="str">
            <v>L930</v>
          </cell>
          <cell r="F4559" t="str">
            <v>Lupus eritematoso discoide</v>
          </cell>
        </row>
        <row r="4560">
          <cell r="E4560" t="str">
            <v>L931</v>
          </cell>
          <cell r="F4560" t="str">
            <v>Lupus eritematoso cutaneo subagudo</v>
          </cell>
        </row>
        <row r="4561">
          <cell r="E4561" t="str">
            <v>L932</v>
          </cell>
          <cell r="F4561" t="str">
            <v>Otros lupus eritematosos localizados</v>
          </cell>
        </row>
        <row r="4562">
          <cell r="E4562" t="str">
            <v>L940</v>
          </cell>
          <cell r="F4562" t="str">
            <v>Escleroderma localizado [morfea]</v>
          </cell>
        </row>
        <row r="4563">
          <cell r="E4563" t="str">
            <v>L941</v>
          </cell>
          <cell r="F4563" t="str">
            <v>Escleroderma lineal</v>
          </cell>
        </row>
        <row r="4564">
          <cell r="E4564" t="str">
            <v>L942</v>
          </cell>
          <cell r="F4564" t="str">
            <v>Calcinosis de la piel</v>
          </cell>
        </row>
        <row r="4565">
          <cell r="E4565" t="str">
            <v>L943</v>
          </cell>
          <cell r="F4565" t="str">
            <v>Esclerodactilia</v>
          </cell>
        </row>
        <row r="4566">
          <cell r="E4566" t="str">
            <v>L944</v>
          </cell>
          <cell r="F4566" t="str">
            <v>Papulas de Gottron</v>
          </cell>
        </row>
        <row r="4567">
          <cell r="E4567" t="str">
            <v>L945</v>
          </cell>
          <cell r="F4567" t="str">
            <v>Poiquilodermia vascular atrofica</v>
          </cell>
        </row>
        <row r="4568">
          <cell r="E4568" t="str">
            <v>L946</v>
          </cell>
          <cell r="F4568" t="str">
            <v>Ainhum</v>
          </cell>
        </row>
        <row r="4569">
          <cell r="E4569" t="str">
            <v>L948</v>
          </cell>
          <cell r="F4569" t="str">
            <v>Otros trastornos localizados especificados del tejido conjuntivo</v>
          </cell>
        </row>
        <row r="4570">
          <cell r="E4570" t="str">
            <v>L949</v>
          </cell>
          <cell r="F4570" t="str">
            <v>Trastorno localizado del tejido conjuntivo, no especificado</v>
          </cell>
        </row>
        <row r="4571">
          <cell r="E4571" t="str">
            <v>L950</v>
          </cell>
          <cell r="F4571" t="str">
            <v>Vasculitis livedoide</v>
          </cell>
        </row>
        <row r="4572">
          <cell r="E4572" t="str">
            <v>L951</v>
          </cell>
          <cell r="F4572" t="str">
            <v>Eritema elevatum diutinum</v>
          </cell>
        </row>
        <row r="4573">
          <cell r="E4573" t="str">
            <v>L958</v>
          </cell>
          <cell r="F4573" t="str">
            <v>Otras vasculitis limitadas a la piel</v>
          </cell>
        </row>
        <row r="4574">
          <cell r="E4574" t="str">
            <v>L959</v>
          </cell>
          <cell r="F4574" t="str">
            <v>Vasculitis limitada a la piel, sin otra especificacion</v>
          </cell>
        </row>
        <row r="4575">
          <cell r="E4575" t="str">
            <v>L97X</v>
          </cell>
          <cell r="F4575" t="str">
            <v>ulcera de miembro inferior, no clasificada en otra parte</v>
          </cell>
        </row>
        <row r="4576">
          <cell r="E4576" t="str">
            <v>L980</v>
          </cell>
          <cell r="F4576" t="str">
            <v>Granuloma piogeno</v>
          </cell>
        </row>
        <row r="4577">
          <cell r="E4577" t="str">
            <v>L981</v>
          </cell>
          <cell r="F4577" t="str">
            <v>Dermatitis facticia</v>
          </cell>
        </row>
        <row r="4578">
          <cell r="E4578" t="str">
            <v>L982</v>
          </cell>
          <cell r="F4578" t="str">
            <v>Dermatosis neutrofila febril [Sweet]</v>
          </cell>
        </row>
        <row r="4579">
          <cell r="E4579" t="str">
            <v>L983</v>
          </cell>
          <cell r="F4579" t="str">
            <v>Celulitis eosinofilia [Wells]</v>
          </cell>
        </row>
        <row r="4580">
          <cell r="E4580" t="str">
            <v>L984</v>
          </cell>
          <cell r="F4580" t="str">
            <v>ulcera cronica de la piel, no clasificada en otra parte</v>
          </cell>
        </row>
        <row r="4581">
          <cell r="E4581" t="str">
            <v>L985</v>
          </cell>
          <cell r="F4581" t="str">
            <v>Mucinosis de la piel</v>
          </cell>
        </row>
        <row r="4582">
          <cell r="E4582" t="str">
            <v>L986</v>
          </cell>
          <cell r="F4582" t="str">
            <v>Otros trastornos infiltrativos de la piel y del tejido subcutaneo</v>
          </cell>
        </row>
        <row r="4583">
          <cell r="E4583" t="str">
            <v>L987</v>
          </cell>
          <cell r="F4583" t="str">
            <v>Piel y tejido subcutaneo excesiva y redundante</v>
          </cell>
        </row>
        <row r="4584">
          <cell r="E4584" t="str">
            <v>L988</v>
          </cell>
          <cell r="F4584" t="str">
            <v>Otros trastornos especificados de la piel y del tejido subcutaneo</v>
          </cell>
        </row>
        <row r="4585">
          <cell r="E4585" t="str">
            <v>L989</v>
          </cell>
          <cell r="F4585" t="str">
            <v>Trastorno de la piel y del tejido subcutaneo, no especificado</v>
          </cell>
        </row>
        <row r="4586">
          <cell r="E4586" t="str">
            <v>L990</v>
          </cell>
          <cell r="F4586" t="str">
            <v>Amiloidosis de la piel</v>
          </cell>
        </row>
        <row r="4587">
          <cell r="E4587" t="str">
            <v>L998</v>
          </cell>
          <cell r="F4587" t="str">
            <v>Otros trastornos de la piel y del tejido subcutaneo en enfermedades clasificadas en otra parte</v>
          </cell>
        </row>
        <row r="4588">
          <cell r="E4588" t="str">
            <v>M000</v>
          </cell>
          <cell r="F4588" t="str">
            <v>Artritis y poliartritis estafilococica</v>
          </cell>
        </row>
        <row r="4589">
          <cell r="E4589" t="str">
            <v>M001</v>
          </cell>
          <cell r="F4589" t="str">
            <v>Artritis y poliartritis neumococica</v>
          </cell>
        </row>
        <row r="4590">
          <cell r="E4590" t="str">
            <v>M002</v>
          </cell>
          <cell r="F4590" t="str">
            <v>Otras artritis y poliartritis estreptococicas</v>
          </cell>
        </row>
        <row r="4591">
          <cell r="E4591" t="str">
            <v>M008</v>
          </cell>
          <cell r="F4591" t="str">
            <v>Artritis y poliartritis debidas a otros agentes bacterianos especificados</v>
          </cell>
        </row>
        <row r="4592">
          <cell r="E4592" t="str">
            <v>M009</v>
          </cell>
          <cell r="F4592" t="str">
            <v>Artritis piogena, no especificada</v>
          </cell>
        </row>
        <row r="4593">
          <cell r="E4593" t="str">
            <v>M010</v>
          </cell>
          <cell r="F4593" t="str">
            <v>Artritis meningococica</v>
          </cell>
        </row>
        <row r="4594">
          <cell r="E4594" t="str">
            <v>M011</v>
          </cell>
          <cell r="F4594" t="str">
            <v>Artritis tuberculosa</v>
          </cell>
        </row>
        <row r="4595">
          <cell r="E4595" t="str">
            <v>M012</v>
          </cell>
          <cell r="F4595" t="str">
            <v>Artritis en la enfermedad de Lyme</v>
          </cell>
        </row>
        <row r="4596">
          <cell r="E4596" t="str">
            <v>M013</v>
          </cell>
          <cell r="F4596" t="str">
            <v>Artritis en otras enfermedades bacterianas clasificadas en otra parte</v>
          </cell>
        </row>
        <row r="4597">
          <cell r="E4597" t="str">
            <v>M014</v>
          </cell>
          <cell r="F4597" t="str">
            <v>Artritis en rubeola</v>
          </cell>
        </row>
        <row r="4598">
          <cell r="E4598" t="str">
            <v>M015</v>
          </cell>
          <cell r="F4598" t="str">
            <v>Artritis en otras enfermedades virales clasificadas en otra parte</v>
          </cell>
        </row>
        <row r="4599">
          <cell r="E4599" t="str">
            <v>M016</v>
          </cell>
          <cell r="F4599" t="str">
            <v>Artritis en micosis</v>
          </cell>
        </row>
        <row r="4600">
          <cell r="E4600" t="str">
            <v>M018</v>
          </cell>
          <cell r="F4600" t="str">
            <v>Artritis en otras enfermedades infecciosas y parasitarias clasificadas en otra parte</v>
          </cell>
        </row>
        <row r="4601">
          <cell r="E4601" t="str">
            <v>M020</v>
          </cell>
          <cell r="F4601" t="str">
            <v>Artropatia consecutiva a derivacion intestinal</v>
          </cell>
        </row>
        <row r="4602">
          <cell r="E4602" t="str">
            <v>M021</v>
          </cell>
          <cell r="F4602" t="str">
            <v>Artropatia postdisenterica</v>
          </cell>
        </row>
        <row r="4603">
          <cell r="E4603" t="str">
            <v>M022</v>
          </cell>
          <cell r="F4603" t="str">
            <v>Artropatia postinmunizacion</v>
          </cell>
        </row>
        <row r="4604">
          <cell r="E4604" t="str">
            <v>M023</v>
          </cell>
          <cell r="F4604" t="str">
            <v>Enfermedad de Reiter</v>
          </cell>
        </row>
        <row r="4605">
          <cell r="E4605" t="str">
            <v>M028</v>
          </cell>
          <cell r="F4605" t="str">
            <v>Otras artropatias reactivas</v>
          </cell>
        </row>
        <row r="4606">
          <cell r="E4606" t="str">
            <v>M029</v>
          </cell>
          <cell r="F4606" t="str">
            <v>Artropatia reactiva, no especificada</v>
          </cell>
        </row>
        <row r="4607">
          <cell r="E4607" t="str">
            <v>M030</v>
          </cell>
          <cell r="F4607" t="str">
            <v>Artritis postmeningococica</v>
          </cell>
        </row>
        <row r="4608">
          <cell r="E4608" t="str">
            <v>M031</v>
          </cell>
          <cell r="F4608" t="str">
            <v>Artropatia postinfecciosa en sifilis</v>
          </cell>
        </row>
        <row r="4609">
          <cell r="E4609" t="str">
            <v>M032</v>
          </cell>
          <cell r="F4609" t="str">
            <v>Otras artropatias postinfecciosas en enfermedades clasificadas en otra parte</v>
          </cell>
        </row>
        <row r="4610">
          <cell r="E4610" t="str">
            <v>M036</v>
          </cell>
          <cell r="F4610" t="str">
            <v>Artropatia reactiva en otras enfermedades clasificadas en otra parte</v>
          </cell>
        </row>
        <row r="4611">
          <cell r="E4611" t="str">
            <v>M050</v>
          </cell>
          <cell r="F4611" t="str">
            <v>Sindrome de Felty</v>
          </cell>
        </row>
        <row r="4612">
          <cell r="E4612" t="str">
            <v>M051</v>
          </cell>
          <cell r="F4612" t="str">
            <v>Enfermedad reumatoide del pulmon</v>
          </cell>
        </row>
        <row r="4613">
          <cell r="E4613" t="str">
            <v>M052</v>
          </cell>
          <cell r="F4613" t="str">
            <v>Vasculitis reumatoide</v>
          </cell>
        </row>
        <row r="4614">
          <cell r="E4614" t="str">
            <v>M053</v>
          </cell>
          <cell r="F4614" t="str">
            <v>Artritis reumatoide con compromiso de otros organos o sistemas</v>
          </cell>
        </row>
        <row r="4615">
          <cell r="E4615" t="str">
            <v>M058</v>
          </cell>
          <cell r="F4615" t="str">
            <v>Otras artritis reumatoideas seropositivas</v>
          </cell>
        </row>
        <row r="4616">
          <cell r="E4616" t="str">
            <v>M059</v>
          </cell>
          <cell r="F4616" t="str">
            <v>Artritis reumatoidea seropositiva, sin otra especificacion</v>
          </cell>
        </row>
        <row r="4617">
          <cell r="E4617" t="str">
            <v>M060</v>
          </cell>
          <cell r="F4617" t="str">
            <v>Artritis reumatoide seronegativa</v>
          </cell>
        </row>
        <row r="4618">
          <cell r="E4618" t="str">
            <v>M061</v>
          </cell>
          <cell r="F4618" t="str">
            <v>Enfermedad de Still de comienzo en el adulto</v>
          </cell>
        </row>
        <row r="4619">
          <cell r="E4619" t="str">
            <v>M062</v>
          </cell>
          <cell r="F4619" t="str">
            <v>Bursitis reumatoide</v>
          </cell>
        </row>
        <row r="4620">
          <cell r="E4620" t="str">
            <v>M063</v>
          </cell>
          <cell r="F4620" t="str">
            <v>Nodulo reumatoide</v>
          </cell>
        </row>
        <row r="4621">
          <cell r="E4621" t="str">
            <v>M064</v>
          </cell>
          <cell r="F4621" t="str">
            <v>Poliartropatia inflamatoria</v>
          </cell>
        </row>
        <row r="4622">
          <cell r="E4622" t="str">
            <v>M068</v>
          </cell>
          <cell r="F4622" t="str">
            <v>Otras artritis reumatoides especificadas</v>
          </cell>
        </row>
        <row r="4623">
          <cell r="E4623" t="str">
            <v>M069</v>
          </cell>
          <cell r="F4623" t="str">
            <v>Artritis reumatoide, no especificada</v>
          </cell>
        </row>
        <row r="4624">
          <cell r="E4624" t="str">
            <v>M070</v>
          </cell>
          <cell r="F4624" t="str">
            <v>Artropatia psoriasica interfalangica distal</v>
          </cell>
        </row>
        <row r="4625">
          <cell r="E4625" t="str">
            <v>M071</v>
          </cell>
          <cell r="F4625" t="str">
            <v>Artritis mutilante</v>
          </cell>
        </row>
        <row r="4626">
          <cell r="E4626" t="str">
            <v>M072</v>
          </cell>
          <cell r="F4626" t="str">
            <v>Espondilitis psoriasica</v>
          </cell>
        </row>
        <row r="4627">
          <cell r="E4627" t="str">
            <v>M073</v>
          </cell>
          <cell r="F4627" t="str">
            <v>Otras artropatias psoriasicas</v>
          </cell>
        </row>
        <row r="4628">
          <cell r="E4628" t="str">
            <v>M074</v>
          </cell>
          <cell r="F4628" t="str">
            <v>Artropatia en la enfermedad de Crohn [enteritis regional]</v>
          </cell>
        </row>
        <row r="4629">
          <cell r="E4629" t="str">
            <v>M075</v>
          </cell>
          <cell r="F4629" t="str">
            <v>Artropatia en la colitis ulcerativa</v>
          </cell>
        </row>
        <row r="4630">
          <cell r="E4630" t="str">
            <v>M076</v>
          </cell>
          <cell r="F4630" t="str">
            <v>Otras artropatias enteropaticas</v>
          </cell>
        </row>
        <row r="4631">
          <cell r="E4631" t="str">
            <v>M080</v>
          </cell>
          <cell r="F4631" t="str">
            <v>Artritis reumatoide juvenil</v>
          </cell>
        </row>
        <row r="4632">
          <cell r="E4632" t="str">
            <v>M081</v>
          </cell>
          <cell r="F4632" t="str">
            <v>Espondilitis anquilosante juvenil</v>
          </cell>
        </row>
        <row r="4633">
          <cell r="E4633" t="str">
            <v>M082</v>
          </cell>
          <cell r="F4633" t="str">
            <v>Artritis juvenil de comienzo generalizado</v>
          </cell>
        </row>
        <row r="4634">
          <cell r="E4634" t="str">
            <v>M083</v>
          </cell>
          <cell r="F4634" t="str">
            <v>Poliartritis juvenil (seronegativa)</v>
          </cell>
        </row>
        <row r="4635">
          <cell r="E4635" t="str">
            <v>M084</v>
          </cell>
          <cell r="F4635" t="str">
            <v>Artritis juvenil pauciarticular</v>
          </cell>
        </row>
        <row r="4636">
          <cell r="E4636" t="str">
            <v>M088</v>
          </cell>
          <cell r="F4636" t="str">
            <v>Otras artritis juveniles</v>
          </cell>
        </row>
        <row r="4637">
          <cell r="E4637" t="str">
            <v>M089</v>
          </cell>
          <cell r="F4637" t="str">
            <v>Artritis juvenil, no especificada</v>
          </cell>
        </row>
        <row r="4638">
          <cell r="E4638" t="str">
            <v>M090</v>
          </cell>
          <cell r="F4638" t="str">
            <v>Artritis juvenil en la psoriasis</v>
          </cell>
        </row>
        <row r="4639">
          <cell r="E4639" t="str">
            <v>M091</v>
          </cell>
          <cell r="F4639" t="str">
            <v>Artritis juvenil en la enfermedad de Crohn [enteritis regional]</v>
          </cell>
        </row>
        <row r="4640">
          <cell r="E4640" t="str">
            <v>M092</v>
          </cell>
          <cell r="F4640" t="str">
            <v>Artritis juvenil en la colitis ulcerativa</v>
          </cell>
        </row>
        <row r="4641">
          <cell r="E4641" t="str">
            <v>M098</v>
          </cell>
          <cell r="F4641" t="str">
            <v>Artritis juvenil en otras enfermedades clasificadas en otra parte</v>
          </cell>
        </row>
        <row r="4642">
          <cell r="E4642" t="str">
            <v>M100</v>
          </cell>
          <cell r="F4642" t="str">
            <v>Gota idiopatica</v>
          </cell>
        </row>
        <row r="4643">
          <cell r="E4643" t="str">
            <v>M101</v>
          </cell>
          <cell r="F4643" t="str">
            <v>Gota saturnina</v>
          </cell>
        </row>
        <row r="4644">
          <cell r="E4644" t="str">
            <v>M102</v>
          </cell>
          <cell r="F4644" t="str">
            <v>Gota inducida por drogas</v>
          </cell>
        </row>
        <row r="4645">
          <cell r="E4645" t="str">
            <v>M103</v>
          </cell>
          <cell r="F4645" t="str">
            <v>Gota debida a alteracion de la funcion renal</v>
          </cell>
        </row>
        <row r="4646">
          <cell r="E4646" t="str">
            <v>M104</v>
          </cell>
          <cell r="F4646" t="str">
            <v>Otras gotas secundarias</v>
          </cell>
        </row>
        <row r="4647">
          <cell r="E4647" t="str">
            <v>M109</v>
          </cell>
          <cell r="F4647" t="str">
            <v>Gota, no especificada</v>
          </cell>
        </row>
        <row r="4648">
          <cell r="E4648" t="str">
            <v>M110</v>
          </cell>
          <cell r="F4648" t="str">
            <v>Enfermedad por deposito de hidroxiapatita</v>
          </cell>
        </row>
        <row r="4649">
          <cell r="E4649" t="str">
            <v>M111</v>
          </cell>
          <cell r="F4649" t="str">
            <v>Condrocalcinosis familiar</v>
          </cell>
        </row>
        <row r="4650">
          <cell r="E4650" t="str">
            <v>M112</v>
          </cell>
          <cell r="F4650" t="str">
            <v>Otras condrocalcinosis</v>
          </cell>
        </row>
        <row r="4651">
          <cell r="E4651" t="str">
            <v>M118</v>
          </cell>
          <cell r="F4651" t="str">
            <v>Otras artropatias por cristales, especificadas</v>
          </cell>
        </row>
        <row r="4652">
          <cell r="E4652" t="str">
            <v>M119</v>
          </cell>
          <cell r="F4652" t="str">
            <v>Artropatia por cristales, no especificada</v>
          </cell>
        </row>
        <row r="4653">
          <cell r="E4653" t="str">
            <v>M120</v>
          </cell>
          <cell r="F4653" t="str">
            <v>Artropatia postraumatica cronica [de Jaccoud]</v>
          </cell>
        </row>
        <row r="4654">
          <cell r="E4654" t="str">
            <v>M121</v>
          </cell>
          <cell r="F4654" t="str">
            <v>Enfermedad de Kaschin-Beck</v>
          </cell>
        </row>
        <row r="4655">
          <cell r="E4655" t="str">
            <v>M122</v>
          </cell>
          <cell r="F4655" t="str">
            <v>Sinovitis vellonodular (pigmentada)</v>
          </cell>
        </row>
        <row r="4656">
          <cell r="E4656" t="str">
            <v>M123</v>
          </cell>
          <cell r="F4656" t="str">
            <v>Reumatismo palindromico</v>
          </cell>
        </row>
        <row r="4657">
          <cell r="E4657" t="str">
            <v>M124</v>
          </cell>
          <cell r="F4657" t="str">
            <v>Hidrartrosis intermitente</v>
          </cell>
        </row>
        <row r="4658">
          <cell r="E4658" t="str">
            <v>M125</v>
          </cell>
          <cell r="F4658" t="str">
            <v>Artropatia traumatica</v>
          </cell>
        </row>
        <row r="4659">
          <cell r="E4659" t="str">
            <v>M128</v>
          </cell>
          <cell r="F4659" t="str">
            <v>Otras artropatias especificas, no clasificadas en otra parte</v>
          </cell>
        </row>
        <row r="4660">
          <cell r="E4660" t="str">
            <v>M130</v>
          </cell>
          <cell r="F4660" t="str">
            <v>Poliartritis, no especificada</v>
          </cell>
        </row>
        <row r="4661">
          <cell r="E4661" t="str">
            <v>M131</v>
          </cell>
          <cell r="F4661" t="str">
            <v>Monoartritis, no clasificada en otra parte</v>
          </cell>
        </row>
        <row r="4662">
          <cell r="E4662" t="str">
            <v>M138</v>
          </cell>
          <cell r="F4662" t="str">
            <v>Otras artritis especificadas</v>
          </cell>
        </row>
        <row r="4663">
          <cell r="E4663" t="str">
            <v>M139</v>
          </cell>
          <cell r="F4663" t="str">
            <v>Artritis, no especificada</v>
          </cell>
        </row>
        <row r="4664">
          <cell r="E4664" t="str">
            <v>M140</v>
          </cell>
          <cell r="F4664" t="str">
            <v>Artropatia gotosa debida a defectos enzimaticos y a otros trastornos hereditarios, clasificados en otra parte</v>
          </cell>
        </row>
        <row r="4665">
          <cell r="E4665" t="str">
            <v>M141</v>
          </cell>
          <cell r="F4665" t="str">
            <v>Artropatia por cristales en otros trastornos metabolicos</v>
          </cell>
        </row>
        <row r="4666">
          <cell r="E4666" t="str">
            <v>M142</v>
          </cell>
          <cell r="F4666" t="str">
            <v>Artropatia diabetica</v>
          </cell>
        </row>
        <row r="4667">
          <cell r="E4667" t="str">
            <v>M143</v>
          </cell>
          <cell r="F4667" t="str">
            <v>Dermatoartritis lipoide</v>
          </cell>
        </row>
        <row r="4668">
          <cell r="E4668" t="str">
            <v>M144</v>
          </cell>
          <cell r="F4668" t="str">
            <v>Artropatia en la amiloidosis</v>
          </cell>
        </row>
        <row r="4669">
          <cell r="E4669" t="str">
            <v>M145</v>
          </cell>
          <cell r="F4669" t="str">
            <v>Artropatia en otros trastornos endocrinos, metabolicos y nutricionales</v>
          </cell>
        </row>
        <row r="4670">
          <cell r="E4670" t="str">
            <v>M146</v>
          </cell>
          <cell r="F4670" t="str">
            <v>Artropatia neuropatica</v>
          </cell>
        </row>
        <row r="4671">
          <cell r="E4671" t="str">
            <v>M148</v>
          </cell>
          <cell r="F4671" t="str">
            <v>Artropatia en otras enfermedades especificadas, clasificadas en otra parte</v>
          </cell>
        </row>
        <row r="4672">
          <cell r="E4672" t="str">
            <v>M150</v>
          </cell>
          <cell r="F4672" t="str">
            <v>(Osteo)artrosis primaria generalizada</v>
          </cell>
        </row>
        <row r="4673">
          <cell r="E4673" t="str">
            <v>M151</v>
          </cell>
          <cell r="F4673" t="str">
            <v>Nodulos de Heberden (con artropatia)</v>
          </cell>
        </row>
        <row r="4674">
          <cell r="E4674" t="str">
            <v>M152</v>
          </cell>
          <cell r="F4674" t="str">
            <v>Nodulos de Bouchard (con artropatia)</v>
          </cell>
        </row>
        <row r="4675">
          <cell r="E4675" t="str">
            <v>M153</v>
          </cell>
          <cell r="F4675" t="str">
            <v>Artrosis secundaria multiple</v>
          </cell>
        </row>
        <row r="4676">
          <cell r="E4676" t="str">
            <v>M154</v>
          </cell>
          <cell r="F4676" t="str">
            <v>(Osteo)artrosis erosiva</v>
          </cell>
        </row>
        <row r="4677">
          <cell r="E4677" t="str">
            <v>M158</v>
          </cell>
          <cell r="F4677" t="str">
            <v>Otras poliartrosis</v>
          </cell>
        </row>
        <row r="4678">
          <cell r="E4678" t="str">
            <v>M159</v>
          </cell>
          <cell r="F4678" t="str">
            <v>Poliartrosis, no especificada</v>
          </cell>
        </row>
        <row r="4679">
          <cell r="E4679" t="str">
            <v>M160</v>
          </cell>
          <cell r="F4679" t="str">
            <v>Coxartrosis primaria, bilateral</v>
          </cell>
        </row>
        <row r="4680">
          <cell r="E4680" t="str">
            <v>M161</v>
          </cell>
          <cell r="F4680" t="str">
            <v>Otras coxartrosis primarias</v>
          </cell>
        </row>
        <row r="4681">
          <cell r="E4681" t="str">
            <v>M162</v>
          </cell>
          <cell r="F4681" t="str">
            <v>Coxartrosis a consecuencia de displasia, bilateral</v>
          </cell>
        </row>
        <row r="4682">
          <cell r="E4682" t="str">
            <v>M163</v>
          </cell>
          <cell r="F4682" t="str">
            <v>Otras coxartrosis displasicas</v>
          </cell>
        </row>
        <row r="4683">
          <cell r="E4683" t="str">
            <v>M164</v>
          </cell>
          <cell r="F4683" t="str">
            <v>Coxartrosis postraumatica, bilateral</v>
          </cell>
        </row>
        <row r="4684">
          <cell r="E4684" t="str">
            <v>M165</v>
          </cell>
          <cell r="F4684" t="str">
            <v>Otra coxartrosis postraumatica</v>
          </cell>
        </row>
        <row r="4685">
          <cell r="E4685" t="str">
            <v>M166</v>
          </cell>
          <cell r="F4685" t="str">
            <v>Otra coxartrosis secundaria, bilateral</v>
          </cell>
        </row>
        <row r="4686">
          <cell r="E4686" t="str">
            <v>M167</v>
          </cell>
          <cell r="F4686" t="str">
            <v>Otras coxartrosis secundarias</v>
          </cell>
        </row>
        <row r="4687">
          <cell r="E4687" t="str">
            <v>M169</v>
          </cell>
          <cell r="F4687" t="str">
            <v>Coxartrosis, no especificada</v>
          </cell>
        </row>
        <row r="4688">
          <cell r="E4688" t="str">
            <v>M170</v>
          </cell>
          <cell r="F4688" t="str">
            <v>Gonartrosis primaria, bilateral</v>
          </cell>
        </row>
        <row r="4689">
          <cell r="E4689" t="str">
            <v>M171</v>
          </cell>
          <cell r="F4689" t="str">
            <v>Otras gonartrosis primarias</v>
          </cell>
        </row>
        <row r="4690">
          <cell r="E4690" t="str">
            <v>M172</v>
          </cell>
          <cell r="F4690" t="str">
            <v>Gonartrosis postraumatica, bilateral</v>
          </cell>
        </row>
        <row r="4691">
          <cell r="E4691" t="str">
            <v>M173</v>
          </cell>
          <cell r="F4691" t="str">
            <v>Otras gonartrosis postraumaticas</v>
          </cell>
        </row>
        <row r="4692">
          <cell r="E4692" t="str">
            <v>M174</v>
          </cell>
          <cell r="F4692" t="str">
            <v>Otras gonartrosis secundarias, bilaterales</v>
          </cell>
        </row>
        <row r="4693">
          <cell r="E4693" t="str">
            <v>M175</v>
          </cell>
          <cell r="F4693" t="str">
            <v>Otras gonartrosis secundarias</v>
          </cell>
        </row>
        <row r="4694">
          <cell r="E4694" t="str">
            <v>M179</v>
          </cell>
          <cell r="F4694" t="str">
            <v>Gonartrosis, no especificada</v>
          </cell>
        </row>
        <row r="4695">
          <cell r="E4695" t="str">
            <v>M180</v>
          </cell>
          <cell r="F4695" t="str">
            <v>Artrosis primaria de la primera articulacion carpometacarpiana, bilateral</v>
          </cell>
        </row>
        <row r="4696">
          <cell r="E4696" t="str">
            <v>M181</v>
          </cell>
          <cell r="F4696" t="str">
            <v>Otras artrosis primarias de la primera articulacion carpometacarpiana</v>
          </cell>
        </row>
        <row r="4697">
          <cell r="E4697" t="str">
            <v>M182</v>
          </cell>
          <cell r="F4697" t="str">
            <v>Artrosis postraumatica de la primera articulacion carpometacarpiana, bilateral</v>
          </cell>
        </row>
        <row r="4698">
          <cell r="E4698" t="str">
            <v>M183</v>
          </cell>
          <cell r="F4698" t="str">
            <v>Otras artrosis postraumaticas de la primera articulacion carpometacarpiana</v>
          </cell>
        </row>
        <row r="4699">
          <cell r="E4699" t="str">
            <v>M184</v>
          </cell>
          <cell r="F4699" t="str">
            <v>Otras artrosis secundarias de la primera articulacion carpometacarpiana, bilaterales</v>
          </cell>
        </row>
        <row r="4700">
          <cell r="E4700" t="str">
            <v>M185</v>
          </cell>
          <cell r="F4700" t="str">
            <v>Otras artrosis secundarias de la primera articulacion carpometacarpiana</v>
          </cell>
        </row>
        <row r="4701">
          <cell r="E4701" t="str">
            <v>M189</v>
          </cell>
          <cell r="F4701" t="str">
            <v>Artrosis de la primera articulacion carpometacarpiana, sin otra especificacion</v>
          </cell>
        </row>
        <row r="4702">
          <cell r="E4702" t="str">
            <v>M190</v>
          </cell>
          <cell r="F4702" t="str">
            <v>Artrosis primaria de otras articulaciones</v>
          </cell>
        </row>
        <row r="4703">
          <cell r="E4703" t="str">
            <v>M191</v>
          </cell>
          <cell r="F4703" t="str">
            <v>Artrosis postraumatica de otras articulaciones</v>
          </cell>
        </row>
        <row r="4704">
          <cell r="E4704" t="str">
            <v>M192</v>
          </cell>
          <cell r="F4704" t="str">
            <v>Otras artrosis secundarias</v>
          </cell>
        </row>
        <row r="4705">
          <cell r="E4705" t="str">
            <v>M198</v>
          </cell>
          <cell r="F4705" t="str">
            <v>Otras artrosis especificadas</v>
          </cell>
        </row>
        <row r="4706">
          <cell r="E4706" t="str">
            <v>M199</v>
          </cell>
          <cell r="F4706" t="str">
            <v>Artrosis, no especificada</v>
          </cell>
        </row>
        <row r="4707">
          <cell r="E4707" t="str">
            <v>M200</v>
          </cell>
          <cell r="F4707" t="str">
            <v>Deformidad de dedo(s) de la mano</v>
          </cell>
        </row>
        <row r="4708">
          <cell r="E4708" t="str">
            <v>M201</v>
          </cell>
          <cell r="F4708" t="str">
            <v>Hallux valgus (adquirido)</v>
          </cell>
        </row>
        <row r="4709">
          <cell r="E4709" t="str">
            <v>M202</v>
          </cell>
          <cell r="F4709" t="str">
            <v>Hallux rigidus</v>
          </cell>
        </row>
        <row r="4710">
          <cell r="E4710" t="str">
            <v>M203</v>
          </cell>
          <cell r="F4710" t="str">
            <v>Otras deformidades del hallux (adquiridas)</v>
          </cell>
        </row>
        <row r="4711">
          <cell r="E4711" t="str">
            <v>M204</v>
          </cell>
          <cell r="F4711" t="str">
            <v>Otro(s) dedo(s) del pie en martillo (adquiridos)</v>
          </cell>
        </row>
        <row r="4712">
          <cell r="E4712" t="str">
            <v>M205</v>
          </cell>
          <cell r="F4712" t="str">
            <v>Otras deformidades (adquiridas) del (de los) dedo(s) del pie</v>
          </cell>
        </row>
        <row r="4713">
          <cell r="E4713" t="str">
            <v>M206</v>
          </cell>
          <cell r="F4713" t="str">
            <v>Deformidades adquiridas de los dedos del pie, no especificadas</v>
          </cell>
        </row>
        <row r="4714">
          <cell r="E4714" t="str">
            <v>M210</v>
          </cell>
          <cell r="F4714" t="str">
            <v>Deformidad en valgo, no clasificada en otra parte</v>
          </cell>
        </row>
        <row r="4715">
          <cell r="E4715" t="str">
            <v>M211</v>
          </cell>
          <cell r="F4715" t="str">
            <v>Deformidad en varo, no clasificada en otra parte</v>
          </cell>
        </row>
        <row r="4716">
          <cell r="E4716" t="str">
            <v>M212</v>
          </cell>
          <cell r="F4716" t="str">
            <v>Deformidad en flexion</v>
          </cell>
        </row>
        <row r="4717">
          <cell r="E4717" t="str">
            <v>M213</v>
          </cell>
          <cell r="F4717" t="str">
            <v>Muneca o pie en pendulo (adquirido)</v>
          </cell>
        </row>
        <row r="4718">
          <cell r="E4718" t="str">
            <v>M214</v>
          </cell>
          <cell r="F4718" t="str">
            <v>Pie plano [pes planus] (adquirido)</v>
          </cell>
        </row>
        <row r="4719">
          <cell r="E4719" t="str">
            <v>M215</v>
          </cell>
          <cell r="F4719" t="str">
            <v>Mano o pie en garra o en talipes, pie equinovaro o zambo adquiridos</v>
          </cell>
        </row>
        <row r="4720">
          <cell r="E4720" t="str">
            <v>M216</v>
          </cell>
          <cell r="F4720" t="str">
            <v>Otras deformidades adquiridas del tobillo y del pie</v>
          </cell>
        </row>
        <row r="4721">
          <cell r="E4721" t="str">
            <v>M217</v>
          </cell>
          <cell r="F4721" t="str">
            <v>Longitud desigual de los miembros (adquirida)</v>
          </cell>
        </row>
        <row r="4722">
          <cell r="E4722" t="str">
            <v>M218</v>
          </cell>
          <cell r="F4722" t="str">
            <v>Otras deformidades adquiridas de los miembros, especificadas</v>
          </cell>
        </row>
        <row r="4723">
          <cell r="E4723" t="str">
            <v>M219</v>
          </cell>
          <cell r="F4723" t="str">
            <v>Deformidad adquirida del miembro, no especificada</v>
          </cell>
        </row>
        <row r="4724">
          <cell r="E4724" t="str">
            <v>M220</v>
          </cell>
          <cell r="F4724" t="str">
            <v>Luxacion recidivante de la rotula</v>
          </cell>
        </row>
        <row r="4725">
          <cell r="E4725" t="str">
            <v>M221</v>
          </cell>
          <cell r="F4725" t="str">
            <v>Subluxacion recidivante de la rotula</v>
          </cell>
        </row>
        <row r="4726">
          <cell r="E4726" t="str">
            <v>M222</v>
          </cell>
          <cell r="F4726" t="str">
            <v>Trastornos rotulofemorales</v>
          </cell>
        </row>
        <row r="4727">
          <cell r="E4727" t="str">
            <v>M223</v>
          </cell>
          <cell r="F4727" t="str">
            <v>Otros desarreglos de la rotula</v>
          </cell>
        </row>
        <row r="4728">
          <cell r="E4728" t="str">
            <v>M224</v>
          </cell>
          <cell r="F4728" t="str">
            <v>Condromalacia de la rotula</v>
          </cell>
        </row>
        <row r="4729">
          <cell r="E4729" t="str">
            <v>M228</v>
          </cell>
          <cell r="F4729" t="str">
            <v>Otros trastornos de la rotula</v>
          </cell>
        </row>
        <row r="4730">
          <cell r="E4730" t="str">
            <v>M229</v>
          </cell>
          <cell r="F4730" t="str">
            <v>Trastorno de la rotula, no especificado</v>
          </cell>
        </row>
        <row r="4731">
          <cell r="E4731" t="str">
            <v>M230</v>
          </cell>
          <cell r="F4731" t="str">
            <v>Menisco quistico</v>
          </cell>
        </row>
        <row r="4732">
          <cell r="E4732" t="str">
            <v>M231</v>
          </cell>
          <cell r="F4732" t="str">
            <v>Menisco discoide (congenito)</v>
          </cell>
        </row>
        <row r="4733">
          <cell r="E4733" t="str">
            <v>M232</v>
          </cell>
          <cell r="F4733" t="str">
            <v>Trastorno de menisco debido a desgarro o lesion antigua</v>
          </cell>
        </row>
        <row r="4734">
          <cell r="E4734" t="str">
            <v>M233</v>
          </cell>
          <cell r="F4734" t="str">
            <v>Otros trastornos de los meniscos</v>
          </cell>
        </row>
        <row r="4735">
          <cell r="E4735" t="str">
            <v>M234</v>
          </cell>
          <cell r="F4735" t="str">
            <v>Cuerpo flotante en la rodilla</v>
          </cell>
        </row>
        <row r="4736">
          <cell r="E4736" t="str">
            <v>M235</v>
          </cell>
          <cell r="F4736" t="str">
            <v>Inestabilidad cronica de la rodilla</v>
          </cell>
        </row>
        <row r="4737">
          <cell r="E4737" t="str">
            <v>M236</v>
          </cell>
          <cell r="F4737" t="str">
            <v>Otra ruptura espontanea del (de los) ligamento(s) de la rodilla</v>
          </cell>
        </row>
        <row r="4738">
          <cell r="E4738" t="str">
            <v>M238</v>
          </cell>
          <cell r="F4738" t="str">
            <v>Otros trastornos internos de la rodilla</v>
          </cell>
        </row>
        <row r="4739">
          <cell r="E4739" t="str">
            <v>M239</v>
          </cell>
          <cell r="F4739" t="str">
            <v>Trastorno interno de la rodilla, no especificado</v>
          </cell>
        </row>
        <row r="4740">
          <cell r="E4740" t="str">
            <v>M240</v>
          </cell>
          <cell r="F4740" t="str">
            <v>Cuerpo flotante articular</v>
          </cell>
        </row>
        <row r="4741">
          <cell r="E4741" t="str">
            <v>M241</v>
          </cell>
          <cell r="F4741" t="str">
            <v>Otros trastornos del cartilago articular</v>
          </cell>
        </row>
        <row r="4742">
          <cell r="E4742" t="str">
            <v>M242</v>
          </cell>
          <cell r="F4742" t="str">
            <v>Trastorno del ligamento</v>
          </cell>
        </row>
        <row r="4743">
          <cell r="E4743" t="str">
            <v>M243</v>
          </cell>
          <cell r="F4743" t="str">
            <v>Luxacion y subluxacion patologica de la articulacion, no clasificada en otra parte</v>
          </cell>
        </row>
        <row r="4744">
          <cell r="E4744" t="str">
            <v>M244</v>
          </cell>
          <cell r="F4744" t="str">
            <v>Luxacion y subluxacion recidivante de la articulacion</v>
          </cell>
        </row>
        <row r="4745">
          <cell r="E4745" t="str">
            <v>M245</v>
          </cell>
          <cell r="F4745" t="str">
            <v>Contractura articular</v>
          </cell>
        </row>
        <row r="4746">
          <cell r="E4746" t="str">
            <v>M246</v>
          </cell>
          <cell r="F4746" t="str">
            <v>Anquilosis articular</v>
          </cell>
        </row>
        <row r="4747">
          <cell r="E4747" t="str">
            <v>M247</v>
          </cell>
          <cell r="F4747" t="str">
            <v>Protrusion de acetabulo</v>
          </cell>
        </row>
        <row r="4748">
          <cell r="E4748" t="str">
            <v>M248</v>
          </cell>
          <cell r="F4748" t="str">
            <v>Otras lesiones articulares especificas, no clasificadas en otra parte</v>
          </cell>
        </row>
        <row r="4749">
          <cell r="E4749" t="str">
            <v>M249</v>
          </cell>
          <cell r="F4749" t="str">
            <v>Desarreglo articular, no especificado</v>
          </cell>
        </row>
        <row r="4750">
          <cell r="E4750" t="str">
            <v>M250</v>
          </cell>
          <cell r="F4750" t="str">
            <v>Hemartrosis</v>
          </cell>
        </row>
        <row r="4751">
          <cell r="E4751" t="str">
            <v>M251</v>
          </cell>
          <cell r="F4751" t="str">
            <v>Fistula articular</v>
          </cell>
        </row>
        <row r="4752">
          <cell r="E4752" t="str">
            <v>M252</v>
          </cell>
          <cell r="F4752" t="str">
            <v>Articulacion inestable</v>
          </cell>
        </row>
        <row r="4753">
          <cell r="E4753" t="str">
            <v>M253</v>
          </cell>
          <cell r="F4753" t="str">
            <v>Otras inestabilidades articulares</v>
          </cell>
        </row>
        <row r="4754">
          <cell r="E4754" t="str">
            <v>M254</v>
          </cell>
          <cell r="F4754" t="str">
            <v>Derrame articular</v>
          </cell>
        </row>
        <row r="4755">
          <cell r="E4755" t="str">
            <v>M255</v>
          </cell>
          <cell r="F4755" t="str">
            <v>Dolor en articulacion</v>
          </cell>
        </row>
        <row r="4756">
          <cell r="E4756" t="str">
            <v>M256</v>
          </cell>
          <cell r="F4756" t="str">
            <v>Rigidez articular, no clasificada en otra parte</v>
          </cell>
        </row>
        <row r="4757">
          <cell r="E4757" t="str">
            <v>M257</v>
          </cell>
          <cell r="F4757" t="str">
            <v>Osteofito</v>
          </cell>
        </row>
        <row r="4758">
          <cell r="E4758" t="str">
            <v>M258</v>
          </cell>
          <cell r="F4758" t="str">
            <v>Otros trastornos articulares especificados</v>
          </cell>
        </row>
        <row r="4759">
          <cell r="E4759" t="str">
            <v>M259</v>
          </cell>
          <cell r="F4759" t="str">
            <v>Trastorno articular, no especificado</v>
          </cell>
        </row>
        <row r="4760">
          <cell r="E4760" t="str">
            <v>M300</v>
          </cell>
          <cell r="F4760" t="str">
            <v>Poliarteritis nudosa</v>
          </cell>
        </row>
        <row r="4761">
          <cell r="E4761" t="str">
            <v>M301</v>
          </cell>
          <cell r="F4761" t="str">
            <v>Poliarteritis con compromiso pulmonar [Churg-Strauss]</v>
          </cell>
        </row>
        <row r="4762">
          <cell r="E4762" t="str">
            <v>M302</v>
          </cell>
          <cell r="F4762" t="str">
            <v>Poliarteritis juvenil</v>
          </cell>
        </row>
        <row r="4763">
          <cell r="E4763" t="str">
            <v>M303</v>
          </cell>
          <cell r="F4763" t="str">
            <v>Sindrome mucocutaneo linfonodular [Kawasaki]</v>
          </cell>
        </row>
        <row r="4764">
          <cell r="E4764" t="str">
            <v>M308</v>
          </cell>
          <cell r="F4764" t="str">
            <v>Otras afecciones relacionadas con la poliarteritis nudosa</v>
          </cell>
        </row>
        <row r="4765">
          <cell r="E4765" t="str">
            <v>M310</v>
          </cell>
          <cell r="F4765" t="str">
            <v>Angiitis debida a hipersensibilidad</v>
          </cell>
        </row>
        <row r="4766">
          <cell r="E4766" t="str">
            <v>M311</v>
          </cell>
          <cell r="F4766" t="str">
            <v>Microangiopatia trombotica</v>
          </cell>
        </row>
        <row r="4767">
          <cell r="E4767" t="str">
            <v>M312</v>
          </cell>
          <cell r="F4767" t="str">
            <v>Granuloma letal de la linea media</v>
          </cell>
        </row>
        <row r="4768">
          <cell r="E4768" t="str">
            <v>M313</v>
          </cell>
          <cell r="F4768" t="str">
            <v>Granulomatosis de Wegener</v>
          </cell>
        </row>
        <row r="4769">
          <cell r="E4769" t="str">
            <v>M314</v>
          </cell>
          <cell r="F4769" t="str">
            <v>Sindrome del cayado de la aorta [Takayasu]</v>
          </cell>
        </row>
        <row r="4770">
          <cell r="E4770" t="str">
            <v>M315</v>
          </cell>
          <cell r="F4770" t="str">
            <v>Arteritis de celulas gigantes con polimialgia reumatica</v>
          </cell>
        </row>
        <row r="4771">
          <cell r="E4771" t="str">
            <v>M316</v>
          </cell>
          <cell r="F4771" t="str">
            <v>Otras arteritis de celulas gigantes</v>
          </cell>
        </row>
        <row r="4772">
          <cell r="E4772" t="str">
            <v>M317</v>
          </cell>
          <cell r="F4772" t="str">
            <v>Poliangiitis microscopica</v>
          </cell>
        </row>
        <row r="4773">
          <cell r="E4773" t="str">
            <v>M318</v>
          </cell>
          <cell r="F4773" t="str">
            <v>Otras vasculopatias necrotizantes especificadas</v>
          </cell>
        </row>
        <row r="4774">
          <cell r="E4774" t="str">
            <v>M319</v>
          </cell>
          <cell r="F4774" t="str">
            <v>Vasculopatia necrotizante, no especificada</v>
          </cell>
        </row>
        <row r="4775">
          <cell r="E4775" t="str">
            <v>M320</v>
          </cell>
          <cell r="F4775" t="str">
            <v>Lupus eritematoso sistemico, inducido por drogas</v>
          </cell>
        </row>
        <row r="4776">
          <cell r="E4776" t="str">
            <v>M321</v>
          </cell>
          <cell r="F4776" t="str">
            <v>Lupus eritematoso sistemico con compromiso de organos o sistemas</v>
          </cell>
        </row>
        <row r="4777">
          <cell r="E4777" t="str">
            <v>M328</v>
          </cell>
          <cell r="F4777" t="str">
            <v>Otras formas de lupus eritematoso sistemico</v>
          </cell>
        </row>
        <row r="4778">
          <cell r="E4778" t="str">
            <v>M329</v>
          </cell>
          <cell r="F4778" t="str">
            <v>Lupus eritematoso sistemico, sin otra especificacion</v>
          </cell>
        </row>
        <row r="4779">
          <cell r="E4779" t="str">
            <v>M330</v>
          </cell>
          <cell r="F4779" t="str">
            <v>Dermatomiositis juvenil</v>
          </cell>
        </row>
        <row r="4780">
          <cell r="E4780" t="str">
            <v>M331</v>
          </cell>
          <cell r="F4780" t="str">
            <v>Otras dermatomiositis</v>
          </cell>
        </row>
        <row r="4781">
          <cell r="E4781" t="str">
            <v>M332</v>
          </cell>
          <cell r="F4781" t="str">
            <v>Polimiositis</v>
          </cell>
        </row>
        <row r="4782">
          <cell r="E4782" t="str">
            <v>M339</v>
          </cell>
          <cell r="F4782" t="str">
            <v>Dermatopolimiositis, no especificada</v>
          </cell>
        </row>
        <row r="4783">
          <cell r="E4783" t="str">
            <v>M340</v>
          </cell>
          <cell r="F4783" t="str">
            <v>Esclerosis sistemica progresiva</v>
          </cell>
        </row>
        <row r="4784">
          <cell r="E4784" t="str">
            <v>M341</v>
          </cell>
          <cell r="F4784" t="str">
            <v>Sindrome CR(E)ST</v>
          </cell>
        </row>
        <row r="4785">
          <cell r="E4785" t="str">
            <v>M342</v>
          </cell>
          <cell r="F4785" t="str">
            <v>Esclerosis sistemica inducida por drogas o productos quimicos</v>
          </cell>
        </row>
        <row r="4786">
          <cell r="E4786" t="str">
            <v>M348</v>
          </cell>
          <cell r="F4786" t="str">
            <v>Otras formas de esclerosis sistemica</v>
          </cell>
        </row>
        <row r="4787">
          <cell r="E4787" t="str">
            <v>M349</v>
          </cell>
          <cell r="F4787" t="str">
            <v>Esclerosis sistemica, no especificada</v>
          </cell>
        </row>
        <row r="4788">
          <cell r="E4788" t="str">
            <v>M350</v>
          </cell>
          <cell r="F4788" t="str">
            <v>Sindrome seco [Sj”gren]</v>
          </cell>
        </row>
        <row r="4789">
          <cell r="E4789" t="str">
            <v>M351</v>
          </cell>
          <cell r="F4789" t="str">
            <v>Otros sindromes superpuestos</v>
          </cell>
        </row>
        <row r="4790">
          <cell r="E4790" t="str">
            <v>M352</v>
          </cell>
          <cell r="F4790" t="str">
            <v>Enfermedad de Behcet</v>
          </cell>
        </row>
        <row r="4791">
          <cell r="E4791" t="str">
            <v>M353</v>
          </cell>
          <cell r="F4791" t="str">
            <v>Polimialgia reumatica</v>
          </cell>
        </row>
        <row r="4792">
          <cell r="E4792" t="str">
            <v>M354</v>
          </cell>
          <cell r="F4792" t="str">
            <v>Fascitis difusa (eosinofilica)</v>
          </cell>
        </row>
        <row r="4793">
          <cell r="E4793" t="str">
            <v>M355</v>
          </cell>
          <cell r="F4793" t="str">
            <v>Fibrosclerosis multifocal</v>
          </cell>
        </row>
        <row r="4794">
          <cell r="E4794" t="str">
            <v>M356</v>
          </cell>
          <cell r="F4794" t="str">
            <v>Paniculitis recidivante [Weber-Christian]</v>
          </cell>
        </row>
        <row r="4795">
          <cell r="E4795" t="str">
            <v>M357</v>
          </cell>
          <cell r="F4795" t="str">
            <v>Sindrome de hipermovilidad</v>
          </cell>
        </row>
        <row r="4796">
          <cell r="E4796" t="str">
            <v>M358</v>
          </cell>
          <cell r="F4796" t="str">
            <v>Otras enfermedades especificadas con compromiso sistemico del tejido conjuntivo</v>
          </cell>
        </row>
        <row r="4797">
          <cell r="E4797" t="str">
            <v>M359</v>
          </cell>
          <cell r="F4797" t="str">
            <v>Compromiso sistemico del tejido conjuntivo, no especificado</v>
          </cell>
        </row>
        <row r="4798">
          <cell r="E4798" t="str">
            <v>M360</v>
          </cell>
          <cell r="F4798" t="str">
            <v>Dermato(poli)miositis en enfermedad neoplasica</v>
          </cell>
        </row>
        <row r="4799">
          <cell r="E4799" t="str">
            <v>M361</v>
          </cell>
          <cell r="F4799" t="str">
            <v>Artropatia en enfermedad neoplasica</v>
          </cell>
        </row>
        <row r="4800">
          <cell r="E4800" t="str">
            <v>M362</v>
          </cell>
          <cell r="F4800" t="str">
            <v>Artropatia hemofilica</v>
          </cell>
        </row>
        <row r="4801">
          <cell r="E4801" t="str">
            <v>M363</v>
          </cell>
          <cell r="F4801" t="str">
            <v>Artropatia en otros trastornos de la sangre</v>
          </cell>
        </row>
        <row r="4802">
          <cell r="E4802" t="str">
            <v>M364</v>
          </cell>
          <cell r="F4802" t="str">
            <v>Artropatia en reacciones de hipersensibilidad clasificadas en otra parte</v>
          </cell>
        </row>
        <row r="4803">
          <cell r="E4803" t="str">
            <v>M368</v>
          </cell>
          <cell r="F4803" t="str">
            <v>Trastornos sistemicos del tejido conjuntivo en otras enfermedades clasificadas en otra parte</v>
          </cell>
        </row>
        <row r="4804">
          <cell r="E4804" t="str">
            <v>M400</v>
          </cell>
          <cell r="F4804" t="str">
            <v>Cifosis postural</v>
          </cell>
        </row>
        <row r="4805">
          <cell r="E4805" t="str">
            <v>M401</v>
          </cell>
          <cell r="F4805" t="str">
            <v>Otras cifosis secundarias</v>
          </cell>
        </row>
        <row r="4806">
          <cell r="E4806" t="str">
            <v>M402</v>
          </cell>
          <cell r="F4806" t="str">
            <v>Otras cifosis y las no especificadas</v>
          </cell>
        </row>
        <row r="4807">
          <cell r="E4807" t="str">
            <v>M403</v>
          </cell>
          <cell r="F4807" t="str">
            <v>Sindrome de espalda plana</v>
          </cell>
        </row>
        <row r="4808">
          <cell r="E4808" t="str">
            <v>M404</v>
          </cell>
          <cell r="F4808" t="str">
            <v>Otras lordosis</v>
          </cell>
        </row>
        <row r="4809">
          <cell r="E4809" t="str">
            <v>M405</v>
          </cell>
          <cell r="F4809" t="str">
            <v>Lordosis, no especificada</v>
          </cell>
        </row>
        <row r="4810">
          <cell r="E4810" t="str">
            <v>M410</v>
          </cell>
          <cell r="F4810" t="str">
            <v>Escoliosis idiopatica infantil</v>
          </cell>
        </row>
        <row r="4811">
          <cell r="E4811" t="str">
            <v>M411</v>
          </cell>
          <cell r="F4811" t="str">
            <v>Escoliosis idiopatica juvenil</v>
          </cell>
        </row>
        <row r="4812">
          <cell r="E4812" t="str">
            <v>M412</v>
          </cell>
          <cell r="F4812" t="str">
            <v>Otras escoliosis idiopaticas</v>
          </cell>
        </row>
        <row r="4813">
          <cell r="E4813" t="str">
            <v>M413</v>
          </cell>
          <cell r="F4813" t="str">
            <v>Escoliosis toracogenica</v>
          </cell>
        </row>
        <row r="4814">
          <cell r="E4814" t="str">
            <v>M414</v>
          </cell>
          <cell r="F4814" t="str">
            <v>Escoliosis neuromuscular</v>
          </cell>
        </row>
        <row r="4815">
          <cell r="E4815" t="str">
            <v>M415</v>
          </cell>
          <cell r="F4815" t="str">
            <v>Otras escoliosis secundarias</v>
          </cell>
        </row>
        <row r="4816">
          <cell r="E4816" t="str">
            <v>M418</v>
          </cell>
          <cell r="F4816" t="str">
            <v>Otras formas de escoliosis</v>
          </cell>
        </row>
        <row r="4817">
          <cell r="E4817" t="str">
            <v>M419</v>
          </cell>
          <cell r="F4817" t="str">
            <v>Escoliosis, no especificada</v>
          </cell>
        </row>
        <row r="4818">
          <cell r="E4818" t="str">
            <v>M420</v>
          </cell>
          <cell r="F4818" t="str">
            <v>Osteocondrosis juvenil de la columna vertebral</v>
          </cell>
        </row>
        <row r="4819">
          <cell r="E4819" t="str">
            <v>M421</v>
          </cell>
          <cell r="F4819" t="str">
            <v>Osteocondrosis de la columna vertebral del adulto</v>
          </cell>
        </row>
        <row r="4820">
          <cell r="E4820" t="str">
            <v>M429</v>
          </cell>
          <cell r="F4820" t="str">
            <v>Osteocondrosis vertebral, no especificada</v>
          </cell>
        </row>
        <row r="4821">
          <cell r="E4821" t="str">
            <v>M430</v>
          </cell>
          <cell r="F4821" t="str">
            <v>Espondilolisis</v>
          </cell>
        </row>
        <row r="4822">
          <cell r="E4822" t="str">
            <v>M431</v>
          </cell>
          <cell r="F4822" t="str">
            <v>Espondilolistesis</v>
          </cell>
        </row>
        <row r="4823">
          <cell r="E4823" t="str">
            <v>M432</v>
          </cell>
          <cell r="F4823" t="str">
            <v>Otras fusiones de la columna vertebral</v>
          </cell>
        </row>
        <row r="4824">
          <cell r="E4824" t="str">
            <v>M433</v>
          </cell>
          <cell r="F4824" t="str">
            <v>Subluxacion atlanto-axoidea recurrente, con mielopatia</v>
          </cell>
        </row>
        <row r="4825">
          <cell r="E4825" t="str">
            <v>M434</v>
          </cell>
          <cell r="F4825" t="str">
            <v>Otras subluxaciones atlanto-axoideas recurrentes</v>
          </cell>
        </row>
        <row r="4826">
          <cell r="E4826" t="str">
            <v>M435</v>
          </cell>
          <cell r="F4826" t="str">
            <v>Otras subluxaciones vertebrales recurrentes</v>
          </cell>
        </row>
        <row r="4827">
          <cell r="E4827" t="str">
            <v>M436</v>
          </cell>
          <cell r="F4827" t="str">
            <v>Torticolis</v>
          </cell>
        </row>
        <row r="4828">
          <cell r="E4828" t="str">
            <v>M438</v>
          </cell>
          <cell r="F4828" t="str">
            <v>Otras dorsopatias deformantes de la columna vertebral especificadas</v>
          </cell>
        </row>
        <row r="4829">
          <cell r="E4829" t="str">
            <v>M439</v>
          </cell>
          <cell r="F4829" t="str">
            <v>Dorsopatia deformante, no especificada</v>
          </cell>
        </row>
        <row r="4830">
          <cell r="E4830" t="str">
            <v>M450</v>
          </cell>
          <cell r="F4830" t="str">
            <v>Espondilitis anquilosante, sitios múltiples de la columna vertebral</v>
          </cell>
        </row>
        <row r="4831">
          <cell r="E4831" t="str">
            <v>M451</v>
          </cell>
          <cell r="F4831" t="str">
            <v xml:space="preserve">Espondilitis anquilosante, región occipitocervical </v>
          </cell>
        </row>
        <row r="4832">
          <cell r="E4832" t="str">
            <v>M452</v>
          </cell>
          <cell r="F4832" t="str">
            <v>Espondilitis anquilosante, región cervical</v>
          </cell>
        </row>
        <row r="4833">
          <cell r="E4833" t="str">
            <v>M453</v>
          </cell>
          <cell r="F4833" t="str">
            <v>Espondilitis anquilosante, región cervicotorácica</v>
          </cell>
        </row>
        <row r="4834">
          <cell r="E4834" t="str">
            <v>M454</v>
          </cell>
          <cell r="F4834" t="str">
            <v>Espondilitis anquilosante, región torácica</v>
          </cell>
        </row>
        <row r="4835">
          <cell r="E4835" t="str">
            <v>M455</v>
          </cell>
          <cell r="F4835" t="str">
            <v>Espondilitis anquilosante, región toracolumbar</v>
          </cell>
        </row>
        <row r="4836">
          <cell r="E4836" t="str">
            <v>M456</v>
          </cell>
          <cell r="F4836" t="str">
            <v>Espondilitis anquilosante, región lumbar</v>
          </cell>
        </row>
        <row r="4837">
          <cell r="E4837" t="str">
            <v>M457</v>
          </cell>
          <cell r="F4837" t="str">
            <v>Espondilitis anquilosante, región lumbosacra</v>
          </cell>
        </row>
        <row r="4838">
          <cell r="E4838" t="str">
            <v>M458</v>
          </cell>
          <cell r="F4838" t="str">
            <v>Espondilitis anquilosante, región sacra y sacrococcígea</v>
          </cell>
        </row>
        <row r="4839">
          <cell r="E4839" t="str">
            <v>M459</v>
          </cell>
          <cell r="F4839" t="str">
            <v>Espondilitis anquilosante, sitio no especificado</v>
          </cell>
        </row>
        <row r="4840">
          <cell r="E4840" t="str">
            <v>M460</v>
          </cell>
          <cell r="F4840" t="str">
            <v>Entesopatia vertebral</v>
          </cell>
        </row>
        <row r="4841">
          <cell r="E4841" t="str">
            <v>M461</v>
          </cell>
          <cell r="F4841" t="str">
            <v>Sacroiliitis, no clasificada en otra parte</v>
          </cell>
        </row>
        <row r="4842">
          <cell r="E4842" t="str">
            <v>M462</v>
          </cell>
          <cell r="F4842" t="str">
            <v>Osteomielitis de vertebra</v>
          </cell>
        </row>
        <row r="4843">
          <cell r="E4843" t="str">
            <v>M463</v>
          </cell>
          <cell r="F4843" t="str">
            <v>Infeccion de disco intervertebral (piogena)</v>
          </cell>
        </row>
        <row r="4844">
          <cell r="E4844" t="str">
            <v>M464</v>
          </cell>
          <cell r="F4844" t="str">
            <v>Discitis, no especificada</v>
          </cell>
        </row>
        <row r="4845">
          <cell r="E4845" t="str">
            <v>M465</v>
          </cell>
          <cell r="F4845" t="str">
            <v>Otras espondilopatias infecciosas</v>
          </cell>
        </row>
        <row r="4846">
          <cell r="E4846" t="str">
            <v>M468</v>
          </cell>
          <cell r="F4846" t="str">
            <v>Otras espondilopatias inflamatorias especificadas</v>
          </cell>
        </row>
        <row r="4847">
          <cell r="E4847" t="str">
            <v>M469</v>
          </cell>
          <cell r="F4847" t="str">
            <v>Espondilopatia inflamatoria, no especificada</v>
          </cell>
        </row>
        <row r="4848">
          <cell r="E4848" t="str">
            <v>M470</v>
          </cell>
          <cell r="F4848" t="str">
            <v>Sindromes de compresion de la arteria espinal o vertebral anterior</v>
          </cell>
        </row>
        <row r="4849">
          <cell r="E4849" t="str">
            <v>M471</v>
          </cell>
          <cell r="F4849" t="str">
            <v>Otras espondilosis con mielopatia</v>
          </cell>
        </row>
        <row r="4850">
          <cell r="E4850" t="str">
            <v>M472</v>
          </cell>
          <cell r="F4850" t="str">
            <v>Otras espondilosis con radiculopatia</v>
          </cell>
        </row>
        <row r="4851">
          <cell r="E4851" t="str">
            <v>M478</v>
          </cell>
          <cell r="F4851" t="str">
            <v>Otras espondilosis</v>
          </cell>
        </row>
        <row r="4852">
          <cell r="E4852" t="str">
            <v>M479</v>
          </cell>
          <cell r="F4852" t="str">
            <v>Espondilosis, no especificada</v>
          </cell>
        </row>
        <row r="4853">
          <cell r="E4853" t="str">
            <v>M480</v>
          </cell>
          <cell r="F4853" t="str">
            <v>Estenosis espinal</v>
          </cell>
        </row>
        <row r="4854">
          <cell r="E4854" t="str">
            <v>M481</v>
          </cell>
          <cell r="F4854" t="str">
            <v>Hiperostosis anquilosante [Forestier]</v>
          </cell>
        </row>
        <row r="4855">
          <cell r="E4855" t="str">
            <v>M482</v>
          </cell>
          <cell r="F4855" t="str">
            <v>Espondilopatia interespinosa (vertebras "en beso")</v>
          </cell>
        </row>
        <row r="4856">
          <cell r="E4856" t="str">
            <v>M483</v>
          </cell>
          <cell r="F4856" t="str">
            <v>Espondilopatia traumatica</v>
          </cell>
        </row>
        <row r="4857">
          <cell r="E4857" t="str">
            <v>M484</v>
          </cell>
          <cell r="F4857" t="str">
            <v>Fractura de vertebra por fatiga</v>
          </cell>
        </row>
        <row r="4858">
          <cell r="E4858" t="str">
            <v>M485</v>
          </cell>
          <cell r="F4858" t="str">
            <v>Vertebra colapsada, no clasificada en otra parte</v>
          </cell>
        </row>
        <row r="4859">
          <cell r="E4859" t="str">
            <v>M488</v>
          </cell>
          <cell r="F4859" t="str">
            <v>Otras espondilopatias especificadas</v>
          </cell>
        </row>
        <row r="4860">
          <cell r="E4860" t="str">
            <v>M489</v>
          </cell>
          <cell r="F4860" t="str">
            <v>Espondilopatia, no especificada</v>
          </cell>
        </row>
        <row r="4861">
          <cell r="E4861" t="str">
            <v>M490</v>
          </cell>
          <cell r="F4861" t="str">
            <v>Tuberculosis de la columna vertebral</v>
          </cell>
        </row>
        <row r="4862">
          <cell r="E4862" t="str">
            <v>M491</v>
          </cell>
          <cell r="F4862" t="str">
            <v>Espondilitis por brucelosis</v>
          </cell>
        </row>
        <row r="4863">
          <cell r="E4863" t="str">
            <v>M492</v>
          </cell>
          <cell r="F4863" t="str">
            <v>Espondilitis por enterobacterias</v>
          </cell>
        </row>
        <row r="4864">
          <cell r="E4864" t="str">
            <v>M493</v>
          </cell>
          <cell r="F4864" t="str">
            <v>Espondilopatia en otras enfermedades infecciosas y parasitarias clasificadas en otra parte</v>
          </cell>
        </row>
        <row r="4865">
          <cell r="E4865" t="str">
            <v>M494</v>
          </cell>
          <cell r="F4865" t="str">
            <v>Espondilopatia neuropatica</v>
          </cell>
        </row>
        <row r="4866">
          <cell r="E4866" t="str">
            <v>M495</v>
          </cell>
          <cell r="F4866" t="str">
            <v>Vertebra colapsada en enfermedades clasificadas en otra parte</v>
          </cell>
        </row>
        <row r="4867">
          <cell r="E4867" t="str">
            <v>M498</v>
          </cell>
          <cell r="F4867" t="str">
            <v>Espondilopatia en otras enfermedades clasificadas en otra parte</v>
          </cell>
        </row>
        <row r="4868">
          <cell r="E4868" t="str">
            <v>M500</v>
          </cell>
          <cell r="F4868" t="str">
            <v>Trastorno de disco cervical con mielopatia</v>
          </cell>
        </row>
        <row r="4869">
          <cell r="E4869" t="str">
            <v>M501</v>
          </cell>
          <cell r="F4869" t="str">
            <v>Trastorno de disco cervical con radiculopatia</v>
          </cell>
        </row>
        <row r="4870">
          <cell r="E4870" t="str">
            <v>M502</v>
          </cell>
          <cell r="F4870" t="str">
            <v>Otros desplazamientos de disco cervical</v>
          </cell>
        </row>
        <row r="4871">
          <cell r="E4871" t="str">
            <v>M503</v>
          </cell>
          <cell r="F4871" t="str">
            <v>Otras degeneraciones de disco cervical</v>
          </cell>
        </row>
        <row r="4872">
          <cell r="E4872" t="str">
            <v>M508</v>
          </cell>
          <cell r="F4872" t="str">
            <v>Otros trastornos de disco cervical</v>
          </cell>
        </row>
        <row r="4873">
          <cell r="E4873" t="str">
            <v>M509</v>
          </cell>
          <cell r="F4873" t="str">
            <v>Trastorno de disco cervical, no especificado</v>
          </cell>
        </row>
        <row r="4874">
          <cell r="E4874" t="str">
            <v>M510</v>
          </cell>
          <cell r="F4874" t="str">
            <v>Trastornos de discos intervertebrales lumbares y otros, con mielopatia</v>
          </cell>
        </row>
        <row r="4875">
          <cell r="E4875" t="str">
            <v>M511</v>
          </cell>
          <cell r="F4875" t="str">
            <v>Trastornos de disco lumbar y otros, con radiculopatia</v>
          </cell>
        </row>
        <row r="4876">
          <cell r="E4876" t="str">
            <v>M512</v>
          </cell>
          <cell r="F4876" t="str">
            <v xml:space="preserve">Otros desplazamientos especificados de disco intervertebral </v>
          </cell>
        </row>
        <row r="4877">
          <cell r="E4877" t="str">
            <v>M513</v>
          </cell>
          <cell r="F4877" t="str">
            <v>Otras degeneraciones especificadas de disco intervertebral</v>
          </cell>
        </row>
        <row r="4878">
          <cell r="E4878" t="str">
            <v>M514</v>
          </cell>
          <cell r="F4878" t="str">
            <v>Nodulos de Schmorl</v>
          </cell>
        </row>
        <row r="4879">
          <cell r="E4879" t="str">
            <v>M518</v>
          </cell>
          <cell r="F4879" t="str">
            <v>Otros trastornos especificados de los discos intervertebrales</v>
          </cell>
        </row>
        <row r="4880">
          <cell r="E4880" t="str">
            <v>M519</v>
          </cell>
          <cell r="F4880" t="str">
            <v>Trastorno de los discos intervertebrales, no especificado</v>
          </cell>
        </row>
        <row r="4881">
          <cell r="E4881" t="str">
            <v>M530</v>
          </cell>
          <cell r="F4881" t="str">
            <v>Sindrome cervicocraneal</v>
          </cell>
        </row>
        <row r="4882">
          <cell r="E4882" t="str">
            <v>M531</v>
          </cell>
          <cell r="F4882" t="str">
            <v>Sindrome cervicobraquial</v>
          </cell>
        </row>
        <row r="4883">
          <cell r="E4883" t="str">
            <v>M532</v>
          </cell>
          <cell r="F4883" t="str">
            <v>Inestabilidad de la columna vertebral</v>
          </cell>
        </row>
        <row r="4884">
          <cell r="E4884" t="str">
            <v>M533</v>
          </cell>
          <cell r="F4884" t="str">
            <v>Trastornos sacrococcigeos, no clasificados en otra parte</v>
          </cell>
        </row>
        <row r="4885">
          <cell r="E4885" t="str">
            <v>M538</v>
          </cell>
          <cell r="F4885" t="str">
            <v>Otras dorsopatias especificadas</v>
          </cell>
        </row>
        <row r="4886">
          <cell r="E4886" t="str">
            <v>M539</v>
          </cell>
          <cell r="F4886" t="str">
            <v>Dorsopatia, no especificada</v>
          </cell>
        </row>
        <row r="4887">
          <cell r="E4887" t="str">
            <v>M540</v>
          </cell>
          <cell r="F4887" t="str">
            <v>Paniculitis que afecta regiones del cuello y de la espalda</v>
          </cell>
        </row>
        <row r="4888">
          <cell r="E4888" t="str">
            <v>M541</v>
          </cell>
          <cell r="F4888" t="str">
            <v>Radiculopatia</v>
          </cell>
        </row>
        <row r="4889">
          <cell r="E4889" t="str">
            <v>M542</v>
          </cell>
          <cell r="F4889" t="str">
            <v>Cervicalgia</v>
          </cell>
        </row>
        <row r="4890">
          <cell r="E4890" t="str">
            <v>M543</v>
          </cell>
          <cell r="F4890" t="str">
            <v>Ciatica</v>
          </cell>
        </row>
        <row r="4891">
          <cell r="E4891" t="str">
            <v>M544</v>
          </cell>
          <cell r="F4891" t="str">
            <v>Lumbago con ciatica</v>
          </cell>
        </row>
        <row r="4892">
          <cell r="E4892" t="str">
            <v>M545</v>
          </cell>
          <cell r="F4892" t="str">
            <v>Lumbago no especificado</v>
          </cell>
        </row>
        <row r="4893">
          <cell r="E4893" t="str">
            <v>M546</v>
          </cell>
          <cell r="F4893" t="str">
            <v>Dolor en la columna dorsal</v>
          </cell>
        </row>
        <row r="4894">
          <cell r="E4894" t="str">
            <v>M548</v>
          </cell>
          <cell r="F4894" t="str">
            <v>Otras dorsalgias</v>
          </cell>
        </row>
        <row r="4895">
          <cell r="E4895" t="str">
            <v>M549</v>
          </cell>
          <cell r="F4895" t="str">
            <v>Dorsalgia, no especificada</v>
          </cell>
        </row>
        <row r="4896">
          <cell r="E4896" t="str">
            <v>M600</v>
          </cell>
          <cell r="F4896" t="str">
            <v>Miositis infecciosa</v>
          </cell>
        </row>
        <row r="4897">
          <cell r="E4897" t="str">
            <v>M601</v>
          </cell>
          <cell r="F4897" t="str">
            <v>Miositis intersticial</v>
          </cell>
        </row>
        <row r="4898">
          <cell r="E4898" t="str">
            <v>M602</v>
          </cell>
          <cell r="F4898" t="str">
            <v>Granuloma por cuerpo extrano en tejido blando, no clasificado en otra parte</v>
          </cell>
        </row>
        <row r="4899">
          <cell r="E4899" t="str">
            <v>M608</v>
          </cell>
          <cell r="F4899" t="str">
            <v>Otras miositis</v>
          </cell>
        </row>
        <row r="4900">
          <cell r="E4900" t="str">
            <v>M609</v>
          </cell>
          <cell r="F4900" t="str">
            <v>Miositis, no especificada</v>
          </cell>
        </row>
        <row r="4901">
          <cell r="E4901" t="str">
            <v>M610</v>
          </cell>
          <cell r="F4901" t="str">
            <v>Miositis osificante traumatica</v>
          </cell>
        </row>
        <row r="4902">
          <cell r="E4902" t="str">
            <v>M611</v>
          </cell>
          <cell r="F4902" t="str">
            <v>Miositis osificante progresiva</v>
          </cell>
        </row>
        <row r="4903">
          <cell r="E4903" t="str">
            <v>M612</v>
          </cell>
          <cell r="F4903" t="str">
            <v>Calcificacion y osificacion paralitica del musculo</v>
          </cell>
        </row>
        <row r="4904">
          <cell r="E4904" t="str">
            <v>M613</v>
          </cell>
          <cell r="F4904" t="str">
            <v>Calcificacion y osificacion de los musculos asociadas con quemaduras</v>
          </cell>
        </row>
        <row r="4905">
          <cell r="E4905" t="str">
            <v>M614</v>
          </cell>
          <cell r="F4905" t="str">
            <v>Otras calcificaciones del musculo</v>
          </cell>
        </row>
        <row r="4906">
          <cell r="E4906" t="str">
            <v>M615</v>
          </cell>
          <cell r="F4906" t="str">
            <v>Otras osificaciones del musculo</v>
          </cell>
        </row>
        <row r="4907">
          <cell r="E4907" t="str">
            <v>M619</v>
          </cell>
          <cell r="F4907" t="str">
            <v>Calcificacion y osificacion del musculo, no especificada</v>
          </cell>
        </row>
        <row r="4908">
          <cell r="E4908" t="str">
            <v>M620</v>
          </cell>
          <cell r="F4908" t="str">
            <v>Diastasis del musculo</v>
          </cell>
        </row>
        <row r="4909">
          <cell r="E4909" t="str">
            <v>M621</v>
          </cell>
          <cell r="F4909" t="str">
            <v>Otros desgarros (no traumaticos) del musculo</v>
          </cell>
        </row>
        <row r="4910">
          <cell r="E4910" t="str">
            <v>M622</v>
          </cell>
          <cell r="F4910" t="str">
            <v>Infarto isquemico del musculo</v>
          </cell>
        </row>
        <row r="4911">
          <cell r="E4911" t="str">
            <v>M623</v>
          </cell>
          <cell r="F4911" t="str">
            <v>Sindrome de inmovilidad (paraplejico)</v>
          </cell>
        </row>
        <row r="4912">
          <cell r="E4912" t="str">
            <v>M624</v>
          </cell>
          <cell r="F4912" t="str">
            <v>Contractura muscular</v>
          </cell>
        </row>
        <row r="4913">
          <cell r="E4913" t="str">
            <v>M625</v>
          </cell>
          <cell r="F4913" t="str">
            <v>Atrofia y desgaste musculares, no clasificados en otra parte</v>
          </cell>
        </row>
        <row r="4914">
          <cell r="E4914" t="str">
            <v>M626</v>
          </cell>
          <cell r="F4914" t="str">
            <v>Distension muscular</v>
          </cell>
        </row>
        <row r="4915">
          <cell r="E4915" t="str">
            <v>M628</v>
          </cell>
          <cell r="F4915" t="str">
            <v>Otros trastornos especificados de los musculos</v>
          </cell>
        </row>
        <row r="4916">
          <cell r="E4916" t="str">
            <v>M629</v>
          </cell>
          <cell r="F4916" t="str">
            <v>Trastorno muscular, no especificado</v>
          </cell>
        </row>
        <row r="4917">
          <cell r="E4917" t="str">
            <v>M630</v>
          </cell>
          <cell r="F4917" t="str">
            <v>Miositis en enfermedades bacterianas clasificadas en otra parte</v>
          </cell>
        </row>
        <row r="4918">
          <cell r="E4918" t="str">
            <v>M631</v>
          </cell>
          <cell r="F4918" t="str">
            <v>Miositis en infecciones por protozoarios y parasitos clasificados en otra parte</v>
          </cell>
        </row>
        <row r="4919">
          <cell r="E4919" t="str">
            <v>M632</v>
          </cell>
          <cell r="F4919" t="str">
            <v>Miositis en otras enfermedades infecciosas clasificadas en otra parte</v>
          </cell>
        </row>
        <row r="4920">
          <cell r="E4920" t="str">
            <v>M633</v>
          </cell>
          <cell r="F4920" t="str">
            <v>Miositis en sarcoidosis</v>
          </cell>
        </row>
        <row r="4921">
          <cell r="E4921" t="str">
            <v>M638</v>
          </cell>
          <cell r="F4921" t="str">
            <v>Otros trastornos de los musculos en enfermedades clasificadas en otra parte</v>
          </cell>
        </row>
        <row r="4922">
          <cell r="E4922" t="str">
            <v>M650</v>
          </cell>
          <cell r="F4922" t="str">
            <v>Absceso de vaina tendinosa</v>
          </cell>
        </row>
        <row r="4923">
          <cell r="E4923" t="str">
            <v>M651</v>
          </cell>
          <cell r="F4923" t="str">
            <v>Otras (teno)sinovitis infecciosas</v>
          </cell>
        </row>
        <row r="4924">
          <cell r="E4924" t="str">
            <v>M652</v>
          </cell>
          <cell r="F4924" t="str">
            <v>Tendinitis calcificada</v>
          </cell>
        </row>
        <row r="4925">
          <cell r="E4925" t="str">
            <v>M653</v>
          </cell>
          <cell r="F4925" t="str">
            <v>Dedo en gatillo</v>
          </cell>
        </row>
        <row r="4926">
          <cell r="E4926" t="str">
            <v>M654</v>
          </cell>
          <cell r="F4926" t="str">
            <v>Tenosinovitis de estiloides radial [de Quervain]</v>
          </cell>
        </row>
        <row r="4927">
          <cell r="E4927" t="str">
            <v>M658</v>
          </cell>
          <cell r="F4927" t="str">
            <v>Otras sinovitis y tenosinovitis</v>
          </cell>
        </row>
        <row r="4928">
          <cell r="E4928" t="str">
            <v>M659</v>
          </cell>
          <cell r="F4928" t="str">
            <v>Sinovitis y tenosinovitis, no especificada</v>
          </cell>
        </row>
        <row r="4929">
          <cell r="E4929" t="str">
            <v>M660</v>
          </cell>
          <cell r="F4929" t="str">
            <v>Ruptura de quiste sinovial popliteo</v>
          </cell>
        </row>
        <row r="4930">
          <cell r="E4930" t="str">
            <v>M661</v>
          </cell>
          <cell r="F4930" t="str">
            <v>Ruptura de la sinovia</v>
          </cell>
        </row>
        <row r="4931">
          <cell r="E4931" t="str">
            <v>M662</v>
          </cell>
          <cell r="F4931" t="str">
            <v>Ruptura espontanea de tendones extensores</v>
          </cell>
        </row>
        <row r="4932">
          <cell r="E4932" t="str">
            <v>M663</v>
          </cell>
          <cell r="F4932" t="str">
            <v>Ruptura espontanea de tendones flexores</v>
          </cell>
        </row>
        <row r="4933">
          <cell r="E4933" t="str">
            <v>M664</v>
          </cell>
          <cell r="F4933" t="str">
            <v>Ruptura espontanea de otros tendones</v>
          </cell>
        </row>
        <row r="4934">
          <cell r="E4934" t="str">
            <v>M665</v>
          </cell>
          <cell r="F4934" t="str">
            <v>Ruptura espontanea de tendon no especificado</v>
          </cell>
        </row>
        <row r="4935">
          <cell r="E4935" t="str">
            <v>M670</v>
          </cell>
          <cell r="F4935" t="str">
            <v>Acortamiento del tendon de Aquiles (adquirido)</v>
          </cell>
        </row>
        <row r="4936">
          <cell r="E4936" t="str">
            <v>M671</v>
          </cell>
          <cell r="F4936" t="str">
            <v>Otras contracturas de tendon (vaina)</v>
          </cell>
        </row>
        <row r="4937">
          <cell r="E4937" t="str">
            <v>M672</v>
          </cell>
          <cell r="F4937" t="str">
            <v>Hipertrofia sinovial, no clasificada en otra parte</v>
          </cell>
        </row>
        <row r="4938">
          <cell r="E4938" t="str">
            <v>M673</v>
          </cell>
          <cell r="F4938" t="str">
            <v>Sinovitis transitoria</v>
          </cell>
        </row>
        <row r="4939">
          <cell r="E4939" t="str">
            <v>M674</v>
          </cell>
          <cell r="F4939" t="str">
            <v>Ganglion</v>
          </cell>
        </row>
        <row r="4940">
          <cell r="E4940" t="str">
            <v>M678</v>
          </cell>
          <cell r="F4940" t="str">
            <v>Otros trastornos especificados de la sinovia y del tendon</v>
          </cell>
        </row>
        <row r="4941">
          <cell r="E4941" t="str">
            <v>M679</v>
          </cell>
          <cell r="F4941" t="str">
            <v>Trastorno sinovial y tendinoso, no especificado</v>
          </cell>
        </row>
        <row r="4942">
          <cell r="E4942" t="str">
            <v>M680</v>
          </cell>
          <cell r="F4942" t="str">
            <v>Sinovitis y tenosinovitis en enfermedades bacterianas clasificadas en otra parte</v>
          </cell>
        </row>
        <row r="4943">
          <cell r="E4943" t="str">
            <v>M688</v>
          </cell>
          <cell r="F4943" t="str">
            <v>Otros trastornos sinoviales y tendinosos en enfermedades clasificadas en otra parte</v>
          </cell>
        </row>
        <row r="4944">
          <cell r="E4944" t="str">
            <v>M700</v>
          </cell>
          <cell r="F4944" t="str">
            <v>Sinovitis crepitante cronica de la mano y de la muneca</v>
          </cell>
        </row>
        <row r="4945">
          <cell r="E4945" t="str">
            <v>M701</v>
          </cell>
          <cell r="F4945" t="str">
            <v>Bursitis de la mano</v>
          </cell>
        </row>
        <row r="4946">
          <cell r="E4946" t="str">
            <v>M702</v>
          </cell>
          <cell r="F4946" t="str">
            <v>Bursitis del olecranon</v>
          </cell>
        </row>
        <row r="4947">
          <cell r="E4947" t="str">
            <v>M703</v>
          </cell>
          <cell r="F4947" t="str">
            <v>Otras bursitis del codo</v>
          </cell>
        </row>
        <row r="4948">
          <cell r="E4948" t="str">
            <v>M704</v>
          </cell>
          <cell r="F4948" t="str">
            <v>Otras bursitis prerrotulianas</v>
          </cell>
        </row>
        <row r="4949">
          <cell r="E4949" t="str">
            <v>M705</v>
          </cell>
          <cell r="F4949" t="str">
            <v>Otras bursitis de la rodilla</v>
          </cell>
        </row>
        <row r="4950">
          <cell r="E4950" t="str">
            <v>M706</v>
          </cell>
          <cell r="F4950" t="str">
            <v>Bursitis del trocanter</v>
          </cell>
        </row>
        <row r="4951">
          <cell r="E4951" t="str">
            <v>M707</v>
          </cell>
          <cell r="F4951" t="str">
            <v>Otras bursitis de la cadera</v>
          </cell>
        </row>
        <row r="4952">
          <cell r="E4952" t="str">
            <v>M708</v>
          </cell>
          <cell r="F4952" t="str">
            <v>Otros trastornos de los tejidos blandos relacionados con el uso, el uso excesivo y la presion</v>
          </cell>
        </row>
        <row r="4953">
          <cell r="E4953" t="str">
            <v>M709</v>
          </cell>
          <cell r="F4953" t="str">
            <v>Trastorno no especificado de los tejidos blandos relacionado con el uso, el uso excesivo y la presion</v>
          </cell>
        </row>
        <row r="4954">
          <cell r="E4954" t="str">
            <v>M710</v>
          </cell>
          <cell r="F4954" t="str">
            <v>Absceso de la bolsa sinovial</v>
          </cell>
        </row>
        <row r="4955">
          <cell r="E4955" t="str">
            <v>M711</v>
          </cell>
          <cell r="F4955" t="str">
            <v>Otras bursitis infecciosas</v>
          </cell>
        </row>
        <row r="4956">
          <cell r="E4956" t="str">
            <v>M712</v>
          </cell>
          <cell r="F4956" t="str">
            <v>Quiste sinovial del hueco popliteo [de Baker]</v>
          </cell>
        </row>
        <row r="4957">
          <cell r="E4957" t="str">
            <v>M713</v>
          </cell>
          <cell r="F4957" t="str">
            <v>Otros quistes de la bolsa serosa</v>
          </cell>
        </row>
        <row r="4958">
          <cell r="E4958" t="str">
            <v>M714</v>
          </cell>
          <cell r="F4958" t="str">
            <v>Deposito de calcio  en la bolsa serosa</v>
          </cell>
        </row>
        <row r="4959">
          <cell r="E4959" t="str">
            <v>M715</v>
          </cell>
          <cell r="F4959" t="str">
            <v>Otras bursitis, no clasificadas en otra parte</v>
          </cell>
        </row>
        <row r="4960">
          <cell r="E4960" t="str">
            <v>M718</v>
          </cell>
          <cell r="F4960" t="str">
            <v>Otros trastornos especificados de la bolsa serosa</v>
          </cell>
        </row>
        <row r="4961">
          <cell r="E4961" t="str">
            <v>M719</v>
          </cell>
          <cell r="F4961" t="str">
            <v>Bursopatia, no especificada</v>
          </cell>
        </row>
        <row r="4962">
          <cell r="E4962" t="str">
            <v>M720</v>
          </cell>
          <cell r="F4962" t="str">
            <v>Fibromatosis de la aponeurosis palmar [Dupuytren]</v>
          </cell>
        </row>
        <row r="4963">
          <cell r="E4963" t="str">
            <v>M721</v>
          </cell>
          <cell r="F4963" t="str">
            <v>Nodulos interfalangicos</v>
          </cell>
        </row>
        <row r="4964">
          <cell r="E4964" t="str">
            <v>M722</v>
          </cell>
          <cell r="F4964" t="str">
            <v>Fibromatosis de la aponeurosis plantar</v>
          </cell>
        </row>
        <row r="4965">
          <cell r="E4965" t="str">
            <v>M724</v>
          </cell>
          <cell r="F4965" t="str">
            <v>Fibromatosis seudosarcomatosa</v>
          </cell>
        </row>
        <row r="4966">
          <cell r="E4966" t="str">
            <v>M726</v>
          </cell>
          <cell r="F4966" t="str">
            <v>Fascitis necrotizante</v>
          </cell>
        </row>
        <row r="4967">
          <cell r="E4967" t="str">
            <v>M728</v>
          </cell>
          <cell r="F4967" t="str">
            <v>Otros trastornos fibroblasticos</v>
          </cell>
        </row>
        <row r="4968">
          <cell r="E4968" t="str">
            <v>M729</v>
          </cell>
          <cell r="F4968" t="str">
            <v>Trastorno fibroblastico, no especificado</v>
          </cell>
        </row>
        <row r="4969">
          <cell r="E4969" t="str">
            <v>M730</v>
          </cell>
          <cell r="F4969" t="str">
            <v>Bursitis gonococica</v>
          </cell>
        </row>
        <row r="4970">
          <cell r="E4970" t="str">
            <v>M731</v>
          </cell>
          <cell r="F4970" t="str">
            <v>Bursitis sifilitica</v>
          </cell>
        </row>
        <row r="4971">
          <cell r="E4971" t="str">
            <v>M738</v>
          </cell>
          <cell r="F4971" t="str">
            <v>Otros trastornos de los tejidos blandos en enfermedades clasificadas en otra parte</v>
          </cell>
        </row>
        <row r="4972">
          <cell r="E4972" t="str">
            <v>M750</v>
          </cell>
          <cell r="F4972" t="str">
            <v>Capsulitis adhesiva del hombro</v>
          </cell>
        </row>
        <row r="4973">
          <cell r="E4973" t="str">
            <v>M751</v>
          </cell>
          <cell r="F4973" t="str">
            <v>Sindrome del manguito rotatorio</v>
          </cell>
        </row>
        <row r="4974">
          <cell r="E4974" t="str">
            <v>M752</v>
          </cell>
          <cell r="F4974" t="str">
            <v>Tendinitis del biceps</v>
          </cell>
        </row>
        <row r="4975">
          <cell r="E4975" t="str">
            <v>M753</v>
          </cell>
          <cell r="F4975" t="str">
            <v>Tendinitis calcificante del hombro</v>
          </cell>
        </row>
        <row r="4976">
          <cell r="E4976" t="str">
            <v>M754</v>
          </cell>
          <cell r="F4976" t="str">
            <v>Sindrome de abduccion dolorosa del hombro</v>
          </cell>
        </row>
        <row r="4977">
          <cell r="E4977" t="str">
            <v>M755</v>
          </cell>
          <cell r="F4977" t="str">
            <v>Bursitis del hombro</v>
          </cell>
        </row>
        <row r="4978">
          <cell r="E4978" t="str">
            <v>M758</v>
          </cell>
          <cell r="F4978" t="str">
            <v>Otras lesiones del hombro</v>
          </cell>
        </row>
        <row r="4979">
          <cell r="E4979" t="str">
            <v>M759</v>
          </cell>
          <cell r="F4979" t="str">
            <v>Lesion del hombro, no especificada</v>
          </cell>
        </row>
        <row r="4980">
          <cell r="E4980" t="str">
            <v>M760</v>
          </cell>
          <cell r="F4980" t="str">
            <v>Tendinitis del gluteo</v>
          </cell>
        </row>
        <row r="4981">
          <cell r="E4981" t="str">
            <v>M761</v>
          </cell>
          <cell r="F4981" t="str">
            <v>Tendinitis del psoas</v>
          </cell>
        </row>
        <row r="4982">
          <cell r="E4982" t="str">
            <v>M762</v>
          </cell>
          <cell r="F4982" t="str">
            <v>Espolon de la cresta iliaca</v>
          </cell>
        </row>
        <row r="4983">
          <cell r="E4983" t="str">
            <v>M763</v>
          </cell>
          <cell r="F4983" t="str">
            <v>Sindrome del tendon del tensor de la fascia lata</v>
          </cell>
        </row>
        <row r="4984">
          <cell r="E4984" t="str">
            <v>M764</v>
          </cell>
          <cell r="F4984" t="str">
            <v>Bursitis tibial colateral [Pellegrini-Stieda]</v>
          </cell>
        </row>
        <row r="4985">
          <cell r="E4985" t="str">
            <v>M765</v>
          </cell>
          <cell r="F4985" t="str">
            <v>Tendinitis rotuliana</v>
          </cell>
        </row>
        <row r="4986">
          <cell r="E4986" t="str">
            <v>M766</v>
          </cell>
          <cell r="F4986" t="str">
            <v>Tendinitis aquiliana</v>
          </cell>
        </row>
        <row r="4987">
          <cell r="E4987" t="str">
            <v>M767</v>
          </cell>
          <cell r="F4987" t="str">
            <v>Tendinitis peroneal</v>
          </cell>
        </row>
        <row r="4988">
          <cell r="E4988" t="str">
            <v>M768</v>
          </cell>
          <cell r="F4988" t="str">
            <v>Otras entesopatias del miembro inferior, excluido el pie</v>
          </cell>
        </row>
        <row r="4989">
          <cell r="E4989" t="str">
            <v>M769</v>
          </cell>
          <cell r="F4989" t="str">
            <v>Entesopatia del miembro inferior, no especificada</v>
          </cell>
        </row>
        <row r="4990">
          <cell r="E4990" t="str">
            <v>M770</v>
          </cell>
          <cell r="F4990" t="str">
            <v>Epicondilitis media</v>
          </cell>
        </row>
        <row r="4991">
          <cell r="E4991" t="str">
            <v>M771</v>
          </cell>
          <cell r="F4991" t="str">
            <v>Epicondilitis lateral</v>
          </cell>
        </row>
        <row r="4992">
          <cell r="E4992" t="str">
            <v>M772</v>
          </cell>
          <cell r="F4992" t="str">
            <v>Periartritis de la muneca</v>
          </cell>
        </row>
        <row r="4993">
          <cell r="E4993" t="str">
            <v>M773</v>
          </cell>
          <cell r="F4993" t="str">
            <v>Espolon calcaneo</v>
          </cell>
        </row>
        <row r="4994">
          <cell r="E4994" t="str">
            <v>M774</v>
          </cell>
          <cell r="F4994" t="str">
            <v>Metatarsalgia</v>
          </cell>
        </row>
        <row r="4995">
          <cell r="E4995" t="str">
            <v>M775</v>
          </cell>
          <cell r="F4995" t="str">
            <v>Otras entesopatias del pie</v>
          </cell>
        </row>
        <row r="4996">
          <cell r="E4996" t="str">
            <v>M778</v>
          </cell>
          <cell r="F4996" t="str">
            <v>Otras entesopatias, no clasificadas en otra parte</v>
          </cell>
        </row>
        <row r="4997">
          <cell r="E4997" t="str">
            <v>M779</v>
          </cell>
          <cell r="F4997" t="str">
            <v>Entesopatia, no especificada</v>
          </cell>
        </row>
        <row r="4998">
          <cell r="E4998" t="str">
            <v>M790</v>
          </cell>
          <cell r="F4998" t="str">
            <v>Reumatismo, no especificado</v>
          </cell>
        </row>
        <row r="4999">
          <cell r="E4999" t="str">
            <v>M791</v>
          </cell>
          <cell r="F4999" t="str">
            <v>Mialgia</v>
          </cell>
        </row>
        <row r="5000">
          <cell r="E5000" t="str">
            <v>M792</v>
          </cell>
          <cell r="F5000" t="str">
            <v>Neuralgia y neuritis, no especificadas</v>
          </cell>
        </row>
        <row r="5001">
          <cell r="E5001" t="str">
            <v>M793</v>
          </cell>
          <cell r="F5001" t="str">
            <v>Paniculitis, no especificada</v>
          </cell>
        </row>
        <row r="5002">
          <cell r="E5002" t="str">
            <v>M794</v>
          </cell>
          <cell r="F5002" t="str">
            <v>Hipertrofia de paquete adiposo (infrarrotuliano)</v>
          </cell>
        </row>
        <row r="5003">
          <cell r="E5003" t="str">
            <v>M795</v>
          </cell>
          <cell r="F5003" t="str">
            <v>Cuerpo extrano residual en tejido blando</v>
          </cell>
        </row>
        <row r="5004">
          <cell r="E5004" t="str">
            <v>M796</v>
          </cell>
          <cell r="F5004" t="str">
            <v>Dolor en miembro</v>
          </cell>
        </row>
        <row r="5005">
          <cell r="E5005" t="str">
            <v>M797</v>
          </cell>
          <cell r="F5005" t="str">
            <v>Fibromialgia</v>
          </cell>
        </row>
        <row r="5006">
          <cell r="E5006" t="str">
            <v>M798</v>
          </cell>
          <cell r="F5006" t="str">
            <v>Otros trastornos especificados de los tejidos blandos</v>
          </cell>
        </row>
        <row r="5007">
          <cell r="E5007" t="str">
            <v>M799</v>
          </cell>
          <cell r="F5007" t="str">
            <v>Trastorno de los tejidos blandos, no especificado</v>
          </cell>
        </row>
        <row r="5008">
          <cell r="E5008" t="str">
            <v>M800</v>
          </cell>
          <cell r="F5008" t="str">
            <v>Osteoporosis postmenopausica, con fractura patologica</v>
          </cell>
        </row>
        <row r="5009">
          <cell r="E5009" t="str">
            <v>M801</v>
          </cell>
          <cell r="F5009" t="str">
            <v>Osteoporosis postooforectomia, con fractura patologica</v>
          </cell>
        </row>
        <row r="5010">
          <cell r="E5010" t="str">
            <v>M802</v>
          </cell>
          <cell r="F5010" t="str">
            <v>Osteoporosis por desuso, con fractura patologica</v>
          </cell>
        </row>
        <row r="5011">
          <cell r="E5011" t="str">
            <v>M803</v>
          </cell>
          <cell r="F5011" t="str">
            <v>Osteoporosis por malabsorcion postquirurgica, con fractura patologica</v>
          </cell>
        </row>
        <row r="5012">
          <cell r="E5012" t="str">
            <v>M804</v>
          </cell>
          <cell r="F5012" t="str">
            <v>Osteoporosis inducida por drogas, con fractura patologica</v>
          </cell>
        </row>
        <row r="5013">
          <cell r="E5013" t="str">
            <v>M805</v>
          </cell>
          <cell r="F5013" t="str">
            <v>Osteoporosis idiopatica, con fractura patologica</v>
          </cell>
        </row>
        <row r="5014">
          <cell r="E5014" t="str">
            <v>M808</v>
          </cell>
          <cell r="F5014" t="str">
            <v>Otras osteoporosis, con fractura patologica</v>
          </cell>
        </row>
        <row r="5015">
          <cell r="E5015" t="str">
            <v>M809</v>
          </cell>
          <cell r="F5015" t="str">
            <v>Osteoporosis no especificada, con fractura patologica</v>
          </cell>
        </row>
        <row r="5016">
          <cell r="E5016" t="str">
            <v>M810</v>
          </cell>
          <cell r="F5016" t="str">
            <v>Osteoporosis postmenopausica, sin fractura patologica</v>
          </cell>
        </row>
        <row r="5017">
          <cell r="E5017" t="str">
            <v>M811</v>
          </cell>
          <cell r="F5017" t="str">
            <v>Osteoporosis postooforectomia, sin fractura patologica</v>
          </cell>
        </row>
        <row r="5018">
          <cell r="E5018" t="str">
            <v>M812</v>
          </cell>
          <cell r="F5018" t="str">
            <v>Osteoporosis por desuso, sin fractura patologica</v>
          </cell>
        </row>
        <row r="5019">
          <cell r="E5019" t="str">
            <v>M813</v>
          </cell>
          <cell r="F5019" t="str">
            <v>Osteoporosis por malabsorcion postquirurgica, sin fractura patologica</v>
          </cell>
        </row>
        <row r="5020">
          <cell r="E5020" t="str">
            <v>M814</v>
          </cell>
          <cell r="F5020" t="str">
            <v>Osteoporosis inducida por drogas, sin fractura patologica</v>
          </cell>
        </row>
        <row r="5021">
          <cell r="E5021" t="str">
            <v>M815</v>
          </cell>
          <cell r="F5021" t="str">
            <v>Osteoporosis idiopatica, sin fractura patologica</v>
          </cell>
        </row>
        <row r="5022">
          <cell r="E5022" t="str">
            <v>M816</v>
          </cell>
          <cell r="F5022" t="str">
            <v>Osteoporosis localizada [Lequesne], sin fractura patologica</v>
          </cell>
        </row>
        <row r="5023">
          <cell r="E5023" t="str">
            <v>M818</v>
          </cell>
          <cell r="F5023" t="str">
            <v>Otras osteoporosis, sin fractura patologica</v>
          </cell>
        </row>
        <row r="5024">
          <cell r="E5024" t="str">
            <v>M819</v>
          </cell>
          <cell r="F5024" t="str">
            <v>Osteoporosis no especificada, sin fractura patologica</v>
          </cell>
        </row>
        <row r="5025">
          <cell r="E5025" t="str">
            <v>M820</v>
          </cell>
          <cell r="F5025" t="str">
            <v>Osteoporosis en mielomatosis multiple</v>
          </cell>
        </row>
        <row r="5026">
          <cell r="E5026" t="str">
            <v>M821</v>
          </cell>
          <cell r="F5026" t="str">
            <v>Osteoporosis en trastornos endocrinos</v>
          </cell>
        </row>
        <row r="5027">
          <cell r="E5027" t="str">
            <v>M828</v>
          </cell>
          <cell r="F5027" t="str">
            <v>Osteoporosis en otras enfermedades clasificadas en otra parte</v>
          </cell>
        </row>
        <row r="5028">
          <cell r="E5028" t="str">
            <v>M830</v>
          </cell>
          <cell r="F5028" t="str">
            <v>Osteomalacia puerperal</v>
          </cell>
        </row>
        <row r="5029">
          <cell r="E5029" t="str">
            <v>M831</v>
          </cell>
          <cell r="F5029" t="str">
            <v>Osteomalacia senil</v>
          </cell>
        </row>
        <row r="5030">
          <cell r="E5030" t="str">
            <v>M832</v>
          </cell>
          <cell r="F5030" t="str">
            <v>Osteomalacia del adulto debida a malabsorcion</v>
          </cell>
        </row>
        <row r="5031">
          <cell r="E5031" t="str">
            <v>M833</v>
          </cell>
          <cell r="F5031" t="str">
            <v>Osteomalacia del adulto debida a desnutricion</v>
          </cell>
        </row>
        <row r="5032">
          <cell r="E5032" t="str">
            <v>M834</v>
          </cell>
          <cell r="F5032" t="str">
            <v>Enfermedad de los huesos por aluminio</v>
          </cell>
        </row>
        <row r="5033">
          <cell r="E5033" t="str">
            <v>M835</v>
          </cell>
          <cell r="F5033" t="str">
            <v>Otras osteomalacias del adulto inducidas por drogas</v>
          </cell>
        </row>
        <row r="5034">
          <cell r="E5034" t="str">
            <v>M838</v>
          </cell>
          <cell r="F5034" t="str">
            <v>Otras osteomalacias del adulto</v>
          </cell>
        </row>
        <row r="5035">
          <cell r="E5035" t="str">
            <v>M839</v>
          </cell>
          <cell r="F5035" t="str">
            <v>Osteomalacia del adulto, no especificada</v>
          </cell>
        </row>
        <row r="5036">
          <cell r="E5036" t="str">
            <v>M840</v>
          </cell>
          <cell r="F5036" t="str">
            <v>Consolidacion defectuosa de fractura</v>
          </cell>
        </row>
        <row r="5037">
          <cell r="E5037" t="str">
            <v>M841</v>
          </cell>
          <cell r="F5037" t="str">
            <v>Falta de consolidacion de fractura [seudoartrosis]</v>
          </cell>
        </row>
        <row r="5038">
          <cell r="E5038" t="str">
            <v>M842</v>
          </cell>
          <cell r="F5038" t="str">
            <v>Consolidacion retardada de fractura</v>
          </cell>
        </row>
        <row r="5039">
          <cell r="E5039" t="str">
            <v>M843</v>
          </cell>
          <cell r="F5039" t="str">
            <v>Fractura por tension, no clasificada en otra parte</v>
          </cell>
        </row>
        <row r="5040">
          <cell r="E5040" t="str">
            <v>M844</v>
          </cell>
          <cell r="F5040" t="str">
            <v>Fractura patologica, no clasificada en otra parte</v>
          </cell>
        </row>
        <row r="5041">
          <cell r="E5041" t="str">
            <v>M848</v>
          </cell>
          <cell r="F5041" t="str">
            <v>Otros trastornos de la continuidad del hueso</v>
          </cell>
        </row>
        <row r="5042">
          <cell r="E5042" t="str">
            <v>M849</v>
          </cell>
          <cell r="F5042" t="str">
            <v>Trastorno de la continuidad del hueso, no especificado</v>
          </cell>
        </row>
        <row r="5043">
          <cell r="E5043" t="str">
            <v>M850</v>
          </cell>
          <cell r="F5043" t="str">
            <v>Displasia fibrosa (monostotica)</v>
          </cell>
        </row>
        <row r="5044">
          <cell r="E5044" t="str">
            <v>M851</v>
          </cell>
          <cell r="F5044" t="str">
            <v>Fluorosis del esqueleto</v>
          </cell>
        </row>
        <row r="5045">
          <cell r="E5045" t="str">
            <v>M852</v>
          </cell>
          <cell r="F5045" t="str">
            <v>Hiperostosis del craneo</v>
          </cell>
        </row>
        <row r="5046">
          <cell r="E5046" t="str">
            <v>M853</v>
          </cell>
          <cell r="F5046" t="str">
            <v>Osteitis condensante</v>
          </cell>
        </row>
        <row r="5047">
          <cell r="E5047" t="str">
            <v>M854</v>
          </cell>
          <cell r="F5047" t="str">
            <v>Quiste oseo solitario</v>
          </cell>
        </row>
        <row r="5048">
          <cell r="E5048" t="str">
            <v>M855</v>
          </cell>
          <cell r="F5048" t="str">
            <v>Quiste oseo aneurismatico</v>
          </cell>
        </row>
        <row r="5049">
          <cell r="E5049" t="str">
            <v>M856</v>
          </cell>
          <cell r="F5049" t="str">
            <v>Otros quistes oseos</v>
          </cell>
        </row>
        <row r="5050">
          <cell r="E5050" t="str">
            <v>M858</v>
          </cell>
          <cell r="F5050" t="str">
            <v>Otros trastornos especificados de la densidad y de la estructura oseas</v>
          </cell>
        </row>
        <row r="5051">
          <cell r="E5051" t="str">
            <v>M859</v>
          </cell>
          <cell r="F5051" t="str">
            <v>Trastorno de la densidad y de la estructura oseas, no especificado</v>
          </cell>
        </row>
        <row r="5052">
          <cell r="E5052" t="str">
            <v>M860</v>
          </cell>
          <cell r="F5052" t="str">
            <v>Osteomielitis hematogena aguda</v>
          </cell>
        </row>
        <row r="5053">
          <cell r="E5053" t="str">
            <v>M861</v>
          </cell>
          <cell r="F5053" t="str">
            <v>Otras osteomielitis agudas</v>
          </cell>
        </row>
        <row r="5054">
          <cell r="E5054" t="str">
            <v>M862</v>
          </cell>
          <cell r="F5054" t="str">
            <v>Osteomielitis subaguda</v>
          </cell>
        </row>
        <row r="5055">
          <cell r="E5055" t="str">
            <v>M863</v>
          </cell>
          <cell r="F5055" t="str">
            <v>Osteomielitis multifocal cronica</v>
          </cell>
        </row>
        <row r="5056">
          <cell r="E5056" t="str">
            <v>M864</v>
          </cell>
          <cell r="F5056" t="str">
            <v>Osteomielitis cronica con drenaje del seno</v>
          </cell>
        </row>
        <row r="5057">
          <cell r="E5057" t="str">
            <v>M865</v>
          </cell>
          <cell r="F5057" t="str">
            <v>Otras osteomielitis hematogenas cronicas</v>
          </cell>
        </row>
        <row r="5058">
          <cell r="E5058" t="str">
            <v>M866</v>
          </cell>
          <cell r="F5058" t="str">
            <v>Otras osteomielitis cronicas</v>
          </cell>
        </row>
        <row r="5059">
          <cell r="E5059" t="str">
            <v>M868</v>
          </cell>
          <cell r="F5059" t="str">
            <v>Otras osteomielitis</v>
          </cell>
        </row>
        <row r="5060">
          <cell r="E5060" t="str">
            <v>M869</v>
          </cell>
          <cell r="F5060" t="str">
            <v>Osteomielitis, no especificada</v>
          </cell>
        </row>
        <row r="5061">
          <cell r="E5061" t="str">
            <v>M870</v>
          </cell>
          <cell r="F5061" t="str">
            <v>Necrosis aseptica idiopatica osea</v>
          </cell>
        </row>
        <row r="5062">
          <cell r="E5062" t="str">
            <v>M871</v>
          </cell>
          <cell r="F5062" t="str">
            <v>Osteonecrosis debida a drogas</v>
          </cell>
        </row>
        <row r="5063">
          <cell r="E5063" t="str">
            <v>M872</v>
          </cell>
          <cell r="F5063" t="str">
            <v>Osteonecrosis debida a traumatismo previo</v>
          </cell>
        </row>
        <row r="5064">
          <cell r="E5064" t="str">
            <v>M873</v>
          </cell>
          <cell r="F5064" t="str">
            <v>Otras osteonecrosis secundarias</v>
          </cell>
        </row>
        <row r="5065">
          <cell r="E5065" t="str">
            <v>M878</v>
          </cell>
          <cell r="F5065" t="str">
            <v>Otras osteonecrosis</v>
          </cell>
        </row>
        <row r="5066">
          <cell r="E5066" t="str">
            <v>M879</v>
          </cell>
          <cell r="F5066" t="str">
            <v>Osteonecrosis, no especificada</v>
          </cell>
        </row>
        <row r="5067">
          <cell r="E5067" t="str">
            <v>M880</v>
          </cell>
          <cell r="F5067" t="str">
            <v>Enfermedad de Paget del craneo</v>
          </cell>
        </row>
        <row r="5068">
          <cell r="E5068" t="str">
            <v>M888</v>
          </cell>
          <cell r="F5068" t="str">
            <v>Enfermedad de Paget de otros huesos</v>
          </cell>
        </row>
        <row r="5069">
          <cell r="E5069" t="str">
            <v>M889</v>
          </cell>
          <cell r="F5069" t="str">
            <v>Enfermedad osea de Paget, huesos no especificados</v>
          </cell>
        </row>
        <row r="5070">
          <cell r="E5070" t="str">
            <v>M890</v>
          </cell>
          <cell r="F5070" t="str">
            <v>Algoneurodistrofia</v>
          </cell>
        </row>
        <row r="5071">
          <cell r="E5071" t="str">
            <v>M891</v>
          </cell>
          <cell r="F5071" t="str">
            <v>Detencion del crecimiento epifisario</v>
          </cell>
        </row>
        <row r="5072">
          <cell r="E5072" t="str">
            <v>M892</v>
          </cell>
          <cell r="F5072" t="str">
            <v>Otros trastornos del desarrollo y crecimiento oseo</v>
          </cell>
        </row>
        <row r="5073">
          <cell r="E5073" t="str">
            <v>M893</v>
          </cell>
          <cell r="F5073" t="str">
            <v>Hipertrofia del hueso</v>
          </cell>
        </row>
        <row r="5074">
          <cell r="E5074" t="str">
            <v>M894</v>
          </cell>
          <cell r="F5074" t="str">
            <v>Otras osteoartropatias hipertroficas</v>
          </cell>
        </row>
        <row r="5075">
          <cell r="E5075" t="str">
            <v>M895</v>
          </cell>
          <cell r="F5075" t="str">
            <v>Osteolisis</v>
          </cell>
        </row>
        <row r="5076">
          <cell r="E5076" t="str">
            <v>M896</v>
          </cell>
          <cell r="F5076" t="str">
            <v>Osteopatia a consecuencia de poliomielitis</v>
          </cell>
        </row>
        <row r="5077">
          <cell r="E5077" t="str">
            <v>M898</v>
          </cell>
          <cell r="F5077" t="str">
            <v>Otros trastornos especificados del hueso</v>
          </cell>
        </row>
        <row r="5078">
          <cell r="E5078" t="str">
            <v>M899</v>
          </cell>
          <cell r="F5078" t="str">
            <v>Trastorno del hueso, no especificado</v>
          </cell>
        </row>
        <row r="5079">
          <cell r="E5079" t="str">
            <v>M900</v>
          </cell>
          <cell r="F5079" t="str">
            <v>Tuberculosis osea</v>
          </cell>
        </row>
        <row r="5080">
          <cell r="E5080" t="str">
            <v>M901</v>
          </cell>
          <cell r="F5080" t="str">
            <v>Periostitis en otras enfermedades infecciosas clasificadas en otra parte</v>
          </cell>
        </row>
        <row r="5081">
          <cell r="E5081" t="str">
            <v>M902</v>
          </cell>
          <cell r="F5081" t="str">
            <v>Osteopatia en otras enfermedades infecciosas clasificadas en otra parte</v>
          </cell>
        </row>
        <row r="5082">
          <cell r="E5082" t="str">
            <v>M903</v>
          </cell>
          <cell r="F5082" t="str">
            <v>Osteonecrosis en la enfermedad causada por descompresion</v>
          </cell>
        </row>
        <row r="5083">
          <cell r="E5083" t="str">
            <v>M904</v>
          </cell>
          <cell r="F5083" t="str">
            <v>Osteonecrosis debida a hemoglobinopatia</v>
          </cell>
        </row>
        <row r="5084">
          <cell r="E5084" t="str">
            <v>M905</v>
          </cell>
          <cell r="F5084" t="str">
            <v>Osteonecrosis en otras enfermedades clasificadas en otra parte</v>
          </cell>
        </row>
        <row r="5085">
          <cell r="E5085" t="str">
            <v>M906</v>
          </cell>
          <cell r="F5085" t="str">
            <v>Osteitis deformante en enfermedad neoplasica</v>
          </cell>
        </row>
        <row r="5086">
          <cell r="E5086" t="str">
            <v>M907</v>
          </cell>
          <cell r="F5086" t="str">
            <v>Fractura osea en enfermedad neoplasica</v>
          </cell>
        </row>
        <row r="5087">
          <cell r="E5087" t="str">
            <v>M908</v>
          </cell>
          <cell r="F5087" t="str">
            <v>Osteopatia en otras enfermedades clasificadas en otra parte</v>
          </cell>
        </row>
        <row r="5088">
          <cell r="E5088" t="str">
            <v>M910</v>
          </cell>
          <cell r="F5088" t="str">
            <v>Osteocondrosis juvenil de la pelvis</v>
          </cell>
        </row>
        <row r="5089">
          <cell r="E5089" t="str">
            <v>M911</v>
          </cell>
          <cell r="F5089" t="str">
            <v>Osteocondrosis juvenil de la cabeza del femur [Legg-Calve-Perthes]</v>
          </cell>
        </row>
        <row r="5090">
          <cell r="E5090" t="str">
            <v>M912</v>
          </cell>
          <cell r="F5090" t="str">
            <v>Coxa plana</v>
          </cell>
        </row>
        <row r="5091">
          <cell r="E5091" t="str">
            <v>M913</v>
          </cell>
          <cell r="F5091" t="str">
            <v>Pseudocoxalgia</v>
          </cell>
        </row>
        <row r="5092">
          <cell r="E5092" t="str">
            <v>M918</v>
          </cell>
          <cell r="F5092" t="str">
            <v>Otras osteocondrosis juveniles de la cadera y de la pelvis</v>
          </cell>
        </row>
        <row r="5093">
          <cell r="E5093" t="str">
            <v>M919</v>
          </cell>
          <cell r="F5093" t="str">
            <v>Osteocondrosis juvenil de la cadera y de la pelvis, sin otra especificacion</v>
          </cell>
        </row>
        <row r="5094">
          <cell r="E5094" t="str">
            <v>M920</v>
          </cell>
          <cell r="F5094" t="str">
            <v>Osteocondrosis juvenil del humero</v>
          </cell>
        </row>
        <row r="5095">
          <cell r="E5095" t="str">
            <v>M921</v>
          </cell>
          <cell r="F5095" t="str">
            <v>Osteocondrosis juvenil del cubito y del radio</v>
          </cell>
        </row>
        <row r="5096">
          <cell r="E5096" t="str">
            <v>M922</v>
          </cell>
          <cell r="F5096" t="str">
            <v>Osteocondrosis juvenil de la mano</v>
          </cell>
        </row>
        <row r="5097">
          <cell r="E5097" t="str">
            <v>M923</v>
          </cell>
          <cell r="F5097" t="str">
            <v>Otras osteocondrosis juveniles del miembro superior</v>
          </cell>
        </row>
        <row r="5098">
          <cell r="E5098" t="str">
            <v>M924</v>
          </cell>
          <cell r="F5098" t="str">
            <v>Osteocondrosis juvenil de la rotula</v>
          </cell>
        </row>
        <row r="5099">
          <cell r="E5099" t="str">
            <v>M925</v>
          </cell>
          <cell r="F5099" t="str">
            <v>Osteocondrosis juvenil de la tibia y del perone</v>
          </cell>
        </row>
        <row r="5100">
          <cell r="E5100" t="str">
            <v>M926</v>
          </cell>
          <cell r="F5100" t="str">
            <v>Osteocondrosis juvenil del tarso</v>
          </cell>
        </row>
        <row r="5101">
          <cell r="E5101" t="str">
            <v>M927</v>
          </cell>
          <cell r="F5101" t="str">
            <v>Osteocondrosis juvenil del metatarso</v>
          </cell>
        </row>
        <row r="5102">
          <cell r="E5102" t="str">
            <v>M928</v>
          </cell>
          <cell r="F5102" t="str">
            <v>Otras osteocondrosis juveniles especificadas</v>
          </cell>
        </row>
        <row r="5103">
          <cell r="E5103" t="str">
            <v>M929</v>
          </cell>
          <cell r="F5103" t="str">
            <v>Osteocondrosis juvenil, no especificada</v>
          </cell>
        </row>
        <row r="5104">
          <cell r="E5104" t="str">
            <v>M930</v>
          </cell>
          <cell r="F5104" t="str">
            <v>Deslizamiento de la epifisis femoral superior (no traumatico)</v>
          </cell>
        </row>
        <row r="5105">
          <cell r="E5105" t="str">
            <v>M931</v>
          </cell>
          <cell r="F5105" t="str">
            <v>Enfermedad de Kienb”ck del adulto</v>
          </cell>
        </row>
        <row r="5106">
          <cell r="E5106" t="str">
            <v>M932</v>
          </cell>
          <cell r="F5106" t="str">
            <v>Osteocondritis disecante</v>
          </cell>
        </row>
        <row r="5107">
          <cell r="E5107" t="str">
            <v>M938</v>
          </cell>
          <cell r="F5107" t="str">
            <v>Otras osteocondropatias especificadas</v>
          </cell>
        </row>
        <row r="5108">
          <cell r="E5108" t="str">
            <v>M939</v>
          </cell>
          <cell r="F5108" t="str">
            <v>Osteocondropatia, no especificada</v>
          </cell>
        </row>
        <row r="5109">
          <cell r="E5109" t="str">
            <v>M940</v>
          </cell>
          <cell r="F5109" t="str">
            <v>Sindrome de la articulacion condrocostal [Tietze]</v>
          </cell>
        </row>
        <row r="5110">
          <cell r="E5110" t="str">
            <v>M941</v>
          </cell>
          <cell r="F5110" t="str">
            <v>Policondritis recidivante</v>
          </cell>
        </row>
        <row r="5111">
          <cell r="E5111" t="str">
            <v>M942</v>
          </cell>
          <cell r="F5111" t="str">
            <v>Condromalacia</v>
          </cell>
        </row>
        <row r="5112">
          <cell r="E5112" t="str">
            <v>M943</v>
          </cell>
          <cell r="F5112" t="str">
            <v>Condrolisis</v>
          </cell>
        </row>
        <row r="5113">
          <cell r="E5113" t="str">
            <v>M948</v>
          </cell>
          <cell r="F5113" t="str">
            <v>Otros trastornos especificados del cartilago</v>
          </cell>
        </row>
        <row r="5114">
          <cell r="E5114" t="str">
            <v>M949</v>
          </cell>
          <cell r="F5114" t="str">
            <v>Trastorno del cartilago, no especificado</v>
          </cell>
        </row>
        <row r="5115">
          <cell r="E5115" t="str">
            <v>M950</v>
          </cell>
          <cell r="F5115" t="str">
            <v>Deformidad adquirida de la nariz</v>
          </cell>
        </row>
        <row r="5116">
          <cell r="E5116" t="str">
            <v>M951</v>
          </cell>
          <cell r="F5116" t="str">
            <v>Oreja en coliflor</v>
          </cell>
        </row>
        <row r="5117">
          <cell r="E5117" t="str">
            <v>M952</v>
          </cell>
          <cell r="F5117" t="str">
            <v>Otras deformidades adquiridas de la cabeza</v>
          </cell>
        </row>
        <row r="5118">
          <cell r="E5118" t="str">
            <v>M953</v>
          </cell>
          <cell r="F5118" t="str">
            <v>Deformidad adquirida del cuello</v>
          </cell>
        </row>
        <row r="5119">
          <cell r="E5119" t="str">
            <v>M954</v>
          </cell>
          <cell r="F5119" t="str">
            <v>Deformidad adquirida de costillas y torax</v>
          </cell>
        </row>
        <row r="5120">
          <cell r="E5120" t="str">
            <v>M955</v>
          </cell>
          <cell r="F5120" t="str">
            <v>Deformidad adquirida de la pelvis</v>
          </cell>
        </row>
        <row r="5121">
          <cell r="E5121" t="str">
            <v>M958</v>
          </cell>
          <cell r="F5121" t="str">
            <v>Otras deformidades adquiridas especificadas del sistema osteomuscular</v>
          </cell>
        </row>
        <row r="5122">
          <cell r="E5122" t="str">
            <v>M959</v>
          </cell>
          <cell r="F5122" t="str">
            <v>Deformidad adquirida del sistema osteomuscular, no especificada</v>
          </cell>
        </row>
        <row r="5123">
          <cell r="E5123" t="str">
            <v>M960</v>
          </cell>
          <cell r="F5123" t="str">
            <v>Seudoartrosis consecutiva a fusion o artrodesis</v>
          </cell>
        </row>
        <row r="5124">
          <cell r="E5124" t="str">
            <v>M961</v>
          </cell>
          <cell r="F5124" t="str">
            <v>Sindrome postlaminectomia, no clasificado en otra parte</v>
          </cell>
        </row>
        <row r="5125">
          <cell r="E5125" t="str">
            <v>M962</v>
          </cell>
          <cell r="F5125" t="str">
            <v>Cifosis postradiacion</v>
          </cell>
        </row>
        <row r="5126">
          <cell r="E5126" t="str">
            <v>M963</v>
          </cell>
          <cell r="F5126" t="str">
            <v>Cifosis postlaminectomia</v>
          </cell>
        </row>
        <row r="5127">
          <cell r="E5127" t="str">
            <v>M964</v>
          </cell>
          <cell r="F5127" t="str">
            <v>Lordosis postquirurgica</v>
          </cell>
        </row>
        <row r="5128">
          <cell r="E5128" t="str">
            <v>M965</v>
          </cell>
          <cell r="F5128" t="str">
            <v>Escoliosis postrradiacion</v>
          </cell>
        </row>
        <row r="5129">
          <cell r="E5129" t="str">
            <v>M966</v>
          </cell>
          <cell r="F5129" t="str">
            <v>Fractura de hueso posterior a insercion o implante ortopedico, protesis articular o placa osea</v>
          </cell>
        </row>
        <row r="5130">
          <cell r="E5130" t="str">
            <v>M968</v>
          </cell>
          <cell r="F5130" t="str">
            <v>Otros trastornos osteomusculares consecutivos a procedimientos</v>
          </cell>
        </row>
        <row r="5131">
          <cell r="E5131" t="str">
            <v>M969</v>
          </cell>
          <cell r="F5131" t="str">
            <v>Trastornos osteomusculares no especificados consecutivos a procedimientos</v>
          </cell>
        </row>
        <row r="5132">
          <cell r="E5132" t="str">
            <v>M990</v>
          </cell>
          <cell r="F5132" t="str">
            <v>Disfuncion segmental o somatica</v>
          </cell>
        </row>
        <row r="5133">
          <cell r="E5133" t="str">
            <v>M991</v>
          </cell>
          <cell r="F5133" t="str">
            <v>Complejo de subluxacion (vertebral)</v>
          </cell>
        </row>
        <row r="5134">
          <cell r="E5134" t="str">
            <v>M992</v>
          </cell>
          <cell r="F5134" t="str">
            <v>Subluxacion con estenosis del canal neural</v>
          </cell>
        </row>
        <row r="5135">
          <cell r="E5135" t="str">
            <v>M993</v>
          </cell>
          <cell r="F5135" t="str">
            <v>Estenosis osea del canal neural</v>
          </cell>
        </row>
        <row r="5136">
          <cell r="E5136" t="str">
            <v>M994</v>
          </cell>
          <cell r="F5136" t="str">
            <v>Estenosis del canal neural por tejido conjuntivo</v>
          </cell>
        </row>
        <row r="5137">
          <cell r="E5137" t="str">
            <v>M995</v>
          </cell>
          <cell r="F5137" t="str">
            <v>Estenosis del canal neural por disco intervertebral</v>
          </cell>
        </row>
        <row r="5138">
          <cell r="E5138" t="str">
            <v>M996</v>
          </cell>
          <cell r="F5138" t="str">
            <v>Estenosis osea y subluxacion de los agujeros intervertebrales</v>
          </cell>
        </row>
        <row r="5139">
          <cell r="E5139" t="str">
            <v>M997</v>
          </cell>
          <cell r="F5139" t="str">
            <v>Estenosis de los agujeros intervertebrales por tejido conjuntivo o por disco intervertebral</v>
          </cell>
        </row>
        <row r="5140">
          <cell r="E5140" t="str">
            <v>M998</v>
          </cell>
          <cell r="F5140" t="str">
            <v>Otras lesiones biomecanicas</v>
          </cell>
        </row>
        <row r="5141">
          <cell r="E5141" t="str">
            <v>M999</v>
          </cell>
          <cell r="F5141" t="str">
            <v>Lesion biomecanica, no especificada</v>
          </cell>
        </row>
        <row r="5142">
          <cell r="E5142" t="str">
            <v>N000</v>
          </cell>
          <cell r="F5142" t="str">
            <v>Sindrome nefritico agudo, anomalia glomerular minima</v>
          </cell>
        </row>
        <row r="5143">
          <cell r="E5143" t="str">
            <v>N001</v>
          </cell>
          <cell r="F5143" t="str">
            <v>Sindrome nefritico agudo, lesiones glomerulares focales y segmentarias</v>
          </cell>
        </row>
        <row r="5144">
          <cell r="E5144" t="str">
            <v>N002</v>
          </cell>
          <cell r="F5144" t="str">
            <v>Sindrome nefritico agudo, glomerulonefritis membranosa difusa</v>
          </cell>
        </row>
        <row r="5145">
          <cell r="E5145" t="str">
            <v>N003</v>
          </cell>
          <cell r="F5145" t="str">
            <v>Sindrome nefritico agudo, glomerulonefritis proliferativa mesangial difusa</v>
          </cell>
        </row>
        <row r="5146">
          <cell r="E5146" t="str">
            <v>N004</v>
          </cell>
          <cell r="F5146" t="str">
            <v>Sindrome nefritico agudo, glomerulonefritis proliferativa endocapilar difusa</v>
          </cell>
        </row>
        <row r="5147">
          <cell r="E5147" t="str">
            <v>N005</v>
          </cell>
          <cell r="F5147" t="str">
            <v>Sindrome nefritico agudo, glomerulonefritis mesangiocapilar difusa</v>
          </cell>
        </row>
        <row r="5148">
          <cell r="E5148" t="str">
            <v>N006</v>
          </cell>
          <cell r="F5148" t="str">
            <v>Sindrome nefritico agudo, enfermedad por depositos densos</v>
          </cell>
        </row>
        <row r="5149">
          <cell r="E5149" t="str">
            <v>N007</v>
          </cell>
          <cell r="F5149" t="str">
            <v>Sindrome nefritico agudo, glomerulonefritis difusa en media luna</v>
          </cell>
        </row>
        <row r="5150">
          <cell r="E5150" t="str">
            <v>N008</v>
          </cell>
          <cell r="F5150" t="str">
            <v>Sindrome nefritico agudo, otras</v>
          </cell>
        </row>
        <row r="5151">
          <cell r="E5151" t="str">
            <v>N009</v>
          </cell>
          <cell r="F5151" t="str">
            <v>Sindrome nefritico agudo, no especificada</v>
          </cell>
        </row>
        <row r="5152">
          <cell r="E5152" t="str">
            <v>N010</v>
          </cell>
          <cell r="F5152" t="str">
            <v>Sindrome nefritico rapidamente progresivo, anomalia glomerular minima</v>
          </cell>
        </row>
        <row r="5153">
          <cell r="E5153" t="str">
            <v>N011</v>
          </cell>
          <cell r="F5153" t="str">
            <v>Sindrome nefritico rapidamente progresivo, lesiones glomerulares focales y segmentarias</v>
          </cell>
        </row>
        <row r="5154">
          <cell r="E5154" t="str">
            <v>N012</v>
          </cell>
          <cell r="F5154" t="str">
            <v>Sindrome nefritico rapidamente progresivo, glomerulonefritis membranosa difusa</v>
          </cell>
        </row>
        <row r="5155">
          <cell r="E5155" t="str">
            <v>N013</v>
          </cell>
          <cell r="F5155" t="str">
            <v>Sindrome nefritico rapidamente progresivo, glomerulonefritis proliferativa mesangial difusa</v>
          </cell>
        </row>
        <row r="5156">
          <cell r="E5156" t="str">
            <v>N014</v>
          </cell>
          <cell r="F5156" t="str">
            <v>Sindrome nefritico rapidamente progresivo, glomerulonefritis proliferativa endocapilar difusa</v>
          </cell>
        </row>
        <row r="5157">
          <cell r="E5157" t="str">
            <v>N015</v>
          </cell>
          <cell r="F5157" t="str">
            <v>Sindrome nefritico rapidamente progresivo, glomerulonefritis mesangiocapilar difusa</v>
          </cell>
        </row>
        <row r="5158">
          <cell r="E5158" t="str">
            <v>N016</v>
          </cell>
          <cell r="F5158" t="str">
            <v>Sindrome nefritico rapidamente progresivo,  enfermedad por depositos densos</v>
          </cell>
        </row>
        <row r="5159">
          <cell r="E5159" t="str">
            <v>N017</v>
          </cell>
          <cell r="F5159" t="str">
            <v>Sindrome nefritico rapidamente progresivo, glomerulonefritis difusa en media luna</v>
          </cell>
        </row>
        <row r="5160">
          <cell r="E5160" t="str">
            <v>N018</v>
          </cell>
          <cell r="F5160" t="str">
            <v>Sindrome nefritico rapidamente progresivo, otras</v>
          </cell>
        </row>
        <row r="5161">
          <cell r="E5161" t="str">
            <v>N019</v>
          </cell>
          <cell r="F5161" t="str">
            <v>Sindrome nefritico rapidamente progresivo, no especificada</v>
          </cell>
        </row>
        <row r="5162">
          <cell r="E5162" t="str">
            <v>N020</v>
          </cell>
          <cell r="F5162" t="str">
            <v>Hematuria recurrente y persistente, anomalia glomerular minima</v>
          </cell>
        </row>
        <row r="5163">
          <cell r="E5163" t="str">
            <v>N021</v>
          </cell>
          <cell r="F5163" t="str">
            <v>Hematuria recurrente y persistente, lesiones glomerulares focales y segmentarias</v>
          </cell>
        </row>
        <row r="5164">
          <cell r="E5164" t="str">
            <v>N022</v>
          </cell>
          <cell r="F5164" t="str">
            <v>Hematuria recurrente y persistente,  glomerulonefritis membranosa difusa</v>
          </cell>
        </row>
        <row r="5165">
          <cell r="E5165" t="str">
            <v>N023</v>
          </cell>
          <cell r="F5165" t="str">
            <v>Hematuria recurrente y persistente,  glomerulonefritis proliferativa mesangial difusa</v>
          </cell>
        </row>
        <row r="5166">
          <cell r="E5166" t="str">
            <v>N024</v>
          </cell>
          <cell r="F5166" t="str">
            <v>Hematuria recurrente y persistente,  glomerulonefritis proliferativa endocapilar difusa</v>
          </cell>
        </row>
        <row r="5167">
          <cell r="E5167" t="str">
            <v>N025</v>
          </cell>
          <cell r="F5167" t="str">
            <v>Hematuria recurrente y persistente,  glomerulonefritis mesangiocapilar difusa</v>
          </cell>
        </row>
        <row r="5168">
          <cell r="E5168" t="str">
            <v>N026</v>
          </cell>
          <cell r="F5168" t="str">
            <v>Hematuria recurrente y persistente,  enfermedad por depositos densos</v>
          </cell>
        </row>
        <row r="5169">
          <cell r="E5169" t="str">
            <v>N027</v>
          </cell>
          <cell r="F5169" t="str">
            <v>Hematuria recurrente y persistente,  glomerulonefritis difusa en media luna</v>
          </cell>
        </row>
        <row r="5170">
          <cell r="E5170" t="str">
            <v>N028</v>
          </cell>
          <cell r="F5170" t="str">
            <v>Hematuria recurrente y persistente,  otras</v>
          </cell>
        </row>
        <row r="5171">
          <cell r="E5171" t="str">
            <v>N029</v>
          </cell>
          <cell r="F5171" t="str">
            <v>Hematuria recurrente y persistente, no especificada</v>
          </cell>
        </row>
        <row r="5172">
          <cell r="E5172" t="str">
            <v>N030</v>
          </cell>
          <cell r="F5172" t="str">
            <v>Sindrome nefritico cronico, anomalia glomerular minima</v>
          </cell>
        </row>
        <row r="5173">
          <cell r="E5173" t="str">
            <v>N031</v>
          </cell>
          <cell r="F5173" t="str">
            <v>Sindrome nefritico cronico, lesiones glomerulares focales y segmentarias</v>
          </cell>
        </row>
        <row r="5174">
          <cell r="E5174" t="str">
            <v>N032</v>
          </cell>
          <cell r="F5174" t="str">
            <v>Sindrome nefritico cronico, glomerulonefritis membranosa difusa</v>
          </cell>
        </row>
        <row r="5175">
          <cell r="E5175" t="str">
            <v>N033</v>
          </cell>
          <cell r="F5175" t="str">
            <v>Sindrome nefritico cronico, glomerulonefritis proliferativa mesangial difusa</v>
          </cell>
        </row>
        <row r="5176">
          <cell r="E5176" t="str">
            <v>N034</v>
          </cell>
          <cell r="F5176" t="str">
            <v>Sindrome nefritico cronico, glomerulonefritis proliferativa endocapilar difusa</v>
          </cell>
        </row>
        <row r="5177">
          <cell r="E5177" t="str">
            <v>N035</v>
          </cell>
          <cell r="F5177" t="str">
            <v>Sindrome nefritico cronico, glomerulonefritis mesangiocapilar difusa</v>
          </cell>
        </row>
        <row r="5178">
          <cell r="E5178" t="str">
            <v>N036</v>
          </cell>
          <cell r="F5178" t="str">
            <v>Sindrome nefritico cronico, enfermedad por depositos densos</v>
          </cell>
        </row>
        <row r="5179">
          <cell r="E5179" t="str">
            <v>N037</v>
          </cell>
          <cell r="F5179" t="str">
            <v>Sindrome nefritico cronico, glomerulonefritis difusa en media luna</v>
          </cell>
        </row>
        <row r="5180">
          <cell r="E5180" t="str">
            <v>N038</v>
          </cell>
          <cell r="F5180" t="str">
            <v>Sindrome nefritico cronico, otras</v>
          </cell>
        </row>
        <row r="5181">
          <cell r="E5181" t="str">
            <v>N039</v>
          </cell>
          <cell r="F5181" t="str">
            <v>Sindrome nefritico cronico, no especificada</v>
          </cell>
        </row>
        <row r="5182">
          <cell r="E5182" t="str">
            <v>N040</v>
          </cell>
          <cell r="F5182" t="str">
            <v>Sindrome nefrotico, anomalia glomerular minima</v>
          </cell>
        </row>
        <row r="5183">
          <cell r="E5183" t="str">
            <v>N041</v>
          </cell>
          <cell r="F5183" t="str">
            <v>Sindrome nefrotico, lesiones glomerulares focales y segmentarias</v>
          </cell>
        </row>
        <row r="5184">
          <cell r="E5184" t="str">
            <v>N042</v>
          </cell>
          <cell r="F5184" t="str">
            <v>Sindrome nefrotico, glomerulonefritis membranosa difusa</v>
          </cell>
        </row>
        <row r="5185">
          <cell r="E5185" t="str">
            <v>N043</v>
          </cell>
          <cell r="F5185" t="str">
            <v>Sindrome nefrotico, glomerulonefritis proliferativa mesangial difusa</v>
          </cell>
        </row>
        <row r="5186">
          <cell r="E5186" t="str">
            <v>N044</v>
          </cell>
          <cell r="F5186" t="str">
            <v>Sindrome nefrotico, glomerulonefritis proliferativa endocapilar difusa</v>
          </cell>
        </row>
        <row r="5187">
          <cell r="E5187" t="str">
            <v>N045</v>
          </cell>
          <cell r="F5187" t="str">
            <v>Sindrome nefrotico, glomerulonefritis mesangiocapilar difusa</v>
          </cell>
        </row>
        <row r="5188">
          <cell r="E5188" t="str">
            <v>N046</v>
          </cell>
          <cell r="F5188" t="str">
            <v>Sindrome nefrotico, enfermedad por depositos densos</v>
          </cell>
        </row>
        <row r="5189">
          <cell r="E5189" t="str">
            <v>N047</v>
          </cell>
          <cell r="F5189" t="str">
            <v>Sindrome nefrotico, glomerulonefritis difusa en media luna</v>
          </cell>
        </row>
        <row r="5190">
          <cell r="E5190" t="str">
            <v>N048</v>
          </cell>
          <cell r="F5190" t="str">
            <v>Sindrome nefrotico, otras</v>
          </cell>
        </row>
        <row r="5191">
          <cell r="E5191" t="str">
            <v>N049</v>
          </cell>
          <cell r="F5191" t="str">
            <v>Sindrome nefrotico, no especificada</v>
          </cell>
        </row>
        <row r="5192">
          <cell r="E5192" t="str">
            <v>N050</v>
          </cell>
          <cell r="F5192" t="str">
            <v>Sindrome nefritico no especificado, anomalia glomerular minima</v>
          </cell>
        </row>
        <row r="5193">
          <cell r="E5193" t="str">
            <v>N051</v>
          </cell>
          <cell r="F5193" t="str">
            <v>Sindrome nefritico no especificado, lesiones glomerulares focales y segmentarias</v>
          </cell>
        </row>
        <row r="5194">
          <cell r="E5194" t="str">
            <v>N052</v>
          </cell>
          <cell r="F5194" t="str">
            <v>Sindrome nefritico no especificado, glomerulonefritis membranosa difusa</v>
          </cell>
        </row>
        <row r="5195">
          <cell r="E5195" t="str">
            <v>N053</v>
          </cell>
          <cell r="F5195" t="str">
            <v>Sindrome nefritico no especificado, glomerulonefritis proliferativa mesangial difusa</v>
          </cell>
        </row>
        <row r="5196">
          <cell r="E5196" t="str">
            <v>N054</v>
          </cell>
          <cell r="F5196" t="str">
            <v>Sindrome nefritico no especificado, glomerulonefritis proliferativa endocapilar difusa</v>
          </cell>
        </row>
        <row r="5197">
          <cell r="E5197" t="str">
            <v>N055</v>
          </cell>
          <cell r="F5197" t="str">
            <v>Sindrome nefritico no especificado, glomerulonefritis mesangiocapilar difusa</v>
          </cell>
        </row>
        <row r="5198">
          <cell r="E5198" t="str">
            <v>N056</v>
          </cell>
          <cell r="F5198" t="str">
            <v>Sindrome nefritico no especificado, enfermedad por depositos densos</v>
          </cell>
        </row>
        <row r="5199">
          <cell r="E5199" t="str">
            <v>N057</v>
          </cell>
          <cell r="F5199" t="str">
            <v>Sindrome nefritico no especificado, glomerulonefritis difusa en media luna</v>
          </cell>
        </row>
        <row r="5200">
          <cell r="E5200" t="str">
            <v>N058</v>
          </cell>
          <cell r="F5200" t="str">
            <v>Sindrome nefritico no especificado, otras</v>
          </cell>
        </row>
        <row r="5201">
          <cell r="E5201" t="str">
            <v>N059</v>
          </cell>
          <cell r="F5201" t="str">
            <v>Sindrome nefritico no especificada</v>
          </cell>
        </row>
        <row r="5202">
          <cell r="E5202" t="str">
            <v>N060</v>
          </cell>
          <cell r="F5202" t="str">
            <v>Proteinuria aislada con lesion morfologica especificada, anomalia glomerular minima</v>
          </cell>
        </row>
        <row r="5203">
          <cell r="E5203" t="str">
            <v>N061</v>
          </cell>
          <cell r="F5203" t="str">
            <v>Proteinuria aislada con lesion morfologica especificada, lesiones glomerulares focales y segmentarias</v>
          </cell>
        </row>
        <row r="5204">
          <cell r="E5204" t="str">
            <v>N062</v>
          </cell>
          <cell r="F5204" t="str">
            <v>Proteinuria aislada con lesion morfologica especificada, glomerulonefritis membranosa difusa</v>
          </cell>
        </row>
        <row r="5205">
          <cell r="E5205" t="str">
            <v>N063</v>
          </cell>
          <cell r="F5205" t="str">
            <v>Proteinuria aislada con lesion morfologica especificada, glomerulonefritis proliferativa mesangial difusa</v>
          </cell>
        </row>
        <row r="5206">
          <cell r="E5206" t="str">
            <v>N064</v>
          </cell>
          <cell r="F5206" t="str">
            <v>Proteinuria aislada con lesion morfologica especificada, glomerulonefritis proliferativa endocapilar difusa</v>
          </cell>
        </row>
        <row r="5207">
          <cell r="E5207" t="str">
            <v>N065</v>
          </cell>
          <cell r="F5207" t="str">
            <v>Proteinuria aislada con lesion morfologica especificada, glomerulonefritis mesangiocapilar difusa</v>
          </cell>
        </row>
        <row r="5208">
          <cell r="E5208" t="str">
            <v>N066</v>
          </cell>
          <cell r="F5208" t="str">
            <v>Proteinuria aislada con lesion morfologica especificada, enfermedad por depositos densos</v>
          </cell>
        </row>
        <row r="5209">
          <cell r="E5209" t="str">
            <v>N067</v>
          </cell>
          <cell r="F5209" t="str">
            <v>Proteinuria aislada con lesion morfologica especificada, glomerulonefritis difusa en media luna</v>
          </cell>
        </row>
        <row r="5210">
          <cell r="E5210" t="str">
            <v>N068</v>
          </cell>
          <cell r="F5210" t="str">
            <v>Proteinuria aislada con lesion morfologica especificada, otras</v>
          </cell>
        </row>
        <row r="5211">
          <cell r="E5211" t="str">
            <v>N069</v>
          </cell>
          <cell r="F5211" t="str">
            <v>Proteinuria aislada con lesion morfologica especificada, no especificada</v>
          </cell>
        </row>
        <row r="5212">
          <cell r="E5212" t="str">
            <v>N070</v>
          </cell>
          <cell r="F5212" t="str">
            <v>Nefropatia hereditaria, NCOP, anomalia glomerular minima</v>
          </cell>
        </row>
        <row r="5213">
          <cell r="E5213" t="str">
            <v>N071</v>
          </cell>
          <cell r="F5213" t="str">
            <v>Nefropatia hereditaria, NCOP, lesiones glomerulares focales y segmentarias</v>
          </cell>
        </row>
        <row r="5214">
          <cell r="E5214" t="str">
            <v>N072</v>
          </cell>
          <cell r="F5214" t="str">
            <v>Nefropatia hereditaria, NCOP, glomerulonefritis membranosa difusa</v>
          </cell>
        </row>
        <row r="5215">
          <cell r="E5215" t="str">
            <v>N073</v>
          </cell>
          <cell r="F5215" t="str">
            <v>Nefropatia hereditaria, NCOP,  glomerulonefritis proliferativa mesangial difusa</v>
          </cell>
        </row>
        <row r="5216">
          <cell r="E5216" t="str">
            <v>N074</v>
          </cell>
          <cell r="F5216" t="str">
            <v>Nefropatia hereditaria, NCOP,  glomerulonefrItis proliferativa endocapilar difusa</v>
          </cell>
        </row>
        <row r="5217">
          <cell r="E5217" t="str">
            <v>N075</v>
          </cell>
          <cell r="F5217" t="str">
            <v>Nefropatia hereditaria, NCOP,  glomerulonefritis mesangiocapilar difusa</v>
          </cell>
        </row>
        <row r="5218">
          <cell r="E5218" t="str">
            <v>N076</v>
          </cell>
          <cell r="F5218" t="str">
            <v>Nefropatia hereditaria, NCOP, enfermedad por depositos densos</v>
          </cell>
        </row>
        <row r="5219">
          <cell r="E5219" t="str">
            <v>N077</v>
          </cell>
          <cell r="F5219" t="str">
            <v>Nefropatia hereditaria, NCOP,  glomerulonefritis difusa en media luna</v>
          </cell>
        </row>
        <row r="5220">
          <cell r="E5220" t="str">
            <v>N078</v>
          </cell>
          <cell r="F5220" t="str">
            <v>Nefropatia hereditaria, NCOP,  otras</v>
          </cell>
        </row>
        <row r="5221">
          <cell r="E5221" t="str">
            <v>N079</v>
          </cell>
          <cell r="F5221" t="str">
            <v>Nefropatia hereditaria, NCOP, no especificada</v>
          </cell>
        </row>
        <row r="5222">
          <cell r="E5222" t="str">
            <v>N080</v>
          </cell>
          <cell r="F5222" t="str">
            <v>Trastornos glomerulares en enfermedades infecciosas y parasitarias clasificadas en otra parte</v>
          </cell>
        </row>
        <row r="5223">
          <cell r="E5223" t="str">
            <v>N081</v>
          </cell>
          <cell r="F5223" t="str">
            <v>Trastornos glomerulares en enfermedades neoplasicas</v>
          </cell>
        </row>
        <row r="5224">
          <cell r="E5224" t="str">
            <v>N082</v>
          </cell>
          <cell r="F5224" t="str">
            <v>Trastornos glomerulares en enfermedades de la sangre y otros trastornos que afectan el mecanismo inmunitario</v>
          </cell>
        </row>
        <row r="5225">
          <cell r="E5225" t="str">
            <v>N083</v>
          </cell>
          <cell r="F5225" t="str">
            <v>Trastornos glomerulares en diabetes mellitus</v>
          </cell>
        </row>
        <row r="5226">
          <cell r="E5226" t="str">
            <v>N084</v>
          </cell>
          <cell r="F5226" t="str">
            <v>Trastornos glomerulares en otras enfermedades endocrinas, nutricionales y metabolicas</v>
          </cell>
        </row>
        <row r="5227">
          <cell r="E5227" t="str">
            <v>N085</v>
          </cell>
          <cell r="F5227" t="str">
            <v>Trastornos glomerulares en trastornos sistemicos del tejido conjuntivo</v>
          </cell>
        </row>
        <row r="5228">
          <cell r="E5228" t="str">
            <v>N088</v>
          </cell>
          <cell r="F5228" t="str">
            <v>Trastornos glomerulares en otras enfermedades clasificadas en otra parte</v>
          </cell>
        </row>
        <row r="5229">
          <cell r="E5229" t="str">
            <v>N10X</v>
          </cell>
          <cell r="F5229" t="str">
            <v>Nefritis tubulointersticial aguda</v>
          </cell>
        </row>
        <row r="5230">
          <cell r="E5230" t="str">
            <v>N110</v>
          </cell>
          <cell r="F5230" t="str">
            <v>Pielonefritis cronica no obstructiva asociada con reflujo</v>
          </cell>
        </row>
        <row r="5231">
          <cell r="E5231" t="str">
            <v>N111</v>
          </cell>
          <cell r="F5231" t="str">
            <v>Pielonefritis cronica obstructiva</v>
          </cell>
        </row>
        <row r="5232">
          <cell r="E5232" t="str">
            <v>N118</v>
          </cell>
          <cell r="F5232" t="str">
            <v>Otras nefritis tubulointersticiales cronicas</v>
          </cell>
        </row>
        <row r="5233">
          <cell r="E5233" t="str">
            <v>N119</v>
          </cell>
          <cell r="F5233" t="str">
            <v>Nefritis tubulointersticial cronica, sin otra especificacion</v>
          </cell>
        </row>
        <row r="5234">
          <cell r="E5234" t="str">
            <v>N12X</v>
          </cell>
          <cell r="F5234" t="str">
            <v>Nefritis tubulointersticial, no especificada como aguda o cronica</v>
          </cell>
        </row>
        <row r="5235">
          <cell r="E5235" t="str">
            <v>N130</v>
          </cell>
          <cell r="F5235" t="str">
            <v>Hidronefrosis con obstruccion de la union uretero-pelvica</v>
          </cell>
        </row>
        <row r="5236">
          <cell r="E5236" t="str">
            <v>N131</v>
          </cell>
          <cell r="F5236" t="str">
            <v>Hidronefrosis con estrechez ureteral, no clasificada en otra parte</v>
          </cell>
        </row>
        <row r="5237">
          <cell r="E5237" t="str">
            <v>N132</v>
          </cell>
          <cell r="F5237" t="str">
            <v>Hidronefrosis con obstruccion por calculos del rinon y del ureter</v>
          </cell>
        </row>
        <row r="5238">
          <cell r="E5238" t="str">
            <v>N133</v>
          </cell>
          <cell r="F5238" t="str">
            <v>Otras hidronefrosis y las no especificadas</v>
          </cell>
        </row>
        <row r="5239">
          <cell r="E5239" t="str">
            <v>N134</v>
          </cell>
          <cell r="F5239" t="str">
            <v>Hidroureter</v>
          </cell>
        </row>
        <row r="5240">
          <cell r="E5240" t="str">
            <v>N135</v>
          </cell>
          <cell r="F5240" t="str">
            <v>Torsion y estrechez del ureter sin hidronefrosis</v>
          </cell>
        </row>
        <row r="5241">
          <cell r="E5241" t="str">
            <v>N136</v>
          </cell>
          <cell r="F5241" t="str">
            <v>Pionefrosis</v>
          </cell>
        </row>
        <row r="5242">
          <cell r="E5242" t="str">
            <v>N137</v>
          </cell>
          <cell r="F5242" t="str">
            <v>Uropatia asociada con reflujo vesicoureteral</v>
          </cell>
        </row>
        <row r="5243">
          <cell r="E5243" t="str">
            <v>N138</v>
          </cell>
          <cell r="F5243" t="str">
            <v>Otras uropatias obstructivas y por reflujo</v>
          </cell>
        </row>
        <row r="5244">
          <cell r="E5244" t="str">
            <v>N139</v>
          </cell>
          <cell r="F5244" t="str">
            <v>Uropatia obstructiva y por reflujo, sin otra especificacion</v>
          </cell>
        </row>
        <row r="5245">
          <cell r="E5245" t="str">
            <v>N140</v>
          </cell>
          <cell r="F5245" t="str">
            <v>Nefropatia inducida por analgesicos</v>
          </cell>
        </row>
        <row r="5246">
          <cell r="E5246" t="str">
            <v>N141</v>
          </cell>
          <cell r="F5246" t="str">
            <v>Nefropatia inducida por otras drogas, medicamentos y sustancias biologicas</v>
          </cell>
        </row>
        <row r="5247">
          <cell r="E5247" t="str">
            <v>N142</v>
          </cell>
          <cell r="F5247" t="str">
            <v>Nefropatia inducida por drogas, medicamentos y sustancias biologicas no especificadas</v>
          </cell>
        </row>
        <row r="5248">
          <cell r="E5248" t="str">
            <v>N143</v>
          </cell>
          <cell r="F5248" t="str">
            <v>Nefropatia inducida por metales pesados</v>
          </cell>
        </row>
        <row r="5249">
          <cell r="E5249" t="str">
            <v>N144</v>
          </cell>
          <cell r="F5249" t="str">
            <v>Nefropatia toxica, no clasificada en otra parte</v>
          </cell>
        </row>
        <row r="5250">
          <cell r="E5250" t="str">
            <v>N150</v>
          </cell>
          <cell r="F5250" t="str">
            <v>Nefropatia de los Balcanes</v>
          </cell>
        </row>
        <row r="5251">
          <cell r="E5251" t="str">
            <v>N151</v>
          </cell>
          <cell r="F5251" t="str">
            <v>Absceso renal y perirrenal</v>
          </cell>
        </row>
        <row r="5252">
          <cell r="E5252" t="str">
            <v>N158</v>
          </cell>
          <cell r="F5252" t="str">
            <v>Otras enfermedades renales tubulointersticiales especificadas</v>
          </cell>
        </row>
        <row r="5253">
          <cell r="E5253" t="str">
            <v>N159</v>
          </cell>
          <cell r="F5253" t="str">
            <v>Enfermedad renal tubulointersticial, no especificada</v>
          </cell>
        </row>
        <row r="5254">
          <cell r="E5254" t="str">
            <v>N160</v>
          </cell>
          <cell r="F5254" t="str">
            <v>Trastornos renales tubulointersticiales en enfermedades infecciosas y parasitarias clasificadas en otra parte</v>
          </cell>
        </row>
        <row r="5255">
          <cell r="E5255" t="str">
            <v>N161</v>
          </cell>
          <cell r="F5255" t="str">
            <v>Trastornos renales tubulointersticiales en enfermedades neoplasicas</v>
          </cell>
        </row>
        <row r="5256">
          <cell r="E5256" t="str">
            <v>N162</v>
          </cell>
          <cell r="F5256" t="str">
            <v>Trastornos renales tubulointersticiales en enfermedades de la sangre y en trastornos que afectan el mecanismo inmunitario</v>
          </cell>
        </row>
        <row r="5257">
          <cell r="E5257" t="str">
            <v>N163</v>
          </cell>
          <cell r="F5257" t="str">
            <v>Trastornos renales tubulointersticiales en enfermedades metabolicas</v>
          </cell>
        </row>
        <row r="5258">
          <cell r="E5258" t="str">
            <v>N164</v>
          </cell>
          <cell r="F5258" t="str">
            <v>Trastornos renales tubulointersticiales en enfermedades del tejido conjuntivo</v>
          </cell>
        </row>
        <row r="5259">
          <cell r="E5259" t="str">
            <v>N165</v>
          </cell>
          <cell r="F5259" t="str">
            <v>Trastornos renales tubulointersticiales en rechazo de trasplante</v>
          </cell>
        </row>
        <row r="5260">
          <cell r="E5260" t="str">
            <v>N168</v>
          </cell>
          <cell r="F5260" t="str">
            <v>Trastornos renales tubulointersticiales en otras enfermedades clasificadas en otra parte</v>
          </cell>
        </row>
        <row r="5261">
          <cell r="E5261" t="str">
            <v>N170</v>
          </cell>
          <cell r="F5261" t="str">
            <v>Insuficiencia renal aguda con necrosis tubular</v>
          </cell>
        </row>
        <row r="5262">
          <cell r="E5262" t="str">
            <v>N171</v>
          </cell>
          <cell r="F5262" t="str">
            <v>Insuficiencia renal aguda con necrosis cortical aguda</v>
          </cell>
        </row>
        <row r="5263">
          <cell r="E5263" t="str">
            <v>N172</v>
          </cell>
          <cell r="F5263" t="str">
            <v>Insuficiencia renal aguda con necrosis medular</v>
          </cell>
        </row>
        <row r="5264">
          <cell r="E5264" t="str">
            <v>N178</v>
          </cell>
          <cell r="F5264" t="str">
            <v>Otras insuficiencias renales agudas</v>
          </cell>
        </row>
        <row r="5265">
          <cell r="E5265" t="str">
            <v>N179</v>
          </cell>
          <cell r="F5265" t="str">
            <v>Insuficiencia renal aguda, no especificada</v>
          </cell>
        </row>
        <row r="5266">
          <cell r="E5266" t="str">
            <v>N181</v>
          </cell>
          <cell r="F5266" t="str">
            <v>Enfermedad renal crónica, etapa 1</v>
          </cell>
        </row>
        <row r="5267">
          <cell r="E5267" t="str">
            <v>N182</v>
          </cell>
          <cell r="F5267" t="str">
            <v>Enfermedad renal crónica, etapa 2</v>
          </cell>
        </row>
        <row r="5268">
          <cell r="E5268" t="str">
            <v>N183</v>
          </cell>
          <cell r="F5268" t="str">
            <v>Enfermedad renal crónica, etapa 3</v>
          </cell>
        </row>
        <row r="5269">
          <cell r="E5269" t="str">
            <v>N184</v>
          </cell>
          <cell r="F5269" t="str">
            <v>Enfermedad renal crónica, etapa 4</v>
          </cell>
        </row>
        <row r="5270">
          <cell r="E5270" t="str">
            <v>N185</v>
          </cell>
          <cell r="F5270" t="str">
            <v>Enfermedad renal crónica, etapa 5</v>
          </cell>
        </row>
        <row r="5271">
          <cell r="E5271" t="str">
            <v>N189</v>
          </cell>
          <cell r="F5271" t="str">
            <v>Enfermedad renal cronica, no especificada</v>
          </cell>
        </row>
        <row r="5272">
          <cell r="E5272" t="str">
            <v>N19X</v>
          </cell>
          <cell r="F5272" t="str">
            <v>Insuficiencia renal no especificada</v>
          </cell>
        </row>
        <row r="5273">
          <cell r="E5273" t="str">
            <v>N200</v>
          </cell>
          <cell r="F5273" t="str">
            <v>Calculo del rinon</v>
          </cell>
        </row>
        <row r="5274">
          <cell r="E5274" t="str">
            <v>N201</v>
          </cell>
          <cell r="F5274" t="str">
            <v>Calculo del ureter</v>
          </cell>
        </row>
        <row r="5275">
          <cell r="E5275" t="str">
            <v>N202</v>
          </cell>
          <cell r="F5275" t="str">
            <v>Calculo del rinon con calculo del ureter</v>
          </cell>
        </row>
        <row r="5276">
          <cell r="E5276" t="str">
            <v>N209</v>
          </cell>
          <cell r="F5276" t="str">
            <v>Calculo urinario, no especificado</v>
          </cell>
        </row>
        <row r="5277">
          <cell r="E5277" t="str">
            <v>N210</v>
          </cell>
          <cell r="F5277" t="str">
            <v>Calculo en la vejiga</v>
          </cell>
        </row>
        <row r="5278">
          <cell r="E5278" t="str">
            <v>N211</v>
          </cell>
          <cell r="F5278" t="str">
            <v>Calculo en la uretra</v>
          </cell>
        </row>
        <row r="5279">
          <cell r="E5279" t="str">
            <v>N218</v>
          </cell>
          <cell r="F5279" t="str">
            <v>Otros calculos de las vias urinarias inferiores</v>
          </cell>
        </row>
        <row r="5280">
          <cell r="E5280" t="str">
            <v>N219</v>
          </cell>
          <cell r="F5280" t="str">
            <v>Calculo de las vias urinarias inferiores, no especificado</v>
          </cell>
        </row>
        <row r="5281">
          <cell r="E5281" t="str">
            <v>N220</v>
          </cell>
          <cell r="F5281" t="str">
            <v>Litiasis urinaria en esquistosomiasis [bilharziasis]</v>
          </cell>
        </row>
        <row r="5282">
          <cell r="E5282" t="str">
            <v>N228</v>
          </cell>
          <cell r="F5282" t="str">
            <v>Calculo de las vias urinarias en otras enfermedades clasificadas en otra parte</v>
          </cell>
        </row>
        <row r="5283">
          <cell r="E5283" t="str">
            <v>N23X</v>
          </cell>
          <cell r="F5283" t="str">
            <v>Colico renal, no especificado</v>
          </cell>
        </row>
        <row r="5284">
          <cell r="E5284" t="str">
            <v>N250</v>
          </cell>
          <cell r="F5284" t="str">
            <v>Osteodistrofia renal</v>
          </cell>
        </row>
        <row r="5285">
          <cell r="E5285" t="str">
            <v>N251</v>
          </cell>
          <cell r="F5285" t="str">
            <v>Diabetes insipida nefrogena</v>
          </cell>
        </row>
        <row r="5286">
          <cell r="E5286" t="str">
            <v>N258</v>
          </cell>
          <cell r="F5286" t="str">
            <v>Otros trastornos resultantes de la funcion tubular renal alterada</v>
          </cell>
        </row>
        <row r="5287">
          <cell r="E5287" t="str">
            <v>N259</v>
          </cell>
          <cell r="F5287" t="str">
            <v>Trastorno no especificado, resultante de la funcion tubular renal alterada</v>
          </cell>
        </row>
        <row r="5288">
          <cell r="E5288" t="str">
            <v>N26X</v>
          </cell>
          <cell r="F5288" t="str">
            <v>Rinon contraido, no especificado</v>
          </cell>
        </row>
        <row r="5289">
          <cell r="E5289" t="str">
            <v>N270</v>
          </cell>
          <cell r="F5289" t="str">
            <v>Rinon pequeno, unilateral</v>
          </cell>
        </row>
        <row r="5290">
          <cell r="E5290" t="str">
            <v>N271</v>
          </cell>
          <cell r="F5290" t="str">
            <v>Rinon pequeno, bilateral</v>
          </cell>
        </row>
        <row r="5291">
          <cell r="E5291" t="str">
            <v>N279</v>
          </cell>
          <cell r="F5291" t="str">
            <v>Rinon pequeno, no especificado</v>
          </cell>
        </row>
        <row r="5292">
          <cell r="E5292" t="str">
            <v>N280</v>
          </cell>
          <cell r="F5292" t="str">
            <v>Isquemia e infarto del rinon</v>
          </cell>
        </row>
        <row r="5293">
          <cell r="E5293" t="str">
            <v>N281</v>
          </cell>
          <cell r="F5293" t="str">
            <v>Quiste de rinon, adquirido</v>
          </cell>
        </row>
        <row r="5294">
          <cell r="E5294" t="str">
            <v>N288</v>
          </cell>
          <cell r="F5294" t="str">
            <v>Otros trastornos especificados del rinon y del ureter</v>
          </cell>
        </row>
        <row r="5295">
          <cell r="E5295" t="str">
            <v>N289</v>
          </cell>
          <cell r="F5295" t="str">
            <v>Trastorno del rinon y del ureter, no especificado</v>
          </cell>
        </row>
        <row r="5296">
          <cell r="E5296" t="str">
            <v>N290</v>
          </cell>
          <cell r="F5296" t="str">
            <v>Sifilis renal tardia</v>
          </cell>
        </row>
        <row r="5297">
          <cell r="E5297" t="str">
            <v>N291</v>
          </cell>
          <cell r="F5297" t="str">
            <v>Otros trastornos del rinon y del ureter en enfermedades infecciosas y parasitarias clasificadas en otra parte</v>
          </cell>
        </row>
        <row r="5298">
          <cell r="E5298" t="str">
            <v>N298</v>
          </cell>
          <cell r="F5298" t="str">
            <v>Otros trastornos del rinon y del ureter en otras enfermedades clasificadas en otra parte</v>
          </cell>
        </row>
        <row r="5299">
          <cell r="E5299" t="str">
            <v>N300</v>
          </cell>
          <cell r="F5299" t="str">
            <v>Cistitis aguda</v>
          </cell>
        </row>
        <row r="5300">
          <cell r="E5300" t="str">
            <v>N301</v>
          </cell>
          <cell r="F5300" t="str">
            <v>Cistitis intersticial (cronica)</v>
          </cell>
        </row>
        <row r="5301">
          <cell r="E5301" t="str">
            <v>N302</v>
          </cell>
          <cell r="F5301" t="str">
            <v>Otras cistitis cronicas</v>
          </cell>
        </row>
        <row r="5302">
          <cell r="E5302" t="str">
            <v>N303</v>
          </cell>
          <cell r="F5302" t="str">
            <v>Trigonitis</v>
          </cell>
        </row>
        <row r="5303">
          <cell r="E5303" t="str">
            <v>N304</v>
          </cell>
          <cell r="F5303" t="str">
            <v>Cistitis por irradiacion</v>
          </cell>
        </row>
        <row r="5304">
          <cell r="E5304" t="str">
            <v>N308</v>
          </cell>
          <cell r="F5304" t="str">
            <v>Otras cistitis</v>
          </cell>
        </row>
        <row r="5305">
          <cell r="E5305" t="str">
            <v>N309</v>
          </cell>
          <cell r="F5305" t="str">
            <v>Cistitis, no especificada</v>
          </cell>
        </row>
        <row r="5306">
          <cell r="E5306" t="str">
            <v>N310</v>
          </cell>
          <cell r="F5306" t="str">
            <v>Vejiga neuropatica no inhibida, no clasificada en otra parte</v>
          </cell>
        </row>
        <row r="5307">
          <cell r="E5307" t="str">
            <v>N311</v>
          </cell>
          <cell r="F5307" t="str">
            <v>Vejiga neuropatica refleja, no clasificada en otra parte</v>
          </cell>
        </row>
        <row r="5308">
          <cell r="E5308" t="str">
            <v>N312</v>
          </cell>
          <cell r="F5308" t="str">
            <v>Vejiga neuropatica flacida, no clasificada en otra parte</v>
          </cell>
        </row>
        <row r="5309">
          <cell r="E5309" t="str">
            <v>N318</v>
          </cell>
          <cell r="F5309" t="str">
            <v>Otras disfunciones neuromusculares de la vejiga</v>
          </cell>
        </row>
        <row r="5310">
          <cell r="E5310" t="str">
            <v>N319</v>
          </cell>
          <cell r="F5310" t="str">
            <v>Disfuncion neuromuscular de la vejiga, no especificada</v>
          </cell>
        </row>
        <row r="5311">
          <cell r="E5311" t="str">
            <v>N320</v>
          </cell>
          <cell r="F5311" t="str">
            <v>Obstruccion de cuello de la vejiga</v>
          </cell>
        </row>
        <row r="5312">
          <cell r="E5312" t="str">
            <v>N321</v>
          </cell>
          <cell r="F5312" t="str">
            <v>Fistula vesicointestinal</v>
          </cell>
        </row>
        <row r="5313">
          <cell r="E5313" t="str">
            <v>N322</v>
          </cell>
          <cell r="F5313" t="str">
            <v>Fistula de la vejiga, no clasificada en otra parte</v>
          </cell>
        </row>
        <row r="5314">
          <cell r="E5314" t="str">
            <v>N323</v>
          </cell>
          <cell r="F5314" t="str">
            <v>Diverticulo de la vejiga</v>
          </cell>
        </row>
        <row r="5315">
          <cell r="E5315" t="str">
            <v>N324</v>
          </cell>
          <cell r="F5315" t="str">
            <v>Ruptura de la vejiga, no traumatica</v>
          </cell>
        </row>
        <row r="5316">
          <cell r="E5316" t="str">
            <v>N328</v>
          </cell>
          <cell r="F5316" t="str">
            <v>Otros trastornos especificados de la vejiga</v>
          </cell>
        </row>
        <row r="5317">
          <cell r="E5317" t="str">
            <v>N329</v>
          </cell>
          <cell r="F5317" t="str">
            <v>Trastorno de la vejiga, no especificado</v>
          </cell>
        </row>
        <row r="5318">
          <cell r="E5318" t="str">
            <v>N330</v>
          </cell>
          <cell r="F5318" t="str">
            <v>Cistitis tuberculosa</v>
          </cell>
        </row>
        <row r="5319">
          <cell r="E5319" t="str">
            <v>N338</v>
          </cell>
          <cell r="F5319" t="str">
            <v>Trastornos de la vejiga en otras enfermedades clasificadas en otra parte</v>
          </cell>
        </row>
        <row r="5320">
          <cell r="E5320" t="str">
            <v>N340</v>
          </cell>
          <cell r="F5320" t="str">
            <v>Absceso uretral</v>
          </cell>
        </row>
        <row r="5321">
          <cell r="E5321" t="str">
            <v>N341</v>
          </cell>
          <cell r="F5321" t="str">
            <v>Uretritis no especifica</v>
          </cell>
        </row>
        <row r="5322">
          <cell r="E5322" t="str">
            <v>N342</v>
          </cell>
          <cell r="F5322" t="str">
            <v>Otras uretritis</v>
          </cell>
        </row>
        <row r="5323">
          <cell r="E5323" t="str">
            <v>N343</v>
          </cell>
          <cell r="F5323" t="str">
            <v>Sindrome uretral, no especificado</v>
          </cell>
        </row>
        <row r="5324">
          <cell r="E5324" t="str">
            <v>N350</v>
          </cell>
          <cell r="F5324" t="str">
            <v>Estrechez uretral postraumatica</v>
          </cell>
        </row>
        <row r="5325">
          <cell r="E5325" t="str">
            <v>N351</v>
          </cell>
          <cell r="F5325" t="str">
            <v>Estrechez uretral postinfeccion, no clasificada en otra parte</v>
          </cell>
        </row>
        <row r="5326">
          <cell r="E5326" t="str">
            <v>N358</v>
          </cell>
          <cell r="F5326" t="str">
            <v>Otras estrecheces uretrales</v>
          </cell>
        </row>
        <row r="5327">
          <cell r="E5327" t="str">
            <v>N359</v>
          </cell>
          <cell r="F5327" t="str">
            <v>Estrechez uretral, no especificada</v>
          </cell>
        </row>
        <row r="5328">
          <cell r="E5328" t="str">
            <v>N360</v>
          </cell>
          <cell r="F5328" t="str">
            <v>Fistula de la uretra</v>
          </cell>
        </row>
        <row r="5329">
          <cell r="E5329" t="str">
            <v>N361</v>
          </cell>
          <cell r="F5329" t="str">
            <v>Diverticulo de la uretra</v>
          </cell>
        </row>
        <row r="5330">
          <cell r="E5330" t="str">
            <v>N362</v>
          </cell>
          <cell r="F5330" t="str">
            <v>Caruncula uretral</v>
          </cell>
        </row>
        <row r="5331">
          <cell r="E5331" t="str">
            <v>N363</v>
          </cell>
          <cell r="F5331" t="str">
            <v>Prolapso de la mucosa uretral</v>
          </cell>
        </row>
        <row r="5332">
          <cell r="E5332" t="str">
            <v>N368</v>
          </cell>
          <cell r="F5332" t="str">
            <v>Otros trastornos especificados de la uretra</v>
          </cell>
        </row>
        <row r="5333">
          <cell r="E5333" t="str">
            <v>N369</v>
          </cell>
          <cell r="F5333" t="str">
            <v>Trastorno de la uretra, no especificado</v>
          </cell>
        </row>
        <row r="5334">
          <cell r="E5334" t="str">
            <v>N370</v>
          </cell>
          <cell r="F5334" t="str">
            <v>Uretritis en enfermedades clasificadas en otra parte</v>
          </cell>
        </row>
        <row r="5335">
          <cell r="E5335" t="str">
            <v>N378</v>
          </cell>
          <cell r="F5335" t="str">
            <v>Otros trastornos uretrales en enfermedades clasificadas en otra parte</v>
          </cell>
        </row>
        <row r="5336">
          <cell r="E5336" t="str">
            <v>N390</v>
          </cell>
          <cell r="F5336" t="str">
            <v>Infeccion de vias urinarias, sitio no especificado</v>
          </cell>
        </row>
        <row r="5337">
          <cell r="E5337" t="str">
            <v>N391</v>
          </cell>
          <cell r="F5337" t="str">
            <v>Proteinuria persistente, no especificada</v>
          </cell>
        </row>
        <row r="5338">
          <cell r="E5338" t="str">
            <v>N392</v>
          </cell>
          <cell r="F5338" t="str">
            <v>Proteinuria ortostatica, no especificada</v>
          </cell>
        </row>
        <row r="5339">
          <cell r="E5339" t="str">
            <v>N393</v>
          </cell>
          <cell r="F5339" t="str">
            <v>Incontinencia urinaria por tension</v>
          </cell>
        </row>
        <row r="5340">
          <cell r="E5340" t="str">
            <v>N394</v>
          </cell>
          <cell r="F5340" t="str">
            <v>Otras incontinencias urinarias especificadas</v>
          </cell>
        </row>
        <row r="5341">
          <cell r="E5341" t="str">
            <v>N398</v>
          </cell>
          <cell r="F5341" t="str">
            <v>Otros trastornos especificados del sistema urinario</v>
          </cell>
        </row>
        <row r="5342">
          <cell r="E5342" t="str">
            <v>N399</v>
          </cell>
          <cell r="F5342" t="str">
            <v>Trastorno del sistema urinario, no especificado</v>
          </cell>
        </row>
        <row r="5343">
          <cell r="E5343" t="str">
            <v>N40X</v>
          </cell>
          <cell r="F5343" t="str">
            <v>Hiperplasia de la prostata</v>
          </cell>
        </row>
        <row r="5344">
          <cell r="E5344" t="str">
            <v>N410</v>
          </cell>
          <cell r="F5344" t="str">
            <v>Prostatitis aguda</v>
          </cell>
        </row>
        <row r="5345">
          <cell r="E5345" t="str">
            <v>N411</v>
          </cell>
          <cell r="F5345" t="str">
            <v>Prostatitis cronica</v>
          </cell>
        </row>
        <row r="5346">
          <cell r="E5346" t="str">
            <v>N412</v>
          </cell>
          <cell r="F5346" t="str">
            <v>Absceso de la prostata</v>
          </cell>
        </row>
        <row r="5347">
          <cell r="E5347" t="str">
            <v>N413</v>
          </cell>
          <cell r="F5347" t="str">
            <v>Prostatocistitis</v>
          </cell>
        </row>
        <row r="5348">
          <cell r="E5348" t="str">
            <v>N418</v>
          </cell>
          <cell r="F5348" t="str">
            <v>Otras enfermedades inflamatorias de la prostata</v>
          </cell>
        </row>
        <row r="5349">
          <cell r="E5349" t="str">
            <v>N419</v>
          </cell>
          <cell r="F5349" t="str">
            <v>Enfermedad inflamatoria de la prostata, no especificada</v>
          </cell>
        </row>
        <row r="5350">
          <cell r="E5350" t="str">
            <v>N420</v>
          </cell>
          <cell r="F5350" t="str">
            <v>Calculo de la prostata</v>
          </cell>
        </row>
        <row r="5351">
          <cell r="E5351" t="str">
            <v>N421</v>
          </cell>
          <cell r="F5351" t="str">
            <v>Congestion y hemorragia de la prostata</v>
          </cell>
        </row>
        <row r="5352">
          <cell r="E5352" t="str">
            <v>N422</v>
          </cell>
          <cell r="F5352" t="str">
            <v>Atrofia de la prostata</v>
          </cell>
        </row>
        <row r="5353">
          <cell r="E5353" t="str">
            <v>N423</v>
          </cell>
          <cell r="F5353" t="str">
            <v>Displasia de la próstata</v>
          </cell>
        </row>
        <row r="5354">
          <cell r="E5354" t="str">
            <v>N428</v>
          </cell>
          <cell r="F5354" t="str">
            <v>Otros trastornos especificados de la prostata</v>
          </cell>
        </row>
        <row r="5355">
          <cell r="E5355" t="str">
            <v>N429</v>
          </cell>
          <cell r="F5355" t="str">
            <v>Trastorno de la prostata, no especificado</v>
          </cell>
        </row>
        <row r="5356">
          <cell r="E5356" t="str">
            <v>N430</v>
          </cell>
          <cell r="F5356" t="str">
            <v>Hidrocele enquistado</v>
          </cell>
        </row>
        <row r="5357">
          <cell r="E5357" t="str">
            <v>N431</v>
          </cell>
          <cell r="F5357" t="str">
            <v>Hidrocele infectado</v>
          </cell>
        </row>
        <row r="5358">
          <cell r="E5358" t="str">
            <v>N432</v>
          </cell>
          <cell r="F5358" t="str">
            <v>Otros hidroceles</v>
          </cell>
        </row>
        <row r="5359">
          <cell r="E5359" t="str">
            <v>N433</v>
          </cell>
          <cell r="F5359" t="str">
            <v>Hidrocele, no especificado</v>
          </cell>
        </row>
        <row r="5360">
          <cell r="E5360" t="str">
            <v>N434</v>
          </cell>
          <cell r="F5360" t="str">
            <v>Espermatocele</v>
          </cell>
        </row>
        <row r="5361">
          <cell r="E5361" t="str">
            <v>N44X</v>
          </cell>
          <cell r="F5361" t="str">
            <v>Torsion del testiculo</v>
          </cell>
        </row>
        <row r="5362">
          <cell r="E5362" t="str">
            <v>N450</v>
          </cell>
          <cell r="F5362" t="str">
            <v>Orquitis, epididimitis y orquiepididimitis con absceso</v>
          </cell>
        </row>
        <row r="5363">
          <cell r="E5363" t="str">
            <v>N459</v>
          </cell>
          <cell r="F5363" t="str">
            <v>Orquitis, epididimitis y orquiepididimitis sin absceso</v>
          </cell>
        </row>
        <row r="5364">
          <cell r="E5364" t="str">
            <v>N46X</v>
          </cell>
          <cell r="F5364" t="str">
            <v>Esterilidad en el varon</v>
          </cell>
        </row>
        <row r="5365">
          <cell r="E5365" t="str">
            <v>N47X</v>
          </cell>
          <cell r="F5365" t="str">
            <v>Prepucio redundante, fimosis y parafimosis</v>
          </cell>
        </row>
        <row r="5366">
          <cell r="E5366" t="str">
            <v>N480</v>
          </cell>
          <cell r="F5366" t="str">
            <v>Leucoplasia del pene</v>
          </cell>
        </row>
        <row r="5367">
          <cell r="E5367" t="str">
            <v>N481</v>
          </cell>
          <cell r="F5367" t="str">
            <v>Balanopostitis</v>
          </cell>
        </row>
        <row r="5368">
          <cell r="E5368" t="str">
            <v>N482</v>
          </cell>
          <cell r="F5368" t="str">
            <v>Otros trastornos inflamatorios del pene</v>
          </cell>
        </row>
        <row r="5369">
          <cell r="E5369" t="str">
            <v>N483</v>
          </cell>
          <cell r="F5369" t="str">
            <v>Priapismo</v>
          </cell>
        </row>
        <row r="5370">
          <cell r="E5370" t="str">
            <v>N484</v>
          </cell>
          <cell r="F5370" t="str">
            <v>Impotencia de origen organico</v>
          </cell>
        </row>
        <row r="5371">
          <cell r="E5371" t="str">
            <v>N485</v>
          </cell>
          <cell r="F5371" t="str">
            <v>ulcera del pene</v>
          </cell>
        </row>
        <row r="5372">
          <cell r="E5372" t="str">
            <v>N486</v>
          </cell>
          <cell r="F5372" t="str">
            <v>Induracion plastica del pene</v>
          </cell>
        </row>
        <row r="5373">
          <cell r="E5373" t="str">
            <v>N488</v>
          </cell>
          <cell r="F5373" t="str">
            <v>Otros trastornos especificados del pene</v>
          </cell>
        </row>
        <row r="5374">
          <cell r="E5374" t="str">
            <v>N489</v>
          </cell>
          <cell r="F5374" t="str">
            <v>Trastorno del pene, no especificado</v>
          </cell>
        </row>
        <row r="5375">
          <cell r="E5375" t="str">
            <v>N490</v>
          </cell>
          <cell r="F5375" t="str">
            <v>Trastornos inflamatorios de vesicula seminal</v>
          </cell>
        </row>
        <row r="5376">
          <cell r="E5376" t="str">
            <v>N491</v>
          </cell>
          <cell r="F5376" t="str">
            <v>Trastornos inflamatorios del cordon espermatico, tunica vaginal y conducto deferente</v>
          </cell>
        </row>
        <row r="5377">
          <cell r="E5377" t="str">
            <v>N492</v>
          </cell>
          <cell r="F5377" t="str">
            <v>Trastornos inflamatorios del escroto</v>
          </cell>
        </row>
        <row r="5378">
          <cell r="E5378" t="str">
            <v>N498</v>
          </cell>
          <cell r="F5378" t="str">
            <v>Otros trastornos inflamatorios de los organos genitales masculinos</v>
          </cell>
        </row>
        <row r="5379">
          <cell r="E5379" t="str">
            <v>N499</v>
          </cell>
          <cell r="F5379" t="str">
            <v>Trastorno inflamatorio de organo genital masculino, no especificado</v>
          </cell>
        </row>
        <row r="5380">
          <cell r="E5380" t="str">
            <v>N500</v>
          </cell>
          <cell r="F5380" t="str">
            <v>Atrofia del testiculo</v>
          </cell>
        </row>
        <row r="5381">
          <cell r="E5381" t="str">
            <v>N501</v>
          </cell>
          <cell r="F5381" t="str">
            <v>Trastornos vasculares de los organos genitales masculinos</v>
          </cell>
        </row>
        <row r="5382">
          <cell r="E5382" t="str">
            <v>N508</v>
          </cell>
          <cell r="F5382" t="str">
            <v>Otros trastornos especificados de los organos genitales masculinos</v>
          </cell>
        </row>
        <row r="5383">
          <cell r="E5383" t="str">
            <v>N509</v>
          </cell>
          <cell r="F5383" t="str">
            <v>Trastorno no especificado de los organos genitales masculinos</v>
          </cell>
        </row>
        <row r="5384">
          <cell r="E5384" t="str">
            <v>N510</v>
          </cell>
          <cell r="F5384" t="str">
            <v>Trastornos de prostata en enfermedades clasificadas en otra parte</v>
          </cell>
        </row>
        <row r="5385">
          <cell r="E5385" t="str">
            <v>N511</v>
          </cell>
          <cell r="F5385" t="str">
            <v>Trastornos del testiculo y del epididimo en enfermedades clasificadas en otra parte</v>
          </cell>
        </row>
        <row r="5386">
          <cell r="E5386" t="str">
            <v>N512</v>
          </cell>
          <cell r="F5386" t="str">
            <v>Balanitis en enfermedades clasificadas en otra parte</v>
          </cell>
        </row>
        <row r="5387">
          <cell r="E5387" t="str">
            <v>N518</v>
          </cell>
          <cell r="F5387" t="str">
            <v>Otros trastornos de los organos genitales masculinos en enfermedades clasificadas en otra parte</v>
          </cell>
        </row>
        <row r="5388">
          <cell r="E5388" t="str">
            <v>N600</v>
          </cell>
          <cell r="F5388" t="str">
            <v>Quiste solitario de la mama</v>
          </cell>
        </row>
        <row r="5389">
          <cell r="E5389" t="str">
            <v>N601</v>
          </cell>
          <cell r="F5389" t="str">
            <v>Mastopatia quistica difusa</v>
          </cell>
        </row>
        <row r="5390">
          <cell r="E5390" t="str">
            <v>N602</v>
          </cell>
          <cell r="F5390" t="str">
            <v>Fibroadenosis de mama</v>
          </cell>
        </row>
        <row r="5391">
          <cell r="E5391" t="str">
            <v>N603</v>
          </cell>
          <cell r="F5391" t="str">
            <v>Fibroesclerosis de mama</v>
          </cell>
        </row>
        <row r="5392">
          <cell r="E5392" t="str">
            <v>N604</v>
          </cell>
          <cell r="F5392" t="str">
            <v>Ectasia de conducto mamario</v>
          </cell>
        </row>
        <row r="5393">
          <cell r="E5393" t="str">
            <v>N608</v>
          </cell>
          <cell r="F5393" t="str">
            <v>Otras displasias mamarias benignas</v>
          </cell>
        </row>
        <row r="5394">
          <cell r="E5394" t="str">
            <v>N609</v>
          </cell>
          <cell r="F5394" t="str">
            <v>Displasia mamaria benigna, sin otra especificacion</v>
          </cell>
        </row>
        <row r="5395">
          <cell r="E5395" t="str">
            <v>N61X</v>
          </cell>
          <cell r="F5395" t="str">
            <v>Trastornos inflamatorios de la mama</v>
          </cell>
        </row>
        <row r="5396">
          <cell r="E5396" t="str">
            <v>N62X</v>
          </cell>
          <cell r="F5396" t="str">
            <v>Hipertrofia de la mama</v>
          </cell>
        </row>
        <row r="5397">
          <cell r="E5397" t="str">
            <v>N63X</v>
          </cell>
          <cell r="F5397" t="str">
            <v>Masa no especificada en la mama</v>
          </cell>
        </row>
        <row r="5398">
          <cell r="E5398" t="str">
            <v>N640</v>
          </cell>
          <cell r="F5398" t="str">
            <v>Fisura y fistula del pezon</v>
          </cell>
        </row>
        <row r="5399">
          <cell r="E5399" t="str">
            <v>N641</v>
          </cell>
          <cell r="F5399" t="str">
            <v>Necrosis grasa de la mama</v>
          </cell>
        </row>
        <row r="5400">
          <cell r="E5400" t="str">
            <v>N642</v>
          </cell>
          <cell r="F5400" t="str">
            <v>Atrofia de la mama</v>
          </cell>
        </row>
        <row r="5401">
          <cell r="E5401" t="str">
            <v>N643</v>
          </cell>
          <cell r="F5401" t="str">
            <v>Galactorrea no asociada con el parto</v>
          </cell>
        </row>
        <row r="5402">
          <cell r="E5402" t="str">
            <v>N644</v>
          </cell>
          <cell r="F5402" t="str">
            <v>Mastodinia</v>
          </cell>
        </row>
        <row r="5403">
          <cell r="E5403" t="str">
            <v>N645</v>
          </cell>
          <cell r="F5403" t="str">
            <v>Otros signos y sintomas relativos a la mama</v>
          </cell>
        </row>
        <row r="5404">
          <cell r="E5404" t="str">
            <v>N648</v>
          </cell>
          <cell r="F5404" t="str">
            <v>Otros trastornos especificados de la mama</v>
          </cell>
        </row>
        <row r="5405">
          <cell r="E5405" t="str">
            <v>N649</v>
          </cell>
          <cell r="F5405" t="str">
            <v>Trastorno de la mama, no especificado</v>
          </cell>
        </row>
        <row r="5406">
          <cell r="E5406" t="str">
            <v>N700</v>
          </cell>
          <cell r="F5406" t="str">
            <v>Salpingitis y ooforitis aguda</v>
          </cell>
        </row>
        <row r="5407">
          <cell r="E5407" t="str">
            <v>N701</v>
          </cell>
          <cell r="F5407" t="str">
            <v>Salpingitis y ooforitis cronica</v>
          </cell>
        </row>
        <row r="5408">
          <cell r="E5408" t="str">
            <v>N709</v>
          </cell>
          <cell r="F5408" t="str">
            <v>Salpingitis y ooforitis, no especificadas</v>
          </cell>
        </row>
        <row r="5409">
          <cell r="E5409" t="str">
            <v>N710</v>
          </cell>
          <cell r="F5409" t="str">
            <v>Enfermedad inflamatoria aguda del utero</v>
          </cell>
        </row>
        <row r="5410">
          <cell r="E5410" t="str">
            <v>N711</v>
          </cell>
          <cell r="F5410" t="str">
            <v>Enfermedad inflamatoria cronica del utero</v>
          </cell>
        </row>
        <row r="5411">
          <cell r="E5411" t="str">
            <v>N719</v>
          </cell>
          <cell r="F5411" t="str">
            <v>Enfermedad inflamatoria del utero, no especificada</v>
          </cell>
        </row>
        <row r="5412">
          <cell r="E5412" t="str">
            <v>N72X</v>
          </cell>
          <cell r="F5412" t="str">
            <v>Enfermedad inflamatoria del cuello uterino</v>
          </cell>
        </row>
        <row r="5413">
          <cell r="E5413" t="str">
            <v>N730</v>
          </cell>
          <cell r="F5413" t="str">
            <v>Parametritis y celulitis pelvica aguda</v>
          </cell>
        </row>
        <row r="5414">
          <cell r="E5414" t="str">
            <v>N731</v>
          </cell>
          <cell r="F5414" t="str">
            <v>Parametritis y celulitis pelvica cronica</v>
          </cell>
        </row>
        <row r="5415">
          <cell r="E5415" t="str">
            <v>N732</v>
          </cell>
          <cell r="F5415" t="str">
            <v>Parametritis y celulitis pelvica no especificada</v>
          </cell>
        </row>
        <row r="5416">
          <cell r="E5416" t="str">
            <v>N733</v>
          </cell>
          <cell r="F5416" t="str">
            <v>Peritonitis pelvica aguda, femenina</v>
          </cell>
        </row>
        <row r="5417">
          <cell r="E5417" t="str">
            <v>N734</v>
          </cell>
          <cell r="F5417" t="str">
            <v>Peritonitis pelvica cronica, femenina</v>
          </cell>
        </row>
        <row r="5418">
          <cell r="E5418" t="str">
            <v>N735</v>
          </cell>
          <cell r="F5418" t="str">
            <v>Peritonitis pelvica femenina, no especificada</v>
          </cell>
        </row>
        <row r="5419">
          <cell r="E5419" t="str">
            <v>N736</v>
          </cell>
          <cell r="F5419" t="str">
            <v>Adherencias peritoneales pelvicas femeninas</v>
          </cell>
        </row>
        <row r="5420">
          <cell r="E5420" t="str">
            <v>N738</v>
          </cell>
          <cell r="F5420" t="str">
            <v>Otras enfermedades inflamatorias pelvicas femeninas</v>
          </cell>
        </row>
        <row r="5421">
          <cell r="E5421" t="str">
            <v>N739</v>
          </cell>
          <cell r="F5421" t="str">
            <v>Enfermedad inflamatoria pelvica femenina, no especificada</v>
          </cell>
        </row>
        <row r="5422">
          <cell r="E5422" t="str">
            <v>N740</v>
          </cell>
          <cell r="F5422" t="str">
            <v>Infeccion tuberculosa del cuello del utero</v>
          </cell>
        </row>
        <row r="5423">
          <cell r="E5423" t="str">
            <v>N741</v>
          </cell>
          <cell r="F5423" t="str">
            <v>Enfermedad inflamatoria pelvica femenina por tuberculosis</v>
          </cell>
        </row>
        <row r="5424">
          <cell r="E5424" t="str">
            <v>N742</v>
          </cell>
          <cell r="F5424" t="str">
            <v>Enfermedad inflamatoria pelvica femenina por sifilis</v>
          </cell>
        </row>
        <row r="5425">
          <cell r="E5425" t="str">
            <v>N743</v>
          </cell>
          <cell r="F5425" t="str">
            <v>Enfermedad inflamatoria pelvica femenina por gonococos</v>
          </cell>
        </row>
        <row r="5426">
          <cell r="E5426" t="str">
            <v>N744</v>
          </cell>
          <cell r="F5426" t="str">
            <v>Enfermedad inflamatoria pelvica femenina por clamidias</v>
          </cell>
        </row>
        <row r="5427">
          <cell r="E5427" t="str">
            <v>N748</v>
          </cell>
          <cell r="F5427" t="str">
            <v>Trastornos inflamatorios pelvicos femeninos en otras enfermedades clasificadas en otra parte</v>
          </cell>
        </row>
        <row r="5428">
          <cell r="E5428" t="str">
            <v>N750</v>
          </cell>
          <cell r="F5428" t="str">
            <v>Quiste de la glandula de Bartholin</v>
          </cell>
        </row>
        <row r="5429">
          <cell r="E5429" t="str">
            <v>N751</v>
          </cell>
          <cell r="F5429" t="str">
            <v>Absceso de la glandula de Bartholin</v>
          </cell>
        </row>
        <row r="5430">
          <cell r="E5430" t="str">
            <v>N758</v>
          </cell>
          <cell r="F5430" t="str">
            <v>Otras enfermedades de la glandula de Bartholin</v>
          </cell>
        </row>
        <row r="5431">
          <cell r="E5431" t="str">
            <v>N759</v>
          </cell>
          <cell r="F5431" t="str">
            <v>Enfermedad de la glandula de Bartholin, no especificada</v>
          </cell>
        </row>
        <row r="5432">
          <cell r="E5432" t="str">
            <v>N760</v>
          </cell>
          <cell r="F5432" t="str">
            <v>Vaginitis aguda</v>
          </cell>
        </row>
        <row r="5433">
          <cell r="E5433" t="str">
            <v>N761</v>
          </cell>
          <cell r="F5433" t="str">
            <v>Vaginitis subaguda y cronica</v>
          </cell>
        </row>
        <row r="5434">
          <cell r="E5434" t="str">
            <v>N762</v>
          </cell>
          <cell r="F5434" t="str">
            <v>Vulvitis aguda</v>
          </cell>
        </row>
        <row r="5435">
          <cell r="E5435" t="str">
            <v>N763</v>
          </cell>
          <cell r="F5435" t="str">
            <v>Vulvitis subaguda y cronica</v>
          </cell>
        </row>
        <row r="5436">
          <cell r="E5436" t="str">
            <v>N764</v>
          </cell>
          <cell r="F5436" t="str">
            <v>Absceso vulvar</v>
          </cell>
        </row>
        <row r="5437">
          <cell r="E5437" t="str">
            <v>N765</v>
          </cell>
          <cell r="F5437" t="str">
            <v>Ulceracion de la vagina</v>
          </cell>
        </row>
        <row r="5438">
          <cell r="E5438" t="str">
            <v>N766</v>
          </cell>
          <cell r="F5438" t="str">
            <v>Ulceracion de la vulva</v>
          </cell>
        </row>
        <row r="5439">
          <cell r="E5439" t="str">
            <v>N768</v>
          </cell>
          <cell r="F5439" t="str">
            <v>Otras inflamaciones especificadas de la vagina y de la vulva</v>
          </cell>
        </row>
        <row r="5440">
          <cell r="E5440" t="str">
            <v>N770</v>
          </cell>
          <cell r="F5440" t="str">
            <v>Ulceracion de la vulva en enfermedades infecciosas y parasitarias clasificadas en otra parte</v>
          </cell>
        </row>
        <row r="5441">
          <cell r="E5441" t="str">
            <v>N771</v>
          </cell>
          <cell r="F5441" t="str">
            <v>Vaginitis, vulvitis y vulvovaginitis en enfermedades infecciosas y parasitarias clasificadas en otra parte</v>
          </cell>
        </row>
        <row r="5442">
          <cell r="E5442" t="str">
            <v>N778</v>
          </cell>
          <cell r="F5442" t="str">
            <v>Ulceracion e inflamacion vulvovaginal en otras enfermedades clasificadas en otra parte</v>
          </cell>
        </row>
        <row r="5443">
          <cell r="E5443" t="str">
            <v>N800</v>
          </cell>
          <cell r="F5443" t="str">
            <v>Endometriosis del utero</v>
          </cell>
        </row>
        <row r="5444">
          <cell r="E5444" t="str">
            <v>N801</v>
          </cell>
          <cell r="F5444" t="str">
            <v>Endometriosis del ovario</v>
          </cell>
        </row>
        <row r="5445">
          <cell r="E5445" t="str">
            <v>N802</v>
          </cell>
          <cell r="F5445" t="str">
            <v>Endometriosis de la trompa de Falopio</v>
          </cell>
        </row>
        <row r="5446">
          <cell r="E5446" t="str">
            <v>N803</v>
          </cell>
          <cell r="F5446" t="str">
            <v>Endometriosis del peritoneo pelvico</v>
          </cell>
        </row>
        <row r="5447">
          <cell r="E5447" t="str">
            <v>N804</v>
          </cell>
          <cell r="F5447" t="str">
            <v>Endometriosis del tabique rectovaginal y de la vagina</v>
          </cell>
        </row>
        <row r="5448">
          <cell r="E5448" t="str">
            <v>N805</v>
          </cell>
          <cell r="F5448" t="str">
            <v>Endometriosis del intestino</v>
          </cell>
        </row>
        <row r="5449">
          <cell r="E5449" t="str">
            <v>N806</v>
          </cell>
          <cell r="F5449" t="str">
            <v>Endometriosis en cicatriz cutanea</v>
          </cell>
        </row>
        <row r="5450">
          <cell r="E5450" t="str">
            <v>N808</v>
          </cell>
          <cell r="F5450" t="str">
            <v>Otras endometriosis</v>
          </cell>
        </row>
        <row r="5451">
          <cell r="E5451" t="str">
            <v>N809</v>
          </cell>
          <cell r="F5451" t="str">
            <v>Endometriosis, no especificada</v>
          </cell>
        </row>
        <row r="5452">
          <cell r="E5452" t="str">
            <v>N810</v>
          </cell>
          <cell r="F5452" t="str">
            <v>Uretrocele femenino</v>
          </cell>
        </row>
        <row r="5453">
          <cell r="E5453" t="str">
            <v>N811</v>
          </cell>
          <cell r="F5453" t="str">
            <v>Cistocele</v>
          </cell>
        </row>
        <row r="5454">
          <cell r="E5454" t="str">
            <v>N812</v>
          </cell>
          <cell r="F5454" t="str">
            <v>Prolapso uterovaginal incompleto</v>
          </cell>
        </row>
        <row r="5455">
          <cell r="E5455" t="str">
            <v>N813</v>
          </cell>
          <cell r="F5455" t="str">
            <v>Prolapso uterovaginal completo</v>
          </cell>
        </row>
        <row r="5456">
          <cell r="E5456" t="str">
            <v>N814</v>
          </cell>
          <cell r="F5456" t="str">
            <v>Prolapso uterovaginal, sin otra especificacion</v>
          </cell>
        </row>
        <row r="5457">
          <cell r="E5457" t="str">
            <v>N815</v>
          </cell>
          <cell r="F5457" t="str">
            <v>Enterocele vaginal</v>
          </cell>
        </row>
        <row r="5458">
          <cell r="E5458" t="str">
            <v>N816</v>
          </cell>
          <cell r="F5458" t="str">
            <v>Rectocele</v>
          </cell>
        </row>
        <row r="5459">
          <cell r="E5459" t="str">
            <v>N818</v>
          </cell>
          <cell r="F5459" t="str">
            <v>Otros prolapsos genitales femeninos</v>
          </cell>
        </row>
        <row r="5460">
          <cell r="E5460" t="str">
            <v>N819</v>
          </cell>
          <cell r="F5460" t="str">
            <v>Prolapso genital femenino, no especificado</v>
          </cell>
        </row>
        <row r="5461">
          <cell r="E5461" t="str">
            <v>N820</v>
          </cell>
          <cell r="F5461" t="str">
            <v>Fistula vesicovaginal</v>
          </cell>
        </row>
        <row r="5462">
          <cell r="E5462" t="str">
            <v>N821</v>
          </cell>
          <cell r="F5462" t="str">
            <v>Otras fistulas de las vias genitourinarias femeninas</v>
          </cell>
        </row>
        <row r="5463">
          <cell r="E5463" t="str">
            <v>N822</v>
          </cell>
          <cell r="F5463" t="str">
            <v>Fistula de la vagina al intestino delgado</v>
          </cell>
        </row>
        <row r="5464">
          <cell r="E5464" t="str">
            <v>N823</v>
          </cell>
          <cell r="F5464" t="str">
            <v>Fistula de la vagina al intestino grueso</v>
          </cell>
        </row>
        <row r="5465">
          <cell r="E5465" t="str">
            <v>N824</v>
          </cell>
          <cell r="F5465" t="str">
            <v>Otras fistulas del tracto genital femenino al tracto intestinal</v>
          </cell>
        </row>
        <row r="5466">
          <cell r="E5466" t="str">
            <v>N825</v>
          </cell>
          <cell r="F5466" t="str">
            <v>Fistula del tracto genital femenino a la piel</v>
          </cell>
        </row>
        <row r="5467">
          <cell r="E5467" t="str">
            <v>N828</v>
          </cell>
          <cell r="F5467" t="str">
            <v>Otras fistulas del tracto genital femenino</v>
          </cell>
        </row>
        <row r="5468">
          <cell r="E5468" t="str">
            <v>N829</v>
          </cell>
          <cell r="F5468" t="str">
            <v>Fistula del tracto genital femenino, sin otra especificacion</v>
          </cell>
        </row>
        <row r="5469">
          <cell r="E5469" t="str">
            <v>N830</v>
          </cell>
          <cell r="F5469" t="str">
            <v>Quiste folicular del ovario</v>
          </cell>
        </row>
        <row r="5470">
          <cell r="E5470" t="str">
            <v>N831</v>
          </cell>
          <cell r="F5470" t="str">
            <v>Quiste del cuerpo amarillo</v>
          </cell>
        </row>
        <row r="5471">
          <cell r="E5471" t="str">
            <v>N832</v>
          </cell>
          <cell r="F5471" t="str">
            <v>Otros quistes ovaricos y los no especificados</v>
          </cell>
        </row>
        <row r="5472">
          <cell r="E5472" t="str">
            <v>N833</v>
          </cell>
          <cell r="F5472" t="str">
            <v>Atrofia adquirida del ovario y de la trompa de Falopio</v>
          </cell>
        </row>
        <row r="5473">
          <cell r="E5473" t="str">
            <v>N834</v>
          </cell>
          <cell r="F5473" t="str">
            <v>Prolapso y hernia del ovario y de la trompa de Falopio</v>
          </cell>
        </row>
        <row r="5474">
          <cell r="E5474" t="str">
            <v>N835</v>
          </cell>
          <cell r="F5474" t="str">
            <v>Torsion de ovario, pediculo de ovario y trompa de Falopio</v>
          </cell>
        </row>
        <row r="5475">
          <cell r="E5475" t="str">
            <v>N836</v>
          </cell>
          <cell r="F5475" t="str">
            <v>Hematosalpinx</v>
          </cell>
        </row>
        <row r="5476">
          <cell r="E5476" t="str">
            <v>N837</v>
          </cell>
          <cell r="F5476" t="str">
            <v>Hematoma del ligamento ancho</v>
          </cell>
        </row>
        <row r="5477">
          <cell r="E5477" t="str">
            <v>N838</v>
          </cell>
          <cell r="F5477" t="str">
            <v>Otros trastornos no inflamatorios del ovario, de la trompa de Falopio y del ligamento ancho</v>
          </cell>
        </row>
        <row r="5478">
          <cell r="E5478" t="str">
            <v>N839</v>
          </cell>
          <cell r="F5478" t="str">
            <v>Enfermedad no inflamatoria del ovario, de la trompa de Falopio y del ligamento ancho, no especificada</v>
          </cell>
        </row>
        <row r="5479">
          <cell r="E5479" t="str">
            <v>N840</v>
          </cell>
          <cell r="F5479" t="str">
            <v>Polipo del cuerpo del utero</v>
          </cell>
        </row>
        <row r="5480">
          <cell r="E5480" t="str">
            <v>N841</v>
          </cell>
          <cell r="F5480" t="str">
            <v>Polipo del cuello del utero</v>
          </cell>
        </row>
        <row r="5481">
          <cell r="E5481" t="str">
            <v>N842</v>
          </cell>
          <cell r="F5481" t="str">
            <v>Polipo de la vagina</v>
          </cell>
        </row>
        <row r="5482">
          <cell r="E5482" t="str">
            <v>N843</v>
          </cell>
          <cell r="F5482" t="str">
            <v>Polipo de la vulva</v>
          </cell>
        </row>
        <row r="5483">
          <cell r="E5483" t="str">
            <v>N848</v>
          </cell>
          <cell r="F5483" t="str">
            <v>Polipos de otras partes del tracto genital femenino</v>
          </cell>
        </row>
        <row r="5484">
          <cell r="E5484" t="str">
            <v>N849</v>
          </cell>
          <cell r="F5484" t="str">
            <v>Polipo del tracto genital femenino, no especificado</v>
          </cell>
        </row>
        <row r="5485">
          <cell r="E5485" t="str">
            <v>N850</v>
          </cell>
          <cell r="F5485" t="str">
            <v>Hiperplasia de glandula del endometrio</v>
          </cell>
        </row>
        <row r="5486">
          <cell r="E5486" t="str">
            <v>N851</v>
          </cell>
          <cell r="F5486" t="str">
            <v>Hiperplasia adenomatosa del endometrio</v>
          </cell>
        </row>
        <row r="5487">
          <cell r="E5487" t="str">
            <v>N852</v>
          </cell>
          <cell r="F5487" t="str">
            <v>Hipertrofia del utero</v>
          </cell>
        </row>
        <row r="5488">
          <cell r="E5488" t="str">
            <v>N853</v>
          </cell>
          <cell r="F5488" t="str">
            <v>Subinvolucion del utero</v>
          </cell>
        </row>
        <row r="5489">
          <cell r="E5489" t="str">
            <v>N854</v>
          </cell>
          <cell r="F5489" t="str">
            <v>Mala posicion del utero</v>
          </cell>
        </row>
        <row r="5490">
          <cell r="E5490" t="str">
            <v>N855</v>
          </cell>
          <cell r="F5490" t="str">
            <v>Inversion del utero</v>
          </cell>
        </row>
        <row r="5491">
          <cell r="E5491" t="str">
            <v>N856</v>
          </cell>
          <cell r="F5491" t="str">
            <v>Sinequias intrauterinas</v>
          </cell>
        </row>
        <row r="5492">
          <cell r="E5492" t="str">
            <v>N857</v>
          </cell>
          <cell r="F5492" t="str">
            <v>Hematometra</v>
          </cell>
        </row>
        <row r="5493">
          <cell r="E5493" t="str">
            <v>N858</v>
          </cell>
          <cell r="F5493" t="str">
            <v>Otros trastornos no inflamatorios especificados del utero</v>
          </cell>
        </row>
        <row r="5494">
          <cell r="E5494" t="str">
            <v>N859</v>
          </cell>
          <cell r="F5494" t="str">
            <v>Trastorno no inflamatorio del utero, no especificado</v>
          </cell>
        </row>
        <row r="5495">
          <cell r="E5495" t="str">
            <v>N86X</v>
          </cell>
          <cell r="F5495" t="str">
            <v>Erosion y ectropion del cuello del utero</v>
          </cell>
        </row>
        <row r="5496">
          <cell r="E5496" t="str">
            <v>N870</v>
          </cell>
          <cell r="F5496" t="str">
            <v>Displasia cervical leve</v>
          </cell>
        </row>
        <row r="5497">
          <cell r="E5497" t="str">
            <v>N871</v>
          </cell>
          <cell r="F5497" t="str">
            <v>Displasia cervical moderada</v>
          </cell>
        </row>
        <row r="5498">
          <cell r="E5498" t="str">
            <v>N872</v>
          </cell>
          <cell r="F5498" t="str">
            <v>Displasia cervical severa, no clasificada en otra parte</v>
          </cell>
        </row>
        <row r="5499">
          <cell r="E5499" t="str">
            <v>N879</v>
          </cell>
          <cell r="F5499" t="str">
            <v>Displasia del cuello del utero, no especificada</v>
          </cell>
        </row>
        <row r="5500">
          <cell r="E5500" t="str">
            <v>N880</v>
          </cell>
          <cell r="F5500" t="str">
            <v>Leucoplasia del cuello del utero</v>
          </cell>
        </row>
        <row r="5501">
          <cell r="E5501" t="str">
            <v>N881</v>
          </cell>
          <cell r="F5501" t="str">
            <v>Laceracion antigua del cuello del utero</v>
          </cell>
        </row>
        <row r="5502">
          <cell r="E5502" t="str">
            <v>N882</v>
          </cell>
          <cell r="F5502" t="str">
            <v>Estrechez y estenosis del cuello del utero</v>
          </cell>
        </row>
        <row r="5503">
          <cell r="E5503" t="str">
            <v>N883</v>
          </cell>
          <cell r="F5503" t="str">
            <v>Incompetencia del cuello del utero</v>
          </cell>
        </row>
        <row r="5504">
          <cell r="E5504" t="str">
            <v>N884</v>
          </cell>
          <cell r="F5504" t="str">
            <v>Elongacion hipertrofica del cuello del utero</v>
          </cell>
        </row>
        <row r="5505">
          <cell r="E5505" t="str">
            <v>N888</v>
          </cell>
          <cell r="F5505" t="str">
            <v>Otros trastornos no inflamatorios especificados del cuello del utero</v>
          </cell>
        </row>
        <row r="5506">
          <cell r="E5506" t="str">
            <v>N889</v>
          </cell>
          <cell r="F5506" t="str">
            <v>Trastorno no inflamatorio del cuello del utero, no especificado</v>
          </cell>
        </row>
        <row r="5507">
          <cell r="E5507" t="str">
            <v>N890</v>
          </cell>
          <cell r="F5507" t="str">
            <v>Displasia vaginal leve</v>
          </cell>
        </row>
        <row r="5508">
          <cell r="E5508" t="str">
            <v>N891</v>
          </cell>
          <cell r="F5508" t="str">
            <v>Displasia vaginal moderada</v>
          </cell>
        </row>
        <row r="5509">
          <cell r="E5509" t="str">
            <v>N892</v>
          </cell>
          <cell r="F5509" t="str">
            <v>Displasia vaginal severa, no clasificada en otra parte</v>
          </cell>
        </row>
        <row r="5510">
          <cell r="E5510" t="str">
            <v>N893</v>
          </cell>
          <cell r="F5510" t="str">
            <v>Displasia de la vagina, no especificada</v>
          </cell>
        </row>
        <row r="5511">
          <cell r="E5511" t="str">
            <v>N894</v>
          </cell>
          <cell r="F5511" t="str">
            <v>Leucoplasia de la vagina</v>
          </cell>
        </row>
        <row r="5512">
          <cell r="E5512" t="str">
            <v>N895</v>
          </cell>
          <cell r="F5512" t="str">
            <v>Estrechez y atresia de la vagina</v>
          </cell>
        </row>
        <row r="5513">
          <cell r="E5513" t="str">
            <v>N896</v>
          </cell>
          <cell r="F5513" t="str">
            <v>Anillo de himen estrecho</v>
          </cell>
        </row>
        <row r="5514">
          <cell r="E5514" t="str">
            <v>N897</v>
          </cell>
          <cell r="F5514" t="str">
            <v>Hematocolpos</v>
          </cell>
        </row>
        <row r="5515">
          <cell r="E5515" t="str">
            <v>N898</v>
          </cell>
          <cell r="F5515" t="str">
            <v>Otros trastornos especificados no inflamatorios de la vagina</v>
          </cell>
        </row>
        <row r="5516">
          <cell r="E5516" t="str">
            <v>N899</v>
          </cell>
          <cell r="F5516" t="str">
            <v>Trastorno no inflamatorio de la vagina, no especificado</v>
          </cell>
        </row>
        <row r="5517">
          <cell r="E5517" t="str">
            <v>N900</v>
          </cell>
          <cell r="F5517" t="str">
            <v>Displasia vulvar leve</v>
          </cell>
        </row>
        <row r="5518">
          <cell r="E5518" t="str">
            <v>N901</v>
          </cell>
          <cell r="F5518" t="str">
            <v>Displasia vulvar moderada</v>
          </cell>
        </row>
        <row r="5519">
          <cell r="E5519" t="str">
            <v>N902</v>
          </cell>
          <cell r="F5519" t="str">
            <v>Displasia vulvar severa, no clasificada en otra parte</v>
          </cell>
        </row>
        <row r="5520">
          <cell r="E5520" t="str">
            <v>N903</v>
          </cell>
          <cell r="F5520" t="str">
            <v>Displasia de la vulva, no especificada</v>
          </cell>
        </row>
        <row r="5521">
          <cell r="E5521" t="str">
            <v>N904</v>
          </cell>
          <cell r="F5521" t="str">
            <v>Leucoplasia de la vulva</v>
          </cell>
        </row>
        <row r="5522">
          <cell r="E5522" t="str">
            <v>N905</v>
          </cell>
          <cell r="F5522" t="str">
            <v>Atrofia de la vulva</v>
          </cell>
        </row>
        <row r="5523">
          <cell r="E5523" t="str">
            <v>N906</v>
          </cell>
          <cell r="F5523" t="str">
            <v>Hipertrofia de la vulva</v>
          </cell>
        </row>
        <row r="5524">
          <cell r="E5524" t="str">
            <v>N907</v>
          </cell>
          <cell r="F5524" t="str">
            <v>Quiste de la vulva</v>
          </cell>
        </row>
        <row r="5525">
          <cell r="E5525" t="str">
            <v>N908</v>
          </cell>
          <cell r="F5525" t="str">
            <v>Otros trastornos no inflamatorios especificados de la vulva y del perineo</v>
          </cell>
        </row>
        <row r="5526">
          <cell r="E5526" t="str">
            <v>N909</v>
          </cell>
          <cell r="F5526" t="str">
            <v>Trastorno no inflamatorio de la vulva y del perineo, no especificado</v>
          </cell>
        </row>
        <row r="5527">
          <cell r="E5527" t="str">
            <v>N910</v>
          </cell>
          <cell r="F5527" t="str">
            <v>Amenorrea primaria</v>
          </cell>
        </row>
        <row r="5528">
          <cell r="E5528" t="str">
            <v>N911</v>
          </cell>
          <cell r="F5528" t="str">
            <v>Amenorrea secundaria</v>
          </cell>
        </row>
        <row r="5529">
          <cell r="E5529" t="str">
            <v>N912</v>
          </cell>
          <cell r="F5529" t="str">
            <v>Amenorrea, sin otra especificacion</v>
          </cell>
        </row>
        <row r="5530">
          <cell r="E5530" t="str">
            <v>N913</v>
          </cell>
          <cell r="F5530" t="str">
            <v>Oligomenorrea primaria</v>
          </cell>
        </row>
        <row r="5531">
          <cell r="E5531" t="str">
            <v>N914</v>
          </cell>
          <cell r="F5531" t="str">
            <v>Oligomenorrea secundaria</v>
          </cell>
        </row>
        <row r="5532">
          <cell r="E5532" t="str">
            <v>N915</v>
          </cell>
          <cell r="F5532" t="str">
            <v>Oligomenorrea, no especificada</v>
          </cell>
        </row>
        <row r="5533">
          <cell r="E5533" t="str">
            <v>N920</v>
          </cell>
          <cell r="F5533" t="str">
            <v>Menstruacion excesiva y frecuente con ciclo regular</v>
          </cell>
        </row>
        <row r="5534">
          <cell r="E5534" t="str">
            <v>N921</v>
          </cell>
          <cell r="F5534" t="str">
            <v>Menstruacion excesiva y frecuente con ciclo irregular</v>
          </cell>
        </row>
        <row r="5535">
          <cell r="E5535" t="str">
            <v>N922</v>
          </cell>
          <cell r="F5535" t="str">
            <v>Menstruacion excesiva en la pubertad</v>
          </cell>
        </row>
        <row r="5536">
          <cell r="E5536" t="str">
            <v>N923</v>
          </cell>
          <cell r="F5536" t="str">
            <v>Hemorragia por ovulacion</v>
          </cell>
        </row>
        <row r="5537">
          <cell r="E5537" t="str">
            <v>N924</v>
          </cell>
          <cell r="F5537" t="str">
            <v>Hemorragia excesiva en periodo premenopausico</v>
          </cell>
        </row>
        <row r="5538">
          <cell r="E5538" t="str">
            <v>N925</v>
          </cell>
          <cell r="F5538" t="str">
            <v>Otras menstruaciones irregulares especificadas</v>
          </cell>
        </row>
        <row r="5539">
          <cell r="E5539" t="str">
            <v>N926</v>
          </cell>
          <cell r="F5539" t="str">
            <v>Menstruacion irregular, no especificada</v>
          </cell>
        </row>
        <row r="5540">
          <cell r="E5540" t="str">
            <v>N930</v>
          </cell>
          <cell r="F5540" t="str">
            <v>Hemorragia postcoito y postcontacto</v>
          </cell>
        </row>
        <row r="5541">
          <cell r="E5541" t="str">
            <v>N938</v>
          </cell>
          <cell r="F5541" t="str">
            <v>Otras hemorragias uterinas o vaginales anormales especificadas</v>
          </cell>
        </row>
        <row r="5542">
          <cell r="E5542" t="str">
            <v>N939</v>
          </cell>
          <cell r="F5542" t="str">
            <v>Hemorragia vaginal y uterina anormal, no especificada</v>
          </cell>
        </row>
        <row r="5543">
          <cell r="E5543" t="str">
            <v>N940</v>
          </cell>
          <cell r="F5543" t="str">
            <v>Dolor intermenstrual</v>
          </cell>
        </row>
        <row r="5544">
          <cell r="E5544" t="str">
            <v>N941</v>
          </cell>
          <cell r="F5544" t="str">
            <v>Dispareunia</v>
          </cell>
        </row>
        <row r="5545">
          <cell r="E5545" t="str">
            <v>N942</v>
          </cell>
          <cell r="F5545" t="str">
            <v>Vaginismo</v>
          </cell>
        </row>
        <row r="5546">
          <cell r="E5546" t="str">
            <v>N943</v>
          </cell>
          <cell r="F5546" t="str">
            <v>Sindrome de tension premenstrual</v>
          </cell>
        </row>
        <row r="5547">
          <cell r="E5547" t="str">
            <v>N944</v>
          </cell>
          <cell r="F5547" t="str">
            <v>Dismenorrea primaria</v>
          </cell>
        </row>
        <row r="5548">
          <cell r="E5548" t="str">
            <v>N945</v>
          </cell>
          <cell r="F5548" t="str">
            <v>Dismenorrea secundaria</v>
          </cell>
        </row>
        <row r="5549">
          <cell r="E5549" t="str">
            <v>N946</v>
          </cell>
          <cell r="F5549" t="str">
            <v>Dismenorrea, no especificada</v>
          </cell>
        </row>
        <row r="5550">
          <cell r="E5550" t="str">
            <v>N948</v>
          </cell>
          <cell r="F5550" t="str">
            <v>Otras afecciones especificadas asociadas con los organos genitales femeninos y el ciclo menstrual</v>
          </cell>
        </row>
        <row r="5551">
          <cell r="E5551" t="str">
            <v>N949</v>
          </cell>
          <cell r="F5551" t="str">
            <v>Afecciones no especificadas asociadas con los organos genitales femeninos y el ciclo menstrual</v>
          </cell>
        </row>
        <row r="5552">
          <cell r="E5552" t="str">
            <v>N950</v>
          </cell>
          <cell r="F5552" t="str">
            <v>Hemorragia postmenopausica</v>
          </cell>
        </row>
        <row r="5553">
          <cell r="E5553" t="str">
            <v>N951</v>
          </cell>
          <cell r="F5553" t="str">
            <v>Estados menopausicos y climatericos femeninos</v>
          </cell>
        </row>
        <row r="5554">
          <cell r="E5554" t="str">
            <v>N952</v>
          </cell>
          <cell r="F5554" t="str">
            <v>Vaginitis atrofica postmenopausica</v>
          </cell>
        </row>
        <row r="5555">
          <cell r="E5555" t="str">
            <v>N953</v>
          </cell>
          <cell r="F5555" t="str">
            <v>Estados asociados con menopausia artificial</v>
          </cell>
        </row>
        <row r="5556">
          <cell r="E5556" t="str">
            <v>N958</v>
          </cell>
          <cell r="F5556" t="str">
            <v>Otros trastornos menopausicos y perimenopausicos especificados</v>
          </cell>
        </row>
        <row r="5557">
          <cell r="E5557" t="str">
            <v>N959</v>
          </cell>
          <cell r="F5557" t="str">
            <v>Trastorno menopausico y perimenopausico, no especificado</v>
          </cell>
        </row>
        <row r="5558">
          <cell r="E5558" t="str">
            <v>N96X</v>
          </cell>
          <cell r="F5558" t="str">
            <v>Abortadora habitual</v>
          </cell>
        </row>
        <row r="5559">
          <cell r="E5559" t="str">
            <v>N970</v>
          </cell>
          <cell r="F5559" t="str">
            <v>Infertilidad femenina asociada con falta de ovulacion</v>
          </cell>
        </row>
        <row r="5560">
          <cell r="E5560" t="str">
            <v>N971</v>
          </cell>
          <cell r="F5560" t="str">
            <v>Infertilidad femenina de origen tubarico</v>
          </cell>
        </row>
        <row r="5561">
          <cell r="E5561" t="str">
            <v>N972</v>
          </cell>
          <cell r="F5561" t="str">
            <v>Infertilidad femenina de origen uterino</v>
          </cell>
        </row>
        <row r="5562">
          <cell r="E5562" t="str">
            <v>N973</v>
          </cell>
          <cell r="F5562" t="str">
            <v>Infertilidad femenina de origen cervical</v>
          </cell>
        </row>
        <row r="5563">
          <cell r="E5563" t="str">
            <v>N974</v>
          </cell>
          <cell r="F5563" t="str">
            <v>Infertilidad femenina asociada con factores masculinos</v>
          </cell>
        </row>
        <row r="5564">
          <cell r="E5564" t="str">
            <v>N978</v>
          </cell>
          <cell r="F5564" t="str">
            <v>Infertilidad femenina de otro origen</v>
          </cell>
        </row>
        <row r="5565">
          <cell r="E5565" t="str">
            <v>N979</v>
          </cell>
          <cell r="F5565" t="str">
            <v>Infertilidad femenina, no especificada</v>
          </cell>
        </row>
        <row r="5566">
          <cell r="E5566" t="str">
            <v>N980</v>
          </cell>
          <cell r="F5566" t="str">
            <v>Infeccion asociada con inseminacion artificial</v>
          </cell>
        </row>
        <row r="5567">
          <cell r="E5567" t="str">
            <v>N981</v>
          </cell>
          <cell r="F5567" t="str">
            <v>Hiperestimulacion de ovarios</v>
          </cell>
        </row>
        <row r="5568">
          <cell r="E5568" t="str">
            <v>N982</v>
          </cell>
          <cell r="F5568" t="str">
            <v>Complicaciones en el intento de introduccion del huevo fecundado en la fertilizacion in vitro</v>
          </cell>
        </row>
        <row r="5569">
          <cell r="E5569" t="str">
            <v>N983</v>
          </cell>
          <cell r="F5569" t="str">
            <v>Complicaciones en el intento de introduccion del embrion en la transferencia de embriones</v>
          </cell>
        </row>
        <row r="5570">
          <cell r="E5570" t="str">
            <v>N988</v>
          </cell>
          <cell r="F5570" t="str">
            <v>Otras complicaciones asociadas con la fecundacion artificial</v>
          </cell>
        </row>
        <row r="5571">
          <cell r="E5571" t="str">
            <v>N989</v>
          </cell>
          <cell r="F5571" t="str">
            <v>Complicacion no especificada asociada con la fecundacion artificial</v>
          </cell>
        </row>
        <row r="5572">
          <cell r="E5572" t="str">
            <v>N990</v>
          </cell>
          <cell r="F5572" t="str">
            <v>Insuficiencia renal consecutiva a procedimientos</v>
          </cell>
        </row>
        <row r="5573">
          <cell r="E5573" t="str">
            <v>N991</v>
          </cell>
          <cell r="F5573" t="str">
            <v>Estrechez uretral consecutiva a procedimientos</v>
          </cell>
        </row>
        <row r="5574">
          <cell r="E5574" t="str">
            <v>N992</v>
          </cell>
          <cell r="F5574" t="str">
            <v>Adherencias postoperatorias de la vagina</v>
          </cell>
        </row>
        <row r="5575">
          <cell r="E5575" t="str">
            <v>N993</v>
          </cell>
          <cell r="F5575" t="str">
            <v>Prolapso de la cupula vaginal despues de histerectomia</v>
          </cell>
        </row>
        <row r="5576">
          <cell r="E5576" t="str">
            <v>N994</v>
          </cell>
          <cell r="F5576" t="str">
            <v>Adherencias peritoneales pelvicas consecutivas a procedimientos</v>
          </cell>
        </row>
        <row r="5577">
          <cell r="E5577" t="str">
            <v>N995</v>
          </cell>
          <cell r="F5577" t="str">
            <v>Mal funcionamiento de estoma externo de vias urinarias</v>
          </cell>
        </row>
        <row r="5578">
          <cell r="E5578" t="str">
            <v>N998</v>
          </cell>
          <cell r="F5578" t="str">
            <v>Otros trastornos del sistema genitourinario consecutivos a procedimientos</v>
          </cell>
        </row>
        <row r="5579">
          <cell r="E5579" t="str">
            <v>N999</v>
          </cell>
          <cell r="F5579" t="str">
            <v>Trastorno no especificado del sistema genitourinario consecutivo a procedimientos</v>
          </cell>
        </row>
        <row r="5580">
          <cell r="E5580" t="str">
            <v>O000</v>
          </cell>
          <cell r="F5580" t="str">
            <v>Embarazo abdominal</v>
          </cell>
        </row>
        <row r="5581">
          <cell r="E5581" t="str">
            <v>O001</v>
          </cell>
          <cell r="F5581" t="str">
            <v>Embarazo tubarico</v>
          </cell>
        </row>
        <row r="5582">
          <cell r="E5582" t="str">
            <v>O002</v>
          </cell>
          <cell r="F5582" t="str">
            <v>Embarazo ovarico</v>
          </cell>
        </row>
        <row r="5583">
          <cell r="E5583" t="str">
            <v>O008</v>
          </cell>
          <cell r="F5583" t="str">
            <v>Otros embarazos ectopicos</v>
          </cell>
        </row>
        <row r="5584">
          <cell r="E5584" t="str">
            <v>O009</v>
          </cell>
          <cell r="F5584" t="str">
            <v>Embarazo ectopico, no especificado</v>
          </cell>
        </row>
        <row r="5585">
          <cell r="E5585" t="str">
            <v>O010</v>
          </cell>
          <cell r="F5585" t="str">
            <v>Mola hidatiforme clasica</v>
          </cell>
        </row>
        <row r="5586">
          <cell r="E5586" t="str">
            <v>O011</v>
          </cell>
          <cell r="F5586" t="str">
            <v>Mola hidatiforme, incompleta o parcial</v>
          </cell>
        </row>
        <row r="5587">
          <cell r="E5587" t="str">
            <v>O019</v>
          </cell>
          <cell r="F5587" t="str">
            <v>Mola hidatiforme, no especificada</v>
          </cell>
        </row>
        <row r="5588">
          <cell r="E5588" t="str">
            <v>O020</v>
          </cell>
          <cell r="F5588" t="str">
            <v>Detencion del desarrollo del huevo y mola no hidatiforme</v>
          </cell>
        </row>
        <row r="5589">
          <cell r="E5589" t="str">
            <v>O021</v>
          </cell>
          <cell r="F5589" t="str">
            <v>Aborto retenido</v>
          </cell>
        </row>
        <row r="5590">
          <cell r="E5590" t="str">
            <v>O028</v>
          </cell>
          <cell r="F5590" t="str">
            <v>Otros productos anormales especificados de la concepcion</v>
          </cell>
        </row>
        <row r="5591">
          <cell r="E5591" t="str">
            <v>O029</v>
          </cell>
          <cell r="F5591" t="str">
            <v>Producto anormal de la concepcion, no especificado</v>
          </cell>
        </row>
        <row r="5592">
          <cell r="E5592" t="str">
            <v>O030</v>
          </cell>
          <cell r="F5592" t="str">
            <v>Aborto espontaneo incompleto, complicado con infeccion genital y pelviana</v>
          </cell>
        </row>
        <row r="5593">
          <cell r="E5593" t="str">
            <v>O031</v>
          </cell>
          <cell r="F5593" t="str">
            <v>Aborto espontaneo incompleto, complicado por hemorragia excesiva o tardia</v>
          </cell>
        </row>
        <row r="5594">
          <cell r="E5594" t="str">
            <v>O032</v>
          </cell>
          <cell r="F5594" t="str">
            <v>Aborto espontaneo incompleto, complicado por embolia</v>
          </cell>
        </row>
        <row r="5595">
          <cell r="E5595" t="str">
            <v>O033</v>
          </cell>
          <cell r="F5595" t="str">
            <v>Aborto espontaneo incompleto, con otras complicaciones especificadas y las no especificadas</v>
          </cell>
        </row>
        <row r="5596">
          <cell r="E5596" t="str">
            <v>O034</v>
          </cell>
          <cell r="F5596" t="str">
            <v>Aborto espontaneo incompleto, sin complicacion</v>
          </cell>
        </row>
        <row r="5597">
          <cell r="E5597" t="str">
            <v>O035</v>
          </cell>
          <cell r="F5597" t="str">
            <v>Aborto espontaneo completo o no especificado, complicado con infeccion genital y pelviana</v>
          </cell>
        </row>
        <row r="5598">
          <cell r="E5598" t="str">
            <v>O036</v>
          </cell>
          <cell r="F5598" t="str">
            <v>Aborto espontaneo completo o no especificado, complicado por hemorragia excesiva o tardia</v>
          </cell>
        </row>
        <row r="5599">
          <cell r="E5599" t="str">
            <v>O037</v>
          </cell>
          <cell r="F5599" t="str">
            <v>Aborto espontaneo completo o no especificado, complicado por embolia</v>
          </cell>
        </row>
        <row r="5600">
          <cell r="E5600" t="str">
            <v>O038</v>
          </cell>
          <cell r="F5600" t="str">
            <v>Aborto espontaneo completo o no especificado, con otras complicaciones especificadas y las no especificadas</v>
          </cell>
        </row>
        <row r="5601">
          <cell r="E5601" t="str">
            <v>O039</v>
          </cell>
          <cell r="F5601" t="str">
            <v>Aborto espontaneo completo o no especificado, sin complicacion</v>
          </cell>
        </row>
        <row r="5602">
          <cell r="E5602" t="str">
            <v>O040</v>
          </cell>
          <cell r="F5602" t="str">
            <v>Aborto medico incompleto, complicado con infeccion genital y pelviana</v>
          </cell>
        </row>
        <row r="5603">
          <cell r="E5603" t="str">
            <v>O041</v>
          </cell>
          <cell r="F5603" t="str">
            <v>Aborto medico incompleto, complicado por hemorragia excesiva o tardia</v>
          </cell>
        </row>
        <row r="5604">
          <cell r="E5604" t="str">
            <v>O042</v>
          </cell>
          <cell r="F5604" t="str">
            <v>Aborto medico incompleto, complicado por embolia</v>
          </cell>
        </row>
        <row r="5605">
          <cell r="E5605" t="str">
            <v>O043</v>
          </cell>
          <cell r="F5605" t="str">
            <v>Aborto medico incompleto, con otras complicaciones especificadas y las no especificadas</v>
          </cell>
        </row>
        <row r="5606">
          <cell r="E5606" t="str">
            <v>O044</v>
          </cell>
          <cell r="F5606" t="str">
            <v>Aborto medico incompleto, sin complicacion</v>
          </cell>
        </row>
        <row r="5607">
          <cell r="E5607" t="str">
            <v>O045</v>
          </cell>
          <cell r="F5607" t="str">
            <v>Aborto medico completo o no especificado, complicado con infeccion genital y pelviana</v>
          </cell>
        </row>
        <row r="5608">
          <cell r="E5608" t="str">
            <v>O046</v>
          </cell>
          <cell r="F5608" t="str">
            <v>Aborto medico completo o no especificado, complicado por hemorragia excesiva o tardia</v>
          </cell>
        </row>
        <row r="5609">
          <cell r="E5609" t="str">
            <v>O047</v>
          </cell>
          <cell r="F5609" t="str">
            <v>Aborto medico completo o no especificado, complicado por embolia</v>
          </cell>
        </row>
        <row r="5610">
          <cell r="E5610" t="str">
            <v>O048</v>
          </cell>
          <cell r="F5610" t="str">
            <v>Aborto medico completo o no especificado, con otras complicaciones especificadas y las no especificadas</v>
          </cell>
        </row>
        <row r="5611">
          <cell r="E5611" t="str">
            <v>O049</v>
          </cell>
          <cell r="F5611" t="str">
            <v>Aborto medico completo o no especificado, sin complicacion</v>
          </cell>
        </row>
        <row r="5612">
          <cell r="E5612" t="str">
            <v>O050</v>
          </cell>
          <cell r="F5612" t="str">
            <v>Otro aborto incompleto, complicado con infeccion genital y pelviana</v>
          </cell>
        </row>
        <row r="5613">
          <cell r="E5613" t="str">
            <v>O051</v>
          </cell>
          <cell r="F5613" t="str">
            <v>Otro aborto incompleto, complicado por hemorragia excesiva o tardia</v>
          </cell>
        </row>
        <row r="5614">
          <cell r="E5614" t="str">
            <v>O052</v>
          </cell>
          <cell r="F5614" t="str">
            <v>Otro aborto incompleto, complicado por embolia</v>
          </cell>
        </row>
        <row r="5615">
          <cell r="E5615" t="str">
            <v>O053</v>
          </cell>
          <cell r="F5615" t="str">
            <v>Otro aborto incompleto, con otras complicaciones especificadas y las no especificadas</v>
          </cell>
        </row>
        <row r="5616">
          <cell r="E5616" t="str">
            <v>O054</v>
          </cell>
          <cell r="F5616" t="str">
            <v>Otro aborto incompleto, sin complicacion</v>
          </cell>
        </row>
        <row r="5617">
          <cell r="E5617" t="str">
            <v>O055</v>
          </cell>
          <cell r="F5617" t="str">
            <v>Otro aborto completo o no especificado, complicado con infeccion genital y pelviana</v>
          </cell>
        </row>
        <row r="5618">
          <cell r="E5618" t="str">
            <v>O056</v>
          </cell>
          <cell r="F5618" t="str">
            <v>Otro aborto completo o no especificado, complicado por hemorragia excesiva o tardia</v>
          </cell>
        </row>
        <row r="5619">
          <cell r="E5619" t="str">
            <v>O057</v>
          </cell>
          <cell r="F5619" t="str">
            <v>Otro aborto completo o no especificado, complicado por embolia</v>
          </cell>
        </row>
        <row r="5620">
          <cell r="E5620" t="str">
            <v>O058</v>
          </cell>
          <cell r="F5620" t="str">
            <v>Otro aborto completo o no especificado, con otras complicaciones especificadas y las no especificadas</v>
          </cell>
        </row>
        <row r="5621">
          <cell r="E5621" t="str">
            <v>O059</v>
          </cell>
          <cell r="F5621" t="str">
            <v>Otro aborto completo o no especificado, sin complicacion</v>
          </cell>
        </row>
        <row r="5622">
          <cell r="E5622" t="str">
            <v>O060</v>
          </cell>
          <cell r="F5622" t="str">
            <v>Aborto no especificado incompleto, complicado con infeccion genital y pelviana</v>
          </cell>
        </row>
        <row r="5623">
          <cell r="E5623" t="str">
            <v>O061</v>
          </cell>
          <cell r="F5623" t="str">
            <v>Aborto no especificado incompleto, complicado por hemorragia excesiva o tardia</v>
          </cell>
        </row>
        <row r="5624">
          <cell r="E5624" t="str">
            <v>O062</v>
          </cell>
          <cell r="F5624" t="str">
            <v>Aborto no especificado incompleto, complicado por embolia</v>
          </cell>
        </row>
        <row r="5625">
          <cell r="E5625" t="str">
            <v>O063</v>
          </cell>
          <cell r="F5625" t="str">
            <v>Aborto no especificado incompleto, con otras complicaciones especificadas y las no especificadas</v>
          </cell>
        </row>
        <row r="5626">
          <cell r="E5626" t="str">
            <v>O064</v>
          </cell>
          <cell r="F5626" t="str">
            <v>Aborto no especificado incompleto, sin complicacion</v>
          </cell>
        </row>
        <row r="5627">
          <cell r="E5627" t="str">
            <v>O065</v>
          </cell>
          <cell r="F5627" t="str">
            <v>Aborto no especificado completo o no especificado, complicado con infeccion genital y pelviana</v>
          </cell>
        </row>
        <row r="5628">
          <cell r="E5628" t="str">
            <v>O066</v>
          </cell>
          <cell r="F5628" t="str">
            <v>Aborto no especificado completo o no especificado, complicado por hemorragia excesiva o tardia</v>
          </cell>
        </row>
        <row r="5629">
          <cell r="E5629" t="str">
            <v>O067</v>
          </cell>
          <cell r="F5629" t="str">
            <v>Aborto no especificado completo o no especificado, complicado por embolia</v>
          </cell>
        </row>
        <row r="5630">
          <cell r="E5630" t="str">
            <v>O068</v>
          </cell>
          <cell r="F5630" t="str">
            <v>Aborto no especificado completo o no especificado, con otras complicaciones especificadas y las no especificadas</v>
          </cell>
        </row>
        <row r="5631">
          <cell r="E5631" t="str">
            <v>O069</v>
          </cell>
          <cell r="F5631" t="str">
            <v>Aborto no especificado completo o no especificado, sin complicacion</v>
          </cell>
        </row>
        <row r="5632">
          <cell r="E5632" t="str">
            <v>O070</v>
          </cell>
          <cell r="F5632" t="str">
            <v>Falla de la induccion medica del aborto, complicado por infeccion genital y pelviana</v>
          </cell>
        </row>
        <row r="5633">
          <cell r="E5633" t="str">
            <v>O071</v>
          </cell>
          <cell r="F5633" t="str">
            <v>Falla de la induccion medica del aborto, complicado por hemorragia excesiva o tardia</v>
          </cell>
        </row>
        <row r="5634">
          <cell r="E5634" t="str">
            <v>O072</v>
          </cell>
          <cell r="F5634" t="str">
            <v>Falla de la induccion medica del aborto, complicado por embolia</v>
          </cell>
        </row>
        <row r="5635">
          <cell r="E5635" t="str">
            <v>O073</v>
          </cell>
          <cell r="F5635" t="str">
            <v>Falla de la induccion medica del aborto, con otras complicaciones y las no especificadas</v>
          </cell>
        </row>
        <row r="5636">
          <cell r="E5636" t="str">
            <v>O074</v>
          </cell>
          <cell r="F5636" t="str">
            <v>Falla de la induccion medica del aborto, sin complicacion</v>
          </cell>
        </row>
        <row r="5637">
          <cell r="E5637" t="str">
            <v>O075</v>
          </cell>
          <cell r="F5637" t="str">
            <v>Otros intentos fallidos de aborto y los no especificados, complicados por infeccion genital y pelviana</v>
          </cell>
        </row>
        <row r="5638">
          <cell r="E5638" t="str">
            <v>O076</v>
          </cell>
          <cell r="F5638" t="str">
            <v>Otros intentos fallidos de aborto y los no especificados, complicados por hemorragia excesiva o tardia</v>
          </cell>
        </row>
        <row r="5639">
          <cell r="E5639" t="str">
            <v>O077</v>
          </cell>
          <cell r="F5639" t="str">
            <v>Otros intentos fallidos de aborto y los no especificados, complicados por embolia</v>
          </cell>
        </row>
        <row r="5640">
          <cell r="E5640" t="str">
            <v>O078</v>
          </cell>
          <cell r="F5640" t="str">
            <v>Otros intentos fallidos de aborto y los no especificados, con otras complicaciones y las no especificadas</v>
          </cell>
        </row>
        <row r="5641">
          <cell r="E5641" t="str">
            <v>O079</v>
          </cell>
          <cell r="F5641" t="str">
            <v>Otros intentos fallidos de aborto y los no especificados, sin complicacion</v>
          </cell>
        </row>
        <row r="5642">
          <cell r="E5642" t="str">
            <v>O080</v>
          </cell>
          <cell r="F5642" t="str">
            <v>Infeccion genital y pelviana consecutiva al aborto, al embarazo ectopico y al embarazo molar</v>
          </cell>
        </row>
        <row r="5643">
          <cell r="E5643" t="str">
            <v>O081</v>
          </cell>
          <cell r="F5643" t="str">
            <v>Hemorragia excesiva o tardia consecutiva al aborto, al embarazo ectopico y al embarazo molar</v>
          </cell>
        </row>
        <row r="5644">
          <cell r="E5644" t="str">
            <v>O082</v>
          </cell>
          <cell r="F5644" t="str">
            <v>Embolia consecutiva al aborto, al embarazo ectopico y al embarazo molar</v>
          </cell>
        </row>
        <row r="5645">
          <cell r="E5645" t="str">
            <v>O083</v>
          </cell>
          <cell r="F5645" t="str">
            <v>Choque consecutivo al aborto, al embarazo ectopico y al embarazo molar</v>
          </cell>
        </row>
        <row r="5646">
          <cell r="E5646" t="str">
            <v>O084</v>
          </cell>
          <cell r="F5646" t="str">
            <v>Insuficiencia renal consecutiva al aborto, al embarazo ectopico y al embarazo molar</v>
          </cell>
        </row>
        <row r="5647">
          <cell r="E5647" t="str">
            <v>O085</v>
          </cell>
          <cell r="F5647" t="str">
            <v>Trastorno metabolico consecutivo al aborto, al embarazo ectopico y al embarazo molar</v>
          </cell>
        </row>
        <row r="5648">
          <cell r="E5648" t="str">
            <v>O086</v>
          </cell>
          <cell r="F5648" t="str">
            <v>Lesion de organos o tejidos de la pelvis consecutivo al aborto, al embarazo ectopico y al embarazo molar</v>
          </cell>
        </row>
        <row r="5649">
          <cell r="E5649" t="str">
            <v>O087</v>
          </cell>
          <cell r="F5649" t="str">
            <v>Otras complicaciones venosas consecutivas al aborto, al embarazo ectopico y al embarazo molar</v>
          </cell>
        </row>
        <row r="5650">
          <cell r="E5650" t="str">
            <v>O088</v>
          </cell>
          <cell r="F5650" t="str">
            <v>Otras complicaciones consecutivas al aborto, al embarazo ectopico y al embarazo molar</v>
          </cell>
        </row>
        <row r="5651">
          <cell r="E5651" t="str">
            <v>O089</v>
          </cell>
          <cell r="F5651" t="str">
            <v>Complicacion no especificada consecutiva al aborto, al embarazo ectopico y al embarazo molar</v>
          </cell>
        </row>
        <row r="5652">
          <cell r="E5652" t="str">
            <v>O100</v>
          </cell>
          <cell r="F5652" t="str">
            <v>Hipertension esencial preexistente que complica el embarazo, el parto y el puerperio</v>
          </cell>
        </row>
        <row r="5653">
          <cell r="E5653" t="str">
            <v>O101</v>
          </cell>
          <cell r="F5653" t="str">
            <v>Enfermedad cardiaca hipertensiva preexistente que complica el embarazo, el parto y el puerperio</v>
          </cell>
        </row>
        <row r="5654">
          <cell r="E5654" t="str">
            <v>O102</v>
          </cell>
          <cell r="F5654" t="str">
            <v>Enfermedad renal hipertensiva preexistente que complica el embarazo, el parto y el puerperio</v>
          </cell>
        </row>
        <row r="5655">
          <cell r="E5655" t="str">
            <v>O103</v>
          </cell>
          <cell r="F5655" t="str">
            <v>Enfermedad cardiorrenal hipertensiva preexistente que complica el embarazo, el parto y el puerperio</v>
          </cell>
        </row>
        <row r="5656">
          <cell r="E5656" t="str">
            <v>O104</v>
          </cell>
          <cell r="F5656" t="str">
            <v>Hipertension secundaria preexistente que complica el embarazo, el parto y el puerperio</v>
          </cell>
        </row>
        <row r="5657">
          <cell r="E5657" t="str">
            <v>O109</v>
          </cell>
          <cell r="F5657" t="str">
            <v>Hipertension preexistente no especificada, que complica el embarazo, el parto y el puerperio</v>
          </cell>
        </row>
        <row r="5658">
          <cell r="E5658" t="str">
            <v>O11X</v>
          </cell>
          <cell r="F5658" t="str">
            <v>Preeclampsia superpuesta en hipertension cronica</v>
          </cell>
        </row>
        <row r="5659">
          <cell r="E5659" t="str">
            <v>O120</v>
          </cell>
          <cell r="F5659" t="str">
            <v>Edema gestacional</v>
          </cell>
        </row>
        <row r="5660">
          <cell r="E5660" t="str">
            <v>O121</v>
          </cell>
          <cell r="F5660" t="str">
            <v>Proteinuria gestacional</v>
          </cell>
        </row>
        <row r="5661">
          <cell r="E5661" t="str">
            <v>O122</v>
          </cell>
          <cell r="F5661" t="str">
            <v>Edema gestacional con proteinuria</v>
          </cell>
        </row>
        <row r="5662">
          <cell r="E5662" t="str">
            <v>O13X</v>
          </cell>
          <cell r="F5662" t="str">
            <v>Hipertension gestacional [inducida por el embarazo]</v>
          </cell>
        </row>
        <row r="5663">
          <cell r="E5663" t="str">
            <v>O140</v>
          </cell>
          <cell r="F5663" t="str">
            <v>Preeclampsia leve a moderada</v>
          </cell>
        </row>
        <row r="5664">
          <cell r="E5664" t="str">
            <v>O141</v>
          </cell>
          <cell r="F5664" t="str">
            <v>Preeclampsia severa</v>
          </cell>
        </row>
        <row r="5665">
          <cell r="E5665" t="str">
            <v>O142</v>
          </cell>
          <cell r="F5665" t="str">
            <v>Síndrome HELLP</v>
          </cell>
        </row>
        <row r="5666">
          <cell r="E5666" t="str">
            <v>O149</v>
          </cell>
          <cell r="F5666" t="str">
            <v>Preeclampsia, no especificada</v>
          </cell>
        </row>
        <row r="5667">
          <cell r="E5667" t="str">
            <v>O150</v>
          </cell>
          <cell r="F5667" t="str">
            <v>Eclampsia en el embarazo</v>
          </cell>
        </row>
        <row r="5668">
          <cell r="E5668" t="str">
            <v>O151</v>
          </cell>
          <cell r="F5668" t="str">
            <v>Eclampsia durante el trabajo de parto</v>
          </cell>
        </row>
        <row r="5669">
          <cell r="E5669" t="str">
            <v>O152</v>
          </cell>
          <cell r="F5669" t="str">
            <v>Eclampsia en el puerperio</v>
          </cell>
        </row>
        <row r="5670">
          <cell r="E5670" t="str">
            <v>O159</v>
          </cell>
          <cell r="F5670" t="str">
            <v>Eclampsia, en periodo no especificado</v>
          </cell>
        </row>
        <row r="5671">
          <cell r="E5671" t="str">
            <v>O16X</v>
          </cell>
          <cell r="F5671" t="str">
            <v>Hipertension materna, no especificada</v>
          </cell>
        </row>
        <row r="5672">
          <cell r="E5672" t="str">
            <v>O200</v>
          </cell>
          <cell r="F5672" t="str">
            <v>Amenaza de aborto</v>
          </cell>
        </row>
        <row r="5673">
          <cell r="E5673" t="str">
            <v>O208</v>
          </cell>
          <cell r="F5673" t="str">
            <v>Otras hemorragias precoces del embarazo</v>
          </cell>
        </row>
        <row r="5674">
          <cell r="E5674" t="str">
            <v>O209</v>
          </cell>
          <cell r="F5674" t="str">
            <v>Hemorragia precoz del embarazo, sin otra especificacion</v>
          </cell>
        </row>
        <row r="5675">
          <cell r="E5675" t="str">
            <v>O210</v>
          </cell>
          <cell r="F5675" t="str">
            <v>Hiperemesis gravidica leve</v>
          </cell>
        </row>
        <row r="5676">
          <cell r="E5676" t="str">
            <v>O211</v>
          </cell>
          <cell r="F5676" t="str">
            <v>Hiperemesis gravidica con trastornos metabolicos</v>
          </cell>
        </row>
        <row r="5677">
          <cell r="E5677" t="str">
            <v>O212</v>
          </cell>
          <cell r="F5677" t="str">
            <v>Hiperemesis gravidica tardia</v>
          </cell>
        </row>
        <row r="5678">
          <cell r="E5678" t="str">
            <v>O218</v>
          </cell>
          <cell r="F5678" t="str">
            <v>Otros vomitos que complican el embarazo</v>
          </cell>
        </row>
        <row r="5679">
          <cell r="E5679" t="str">
            <v>O219</v>
          </cell>
          <cell r="F5679" t="str">
            <v>Vomitos del embarazo, no especificados</v>
          </cell>
        </row>
        <row r="5680">
          <cell r="E5680" t="str">
            <v>O220</v>
          </cell>
          <cell r="F5680" t="str">
            <v>Venas varicosas de los miembros inferiores en el embarazo</v>
          </cell>
        </row>
        <row r="5681">
          <cell r="E5681" t="str">
            <v>O221</v>
          </cell>
          <cell r="F5681" t="str">
            <v>Varices genitales en el embarazo</v>
          </cell>
        </row>
        <row r="5682">
          <cell r="E5682" t="str">
            <v>O222</v>
          </cell>
          <cell r="F5682" t="str">
            <v>Tromboflebitis superficial en el embarazo</v>
          </cell>
        </row>
        <row r="5683">
          <cell r="E5683" t="str">
            <v>O223</v>
          </cell>
          <cell r="F5683" t="str">
            <v>Flebotrombosis profunda en el embarazo</v>
          </cell>
        </row>
        <row r="5684">
          <cell r="E5684" t="str">
            <v>O224</v>
          </cell>
          <cell r="F5684" t="str">
            <v>Hemorroides en el embarazo</v>
          </cell>
        </row>
        <row r="5685">
          <cell r="E5685" t="str">
            <v>O225</v>
          </cell>
          <cell r="F5685" t="str">
            <v>Trombosis venosa cerebral en el embarazo</v>
          </cell>
        </row>
        <row r="5686">
          <cell r="E5686" t="str">
            <v>O228</v>
          </cell>
          <cell r="F5686" t="str">
            <v>Otras complicaciones venosas en el embarazo</v>
          </cell>
        </row>
        <row r="5687">
          <cell r="E5687" t="str">
            <v>O229</v>
          </cell>
          <cell r="F5687" t="str">
            <v>Complicacion venosa no especificada en el embarazo</v>
          </cell>
        </row>
        <row r="5688">
          <cell r="E5688" t="str">
            <v>O230</v>
          </cell>
          <cell r="F5688" t="str">
            <v>Infeccion del rinon en el embarazo</v>
          </cell>
        </row>
        <row r="5689">
          <cell r="E5689" t="str">
            <v>O231</v>
          </cell>
          <cell r="F5689" t="str">
            <v>Infeccion de la vejiga urinaria en el embarazo</v>
          </cell>
        </row>
        <row r="5690">
          <cell r="E5690" t="str">
            <v>O232</v>
          </cell>
          <cell r="F5690" t="str">
            <v>Infeccion de la uretra en el embarazo</v>
          </cell>
        </row>
        <row r="5691">
          <cell r="E5691" t="str">
            <v>O233</v>
          </cell>
          <cell r="F5691" t="str">
            <v>Infeccion de otras partes de las vias urinarias en el embarazo</v>
          </cell>
        </row>
        <row r="5692">
          <cell r="E5692" t="str">
            <v>O234</v>
          </cell>
          <cell r="F5692" t="str">
            <v>Infeccion no especificada de las vias urinarias en el embarazo</v>
          </cell>
        </row>
        <row r="5693">
          <cell r="E5693" t="str">
            <v>O235</v>
          </cell>
          <cell r="F5693" t="str">
            <v>Infeccion genital en el embarazo</v>
          </cell>
        </row>
        <row r="5694">
          <cell r="E5694" t="str">
            <v>O239</v>
          </cell>
          <cell r="F5694" t="str">
            <v>Otras Infecciones y las no especificadas de las vias genitourinarias en el embarazo</v>
          </cell>
        </row>
        <row r="5695">
          <cell r="E5695" t="str">
            <v>O240</v>
          </cell>
          <cell r="F5695" t="str">
            <v>Diabetes mellitus preexistente insulinodependiente, en el embarazo</v>
          </cell>
        </row>
        <row r="5696">
          <cell r="E5696" t="str">
            <v>O241</v>
          </cell>
          <cell r="F5696" t="str">
            <v>Diabetes mellitus preexistente no insulinodependiente, en el embarazo</v>
          </cell>
        </row>
        <row r="5697">
          <cell r="E5697" t="str">
            <v>O242</v>
          </cell>
          <cell r="F5697" t="str">
            <v>Diabetes mellitus preexistente relacionada con desnutricion, en el embarazo</v>
          </cell>
        </row>
        <row r="5698">
          <cell r="E5698" t="str">
            <v>O243</v>
          </cell>
          <cell r="F5698" t="str">
            <v>Diabetes mellitus preexistente, sin otra especificacion, en el embarazo</v>
          </cell>
        </row>
        <row r="5699">
          <cell r="E5699" t="str">
            <v>O244</v>
          </cell>
          <cell r="F5699" t="str">
            <v>Diabetes mellitus que se origina con el embarazo</v>
          </cell>
        </row>
        <row r="5700">
          <cell r="E5700" t="str">
            <v>O249</v>
          </cell>
          <cell r="F5700" t="str">
            <v>Diabetes mellitus no especificada, en el embarazo</v>
          </cell>
        </row>
        <row r="5701">
          <cell r="E5701" t="str">
            <v>O25X</v>
          </cell>
          <cell r="F5701" t="str">
            <v>Desnutricion en el embarazo</v>
          </cell>
        </row>
        <row r="5702">
          <cell r="E5702" t="str">
            <v>O260</v>
          </cell>
          <cell r="F5702" t="str">
            <v>Aumento excesivo de peso en el embarazo</v>
          </cell>
        </row>
        <row r="5703">
          <cell r="E5703" t="str">
            <v>O261</v>
          </cell>
          <cell r="F5703" t="str">
            <v>Aumento pequeno de peso en el embarazo</v>
          </cell>
        </row>
        <row r="5704">
          <cell r="E5704" t="str">
            <v>O262</v>
          </cell>
          <cell r="F5704" t="str">
            <v>Atencion del embarazo en una abortadora habitual</v>
          </cell>
        </row>
        <row r="5705">
          <cell r="E5705" t="str">
            <v>O263</v>
          </cell>
          <cell r="F5705" t="str">
            <v>Retencion de dispositivo anticonceptivo intrauterino en el embarazo</v>
          </cell>
        </row>
        <row r="5706">
          <cell r="E5706" t="str">
            <v>O264</v>
          </cell>
          <cell r="F5706" t="str">
            <v>Herpes gestacional</v>
          </cell>
        </row>
        <row r="5707">
          <cell r="E5707" t="str">
            <v>O265</v>
          </cell>
          <cell r="F5707" t="str">
            <v>Sindrome de hipotension materna</v>
          </cell>
        </row>
        <row r="5708">
          <cell r="E5708" t="str">
            <v>O266</v>
          </cell>
          <cell r="F5708" t="str">
            <v>Trastornos del higado en el embarazo, el parto y el puerperio</v>
          </cell>
        </row>
        <row r="5709">
          <cell r="E5709" t="str">
            <v>O267</v>
          </cell>
          <cell r="F5709" t="str">
            <v>Subluxacion de la sinfisis (del pubis) en el embarazo, el parto y el puerperio</v>
          </cell>
        </row>
        <row r="5710">
          <cell r="E5710" t="str">
            <v>O268</v>
          </cell>
          <cell r="F5710" t="str">
            <v>Otras complicaciones especificadas relacionadas con el embarazo</v>
          </cell>
        </row>
        <row r="5711">
          <cell r="E5711" t="str">
            <v>O269</v>
          </cell>
          <cell r="F5711" t="str">
            <v>Complicacion relacionada con el embarazo, no especificada</v>
          </cell>
        </row>
        <row r="5712">
          <cell r="E5712" t="str">
            <v>O280</v>
          </cell>
          <cell r="F5712" t="str">
            <v>Hallazgo hematologico anormal en el examen prenatal de la madre</v>
          </cell>
        </row>
        <row r="5713">
          <cell r="E5713" t="str">
            <v>O281</v>
          </cell>
          <cell r="F5713" t="str">
            <v>Hallazgo bioquimico anormal en el examen prenatal de la madre</v>
          </cell>
        </row>
        <row r="5714">
          <cell r="E5714" t="str">
            <v>O282</v>
          </cell>
          <cell r="F5714" t="str">
            <v>Hallazgo citologico anormal en el examen prenatal de la madre</v>
          </cell>
        </row>
        <row r="5715">
          <cell r="E5715" t="str">
            <v>O283</v>
          </cell>
          <cell r="F5715" t="str">
            <v>Hallazgo ultrasonico anormal en el examen prenatal de la madre</v>
          </cell>
        </row>
        <row r="5716">
          <cell r="E5716" t="str">
            <v>O284</v>
          </cell>
          <cell r="F5716" t="str">
            <v>Hallazgo radiologico anormal en el examen prenatal de la madre</v>
          </cell>
        </row>
        <row r="5717">
          <cell r="E5717" t="str">
            <v>O285</v>
          </cell>
          <cell r="F5717" t="str">
            <v>Hallazgo cromosomico o genetico anormal en el examen prenatal de la madre</v>
          </cell>
        </row>
        <row r="5718">
          <cell r="E5718" t="str">
            <v>O288</v>
          </cell>
          <cell r="F5718" t="str">
            <v>Otros hallazgos anormales en el examen prenatal de la madre</v>
          </cell>
        </row>
        <row r="5719">
          <cell r="E5719" t="str">
            <v>O289</v>
          </cell>
          <cell r="F5719" t="str">
            <v>Hallazgo anormal no especificado en el examen prenatal de la madre</v>
          </cell>
        </row>
        <row r="5720">
          <cell r="E5720" t="str">
            <v>O290</v>
          </cell>
          <cell r="F5720" t="str">
            <v>Complicaciones pulmonares de la anestesia administrada durante el embarazo</v>
          </cell>
        </row>
        <row r="5721">
          <cell r="E5721" t="str">
            <v>O291</v>
          </cell>
          <cell r="F5721" t="str">
            <v>Complicaciones cardiacas de la anestesia administrada durante el embarazo</v>
          </cell>
        </row>
        <row r="5722">
          <cell r="E5722" t="str">
            <v>O292</v>
          </cell>
          <cell r="F5722" t="str">
            <v>Complicaciones del sistema nervioso central debidas a la anestesia administrada durante el embarazo</v>
          </cell>
        </row>
        <row r="5723">
          <cell r="E5723" t="str">
            <v>O293</v>
          </cell>
          <cell r="F5723" t="str">
            <v>Reaccion toxica a la anestesia local administrada durante el embarazo</v>
          </cell>
        </row>
        <row r="5724">
          <cell r="E5724" t="str">
            <v>O294</v>
          </cell>
          <cell r="F5724" t="str">
            <v>Cefalalgia inducida por la anestesia espinal o epidural administradas durante el embarazo</v>
          </cell>
        </row>
        <row r="5725">
          <cell r="E5725" t="str">
            <v>O295</v>
          </cell>
          <cell r="F5725" t="str">
            <v>Otras complicaciones de la anestesia espinal o epidural administradas durante el embarazo</v>
          </cell>
        </row>
        <row r="5726">
          <cell r="E5726" t="str">
            <v>O296</v>
          </cell>
          <cell r="F5726" t="str">
            <v>Falla o dificultad en la intubacion durante el embarazo</v>
          </cell>
        </row>
        <row r="5727">
          <cell r="E5727" t="str">
            <v>O298</v>
          </cell>
          <cell r="F5727" t="str">
            <v>Otras complicaciones de la anestesia administrada durante el embarazo</v>
          </cell>
        </row>
        <row r="5728">
          <cell r="E5728" t="str">
            <v>O299</v>
          </cell>
          <cell r="F5728" t="str">
            <v>Complicacion no especificada de la anestesia administrada durante el embarazo</v>
          </cell>
        </row>
        <row r="5729">
          <cell r="E5729" t="str">
            <v>O300</v>
          </cell>
          <cell r="F5729" t="str">
            <v>Embarazo doble</v>
          </cell>
        </row>
        <row r="5730">
          <cell r="E5730" t="str">
            <v>O301</v>
          </cell>
          <cell r="F5730" t="str">
            <v>Embarazo triple</v>
          </cell>
        </row>
        <row r="5731">
          <cell r="E5731" t="str">
            <v>O302</v>
          </cell>
          <cell r="F5731" t="str">
            <v>Embarazo cuadruple</v>
          </cell>
        </row>
        <row r="5732">
          <cell r="E5732" t="str">
            <v>O308</v>
          </cell>
          <cell r="F5732" t="str">
            <v>Otros embarazos multiples</v>
          </cell>
        </row>
        <row r="5733">
          <cell r="E5733" t="str">
            <v>O309</v>
          </cell>
          <cell r="F5733" t="str">
            <v>Embarazo multiple, no especificado</v>
          </cell>
        </row>
        <row r="5734">
          <cell r="E5734" t="str">
            <v>O310</v>
          </cell>
          <cell r="F5734" t="str">
            <v>Feto papiraceo</v>
          </cell>
        </row>
        <row r="5735">
          <cell r="E5735" t="str">
            <v>O311</v>
          </cell>
          <cell r="F5735" t="str">
            <v>Embarazo que continua despues del aborto de un feto o mas</v>
          </cell>
        </row>
        <row r="5736">
          <cell r="E5736" t="str">
            <v>O312</v>
          </cell>
          <cell r="F5736" t="str">
            <v>Embarazo que continua despues de la muerte intrauterina de un feto o mas</v>
          </cell>
        </row>
        <row r="5737">
          <cell r="E5737" t="str">
            <v>O318</v>
          </cell>
          <cell r="F5737" t="str">
            <v>Otras complicaciones especificas del embarazo multiple</v>
          </cell>
        </row>
        <row r="5738">
          <cell r="E5738" t="str">
            <v>O320</v>
          </cell>
          <cell r="F5738" t="str">
            <v>Atencion materna por posicion fetal inestable</v>
          </cell>
        </row>
        <row r="5739">
          <cell r="E5739" t="str">
            <v>O321</v>
          </cell>
          <cell r="F5739" t="str">
            <v>Atencion materna por presentacion de nalgas</v>
          </cell>
        </row>
        <row r="5740">
          <cell r="E5740" t="str">
            <v>O322</v>
          </cell>
          <cell r="F5740" t="str">
            <v>Atencion materna por posicion fetal oblicua o transversa</v>
          </cell>
        </row>
        <row r="5741">
          <cell r="E5741" t="str">
            <v>O323</v>
          </cell>
          <cell r="F5741" t="str">
            <v>Atencion materna por presentacion de cara, de frente o de menton</v>
          </cell>
        </row>
        <row r="5742">
          <cell r="E5742" t="str">
            <v>O324</v>
          </cell>
          <cell r="F5742" t="str">
            <v>Atencion materna por cabeza alta en gestacion a termino</v>
          </cell>
        </row>
        <row r="5743">
          <cell r="E5743" t="str">
            <v>O325</v>
          </cell>
          <cell r="F5743" t="str">
            <v>Atencion materna por embarazo multiple con presentacion anormal de un feto o mas</v>
          </cell>
        </row>
        <row r="5744">
          <cell r="E5744" t="str">
            <v>O326</v>
          </cell>
          <cell r="F5744" t="str">
            <v>Atencion materna por presentacion compuesta</v>
          </cell>
        </row>
        <row r="5745">
          <cell r="E5745" t="str">
            <v>O328</v>
          </cell>
          <cell r="F5745" t="str">
            <v>Atencion materna por otras presentaciones anormales del feto</v>
          </cell>
        </row>
        <row r="5746">
          <cell r="E5746" t="str">
            <v>O329</v>
          </cell>
          <cell r="F5746" t="str">
            <v>Atencion materna por presentacion anormal no especificada del feto</v>
          </cell>
        </row>
        <row r="5747">
          <cell r="E5747" t="str">
            <v>O330</v>
          </cell>
          <cell r="F5747" t="str">
            <v>Atencion materna por desproporcion debida a deformidad de la pelvis osea en la madre</v>
          </cell>
        </row>
        <row r="5748">
          <cell r="E5748" t="str">
            <v>O331</v>
          </cell>
          <cell r="F5748" t="str">
            <v>Atencion materna por desproporcion debida a estrechez general de la pelvis</v>
          </cell>
        </row>
        <row r="5749">
          <cell r="E5749" t="str">
            <v>O332</v>
          </cell>
          <cell r="F5749" t="str">
            <v>Atencion materna por desproporcion debida a disminucion del estrecho superior de la pelvis</v>
          </cell>
        </row>
        <row r="5750">
          <cell r="E5750" t="str">
            <v>O333</v>
          </cell>
          <cell r="F5750" t="str">
            <v>Atencion materna por desproporcion debida a disminucion del estrecho inferior de la pelvis</v>
          </cell>
        </row>
        <row r="5751">
          <cell r="E5751" t="str">
            <v>O334</v>
          </cell>
          <cell r="F5751" t="str">
            <v>Atencion materna por desproporcion fetopelviana de origen mixto, materno y fetal</v>
          </cell>
        </row>
        <row r="5752">
          <cell r="E5752" t="str">
            <v>O335</v>
          </cell>
          <cell r="F5752" t="str">
            <v>Atencion materna por desproporcion debida a feto demasiado grande</v>
          </cell>
        </row>
        <row r="5753">
          <cell r="E5753" t="str">
            <v>O336</v>
          </cell>
          <cell r="F5753" t="str">
            <v>Atencion materna por desproporcion debida a feto hidrocefalico</v>
          </cell>
        </row>
        <row r="5754">
          <cell r="E5754" t="str">
            <v>O337</v>
          </cell>
          <cell r="F5754" t="str">
            <v>Atencion materna por desproporcion debida a otra deformidad fetal</v>
          </cell>
        </row>
        <row r="5755">
          <cell r="E5755" t="str">
            <v>O338</v>
          </cell>
          <cell r="F5755" t="str">
            <v>Atencion materna por desproporcion de otro origen</v>
          </cell>
        </row>
        <row r="5756">
          <cell r="E5756" t="str">
            <v>O339</v>
          </cell>
          <cell r="F5756" t="str">
            <v>Atencion materna por desproporcion de origen no especificado</v>
          </cell>
        </row>
        <row r="5757">
          <cell r="E5757" t="str">
            <v>O340</v>
          </cell>
          <cell r="F5757" t="str">
            <v>Atencion materna por anomalia congenita del utero</v>
          </cell>
        </row>
        <row r="5758">
          <cell r="E5758" t="str">
            <v>O341</v>
          </cell>
          <cell r="F5758" t="str">
            <v>Atencion materna por tumor del cuerpo del utero</v>
          </cell>
        </row>
        <row r="5759">
          <cell r="E5759" t="str">
            <v>O342</v>
          </cell>
          <cell r="F5759" t="str">
            <v>Atencion materna por cicatriz uterina debida a cirugia previa</v>
          </cell>
        </row>
        <row r="5760">
          <cell r="E5760" t="str">
            <v>O343</v>
          </cell>
          <cell r="F5760" t="str">
            <v>Atencion materna por incompetencia del cuello uterino</v>
          </cell>
        </row>
        <row r="5761">
          <cell r="E5761" t="str">
            <v>O344</v>
          </cell>
          <cell r="F5761" t="str">
            <v>Atencion materna por otra anormalidad del cuello uterino</v>
          </cell>
        </row>
        <row r="5762">
          <cell r="E5762" t="str">
            <v>O345</v>
          </cell>
          <cell r="F5762" t="str">
            <v>Atencion materna por otras anormalidades del utero gravido</v>
          </cell>
        </row>
        <row r="5763">
          <cell r="E5763" t="str">
            <v>O346</v>
          </cell>
          <cell r="F5763" t="str">
            <v>Atencion materna por anormalidad de la vagina</v>
          </cell>
        </row>
        <row r="5764">
          <cell r="E5764" t="str">
            <v>O347</v>
          </cell>
          <cell r="F5764" t="str">
            <v>Atencion materna por anormalidad de la vulva y del perineo</v>
          </cell>
        </row>
        <row r="5765">
          <cell r="E5765" t="str">
            <v>O348</v>
          </cell>
          <cell r="F5765" t="str">
            <v>Atencion materna por otras anormalidades de los organos pelvianos</v>
          </cell>
        </row>
        <row r="5766">
          <cell r="E5766" t="str">
            <v>O349</v>
          </cell>
          <cell r="F5766" t="str">
            <v>Atencion materna por anormalidad no especificada de organo pelviano</v>
          </cell>
        </row>
        <row r="5767">
          <cell r="E5767" t="str">
            <v>O350</v>
          </cell>
          <cell r="F5767" t="str">
            <v>Atencion materna por (presunta) malformacion del sistema nervioso central en el feto</v>
          </cell>
        </row>
        <row r="5768">
          <cell r="E5768" t="str">
            <v>O351</v>
          </cell>
          <cell r="F5768" t="str">
            <v>Atencion materna por (presunta) anormalidad cromosomica en el feto</v>
          </cell>
        </row>
        <row r="5769">
          <cell r="E5769" t="str">
            <v>O352</v>
          </cell>
          <cell r="F5769" t="str">
            <v>Atencion materna por (presunta) enfermedad hereditaria en el feto</v>
          </cell>
        </row>
        <row r="5770">
          <cell r="E5770" t="str">
            <v>O353</v>
          </cell>
          <cell r="F5770" t="str">
            <v>Atencion materna por (presunta) lesion fetal debida a enfermedad virica en la madre</v>
          </cell>
        </row>
        <row r="5771">
          <cell r="E5771" t="str">
            <v>O354</v>
          </cell>
          <cell r="F5771" t="str">
            <v>Atencion materna por (presunta) lesion al feto debida al alcohol</v>
          </cell>
        </row>
        <row r="5772">
          <cell r="E5772" t="str">
            <v>O355</v>
          </cell>
          <cell r="F5772" t="str">
            <v>Atencion materna por (presunta) lesion fetal debida a drogas</v>
          </cell>
        </row>
        <row r="5773">
          <cell r="E5773" t="str">
            <v>O356</v>
          </cell>
          <cell r="F5773" t="str">
            <v>Atencion materna por (presunta) lesion al feto debida a radiacion</v>
          </cell>
        </row>
        <row r="5774">
          <cell r="E5774" t="str">
            <v>O357</v>
          </cell>
          <cell r="F5774" t="str">
            <v>Atencion materna por (presunta) lesion fetal debida a otros procedimientos medicos</v>
          </cell>
        </row>
        <row r="5775">
          <cell r="E5775" t="str">
            <v>O358</v>
          </cell>
          <cell r="F5775" t="str">
            <v>Atencion materna por otras (presuntas) anormalidades y lesiones fetales</v>
          </cell>
        </row>
        <row r="5776">
          <cell r="E5776" t="str">
            <v>O359</v>
          </cell>
          <cell r="F5776" t="str">
            <v>Atencion materna por (presunta) anormalidad y lesion fetal no especificada</v>
          </cell>
        </row>
        <row r="5777">
          <cell r="E5777" t="str">
            <v>O360</v>
          </cell>
          <cell r="F5777" t="str">
            <v>Atencion materna por isoinmunizacion rhesus</v>
          </cell>
        </row>
        <row r="5778">
          <cell r="E5778" t="str">
            <v>O361</v>
          </cell>
          <cell r="F5778" t="str">
            <v>Atencion materna por otra isoinmunizacion</v>
          </cell>
        </row>
        <row r="5779">
          <cell r="E5779" t="str">
            <v>O362</v>
          </cell>
          <cell r="F5779" t="str">
            <v>Atencion materna por hidropesia fetal</v>
          </cell>
        </row>
        <row r="5780">
          <cell r="E5780" t="str">
            <v>O363</v>
          </cell>
          <cell r="F5780" t="str">
            <v>Atencion materna por signos de hipoxia fetal</v>
          </cell>
        </row>
        <row r="5781">
          <cell r="E5781" t="str">
            <v>O364</v>
          </cell>
          <cell r="F5781" t="str">
            <v>Atencion materna por muerte intrauterina</v>
          </cell>
        </row>
        <row r="5782">
          <cell r="E5782" t="str">
            <v>O365</v>
          </cell>
          <cell r="F5782" t="str">
            <v>Atencion materna por deficit del crecimiento fetal</v>
          </cell>
        </row>
        <row r="5783">
          <cell r="E5783" t="str">
            <v>O366</v>
          </cell>
          <cell r="F5783" t="str">
            <v>Atencion materna por crecimiento fetal excesivo</v>
          </cell>
        </row>
        <row r="5784">
          <cell r="E5784" t="str">
            <v>O367</v>
          </cell>
          <cell r="F5784" t="str">
            <v>Atencion materna por feto viable en embarazo abdominal</v>
          </cell>
        </row>
        <row r="5785">
          <cell r="E5785" t="str">
            <v>O368</v>
          </cell>
          <cell r="F5785" t="str">
            <v>Atencion materna por otros problemas fetales especificados</v>
          </cell>
        </row>
        <row r="5786">
          <cell r="E5786" t="str">
            <v>O369</v>
          </cell>
          <cell r="F5786" t="str">
            <v>Atencion materna por problemas fetales no especificados</v>
          </cell>
        </row>
        <row r="5787">
          <cell r="E5787" t="str">
            <v>O40X</v>
          </cell>
          <cell r="F5787" t="str">
            <v>Polihidramnios</v>
          </cell>
        </row>
        <row r="5788">
          <cell r="E5788" t="str">
            <v>O410</v>
          </cell>
          <cell r="F5788" t="str">
            <v>Oligohidramnios</v>
          </cell>
        </row>
        <row r="5789">
          <cell r="E5789" t="str">
            <v>O411</v>
          </cell>
          <cell r="F5789" t="str">
            <v>Infeccion de la bolsa amniotica o de las membranas</v>
          </cell>
        </row>
        <row r="5790">
          <cell r="E5790" t="str">
            <v>O418</v>
          </cell>
          <cell r="F5790" t="str">
            <v>Otros trastornos especificados del liquido amniotico y de las membranas</v>
          </cell>
        </row>
        <row r="5791">
          <cell r="E5791" t="str">
            <v>O419</v>
          </cell>
          <cell r="F5791" t="str">
            <v>Trastorno del liquido amniotico y de las membranas, no especificado</v>
          </cell>
        </row>
        <row r="5792">
          <cell r="E5792" t="str">
            <v>O420</v>
          </cell>
          <cell r="F5792" t="str">
            <v>Ruptura prematura de las membranas, e inicio del trabajo de parto dentro de las 24 horas</v>
          </cell>
        </row>
        <row r="5793">
          <cell r="E5793" t="str">
            <v>O421</v>
          </cell>
          <cell r="F5793" t="str">
            <v>Ruptura prematura de las membranas, e inicio del trabajo de parto despues de las 24 horas</v>
          </cell>
        </row>
        <row r="5794">
          <cell r="E5794" t="str">
            <v>O422</v>
          </cell>
          <cell r="F5794" t="str">
            <v>Ruptura prematura de las membranas, trabajo de parto retrasado por la terapeutica</v>
          </cell>
        </row>
        <row r="5795">
          <cell r="E5795" t="str">
            <v>O429</v>
          </cell>
          <cell r="F5795" t="str">
            <v>Ruptura prematura de las membranas, sin otra especificacion</v>
          </cell>
        </row>
        <row r="5796">
          <cell r="E5796" t="str">
            <v>O430</v>
          </cell>
          <cell r="F5796" t="str">
            <v>Sindrome de transfusion placentaria</v>
          </cell>
        </row>
        <row r="5797">
          <cell r="E5797" t="str">
            <v>O431</v>
          </cell>
          <cell r="F5797" t="str">
            <v>Malformacion de la placenta</v>
          </cell>
        </row>
        <row r="5798">
          <cell r="E5798" t="str">
            <v>O432</v>
          </cell>
          <cell r="F5798" t="str">
            <v>Placenta anormalmente adherida</v>
          </cell>
        </row>
        <row r="5799">
          <cell r="E5799" t="str">
            <v>O438</v>
          </cell>
          <cell r="F5799" t="str">
            <v>Otros trastornos placentarios</v>
          </cell>
        </row>
        <row r="5800">
          <cell r="E5800" t="str">
            <v>O439</v>
          </cell>
          <cell r="F5800" t="str">
            <v>Trastorno de la placenta, no especificado</v>
          </cell>
        </row>
        <row r="5801">
          <cell r="E5801" t="str">
            <v>O440</v>
          </cell>
          <cell r="F5801" t="str">
            <v>Placenta previa con especificacion de que no hubo hemorragia</v>
          </cell>
        </row>
        <row r="5802">
          <cell r="E5802" t="str">
            <v>O441</v>
          </cell>
          <cell r="F5802" t="str">
            <v>Placenta previa con hemorragia</v>
          </cell>
        </row>
        <row r="5803">
          <cell r="E5803" t="str">
            <v>O450</v>
          </cell>
          <cell r="F5803" t="str">
            <v>Desprendimiento prematuro de la placenta con defecto de la coagulacion</v>
          </cell>
        </row>
        <row r="5804">
          <cell r="E5804" t="str">
            <v>O458</v>
          </cell>
          <cell r="F5804" t="str">
            <v>Otros desprendimientos prematuros de la placenta</v>
          </cell>
        </row>
        <row r="5805">
          <cell r="E5805" t="str">
            <v>O459</v>
          </cell>
          <cell r="F5805" t="str">
            <v>Desprendimiento prematuro de la placenta, sin otra especificacion</v>
          </cell>
        </row>
        <row r="5806">
          <cell r="E5806" t="str">
            <v>O460</v>
          </cell>
          <cell r="F5806" t="str">
            <v>Hemorragia anteparto con defecto de la coagulacion</v>
          </cell>
        </row>
        <row r="5807">
          <cell r="E5807" t="str">
            <v>O468</v>
          </cell>
          <cell r="F5807" t="str">
            <v>Otras hemorragias anteparto</v>
          </cell>
        </row>
        <row r="5808">
          <cell r="E5808" t="str">
            <v>O469</v>
          </cell>
          <cell r="F5808" t="str">
            <v>Hemorragia anteparto, no especificada</v>
          </cell>
        </row>
        <row r="5809">
          <cell r="E5809" t="str">
            <v>O470</v>
          </cell>
          <cell r="F5809" t="str">
            <v>Falso trabajo de parto antes de las 37 semanas completas de gestacion</v>
          </cell>
        </row>
        <row r="5810">
          <cell r="E5810" t="str">
            <v>O471</v>
          </cell>
          <cell r="F5810" t="str">
            <v>Falso trabajo de parto a las 37 y mas semanas completas de gestacion</v>
          </cell>
        </row>
        <row r="5811">
          <cell r="E5811" t="str">
            <v>O479</v>
          </cell>
          <cell r="F5811" t="str">
            <v>Falso trabajo de parto, sin otra especificacion</v>
          </cell>
        </row>
        <row r="5812">
          <cell r="E5812" t="str">
            <v>O48X</v>
          </cell>
          <cell r="F5812" t="str">
            <v>Embarazo prolongado</v>
          </cell>
        </row>
        <row r="5813">
          <cell r="E5813" t="str">
            <v>O600</v>
          </cell>
          <cell r="F5813" t="str">
            <v>Trabajo de parto prematuro sin parto</v>
          </cell>
        </row>
        <row r="5814">
          <cell r="E5814" t="str">
            <v>O601</v>
          </cell>
          <cell r="F5814" t="str">
            <v>Trabajo de parto prematuro espontaneo con parto prematuro</v>
          </cell>
        </row>
        <row r="5815">
          <cell r="E5815" t="str">
            <v>O602</v>
          </cell>
          <cell r="F5815" t="str">
            <v>Trabajo de parto prematuro espontaneo con parto a termino</v>
          </cell>
        </row>
        <row r="5816">
          <cell r="E5816" t="str">
            <v>O603</v>
          </cell>
          <cell r="F5816" t="str">
            <v>Parto prematuro sin trabajo de parto espontáneo</v>
          </cell>
        </row>
        <row r="5817">
          <cell r="E5817" t="str">
            <v>O610</v>
          </cell>
          <cell r="F5817" t="str">
            <v>Fracaso de la induccion medica del trabajo de parto</v>
          </cell>
        </row>
        <row r="5818">
          <cell r="E5818" t="str">
            <v>O611</v>
          </cell>
          <cell r="F5818" t="str">
            <v>Fracaso de la induccion instrumental del trabajo de parto</v>
          </cell>
        </row>
        <row r="5819">
          <cell r="E5819" t="str">
            <v>O618</v>
          </cell>
          <cell r="F5819" t="str">
            <v>Otros fracasos de la induccion del trabajo de parto</v>
          </cell>
        </row>
        <row r="5820">
          <cell r="E5820" t="str">
            <v>O619</v>
          </cell>
          <cell r="F5820" t="str">
            <v>Fracaso no especificado de la induccion del trabajo de parto</v>
          </cell>
        </row>
        <row r="5821">
          <cell r="E5821" t="str">
            <v>O620</v>
          </cell>
          <cell r="F5821" t="str">
            <v>Contracciones primarias inadecuadas</v>
          </cell>
        </row>
        <row r="5822">
          <cell r="E5822" t="str">
            <v>O621</v>
          </cell>
          <cell r="F5822" t="str">
            <v>Inercia uterina secundaria</v>
          </cell>
        </row>
        <row r="5823">
          <cell r="E5823" t="str">
            <v>O622</v>
          </cell>
          <cell r="F5823" t="str">
            <v>Otras inercias uterinas</v>
          </cell>
        </row>
        <row r="5824">
          <cell r="E5824" t="str">
            <v>O623</v>
          </cell>
          <cell r="F5824" t="str">
            <v>Trabajo de parto precipitado</v>
          </cell>
        </row>
        <row r="5825">
          <cell r="E5825" t="str">
            <v>O624</v>
          </cell>
          <cell r="F5825" t="str">
            <v>Contracciones uterinas hipertonicas, incoordinadas y prolongadas</v>
          </cell>
        </row>
        <row r="5826">
          <cell r="E5826" t="str">
            <v>O628</v>
          </cell>
          <cell r="F5826" t="str">
            <v>Otras anomalias dinamicas del trabajo de parto</v>
          </cell>
        </row>
        <row r="5827">
          <cell r="E5827" t="str">
            <v>O629</v>
          </cell>
          <cell r="F5827" t="str">
            <v>Anomalia dinamica del trabajo de parto, no especificada</v>
          </cell>
        </row>
        <row r="5828">
          <cell r="E5828" t="str">
            <v>O630</v>
          </cell>
          <cell r="F5828" t="str">
            <v>Prolongacion del primer periodo (del trabajo de parto)</v>
          </cell>
        </row>
        <row r="5829">
          <cell r="E5829" t="str">
            <v>O631</v>
          </cell>
          <cell r="F5829" t="str">
            <v>Prolongacion del segundo periodo (del trabajo de parto)</v>
          </cell>
        </row>
        <row r="5830">
          <cell r="E5830" t="str">
            <v>O632</v>
          </cell>
          <cell r="F5830" t="str">
            <v>Retraso de la expulsion del segundo gemelo, del tercero, etc.</v>
          </cell>
        </row>
        <row r="5831">
          <cell r="E5831" t="str">
            <v>O639</v>
          </cell>
          <cell r="F5831" t="str">
            <v>Trabajo de parto prolongado, no especificado</v>
          </cell>
        </row>
        <row r="5832">
          <cell r="E5832" t="str">
            <v>O640</v>
          </cell>
          <cell r="F5832" t="str">
            <v>Trabajo de parto obstruido debido a rotacion incompleta de la cabeza fetal</v>
          </cell>
        </row>
        <row r="5833">
          <cell r="E5833" t="str">
            <v>O641</v>
          </cell>
          <cell r="F5833" t="str">
            <v>Trabajo de parto obstruido debido a presentacion de nalgas</v>
          </cell>
        </row>
        <row r="5834">
          <cell r="E5834" t="str">
            <v>O642</v>
          </cell>
          <cell r="F5834" t="str">
            <v>Trabajo de parto obstruido debido a presentacion de cara</v>
          </cell>
        </row>
        <row r="5835">
          <cell r="E5835" t="str">
            <v>O643</v>
          </cell>
          <cell r="F5835" t="str">
            <v>Trabajo de parto obstruido debido a presentacion de frente</v>
          </cell>
        </row>
        <row r="5836">
          <cell r="E5836" t="str">
            <v>O644</v>
          </cell>
          <cell r="F5836" t="str">
            <v>Trabajo de parto obstruido debido a presentacion de hombro</v>
          </cell>
        </row>
        <row r="5837">
          <cell r="E5837" t="str">
            <v>O645</v>
          </cell>
          <cell r="F5837" t="str">
            <v>Trabajo de parto obstruido debido a presentacion compuesta</v>
          </cell>
        </row>
        <row r="5838">
          <cell r="E5838" t="str">
            <v>O648</v>
          </cell>
          <cell r="F5838" t="str">
            <v>Trabajo de parto obstruido debido a otras presentaciones anormales del feto</v>
          </cell>
        </row>
        <row r="5839">
          <cell r="E5839" t="str">
            <v>O649</v>
          </cell>
          <cell r="F5839" t="str">
            <v>Trabajo de parto obstruido debido a presentacion anormal del feto no especificada</v>
          </cell>
        </row>
        <row r="5840">
          <cell r="E5840" t="str">
            <v>O650</v>
          </cell>
          <cell r="F5840" t="str">
            <v>Trabajo de parto obstruido debido a deformidad de la pelvis</v>
          </cell>
        </row>
        <row r="5841">
          <cell r="E5841" t="str">
            <v>O651</v>
          </cell>
          <cell r="F5841" t="str">
            <v>Trabajo de parto obstruido debido a estrechez general de la pelvis</v>
          </cell>
        </row>
        <row r="5842">
          <cell r="E5842" t="str">
            <v>O652</v>
          </cell>
          <cell r="F5842" t="str">
            <v>Trabajo de parto obstruido debido a disminucion del estrecho superior de la pelvis</v>
          </cell>
        </row>
        <row r="5843">
          <cell r="E5843" t="str">
            <v>O653</v>
          </cell>
          <cell r="F5843" t="str">
            <v>Trabajo de parto obstruido debido a disminucion del estrecho inferior de la pelvis</v>
          </cell>
        </row>
        <row r="5844">
          <cell r="E5844" t="str">
            <v>O654</v>
          </cell>
          <cell r="F5844" t="str">
            <v>Trabajo de parto obstruido debido a desproporcion fetopelviana, sin otra especificacion</v>
          </cell>
        </row>
        <row r="5845">
          <cell r="E5845" t="str">
            <v>O655</v>
          </cell>
          <cell r="F5845" t="str">
            <v>Trabajo de parto obstruido debido a anomalias de los organos pelvianos maternos</v>
          </cell>
        </row>
        <row r="5846">
          <cell r="E5846" t="str">
            <v>O658</v>
          </cell>
          <cell r="F5846" t="str">
            <v>Trabajo de parto obstruido debido a otras anomalias pelvianas maternas</v>
          </cell>
        </row>
        <row r="5847">
          <cell r="E5847" t="str">
            <v>O659</v>
          </cell>
          <cell r="F5847" t="str">
            <v>Trabajo de parto obstruido debido a anomalia pelviana no especificada</v>
          </cell>
        </row>
        <row r="5848">
          <cell r="E5848" t="str">
            <v>O660</v>
          </cell>
          <cell r="F5848" t="str">
            <v>Trabajo de parto obstruido debido a distocia de hombros</v>
          </cell>
        </row>
        <row r="5849">
          <cell r="E5849" t="str">
            <v>O661</v>
          </cell>
          <cell r="F5849" t="str">
            <v>Trabajo de parto obstruido debido a distocia gemelar</v>
          </cell>
        </row>
        <row r="5850">
          <cell r="E5850" t="str">
            <v>O662</v>
          </cell>
          <cell r="F5850" t="str">
            <v>Trabajo de parto obstruido debido a distocia por feto inusualmente grande</v>
          </cell>
        </row>
        <row r="5851">
          <cell r="E5851" t="str">
            <v>O663</v>
          </cell>
          <cell r="F5851" t="str">
            <v>Trabajo de parto obstruido debido a otras anormalidades del feto</v>
          </cell>
        </row>
        <row r="5852">
          <cell r="E5852" t="str">
            <v>O664</v>
          </cell>
          <cell r="F5852" t="str">
            <v>Fracaso de la prueba del trabajo de parto, no especificada</v>
          </cell>
        </row>
        <row r="5853">
          <cell r="E5853" t="str">
            <v>O665</v>
          </cell>
          <cell r="F5853" t="str">
            <v>Fracaso no especificado de la aplicacion de forceps o de ventosa extractora</v>
          </cell>
        </row>
        <row r="5854">
          <cell r="E5854" t="str">
            <v>O668</v>
          </cell>
          <cell r="F5854" t="str">
            <v>Otras obstrucciones especificadas del trabajo de parto</v>
          </cell>
        </row>
        <row r="5855">
          <cell r="E5855" t="str">
            <v>O669</v>
          </cell>
          <cell r="F5855" t="str">
            <v>Trabajo de parto obstruido, sin otra especificacion</v>
          </cell>
        </row>
        <row r="5856">
          <cell r="E5856" t="str">
            <v>O670</v>
          </cell>
          <cell r="F5856" t="str">
            <v>Hemorragia intraparto con defectos de la coagulacion</v>
          </cell>
        </row>
        <row r="5857">
          <cell r="E5857" t="str">
            <v>O678</v>
          </cell>
          <cell r="F5857" t="str">
            <v>Otras hemorragias intraparto</v>
          </cell>
        </row>
        <row r="5858">
          <cell r="E5858" t="str">
            <v>O679</v>
          </cell>
          <cell r="F5858" t="str">
            <v>Hemorragia intraparto, no especificada</v>
          </cell>
        </row>
        <row r="5859">
          <cell r="E5859" t="str">
            <v>O680</v>
          </cell>
          <cell r="F5859" t="str">
            <v>Trabajo de parto y parto complicados por anomalia de la frecuencia cardiaca fetal</v>
          </cell>
        </row>
        <row r="5860">
          <cell r="E5860" t="str">
            <v>O681</v>
          </cell>
          <cell r="F5860" t="str">
            <v>Trabajo de parto y parto complicados por la presencia de meconio en el liquido amniotico</v>
          </cell>
        </row>
        <row r="5861">
          <cell r="E5861" t="str">
            <v>O682</v>
          </cell>
          <cell r="F5861" t="str">
            <v>Trabajo de parto y parto complicados por anomalia de la frecuencia cardiaca fetal asociada con presencia de meconio en el liquido amniotico</v>
          </cell>
        </row>
        <row r="5862">
          <cell r="E5862" t="str">
            <v>O683</v>
          </cell>
          <cell r="F5862" t="str">
            <v>Trabajo de parto y parto complicados por evidencia bioquimica de sufrimiento fetal</v>
          </cell>
        </row>
        <row r="5863">
          <cell r="E5863" t="str">
            <v>O688</v>
          </cell>
          <cell r="F5863" t="str">
            <v>Trabajo de parto y parto complicados por otras evidencias de sufrimiento fetal</v>
          </cell>
        </row>
        <row r="5864">
          <cell r="E5864" t="str">
            <v>O689</v>
          </cell>
          <cell r="F5864" t="str">
            <v>Trabajo de parto y parto complicados por sufrimiento fetal, sin otra especificacion</v>
          </cell>
        </row>
        <row r="5865">
          <cell r="E5865" t="str">
            <v>O690</v>
          </cell>
          <cell r="F5865" t="str">
            <v>Trabajo de parto y parto complicados por prolapso del cordon umbilical</v>
          </cell>
        </row>
        <row r="5866">
          <cell r="E5866" t="str">
            <v>O691</v>
          </cell>
          <cell r="F5866" t="str">
            <v>Trabajo de parto y parto complicados por circular pericervical del cordon, con compresion</v>
          </cell>
        </row>
        <row r="5867">
          <cell r="E5867" t="str">
            <v>O692</v>
          </cell>
          <cell r="F5867" t="str">
            <v>Trabajo de parto y parto complicados por otros enredos del cordon umblical con compresion</v>
          </cell>
        </row>
        <row r="5868">
          <cell r="E5868" t="str">
            <v>O693</v>
          </cell>
          <cell r="F5868" t="str">
            <v>Trabajo de parto y parto complicados por cordon umbilical corto</v>
          </cell>
        </row>
        <row r="5869">
          <cell r="E5869" t="str">
            <v>O694</v>
          </cell>
          <cell r="F5869" t="str">
            <v>Trabajo de parto y parto complicados por vasa previa</v>
          </cell>
        </row>
        <row r="5870">
          <cell r="E5870" t="str">
            <v>O695</v>
          </cell>
          <cell r="F5870" t="str">
            <v>Trabajo de parto y parto complicados por lesion vascular del cordon</v>
          </cell>
        </row>
        <row r="5871">
          <cell r="E5871" t="str">
            <v>O698</v>
          </cell>
          <cell r="F5871" t="str">
            <v>Trabajo de parto y parto complicados por otros problemas del cordon umbilical</v>
          </cell>
        </row>
        <row r="5872">
          <cell r="E5872" t="str">
            <v>O699</v>
          </cell>
          <cell r="F5872" t="str">
            <v>Trabajo de parto y parto complicados por problemas no especificados del cordon umbilical</v>
          </cell>
        </row>
        <row r="5873">
          <cell r="E5873" t="str">
            <v>O700</v>
          </cell>
          <cell r="F5873" t="str">
            <v>Desgarro perineal de primer grado durante el parto</v>
          </cell>
        </row>
        <row r="5874">
          <cell r="E5874" t="str">
            <v>O701</v>
          </cell>
          <cell r="F5874" t="str">
            <v>Desgarro perineal de segundo grado durante el parto</v>
          </cell>
        </row>
        <row r="5875">
          <cell r="E5875" t="str">
            <v>O702</v>
          </cell>
          <cell r="F5875" t="str">
            <v>Desgarro perineal de tercer grado durante el parto</v>
          </cell>
        </row>
        <row r="5876">
          <cell r="E5876" t="str">
            <v>O703</v>
          </cell>
          <cell r="F5876" t="str">
            <v>Desgarro perineal de cuarto grado durante el parto</v>
          </cell>
        </row>
        <row r="5877">
          <cell r="E5877" t="str">
            <v>O709</v>
          </cell>
          <cell r="F5877" t="str">
            <v>Desgarro perineal durante el parto, de grado no epecificado</v>
          </cell>
        </row>
        <row r="5878">
          <cell r="E5878" t="str">
            <v>O710</v>
          </cell>
          <cell r="F5878" t="str">
            <v>Ruptura del utero antes del inicio del trabajo de parto</v>
          </cell>
        </row>
        <row r="5879">
          <cell r="E5879" t="str">
            <v>O711</v>
          </cell>
          <cell r="F5879" t="str">
            <v>Ruptura del utero durante el trabajo de parto</v>
          </cell>
        </row>
        <row r="5880">
          <cell r="E5880" t="str">
            <v>O712</v>
          </cell>
          <cell r="F5880" t="str">
            <v>Inversion del utero, postparto</v>
          </cell>
        </row>
        <row r="5881">
          <cell r="E5881" t="str">
            <v>O713</v>
          </cell>
          <cell r="F5881" t="str">
            <v>Desgarro obstetrico del cuello uterino</v>
          </cell>
        </row>
        <row r="5882">
          <cell r="E5882" t="str">
            <v>O714</v>
          </cell>
          <cell r="F5882" t="str">
            <v>Desgarro vaginal obstetrico alto</v>
          </cell>
        </row>
        <row r="5883">
          <cell r="E5883" t="str">
            <v>O715</v>
          </cell>
          <cell r="F5883" t="str">
            <v>Otros traumatismos obstetricos de los organos pelvianos</v>
          </cell>
        </row>
        <row r="5884">
          <cell r="E5884" t="str">
            <v>O716</v>
          </cell>
          <cell r="F5884" t="str">
            <v>Traumatismo obstetrico de los ligamentos y articulaciones de la pelvis</v>
          </cell>
        </row>
        <row r="5885">
          <cell r="E5885" t="str">
            <v>O717</v>
          </cell>
          <cell r="F5885" t="str">
            <v>Hematoma obstetrico de la pelvis</v>
          </cell>
        </row>
        <row r="5886">
          <cell r="E5886" t="str">
            <v>O718</v>
          </cell>
          <cell r="F5886" t="str">
            <v>Otros traumas obstetricos especificados</v>
          </cell>
        </row>
        <row r="5887">
          <cell r="E5887" t="str">
            <v>O719</v>
          </cell>
          <cell r="F5887" t="str">
            <v>Trauma obstetrico, no especificado</v>
          </cell>
        </row>
        <row r="5888">
          <cell r="E5888" t="str">
            <v>O720</v>
          </cell>
          <cell r="F5888" t="str">
            <v>Hemorragia del tercer periodo del parto</v>
          </cell>
        </row>
        <row r="5889">
          <cell r="E5889" t="str">
            <v>O721</v>
          </cell>
          <cell r="F5889" t="str">
            <v>Otras hemorragias postparto inmediatas</v>
          </cell>
        </row>
        <row r="5890">
          <cell r="E5890" t="str">
            <v>O722</v>
          </cell>
          <cell r="F5890" t="str">
            <v>Hemorragia postparto secundaria o tardia</v>
          </cell>
        </row>
        <row r="5891">
          <cell r="E5891" t="str">
            <v>O723</v>
          </cell>
          <cell r="F5891" t="str">
            <v>Defecto de la coagulacion postparto</v>
          </cell>
        </row>
        <row r="5892">
          <cell r="E5892" t="str">
            <v>O730</v>
          </cell>
          <cell r="F5892" t="str">
            <v>Retencion de la placenta sin hemorragia</v>
          </cell>
        </row>
        <row r="5893">
          <cell r="E5893" t="str">
            <v>O731</v>
          </cell>
          <cell r="F5893" t="str">
            <v>Retencion de fragmentos de la placenta o de las membranas, sin hemorragia</v>
          </cell>
        </row>
        <row r="5894">
          <cell r="E5894" t="str">
            <v>O740</v>
          </cell>
          <cell r="F5894" t="str">
            <v>Neumonitis por aspiracion debida a la anestesia administrada durante el trabajo de parto y el parto</v>
          </cell>
        </row>
        <row r="5895">
          <cell r="E5895" t="str">
            <v>O741</v>
          </cell>
          <cell r="F5895" t="str">
            <v>Otras complicaciones pulmonares debidas a la anestesia administrada durante el trabajo de parto y el parto</v>
          </cell>
        </row>
        <row r="5896">
          <cell r="E5896" t="str">
            <v>O742</v>
          </cell>
          <cell r="F5896" t="str">
            <v>Complicaciones cardiacas de la anestesia administrada durante el trabajo de parto y el parto</v>
          </cell>
        </row>
        <row r="5897">
          <cell r="E5897" t="str">
            <v>O743</v>
          </cell>
          <cell r="F5897" t="str">
            <v>Complicaciones del sistema nervioso central por la anestesia administrada durante el trabajo de parto y el parto</v>
          </cell>
        </row>
        <row r="5898">
          <cell r="E5898" t="str">
            <v>O744</v>
          </cell>
          <cell r="F5898" t="str">
            <v>Reaccion toxica a la anestesia local administrada durante el trabajo de parto y el parto</v>
          </cell>
        </row>
        <row r="5899">
          <cell r="E5899" t="str">
            <v>O745</v>
          </cell>
          <cell r="F5899" t="str">
            <v>Cefalalgia inducida por la anestesia espinal o epidural administradas durante el trabajo de parto y el parto</v>
          </cell>
        </row>
        <row r="5900">
          <cell r="E5900" t="str">
            <v>O746</v>
          </cell>
          <cell r="F5900" t="str">
            <v>Otras complicaciones de la anestesia espinal o epidural administradas durante el trabajo de parto y el parto</v>
          </cell>
        </row>
        <row r="5901">
          <cell r="E5901" t="str">
            <v>O747</v>
          </cell>
          <cell r="F5901" t="str">
            <v>Falla o dificultad en la intubacion durante el trabajo de parto y el parto</v>
          </cell>
        </row>
        <row r="5902">
          <cell r="E5902" t="str">
            <v>O748</v>
          </cell>
          <cell r="F5902" t="str">
            <v>Otras complicaciones de la anestesia administrada durante el trabajo de parto y el parto</v>
          </cell>
        </row>
        <row r="5903">
          <cell r="E5903" t="str">
            <v>O749</v>
          </cell>
          <cell r="F5903" t="str">
            <v>Complicacion no especificada de la anestesia administrada durante el trabajo de parto y el parto</v>
          </cell>
        </row>
        <row r="5904">
          <cell r="E5904" t="str">
            <v>O750</v>
          </cell>
          <cell r="F5904" t="str">
            <v>Sufrimiento materno durante el trabajo de parto y el parto</v>
          </cell>
        </row>
        <row r="5905">
          <cell r="E5905" t="str">
            <v>O751</v>
          </cell>
          <cell r="F5905" t="str">
            <v>Choque durante o despues del trabajo de parto y el parto</v>
          </cell>
        </row>
        <row r="5906">
          <cell r="E5906" t="str">
            <v>O752</v>
          </cell>
          <cell r="F5906" t="str">
            <v>Pirexia durante el trabajo de parto, no clasificada en otra parte</v>
          </cell>
        </row>
        <row r="5907">
          <cell r="E5907" t="str">
            <v>O753</v>
          </cell>
          <cell r="F5907" t="str">
            <v>Otras infecciones durante el trabajo de parto</v>
          </cell>
        </row>
        <row r="5908">
          <cell r="E5908" t="str">
            <v>O754</v>
          </cell>
          <cell r="F5908" t="str">
            <v>Otras complicaciones de procedimientos y de cirugia  obstetrica</v>
          </cell>
        </row>
        <row r="5909">
          <cell r="E5909" t="str">
            <v>O755</v>
          </cell>
          <cell r="F5909" t="str">
            <v>Retraso del parto despues de la ruptura artificial de las membranas</v>
          </cell>
        </row>
        <row r="5910">
          <cell r="E5910" t="str">
            <v>O756</v>
          </cell>
          <cell r="F5910" t="str">
            <v>Retraso del parto despues de la ruptura espontanea o no especificada de las membranas</v>
          </cell>
        </row>
        <row r="5911">
          <cell r="E5911" t="str">
            <v>O757</v>
          </cell>
          <cell r="F5911" t="str">
            <v>Parto vaginal posterior a una cesarea previa</v>
          </cell>
        </row>
        <row r="5912">
          <cell r="E5912" t="str">
            <v>O758</v>
          </cell>
          <cell r="F5912" t="str">
            <v>Otras complicaciones especificadas del trabajo de parto y del parto</v>
          </cell>
        </row>
        <row r="5913">
          <cell r="E5913" t="str">
            <v>O759</v>
          </cell>
          <cell r="F5913" t="str">
            <v>Complicacion no especificada del trabajo de parto y del parto</v>
          </cell>
        </row>
        <row r="5914">
          <cell r="E5914" t="str">
            <v>O800</v>
          </cell>
          <cell r="F5914" t="str">
            <v>Parto unico espontaneo, presentacion cefalica de vertice</v>
          </cell>
        </row>
        <row r="5915">
          <cell r="E5915" t="str">
            <v>O801</v>
          </cell>
          <cell r="F5915" t="str">
            <v>Parto unico espontaneo, presentacion de nalgas o podalica</v>
          </cell>
        </row>
        <row r="5916">
          <cell r="E5916" t="str">
            <v>O808</v>
          </cell>
          <cell r="F5916" t="str">
            <v>Parto unico espontaneo, otras presentaciones</v>
          </cell>
        </row>
        <row r="5917">
          <cell r="E5917" t="str">
            <v>O809</v>
          </cell>
          <cell r="F5917" t="str">
            <v>Parto unico espontaneo, sin otra especificacion</v>
          </cell>
        </row>
        <row r="5918">
          <cell r="E5918" t="str">
            <v>O810</v>
          </cell>
          <cell r="F5918" t="str">
            <v>Parto con forceps bajo</v>
          </cell>
        </row>
        <row r="5919">
          <cell r="E5919" t="str">
            <v>O811</v>
          </cell>
          <cell r="F5919" t="str">
            <v>Parto con forceps medio</v>
          </cell>
        </row>
        <row r="5920">
          <cell r="E5920" t="str">
            <v>O812</v>
          </cell>
          <cell r="F5920" t="str">
            <v>Parto con forceps medio con rotacion</v>
          </cell>
        </row>
        <row r="5921">
          <cell r="E5921" t="str">
            <v>O813</v>
          </cell>
          <cell r="F5921" t="str">
            <v>Parto con forceps de otros tipos y los no especificados</v>
          </cell>
        </row>
        <row r="5922">
          <cell r="E5922" t="str">
            <v>O814</v>
          </cell>
          <cell r="F5922" t="str">
            <v>Parto con ventosa extractora</v>
          </cell>
        </row>
        <row r="5923">
          <cell r="E5923" t="str">
            <v>O815</v>
          </cell>
          <cell r="F5923" t="str">
            <v>Parto con combinacion de forceps y ventosa extractora</v>
          </cell>
        </row>
        <row r="5924">
          <cell r="E5924" t="str">
            <v>O820</v>
          </cell>
          <cell r="F5924" t="str">
            <v>Parto por cesarea electiva</v>
          </cell>
        </row>
        <row r="5925">
          <cell r="E5925" t="str">
            <v>O821</v>
          </cell>
          <cell r="F5925" t="str">
            <v>Parto por cesarea de emergencia</v>
          </cell>
        </row>
        <row r="5926">
          <cell r="E5926" t="str">
            <v>O822</v>
          </cell>
          <cell r="F5926" t="str">
            <v>Parto por cesarea con histerectomia</v>
          </cell>
        </row>
        <row r="5927">
          <cell r="E5927" t="str">
            <v>O828</v>
          </cell>
          <cell r="F5927" t="str">
            <v>Otros partos unicos por cesarea</v>
          </cell>
        </row>
        <row r="5928">
          <cell r="E5928" t="str">
            <v>O829</v>
          </cell>
          <cell r="F5928" t="str">
            <v>Parto por cesarea, sin otra especificacion</v>
          </cell>
        </row>
        <row r="5929">
          <cell r="E5929" t="str">
            <v>O830</v>
          </cell>
          <cell r="F5929" t="str">
            <v>Extraccion de nalgas</v>
          </cell>
        </row>
        <row r="5930">
          <cell r="E5930" t="str">
            <v>O831</v>
          </cell>
          <cell r="F5930" t="str">
            <v>Otros partos unicos asistidos, de nalgas</v>
          </cell>
        </row>
        <row r="5931">
          <cell r="E5931" t="str">
            <v>O832</v>
          </cell>
          <cell r="F5931" t="str">
            <v>Otros partos unicos con ayuda de manipulacion obstetrica</v>
          </cell>
        </row>
        <row r="5932">
          <cell r="E5932" t="str">
            <v>O833</v>
          </cell>
          <cell r="F5932" t="str">
            <v>Parto de feto viable en embarazo abdominal</v>
          </cell>
        </row>
        <row r="5933">
          <cell r="E5933" t="str">
            <v>O834</v>
          </cell>
          <cell r="F5933" t="str">
            <v>Operacion destructiva para facilitar el parto</v>
          </cell>
        </row>
        <row r="5934">
          <cell r="E5934" t="str">
            <v>O838</v>
          </cell>
          <cell r="F5934" t="str">
            <v>Otros partos unicos asistidos especificados</v>
          </cell>
        </row>
        <row r="5935">
          <cell r="E5935" t="str">
            <v>O839</v>
          </cell>
          <cell r="F5935" t="str">
            <v>Parto unico asistido, sin otra especificacion</v>
          </cell>
        </row>
        <row r="5936">
          <cell r="E5936" t="str">
            <v>O840</v>
          </cell>
          <cell r="F5936" t="str">
            <v>Parto multiple, todos espontaneos</v>
          </cell>
        </row>
        <row r="5937">
          <cell r="E5937" t="str">
            <v>O841</v>
          </cell>
          <cell r="F5937" t="str">
            <v>Parto multiple, todos por forceps y ventosa extractora</v>
          </cell>
        </row>
        <row r="5938">
          <cell r="E5938" t="str">
            <v>O842</v>
          </cell>
          <cell r="F5938" t="str">
            <v>Parto multiple, todos por cesarea</v>
          </cell>
        </row>
        <row r="5939">
          <cell r="E5939" t="str">
            <v>O848</v>
          </cell>
          <cell r="F5939" t="str">
            <v>Otros partos multiples</v>
          </cell>
        </row>
        <row r="5940">
          <cell r="E5940" t="str">
            <v>O849</v>
          </cell>
          <cell r="F5940" t="str">
            <v>Parto multiple, no especificado</v>
          </cell>
        </row>
        <row r="5941">
          <cell r="E5941" t="str">
            <v>O85X</v>
          </cell>
          <cell r="F5941" t="str">
            <v>Sepsis puerperal</v>
          </cell>
        </row>
        <row r="5942">
          <cell r="E5942" t="str">
            <v>O860</v>
          </cell>
          <cell r="F5942" t="str">
            <v>Infeccion de herida quirurgica obstetrica</v>
          </cell>
        </row>
        <row r="5943">
          <cell r="E5943" t="str">
            <v>O861</v>
          </cell>
          <cell r="F5943" t="str">
            <v>Otras infecciones genitales consecutivas al parto</v>
          </cell>
        </row>
        <row r="5944">
          <cell r="E5944" t="str">
            <v>O862</v>
          </cell>
          <cell r="F5944" t="str">
            <v>Infeccion de las vias urinarias consecutiva al parto</v>
          </cell>
        </row>
        <row r="5945">
          <cell r="E5945" t="str">
            <v>O863</v>
          </cell>
          <cell r="F5945" t="str">
            <v>Otras infecciones de las vias genitourinarias consecutivas al parto</v>
          </cell>
        </row>
        <row r="5946">
          <cell r="E5946" t="str">
            <v>O864</v>
          </cell>
          <cell r="F5946" t="str">
            <v>Pirexia de origen desconocido consecutiva al parto</v>
          </cell>
        </row>
        <row r="5947">
          <cell r="E5947" t="str">
            <v>O868</v>
          </cell>
          <cell r="F5947" t="str">
            <v>Otras infecciones puerperales especificadas</v>
          </cell>
        </row>
        <row r="5948">
          <cell r="E5948" t="str">
            <v>O870</v>
          </cell>
          <cell r="F5948" t="str">
            <v>Tromboflebitis superficial en el puerperio</v>
          </cell>
        </row>
        <row r="5949">
          <cell r="E5949" t="str">
            <v>O871</v>
          </cell>
          <cell r="F5949" t="str">
            <v>Flebotrombosis profunda en el puerperio</v>
          </cell>
        </row>
        <row r="5950">
          <cell r="E5950" t="str">
            <v>O872</v>
          </cell>
          <cell r="F5950" t="str">
            <v>Hemorroides en el puerperio</v>
          </cell>
        </row>
        <row r="5951">
          <cell r="E5951" t="str">
            <v>O873</v>
          </cell>
          <cell r="F5951" t="str">
            <v>Trombosis venosa cerebral en el puerperio</v>
          </cell>
        </row>
        <row r="5952">
          <cell r="E5952" t="str">
            <v>O878</v>
          </cell>
          <cell r="F5952" t="str">
            <v>Otras complicaciones venosas en el puerperio</v>
          </cell>
        </row>
        <row r="5953">
          <cell r="E5953" t="str">
            <v>O879</v>
          </cell>
          <cell r="F5953" t="str">
            <v>Complicacion venosa en el puerperio, no especificada</v>
          </cell>
        </row>
        <row r="5954">
          <cell r="E5954" t="str">
            <v>O880</v>
          </cell>
          <cell r="F5954" t="str">
            <v>Embolia gaseosa, obstetrica</v>
          </cell>
        </row>
        <row r="5955">
          <cell r="E5955" t="str">
            <v>O881</v>
          </cell>
          <cell r="F5955" t="str">
            <v>Embolia de liquido amniotico</v>
          </cell>
        </row>
        <row r="5956">
          <cell r="E5956" t="str">
            <v>O882</v>
          </cell>
          <cell r="F5956" t="str">
            <v>Embolia de coagulo sanguineo, obstetrica</v>
          </cell>
        </row>
        <row r="5957">
          <cell r="E5957" t="str">
            <v>O883</v>
          </cell>
          <cell r="F5957" t="str">
            <v>Embolia septica y piemica, obstetrica</v>
          </cell>
        </row>
        <row r="5958">
          <cell r="E5958" t="str">
            <v>O888</v>
          </cell>
          <cell r="F5958" t="str">
            <v>Otras embolias obstetricas</v>
          </cell>
        </row>
        <row r="5959">
          <cell r="E5959" t="str">
            <v>O890</v>
          </cell>
          <cell r="F5959" t="str">
            <v>Complicaciones pulmonares de la anestesia administrada durante el puerperio</v>
          </cell>
        </row>
        <row r="5960">
          <cell r="E5960" t="str">
            <v>O891</v>
          </cell>
          <cell r="F5960" t="str">
            <v>Complicaciones cardiacas de la anestesia administrada durante el puerperio</v>
          </cell>
        </row>
        <row r="5961">
          <cell r="E5961" t="str">
            <v>O892</v>
          </cell>
          <cell r="F5961" t="str">
            <v>Complicaciones del sistema nervioso central debidas a la anestesia administrada durante el puerperio</v>
          </cell>
        </row>
        <row r="5962">
          <cell r="E5962" t="str">
            <v>O893</v>
          </cell>
          <cell r="F5962" t="str">
            <v>Reaccion toxica a la anestesia local administrada durante el puerperio</v>
          </cell>
        </row>
        <row r="5963">
          <cell r="E5963" t="str">
            <v>O894</v>
          </cell>
          <cell r="F5963" t="str">
            <v>Cefalalgia inducida por la anestesia espinal o epidural administradas durante el puerperio</v>
          </cell>
        </row>
        <row r="5964">
          <cell r="E5964" t="str">
            <v>O895</v>
          </cell>
          <cell r="F5964" t="str">
            <v>Otras complicaciones de la anestesia espinal o epidural administradas durante el puerperio</v>
          </cell>
        </row>
        <row r="5965">
          <cell r="E5965" t="str">
            <v>O896</v>
          </cell>
          <cell r="F5965" t="str">
            <v>Falla o dificultad de intubacion durante el puerperio</v>
          </cell>
        </row>
        <row r="5966">
          <cell r="E5966" t="str">
            <v>O898</v>
          </cell>
          <cell r="F5966" t="str">
            <v>Otras complicaciones de la anestesia administrada durante el puerperio</v>
          </cell>
        </row>
        <row r="5967">
          <cell r="E5967" t="str">
            <v>O899</v>
          </cell>
          <cell r="F5967" t="str">
            <v>Complicacion no especificada de la anestesia administrada durante el puerperio</v>
          </cell>
        </row>
        <row r="5968">
          <cell r="E5968" t="str">
            <v>O900</v>
          </cell>
          <cell r="F5968" t="str">
            <v>Dehiscencia de sutura de cesarea</v>
          </cell>
        </row>
        <row r="5969">
          <cell r="E5969" t="str">
            <v>O901</v>
          </cell>
          <cell r="F5969" t="str">
            <v>Dehiscencia de sutura obstetrica perineal</v>
          </cell>
        </row>
        <row r="5970">
          <cell r="E5970" t="str">
            <v>O902</v>
          </cell>
          <cell r="F5970" t="str">
            <v>Hematoma de herida quirurgica obstetrica</v>
          </cell>
        </row>
        <row r="5971">
          <cell r="E5971" t="str">
            <v>O903</v>
          </cell>
          <cell r="F5971" t="str">
            <v>Cardiomiopatia en el puerperio</v>
          </cell>
        </row>
        <row r="5972">
          <cell r="E5972" t="str">
            <v>O904</v>
          </cell>
          <cell r="F5972" t="str">
            <v>Insuficiencia renal aguda postparto</v>
          </cell>
        </row>
        <row r="5973">
          <cell r="E5973" t="str">
            <v>O905</v>
          </cell>
          <cell r="F5973" t="str">
            <v>Tiroiditis postparto</v>
          </cell>
        </row>
        <row r="5974">
          <cell r="E5974" t="str">
            <v>O908</v>
          </cell>
          <cell r="F5974" t="str">
            <v>Otras complicaciones puerperales, no clasificadas en otra parte</v>
          </cell>
        </row>
        <row r="5975">
          <cell r="E5975" t="str">
            <v>O909</v>
          </cell>
          <cell r="F5975" t="str">
            <v>Complicacion puerperal, no especificada</v>
          </cell>
        </row>
        <row r="5976">
          <cell r="E5976" t="str">
            <v>O910</v>
          </cell>
          <cell r="F5976" t="str">
            <v>Infecciones del pezon asociados con el parto</v>
          </cell>
        </row>
        <row r="5977">
          <cell r="E5977" t="str">
            <v>O911</v>
          </cell>
          <cell r="F5977" t="str">
            <v>Absceso de la mama asociado con el parto</v>
          </cell>
        </row>
        <row r="5978">
          <cell r="E5978" t="str">
            <v>O912</v>
          </cell>
          <cell r="F5978" t="str">
            <v>Mastitis no purulenta asociada con el parto</v>
          </cell>
        </row>
        <row r="5979">
          <cell r="E5979" t="str">
            <v>O920</v>
          </cell>
          <cell r="F5979" t="str">
            <v>Retraccion del pezon asociada con el parto</v>
          </cell>
        </row>
        <row r="5980">
          <cell r="E5980" t="str">
            <v>O921</v>
          </cell>
          <cell r="F5980" t="str">
            <v>Fisuras del pezon asociadas con el parto</v>
          </cell>
        </row>
        <row r="5981">
          <cell r="E5981" t="str">
            <v>O922</v>
          </cell>
          <cell r="F5981" t="str">
            <v>Otros trastornos de la mama y los no especificados asociados con el parto</v>
          </cell>
        </row>
        <row r="5982">
          <cell r="E5982" t="str">
            <v>O923</v>
          </cell>
          <cell r="F5982" t="str">
            <v>Agalactia</v>
          </cell>
        </row>
        <row r="5983">
          <cell r="E5983" t="str">
            <v>O924</v>
          </cell>
          <cell r="F5983" t="str">
            <v>Hipogalactia</v>
          </cell>
        </row>
        <row r="5984">
          <cell r="E5984" t="str">
            <v>O925</v>
          </cell>
          <cell r="F5984" t="str">
            <v>Supresion de la lactancia</v>
          </cell>
        </row>
        <row r="5985">
          <cell r="E5985" t="str">
            <v>O926</v>
          </cell>
          <cell r="F5985" t="str">
            <v>Galactorrea</v>
          </cell>
        </row>
        <row r="5986">
          <cell r="E5986" t="str">
            <v>O927</v>
          </cell>
          <cell r="F5986" t="str">
            <v>Otros trastornos y los no especificados de la lactancia</v>
          </cell>
        </row>
        <row r="5987">
          <cell r="E5987" t="str">
            <v>O93X</v>
          </cell>
          <cell r="F5987" t="str">
            <v>Muerte materna de causa basica especificada en otro capitulo</v>
          </cell>
        </row>
        <row r="5988">
          <cell r="E5988" t="str">
            <v>O94X</v>
          </cell>
          <cell r="F5988" t="str">
            <v>Secuelas de complicaciones del embarazo, del parto y del puerperio</v>
          </cell>
        </row>
        <row r="5989">
          <cell r="E5989" t="str">
            <v>O95X</v>
          </cell>
          <cell r="F5989" t="str">
            <v>Muerte obstetrica de causa no especificada</v>
          </cell>
        </row>
        <row r="5990">
          <cell r="E5990" t="str">
            <v>O960</v>
          </cell>
          <cell r="F5990" t="str">
            <v>Muerte por causa obstétrica directa que ocurre después de 42 días pero antes de un año del parto</v>
          </cell>
        </row>
        <row r="5991">
          <cell r="E5991" t="str">
            <v>O961</v>
          </cell>
          <cell r="F5991" t="str">
            <v>Muerte por causa obstétrica indirecta que ocurre después de 42 días pero antes de un año del parto</v>
          </cell>
        </row>
        <row r="5992">
          <cell r="E5992" t="str">
            <v>O969</v>
          </cell>
          <cell r="F5992" t="str">
            <v>Muerte por causa obstétrica no especificada, que ocurre después de 42 días pero antes de un año del parto</v>
          </cell>
        </row>
        <row r="5993">
          <cell r="E5993" t="str">
            <v>O970</v>
          </cell>
          <cell r="F5993" t="str">
            <v>Muerte por secuelas de causa obstétrica directa</v>
          </cell>
        </row>
        <row r="5994">
          <cell r="E5994" t="str">
            <v>O971</v>
          </cell>
          <cell r="F5994" t="str">
            <v>Muerte por secuelas de causa obstétrica indirecta</v>
          </cell>
        </row>
        <row r="5995">
          <cell r="E5995" t="str">
            <v>O979</v>
          </cell>
          <cell r="F5995" t="str">
            <v>Muerte por secuelas de causa obstétrica no especificada</v>
          </cell>
        </row>
        <row r="5996">
          <cell r="E5996" t="str">
            <v>O980</v>
          </cell>
          <cell r="F5996" t="str">
            <v>Tuberculosis que complica el embarazo, el parto y el puerperio</v>
          </cell>
        </row>
        <row r="5997">
          <cell r="E5997" t="str">
            <v>O981</v>
          </cell>
          <cell r="F5997" t="str">
            <v>Sifilis que complica el embarazo, el parto y el puerperio</v>
          </cell>
        </row>
        <row r="5998">
          <cell r="E5998" t="str">
            <v>O982</v>
          </cell>
          <cell r="F5998" t="str">
            <v>Gonorrea que complica el embarazo, el parto y el puerperio</v>
          </cell>
        </row>
        <row r="5999">
          <cell r="E5999" t="str">
            <v>O983</v>
          </cell>
          <cell r="F5999" t="str">
            <v>Otras infecciones con un modo de transmision predominantemente sexual que complican el embarazo, parto y puerperio</v>
          </cell>
        </row>
        <row r="6000">
          <cell r="E6000" t="str">
            <v>O984</v>
          </cell>
          <cell r="F6000" t="str">
            <v>Hepatitis viral que complica el embarazo, el parto y el puerperio</v>
          </cell>
        </row>
        <row r="6001">
          <cell r="E6001" t="str">
            <v>O985</v>
          </cell>
          <cell r="F6001" t="str">
            <v>Otras enfermedades virales que complican el embarazo, el parto y el puerperio</v>
          </cell>
        </row>
        <row r="6002">
          <cell r="E6002" t="str">
            <v>O986</v>
          </cell>
          <cell r="F6002" t="str">
            <v>Enfermedades causadas por protozoarios que complican el embarazo, el parto y el puerperio</v>
          </cell>
        </row>
        <row r="6003">
          <cell r="E6003" t="str">
            <v>O987</v>
          </cell>
          <cell r="F6003" t="str">
            <v>Enfermedad por virus de la inmunodeficiencia humana [VIH] que complica el embarazo, el parto y el puerperio</v>
          </cell>
        </row>
        <row r="6004">
          <cell r="E6004" t="str">
            <v>O988</v>
          </cell>
          <cell r="F6004" t="str">
            <v>Otras enfermedades infecciosas y parasitarias maternas que complican el embarazo, el parto y el puerperio</v>
          </cell>
        </row>
        <row r="6005">
          <cell r="E6005" t="str">
            <v>O989</v>
          </cell>
          <cell r="F6005" t="str">
            <v>Enfermedad infecciosa y parasitaria materna no especificada que complica el embarazo, el parto y el puerperio</v>
          </cell>
        </row>
        <row r="6006">
          <cell r="E6006" t="str">
            <v>O990</v>
          </cell>
          <cell r="F6006" t="str">
            <v>Anemia que complica el embarazo, el parto y el puerperio</v>
          </cell>
        </row>
        <row r="6007">
          <cell r="E6007" t="str">
            <v>O991</v>
          </cell>
          <cell r="F6007" t="str">
            <v>Otras enfermedades de la sangre y organos hematopoyeticos y ciertos trastornos que afectan el sistema inmunitario cuando complican el embarazo, el parto y puerperio</v>
          </cell>
        </row>
        <row r="6008">
          <cell r="E6008" t="str">
            <v>O992</v>
          </cell>
          <cell r="F6008" t="str">
            <v>Enfermedades endocrinas, de la nutricion y del metabolismo que complican el embarazo, el parto y el puerperio</v>
          </cell>
        </row>
        <row r="6009">
          <cell r="E6009" t="str">
            <v>O993</v>
          </cell>
          <cell r="F6009" t="str">
            <v>Trastornos mentales y enfermedades del sistema nervioso que complican el embarazo, el parto y el puerperio</v>
          </cell>
        </row>
        <row r="6010">
          <cell r="E6010" t="str">
            <v>O994</v>
          </cell>
          <cell r="F6010" t="str">
            <v>Enfermedades del sistema circulatorio que complican el embarazo, el parto y el purperio</v>
          </cell>
        </row>
        <row r="6011">
          <cell r="E6011" t="str">
            <v>O995</v>
          </cell>
          <cell r="F6011" t="str">
            <v>Enfermedades del sistema respiratorio que complican el embarazo, el parto y el puerperio</v>
          </cell>
        </row>
        <row r="6012">
          <cell r="E6012" t="str">
            <v>O996</v>
          </cell>
          <cell r="F6012" t="str">
            <v>Enfermedades del sistema digestivo que complican el embarazo, el parto y el puerperio</v>
          </cell>
        </row>
        <row r="6013">
          <cell r="E6013" t="str">
            <v>O997</v>
          </cell>
          <cell r="F6013" t="str">
            <v>Enfermedades de la piel y del tejido subcutaneo que complican el embarazo, el parto y el puerperio</v>
          </cell>
        </row>
        <row r="6014">
          <cell r="E6014" t="str">
            <v>O998</v>
          </cell>
          <cell r="F6014" t="str">
            <v>Otras enfermedades especificadas y afecciones que complican el embarazo, el parto y el puerperio</v>
          </cell>
        </row>
        <row r="6015">
          <cell r="E6015" t="str">
            <v>P000</v>
          </cell>
          <cell r="F6015" t="str">
            <v>Feto y recien nacido afectados por trastornos hipertensivos de la madre</v>
          </cell>
        </row>
        <row r="6016">
          <cell r="E6016" t="str">
            <v>P001</v>
          </cell>
          <cell r="F6016" t="str">
            <v>Feto y recien nacido afectados por enfermedades renales y de las vias urinarias de la madre</v>
          </cell>
        </row>
        <row r="6017">
          <cell r="E6017" t="str">
            <v>P002</v>
          </cell>
          <cell r="F6017" t="str">
            <v>Feto y recien nacido afectados por enfermedades infecciosas y parasitarias de la madre</v>
          </cell>
        </row>
        <row r="6018">
          <cell r="E6018" t="str">
            <v>P003</v>
          </cell>
          <cell r="F6018" t="str">
            <v>Feto y recien nacido afectados por otras enfermedades circulatorias y respiratorias de la madre</v>
          </cell>
        </row>
        <row r="6019">
          <cell r="E6019" t="str">
            <v>P004</v>
          </cell>
          <cell r="F6019" t="str">
            <v>Feto y recien nacido afectados por trastornos nutricionales de la madre</v>
          </cell>
        </row>
        <row r="6020">
          <cell r="E6020" t="str">
            <v>P005</v>
          </cell>
          <cell r="F6020" t="str">
            <v>Feto y recien nacido afectados por traumatismo de la madre</v>
          </cell>
        </row>
        <row r="6021">
          <cell r="E6021" t="str">
            <v>P006</v>
          </cell>
          <cell r="F6021" t="str">
            <v>Feto y recien nacido afectados por procedimiento quirurgico en la madre</v>
          </cell>
        </row>
        <row r="6022">
          <cell r="E6022" t="str">
            <v>P007</v>
          </cell>
          <cell r="F6022" t="str">
            <v>Feto y recien nacido afectados por otro procedimiento medico en la madre, no clasificado en otra parte</v>
          </cell>
        </row>
        <row r="6023">
          <cell r="E6023" t="str">
            <v>P008</v>
          </cell>
          <cell r="F6023" t="str">
            <v>Feto y recien nacido afectados por otras afecciones maternas</v>
          </cell>
        </row>
        <row r="6024">
          <cell r="E6024" t="str">
            <v>P009</v>
          </cell>
          <cell r="F6024" t="str">
            <v>Feto y recien nacido afectados por afeccion materna no especificada</v>
          </cell>
        </row>
        <row r="6025">
          <cell r="E6025" t="str">
            <v>P010</v>
          </cell>
          <cell r="F6025" t="str">
            <v>Feto y recien nacido afectados por incompetencia del cuello uterino</v>
          </cell>
        </row>
        <row r="6026">
          <cell r="E6026" t="str">
            <v>P011</v>
          </cell>
          <cell r="F6026" t="str">
            <v>Feto y recien nacido afectados por ruptura prematura de las membranas</v>
          </cell>
        </row>
        <row r="6027">
          <cell r="E6027" t="str">
            <v>P012</v>
          </cell>
          <cell r="F6027" t="str">
            <v>Feto y recien nacido afectados por oligohidramnios</v>
          </cell>
        </row>
        <row r="6028">
          <cell r="E6028" t="str">
            <v>P013</v>
          </cell>
          <cell r="F6028" t="str">
            <v>Feto y recien nacido afectados por polihidramnios</v>
          </cell>
        </row>
        <row r="6029">
          <cell r="E6029" t="str">
            <v>P014</v>
          </cell>
          <cell r="F6029" t="str">
            <v>Feto y recien nacido afectados por embarazo ectopico</v>
          </cell>
        </row>
        <row r="6030">
          <cell r="E6030" t="str">
            <v>P015</v>
          </cell>
          <cell r="F6030" t="str">
            <v>Feto y recien nacido afectados por embarazo multiple</v>
          </cell>
        </row>
        <row r="6031">
          <cell r="E6031" t="str">
            <v>P016</v>
          </cell>
          <cell r="F6031" t="str">
            <v>Feto y recien nacido afectados por muerte materna</v>
          </cell>
        </row>
        <row r="6032">
          <cell r="E6032" t="str">
            <v>P017</v>
          </cell>
          <cell r="F6032" t="str">
            <v>Feto y recien nacido afectados por presentacion anomala antes del trabajo de parto</v>
          </cell>
        </row>
        <row r="6033">
          <cell r="E6033" t="str">
            <v>P018</v>
          </cell>
          <cell r="F6033" t="str">
            <v>Feto y recien nacido afectados por otras complicaciones maternas del embarazo</v>
          </cell>
        </row>
        <row r="6034">
          <cell r="E6034" t="str">
            <v>P019</v>
          </cell>
          <cell r="F6034" t="str">
            <v>Feto y recien nacido afectados por complicaciones maternas no especificadas del embarazo</v>
          </cell>
        </row>
        <row r="6035">
          <cell r="E6035" t="str">
            <v>P020</v>
          </cell>
          <cell r="F6035" t="str">
            <v>Feto y recien nacido afectados por placenta previa</v>
          </cell>
        </row>
        <row r="6036">
          <cell r="E6036" t="str">
            <v>P021</v>
          </cell>
          <cell r="F6036" t="str">
            <v>Feto y recien nacido afectados por otras formas de desprendimiento y de hemorragia placentarios</v>
          </cell>
        </row>
        <row r="6037">
          <cell r="E6037" t="str">
            <v>P022</v>
          </cell>
          <cell r="F6037" t="str">
            <v>Feto y recien nacido afectados por otras anormalidades morfologicas y funcionales de la placenta y las no especificadas</v>
          </cell>
        </row>
        <row r="6038">
          <cell r="E6038" t="str">
            <v>P023</v>
          </cell>
          <cell r="F6038" t="str">
            <v>Feto y recien nacido afectados por sindromes de transfusion placentaria</v>
          </cell>
        </row>
        <row r="6039">
          <cell r="E6039" t="str">
            <v>P024</v>
          </cell>
          <cell r="F6039" t="str">
            <v>Feto y recien nacido afectados por prolapso del cordon umbilical</v>
          </cell>
        </row>
        <row r="6040">
          <cell r="E6040" t="str">
            <v>P025</v>
          </cell>
          <cell r="F6040" t="str">
            <v>Feto y recien nacido afectados por otra compresion del cordon umbilical</v>
          </cell>
        </row>
        <row r="6041">
          <cell r="E6041" t="str">
            <v>P026</v>
          </cell>
          <cell r="F6041" t="str">
            <v>Feto y recien nacido afectados por otras complicaciones del cordon umbilical y las no especificadas</v>
          </cell>
        </row>
        <row r="6042">
          <cell r="E6042" t="str">
            <v>P027</v>
          </cell>
          <cell r="F6042" t="str">
            <v>Feto y recien nacido afectados por corioamnionitis</v>
          </cell>
        </row>
        <row r="6043">
          <cell r="E6043" t="str">
            <v>P028</v>
          </cell>
          <cell r="F6043" t="str">
            <v>Feto y recien nacido afectados por otras anormalidades de las membranas</v>
          </cell>
        </row>
        <row r="6044">
          <cell r="E6044" t="str">
            <v>P029</v>
          </cell>
          <cell r="F6044" t="str">
            <v>Feto y recien nacido afectados por anormalidad no especificada de las membranas</v>
          </cell>
        </row>
        <row r="6045">
          <cell r="E6045" t="str">
            <v>P030</v>
          </cell>
          <cell r="F6045" t="str">
            <v>Feto y recien nacido afectados por parto y extraccion de nalgas</v>
          </cell>
        </row>
        <row r="6046">
          <cell r="E6046" t="str">
            <v>P031</v>
          </cell>
          <cell r="F6046" t="str">
            <v>Feto y recien nacido afectados por otra presentacion anomala, posicion anomala y desproporcion durante el trabajo de parto y el parto</v>
          </cell>
        </row>
        <row r="6047">
          <cell r="E6047" t="str">
            <v>P032</v>
          </cell>
          <cell r="F6047" t="str">
            <v>Feto y recien nacido afectados por parto con forceps</v>
          </cell>
        </row>
        <row r="6048">
          <cell r="E6048" t="str">
            <v>P033</v>
          </cell>
          <cell r="F6048" t="str">
            <v>Feto y recien nacido afectados por parto con ventosa extractora</v>
          </cell>
        </row>
        <row r="6049">
          <cell r="E6049" t="str">
            <v>P034</v>
          </cell>
          <cell r="F6049" t="str">
            <v>Feto y recien nacido afectados por parto por cesarea</v>
          </cell>
        </row>
        <row r="6050">
          <cell r="E6050" t="str">
            <v>P035</v>
          </cell>
          <cell r="F6050" t="str">
            <v>Feto y recien nacido afectados por parto precipitado</v>
          </cell>
        </row>
        <row r="6051">
          <cell r="E6051" t="str">
            <v>P036</v>
          </cell>
          <cell r="F6051" t="str">
            <v>Feto y recien nacido afectados por contracciones uterinas anormales</v>
          </cell>
        </row>
        <row r="6052">
          <cell r="E6052" t="str">
            <v>P038</v>
          </cell>
          <cell r="F6052" t="str">
            <v>Feto y recien nacido afectados por otras complicaciones especificadas del trabajo de parto y del parto</v>
          </cell>
        </row>
        <row r="6053">
          <cell r="E6053" t="str">
            <v>P039</v>
          </cell>
          <cell r="F6053" t="str">
            <v>Feto y recien nacido afectados por complicaciones no especificadas del trabajo de parto y del parto</v>
          </cell>
        </row>
        <row r="6054">
          <cell r="E6054" t="str">
            <v>P040</v>
          </cell>
          <cell r="F6054" t="str">
            <v>Feto y recien nacido afectados por anestesia y analgesia materna en el embarazo, trabajo de parto y en el parto</v>
          </cell>
        </row>
        <row r="6055">
          <cell r="E6055" t="str">
            <v>P041</v>
          </cell>
          <cell r="F6055" t="str">
            <v>Feto y recien nacido afectados por otras medicaciones maternas</v>
          </cell>
        </row>
        <row r="6056">
          <cell r="E6056" t="str">
            <v>P042</v>
          </cell>
          <cell r="F6056" t="str">
            <v>Feto y recien nacido afectados por tabaquismo de la madre</v>
          </cell>
        </row>
        <row r="6057">
          <cell r="E6057" t="str">
            <v>P043</v>
          </cell>
          <cell r="F6057" t="str">
            <v>Feto y recien nacido afectados por alcoholismo de la madre</v>
          </cell>
        </row>
        <row r="6058">
          <cell r="E6058" t="str">
            <v>P044</v>
          </cell>
          <cell r="F6058" t="str">
            <v>Feto y recien nacido afectados por drogadiccion materna</v>
          </cell>
        </row>
        <row r="6059">
          <cell r="E6059" t="str">
            <v>P045</v>
          </cell>
          <cell r="F6059" t="str">
            <v>Feto y recien nacido afectados por el uso materno de sustancias quimicas nutricionales</v>
          </cell>
        </row>
        <row r="6060">
          <cell r="E6060" t="str">
            <v>P046</v>
          </cell>
          <cell r="F6060" t="str">
            <v>Feto y recien nacido afectados por exposicion materna a sustancias quimicas ambientales</v>
          </cell>
        </row>
        <row r="6061">
          <cell r="E6061" t="str">
            <v>P048</v>
          </cell>
          <cell r="F6061" t="str">
            <v>Feto y recien nacido afectados por otras influencias nocivas de la madre</v>
          </cell>
        </row>
        <row r="6062">
          <cell r="E6062" t="str">
            <v>P049</v>
          </cell>
          <cell r="F6062" t="str">
            <v>Feto y recien nacido afectados por influencias nocivas de la madre, no especificadas</v>
          </cell>
        </row>
        <row r="6063">
          <cell r="E6063" t="str">
            <v>P050</v>
          </cell>
          <cell r="F6063" t="str">
            <v>Bajo peso para la edad gestacional</v>
          </cell>
        </row>
        <row r="6064">
          <cell r="E6064" t="str">
            <v>P051</v>
          </cell>
          <cell r="F6064" t="str">
            <v>Pequeno para la edad gestacional</v>
          </cell>
        </row>
        <row r="6065">
          <cell r="E6065" t="str">
            <v>P052</v>
          </cell>
          <cell r="F6065" t="str">
            <v>Desnutricion fetal, sin mencion de peso o talla bajos para la edad gestacional</v>
          </cell>
        </row>
        <row r="6066">
          <cell r="E6066" t="str">
            <v>P059</v>
          </cell>
          <cell r="F6066" t="str">
            <v>Retardo del crecimiento fetal, no especificado</v>
          </cell>
        </row>
        <row r="6067">
          <cell r="E6067" t="str">
            <v>P070</v>
          </cell>
          <cell r="F6067" t="str">
            <v>Peso extremadamente bajo al nacer</v>
          </cell>
        </row>
        <row r="6068">
          <cell r="E6068" t="str">
            <v>P071</v>
          </cell>
          <cell r="F6068" t="str">
            <v>Otro peso bajo al nacer</v>
          </cell>
        </row>
        <row r="6069">
          <cell r="E6069" t="str">
            <v>P072</v>
          </cell>
          <cell r="F6069" t="str">
            <v>Inmaturidad extrema</v>
          </cell>
        </row>
        <row r="6070">
          <cell r="E6070" t="str">
            <v>P073</v>
          </cell>
          <cell r="F6070" t="str">
            <v>Otros recien nacidos pretermino</v>
          </cell>
        </row>
        <row r="6071">
          <cell r="E6071" t="str">
            <v>P080</v>
          </cell>
          <cell r="F6071" t="str">
            <v>Recien nacido excepcionalmente grande</v>
          </cell>
        </row>
        <row r="6072">
          <cell r="E6072" t="str">
            <v>P081</v>
          </cell>
          <cell r="F6072" t="str">
            <v>Otros recien nacidos con sobrepeso para la edad gestacional</v>
          </cell>
        </row>
        <row r="6073">
          <cell r="E6073" t="str">
            <v>P082</v>
          </cell>
          <cell r="F6073" t="str">
            <v>Recien nacido postermino sin sobrepeso para su edad gestacional</v>
          </cell>
        </row>
        <row r="6074">
          <cell r="E6074" t="str">
            <v>P100</v>
          </cell>
          <cell r="F6074" t="str">
            <v>Hemorragia subdural debida a traumatismo del nacimiento</v>
          </cell>
        </row>
        <row r="6075">
          <cell r="E6075" t="str">
            <v>P101</v>
          </cell>
          <cell r="F6075" t="str">
            <v>Hemorragia cerebral debida a traumatismo del nacimiento</v>
          </cell>
        </row>
        <row r="6076">
          <cell r="E6076" t="str">
            <v>P102</v>
          </cell>
          <cell r="F6076" t="str">
            <v>Hemorragia intraventricular debida a traumatismo del nacimiento</v>
          </cell>
        </row>
        <row r="6077">
          <cell r="E6077" t="str">
            <v>P103</v>
          </cell>
          <cell r="F6077" t="str">
            <v>Hemorragia subaracnoidea debida a traumatismo del nacimiento</v>
          </cell>
        </row>
        <row r="6078">
          <cell r="E6078" t="str">
            <v>P104</v>
          </cell>
          <cell r="F6078" t="str">
            <v>Desgarro  tentorial debido a traumatismo del nacimiento</v>
          </cell>
        </row>
        <row r="6079">
          <cell r="E6079" t="str">
            <v>P108</v>
          </cell>
          <cell r="F6079" t="str">
            <v>Otras Hemorragias y laceraciones intracraneales debidas a traumatismo del nacimiento</v>
          </cell>
        </row>
        <row r="6080">
          <cell r="E6080" t="str">
            <v>P109</v>
          </cell>
          <cell r="F6080" t="str">
            <v>Hemorragia y laceracion intracraneales no especificadas, debidas a traumatismo del nacimiento</v>
          </cell>
        </row>
        <row r="6081">
          <cell r="E6081" t="str">
            <v>P110</v>
          </cell>
          <cell r="F6081" t="str">
            <v>Edema cerebral debido a traumatismo del nacimiento</v>
          </cell>
        </row>
        <row r="6082">
          <cell r="E6082" t="str">
            <v>P111</v>
          </cell>
          <cell r="F6082" t="str">
            <v>Otras lesiones especificadas del encefalo, debidas a traumatismo del nacimiento</v>
          </cell>
        </row>
        <row r="6083">
          <cell r="E6083" t="str">
            <v>P112</v>
          </cell>
          <cell r="F6083" t="str">
            <v>Lesion no especificada del encefalo, debida a traumatismo del nacimiento</v>
          </cell>
        </row>
        <row r="6084">
          <cell r="E6084" t="str">
            <v>P113</v>
          </cell>
          <cell r="F6084" t="str">
            <v>Traumatismo del nacimiento en el nervio facial</v>
          </cell>
        </row>
        <row r="6085">
          <cell r="E6085" t="str">
            <v>P114</v>
          </cell>
          <cell r="F6085" t="str">
            <v>Traumatismo del nacimiento en otros nervios craneales</v>
          </cell>
        </row>
        <row r="6086">
          <cell r="E6086" t="str">
            <v>P115</v>
          </cell>
          <cell r="F6086" t="str">
            <v>Traumatismo del nacimiento en la columna vertebral y en la medula espinal</v>
          </cell>
        </row>
        <row r="6087">
          <cell r="E6087" t="str">
            <v>P119</v>
          </cell>
          <cell r="F6087" t="str">
            <v>Traumatismo del nacimiento en el sistema nervioso central, no especificado</v>
          </cell>
        </row>
        <row r="6088">
          <cell r="E6088" t="str">
            <v>P120</v>
          </cell>
          <cell r="F6088" t="str">
            <v>Cefalohematoma debido a traumatismo del nacimiento</v>
          </cell>
        </row>
        <row r="6089">
          <cell r="E6089" t="str">
            <v>P121</v>
          </cell>
          <cell r="F6089" t="str">
            <v>Caput succedaneum debido a traumatismo del nacimiento</v>
          </cell>
        </row>
        <row r="6090">
          <cell r="E6090" t="str">
            <v>P122</v>
          </cell>
          <cell r="F6090" t="str">
            <v>Hemorragia epicraneal subaponeurotica debida a traumatismo del nacimiento</v>
          </cell>
        </row>
        <row r="6091">
          <cell r="E6091" t="str">
            <v>P123</v>
          </cell>
          <cell r="F6091" t="str">
            <v>Equimosis del cuero cabelludo debida a traumatismo del nacimiento</v>
          </cell>
        </row>
        <row r="6092">
          <cell r="E6092" t="str">
            <v>P124</v>
          </cell>
          <cell r="F6092" t="str">
            <v>Traumatismo en el cuero cabelludo del recien nacido por monitoreo fetal</v>
          </cell>
        </row>
        <row r="6093">
          <cell r="E6093" t="str">
            <v>P128</v>
          </cell>
          <cell r="F6093" t="str">
            <v>Otros traumatismos del nacimiento en el cuero cabelludo</v>
          </cell>
        </row>
        <row r="6094">
          <cell r="E6094" t="str">
            <v>P129</v>
          </cell>
          <cell r="F6094" t="str">
            <v>Traumatismo del nacimiento en el cuero cabelludo, no especificado</v>
          </cell>
        </row>
        <row r="6095">
          <cell r="E6095" t="str">
            <v>P130</v>
          </cell>
          <cell r="F6095" t="str">
            <v>Fractura del craneo debida a traumatismo del nacimiento</v>
          </cell>
        </row>
        <row r="6096">
          <cell r="E6096" t="str">
            <v>P131</v>
          </cell>
          <cell r="F6096" t="str">
            <v>Otros traumatismos del craneo durante el nacimiento</v>
          </cell>
        </row>
        <row r="6097">
          <cell r="E6097" t="str">
            <v>P132</v>
          </cell>
          <cell r="F6097" t="str">
            <v>Traumatismo del femur durante el nacimiento</v>
          </cell>
        </row>
        <row r="6098">
          <cell r="E6098" t="str">
            <v>P133</v>
          </cell>
          <cell r="F6098" t="str">
            <v>Traumatismo de otros huesos largos durante el nacimiento</v>
          </cell>
        </row>
        <row r="6099">
          <cell r="E6099" t="str">
            <v>P134</v>
          </cell>
          <cell r="F6099" t="str">
            <v>Fractura de la clavicula debida a traumatismo del nacimiento</v>
          </cell>
        </row>
        <row r="6100">
          <cell r="E6100" t="str">
            <v>P138</v>
          </cell>
          <cell r="F6100" t="str">
            <v>Traumatismo del nacimiento en otras partes del esqueleto</v>
          </cell>
        </row>
        <row r="6101">
          <cell r="E6101" t="str">
            <v>P139</v>
          </cell>
          <cell r="F6101" t="str">
            <v>Traumatismo no especificado del esqueleto durante el nacimiento</v>
          </cell>
        </row>
        <row r="6102">
          <cell r="E6102" t="str">
            <v>P140</v>
          </cell>
          <cell r="F6102" t="str">
            <v>Paralisis de Erb debida a traumatismo del nacimiento</v>
          </cell>
        </row>
        <row r="6103">
          <cell r="E6103" t="str">
            <v>P141</v>
          </cell>
          <cell r="F6103" t="str">
            <v>Paralisis de Klumpke debida a traumatismo del nacimiento</v>
          </cell>
        </row>
        <row r="6104">
          <cell r="E6104" t="str">
            <v>P142</v>
          </cell>
          <cell r="F6104" t="str">
            <v>Paralisis del nervio frenico debida a traumatismo del nacimiento</v>
          </cell>
        </row>
        <row r="6105">
          <cell r="E6105" t="str">
            <v>P143</v>
          </cell>
          <cell r="F6105" t="str">
            <v>Otro traumatismo del plexo braquial durante el nacimiento</v>
          </cell>
        </row>
        <row r="6106">
          <cell r="E6106" t="str">
            <v>P148</v>
          </cell>
          <cell r="F6106" t="str">
            <v>Traumatismo durante el nacimiento en otras partes del sistema nervioso periferico</v>
          </cell>
        </row>
        <row r="6107">
          <cell r="E6107" t="str">
            <v>P149</v>
          </cell>
          <cell r="F6107" t="str">
            <v>Traumatismo no especificado del sistema nervioso periferico durante el nacimiento</v>
          </cell>
        </row>
        <row r="6108">
          <cell r="E6108" t="str">
            <v>P150</v>
          </cell>
          <cell r="F6108" t="str">
            <v>Lesion del higado durante el nacimiento</v>
          </cell>
        </row>
        <row r="6109">
          <cell r="E6109" t="str">
            <v>P151</v>
          </cell>
          <cell r="F6109" t="str">
            <v>Lesion del bazo durante el nacimiento</v>
          </cell>
        </row>
        <row r="6110">
          <cell r="E6110" t="str">
            <v>P152</v>
          </cell>
          <cell r="F6110" t="str">
            <v>Traumatismo del musculo esternocleidomastoideo durante el nacimiento</v>
          </cell>
        </row>
        <row r="6111">
          <cell r="E6111" t="str">
            <v>P153</v>
          </cell>
          <cell r="F6111" t="str">
            <v>Traumatismo ocular durante el nacimiento</v>
          </cell>
        </row>
        <row r="6112">
          <cell r="E6112" t="str">
            <v>P154</v>
          </cell>
          <cell r="F6112" t="str">
            <v>Traumatismo facial durante el nacimiento</v>
          </cell>
        </row>
        <row r="6113">
          <cell r="E6113" t="str">
            <v>P155</v>
          </cell>
          <cell r="F6113" t="str">
            <v>Traumatismo de los genitales externos durante el nacimiento</v>
          </cell>
        </row>
        <row r="6114">
          <cell r="E6114" t="str">
            <v>P156</v>
          </cell>
          <cell r="F6114" t="str">
            <v>Necrosis grasa subcutanea debida a traumatismo del nacimiento</v>
          </cell>
        </row>
        <row r="6115">
          <cell r="E6115" t="str">
            <v>P158</v>
          </cell>
          <cell r="F6115" t="str">
            <v>Otros traumatismos especificados, durante el nacimiento</v>
          </cell>
        </row>
        <row r="6116">
          <cell r="E6116" t="str">
            <v>P159</v>
          </cell>
          <cell r="F6116" t="str">
            <v>Traumatismo no especificado, durante el nacimiento</v>
          </cell>
        </row>
        <row r="6117">
          <cell r="E6117" t="str">
            <v>P200</v>
          </cell>
          <cell r="F6117" t="str">
            <v>Hipoxia intrauterina notada por primera vez antes del inicio del trabajo de parto</v>
          </cell>
        </row>
        <row r="6118">
          <cell r="E6118" t="str">
            <v>P201</v>
          </cell>
          <cell r="F6118" t="str">
            <v>Hipoxia intrauterina notada por primera vez durante el trabajo de parto y el parto</v>
          </cell>
        </row>
        <row r="6119">
          <cell r="E6119" t="str">
            <v>P209</v>
          </cell>
          <cell r="F6119" t="str">
            <v>Hipoxia intrauterina, no especificada</v>
          </cell>
        </row>
        <row r="6120">
          <cell r="E6120" t="str">
            <v>P210</v>
          </cell>
          <cell r="F6120" t="str">
            <v>Asfixia del nacimiento, severa</v>
          </cell>
        </row>
        <row r="6121">
          <cell r="E6121" t="str">
            <v>P211</v>
          </cell>
          <cell r="F6121" t="str">
            <v>Asfixia del nacimiento, leve y moderada</v>
          </cell>
        </row>
        <row r="6122">
          <cell r="E6122" t="str">
            <v>P219</v>
          </cell>
          <cell r="F6122" t="str">
            <v>Asfixia del nacimiento, no especificada</v>
          </cell>
        </row>
        <row r="6123">
          <cell r="E6123" t="str">
            <v>P220</v>
          </cell>
          <cell r="F6123" t="str">
            <v>Sindrome de dificultad respiratoria del recien nacido</v>
          </cell>
        </row>
        <row r="6124">
          <cell r="E6124" t="str">
            <v>P221</v>
          </cell>
          <cell r="F6124" t="str">
            <v>Taquipnea transitoria del recien nacido</v>
          </cell>
        </row>
        <row r="6125">
          <cell r="E6125" t="str">
            <v>P228</v>
          </cell>
          <cell r="F6125" t="str">
            <v>Otras dificultades respiratorias del recien nacido</v>
          </cell>
        </row>
        <row r="6126">
          <cell r="E6126" t="str">
            <v>P229</v>
          </cell>
          <cell r="F6126" t="str">
            <v>Dificultad respiratoria del recien nacido, no especificada</v>
          </cell>
        </row>
        <row r="6127">
          <cell r="E6127" t="str">
            <v>P230</v>
          </cell>
          <cell r="F6127" t="str">
            <v>Neumonia congenita debida a agente viral</v>
          </cell>
        </row>
        <row r="6128">
          <cell r="E6128" t="str">
            <v>P231</v>
          </cell>
          <cell r="F6128" t="str">
            <v>Neumonia congenita debida a chlamydia</v>
          </cell>
        </row>
        <row r="6129">
          <cell r="E6129" t="str">
            <v>P232</v>
          </cell>
          <cell r="F6129" t="str">
            <v>Neumonia congenita debida a estafilococos</v>
          </cell>
        </row>
        <row r="6130">
          <cell r="E6130" t="str">
            <v>P233</v>
          </cell>
          <cell r="F6130" t="str">
            <v>Neumonia congenita debida a estreptococos del grupo B</v>
          </cell>
        </row>
        <row r="6131">
          <cell r="E6131" t="str">
            <v>P234</v>
          </cell>
          <cell r="F6131" t="str">
            <v>Neumonia congenita debida a Escherichia coli</v>
          </cell>
        </row>
        <row r="6132">
          <cell r="E6132" t="str">
            <v>P235</v>
          </cell>
          <cell r="F6132" t="str">
            <v>Neumonia congenita debida a Pseudomonas</v>
          </cell>
        </row>
        <row r="6133">
          <cell r="E6133" t="str">
            <v>P236</v>
          </cell>
          <cell r="F6133" t="str">
            <v>Neumonia congenita debida a otros agentes bacterianos</v>
          </cell>
        </row>
        <row r="6134">
          <cell r="E6134" t="str">
            <v>P238</v>
          </cell>
          <cell r="F6134" t="str">
            <v>Neumonia congenita debida a otros organismos</v>
          </cell>
        </row>
        <row r="6135">
          <cell r="E6135" t="str">
            <v>P239</v>
          </cell>
          <cell r="F6135" t="str">
            <v>Neumonia congenita, organismo no especificado</v>
          </cell>
        </row>
        <row r="6136">
          <cell r="E6136" t="str">
            <v>P240</v>
          </cell>
          <cell r="F6136" t="str">
            <v>Aspiracion neonatal de meconio</v>
          </cell>
        </row>
        <row r="6137">
          <cell r="E6137" t="str">
            <v>P241</v>
          </cell>
          <cell r="F6137" t="str">
            <v>Aspiracion neonatal de liquido amniotico y de moco</v>
          </cell>
        </row>
        <row r="6138">
          <cell r="E6138" t="str">
            <v>P242</v>
          </cell>
          <cell r="F6138" t="str">
            <v>Aspiracion neonatal de sangre</v>
          </cell>
        </row>
        <row r="6139">
          <cell r="E6139" t="str">
            <v>P243</v>
          </cell>
          <cell r="F6139" t="str">
            <v>Aspiracion neonatal de leche y alimento regurgitado</v>
          </cell>
        </row>
        <row r="6140">
          <cell r="E6140" t="str">
            <v>P248</v>
          </cell>
          <cell r="F6140" t="str">
            <v>Otros sindromes de aspiracion neonatal</v>
          </cell>
        </row>
        <row r="6141">
          <cell r="E6141" t="str">
            <v>P249</v>
          </cell>
          <cell r="F6141" t="str">
            <v>Sindrome de aspiracion neonatal, sin otra especificacion</v>
          </cell>
        </row>
        <row r="6142">
          <cell r="E6142" t="str">
            <v>P250</v>
          </cell>
          <cell r="F6142" t="str">
            <v>Enfisema intersticial originado en el periodo perinatal</v>
          </cell>
        </row>
        <row r="6143">
          <cell r="E6143" t="str">
            <v>P251</v>
          </cell>
          <cell r="F6143" t="str">
            <v>Neumotorax originado en el periodo perinatal</v>
          </cell>
        </row>
        <row r="6144">
          <cell r="E6144" t="str">
            <v>P252</v>
          </cell>
          <cell r="F6144" t="str">
            <v>Neumomediastino originado en el periodo perinatal</v>
          </cell>
        </row>
        <row r="6145">
          <cell r="E6145" t="str">
            <v>P253</v>
          </cell>
          <cell r="F6145" t="str">
            <v>Neumopericardio originado en el periodo perinatal</v>
          </cell>
        </row>
        <row r="6146">
          <cell r="E6146" t="str">
            <v>P258</v>
          </cell>
          <cell r="F6146" t="str">
            <v>Otras afecciones relacionadas con el enfisema intersticial, originadas en el periodo perinatal</v>
          </cell>
        </row>
        <row r="6147">
          <cell r="E6147" t="str">
            <v>P260</v>
          </cell>
          <cell r="F6147" t="str">
            <v>Hemorragia traqueobronquial originada en el periodo perinatal</v>
          </cell>
        </row>
        <row r="6148">
          <cell r="E6148" t="str">
            <v>P261</v>
          </cell>
          <cell r="F6148" t="str">
            <v>Hemorragia pulmonar masiva originada en el periodo perinatal</v>
          </cell>
        </row>
        <row r="6149">
          <cell r="E6149" t="str">
            <v>P268</v>
          </cell>
          <cell r="F6149" t="str">
            <v>Otras Hemorragias pulmonares originadas en el periodo perinatal</v>
          </cell>
        </row>
        <row r="6150">
          <cell r="E6150" t="str">
            <v>P269</v>
          </cell>
          <cell r="F6150" t="str">
            <v>Hemorragia pulmonar no especificada, originada en el periodo perinatal</v>
          </cell>
        </row>
        <row r="6151">
          <cell r="E6151" t="str">
            <v>P270</v>
          </cell>
          <cell r="F6151" t="str">
            <v>Sindrome de Wilson-Mikity</v>
          </cell>
        </row>
        <row r="6152">
          <cell r="E6152" t="str">
            <v>P271</v>
          </cell>
          <cell r="F6152" t="str">
            <v>Displasia broncopulmonar originada en el periodo perinatal</v>
          </cell>
        </row>
        <row r="6153">
          <cell r="E6153" t="str">
            <v>P278</v>
          </cell>
          <cell r="F6153" t="str">
            <v>Otras enfermedades respiratorias cronicas originadas en el periodo perinatal</v>
          </cell>
        </row>
        <row r="6154">
          <cell r="E6154" t="str">
            <v>P279</v>
          </cell>
          <cell r="F6154" t="str">
            <v>Enfermedad respiratoria cronica no especificada originada en el periodo perinatal</v>
          </cell>
        </row>
        <row r="6155">
          <cell r="E6155" t="str">
            <v>P280</v>
          </cell>
          <cell r="F6155" t="str">
            <v>Atelectasia primaria del recien nacido</v>
          </cell>
        </row>
        <row r="6156">
          <cell r="E6156" t="str">
            <v>P281</v>
          </cell>
          <cell r="F6156" t="str">
            <v>Otras atelectasias del recien nacido y las no especificadas</v>
          </cell>
        </row>
        <row r="6157">
          <cell r="E6157" t="str">
            <v>P282</v>
          </cell>
          <cell r="F6157" t="str">
            <v>Ataque cianotico del recien nacido</v>
          </cell>
        </row>
        <row r="6158">
          <cell r="E6158" t="str">
            <v>P283</v>
          </cell>
          <cell r="F6158" t="str">
            <v>Apnea primaria del sueno del recien nacido</v>
          </cell>
        </row>
        <row r="6159">
          <cell r="E6159" t="str">
            <v>P284</v>
          </cell>
          <cell r="F6159" t="str">
            <v>Otras apneas del recien nacido</v>
          </cell>
        </row>
        <row r="6160">
          <cell r="E6160" t="str">
            <v>P285</v>
          </cell>
          <cell r="F6160" t="str">
            <v>Insuficiencia respiratoria del recien nacido</v>
          </cell>
        </row>
        <row r="6161">
          <cell r="E6161" t="str">
            <v>P288</v>
          </cell>
          <cell r="F6161" t="str">
            <v>Otros problemas respiratorios especificados del recien nacido</v>
          </cell>
        </row>
        <row r="6162">
          <cell r="E6162" t="str">
            <v>P289</v>
          </cell>
          <cell r="F6162" t="str">
            <v>Afeccion respiratoria no especificada del recien nacido</v>
          </cell>
        </row>
        <row r="6163">
          <cell r="E6163" t="str">
            <v>P290</v>
          </cell>
          <cell r="F6163" t="str">
            <v>Insuficiencia cardiaca neonatal</v>
          </cell>
        </row>
        <row r="6164">
          <cell r="E6164" t="str">
            <v>P291</v>
          </cell>
          <cell r="F6164" t="str">
            <v>Disritmia cardiaca neonatal</v>
          </cell>
        </row>
        <row r="6165">
          <cell r="E6165" t="str">
            <v>P292</v>
          </cell>
          <cell r="F6165" t="str">
            <v>Hipertension neonatal</v>
          </cell>
        </row>
        <row r="6166">
          <cell r="E6166" t="str">
            <v>P293</v>
          </cell>
          <cell r="F6166" t="str">
            <v>Persistencia de la circulacion fetal</v>
          </cell>
        </row>
        <row r="6167">
          <cell r="E6167" t="str">
            <v>P294</v>
          </cell>
          <cell r="F6167" t="str">
            <v>Isquemia miocardica transitoria del recien nacido</v>
          </cell>
        </row>
        <row r="6168">
          <cell r="E6168" t="str">
            <v>P298</v>
          </cell>
          <cell r="F6168" t="str">
            <v>Otros trastornos cardiovasculares originados en el periodo perinatal</v>
          </cell>
        </row>
        <row r="6169">
          <cell r="E6169" t="str">
            <v>P299</v>
          </cell>
          <cell r="F6169" t="str">
            <v>Trastorno cardiovascular no especificado, originado en el periodo perinatal</v>
          </cell>
        </row>
        <row r="6170">
          <cell r="E6170" t="str">
            <v>P350</v>
          </cell>
          <cell r="F6170" t="str">
            <v>Sindrome de rubeola congenita</v>
          </cell>
        </row>
        <row r="6171">
          <cell r="E6171" t="str">
            <v>P351</v>
          </cell>
          <cell r="F6171" t="str">
            <v>Infeccion citomegalovirica congenita</v>
          </cell>
        </row>
        <row r="6172">
          <cell r="E6172" t="str">
            <v>P352</v>
          </cell>
          <cell r="F6172" t="str">
            <v>Infecciones congenitas por virus del herpes simple</v>
          </cell>
        </row>
        <row r="6173">
          <cell r="E6173" t="str">
            <v>P353</v>
          </cell>
          <cell r="F6173" t="str">
            <v>Hepatitis viral congenita</v>
          </cell>
        </row>
        <row r="6174">
          <cell r="E6174" t="str">
            <v>P354</v>
          </cell>
          <cell r="F6174" t="str">
            <v>Enfermedad congenita por Virus Zika</v>
          </cell>
        </row>
        <row r="6175">
          <cell r="E6175" t="str">
            <v>P358</v>
          </cell>
          <cell r="F6175" t="str">
            <v>Otras enfermedades virales congenitas</v>
          </cell>
        </row>
        <row r="6176">
          <cell r="E6176" t="str">
            <v>P359</v>
          </cell>
          <cell r="F6176" t="str">
            <v>Enfermedad viral congenita, sin otra especificacion</v>
          </cell>
        </row>
        <row r="6177">
          <cell r="E6177" t="str">
            <v>P360</v>
          </cell>
          <cell r="F6177" t="str">
            <v>Sepsis del recien nacido debida a estreptococo del grupo B</v>
          </cell>
        </row>
        <row r="6178">
          <cell r="E6178" t="str">
            <v>P361</v>
          </cell>
          <cell r="F6178" t="str">
            <v>Sepsis del recien nacido debida a otros estreptococos  y a los no especificados</v>
          </cell>
        </row>
        <row r="6179">
          <cell r="E6179" t="str">
            <v>P362</v>
          </cell>
          <cell r="F6179" t="str">
            <v>Sepsis del recien nacido debida a Staphylococcus aureus</v>
          </cell>
        </row>
        <row r="6180">
          <cell r="E6180" t="str">
            <v>P363</v>
          </cell>
          <cell r="F6180" t="str">
            <v>Sepsis del recien nacido debida a otros estafilococos  y a los no especificados</v>
          </cell>
        </row>
        <row r="6181">
          <cell r="E6181" t="str">
            <v>P364</v>
          </cell>
          <cell r="F6181" t="str">
            <v>Sepsis del recien nacido debida a Escherichia coli</v>
          </cell>
        </row>
        <row r="6182">
          <cell r="E6182" t="str">
            <v>P365</v>
          </cell>
          <cell r="F6182" t="str">
            <v>Sepsis del recien nacido debida a anaerobios</v>
          </cell>
        </row>
        <row r="6183">
          <cell r="E6183" t="str">
            <v>P368</v>
          </cell>
          <cell r="F6183" t="str">
            <v>Sepsis del recien nacido debida a otras bacterias</v>
          </cell>
        </row>
        <row r="6184">
          <cell r="E6184" t="str">
            <v>P369</v>
          </cell>
          <cell r="F6184" t="str">
            <v>Sepsis bacteriana del recien nacido, no especificada</v>
          </cell>
        </row>
        <row r="6185">
          <cell r="E6185" t="str">
            <v>P370</v>
          </cell>
          <cell r="F6185" t="str">
            <v>Tuberculosis congenita</v>
          </cell>
        </row>
        <row r="6186">
          <cell r="E6186" t="str">
            <v>P371</v>
          </cell>
          <cell r="F6186" t="str">
            <v>Toxoplasmosis congenita</v>
          </cell>
        </row>
        <row r="6187">
          <cell r="E6187" t="str">
            <v>P372</v>
          </cell>
          <cell r="F6187" t="str">
            <v>Listeriosis congenita (diseminada)</v>
          </cell>
        </row>
        <row r="6188">
          <cell r="E6188" t="str">
            <v>P373</v>
          </cell>
          <cell r="F6188" t="str">
            <v>Paludismo congenito por Plasmodium falciparum</v>
          </cell>
        </row>
        <row r="6189">
          <cell r="E6189" t="str">
            <v>P374</v>
          </cell>
          <cell r="F6189" t="str">
            <v>Otros paludismos congenitos</v>
          </cell>
        </row>
        <row r="6190">
          <cell r="E6190" t="str">
            <v>P375</v>
          </cell>
          <cell r="F6190" t="str">
            <v>Candidiasis neonatal</v>
          </cell>
        </row>
        <row r="6191">
          <cell r="E6191" t="str">
            <v>P378</v>
          </cell>
          <cell r="F6191" t="str">
            <v>Otras enfermedades neonatales infecciosas o parasitarias especificadas</v>
          </cell>
        </row>
        <row r="6192">
          <cell r="E6192" t="str">
            <v>P379</v>
          </cell>
          <cell r="F6192" t="str">
            <v>Enfermedad infecciosa y parasitaria congenita, no especificada</v>
          </cell>
        </row>
        <row r="6193">
          <cell r="E6193" t="str">
            <v>P38X</v>
          </cell>
          <cell r="F6193" t="str">
            <v>Onfalitis del recien nacido con o sin hemorragia leve</v>
          </cell>
        </row>
        <row r="6194">
          <cell r="E6194" t="str">
            <v>P390</v>
          </cell>
          <cell r="F6194" t="str">
            <v>Mastitis infecciosa neonatal</v>
          </cell>
        </row>
        <row r="6195">
          <cell r="E6195" t="str">
            <v>P391</v>
          </cell>
          <cell r="F6195" t="str">
            <v>Conjuntivitis y dacriocistitis neonatales</v>
          </cell>
        </row>
        <row r="6196">
          <cell r="E6196" t="str">
            <v>P392</v>
          </cell>
          <cell r="F6196" t="str">
            <v>Infeccion intraamniotica del feto, no clasificada en otra parte</v>
          </cell>
        </row>
        <row r="6197">
          <cell r="E6197" t="str">
            <v>P393</v>
          </cell>
          <cell r="F6197" t="str">
            <v>Infeccion neonatal de las vias urinarias</v>
          </cell>
        </row>
        <row r="6198">
          <cell r="E6198" t="str">
            <v>P394</v>
          </cell>
          <cell r="F6198" t="str">
            <v>Infeccion cutanea neonatal</v>
          </cell>
        </row>
        <row r="6199">
          <cell r="E6199" t="str">
            <v>P398</v>
          </cell>
          <cell r="F6199" t="str">
            <v>Otras infecciones especificadas propias del periodo perinatal</v>
          </cell>
        </row>
        <row r="6200">
          <cell r="E6200" t="str">
            <v>P399</v>
          </cell>
          <cell r="F6200" t="str">
            <v>Infeccion propia del periodo perinatal, no especificada</v>
          </cell>
        </row>
        <row r="6201">
          <cell r="E6201" t="str">
            <v>P500</v>
          </cell>
          <cell r="F6201" t="str">
            <v>Perdida de sangre fetal por vasa previa</v>
          </cell>
        </row>
        <row r="6202">
          <cell r="E6202" t="str">
            <v>P501</v>
          </cell>
          <cell r="F6202" t="str">
            <v>Perdida de sangre fetal por ruptura del cordon umbilical</v>
          </cell>
        </row>
        <row r="6203">
          <cell r="E6203" t="str">
            <v>P502</v>
          </cell>
          <cell r="F6203" t="str">
            <v>Perdida de sangre fetal por la placenta</v>
          </cell>
        </row>
        <row r="6204">
          <cell r="E6204" t="str">
            <v>P503</v>
          </cell>
          <cell r="F6204" t="str">
            <v>Hemorragia fetal hacia el otro gemelo</v>
          </cell>
        </row>
        <row r="6205">
          <cell r="E6205" t="str">
            <v>P504</v>
          </cell>
          <cell r="F6205" t="str">
            <v>Hemorragia fetal hacia la circulacion materna</v>
          </cell>
        </row>
        <row r="6206">
          <cell r="E6206" t="str">
            <v>P505</v>
          </cell>
          <cell r="F6206" t="str">
            <v>Perdida de sangre fetal por el corte del cordon umbilical en el otro gemelo</v>
          </cell>
        </row>
        <row r="6207">
          <cell r="E6207" t="str">
            <v>P508</v>
          </cell>
          <cell r="F6207" t="str">
            <v>Otras perdidas de sangre fetal</v>
          </cell>
        </row>
        <row r="6208">
          <cell r="E6208" t="str">
            <v>P509</v>
          </cell>
          <cell r="F6208" t="str">
            <v>Perdida de sangre fetal, no especificada</v>
          </cell>
        </row>
        <row r="6209">
          <cell r="E6209" t="str">
            <v>P510</v>
          </cell>
          <cell r="F6209" t="str">
            <v>Hemorragia umbilical masiva del recien nacido</v>
          </cell>
        </row>
        <row r="6210">
          <cell r="E6210" t="str">
            <v>P518</v>
          </cell>
          <cell r="F6210" t="str">
            <v>Otras hemorragias umbilicales del recien nacido</v>
          </cell>
        </row>
        <row r="6211">
          <cell r="E6211" t="str">
            <v>P519</v>
          </cell>
          <cell r="F6211" t="str">
            <v>Hemorragia umbilical del recien nacido, sin otra especificacion</v>
          </cell>
        </row>
        <row r="6212">
          <cell r="E6212" t="str">
            <v>P520</v>
          </cell>
          <cell r="F6212" t="str">
            <v>Hemorragia intraventricular (no traumatica) grado 1, del feto y del recien nacido</v>
          </cell>
        </row>
        <row r="6213">
          <cell r="E6213" t="str">
            <v>P521</v>
          </cell>
          <cell r="F6213" t="str">
            <v>Hemorragia intraventricular (no traumatica) grado 2, del feto y del recien nacido</v>
          </cell>
        </row>
        <row r="6214">
          <cell r="E6214" t="str">
            <v>P522</v>
          </cell>
          <cell r="F6214" t="str">
            <v>Hemorragia intraventricular (no traumatica) grado 3, del feto y del recien nacido</v>
          </cell>
        </row>
        <row r="6215">
          <cell r="E6215" t="str">
            <v>P523</v>
          </cell>
          <cell r="F6215" t="str">
            <v>Hemorragia intraventricular (no traumatica) del feto y del recien nacido, sin otra especificacion</v>
          </cell>
        </row>
        <row r="6216">
          <cell r="E6216" t="str">
            <v>P524</v>
          </cell>
          <cell r="F6216" t="str">
            <v>Hemorragia intracerebral (no traumatica) del feto y del recien nacido</v>
          </cell>
        </row>
        <row r="6217">
          <cell r="E6217" t="str">
            <v>P525</v>
          </cell>
          <cell r="F6217" t="str">
            <v>Hemorragia subaracnoidea (no traumatica) del feto y del recien nacido</v>
          </cell>
        </row>
        <row r="6218">
          <cell r="E6218" t="str">
            <v>P526</v>
          </cell>
          <cell r="F6218" t="str">
            <v>Hemorragia cerebelosa y de la fosa posterior (no traumatica) del feto y del recien nacido</v>
          </cell>
        </row>
        <row r="6219">
          <cell r="E6219" t="str">
            <v>P528</v>
          </cell>
          <cell r="F6219" t="str">
            <v>Otras hemorragias intracraneales (no traumaticas) del feto y del recien nacido</v>
          </cell>
        </row>
        <row r="6220">
          <cell r="E6220" t="str">
            <v>P529</v>
          </cell>
          <cell r="F6220" t="str">
            <v>Hemorragia intracraneal (no traumatica) del feto y del recien nacido, sin otra especificacion</v>
          </cell>
        </row>
        <row r="6221">
          <cell r="E6221" t="str">
            <v>P53X</v>
          </cell>
          <cell r="F6221" t="str">
            <v>Enfermedad hemorragica del feto y del recien nacido</v>
          </cell>
        </row>
        <row r="6222">
          <cell r="E6222" t="str">
            <v>P540</v>
          </cell>
          <cell r="F6222" t="str">
            <v>Hematemesis neonatal</v>
          </cell>
        </row>
        <row r="6223">
          <cell r="E6223" t="str">
            <v>P541</v>
          </cell>
          <cell r="F6223" t="str">
            <v>Melena neonatal</v>
          </cell>
        </row>
        <row r="6224">
          <cell r="E6224" t="str">
            <v>P542</v>
          </cell>
          <cell r="F6224" t="str">
            <v>Hemorragia rectal neonatal</v>
          </cell>
        </row>
        <row r="6225">
          <cell r="E6225" t="str">
            <v>P543</v>
          </cell>
          <cell r="F6225" t="str">
            <v>Otras hemorragias gastrointestinales neonatales</v>
          </cell>
        </row>
        <row r="6226">
          <cell r="E6226" t="str">
            <v>P544</v>
          </cell>
          <cell r="F6226" t="str">
            <v>Hemorragia suprarrenal neonatal</v>
          </cell>
        </row>
        <row r="6227">
          <cell r="E6227" t="str">
            <v>P545</v>
          </cell>
          <cell r="F6227" t="str">
            <v>Hemorragia cutanea neonatal</v>
          </cell>
        </row>
        <row r="6228">
          <cell r="E6228" t="str">
            <v>P546</v>
          </cell>
          <cell r="F6228" t="str">
            <v>Hemorragia vaginal neonatal</v>
          </cell>
        </row>
        <row r="6229">
          <cell r="E6229" t="str">
            <v>P548</v>
          </cell>
          <cell r="F6229" t="str">
            <v>Otras hemorragias fetales y neonatales especificadas</v>
          </cell>
        </row>
        <row r="6230">
          <cell r="E6230" t="str">
            <v>P549</v>
          </cell>
          <cell r="F6230" t="str">
            <v>Hemorragia neonatal, no especificada</v>
          </cell>
        </row>
        <row r="6231">
          <cell r="E6231" t="str">
            <v>P550</v>
          </cell>
          <cell r="F6231" t="str">
            <v>Incompatibilidad Rh del feto y del recien nacido</v>
          </cell>
        </row>
        <row r="6232">
          <cell r="E6232" t="str">
            <v>P551</v>
          </cell>
          <cell r="F6232" t="str">
            <v>Incompatibilidad ABO del feto y del recien nacido</v>
          </cell>
        </row>
        <row r="6233">
          <cell r="E6233" t="str">
            <v>P558</v>
          </cell>
          <cell r="F6233" t="str">
            <v>Otras enfermedades hemoliticas del feto y del recien nacido</v>
          </cell>
        </row>
        <row r="6234">
          <cell r="E6234" t="str">
            <v>P559</v>
          </cell>
          <cell r="F6234" t="str">
            <v>Enfermedad hemolitica del feto y del recien nacido, no especificada</v>
          </cell>
        </row>
        <row r="6235">
          <cell r="E6235" t="str">
            <v>P560</v>
          </cell>
          <cell r="F6235" t="str">
            <v>Hidropesia fetal debida a incompatibilidad</v>
          </cell>
        </row>
        <row r="6236">
          <cell r="E6236" t="str">
            <v>P569</v>
          </cell>
          <cell r="F6236" t="str">
            <v>Hidropesia fetal debida a otras enfermedades hemoliticas especificadas y a las no especificadas</v>
          </cell>
        </row>
        <row r="6237">
          <cell r="E6237" t="str">
            <v>P570</v>
          </cell>
          <cell r="F6237" t="str">
            <v>Kernicterus debido a incompatibilidad</v>
          </cell>
        </row>
        <row r="6238">
          <cell r="E6238" t="str">
            <v>P578</v>
          </cell>
          <cell r="F6238" t="str">
            <v>Kernicterus debido a otras causas especificadas</v>
          </cell>
        </row>
        <row r="6239">
          <cell r="E6239" t="str">
            <v>P579</v>
          </cell>
          <cell r="F6239" t="str">
            <v>Kernicterus, no especificado</v>
          </cell>
        </row>
        <row r="6240">
          <cell r="E6240" t="str">
            <v>P580</v>
          </cell>
          <cell r="F6240" t="str">
            <v>Ictericia neonatal debida a contusion</v>
          </cell>
        </row>
        <row r="6241">
          <cell r="E6241" t="str">
            <v>P581</v>
          </cell>
          <cell r="F6241" t="str">
            <v>Ictericia neonatal debida a hemorragia</v>
          </cell>
        </row>
        <row r="6242">
          <cell r="E6242" t="str">
            <v>P582</v>
          </cell>
          <cell r="F6242" t="str">
            <v>Ictericia neonatal debida a infeccion</v>
          </cell>
        </row>
        <row r="6243">
          <cell r="E6243" t="str">
            <v>P583</v>
          </cell>
          <cell r="F6243" t="str">
            <v>Ictericia neonatal debida a policitemia</v>
          </cell>
        </row>
        <row r="6244">
          <cell r="E6244" t="str">
            <v>P584</v>
          </cell>
          <cell r="F6244" t="str">
            <v>Ictericia neonatal debida a drogas o toxinas transmitidas por la madre o administradas al recien nacido</v>
          </cell>
        </row>
        <row r="6245">
          <cell r="E6245" t="str">
            <v>P585</v>
          </cell>
          <cell r="F6245" t="str">
            <v>Ictericia neonatal debida a deglucion de sangre materna</v>
          </cell>
        </row>
        <row r="6246">
          <cell r="E6246" t="str">
            <v>P588</v>
          </cell>
          <cell r="F6246" t="str">
            <v>Ictericia neonatal debida a otras hemolisis excesivas especificadas</v>
          </cell>
        </row>
        <row r="6247">
          <cell r="E6247" t="str">
            <v>P589</v>
          </cell>
          <cell r="F6247" t="str">
            <v>Ictericia neonatal debida a hemolisis excesiva, sin otra especificacion</v>
          </cell>
        </row>
        <row r="6248">
          <cell r="E6248" t="str">
            <v>P590</v>
          </cell>
          <cell r="F6248" t="str">
            <v>Ictericia neonatal asociada con el parto antes de termino</v>
          </cell>
        </row>
        <row r="6249">
          <cell r="E6249" t="str">
            <v>P591</v>
          </cell>
          <cell r="F6249" t="str">
            <v>Sindrome de la bilis espesa</v>
          </cell>
        </row>
        <row r="6250">
          <cell r="E6250" t="str">
            <v>P592</v>
          </cell>
          <cell r="F6250" t="str">
            <v>Ictericia neonatal debida a otra lesion hepatica especificada o no</v>
          </cell>
        </row>
        <row r="6251">
          <cell r="E6251" t="str">
            <v>P593</v>
          </cell>
          <cell r="F6251" t="str">
            <v>Ictericia neonatal por inhibidor de la leche materna</v>
          </cell>
        </row>
        <row r="6252">
          <cell r="E6252" t="str">
            <v>P598</v>
          </cell>
          <cell r="F6252" t="str">
            <v>Ictericia neonatal por otras causas especificadas</v>
          </cell>
        </row>
        <row r="6253">
          <cell r="E6253" t="str">
            <v>P599</v>
          </cell>
          <cell r="F6253" t="str">
            <v>Ictericia neonatal, no especificada</v>
          </cell>
        </row>
        <row r="6254">
          <cell r="E6254" t="str">
            <v>P60X</v>
          </cell>
          <cell r="F6254" t="str">
            <v>Coagulacion intravascular diseminada en el feto y el recien nacido</v>
          </cell>
        </row>
        <row r="6255">
          <cell r="E6255" t="str">
            <v>P610</v>
          </cell>
          <cell r="F6255" t="str">
            <v>Trombocitopenia neonatal transitoria</v>
          </cell>
        </row>
        <row r="6256">
          <cell r="E6256" t="str">
            <v>P611</v>
          </cell>
          <cell r="F6256" t="str">
            <v>Policitemia neonatal</v>
          </cell>
        </row>
        <row r="6257">
          <cell r="E6257" t="str">
            <v>P612</v>
          </cell>
          <cell r="F6257" t="str">
            <v>Anemia de la prematuridad</v>
          </cell>
        </row>
        <row r="6258">
          <cell r="E6258" t="str">
            <v>P613</v>
          </cell>
          <cell r="F6258" t="str">
            <v>Anemia congenita debida a perdida de sangre fetal</v>
          </cell>
        </row>
        <row r="6259">
          <cell r="E6259" t="str">
            <v>P614</v>
          </cell>
          <cell r="F6259" t="str">
            <v>Otras anemias congenitas, no clasificadas en otra parte</v>
          </cell>
        </row>
        <row r="6260">
          <cell r="E6260" t="str">
            <v>P615</v>
          </cell>
          <cell r="F6260" t="str">
            <v>Neutropenia neonatal transitoria</v>
          </cell>
        </row>
        <row r="6261">
          <cell r="E6261" t="str">
            <v>P616</v>
          </cell>
          <cell r="F6261" t="str">
            <v>Otros trastornos neonatales transitorios de la coagulacion</v>
          </cell>
        </row>
        <row r="6262">
          <cell r="E6262" t="str">
            <v>P618</v>
          </cell>
          <cell r="F6262" t="str">
            <v>Otros trastornos hematologicos perinatales especificados</v>
          </cell>
        </row>
        <row r="6263">
          <cell r="E6263" t="str">
            <v>P619</v>
          </cell>
          <cell r="F6263" t="str">
            <v>Trastorno hematologico perinatal, no especificado</v>
          </cell>
        </row>
        <row r="6264">
          <cell r="E6264" t="str">
            <v>P700</v>
          </cell>
          <cell r="F6264" t="str">
            <v>Sindrome del recien nacido de madre con diabetes gestacional</v>
          </cell>
        </row>
        <row r="6265">
          <cell r="E6265" t="str">
            <v>P701</v>
          </cell>
          <cell r="F6265" t="str">
            <v>Sindrome del recien nacido de madre diabetica</v>
          </cell>
        </row>
        <row r="6266">
          <cell r="E6266" t="str">
            <v>P702</v>
          </cell>
          <cell r="F6266" t="str">
            <v>Diabetes mellitus neonatal</v>
          </cell>
        </row>
        <row r="6267">
          <cell r="E6267" t="str">
            <v>P703</v>
          </cell>
          <cell r="F6267" t="str">
            <v>Hipoglicemia neonatal yatrogenica</v>
          </cell>
        </row>
        <row r="6268">
          <cell r="E6268" t="str">
            <v>P704</v>
          </cell>
          <cell r="F6268" t="str">
            <v>Otras hipoglicemias neonatales</v>
          </cell>
        </row>
        <row r="6269">
          <cell r="E6269" t="str">
            <v>P708</v>
          </cell>
          <cell r="F6269" t="str">
            <v>Otros trastornos transitorios del metabolismo de los carbohidratos en el feto y el recien nacido</v>
          </cell>
        </row>
        <row r="6270">
          <cell r="E6270" t="str">
            <v>P709</v>
          </cell>
          <cell r="F6270" t="str">
            <v>Trastorno transitorio no especificado del metabolismo de los carbohidratos en el feto y el recien nacido</v>
          </cell>
        </row>
        <row r="6271">
          <cell r="E6271" t="str">
            <v>P710</v>
          </cell>
          <cell r="F6271" t="str">
            <v>Hipocalcemia del recien nacido debida a la leche de vaca</v>
          </cell>
        </row>
        <row r="6272">
          <cell r="E6272" t="str">
            <v>P711</v>
          </cell>
          <cell r="F6272" t="str">
            <v>Otra hipocalcemia neonatal</v>
          </cell>
        </row>
        <row r="6273">
          <cell r="E6273" t="str">
            <v>P712</v>
          </cell>
          <cell r="F6273" t="str">
            <v>Hipomagnesemia neonatal</v>
          </cell>
        </row>
        <row r="6274">
          <cell r="E6274" t="str">
            <v>P713</v>
          </cell>
          <cell r="F6274" t="str">
            <v>Tetania neonatal sin mencion de deficiencia de calcio o de magnesio</v>
          </cell>
        </row>
        <row r="6275">
          <cell r="E6275" t="str">
            <v>P714</v>
          </cell>
          <cell r="F6275" t="str">
            <v>Hipoparatiroidismo neonatal transitorio</v>
          </cell>
        </row>
        <row r="6276">
          <cell r="E6276" t="str">
            <v>P718</v>
          </cell>
          <cell r="F6276" t="str">
            <v>Otros trastornos neonatales transitorios del metabolismo del calcio y del magnesio</v>
          </cell>
        </row>
        <row r="6277">
          <cell r="E6277" t="str">
            <v>P719</v>
          </cell>
          <cell r="F6277" t="str">
            <v>Trastorno neonatal transitorio no especificado del metabolismo del calcio y del magnesio</v>
          </cell>
        </row>
        <row r="6278">
          <cell r="E6278" t="str">
            <v>P720</v>
          </cell>
          <cell r="F6278" t="str">
            <v>Bocio neonatal, no clasificado en otra parte</v>
          </cell>
        </row>
        <row r="6279">
          <cell r="E6279" t="str">
            <v>P721</v>
          </cell>
          <cell r="F6279" t="str">
            <v>Hipertiroidismo neonatal transitorio</v>
          </cell>
        </row>
        <row r="6280">
          <cell r="E6280" t="str">
            <v>P722</v>
          </cell>
          <cell r="F6280" t="str">
            <v>Otros trastornos neonatales transitorios de la funcion tiroidea, no clasificados en otra parte</v>
          </cell>
        </row>
        <row r="6281">
          <cell r="E6281" t="str">
            <v>P728</v>
          </cell>
          <cell r="F6281" t="str">
            <v>Otros trastornos endocrinos neonatales transitorios especificados</v>
          </cell>
        </row>
        <row r="6282">
          <cell r="E6282" t="str">
            <v>P729</v>
          </cell>
          <cell r="F6282" t="str">
            <v>Trastorno endocrino neonatal transitorio, no especificado</v>
          </cell>
        </row>
        <row r="6283">
          <cell r="E6283" t="str">
            <v>P740</v>
          </cell>
          <cell r="F6283" t="str">
            <v>Acidosis metabolica tardia del recien nacido</v>
          </cell>
        </row>
        <row r="6284">
          <cell r="E6284" t="str">
            <v>P741</v>
          </cell>
          <cell r="F6284" t="str">
            <v>Deshidratacion del recien nacido</v>
          </cell>
        </row>
        <row r="6285">
          <cell r="E6285" t="str">
            <v>P742</v>
          </cell>
          <cell r="F6285" t="str">
            <v>Alteraciones del equilibrio del sodio en el recien nacido</v>
          </cell>
        </row>
        <row r="6286">
          <cell r="E6286" t="str">
            <v>P743</v>
          </cell>
          <cell r="F6286" t="str">
            <v>Alteraciones del equilibrio del potasio en el recien nacido</v>
          </cell>
        </row>
        <row r="6287">
          <cell r="E6287" t="str">
            <v>P744</v>
          </cell>
          <cell r="F6287" t="str">
            <v>Otras alteraciones electroliticas transitorias del recien nacido</v>
          </cell>
        </row>
        <row r="6288">
          <cell r="E6288" t="str">
            <v>P745</v>
          </cell>
          <cell r="F6288" t="str">
            <v>Tirosinemia transitoria del recien nacido</v>
          </cell>
        </row>
        <row r="6289">
          <cell r="E6289" t="str">
            <v>P748</v>
          </cell>
          <cell r="F6289" t="str">
            <v>Otras alteraciones metabolicas transitorias del recien nacido</v>
          </cell>
        </row>
        <row r="6290">
          <cell r="E6290" t="str">
            <v>P749</v>
          </cell>
          <cell r="F6290" t="str">
            <v>Trastorno metabolico transitorio del recien nacido, no especificado</v>
          </cell>
        </row>
        <row r="6291">
          <cell r="E6291" t="str">
            <v>P75X</v>
          </cell>
          <cell r="F6291" t="str">
            <v>ileo meconial en la fibrosis quistica (E84.1†)</v>
          </cell>
        </row>
        <row r="6292">
          <cell r="E6292" t="str">
            <v>P760</v>
          </cell>
          <cell r="F6292" t="str">
            <v>Sindrome del tapon de meconio</v>
          </cell>
        </row>
        <row r="6293">
          <cell r="E6293" t="str">
            <v>P761</v>
          </cell>
          <cell r="F6293" t="str">
            <v>ileo transitorio del recien nacido</v>
          </cell>
        </row>
        <row r="6294">
          <cell r="E6294" t="str">
            <v>P762</v>
          </cell>
          <cell r="F6294" t="str">
            <v>Obstruccion intestinal debida a la leche espesa</v>
          </cell>
        </row>
        <row r="6295">
          <cell r="E6295" t="str">
            <v>P768</v>
          </cell>
          <cell r="F6295" t="str">
            <v>Otras obstrucciones intestinales especificadas del recien nacido</v>
          </cell>
        </row>
        <row r="6296">
          <cell r="E6296" t="str">
            <v>P769</v>
          </cell>
          <cell r="F6296" t="str">
            <v>Obstruccion intestinal del recien nacido, no especificada</v>
          </cell>
        </row>
        <row r="6297">
          <cell r="E6297" t="str">
            <v>P77X</v>
          </cell>
          <cell r="F6297" t="str">
            <v>Enterocolitis necrotizante del feto y del recien nacido</v>
          </cell>
        </row>
        <row r="6298">
          <cell r="E6298" t="str">
            <v>P780</v>
          </cell>
          <cell r="F6298" t="str">
            <v>Perforacion intestinal perinatal</v>
          </cell>
        </row>
        <row r="6299">
          <cell r="E6299" t="str">
            <v>P781</v>
          </cell>
          <cell r="F6299" t="str">
            <v>Otras peritonitis neonatales</v>
          </cell>
        </row>
        <row r="6300">
          <cell r="E6300" t="str">
            <v>P782</v>
          </cell>
          <cell r="F6300" t="str">
            <v>Hematemesis y melena neonatales debidas a la deglucion de sangre materna</v>
          </cell>
        </row>
        <row r="6301">
          <cell r="E6301" t="str">
            <v>P783</v>
          </cell>
          <cell r="F6301" t="str">
            <v>Diarrea neonatal no infecciosa</v>
          </cell>
        </row>
        <row r="6302">
          <cell r="E6302" t="str">
            <v>P788</v>
          </cell>
          <cell r="F6302" t="str">
            <v>Otros trastornos perinatales especificos del sistema digestivo</v>
          </cell>
        </row>
        <row r="6303">
          <cell r="E6303" t="str">
            <v>P789</v>
          </cell>
          <cell r="F6303" t="str">
            <v>Trastorno perinatal del sistema digestivo, no especificado</v>
          </cell>
        </row>
        <row r="6304">
          <cell r="E6304" t="str">
            <v>P800</v>
          </cell>
          <cell r="F6304" t="str">
            <v>Sindrome del enfriamiento</v>
          </cell>
        </row>
        <row r="6305">
          <cell r="E6305" t="str">
            <v>P808</v>
          </cell>
          <cell r="F6305" t="str">
            <v>Otras hipotermias del recien nacido</v>
          </cell>
        </row>
        <row r="6306">
          <cell r="E6306" t="str">
            <v>P809</v>
          </cell>
          <cell r="F6306" t="str">
            <v>Hipotermia del recien nacido, no especificada</v>
          </cell>
        </row>
        <row r="6307">
          <cell r="E6307" t="str">
            <v>P810</v>
          </cell>
          <cell r="F6307" t="str">
            <v>Hipertermia del recien nacido inducida por las condiciones ambientales</v>
          </cell>
        </row>
        <row r="6308">
          <cell r="E6308" t="str">
            <v>P818</v>
          </cell>
          <cell r="F6308" t="str">
            <v>Otras alteraciones especificadas de la regulacion de la temperatura del recien nacido</v>
          </cell>
        </row>
        <row r="6309">
          <cell r="E6309" t="str">
            <v>P819</v>
          </cell>
          <cell r="F6309" t="str">
            <v>Alteracion no especificada de la regulacion de la temperatura en el recien nacido</v>
          </cell>
        </row>
        <row r="6310">
          <cell r="E6310" t="str">
            <v>P830</v>
          </cell>
          <cell r="F6310" t="str">
            <v>Esclerema neonatal</v>
          </cell>
        </row>
        <row r="6311">
          <cell r="E6311" t="str">
            <v>P831</v>
          </cell>
          <cell r="F6311" t="str">
            <v>Eritema toxico neonatal</v>
          </cell>
        </row>
        <row r="6312">
          <cell r="E6312" t="str">
            <v>P832</v>
          </cell>
          <cell r="F6312" t="str">
            <v>Hidropesia fetal no debida a enfermedad hemolitica</v>
          </cell>
        </row>
        <row r="6313">
          <cell r="E6313" t="str">
            <v>P833</v>
          </cell>
          <cell r="F6313" t="str">
            <v>Otros edemas y los no especificados, propios del feto y del recien nacido</v>
          </cell>
        </row>
        <row r="6314">
          <cell r="E6314" t="str">
            <v>P834</v>
          </cell>
          <cell r="F6314" t="str">
            <v>Ingurgitacion mamaria del recien nacido</v>
          </cell>
        </row>
        <row r="6315">
          <cell r="E6315" t="str">
            <v>P835</v>
          </cell>
          <cell r="F6315" t="str">
            <v>Hidrocele congenito</v>
          </cell>
        </row>
        <row r="6316">
          <cell r="E6316" t="str">
            <v>P836</v>
          </cell>
          <cell r="F6316" t="str">
            <v>Polipo umbilical del recien nacido</v>
          </cell>
        </row>
        <row r="6317">
          <cell r="E6317" t="str">
            <v>P838</v>
          </cell>
          <cell r="F6317" t="str">
            <v>Otras afecciones especificadas de la piel, propias del feto y del recien nacido</v>
          </cell>
        </row>
        <row r="6318">
          <cell r="E6318" t="str">
            <v>P839</v>
          </cell>
          <cell r="F6318" t="str">
            <v>Afeccion no especificada de la piel, propia del feto y del recien nacido</v>
          </cell>
        </row>
        <row r="6319">
          <cell r="E6319" t="str">
            <v>P90X</v>
          </cell>
          <cell r="F6319" t="str">
            <v>Convulsiones del recien nacido</v>
          </cell>
        </row>
        <row r="6320">
          <cell r="E6320" t="str">
            <v>P910</v>
          </cell>
          <cell r="F6320" t="str">
            <v>Isquemia cerebral neonatal</v>
          </cell>
        </row>
        <row r="6321">
          <cell r="E6321" t="str">
            <v>P911</v>
          </cell>
          <cell r="F6321" t="str">
            <v>Quistes periventriculares adquiridos del recien nacido</v>
          </cell>
        </row>
        <row r="6322">
          <cell r="E6322" t="str">
            <v>P912</v>
          </cell>
          <cell r="F6322" t="str">
            <v>Leucomalacia cerebral neonatal</v>
          </cell>
        </row>
        <row r="6323">
          <cell r="E6323" t="str">
            <v>P913</v>
          </cell>
          <cell r="F6323" t="str">
            <v>Irritabilidad cerebral neonatal</v>
          </cell>
        </row>
        <row r="6324">
          <cell r="E6324" t="str">
            <v>P914</v>
          </cell>
          <cell r="F6324" t="str">
            <v>Depresion cerebral neonatal</v>
          </cell>
        </row>
        <row r="6325">
          <cell r="E6325" t="str">
            <v>P915</v>
          </cell>
          <cell r="F6325" t="str">
            <v>Coma neonatal</v>
          </cell>
        </row>
        <row r="6326">
          <cell r="E6326" t="str">
            <v>P916</v>
          </cell>
          <cell r="F6326" t="str">
            <v>Encefalopatia hipoxico isquemica del recien nacido</v>
          </cell>
        </row>
        <row r="6327">
          <cell r="E6327" t="str">
            <v>P917</v>
          </cell>
          <cell r="F6327" t="str">
            <v>Hidrocefalia adquirida del recien nacido</v>
          </cell>
        </row>
        <row r="6328">
          <cell r="E6328" t="str">
            <v>P918</v>
          </cell>
          <cell r="F6328" t="str">
            <v>Otras alteraciones cerebrales especificadas del recien nacido</v>
          </cell>
        </row>
        <row r="6329">
          <cell r="E6329" t="str">
            <v>P919</v>
          </cell>
          <cell r="F6329" t="str">
            <v>Alteracion cerebral no especificada del recien nacido</v>
          </cell>
        </row>
        <row r="6330">
          <cell r="E6330" t="str">
            <v>P920</v>
          </cell>
          <cell r="F6330" t="str">
            <v>Vomitos del recien nacido</v>
          </cell>
        </row>
        <row r="6331">
          <cell r="E6331" t="str">
            <v>P921</v>
          </cell>
          <cell r="F6331" t="str">
            <v>Regurgitacion y rumiacion del recien nacido</v>
          </cell>
        </row>
        <row r="6332">
          <cell r="E6332" t="str">
            <v>P922</v>
          </cell>
          <cell r="F6332" t="str">
            <v>Lentitud en la ingestion de alimentos del recien nacido</v>
          </cell>
        </row>
        <row r="6333">
          <cell r="E6333" t="str">
            <v>P923</v>
          </cell>
          <cell r="F6333" t="str">
            <v>Hipoalimentacion del recien nacido</v>
          </cell>
        </row>
        <row r="6334">
          <cell r="E6334" t="str">
            <v>P924</v>
          </cell>
          <cell r="F6334" t="str">
            <v>Hiperalimentacion del recien nacido</v>
          </cell>
        </row>
        <row r="6335">
          <cell r="E6335" t="str">
            <v>P925</v>
          </cell>
          <cell r="F6335" t="str">
            <v>Dificultad neonatal en la lactancia materna</v>
          </cell>
        </row>
        <row r="6336">
          <cell r="E6336" t="str">
            <v>P928</v>
          </cell>
          <cell r="F6336" t="str">
            <v>Otros problemas de alimentacion del recien nacido</v>
          </cell>
        </row>
        <row r="6337">
          <cell r="E6337" t="str">
            <v>P929</v>
          </cell>
          <cell r="F6337" t="str">
            <v>Problema no especificado de la alimentacion del recien nacido</v>
          </cell>
        </row>
        <row r="6338">
          <cell r="E6338" t="str">
            <v>P93X</v>
          </cell>
          <cell r="F6338" t="str">
            <v>Reacciones e intoxicaciones debidas a drogas administradas al feto y al recien nacido</v>
          </cell>
        </row>
        <row r="6339">
          <cell r="E6339" t="str">
            <v>P940</v>
          </cell>
          <cell r="F6339" t="str">
            <v>Miastenia grave neonatal transitoria</v>
          </cell>
        </row>
        <row r="6340">
          <cell r="E6340" t="str">
            <v>P941</v>
          </cell>
          <cell r="F6340" t="str">
            <v>Hipertonia congenita</v>
          </cell>
        </row>
        <row r="6341">
          <cell r="E6341" t="str">
            <v>P942</v>
          </cell>
          <cell r="F6341" t="str">
            <v>Hipotonia congenita</v>
          </cell>
        </row>
        <row r="6342">
          <cell r="E6342" t="str">
            <v>P948</v>
          </cell>
          <cell r="F6342" t="str">
            <v>Otros trastornos del tono muscular en el recien nacido</v>
          </cell>
        </row>
        <row r="6343">
          <cell r="E6343" t="str">
            <v>P949</v>
          </cell>
          <cell r="F6343" t="str">
            <v>Trastorno no especificado del tono muscular en el recien nacido</v>
          </cell>
        </row>
        <row r="6344">
          <cell r="E6344" t="str">
            <v>P95X</v>
          </cell>
          <cell r="F6344" t="str">
            <v>Muerte fetal de causa no especificada</v>
          </cell>
        </row>
        <row r="6345">
          <cell r="E6345" t="str">
            <v>P960</v>
          </cell>
          <cell r="F6345" t="str">
            <v>Insuficiencia renal congenita</v>
          </cell>
        </row>
        <row r="6346">
          <cell r="E6346" t="str">
            <v>P961</v>
          </cell>
          <cell r="F6346" t="str">
            <v>Sintomas neonatales de abstinencia por drogadiccion materna</v>
          </cell>
        </row>
        <row r="6347">
          <cell r="E6347" t="str">
            <v>P962</v>
          </cell>
          <cell r="F6347" t="str">
            <v>Sintomas de abstinencia por el uso terapeutico de drogas en el recien nacido</v>
          </cell>
        </row>
        <row r="6348">
          <cell r="E6348" t="str">
            <v>P963</v>
          </cell>
          <cell r="F6348" t="str">
            <v>Amplitud de las suturas craneales del recien nacido</v>
          </cell>
        </row>
        <row r="6349">
          <cell r="E6349" t="str">
            <v>P964</v>
          </cell>
          <cell r="F6349" t="str">
            <v>Terminacion del embarazo, feto y recien nacido</v>
          </cell>
        </row>
        <row r="6350">
          <cell r="E6350" t="str">
            <v>P965</v>
          </cell>
          <cell r="F6350" t="str">
            <v>Complicaciones de procedimientos intrauterinos, no clasificados en otra parte</v>
          </cell>
        </row>
        <row r="6351">
          <cell r="E6351" t="str">
            <v>P968</v>
          </cell>
          <cell r="F6351" t="str">
            <v>Otras afecciones especificadas originadas en el periodo perinatal</v>
          </cell>
        </row>
        <row r="6352">
          <cell r="E6352" t="str">
            <v>P969</v>
          </cell>
          <cell r="F6352" t="str">
            <v>Afeccion no especificada originada en el periodo perinatal</v>
          </cell>
        </row>
        <row r="6353">
          <cell r="E6353" t="str">
            <v>Q000</v>
          </cell>
          <cell r="F6353" t="str">
            <v>Anencefalia</v>
          </cell>
        </row>
        <row r="6354">
          <cell r="E6354" t="str">
            <v>Q001</v>
          </cell>
          <cell r="F6354" t="str">
            <v>Craneorraquisquisis</v>
          </cell>
        </row>
        <row r="6355">
          <cell r="E6355" t="str">
            <v>Q002</v>
          </cell>
          <cell r="F6355" t="str">
            <v>Iniencefalia</v>
          </cell>
        </row>
        <row r="6356">
          <cell r="E6356" t="str">
            <v>Q010</v>
          </cell>
          <cell r="F6356" t="str">
            <v>Encefalocele frontal</v>
          </cell>
        </row>
        <row r="6357">
          <cell r="E6357" t="str">
            <v>Q011</v>
          </cell>
          <cell r="F6357" t="str">
            <v>Encefalocele nasofrontal</v>
          </cell>
        </row>
        <row r="6358">
          <cell r="E6358" t="str">
            <v>Q012</v>
          </cell>
          <cell r="F6358" t="str">
            <v>Encefalocele occipital</v>
          </cell>
        </row>
        <row r="6359">
          <cell r="E6359" t="str">
            <v>Q018</v>
          </cell>
          <cell r="F6359" t="str">
            <v>Encefalocele de otros sitios</v>
          </cell>
        </row>
        <row r="6360">
          <cell r="E6360" t="str">
            <v>Q019</v>
          </cell>
          <cell r="F6360" t="str">
            <v>Encefalocele, no especificado</v>
          </cell>
        </row>
        <row r="6361">
          <cell r="E6361" t="str">
            <v>Q02X</v>
          </cell>
          <cell r="F6361" t="str">
            <v>Microcefalia</v>
          </cell>
        </row>
        <row r="6362">
          <cell r="E6362" t="str">
            <v>Q030</v>
          </cell>
          <cell r="F6362" t="str">
            <v>Malformaciones del acueducto de Silvio</v>
          </cell>
        </row>
        <row r="6363">
          <cell r="E6363" t="str">
            <v>Q031</v>
          </cell>
          <cell r="F6363" t="str">
            <v>Atresia de los agujeros de Magendie y de Luschka</v>
          </cell>
        </row>
        <row r="6364">
          <cell r="E6364" t="str">
            <v>Q038</v>
          </cell>
          <cell r="F6364" t="str">
            <v>Otros hidrocefalos congenitos</v>
          </cell>
        </row>
        <row r="6365">
          <cell r="E6365" t="str">
            <v>Q039</v>
          </cell>
          <cell r="F6365" t="str">
            <v>Hidrocefalo congenito, no especificado</v>
          </cell>
        </row>
        <row r="6366">
          <cell r="E6366" t="str">
            <v>Q040</v>
          </cell>
          <cell r="F6366" t="str">
            <v>Malformaciones congenitas del cuerpo calloso</v>
          </cell>
        </row>
        <row r="6367">
          <cell r="E6367" t="str">
            <v>Q041</v>
          </cell>
          <cell r="F6367" t="str">
            <v>Arrinencefalia</v>
          </cell>
        </row>
        <row r="6368">
          <cell r="E6368" t="str">
            <v>Q042</v>
          </cell>
          <cell r="F6368" t="str">
            <v>Holoprosencefalia</v>
          </cell>
        </row>
        <row r="6369">
          <cell r="E6369" t="str">
            <v>Q043</v>
          </cell>
          <cell r="F6369" t="str">
            <v>Otras anomalias hipoplasicas del encefalo</v>
          </cell>
        </row>
        <row r="6370">
          <cell r="E6370" t="str">
            <v>Q044</v>
          </cell>
          <cell r="F6370" t="str">
            <v>Displasia opticoseptal</v>
          </cell>
        </row>
        <row r="6371">
          <cell r="E6371" t="str">
            <v>Q045</v>
          </cell>
          <cell r="F6371" t="str">
            <v>Megalencefalia</v>
          </cell>
        </row>
        <row r="6372">
          <cell r="E6372" t="str">
            <v>Q046</v>
          </cell>
          <cell r="F6372" t="str">
            <v>Quistes cerebrales congenitos</v>
          </cell>
        </row>
        <row r="6373">
          <cell r="E6373" t="str">
            <v>Q048</v>
          </cell>
          <cell r="F6373" t="str">
            <v>Otras malformaciones congenitas del encefalo, especificadas</v>
          </cell>
        </row>
        <row r="6374">
          <cell r="E6374" t="str">
            <v>Q049</v>
          </cell>
          <cell r="F6374" t="str">
            <v>Malformacion congenita del encefalo, no especificada</v>
          </cell>
        </row>
        <row r="6375">
          <cell r="E6375" t="str">
            <v>Q050</v>
          </cell>
          <cell r="F6375" t="str">
            <v>Espina bifida cervical con hidrocefalo</v>
          </cell>
        </row>
        <row r="6376">
          <cell r="E6376" t="str">
            <v>Q051</v>
          </cell>
          <cell r="F6376" t="str">
            <v>Espina bifida toracica con hidrocefalo</v>
          </cell>
        </row>
        <row r="6377">
          <cell r="E6377" t="str">
            <v>Q052</v>
          </cell>
          <cell r="F6377" t="str">
            <v>Espina bifida lumbar con hidrocefalo</v>
          </cell>
        </row>
        <row r="6378">
          <cell r="E6378" t="str">
            <v>Q053</v>
          </cell>
          <cell r="F6378" t="str">
            <v>Espina bifida sacra con hidrocefalo</v>
          </cell>
        </row>
        <row r="6379">
          <cell r="E6379" t="str">
            <v>Q054</v>
          </cell>
          <cell r="F6379" t="str">
            <v>Espina bifida con hidrocefalo, sin otra especificacion</v>
          </cell>
        </row>
        <row r="6380">
          <cell r="E6380" t="str">
            <v>Q055</v>
          </cell>
          <cell r="F6380" t="str">
            <v>Espina bifida cervical sin hidrocefalo</v>
          </cell>
        </row>
        <row r="6381">
          <cell r="E6381" t="str">
            <v>Q056</v>
          </cell>
          <cell r="F6381" t="str">
            <v>Espina bifida toracica sin hidrocefalo</v>
          </cell>
        </row>
        <row r="6382">
          <cell r="E6382" t="str">
            <v>Q057</v>
          </cell>
          <cell r="F6382" t="str">
            <v>Espina bifida lumbar sin hidrocefalo</v>
          </cell>
        </row>
        <row r="6383">
          <cell r="E6383" t="str">
            <v>Q058</v>
          </cell>
          <cell r="F6383" t="str">
            <v>Espina bifida sacra sin hidrocefalo</v>
          </cell>
        </row>
        <row r="6384">
          <cell r="E6384" t="str">
            <v>Q059</v>
          </cell>
          <cell r="F6384" t="str">
            <v>Espina bifida, no especificada</v>
          </cell>
        </row>
        <row r="6385">
          <cell r="E6385" t="str">
            <v>Q060</v>
          </cell>
          <cell r="F6385" t="str">
            <v>Amielia</v>
          </cell>
        </row>
        <row r="6386">
          <cell r="E6386" t="str">
            <v>Q061</v>
          </cell>
          <cell r="F6386" t="str">
            <v>Hipoplasia y displasia de la medula espinal</v>
          </cell>
        </row>
        <row r="6387">
          <cell r="E6387" t="str">
            <v>Q062</v>
          </cell>
          <cell r="F6387" t="str">
            <v>Diastematomielia</v>
          </cell>
        </row>
        <row r="6388">
          <cell r="E6388" t="str">
            <v>Q063</v>
          </cell>
          <cell r="F6388" t="str">
            <v>Otras anomalias congenitas de la cola de caballo</v>
          </cell>
        </row>
        <row r="6389">
          <cell r="E6389" t="str">
            <v>Q064</v>
          </cell>
          <cell r="F6389" t="str">
            <v>Hidromielia</v>
          </cell>
        </row>
        <row r="6390">
          <cell r="E6390" t="str">
            <v>Q068</v>
          </cell>
          <cell r="F6390" t="str">
            <v>Otras malformaciones congenitas especificadas de la medula espinal</v>
          </cell>
        </row>
        <row r="6391">
          <cell r="E6391" t="str">
            <v>Q069</v>
          </cell>
          <cell r="F6391" t="str">
            <v>Malformacion congenita de la medula espinal, no especificada</v>
          </cell>
        </row>
        <row r="6392">
          <cell r="E6392" t="str">
            <v>Q070</v>
          </cell>
          <cell r="F6392" t="str">
            <v>Sindrome de Arnold-Chiari</v>
          </cell>
        </row>
        <row r="6393">
          <cell r="E6393" t="str">
            <v>Q078</v>
          </cell>
          <cell r="F6393" t="str">
            <v>Otras malformaciones congenitas del sistema nervioso, especificadas</v>
          </cell>
        </row>
        <row r="6394">
          <cell r="E6394" t="str">
            <v>Q079</v>
          </cell>
          <cell r="F6394" t="str">
            <v>Otras malformaciones congenitas del sistema nervioso, no especificada</v>
          </cell>
        </row>
        <row r="6395">
          <cell r="E6395" t="str">
            <v>Q100</v>
          </cell>
          <cell r="F6395" t="str">
            <v>Blefaroptosis congenita</v>
          </cell>
        </row>
        <row r="6396">
          <cell r="E6396" t="str">
            <v>Q101</v>
          </cell>
          <cell r="F6396" t="str">
            <v>Ectropion congenito</v>
          </cell>
        </row>
        <row r="6397">
          <cell r="E6397" t="str">
            <v>Q102</v>
          </cell>
          <cell r="F6397" t="str">
            <v>Entropion congenito</v>
          </cell>
        </row>
        <row r="6398">
          <cell r="E6398" t="str">
            <v>Q103</v>
          </cell>
          <cell r="F6398" t="str">
            <v>Otras malformaciones congenitas de los parpados</v>
          </cell>
        </row>
        <row r="6399">
          <cell r="E6399" t="str">
            <v>Q104</v>
          </cell>
          <cell r="F6399" t="str">
            <v>Ausencia y agenesia del aparato lagrimal</v>
          </cell>
        </row>
        <row r="6400">
          <cell r="E6400" t="str">
            <v>Q105</v>
          </cell>
          <cell r="F6400" t="str">
            <v>Estenosis y estrechez congenitas del conducto lagrimal</v>
          </cell>
        </row>
        <row r="6401">
          <cell r="E6401" t="str">
            <v>Q106</v>
          </cell>
          <cell r="F6401" t="str">
            <v>Otras malformaciones congenitas del aparato lagrimal</v>
          </cell>
        </row>
        <row r="6402">
          <cell r="E6402" t="str">
            <v>Q107</v>
          </cell>
          <cell r="F6402" t="str">
            <v>Malformacion congenita de la orbita</v>
          </cell>
        </row>
        <row r="6403">
          <cell r="E6403" t="str">
            <v>Q110</v>
          </cell>
          <cell r="F6403" t="str">
            <v>Globo ocular quistico</v>
          </cell>
        </row>
        <row r="6404">
          <cell r="E6404" t="str">
            <v>Q111</v>
          </cell>
          <cell r="F6404" t="str">
            <v>Otras anoftalmias</v>
          </cell>
        </row>
        <row r="6405">
          <cell r="E6405" t="str">
            <v>Q112</v>
          </cell>
          <cell r="F6405" t="str">
            <v>Microftalmia</v>
          </cell>
        </row>
        <row r="6406">
          <cell r="E6406" t="str">
            <v>Q113</v>
          </cell>
          <cell r="F6406" t="str">
            <v>Macroftalmia</v>
          </cell>
        </row>
        <row r="6407">
          <cell r="E6407" t="str">
            <v>Q120</v>
          </cell>
          <cell r="F6407" t="str">
            <v>Catarata congenita</v>
          </cell>
        </row>
        <row r="6408">
          <cell r="E6408" t="str">
            <v>Q121</v>
          </cell>
          <cell r="F6408" t="str">
            <v>Desplazamiento congenito del cristalino</v>
          </cell>
        </row>
        <row r="6409">
          <cell r="E6409" t="str">
            <v>Q122</v>
          </cell>
          <cell r="F6409" t="str">
            <v>Coloboma del cristalino</v>
          </cell>
        </row>
        <row r="6410">
          <cell r="E6410" t="str">
            <v>Q123</v>
          </cell>
          <cell r="F6410" t="str">
            <v>Afaquia congenita</v>
          </cell>
        </row>
        <row r="6411">
          <cell r="E6411" t="str">
            <v>Q124</v>
          </cell>
          <cell r="F6411" t="str">
            <v>Esferofaquia</v>
          </cell>
        </row>
        <row r="6412">
          <cell r="E6412" t="str">
            <v>Q128</v>
          </cell>
          <cell r="F6412" t="str">
            <v>Otras malformaciones congenitas del cristalino</v>
          </cell>
        </row>
        <row r="6413">
          <cell r="E6413" t="str">
            <v>Q129</v>
          </cell>
          <cell r="F6413" t="str">
            <v>Malformacion congenita del cristalino, no especificada</v>
          </cell>
        </row>
        <row r="6414">
          <cell r="E6414" t="str">
            <v>Q130</v>
          </cell>
          <cell r="F6414" t="str">
            <v>Coloboma del iris</v>
          </cell>
        </row>
        <row r="6415">
          <cell r="E6415" t="str">
            <v>Q131</v>
          </cell>
          <cell r="F6415" t="str">
            <v>Ausencia del iris</v>
          </cell>
        </row>
        <row r="6416">
          <cell r="E6416" t="str">
            <v>Q132</v>
          </cell>
          <cell r="F6416" t="str">
            <v>Otras malformaciones congenitas del iris</v>
          </cell>
        </row>
        <row r="6417">
          <cell r="E6417" t="str">
            <v>Q133</v>
          </cell>
          <cell r="F6417" t="str">
            <v>Opacidad corneal congenita</v>
          </cell>
        </row>
        <row r="6418">
          <cell r="E6418" t="str">
            <v>Q134</v>
          </cell>
          <cell r="F6418" t="str">
            <v>Otras malformaciones congenitas de la cornea</v>
          </cell>
        </row>
        <row r="6419">
          <cell r="E6419" t="str">
            <v>Q135</v>
          </cell>
          <cell r="F6419" t="str">
            <v>Esclerotica azul</v>
          </cell>
        </row>
        <row r="6420">
          <cell r="E6420" t="str">
            <v>Q138</v>
          </cell>
          <cell r="F6420" t="str">
            <v>Otras malformaciones congenitas del segmento anterior del ojo</v>
          </cell>
        </row>
        <row r="6421">
          <cell r="E6421" t="str">
            <v>Q139</v>
          </cell>
          <cell r="F6421" t="str">
            <v>Malformacion congenita del segmento anterior del ojo, no especificada</v>
          </cell>
        </row>
        <row r="6422">
          <cell r="E6422" t="str">
            <v>Q140</v>
          </cell>
          <cell r="F6422" t="str">
            <v>Malformacion congenita del humor vitreo</v>
          </cell>
        </row>
        <row r="6423">
          <cell r="E6423" t="str">
            <v>Q141</v>
          </cell>
          <cell r="F6423" t="str">
            <v>Malformacion congenita de la retina</v>
          </cell>
        </row>
        <row r="6424">
          <cell r="E6424" t="str">
            <v>Q142</v>
          </cell>
          <cell r="F6424" t="str">
            <v>Malformacion congenita del disco optico</v>
          </cell>
        </row>
        <row r="6425">
          <cell r="E6425" t="str">
            <v>Q143</v>
          </cell>
          <cell r="F6425" t="str">
            <v>Malformacion congenita de la coroides</v>
          </cell>
        </row>
        <row r="6426">
          <cell r="E6426" t="str">
            <v>Q148</v>
          </cell>
          <cell r="F6426" t="str">
            <v>Otras malformaciones congenitas del segmento posterior del ojo</v>
          </cell>
        </row>
        <row r="6427">
          <cell r="E6427" t="str">
            <v>Q149</v>
          </cell>
          <cell r="F6427" t="str">
            <v>Malformacion congenita del segmento posterior del ojo, no especificada</v>
          </cell>
        </row>
        <row r="6428">
          <cell r="E6428" t="str">
            <v>Q150</v>
          </cell>
          <cell r="F6428" t="str">
            <v>Glaucoma congenito</v>
          </cell>
        </row>
        <row r="6429">
          <cell r="E6429" t="str">
            <v>Q158</v>
          </cell>
          <cell r="F6429" t="str">
            <v>Otras malformaciones congenitas del ojo, especificadas</v>
          </cell>
        </row>
        <row r="6430">
          <cell r="E6430" t="str">
            <v>Q159</v>
          </cell>
          <cell r="F6430" t="str">
            <v>Malformaciones congenitas del ojo, no especificadas</v>
          </cell>
        </row>
        <row r="6431">
          <cell r="E6431" t="str">
            <v>Q160</v>
          </cell>
          <cell r="F6431" t="str">
            <v>Ausencia congenita del pabellon (de la oreja)</v>
          </cell>
        </row>
        <row r="6432">
          <cell r="E6432" t="str">
            <v>Q161</v>
          </cell>
          <cell r="F6432" t="str">
            <v>Ausencia congenita, atresia o estrechez del conducto auditivo (externo)</v>
          </cell>
        </row>
        <row r="6433">
          <cell r="E6433" t="str">
            <v>Q162</v>
          </cell>
          <cell r="F6433" t="str">
            <v>Ausencia de la trompa de Eustaquio</v>
          </cell>
        </row>
        <row r="6434">
          <cell r="E6434" t="str">
            <v>Q163</v>
          </cell>
          <cell r="F6434" t="str">
            <v>Malformacion congenita de los huesecillos del oido</v>
          </cell>
        </row>
        <row r="6435">
          <cell r="E6435" t="str">
            <v>Q164</v>
          </cell>
          <cell r="F6435" t="str">
            <v>Otras malformaciones congenitas del oido medio</v>
          </cell>
        </row>
        <row r="6436">
          <cell r="E6436" t="str">
            <v>Q165</v>
          </cell>
          <cell r="F6436" t="str">
            <v>Malformacion congenita del oido interno</v>
          </cell>
        </row>
        <row r="6437">
          <cell r="E6437" t="str">
            <v>Q169</v>
          </cell>
          <cell r="F6437" t="str">
            <v>Malformacion congenita del oido que causa alteracion de la audicion, sin otra especificacion</v>
          </cell>
        </row>
        <row r="6438">
          <cell r="E6438" t="str">
            <v>Q170</v>
          </cell>
          <cell r="F6438" t="str">
            <v>Oreja supernumeraria</v>
          </cell>
        </row>
        <row r="6439">
          <cell r="E6439" t="str">
            <v>Q171</v>
          </cell>
          <cell r="F6439" t="str">
            <v>Macrotia</v>
          </cell>
        </row>
        <row r="6440">
          <cell r="E6440" t="str">
            <v>Q172</v>
          </cell>
          <cell r="F6440" t="str">
            <v>Microtia</v>
          </cell>
        </row>
        <row r="6441">
          <cell r="E6441" t="str">
            <v>Q173</v>
          </cell>
          <cell r="F6441" t="str">
            <v>Otras deformidades del pabellon auricular</v>
          </cell>
        </row>
        <row r="6442">
          <cell r="E6442" t="str">
            <v>Q174</v>
          </cell>
          <cell r="F6442" t="str">
            <v>Anomalia de la posicion de la oreja</v>
          </cell>
        </row>
        <row r="6443">
          <cell r="E6443" t="str">
            <v>Q175</v>
          </cell>
          <cell r="F6443" t="str">
            <v>Oreja prominente</v>
          </cell>
        </row>
        <row r="6444">
          <cell r="E6444" t="str">
            <v>Q178</v>
          </cell>
          <cell r="F6444" t="str">
            <v>Otras malformaciones congenitas del oido, especificadas</v>
          </cell>
        </row>
        <row r="6445">
          <cell r="E6445" t="str">
            <v>Q179</v>
          </cell>
          <cell r="F6445" t="str">
            <v>Malformacion congenita del oido, no especificada</v>
          </cell>
        </row>
        <row r="6446">
          <cell r="E6446" t="str">
            <v>Q180</v>
          </cell>
          <cell r="F6446" t="str">
            <v>Seno, fistula o quiste de la hendidura branquial</v>
          </cell>
        </row>
        <row r="6447">
          <cell r="E6447" t="str">
            <v>Q181</v>
          </cell>
          <cell r="F6447" t="str">
            <v>Seno y quiste preauricular</v>
          </cell>
        </row>
        <row r="6448">
          <cell r="E6448" t="str">
            <v>Q182</v>
          </cell>
          <cell r="F6448" t="str">
            <v>Otras malformaciones de las hendiduras branquiales</v>
          </cell>
        </row>
        <row r="6449">
          <cell r="E6449" t="str">
            <v>Q183</v>
          </cell>
          <cell r="F6449" t="str">
            <v>Pterigion del cuello</v>
          </cell>
        </row>
        <row r="6450">
          <cell r="E6450" t="str">
            <v>Q184</v>
          </cell>
          <cell r="F6450" t="str">
            <v>Macrostomia</v>
          </cell>
        </row>
        <row r="6451">
          <cell r="E6451" t="str">
            <v>Q185</v>
          </cell>
          <cell r="F6451" t="str">
            <v>Microstomia</v>
          </cell>
        </row>
        <row r="6452">
          <cell r="E6452" t="str">
            <v>Q186</v>
          </cell>
          <cell r="F6452" t="str">
            <v>Macroqueilia</v>
          </cell>
        </row>
        <row r="6453">
          <cell r="E6453" t="str">
            <v>Q187</v>
          </cell>
          <cell r="F6453" t="str">
            <v>Microqueilia</v>
          </cell>
        </row>
        <row r="6454">
          <cell r="E6454" t="str">
            <v>Q188</v>
          </cell>
          <cell r="F6454" t="str">
            <v>Otras malformaciones congenitas especificadas de cara y cuello</v>
          </cell>
        </row>
        <row r="6455">
          <cell r="E6455" t="str">
            <v>Q189</v>
          </cell>
          <cell r="F6455" t="str">
            <v>Malformacion congenita de la cara y del cuello, no especificada</v>
          </cell>
        </row>
        <row r="6456">
          <cell r="E6456" t="str">
            <v>Q200</v>
          </cell>
          <cell r="F6456" t="str">
            <v>Tronco arterioso comun</v>
          </cell>
        </row>
        <row r="6457">
          <cell r="E6457" t="str">
            <v>Q201</v>
          </cell>
          <cell r="F6457" t="str">
            <v>Transposicion de los grandes vasos en ventriculo derecho</v>
          </cell>
        </row>
        <row r="6458">
          <cell r="E6458" t="str">
            <v>Q202</v>
          </cell>
          <cell r="F6458" t="str">
            <v>Transposicion de los grandes vasos en ventriculo izquierdo</v>
          </cell>
        </row>
        <row r="6459">
          <cell r="E6459" t="str">
            <v>Q203</v>
          </cell>
          <cell r="F6459" t="str">
            <v>Discordancia de la conexion ventriculoarterial</v>
          </cell>
        </row>
        <row r="6460">
          <cell r="E6460" t="str">
            <v>Q204</v>
          </cell>
          <cell r="F6460" t="str">
            <v>Ventriculo con doble entrada</v>
          </cell>
        </row>
        <row r="6461">
          <cell r="E6461" t="str">
            <v>Q205</v>
          </cell>
          <cell r="F6461" t="str">
            <v>Discordancia de la conexion auriculoventricular</v>
          </cell>
        </row>
        <row r="6462">
          <cell r="E6462" t="str">
            <v>Q206</v>
          </cell>
          <cell r="F6462" t="str">
            <v>Isomerismo de los apendices auriculares</v>
          </cell>
        </row>
        <row r="6463">
          <cell r="E6463" t="str">
            <v>Q208</v>
          </cell>
          <cell r="F6463" t="str">
            <v>Otras malformaciones congenitas de las camaras cardiacas y sus conexiones</v>
          </cell>
        </row>
        <row r="6464">
          <cell r="E6464" t="str">
            <v>Q209</v>
          </cell>
          <cell r="F6464" t="str">
            <v>Malformacion congenita de las camaras cardiacas y sus conexiones, no especificada</v>
          </cell>
        </row>
        <row r="6465">
          <cell r="E6465" t="str">
            <v>Q210</v>
          </cell>
          <cell r="F6465" t="str">
            <v>Defecto del tabique ventricular</v>
          </cell>
        </row>
        <row r="6466">
          <cell r="E6466" t="str">
            <v>Q211</v>
          </cell>
          <cell r="F6466" t="str">
            <v>Defecto del tabique auricular</v>
          </cell>
        </row>
        <row r="6467">
          <cell r="E6467" t="str">
            <v>Q212</v>
          </cell>
          <cell r="F6467" t="str">
            <v>Defecto del tabique auriculoventricular</v>
          </cell>
        </row>
        <row r="6468">
          <cell r="E6468" t="str">
            <v>Q213</v>
          </cell>
          <cell r="F6468" t="str">
            <v>Tetralogia de Fallot</v>
          </cell>
        </row>
        <row r="6469">
          <cell r="E6469" t="str">
            <v>Q214</v>
          </cell>
          <cell r="F6469" t="str">
            <v>Defecto del tabique aortopulmonar</v>
          </cell>
        </row>
        <row r="6470">
          <cell r="E6470" t="str">
            <v>Q218</v>
          </cell>
          <cell r="F6470" t="str">
            <v>Otras malformaciones congenitas de los tabiques cardiacos</v>
          </cell>
        </row>
        <row r="6471">
          <cell r="E6471" t="str">
            <v>Q219</v>
          </cell>
          <cell r="F6471" t="str">
            <v>Malformacion congenita del tabique cardiaco, no especificada</v>
          </cell>
        </row>
        <row r="6472">
          <cell r="E6472" t="str">
            <v>Q220</v>
          </cell>
          <cell r="F6472" t="str">
            <v>Atresia de la valvula pulmonar</v>
          </cell>
        </row>
        <row r="6473">
          <cell r="E6473" t="str">
            <v>Q221</v>
          </cell>
          <cell r="F6473" t="str">
            <v>Estenosis congenita de la valvula pulmonar</v>
          </cell>
        </row>
        <row r="6474">
          <cell r="E6474" t="str">
            <v>Q222</v>
          </cell>
          <cell r="F6474" t="str">
            <v>Insuficiencia congenita de la valvula pulmonar</v>
          </cell>
        </row>
        <row r="6475">
          <cell r="E6475" t="str">
            <v>Q223</v>
          </cell>
          <cell r="F6475" t="str">
            <v>Otras malformaciones congenitas de la valvula pulmonar</v>
          </cell>
        </row>
        <row r="6476">
          <cell r="E6476" t="str">
            <v>Q224</v>
          </cell>
          <cell r="F6476" t="str">
            <v>Estenosis congenita de la valvula tricuspide</v>
          </cell>
        </row>
        <row r="6477">
          <cell r="E6477" t="str">
            <v>Q225</v>
          </cell>
          <cell r="F6477" t="str">
            <v>Anomalia de Ebstein</v>
          </cell>
        </row>
        <row r="6478">
          <cell r="E6478" t="str">
            <v>Q226</v>
          </cell>
          <cell r="F6478" t="str">
            <v>Sindrome de hipoplasia del corazon derecho</v>
          </cell>
        </row>
        <row r="6479">
          <cell r="E6479" t="str">
            <v>Q228</v>
          </cell>
          <cell r="F6479" t="str">
            <v>Otras malformaciones congenitas de la valvula tricuspide</v>
          </cell>
        </row>
        <row r="6480">
          <cell r="E6480" t="str">
            <v>Q229</v>
          </cell>
          <cell r="F6480" t="str">
            <v>Malformacion congenita de la valvula tricuspide, no especificada</v>
          </cell>
        </row>
        <row r="6481">
          <cell r="E6481" t="str">
            <v>Q230</v>
          </cell>
          <cell r="F6481" t="str">
            <v>Estenosis congenita de la valvula aortica</v>
          </cell>
        </row>
        <row r="6482">
          <cell r="E6482" t="str">
            <v>Q231</v>
          </cell>
          <cell r="F6482" t="str">
            <v>Insuficiencia congenita de la valvula aortica</v>
          </cell>
        </row>
        <row r="6483">
          <cell r="E6483" t="str">
            <v>Q232</v>
          </cell>
          <cell r="F6483" t="str">
            <v>Estenosis mitral congenita</v>
          </cell>
        </row>
        <row r="6484">
          <cell r="E6484" t="str">
            <v>Q233</v>
          </cell>
          <cell r="F6484" t="str">
            <v>Insuficiencia mitral congenita</v>
          </cell>
        </row>
        <row r="6485">
          <cell r="E6485" t="str">
            <v>Q234</v>
          </cell>
          <cell r="F6485" t="str">
            <v>Sindrome de hipoplasia del corazon izquierdo</v>
          </cell>
        </row>
        <row r="6486">
          <cell r="E6486" t="str">
            <v>Q238</v>
          </cell>
          <cell r="F6486" t="str">
            <v>Otras malformaciones congenitas de las valvulas aortica y mitral</v>
          </cell>
        </row>
        <row r="6487">
          <cell r="E6487" t="str">
            <v>Q239</v>
          </cell>
          <cell r="F6487" t="str">
            <v>Malformacion congenita de las valvulas aortica y mitral, no especificada</v>
          </cell>
        </row>
        <row r="6488">
          <cell r="E6488" t="str">
            <v>Q240</v>
          </cell>
          <cell r="F6488" t="str">
            <v>Dextrocardia</v>
          </cell>
        </row>
        <row r="6489">
          <cell r="E6489" t="str">
            <v>Q241</v>
          </cell>
          <cell r="F6489" t="str">
            <v>Levocardia</v>
          </cell>
        </row>
        <row r="6490">
          <cell r="E6490" t="str">
            <v>Q242</v>
          </cell>
          <cell r="F6490" t="str">
            <v>Corazon triauricular</v>
          </cell>
        </row>
        <row r="6491">
          <cell r="E6491" t="str">
            <v>Q243</v>
          </cell>
          <cell r="F6491" t="str">
            <v>Estenosis del infundibulo pulmonar</v>
          </cell>
        </row>
        <row r="6492">
          <cell r="E6492" t="str">
            <v>Q244</v>
          </cell>
          <cell r="F6492" t="str">
            <v>Estenosis subaortica congenita</v>
          </cell>
        </row>
        <row r="6493">
          <cell r="E6493" t="str">
            <v>Q245</v>
          </cell>
          <cell r="F6493" t="str">
            <v>Malformacion de los vasos coronarios</v>
          </cell>
        </row>
        <row r="6494">
          <cell r="E6494" t="str">
            <v>Q246</v>
          </cell>
          <cell r="F6494" t="str">
            <v>Bloqueo cardiaco congenito</v>
          </cell>
        </row>
        <row r="6495">
          <cell r="E6495" t="str">
            <v>Q248</v>
          </cell>
          <cell r="F6495" t="str">
            <v>Otras malformaciones congenitas del corazon, especificadas</v>
          </cell>
        </row>
        <row r="6496">
          <cell r="E6496" t="str">
            <v>Q249</v>
          </cell>
          <cell r="F6496" t="str">
            <v>Malformacion congenita del corazon, no especificada</v>
          </cell>
        </row>
        <row r="6497">
          <cell r="E6497" t="str">
            <v>Q250</v>
          </cell>
          <cell r="F6497" t="str">
            <v>Conducto arterioso persistente</v>
          </cell>
        </row>
        <row r="6498">
          <cell r="E6498" t="str">
            <v>Q251</v>
          </cell>
          <cell r="F6498" t="str">
            <v>Coartacion de la aorta</v>
          </cell>
        </row>
        <row r="6499">
          <cell r="E6499" t="str">
            <v>Q252</v>
          </cell>
          <cell r="F6499" t="str">
            <v>Atresia de la aorta</v>
          </cell>
        </row>
        <row r="6500">
          <cell r="E6500" t="str">
            <v>Q253</v>
          </cell>
          <cell r="F6500" t="str">
            <v>Estenosis de la aorta</v>
          </cell>
        </row>
        <row r="6501">
          <cell r="E6501" t="str">
            <v>Q254</v>
          </cell>
          <cell r="F6501" t="str">
            <v>Otras malformaciones congenitas de la aorta</v>
          </cell>
        </row>
        <row r="6502">
          <cell r="E6502" t="str">
            <v>Q255</v>
          </cell>
          <cell r="F6502" t="str">
            <v>Atresia de la arteria pulmonar</v>
          </cell>
        </row>
        <row r="6503">
          <cell r="E6503" t="str">
            <v>Q256</v>
          </cell>
          <cell r="F6503" t="str">
            <v>Estenosis de la arteria pulmonar</v>
          </cell>
        </row>
        <row r="6504">
          <cell r="E6504" t="str">
            <v>Q257</v>
          </cell>
          <cell r="F6504" t="str">
            <v>Otras malformaciones congenitas de la arteria pulmonar</v>
          </cell>
        </row>
        <row r="6505">
          <cell r="E6505" t="str">
            <v>Q258</v>
          </cell>
          <cell r="F6505" t="str">
            <v>Otras malformaciones congenitas de las grandes arterias</v>
          </cell>
        </row>
        <row r="6506">
          <cell r="E6506" t="str">
            <v>Q259</v>
          </cell>
          <cell r="F6506" t="str">
            <v>Malformacion congenita de las grandes arterias, no especificada</v>
          </cell>
        </row>
        <row r="6507">
          <cell r="E6507" t="str">
            <v>Q260</v>
          </cell>
          <cell r="F6507" t="str">
            <v>Estenosis congenita de la vena cava</v>
          </cell>
        </row>
        <row r="6508">
          <cell r="E6508" t="str">
            <v>Q261</v>
          </cell>
          <cell r="F6508" t="str">
            <v>Persistencia de la vena cava superior izquierda</v>
          </cell>
        </row>
        <row r="6509">
          <cell r="E6509" t="str">
            <v>Q262</v>
          </cell>
          <cell r="F6509" t="str">
            <v>Conexion anomala total de las venas pulmonares</v>
          </cell>
        </row>
        <row r="6510">
          <cell r="E6510" t="str">
            <v>Q263</v>
          </cell>
          <cell r="F6510" t="str">
            <v>Conexion anomala parcial de las venas pulmonares</v>
          </cell>
        </row>
        <row r="6511">
          <cell r="E6511" t="str">
            <v>Q264</v>
          </cell>
          <cell r="F6511" t="str">
            <v>Conexion anomala de las venas pulmonares, sin otra especificacion</v>
          </cell>
        </row>
        <row r="6512">
          <cell r="E6512" t="str">
            <v>Q265</v>
          </cell>
          <cell r="F6512" t="str">
            <v>Conexion anomala de la vena porta</v>
          </cell>
        </row>
        <row r="6513">
          <cell r="E6513" t="str">
            <v>Q266</v>
          </cell>
          <cell r="F6513" t="str">
            <v>Fistula arteria hepatica-vena porta</v>
          </cell>
        </row>
        <row r="6514">
          <cell r="E6514" t="str">
            <v>Q268</v>
          </cell>
          <cell r="F6514" t="str">
            <v>Otras malformaciones congenitas de las grandes venas</v>
          </cell>
        </row>
        <row r="6515">
          <cell r="E6515" t="str">
            <v>Q269</v>
          </cell>
          <cell r="F6515" t="str">
            <v>Malformacion congenita de las grandes venas, no especificada</v>
          </cell>
        </row>
        <row r="6516">
          <cell r="E6516" t="str">
            <v>Q270</v>
          </cell>
          <cell r="F6516" t="str">
            <v>Ausencia e hipoplasia congenita de la arteria umbilical</v>
          </cell>
        </row>
        <row r="6517">
          <cell r="E6517" t="str">
            <v>Q271</v>
          </cell>
          <cell r="F6517" t="str">
            <v>Estenosis congenita de la arteria renal</v>
          </cell>
        </row>
        <row r="6518">
          <cell r="E6518" t="str">
            <v>Q272</v>
          </cell>
          <cell r="F6518" t="str">
            <v>Otras malformaciones congenitas de la arteria renal</v>
          </cell>
        </row>
        <row r="6519">
          <cell r="E6519" t="str">
            <v>Q273</v>
          </cell>
          <cell r="F6519" t="str">
            <v>Malformacion arteriovenosa periferica</v>
          </cell>
        </row>
        <row r="6520">
          <cell r="E6520" t="str">
            <v>Q274</v>
          </cell>
          <cell r="F6520" t="str">
            <v>Flebectasia congenita</v>
          </cell>
        </row>
        <row r="6521">
          <cell r="E6521" t="str">
            <v>Q278</v>
          </cell>
          <cell r="F6521" t="str">
            <v>Otras malformaciones congenitas del sistema vascular periferico, especificadas</v>
          </cell>
        </row>
        <row r="6522">
          <cell r="E6522" t="str">
            <v>Q279</v>
          </cell>
          <cell r="F6522" t="str">
            <v>Malformacion congenita del sistema vascular periferico, no especificada</v>
          </cell>
        </row>
        <row r="6523">
          <cell r="E6523" t="str">
            <v>Q280</v>
          </cell>
          <cell r="F6523" t="str">
            <v>Malformacion arteriovenosa de los vasos precerebrales</v>
          </cell>
        </row>
        <row r="6524">
          <cell r="E6524" t="str">
            <v>Q281</v>
          </cell>
          <cell r="F6524" t="str">
            <v>Otras malformaciones de los vasos precerebrales</v>
          </cell>
        </row>
        <row r="6525">
          <cell r="E6525" t="str">
            <v>Q282</v>
          </cell>
          <cell r="F6525" t="str">
            <v>Malformacion arteriovenosa de los vasos cerebrales</v>
          </cell>
        </row>
        <row r="6526">
          <cell r="E6526" t="str">
            <v>Q283</v>
          </cell>
          <cell r="F6526" t="str">
            <v>Otras malformaciones de los vasos cerebrales</v>
          </cell>
        </row>
        <row r="6527">
          <cell r="E6527" t="str">
            <v>Q288</v>
          </cell>
          <cell r="F6527" t="str">
            <v>Otras malformaciones congenitas del sistema circulatorio, especificadas</v>
          </cell>
        </row>
        <row r="6528">
          <cell r="E6528" t="str">
            <v>Q289</v>
          </cell>
          <cell r="F6528" t="str">
            <v>Malformacion congenita del sistema circulatorio, no especificada</v>
          </cell>
        </row>
        <row r="6529">
          <cell r="E6529" t="str">
            <v>Q300</v>
          </cell>
          <cell r="F6529" t="str">
            <v>Atresia de las coanas</v>
          </cell>
        </row>
        <row r="6530">
          <cell r="E6530" t="str">
            <v>Q301</v>
          </cell>
          <cell r="F6530" t="str">
            <v>Agenesia o hipoplasia de la nariz</v>
          </cell>
        </row>
        <row r="6531">
          <cell r="E6531" t="str">
            <v>Q302</v>
          </cell>
          <cell r="F6531" t="str">
            <v>Hendidura, fisura o muesca de la nariz</v>
          </cell>
        </row>
        <row r="6532">
          <cell r="E6532" t="str">
            <v>Q303</v>
          </cell>
          <cell r="F6532" t="str">
            <v>Perforacion congenita del tabique nasal</v>
          </cell>
        </row>
        <row r="6533">
          <cell r="E6533" t="str">
            <v>Q308</v>
          </cell>
          <cell r="F6533" t="str">
            <v>Otras malformaciones congenitas de la nariz</v>
          </cell>
        </row>
        <row r="6534">
          <cell r="E6534" t="str">
            <v>Q309</v>
          </cell>
          <cell r="F6534" t="str">
            <v>Malformacion congenita de la nariz, no especificada</v>
          </cell>
        </row>
        <row r="6535">
          <cell r="E6535" t="str">
            <v>Q310</v>
          </cell>
          <cell r="F6535" t="str">
            <v>Pterigion de la laringe</v>
          </cell>
        </row>
        <row r="6536">
          <cell r="E6536" t="str">
            <v>Q311</v>
          </cell>
          <cell r="F6536" t="str">
            <v>Estenosis subglotica congenita</v>
          </cell>
        </row>
        <row r="6537">
          <cell r="E6537" t="str">
            <v>Q312</v>
          </cell>
          <cell r="F6537" t="str">
            <v>Hipoplasia laringea</v>
          </cell>
        </row>
        <row r="6538">
          <cell r="E6538" t="str">
            <v>Q313</v>
          </cell>
          <cell r="F6538" t="str">
            <v>Laringocele</v>
          </cell>
        </row>
        <row r="6539">
          <cell r="E6539" t="str">
            <v>Q315</v>
          </cell>
          <cell r="F6539" t="str">
            <v>Laringomalasia congenita</v>
          </cell>
        </row>
        <row r="6540">
          <cell r="E6540" t="str">
            <v>Q318</v>
          </cell>
          <cell r="F6540" t="str">
            <v>Otras malformaciones congenitas de la laringe</v>
          </cell>
        </row>
        <row r="6541">
          <cell r="E6541" t="str">
            <v>Q319</v>
          </cell>
          <cell r="F6541" t="str">
            <v>Malformacion congenita de la laringe, no especificada</v>
          </cell>
        </row>
        <row r="6542">
          <cell r="E6542" t="str">
            <v>Q320</v>
          </cell>
          <cell r="F6542" t="str">
            <v>Traqueomalacia congenita</v>
          </cell>
        </row>
        <row r="6543">
          <cell r="E6543" t="str">
            <v>Q321</v>
          </cell>
          <cell r="F6543" t="str">
            <v>Otras malformaciones congenitas de la traquea</v>
          </cell>
        </row>
        <row r="6544">
          <cell r="E6544" t="str">
            <v>Q322</v>
          </cell>
          <cell r="F6544" t="str">
            <v>Broncomalacia congenita</v>
          </cell>
        </row>
        <row r="6545">
          <cell r="E6545" t="str">
            <v>Q323</v>
          </cell>
          <cell r="F6545" t="str">
            <v>Estenosis congenita de los bronquios</v>
          </cell>
        </row>
        <row r="6546">
          <cell r="E6546" t="str">
            <v>Q324</v>
          </cell>
          <cell r="F6546" t="str">
            <v>Otras malformaciones congenitas de los bronquios</v>
          </cell>
        </row>
        <row r="6547">
          <cell r="E6547" t="str">
            <v>Q330</v>
          </cell>
          <cell r="F6547" t="str">
            <v>Quiste pulmonar congenito</v>
          </cell>
        </row>
        <row r="6548">
          <cell r="E6548" t="str">
            <v>Q331</v>
          </cell>
          <cell r="F6548" t="str">
            <v>Lobulo pulmonar supernumerario</v>
          </cell>
        </row>
        <row r="6549">
          <cell r="E6549" t="str">
            <v>Q332</v>
          </cell>
          <cell r="F6549" t="str">
            <v>Secuestro del pulmon</v>
          </cell>
        </row>
        <row r="6550">
          <cell r="E6550" t="str">
            <v>Q333</v>
          </cell>
          <cell r="F6550" t="str">
            <v>Agenesia del pulmon</v>
          </cell>
        </row>
        <row r="6551">
          <cell r="E6551" t="str">
            <v>Q334</v>
          </cell>
          <cell r="F6551" t="str">
            <v>Bronquiectasia congenita</v>
          </cell>
        </row>
        <row r="6552">
          <cell r="E6552" t="str">
            <v>Q335</v>
          </cell>
          <cell r="F6552" t="str">
            <v>Tejido ectopico en el pulmon</v>
          </cell>
        </row>
        <row r="6553">
          <cell r="E6553" t="str">
            <v>Q336</v>
          </cell>
          <cell r="F6553" t="str">
            <v>Hipoplasia y displasia pulmonar</v>
          </cell>
        </row>
        <row r="6554">
          <cell r="E6554" t="str">
            <v>Q338</v>
          </cell>
          <cell r="F6554" t="str">
            <v>Otras malformaciones congenitas del pulmon</v>
          </cell>
        </row>
        <row r="6555">
          <cell r="E6555" t="str">
            <v>Q339</v>
          </cell>
          <cell r="F6555" t="str">
            <v>Malformacion congenita del pulmon, no especificada</v>
          </cell>
        </row>
        <row r="6556">
          <cell r="E6556" t="str">
            <v>Q340</v>
          </cell>
          <cell r="F6556" t="str">
            <v>Anomalia de la pleura</v>
          </cell>
        </row>
        <row r="6557">
          <cell r="E6557" t="str">
            <v>Q341</v>
          </cell>
          <cell r="F6557" t="str">
            <v>Quiste congenito del mediastino</v>
          </cell>
        </row>
        <row r="6558">
          <cell r="E6558" t="str">
            <v>Q348</v>
          </cell>
          <cell r="F6558" t="str">
            <v>Otras malformaciones congenitas especificadas del sistema respiratorio</v>
          </cell>
        </row>
        <row r="6559">
          <cell r="E6559" t="str">
            <v>Q349</v>
          </cell>
          <cell r="F6559" t="str">
            <v>Malformacion congenita del sistema respiratorio, no especificada</v>
          </cell>
        </row>
        <row r="6560">
          <cell r="E6560" t="str">
            <v>Q351</v>
          </cell>
          <cell r="F6560" t="str">
            <v>Fisura del paladar duro</v>
          </cell>
        </row>
        <row r="6561">
          <cell r="E6561" t="str">
            <v>Q353</v>
          </cell>
          <cell r="F6561" t="str">
            <v>Fisura del paladar blando</v>
          </cell>
        </row>
        <row r="6562">
          <cell r="E6562" t="str">
            <v>Q355</v>
          </cell>
          <cell r="F6562" t="str">
            <v>Fisura del paladar duro y del paladar blando</v>
          </cell>
        </row>
        <row r="6563">
          <cell r="E6563" t="str">
            <v>Q357</v>
          </cell>
          <cell r="F6563" t="str">
            <v>Fisura de la uvula</v>
          </cell>
        </row>
        <row r="6564">
          <cell r="E6564" t="str">
            <v>Q359</v>
          </cell>
          <cell r="F6564" t="str">
            <v>Fisura del paladar, sin otra especificacion</v>
          </cell>
        </row>
        <row r="6565">
          <cell r="E6565" t="str">
            <v>Q360</v>
          </cell>
          <cell r="F6565" t="str">
            <v>Labio leporino, bilateral</v>
          </cell>
        </row>
        <row r="6566">
          <cell r="E6566" t="str">
            <v>Q361</v>
          </cell>
          <cell r="F6566" t="str">
            <v>Labio leporino, linea media</v>
          </cell>
        </row>
        <row r="6567">
          <cell r="E6567" t="str">
            <v>Q369</v>
          </cell>
          <cell r="F6567" t="str">
            <v>Labio leporino, unilateral</v>
          </cell>
        </row>
        <row r="6568">
          <cell r="E6568" t="str">
            <v>Q370</v>
          </cell>
          <cell r="F6568" t="str">
            <v>Fisura del paladar duro con labio leporino bilateral</v>
          </cell>
        </row>
        <row r="6569">
          <cell r="E6569" t="str">
            <v>Q371</v>
          </cell>
          <cell r="F6569" t="str">
            <v>Fisura del paladar duro con labio leporino unilateral</v>
          </cell>
        </row>
        <row r="6570">
          <cell r="E6570" t="str">
            <v>Q372</v>
          </cell>
          <cell r="F6570" t="str">
            <v>Fisura del paladar blando con labio leporino bilateral</v>
          </cell>
        </row>
        <row r="6571">
          <cell r="E6571" t="str">
            <v>Q373</v>
          </cell>
          <cell r="F6571" t="str">
            <v>Fisura del paladar blando con labio leporino unilateral</v>
          </cell>
        </row>
        <row r="6572">
          <cell r="E6572" t="str">
            <v>Q374</v>
          </cell>
          <cell r="F6572" t="str">
            <v>Fisura del paladar duro y del paladar blando con labio leporino bilateral</v>
          </cell>
        </row>
        <row r="6573">
          <cell r="E6573" t="str">
            <v>Q375</v>
          </cell>
          <cell r="F6573" t="str">
            <v>Fisura del paladar duro y del paladar blando con labio leporino unilateral</v>
          </cell>
        </row>
        <row r="6574">
          <cell r="E6574" t="str">
            <v>Q378</v>
          </cell>
          <cell r="F6574" t="str">
            <v>Fisura del paladar con labio leporino bilateral, sin otra especificacion</v>
          </cell>
        </row>
        <row r="6575">
          <cell r="E6575" t="str">
            <v>Q379</v>
          </cell>
          <cell r="F6575" t="str">
            <v>Fisura del paladar con labio leporino unilateral, sin otra especificacion</v>
          </cell>
        </row>
        <row r="6576">
          <cell r="E6576" t="str">
            <v>Q380</v>
          </cell>
          <cell r="F6576" t="str">
            <v>Malformaciones congenitas de los labios, no clasificadas en otra parte</v>
          </cell>
        </row>
        <row r="6577">
          <cell r="E6577" t="str">
            <v>Q381</v>
          </cell>
          <cell r="F6577" t="str">
            <v>Anquiloglosia</v>
          </cell>
        </row>
        <row r="6578">
          <cell r="E6578" t="str">
            <v>Q382</v>
          </cell>
          <cell r="F6578" t="str">
            <v>Macroglosia</v>
          </cell>
        </row>
        <row r="6579">
          <cell r="E6579" t="str">
            <v>Q383</v>
          </cell>
          <cell r="F6579" t="str">
            <v>Otras malformaciones congenitas de la lengua</v>
          </cell>
        </row>
        <row r="6580">
          <cell r="E6580" t="str">
            <v>Q384</v>
          </cell>
          <cell r="F6580" t="str">
            <v>Malformaciones congenitas de las glandulas y de los conductos salivales</v>
          </cell>
        </row>
        <row r="6581">
          <cell r="E6581" t="str">
            <v>Q385</v>
          </cell>
          <cell r="F6581" t="str">
            <v>Malformaciones congenitas del paladar, no clasificadas en otra parte</v>
          </cell>
        </row>
        <row r="6582">
          <cell r="E6582" t="str">
            <v>Q386</v>
          </cell>
          <cell r="F6582" t="str">
            <v>Otras malformaciones congenitas de la boca</v>
          </cell>
        </row>
        <row r="6583">
          <cell r="E6583" t="str">
            <v>Q387</v>
          </cell>
          <cell r="F6583" t="str">
            <v>Diverticulo faringeo</v>
          </cell>
        </row>
        <row r="6584">
          <cell r="E6584" t="str">
            <v>Q388</v>
          </cell>
          <cell r="F6584" t="str">
            <v>Otras malformaciones congenitas de la faringe</v>
          </cell>
        </row>
        <row r="6585">
          <cell r="E6585" t="str">
            <v>Q390</v>
          </cell>
          <cell r="F6585" t="str">
            <v>Atresia del esofago sin mencion de fistula</v>
          </cell>
        </row>
        <row r="6586">
          <cell r="E6586" t="str">
            <v>Q391</v>
          </cell>
          <cell r="F6586" t="str">
            <v>Atresia del esofago con fistula traqueoesofagica</v>
          </cell>
        </row>
        <row r="6587">
          <cell r="E6587" t="str">
            <v>Q392</v>
          </cell>
          <cell r="F6587" t="str">
            <v>Fistula traqueoesofagica congenita sin mencion de atresia</v>
          </cell>
        </row>
        <row r="6588">
          <cell r="E6588" t="str">
            <v>Q393</v>
          </cell>
          <cell r="F6588" t="str">
            <v>Estrechez o estenosis congenita del esofago</v>
          </cell>
        </row>
        <row r="6589">
          <cell r="E6589" t="str">
            <v>Q394</v>
          </cell>
          <cell r="F6589" t="str">
            <v>Pterigion del esofago</v>
          </cell>
        </row>
        <row r="6590">
          <cell r="E6590" t="str">
            <v>Q395</v>
          </cell>
          <cell r="F6590" t="str">
            <v>Dilatacion congenita del esofago</v>
          </cell>
        </row>
        <row r="6591">
          <cell r="E6591" t="str">
            <v>Q396</v>
          </cell>
          <cell r="F6591" t="str">
            <v>Diverticulo del esofago</v>
          </cell>
        </row>
        <row r="6592">
          <cell r="E6592" t="str">
            <v>Q398</v>
          </cell>
          <cell r="F6592" t="str">
            <v>Otras malformaciones congenitas del esofago</v>
          </cell>
        </row>
        <row r="6593">
          <cell r="E6593" t="str">
            <v>Q399</v>
          </cell>
          <cell r="F6593" t="str">
            <v>Malformacion congenita del esofago, no especificada</v>
          </cell>
        </row>
        <row r="6594">
          <cell r="E6594" t="str">
            <v>Q400</v>
          </cell>
          <cell r="F6594" t="str">
            <v>Estenosis hipertrofica congenita del piloro</v>
          </cell>
        </row>
        <row r="6595">
          <cell r="E6595" t="str">
            <v>Q401</v>
          </cell>
          <cell r="F6595" t="str">
            <v>Hernia hiatal congenita</v>
          </cell>
        </row>
        <row r="6596">
          <cell r="E6596" t="str">
            <v>Q402</v>
          </cell>
          <cell r="F6596" t="str">
            <v>Otras malformaciones congenitas del estomago, especificadas</v>
          </cell>
        </row>
        <row r="6597">
          <cell r="E6597" t="str">
            <v>Q403</v>
          </cell>
          <cell r="F6597" t="str">
            <v>Malformacion congenita del estomago, no especificada</v>
          </cell>
        </row>
        <row r="6598">
          <cell r="E6598" t="str">
            <v>Q408</v>
          </cell>
          <cell r="F6598" t="str">
            <v>Otras malformaciones congenitas de la parte superior del tubo digestivo</v>
          </cell>
        </row>
        <row r="6599">
          <cell r="E6599" t="str">
            <v>Q409</v>
          </cell>
          <cell r="F6599" t="str">
            <v>Malformacion congenita de la parte superior del tubo digestivo, no especificada</v>
          </cell>
        </row>
        <row r="6600">
          <cell r="E6600" t="str">
            <v>Q410</v>
          </cell>
          <cell r="F6600" t="str">
            <v>Ausencia, atresia y estenosis congenita del duodeno</v>
          </cell>
        </row>
        <row r="6601">
          <cell r="E6601" t="str">
            <v>Q411</v>
          </cell>
          <cell r="F6601" t="str">
            <v>Ausencia, atresia y estenosis congenita del yeyuno</v>
          </cell>
        </row>
        <row r="6602">
          <cell r="E6602" t="str">
            <v>Q412</v>
          </cell>
          <cell r="F6602" t="str">
            <v>Ausencia, atresia y estenosis congenita del ileon</v>
          </cell>
        </row>
        <row r="6603">
          <cell r="E6603" t="str">
            <v>Q418</v>
          </cell>
          <cell r="F6603" t="str">
            <v>Ausencia, atresia y estenosis congenita de otras partes especificadas del intestino delgado</v>
          </cell>
        </row>
        <row r="6604">
          <cell r="E6604" t="str">
            <v>Q419</v>
          </cell>
          <cell r="F6604" t="str">
            <v>Ausencia, atresia y estenosis congenita del intestino delgado, parte no especificada</v>
          </cell>
        </row>
        <row r="6605">
          <cell r="E6605" t="str">
            <v>Q420</v>
          </cell>
          <cell r="F6605" t="str">
            <v>Ausencia, atresia y estenosis congenita del recto, con fistula</v>
          </cell>
        </row>
        <row r="6606">
          <cell r="E6606" t="str">
            <v>Q421</v>
          </cell>
          <cell r="F6606" t="str">
            <v>Ausencia, atresia y estenosis congenita del recto, sin fistula</v>
          </cell>
        </row>
        <row r="6607">
          <cell r="E6607" t="str">
            <v>Q422</v>
          </cell>
          <cell r="F6607" t="str">
            <v>Ausencia, atresia y estenosis congenita del ano, con fistula</v>
          </cell>
        </row>
        <row r="6608">
          <cell r="E6608" t="str">
            <v>Q423</v>
          </cell>
          <cell r="F6608" t="str">
            <v>Ausencia, atresia y estenosis congenita del ano, sin fistula</v>
          </cell>
        </row>
        <row r="6609">
          <cell r="E6609" t="str">
            <v>Q428</v>
          </cell>
          <cell r="F6609" t="str">
            <v>Ausencia, atresia y estenosis congenita de otras partes del intestino grueso</v>
          </cell>
        </row>
        <row r="6610">
          <cell r="E6610" t="str">
            <v>Q429</v>
          </cell>
          <cell r="F6610" t="str">
            <v>Ausencia, atresia y estenosis congenita del intestino grueso, parte no especificada</v>
          </cell>
        </row>
        <row r="6611">
          <cell r="E6611" t="str">
            <v>Q430</v>
          </cell>
          <cell r="F6611" t="str">
            <v>Diverticulo de Meckel</v>
          </cell>
        </row>
        <row r="6612">
          <cell r="E6612" t="str">
            <v>Q431</v>
          </cell>
          <cell r="F6612" t="str">
            <v>Enfermedad de Hirschsprung</v>
          </cell>
        </row>
        <row r="6613">
          <cell r="E6613" t="str">
            <v>Q432</v>
          </cell>
          <cell r="F6613" t="str">
            <v>Otros trastornos funcionales congenitos del colon</v>
          </cell>
        </row>
        <row r="6614">
          <cell r="E6614" t="str">
            <v>Q433</v>
          </cell>
          <cell r="F6614" t="str">
            <v>Malformaciones congenitas de la fijacion del intestino</v>
          </cell>
        </row>
        <row r="6615">
          <cell r="E6615" t="str">
            <v>Q434</v>
          </cell>
          <cell r="F6615" t="str">
            <v>Duplicacion del intestino</v>
          </cell>
        </row>
        <row r="6616">
          <cell r="E6616" t="str">
            <v>Q435</v>
          </cell>
          <cell r="F6616" t="str">
            <v>Ano ectopico</v>
          </cell>
        </row>
        <row r="6617">
          <cell r="E6617" t="str">
            <v>Q436</v>
          </cell>
          <cell r="F6617" t="str">
            <v>Fistula congenita del recto y del ano</v>
          </cell>
        </row>
        <row r="6618">
          <cell r="E6618" t="str">
            <v>Q437</v>
          </cell>
          <cell r="F6618" t="str">
            <v>Persistencia de la cloaca</v>
          </cell>
        </row>
        <row r="6619">
          <cell r="E6619" t="str">
            <v>Q438</v>
          </cell>
          <cell r="F6619" t="str">
            <v>Otras malformaciones congenitas del intestino, especificadas</v>
          </cell>
        </row>
        <row r="6620">
          <cell r="E6620" t="str">
            <v>Q439</v>
          </cell>
          <cell r="F6620" t="str">
            <v>Malformacion congenita del intestino, no especificada</v>
          </cell>
        </row>
        <row r="6621">
          <cell r="E6621" t="str">
            <v>Q440</v>
          </cell>
          <cell r="F6621" t="str">
            <v>Agenesia, aplasia e hipoplasia de la vesicula biliar</v>
          </cell>
        </row>
        <row r="6622">
          <cell r="E6622" t="str">
            <v>Q441</v>
          </cell>
          <cell r="F6622" t="str">
            <v>Otras malformaciones congenitas de la vesicula biliar</v>
          </cell>
        </row>
        <row r="6623">
          <cell r="E6623" t="str">
            <v>Q442</v>
          </cell>
          <cell r="F6623" t="str">
            <v>Atresia de los conductos biliares</v>
          </cell>
        </row>
        <row r="6624">
          <cell r="E6624" t="str">
            <v>Q443</v>
          </cell>
          <cell r="F6624" t="str">
            <v>Estrechez y estenosis congenita de los conductos biliares</v>
          </cell>
        </row>
        <row r="6625">
          <cell r="E6625" t="str">
            <v>Q444</v>
          </cell>
          <cell r="F6625" t="str">
            <v>Quiste del coledoco</v>
          </cell>
        </row>
        <row r="6626">
          <cell r="E6626" t="str">
            <v>Q445</v>
          </cell>
          <cell r="F6626" t="str">
            <v>Otras malformaciones congenitas de los conductos biliares</v>
          </cell>
        </row>
        <row r="6627">
          <cell r="E6627" t="str">
            <v>Q446</v>
          </cell>
          <cell r="F6627" t="str">
            <v>Enfermedad quistica del higado</v>
          </cell>
        </row>
        <row r="6628">
          <cell r="E6628" t="str">
            <v>Q447</v>
          </cell>
          <cell r="F6628" t="str">
            <v>Otras malformaciones congenitas del higado</v>
          </cell>
        </row>
        <row r="6629">
          <cell r="E6629" t="str">
            <v>Q450</v>
          </cell>
          <cell r="F6629" t="str">
            <v>Agenesia, aplasia e hipoplasia del pancreas</v>
          </cell>
        </row>
        <row r="6630">
          <cell r="E6630" t="str">
            <v>Q451</v>
          </cell>
          <cell r="F6630" t="str">
            <v>Pancreas anular</v>
          </cell>
        </row>
        <row r="6631">
          <cell r="E6631" t="str">
            <v>Q452</v>
          </cell>
          <cell r="F6631" t="str">
            <v>Quiste congenito del pancreas</v>
          </cell>
        </row>
        <row r="6632">
          <cell r="E6632" t="str">
            <v>Q453</v>
          </cell>
          <cell r="F6632" t="str">
            <v>Otras malformaciones congenitas del pancreas y del conducto pancreatico</v>
          </cell>
        </row>
        <row r="6633">
          <cell r="E6633" t="str">
            <v>Q458</v>
          </cell>
          <cell r="F6633" t="str">
            <v>Otras malformaciones congenitas del sistema digestivo, especificadas</v>
          </cell>
        </row>
        <row r="6634">
          <cell r="E6634" t="str">
            <v>Q459</v>
          </cell>
          <cell r="F6634" t="str">
            <v>Malformacion congenita del sistema digestivo, no especificada</v>
          </cell>
        </row>
        <row r="6635">
          <cell r="E6635" t="str">
            <v>Q500</v>
          </cell>
          <cell r="F6635" t="str">
            <v>Ausencia congenita de ovario</v>
          </cell>
        </row>
        <row r="6636">
          <cell r="E6636" t="str">
            <v>Q501</v>
          </cell>
          <cell r="F6636" t="str">
            <v>Quiste en desarrollo del ovario</v>
          </cell>
        </row>
        <row r="6637">
          <cell r="E6637" t="str">
            <v>Q502</v>
          </cell>
          <cell r="F6637" t="str">
            <v>Torsion congenita del ovario</v>
          </cell>
        </row>
        <row r="6638">
          <cell r="E6638" t="str">
            <v>Q503</v>
          </cell>
          <cell r="F6638" t="str">
            <v>Otras malformaciones congenitas de los ovarios</v>
          </cell>
        </row>
        <row r="6639">
          <cell r="E6639" t="str">
            <v>Q504</v>
          </cell>
          <cell r="F6639" t="str">
            <v>Quiste embrionario de la trompa de Falopio</v>
          </cell>
        </row>
        <row r="6640">
          <cell r="E6640" t="str">
            <v>Q505</v>
          </cell>
          <cell r="F6640" t="str">
            <v>Quiste embrionario del ligamento ancho</v>
          </cell>
        </row>
        <row r="6641">
          <cell r="E6641" t="str">
            <v>Q506</v>
          </cell>
          <cell r="F6641" t="str">
            <v>Otras malformaciones congenitas de la trompa de Falopio y del ligamento ancho</v>
          </cell>
        </row>
        <row r="6642">
          <cell r="E6642" t="str">
            <v>Q510</v>
          </cell>
          <cell r="F6642" t="str">
            <v>Agenesia y aplasia del utero</v>
          </cell>
        </row>
        <row r="6643">
          <cell r="E6643" t="str">
            <v>Q511</v>
          </cell>
          <cell r="F6643" t="str">
            <v>Duplicacion del utero con duplicacion del cuello uterino y de la vagina</v>
          </cell>
        </row>
        <row r="6644">
          <cell r="E6644" t="str">
            <v>Q512</v>
          </cell>
          <cell r="F6644" t="str">
            <v>Otra duplicacion del utero</v>
          </cell>
        </row>
        <row r="6645">
          <cell r="E6645" t="str">
            <v>Q513</v>
          </cell>
          <cell r="F6645" t="str">
            <v>utero bicorne</v>
          </cell>
        </row>
        <row r="6646">
          <cell r="E6646" t="str">
            <v>Q514</v>
          </cell>
          <cell r="F6646" t="str">
            <v>utero unicorne</v>
          </cell>
        </row>
        <row r="6647">
          <cell r="E6647" t="str">
            <v>Q515</v>
          </cell>
          <cell r="F6647" t="str">
            <v>Agenesia y aplasia del cuello uterino</v>
          </cell>
        </row>
        <row r="6648">
          <cell r="E6648" t="str">
            <v>Q516</v>
          </cell>
          <cell r="F6648" t="str">
            <v>Quiste embrionario del cuello uterino</v>
          </cell>
        </row>
        <row r="6649">
          <cell r="E6649" t="str">
            <v>Q517</v>
          </cell>
          <cell r="F6649" t="str">
            <v>Fistula congenita entre el utero y el tracto digestivo y urinario</v>
          </cell>
        </row>
        <row r="6650">
          <cell r="E6650" t="str">
            <v>Q518</v>
          </cell>
          <cell r="F6650" t="str">
            <v>Otras malformaciones congenitas del utero y del cuello uterino</v>
          </cell>
        </row>
        <row r="6651">
          <cell r="E6651" t="str">
            <v>Q519</v>
          </cell>
          <cell r="F6651" t="str">
            <v>Malformacion congenita del utero y del cuello uterino, no especificada</v>
          </cell>
        </row>
        <row r="6652">
          <cell r="E6652" t="str">
            <v>Q520</v>
          </cell>
          <cell r="F6652" t="str">
            <v>Ausencia congenita de la vagina</v>
          </cell>
        </row>
        <row r="6653">
          <cell r="E6653" t="str">
            <v>Q521</v>
          </cell>
          <cell r="F6653" t="str">
            <v>Duplicacion de la vagina</v>
          </cell>
        </row>
        <row r="6654">
          <cell r="E6654" t="str">
            <v>Q522</v>
          </cell>
          <cell r="F6654" t="str">
            <v>Fistula rectovaginal congenita</v>
          </cell>
        </row>
        <row r="6655">
          <cell r="E6655" t="str">
            <v>Q523</v>
          </cell>
          <cell r="F6655" t="str">
            <v>Himen imperforado</v>
          </cell>
        </row>
        <row r="6656">
          <cell r="E6656" t="str">
            <v>Q524</v>
          </cell>
          <cell r="F6656" t="str">
            <v>Otras malformaciones congenitas de la vagina</v>
          </cell>
        </row>
        <row r="6657">
          <cell r="E6657" t="str">
            <v>Q525</v>
          </cell>
          <cell r="F6657" t="str">
            <v>Fusion de labios de la vulva</v>
          </cell>
        </row>
        <row r="6658">
          <cell r="E6658" t="str">
            <v>Q526</v>
          </cell>
          <cell r="F6658" t="str">
            <v>Malformacion congenita del clitoris</v>
          </cell>
        </row>
        <row r="6659">
          <cell r="E6659" t="str">
            <v>Q527</v>
          </cell>
          <cell r="F6659" t="str">
            <v>Otras malformaciones congenitas de la vulva</v>
          </cell>
        </row>
        <row r="6660">
          <cell r="E6660" t="str">
            <v>Q528</v>
          </cell>
          <cell r="F6660" t="str">
            <v>Otras malformaciones congenitas de los organos genitales femeninos, especificadas</v>
          </cell>
        </row>
        <row r="6661">
          <cell r="E6661" t="str">
            <v>Q529</v>
          </cell>
          <cell r="F6661" t="str">
            <v>Malformacion congenita de los genitales femeninos, no especificada</v>
          </cell>
        </row>
        <row r="6662">
          <cell r="E6662" t="str">
            <v>Q530</v>
          </cell>
          <cell r="F6662" t="str">
            <v>Ectopia testicular</v>
          </cell>
        </row>
        <row r="6663">
          <cell r="E6663" t="str">
            <v>Q531</v>
          </cell>
          <cell r="F6663" t="str">
            <v>Testiculo no descendido, unilateral</v>
          </cell>
        </row>
        <row r="6664">
          <cell r="E6664" t="str">
            <v>Q532</v>
          </cell>
          <cell r="F6664" t="str">
            <v>Testiculo no descendido, bilateral</v>
          </cell>
        </row>
        <row r="6665">
          <cell r="E6665" t="str">
            <v>Q539</v>
          </cell>
          <cell r="F6665" t="str">
            <v>Testiculo no descendido, sin otra especificacion</v>
          </cell>
        </row>
        <row r="6666">
          <cell r="E6666" t="str">
            <v>Q540</v>
          </cell>
          <cell r="F6666" t="str">
            <v>Hipospadias del glande</v>
          </cell>
        </row>
        <row r="6667">
          <cell r="E6667" t="str">
            <v>Q541</v>
          </cell>
          <cell r="F6667" t="str">
            <v>Hipospadias peneana</v>
          </cell>
        </row>
        <row r="6668">
          <cell r="E6668" t="str">
            <v>Q542</v>
          </cell>
          <cell r="F6668" t="str">
            <v>Hipospadias penoscrotal</v>
          </cell>
        </row>
        <row r="6669">
          <cell r="E6669" t="str">
            <v>Q543</v>
          </cell>
          <cell r="F6669" t="str">
            <v>Hipospadias perineal</v>
          </cell>
        </row>
        <row r="6670">
          <cell r="E6670" t="str">
            <v>Q544</v>
          </cell>
          <cell r="F6670" t="str">
            <v>Encordamiento congenito del pene</v>
          </cell>
        </row>
        <row r="6671">
          <cell r="E6671" t="str">
            <v>Q548</v>
          </cell>
          <cell r="F6671" t="str">
            <v>Otras hipospadias</v>
          </cell>
        </row>
        <row r="6672">
          <cell r="E6672" t="str">
            <v>Q549</v>
          </cell>
          <cell r="F6672" t="str">
            <v>Hipospadias, no especificada</v>
          </cell>
        </row>
        <row r="6673">
          <cell r="E6673" t="str">
            <v>Q550</v>
          </cell>
          <cell r="F6673" t="str">
            <v>Ausencia y aplasia del testiculo</v>
          </cell>
        </row>
        <row r="6674">
          <cell r="E6674" t="str">
            <v>Q551</v>
          </cell>
          <cell r="F6674" t="str">
            <v>Hipoplasia del testiculo y del escroto</v>
          </cell>
        </row>
        <row r="6675">
          <cell r="E6675" t="str">
            <v>Q552</v>
          </cell>
          <cell r="F6675" t="str">
            <v>Otras malformaciones congenitas de los testiculos y del escroto</v>
          </cell>
        </row>
        <row r="6676">
          <cell r="E6676" t="str">
            <v>Q553</v>
          </cell>
          <cell r="F6676" t="str">
            <v>Atresia del conducto deferente</v>
          </cell>
        </row>
        <row r="6677">
          <cell r="E6677" t="str">
            <v>Q554</v>
          </cell>
          <cell r="F6677" t="str">
            <v>Otras malformaciones congenitas de los conductos deferentes, del epididimo, de las vesiculas seminales y de la prostata</v>
          </cell>
        </row>
        <row r="6678">
          <cell r="E6678" t="str">
            <v>Q555</v>
          </cell>
          <cell r="F6678" t="str">
            <v>Aplasia y ausencia congenita del pene</v>
          </cell>
        </row>
        <row r="6679">
          <cell r="E6679" t="str">
            <v>Q556</v>
          </cell>
          <cell r="F6679" t="str">
            <v>Otras malformaciones congenitas del pene</v>
          </cell>
        </row>
        <row r="6680">
          <cell r="E6680" t="str">
            <v>Q558</v>
          </cell>
          <cell r="F6680" t="str">
            <v>Otras malformaciones congenitas de los organos genitales masculinos, especificadas</v>
          </cell>
        </row>
        <row r="6681">
          <cell r="E6681" t="str">
            <v>Q559</v>
          </cell>
          <cell r="F6681" t="str">
            <v>Malformacion congenita de los organos genitales masculinos, no especificada</v>
          </cell>
        </row>
        <row r="6682">
          <cell r="E6682" t="str">
            <v>Q560</v>
          </cell>
          <cell r="F6682" t="str">
            <v>Hermafroditismo, no clasificado en otra parte</v>
          </cell>
        </row>
        <row r="6683">
          <cell r="E6683" t="str">
            <v>Q561</v>
          </cell>
          <cell r="F6683" t="str">
            <v>Seudohermafroditismo masculino, no clasificado en otra parte</v>
          </cell>
        </row>
        <row r="6684">
          <cell r="E6684" t="str">
            <v>Q562</v>
          </cell>
          <cell r="F6684" t="str">
            <v>Seudohermafroditismo femenino, no clasificado en otra parte</v>
          </cell>
        </row>
        <row r="6685">
          <cell r="E6685" t="str">
            <v>Q563</v>
          </cell>
          <cell r="F6685" t="str">
            <v>Seudohermafroditismo, no especificado</v>
          </cell>
        </row>
        <row r="6686">
          <cell r="E6686" t="str">
            <v>Q564</v>
          </cell>
          <cell r="F6686" t="str">
            <v>Sexo indeterminado, sin otra especificacion</v>
          </cell>
        </row>
        <row r="6687">
          <cell r="E6687" t="str">
            <v>Q600</v>
          </cell>
          <cell r="F6687" t="str">
            <v>Agenesia renal, unilateral</v>
          </cell>
        </row>
        <row r="6688">
          <cell r="E6688" t="str">
            <v>Q601</v>
          </cell>
          <cell r="F6688" t="str">
            <v>Agenesia renal, bilateral</v>
          </cell>
        </row>
        <row r="6689">
          <cell r="E6689" t="str">
            <v>Q602</v>
          </cell>
          <cell r="F6689" t="str">
            <v>Agenesia renal, sin otra especificacion</v>
          </cell>
        </row>
        <row r="6690">
          <cell r="E6690" t="str">
            <v>Q603</v>
          </cell>
          <cell r="F6690" t="str">
            <v>Hipoplasia renal, unilateral</v>
          </cell>
        </row>
        <row r="6691">
          <cell r="E6691" t="str">
            <v>Q604</v>
          </cell>
          <cell r="F6691" t="str">
            <v>Hipoplasia renal, bilateral</v>
          </cell>
        </row>
        <row r="6692">
          <cell r="E6692" t="str">
            <v>Q605</v>
          </cell>
          <cell r="F6692" t="str">
            <v>Hipoplasia renal, no especificada</v>
          </cell>
        </row>
        <row r="6693">
          <cell r="E6693" t="str">
            <v>Q606</v>
          </cell>
          <cell r="F6693" t="str">
            <v>Sindrome de Potter</v>
          </cell>
        </row>
        <row r="6694">
          <cell r="E6694" t="str">
            <v>Q610</v>
          </cell>
          <cell r="F6694" t="str">
            <v>Quiste renal solitario congenito</v>
          </cell>
        </row>
        <row r="6695">
          <cell r="E6695" t="str">
            <v>Q611</v>
          </cell>
          <cell r="F6695" t="str">
            <v>Rinon poliquistico, autosomico recesivo</v>
          </cell>
        </row>
        <row r="6696">
          <cell r="E6696" t="str">
            <v>Q612</v>
          </cell>
          <cell r="F6696" t="str">
            <v>Rinon poliquistico, autosomico dominante</v>
          </cell>
        </row>
        <row r="6697">
          <cell r="E6697" t="str">
            <v>Q613</v>
          </cell>
          <cell r="F6697" t="str">
            <v>Rinon poliquistico, tipo no especificado</v>
          </cell>
        </row>
        <row r="6698">
          <cell r="E6698" t="str">
            <v>Q614</v>
          </cell>
          <cell r="F6698" t="str">
            <v>Displasia renal</v>
          </cell>
        </row>
        <row r="6699">
          <cell r="E6699" t="str">
            <v>Q615</v>
          </cell>
          <cell r="F6699" t="str">
            <v>Rinon quistico medular</v>
          </cell>
        </row>
        <row r="6700">
          <cell r="E6700" t="str">
            <v>Q618</v>
          </cell>
          <cell r="F6700" t="str">
            <v>Otras enfermedades renales quisticas</v>
          </cell>
        </row>
        <row r="6701">
          <cell r="E6701" t="str">
            <v>Q619</v>
          </cell>
          <cell r="F6701" t="str">
            <v>Enfermedad quistica del rinon, no especificada</v>
          </cell>
        </row>
        <row r="6702">
          <cell r="E6702" t="str">
            <v>Q620</v>
          </cell>
          <cell r="F6702" t="str">
            <v>Hidronefrosis congenita</v>
          </cell>
        </row>
        <row r="6703">
          <cell r="E6703" t="str">
            <v>Q621</v>
          </cell>
          <cell r="F6703" t="str">
            <v>Atresia y estenosis del ureter</v>
          </cell>
        </row>
        <row r="6704">
          <cell r="E6704" t="str">
            <v>Q622</v>
          </cell>
          <cell r="F6704" t="str">
            <v>Megaloureter congenito</v>
          </cell>
        </row>
        <row r="6705">
          <cell r="E6705" t="str">
            <v>Q623</v>
          </cell>
          <cell r="F6705" t="str">
            <v>Otros defectos obstructivos de la pelvis renal y del ureter</v>
          </cell>
        </row>
        <row r="6706">
          <cell r="E6706" t="str">
            <v>Q624</v>
          </cell>
          <cell r="F6706" t="str">
            <v>Agenesia del ureter</v>
          </cell>
        </row>
        <row r="6707">
          <cell r="E6707" t="str">
            <v>Q625</v>
          </cell>
          <cell r="F6707" t="str">
            <v>Duplicacion del ureter</v>
          </cell>
        </row>
        <row r="6708">
          <cell r="E6708" t="str">
            <v>Q626</v>
          </cell>
          <cell r="F6708" t="str">
            <v>Mala posicion del ureter</v>
          </cell>
        </row>
        <row r="6709">
          <cell r="E6709" t="str">
            <v>Q627</v>
          </cell>
          <cell r="F6709" t="str">
            <v>Reflujo vesico-uretero-renal congenito</v>
          </cell>
        </row>
        <row r="6710">
          <cell r="E6710" t="str">
            <v>Q628</v>
          </cell>
          <cell r="F6710" t="str">
            <v>Otras malformaciones congenitas del ureter</v>
          </cell>
        </row>
        <row r="6711">
          <cell r="E6711" t="str">
            <v>Q630</v>
          </cell>
          <cell r="F6711" t="str">
            <v>Rinon supernumerario</v>
          </cell>
        </row>
        <row r="6712">
          <cell r="E6712" t="str">
            <v>Q631</v>
          </cell>
          <cell r="F6712" t="str">
            <v>Rinon lobulado, fusionado y en herradura</v>
          </cell>
        </row>
        <row r="6713">
          <cell r="E6713" t="str">
            <v>Q632</v>
          </cell>
          <cell r="F6713" t="str">
            <v>Rinon ectopico</v>
          </cell>
        </row>
        <row r="6714">
          <cell r="E6714" t="str">
            <v>Q633</v>
          </cell>
          <cell r="F6714" t="str">
            <v>Hiperplasia renal y rinon gigante</v>
          </cell>
        </row>
        <row r="6715">
          <cell r="E6715" t="str">
            <v>Q638</v>
          </cell>
          <cell r="F6715" t="str">
            <v>Otras malformaciones congenitas del rinon, especificadas</v>
          </cell>
        </row>
        <row r="6716">
          <cell r="E6716" t="str">
            <v>Q639</v>
          </cell>
          <cell r="F6716" t="str">
            <v>Malformacion congenita del rinon, no especificada</v>
          </cell>
        </row>
        <row r="6717">
          <cell r="E6717" t="str">
            <v>Q640</v>
          </cell>
          <cell r="F6717" t="str">
            <v>Epispadias</v>
          </cell>
        </row>
        <row r="6718">
          <cell r="E6718" t="str">
            <v>Q641</v>
          </cell>
          <cell r="F6718" t="str">
            <v>Extrofia de la vejiga urinaria</v>
          </cell>
        </row>
        <row r="6719">
          <cell r="E6719" t="str">
            <v>Q642</v>
          </cell>
          <cell r="F6719" t="str">
            <v>Valvulas uretrales posteriores congenitas</v>
          </cell>
        </row>
        <row r="6720">
          <cell r="E6720" t="str">
            <v>Q643</v>
          </cell>
          <cell r="F6720" t="str">
            <v>Otras atresias y estenosis de la uretra y del cuello de la vejiga</v>
          </cell>
        </row>
        <row r="6721">
          <cell r="E6721" t="str">
            <v>Q644</v>
          </cell>
          <cell r="F6721" t="str">
            <v>Malformacion del uraco</v>
          </cell>
        </row>
        <row r="6722">
          <cell r="E6722" t="str">
            <v>Q645</v>
          </cell>
          <cell r="F6722" t="str">
            <v>Ausencia congenita de la vejiga y de la uretra</v>
          </cell>
        </row>
        <row r="6723">
          <cell r="E6723" t="str">
            <v>Q646</v>
          </cell>
          <cell r="F6723" t="str">
            <v>Diverticulo congenito de la vejiga</v>
          </cell>
        </row>
        <row r="6724">
          <cell r="E6724" t="str">
            <v>Q647</v>
          </cell>
          <cell r="F6724" t="str">
            <v>Otras malformaciones congenitas de la vejiga y de la uretra</v>
          </cell>
        </row>
        <row r="6725">
          <cell r="E6725" t="str">
            <v>Q648</v>
          </cell>
          <cell r="F6725" t="str">
            <v>Otras malformaciones congenitas del aparato urinario, especificadas</v>
          </cell>
        </row>
        <row r="6726">
          <cell r="E6726" t="str">
            <v>Q649</v>
          </cell>
          <cell r="F6726" t="str">
            <v>Malformacion congenita del aparato urinario, no especificada</v>
          </cell>
        </row>
        <row r="6727">
          <cell r="E6727" t="str">
            <v>Q650</v>
          </cell>
          <cell r="F6727" t="str">
            <v>Luxacion congenita de la cadera, unilateral</v>
          </cell>
        </row>
        <row r="6728">
          <cell r="E6728" t="str">
            <v>Q651</v>
          </cell>
          <cell r="F6728" t="str">
            <v>Luxacion congenita de la cadera, bilateral</v>
          </cell>
        </row>
        <row r="6729">
          <cell r="E6729" t="str">
            <v>Q652</v>
          </cell>
          <cell r="F6729" t="str">
            <v>Luxacion congenita de la cadera, no especificada</v>
          </cell>
        </row>
        <row r="6730">
          <cell r="E6730" t="str">
            <v>Q653</v>
          </cell>
          <cell r="F6730" t="str">
            <v>Subluxacion congenita de la cadera, unilateral</v>
          </cell>
        </row>
        <row r="6731">
          <cell r="E6731" t="str">
            <v>Q654</v>
          </cell>
          <cell r="F6731" t="str">
            <v>Subluxacion congenita de la cadera, bilateral</v>
          </cell>
        </row>
        <row r="6732">
          <cell r="E6732" t="str">
            <v>Q655</v>
          </cell>
          <cell r="F6732" t="str">
            <v>Subluxacion congenita de la cadera, no especificada</v>
          </cell>
        </row>
        <row r="6733">
          <cell r="E6733" t="str">
            <v>Q656</v>
          </cell>
          <cell r="F6733" t="str">
            <v>Cadera inestable</v>
          </cell>
        </row>
        <row r="6734">
          <cell r="E6734" t="str">
            <v>Q658</v>
          </cell>
          <cell r="F6734" t="str">
            <v>Otras deformidades congenitas de la cadera</v>
          </cell>
        </row>
        <row r="6735">
          <cell r="E6735" t="str">
            <v>Q659</v>
          </cell>
          <cell r="F6735" t="str">
            <v>Deformidad congenita de la cadera, no especificada</v>
          </cell>
        </row>
        <row r="6736">
          <cell r="E6736" t="str">
            <v>Q660</v>
          </cell>
          <cell r="F6736" t="str">
            <v>Talipes equinovarus</v>
          </cell>
        </row>
        <row r="6737">
          <cell r="E6737" t="str">
            <v>Q661</v>
          </cell>
          <cell r="F6737" t="str">
            <v>Talipes calcaneovarus</v>
          </cell>
        </row>
        <row r="6738">
          <cell r="E6738" t="str">
            <v>Q662</v>
          </cell>
          <cell r="F6738" t="str">
            <v>Metatarsus varus</v>
          </cell>
        </row>
        <row r="6739">
          <cell r="E6739" t="str">
            <v>Q663</v>
          </cell>
          <cell r="F6739" t="str">
            <v>Otras deformidades varus congenitas de los pies</v>
          </cell>
        </row>
        <row r="6740">
          <cell r="E6740" t="str">
            <v>Q664</v>
          </cell>
          <cell r="F6740" t="str">
            <v>Talipes calcaneovalgus</v>
          </cell>
        </row>
        <row r="6741">
          <cell r="E6741" t="str">
            <v>Q665</v>
          </cell>
          <cell r="F6741" t="str">
            <v>Pie plano congenito</v>
          </cell>
        </row>
        <row r="6742">
          <cell r="E6742" t="str">
            <v>Q666</v>
          </cell>
          <cell r="F6742" t="str">
            <v>Otras deformidades valgus congenitas de los pies</v>
          </cell>
        </row>
        <row r="6743">
          <cell r="E6743" t="str">
            <v>Q667</v>
          </cell>
          <cell r="F6743" t="str">
            <v>Pie cavus</v>
          </cell>
        </row>
        <row r="6744">
          <cell r="E6744" t="str">
            <v>Q668</v>
          </cell>
          <cell r="F6744" t="str">
            <v>Otras deformidades congenitas de los pies</v>
          </cell>
        </row>
        <row r="6745">
          <cell r="E6745" t="str">
            <v>Q669</v>
          </cell>
          <cell r="F6745" t="str">
            <v>Deformidad congenita de los pies, no especificada</v>
          </cell>
        </row>
        <row r="6746">
          <cell r="E6746" t="str">
            <v>Q670</v>
          </cell>
          <cell r="F6746" t="str">
            <v>Asimetria facial</v>
          </cell>
        </row>
        <row r="6747">
          <cell r="E6747" t="str">
            <v>Q671</v>
          </cell>
          <cell r="F6747" t="str">
            <v>Facies comprimida</v>
          </cell>
        </row>
        <row r="6748">
          <cell r="E6748" t="str">
            <v>Q672</v>
          </cell>
          <cell r="F6748" t="str">
            <v>Dolicocefalia</v>
          </cell>
        </row>
        <row r="6749">
          <cell r="E6749" t="str">
            <v>Q673</v>
          </cell>
          <cell r="F6749" t="str">
            <v>Plagiocefalia</v>
          </cell>
        </row>
        <row r="6750">
          <cell r="E6750" t="str">
            <v>Q674</v>
          </cell>
          <cell r="F6750" t="str">
            <v>Otras deformidades congenitas del craneo, de la cara y de la mandibula</v>
          </cell>
        </row>
        <row r="6751">
          <cell r="E6751" t="str">
            <v>Q675</v>
          </cell>
          <cell r="F6751" t="str">
            <v>Deformidad congenita de la columna vertebral</v>
          </cell>
        </row>
        <row r="6752">
          <cell r="E6752" t="str">
            <v>Q676</v>
          </cell>
          <cell r="F6752" t="str">
            <v>Torax excavado</v>
          </cell>
        </row>
        <row r="6753">
          <cell r="E6753" t="str">
            <v>Q677</v>
          </cell>
          <cell r="F6753" t="str">
            <v>Torax en quilla</v>
          </cell>
        </row>
        <row r="6754">
          <cell r="E6754" t="str">
            <v>Q678</v>
          </cell>
          <cell r="F6754" t="str">
            <v>Otras deformidades congenitas del torax</v>
          </cell>
        </row>
        <row r="6755">
          <cell r="E6755" t="str">
            <v>Q680</v>
          </cell>
          <cell r="F6755" t="str">
            <v>Deformidad congenita del musculo esternocleidomastoideo</v>
          </cell>
        </row>
        <row r="6756">
          <cell r="E6756" t="str">
            <v>Q681</v>
          </cell>
          <cell r="F6756" t="str">
            <v>Deformidad congenita de la mano</v>
          </cell>
        </row>
        <row r="6757">
          <cell r="E6757" t="str">
            <v>Q682</v>
          </cell>
          <cell r="F6757" t="str">
            <v>Deformidad congenita de la rodilla</v>
          </cell>
        </row>
        <row r="6758">
          <cell r="E6758" t="str">
            <v>Q683</v>
          </cell>
          <cell r="F6758" t="str">
            <v>Curvatura congenita del femur</v>
          </cell>
        </row>
        <row r="6759">
          <cell r="E6759" t="str">
            <v>Q684</v>
          </cell>
          <cell r="F6759" t="str">
            <v>Curvatura congenita de la tibia y del perone</v>
          </cell>
        </row>
        <row r="6760">
          <cell r="E6760" t="str">
            <v>Q685</v>
          </cell>
          <cell r="F6760" t="str">
            <v>Curvatura congenita de hueso(s) largo(s) del miembro inferior, sin otra especificacion</v>
          </cell>
        </row>
        <row r="6761">
          <cell r="E6761" t="str">
            <v>Q688</v>
          </cell>
          <cell r="F6761" t="str">
            <v>Otras deformidades congenitas osteomusculares, especificadas</v>
          </cell>
        </row>
        <row r="6762">
          <cell r="E6762" t="str">
            <v>Q690</v>
          </cell>
          <cell r="F6762" t="str">
            <v>Dedo(s) supernumerario(s) de la mano</v>
          </cell>
        </row>
        <row r="6763">
          <cell r="E6763" t="str">
            <v>Q691</v>
          </cell>
          <cell r="F6763" t="str">
            <v>Pulgar(es) supernumerario(s)</v>
          </cell>
        </row>
        <row r="6764">
          <cell r="E6764" t="str">
            <v>Q692</v>
          </cell>
          <cell r="F6764" t="str">
            <v>Dedo(s) supernumerario(s) del pie</v>
          </cell>
        </row>
        <row r="6765">
          <cell r="E6765" t="str">
            <v>Q699</v>
          </cell>
          <cell r="F6765" t="str">
            <v>Polidactilia, no especificada</v>
          </cell>
        </row>
        <row r="6766">
          <cell r="E6766" t="str">
            <v>Q700</v>
          </cell>
          <cell r="F6766" t="str">
            <v>Fusion de los dedos de la mano</v>
          </cell>
        </row>
        <row r="6767">
          <cell r="E6767" t="str">
            <v>Q701</v>
          </cell>
          <cell r="F6767" t="str">
            <v>Membrana interdigital de la mano</v>
          </cell>
        </row>
        <row r="6768">
          <cell r="E6768" t="str">
            <v>Q702</v>
          </cell>
          <cell r="F6768" t="str">
            <v>Fusion de los dedos del pie</v>
          </cell>
        </row>
        <row r="6769">
          <cell r="E6769" t="str">
            <v>Q703</v>
          </cell>
          <cell r="F6769" t="str">
            <v>Membrana interdigital del pie</v>
          </cell>
        </row>
        <row r="6770">
          <cell r="E6770" t="str">
            <v>Q704</v>
          </cell>
          <cell r="F6770" t="str">
            <v>Polisindactilia</v>
          </cell>
        </row>
        <row r="6771">
          <cell r="E6771" t="str">
            <v>Q709</v>
          </cell>
          <cell r="F6771" t="str">
            <v>Sindactilia, no especificada</v>
          </cell>
        </row>
        <row r="6772">
          <cell r="E6772" t="str">
            <v>Q710</v>
          </cell>
          <cell r="F6772" t="str">
            <v>Ausencia congenita completa del (de los) miembro(s) superior(es)</v>
          </cell>
        </row>
        <row r="6773">
          <cell r="E6773" t="str">
            <v>Q711</v>
          </cell>
          <cell r="F6773" t="str">
            <v>Ausencia congenita del brazo y del antebrazo con presencia de la mano</v>
          </cell>
        </row>
        <row r="6774">
          <cell r="E6774" t="str">
            <v>Q712</v>
          </cell>
          <cell r="F6774" t="str">
            <v>Ausencia congenita del antebrazo y de la mano</v>
          </cell>
        </row>
        <row r="6775">
          <cell r="E6775" t="str">
            <v>Q713</v>
          </cell>
          <cell r="F6775" t="str">
            <v>Ausencia congenita de la mano y el (los) dedo(s)</v>
          </cell>
        </row>
        <row r="6776">
          <cell r="E6776" t="str">
            <v>Q714</v>
          </cell>
          <cell r="F6776" t="str">
            <v>Defecto por reduccion longitudinal del radio</v>
          </cell>
        </row>
        <row r="6777">
          <cell r="E6777" t="str">
            <v>Q715</v>
          </cell>
          <cell r="F6777" t="str">
            <v>Defecto por reduccion longitudinal del cubito</v>
          </cell>
        </row>
        <row r="6778">
          <cell r="E6778" t="str">
            <v>Q716</v>
          </cell>
          <cell r="F6778" t="str">
            <v>Mano en pinza de langosta</v>
          </cell>
        </row>
        <row r="6779">
          <cell r="E6779" t="str">
            <v>Q718</v>
          </cell>
          <cell r="F6779" t="str">
            <v>Otros defectos por reduccion del (de los) miembro(s) superior(es)</v>
          </cell>
        </row>
        <row r="6780">
          <cell r="E6780" t="str">
            <v>Q719</v>
          </cell>
          <cell r="F6780" t="str">
            <v>Defecto por reduccion del miembro superior, no especificado</v>
          </cell>
        </row>
        <row r="6781">
          <cell r="E6781" t="str">
            <v>Q720</v>
          </cell>
          <cell r="F6781" t="str">
            <v>Ausencia congenita completa del (de los) miembro(s) inferior(es)</v>
          </cell>
        </row>
        <row r="6782">
          <cell r="E6782" t="str">
            <v>Q721</v>
          </cell>
          <cell r="F6782" t="str">
            <v>Ausencia congenita del muslo y de la pierna con presencia del pie</v>
          </cell>
        </row>
        <row r="6783">
          <cell r="E6783" t="str">
            <v>Q722</v>
          </cell>
          <cell r="F6783" t="str">
            <v>Ausencia congenita de la pierna y del pie</v>
          </cell>
        </row>
        <row r="6784">
          <cell r="E6784" t="str">
            <v>Q723</v>
          </cell>
          <cell r="F6784" t="str">
            <v>Ausencia congenita del pie y dedo(s) del pie</v>
          </cell>
        </row>
        <row r="6785">
          <cell r="E6785" t="str">
            <v>Q724</v>
          </cell>
          <cell r="F6785" t="str">
            <v>Defecto por reduccion longitudinal del femur</v>
          </cell>
        </row>
        <row r="6786">
          <cell r="E6786" t="str">
            <v>Q725</v>
          </cell>
          <cell r="F6786" t="str">
            <v>Defecto por reduccion longitudinal de la tibia</v>
          </cell>
        </row>
        <row r="6787">
          <cell r="E6787" t="str">
            <v>Q726</v>
          </cell>
          <cell r="F6787" t="str">
            <v>Defecto por reduccion longitudinal del perone</v>
          </cell>
        </row>
        <row r="6788">
          <cell r="E6788" t="str">
            <v>Q727</v>
          </cell>
          <cell r="F6788" t="str">
            <v>Pie hendido</v>
          </cell>
        </row>
        <row r="6789">
          <cell r="E6789" t="str">
            <v>Q728</v>
          </cell>
          <cell r="F6789" t="str">
            <v>Otros defectos por reduccion del (de los) miembro(s) inferior(es)</v>
          </cell>
        </row>
        <row r="6790">
          <cell r="E6790" t="str">
            <v>Q729</v>
          </cell>
          <cell r="F6790" t="str">
            <v>Defecto por reduccion del miembro inferior, no especificado</v>
          </cell>
        </row>
        <row r="6791">
          <cell r="E6791" t="str">
            <v>Q730</v>
          </cell>
          <cell r="F6791" t="str">
            <v>Ausencia completa de miembro(s) no especificado(s)</v>
          </cell>
        </row>
        <row r="6792">
          <cell r="E6792" t="str">
            <v>Q731</v>
          </cell>
          <cell r="F6792" t="str">
            <v>Focomelia, miembro(s) no especificado(s)</v>
          </cell>
        </row>
        <row r="6793">
          <cell r="E6793" t="str">
            <v>Q738</v>
          </cell>
          <cell r="F6793" t="str">
            <v>Otros defectos por reduccion de miembro(s) no especificado(s)</v>
          </cell>
        </row>
        <row r="6794">
          <cell r="E6794" t="str">
            <v>Q740</v>
          </cell>
          <cell r="F6794" t="str">
            <v>Otras malformaciones congenitas del (de los) miembro(s) superior(es), incluida la cintura escapular</v>
          </cell>
        </row>
        <row r="6795">
          <cell r="E6795" t="str">
            <v>Q741</v>
          </cell>
          <cell r="F6795" t="str">
            <v>Malformacion congenita de la rodilla</v>
          </cell>
        </row>
        <row r="6796">
          <cell r="E6796" t="str">
            <v>Q742</v>
          </cell>
          <cell r="F6796" t="str">
            <v>Otras malformaciones congenitas del (de los) miembro(s) inferior(es), incluida la cintura pelviana</v>
          </cell>
        </row>
        <row r="6797">
          <cell r="E6797" t="str">
            <v>Q743</v>
          </cell>
          <cell r="F6797" t="str">
            <v>Artrogriposis multiple congenita</v>
          </cell>
        </row>
        <row r="6798">
          <cell r="E6798" t="str">
            <v>Q748</v>
          </cell>
          <cell r="F6798" t="str">
            <v>Otras malformaciones congenitas especificadas del (de los) miembro(s)</v>
          </cell>
        </row>
        <row r="6799">
          <cell r="E6799" t="str">
            <v>Q749</v>
          </cell>
          <cell r="F6799" t="str">
            <v>Malformacion congenita de miembro(s), no especificada</v>
          </cell>
        </row>
        <row r="6800">
          <cell r="E6800" t="str">
            <v>Q750</v>
          </cell>
          <cell r="F6800" t="str">
            <v>Craneosinostosis</v>
          </cell>
        </row>
        <row r="6801">
          <cell r="E6801" t="str">
            <v>Q751</v>
          </cell>
          <cell r="F6801" t="str">
            <v>Disostosis craneofacial</v>
          </cell>
        </row>
        <row r="6802">
          <cell r="E6802" t="str">
            <v>Q752</v>
          </cell>
          <cell r="F6802" t="str">
            <v>Hipertelorismo</v>
          </cell>
        </row>
        <row r="6803">
          <cell r="E6803" t="str">
            <v>Q753</v>
          </cell>
          <cell r="F6803" t="str">
            <v>Macrocefalia</v>
          </cell>
        </row>
        <row r="6804">
          <cell r="E6804" t="str">
            <v>Q754</v>
          </cell>
          <cell r="F6804" t="str">
            <v>Disostosis maxilofacial</v>
          </cell>
        </row>
        <row r="6805">
          <cell r="E6805" t="str">
            <v>Q755</v>
          </cell>
          <cell r="F6805" t="str">
            <v>Disostosis oculomaxilar</v>
          </cell>
        </row>
        <row r="6806">
          <cell r="E6806" t="str">
            <v>Q758</v>
          </cell>
          <cell r="F6806" t="str">
            <v>Otras malformaciones congenitas especificadas de los huesos del craneo y de la cara</v>
          </cell>
        </row>
        <row r="6807">
          <cell r="E6807" t="str">
            <v>Q759</v>
          </cell>
          <cell r="F6807" t="str">
            <v>Malformacion congenita no especificada de los huesos del craneo y de la cara</v>
          </cell>
        </row>
        <row r="6808">
          <cell r="E6808" t="str">
            <v>Q760</v>
          </cell>
          <cell r="F6808" t="str">
            <v>Espina bifida oculta</v>
          </cell>
        </row>
        <row r="6809">
          <cell r="E6809" t="str">
            <v>Q761</v>
          </cell>
          <cell r="F6809" t="str">
            <v>Sindrome de Klippel-Feil</v>
          </cell>
        </row>
        <row r="6810">
          <cell r="E6810" t="str">
            <v>Q762</v>
          </cell>
          <cell r="F6810" t="str">
            <v>Espondilolistesis congenita</v>
          </cell>
        </row>
        <row r="6811">
          <cell r="E6811" t="str">
            <v>Q763</v>
          </cell>
          <cell r="F6811" t="str">
            <v>Escoliosis congenita debida a malformacion congenita osea</v>
          </cell>
        </row>
        <row r="6812">
          <cell r="E6812" t="str">
            <v>Q764</v>
          </cell>
          <cell r="F6812" t="str">
            <v>Otra malformacion congenita de la columna vertebral, no asociada con escoliosis</v>
          </cell>
        </row>
        <row r="6813">
          <cell r="E6813" t="str">
            <v>Q765</v>
          </cell>
          <cell r="F6813" t="str">
            <v>Costilla cervical</v>
          </cell>
        </row>
        <row r="6814">
          <cell r="E6814" t="str">
            <v>Q766</v>
          </cell>
          <cell r="F6814" t="str">
            <v>Otras malformaciones congenitas de las costillas</v>
          </cell>
        </row>
        <row r="6815">
          <cell r="E6815" t="str">
            <v>Q767</v>
          </cell>
          <cell r="F6815" t="str">
            <v>Malformacion congenita del esternon</v>
          </cell>
        </row>
        <row r="6816">
          <cell r="E6816" t="str">
            <v>Q768</v>
          </cell>
          <cell r="F6816" t="str">
            <v>Otras malformaciones congenitas del torax oseo</v>
          </cell>
        </row>
        <row r="6817">
          <cell r="E6817" t="str">
            <v>Q769</v>
          </cell>
          <cell r="F6817" t="str">
            <v>Malformacion congenita del torax oseo, no especificada</v>
          </cell>
        </row>
        <row r="6818">
          <cell r="E6818" t="str">
            <v>Q770</v>
          </cell>
          <cell r="F6818" t="str">
            <v>Acondrogenesis</v>
          </cell>
        </row>
        <row r="6819">
          <cell r="E6819" t="str">
            <v>Q771</v>
          </cell>
          <cell r="F6819" t="str">
            <v>Enanismo tanatoforico</v>
          </cell>
        </row>
        <row r="6820">
          <cell r="E6820" t="str">
            <v>Q772</v>
          </cell>
          <cell r="F6820" t="str">
            <v>Sindrome de costilla corta</v>
          </cell>
        </row>
        <row r="6821">
          <cell r="E6821" t="str">
            <v>Q773</v>
          </cell>
          <cell r="F6821" t="str">
            <v>Condrodisplasia punctata</v>
          </cell>
        </row>
        <row r="6822">
          <cell r="E6822" t="str">
            <v>Q774</v>
          </cell>
          <cell r="F6822" t="str">
            <v>Acondroplasia</v>
          </cell>
        </row>
        <row r="6823">
          <cell r="E6823" t="str">
            <v>Q775</v>
          </cell>
          <cell r="F6823" t="str">
            <v>Displasia distrofica</v>
          </cell>
        </row>
        <row r="6824">
          <cell r="E6824" t="str">
            <v>Q776</v>
          </cell>
          <cell r="F6824" t="str">
            <v>Displasia condroectodermica</v>
          </cell>
        </row>
        <row r="6825">
          <cell r="E6825" t="str">
            <v>Q777</v>
          </cell>
          <cell r="F6825" t="str">
            <v>Displasia espondiloepifisaria</v>
          </cell>
        </row>
        <row r="6826">
          <cell r="E6826" t="str">
            <v>Q778</v>
          </cell>
          <cell r="F6826" t="str">
            <v>Otras osteocondrodisplasias con defectos del crecimiento de los huesos largos y de la columna vertebral</v>
          </cell>
        </row>
        <row r="6827">
          <cell r="E6827" t="str">
            <v>Q779</v>
          </cell>
          <cell r="F6827" t="str">
            <v>Osteocondrodisplasia con defectos del crecimiento de los huesos largos y de la columna vertebral, sin otra especificacion</v>
          </cell>
        </row>
        <row r="6828">
          <cell r="E6828" t="str">
            <v>Q780</v>
          </cell>
          <cell r="F6828" t="str">
            <v>Osteogenesis imperfecta</v>
          </cell>
        </row>
        <row r="6829">
          <cell r="E6829" t="str">
            <v>Q781</v>
          </cell>
          <cell r="F6829" t="str">
            <v>Displasia poliostotica fibrosa</v>
          </cell>
        </row>
        <row r="6830">
          <cell r="E6830" t="str">
            <v>Q782</v>
          </cell>
          <cell r="F6830" t="str">
            <v>Osteopetrosis</v>
          </cell>
        </row>
        <row r="6831">
          <cell r="E6831" t="str">
            <v>Q783</v>
          </cell>
          <cell r="F6831" t="str">
            <v>Displasia diafisaria progresiva</v>
          </cell>
        </row>
        <row r="6832">
          <cell r="E6832" t="str">
            <v>Q784</v>
          </cell>
          <cell r="F6832" t="str">
            <v>Encondromatosis</v>
          </cell>
        </row>
        <row r="6833">
          <cell r="E6833" t="str">
            <v>Q785</v>
          </cell>
          <cell r="F6833" t="str">
            <v>Displasia metafisaria</v>
          </cell>
        </row>
        <row r="6834">
          <cell r="E6834" t="str">
            <v>Q786</v>
          </cell>
          <cell r="F6834" t="str">
            <v>Exostosis congenita multiple</v>
          </cell>
        </row>
        <row r="6835">
          <cell r="E6835" t="str">
            <v>Q788</v>
          </cell>
          <cell r="F6835" t="str">
            <v>Otras osteocondrodisplasias especificadas</v>
          </cell>
        </row>
        <row r="6836">
          <cell r="E6836" t="str">
            <v>Q789</v>
          </cell>
          <cell r="F6836" t="str">
            <v>Osteocondrodisplasia, no especificada</v>
          </cell>
        </row>
        <row r="6837">
          <cell r="E6837" t="str">
            <v>Q790</v>
          </cell>
          <cell r="F6837" t="str">
            <v>Hernia diafragmatica congenita</v>
          </cell>
        </row>
        <row r="6838">
          <cell r="E6838" t="str">
            <v>Q791</v>
          </cell>
          <cell r="F6838" t="str">
            <v>Otras malformaciones congenitas del diafragma</v>
          </cell>
        </row>
        <row r="6839">
          <cell r="E6839" t="str">
            <v>Q792</v>
          </cell>
          <cell r="F6839" t="str">
            <v>Exonfalos</v>
          </cell>
        </row>
        <row r="6840">
          <cell r="E6840" t="str">
            <v>Q793</v>
          </cell>
          <cell r="F6840" t="str">
            <v>Gastrosquisis</v>
          </cell>
        </row>
        <row r="6841">
          <cell r="E6841" t="str">
            <v>Q794</v>
          </cell>
          <cell r="F6841" t="str">
            <v>Sindrome del abdomen en ciruela pasa</v>
          </cell>
        </row>
        <row r="6842">
          <cell r="E6842" t="str">
            <v>Q795</v>
          </cell>
          <cell r="F6842" t="str">
            <v>Otras malformaciones congenitas de la pared abdominal</v>
          </cell>
        </row>
        <row r="6843">
          <cell r="E6843" t="str">
            <v>Q796</v>
          </cell>
          <cell r="F6843" t="str">
            <v>Sindrome de Ehlers-Danlos</v>
          </cell>
        </row>
        <row r="6844">
          <cell r="E6844" t="str">
            <v>Q798</v>
          </cell>
          <cell r="F6844" t="str">
            <v>Otras malformaciones congenitas del sistema osteomuscular</v>
          </cell>
        </row>
        <row r="6845">
          <cell r="E6845" t="str">
            <v>Q799</v>
          </cell>
          <cell r="F6845" t="str">
            <v>Malformacion congenita del sistema osteomuscular, no especificada</v>
          </cell>
        </row>
        <row r="6846">
          <cell r="E6846" t="str">
            <v>Q800</v>
          </cell>
          <cell r="F6846" t="str">
            <v>Ictiosis vulgar</v>
          </cell>
        </row>
        <row r="6847">
          <cell r="E6847" t="str">
            <v>Q801</v>
          </cell>
          <cell r="F6847" t="str">
            <v>Ictiosis ligada al cromosoma X</v>
          </cell>
        </row>
        <row r="6848">
          <cell r="E6848" t="str">
            <v>Q802</v>
          </cell>
          <cell r="F6848" t="str">
            <v>Ictiosis lamelar</v>
          </cell>
        </row>
        <row r="6849">
          <cell r="E6849" t="str">
            <v>Q803</v>
          </cell>
          <cell r="F6849" t="str">
            <v>Eritrodermia ictiosiforme vesicular congenita</v>
          </cell>
        </row>
        <row r="6850">
          <cell r="E6850" t="str">
            <v>Q804</v>
          </cell>
          <cell r="F6850" t="str">
            <v>Feto arlequin</v>
          </cell>
        </row>
        <row r="6851">
          <cell r="E6851" t="str">
            <v>Q808</v>
          </cell>
          <cell r="F6851" t="str">
            <v>Otras ictiosis congenitas</v>
          </cell>
        </row>
        <row r="6852">
          <cell r="E6852" t="str">
            <v>Q809</v>
          </cell>
          <cell r="F6852" t="str">
            <v>Ictiosis congenita, no especificada</v>
          </cell>
        </row>
        <row r="6853">
          <cell r="E6853" t="str">
            <v>Q810</v>
          </cell>
          <cell r="F6853" t="str">
            <v>Epidermolisis bullosa simple</v>
          </cell>
        </row>
        <row r="6854">
          <cell r="E6854" t="str">
            <v>Q811</v>
          </cell>
          <cell r="F6854" t="str">
            <v>Epidermolisis bullosa letal</v>
          </cell>
        </row>
        <row r="6855">
          <cell r="E6855" t="str">
            <v>Q812</v>
          </cell>
          <cell r="F6855" t="str">
            <v>Epidermolisis bullosa distrofica</v>
          </cell>
        </row>
        <row r="6856">
          <cell r="E6856" t="str">
            <v>Q818</v>
          </cell>
          <cell r="F6856" t="str">
            <v>Otras epidermolisis bullosas</v>
          </cell>
        </row>
        <row r="6857">
          <cell r="E6857" t="str">
            <v>Q819</v>
          </cell>
          <cell r="F6857" t="str">
            <v>Epidermolisis bullosa, no especificada</v>
          </cell>
        </row>
        <row r="6858">
          <cell r="E6858" t="str">
            <v>Q820</v>
          </cell>
          <cell r="F6858" t="str">
            <v>Linfedema hereditario</v>
          </cell>
        </row>
        <row r="6859">
          <cell r="E6859" t="str">
            <v>Q821</v>
          </cell>
          <cell r="F6859" t="str">
            <v>Xeroderma pigmentoso</v>
          </cell>
        </row>
        <row r="6860">
          <cell r="E6860" t="str">
            <v>Q822</v>
          </cell>
          <cell r="F6860" t="str">
            <v>Mastocitosis</v>
          </cell>
        </row>
        <row r="6861">
          <cell r="E6861" t="str">
            <v>Q823</v>
          </cell>
          <cell r="F6861" t="str">
            <v>Incontinencia pigmentaria</v>
          </cell>
        </row>
        <row r="6862">
          <cell r="E6862" t="str">
            <v>Q824</v>
          </cell>
          <cell r="F6862" t="str">
            <v>Displasia ectodermica (anhidrotica)</v>
          </cell>
        </row>
        <row r="6863">
          <cell r="E6863" t="str">
            <v>Q825</v>
          </cell>
          <cell r="F6863" t="str">
            <v>Nevo no neoplasico, congenito</v>
          </cell>
        </row>
        <row r="6864">
          <cell r="E6864" t="str">
            <v>Q828</v>
          </cell>
          <cell r="F6864" t="str">
            <v>Otras malformaciones congenitas de la piel, especificadas</v>
          </cell>
        </row>
        <row r="6865">
          <cell r="E6865" t="str">
            <v>Q829</v>
          </cell>
          <cell r="F6865" t="str">
            <v>Malformacion congenita de la piel, no especificada</v>
          </cell>
        </row>
        <row r="6866">
          <cell r="E6866" t="str">
            <v>Q830</v>
          </cell>
          <cell r="F6866" t="str">
            <v>Ausencia congenita de la mama con ausencia del pezon</v>
          </cell>
        </row>
        <row r="6867">
          <cell r="E6867" t="str">
            <v>Q831</v>
          </cell>
          <cell r="F6867" t="str">
            <v>Mama supernumeraria</v>
          </cell>
        </row>
        <row r="6868">
          <cell r="E6868" t="str">
            <v>Q832</v>
          </cell>
          <cell r="F6868" t="str">
            <v>Ausencia del pezon</v>
          </cell>
        </row>
        <row r="6869">
          <cell r="E6869" t="str">
            <v>Q833</v>
          </cell>
          <cell r="F6869" t="str">
            <v>Pezon supernumerario</v>
          </cell>
        </row>
        <row r="6870">
          <cell r="E6870" t="str">
            <v>Q838</v>
          </cell>
          <cell r="F6870" t="str">
            <v>Otras malformaciones congenitas de la mama</v>
          </cell>
        </row>
        <row r="6871">
          <cell r="E6871" t="str">
            <v>Q839</v>
          </cell>
          <cell r="F6871" t="str">
            <v>Malformacion congenita de la mama, no especificada</v>
          </cell>
        </row>
        <row r="6872">
          <cell r="E6872" t="str">
            <v>Q840</v>
          </cell>
          <cell r="F6872" t="str">
            <v>Alopecia congenita</v>
          </cell>
        </row>
        <row r="6873">
          <cell r="E6873" t="str">
            <v>Q841</v>
          </cell>
          <cell r="F6873" t="str">
            <v>Alteraciones morfologicas congenitas del pelo, no clasificadas en otra parte</v>
          </cell>
        </row>
        <row r="6874">
          <cell r="E6874" t="str">
            <v>Q842</v>
          </cell>
          <cell r="F6874" t="str">
            <v>Otras malformaciones congenitas del pelo</v>
          </cell>
        </row>
        <row r="6875">
          <cell r="E6875" t="str">
            <v>Q843</v>
          </cell>
          <cell r="F6875" t="str">
            <v>Anoniquia</v>
          </cell>
        </row>
        <row r="6876">
          <cell r="E6876" t="str">
            <v>Q844</v>
          </cell>
          <cell r="F6876" t="str">
            <v>Leuconiquia congenita</v>
          </cell>
        </row>
        <row r="6877">
          <cell r="E6877" t="str">
            <v>Q845</v>
          </cell>
          <cell r="F6877" t="str">
            <v>Agrandamiento e hipertrofia de las unas</v>
          </cell>
        </row>
        <row r="6878">
          <cell r="E6878" t="str">
            <v>Q846</v>
          </cell>
          <cell r="F6878" t="str">
            <v>Otras malformaciones congenitas de las unas</v>
          </cell>
        </row>
        <row r="6879">
          <cell r="E6879" t="str">
            <v>Q848</v>
          </cell>
          <cell r="F6879" t="str">
            <v>Otras malformaciones congenitas de las faneras, especificadas</v>
          </cell>
        </row>
        <row r="6880">
          <cell r="E6880" t="str">
            <v>Q849</v>
          </cell>
          <cell r="F6880" t="str">
            <v>Malformacion congenita de las faneras, no especificada</v>
          </cell>
        </row>
        <row r="6881">
          <cell r="E6881" t="str">
            <v>Q850</v>
          </cell>
          <cell r="F6881" t="str">
            <v>Neurofibromatosis (no maligna)</v>
          </cell>
        </row>
        <row r="6882">
          <cell r="E6882" t="str">
            <v>Q851</v>
          </cell>
          <cell r="F6882" t="str">
            <v>Esclerosis tuberosa</v>
          </cell>
        </row>
        <row r="6883">
          <cell r="E6883" t="str">
            <v>Q858</v>
          </cell>
          <cell r="F6883" t="str">
            <v>Otras facomatosis, no clasificadas en otra parte</v>
          </cell>
        </row>
        <row r="6884">
          <cell r="E6884" t="str">
            <v>Q859</v>
          </cell>
          <cell r="F6884" t="str">
            <v>Facomatosis, no especificada</v>
          </cell>
        </row>
        <row r="6885">
          <cell r="E6885" t="str">
            <v>Q860</v>
          </cell>
          <cell r="F6885" t="str">
            <v>Sindrome fetal (dismorfico) debido al alcohol</v>
          </cell>
        </row>
        <row r="6886">
          <cell r="E6886" t="str">
            <v>Q861</v>
          </cell>
          <cell r="F6886" t="str">
            <v>Sindrome de hidantoina fetal</v>
          </cell>
        </row>
        <row r="6887">
          <cell r="E6887" t="str">
            <v>Q862</v>
          </cell>
          <cell r="F6887" t="str">
            <v>Dismorfismo debido a warfarina</v>
          </cell>
        </row>
        <row r="6888">
          <cell r="E6888" t="str">
            <v>Q868</v>
          </cell>
          <cell r="F6888" t="str">
            <v>Otros sindromes de malformaciones congenitas debidos a causas exogenas conocidas</v>
          </cell>
        </row>
        <row r="6889">
          <cell r="E6889" t="str">
            <v>Q870</v>
          </cell>
          <cell r="F6889" t="str">
            <v>Sindromes de malformaciones congenitas que afectan principalmente la apariencia facial</v>
          </cell>
        </row>
        <row r="6890">
          <cell r="E6890" t="str">
            <v>Q871</v>
          </cell>
          <cell r="F6890" t="str">
            <v>Sindromes de malformaciones congenitas asociadas principalmente con estatura baja</v>
          </cell>
        </row>
        <row r="6891">
          <cell r="E6891" t="str">
            <v>Q872</v>
          </cell>
          <cell r="F6891" t="str">
            <v>Sindromes de malformaciones congenitas que afectan principalmente los miembros</v>
          </cell>
        </row>
        <row r="6892">
          <cell r="E6892" t="str">
            <v>Q873</v>
          </cell>
          <cell r="F6892" t="str">
            <v>Sindromes de malformaciones congenitas con exceso de crecimiento precoz</v>
          </cell>
        </row>
        <row r="6893">
          <cell r="E6893" t="str">
            <v>Q874</v>
          </cell>
          <cell r="F6893" t="str">
            <v>Sindrome de Marfan</v>
          </cell>
        </row>
        <row r="6894">
          <cell r="E6894" t="str">
            <v>Q875</v>
          </cell>
          <cell r="F6894" t="str">
            <v>Otros sindromes de malformaciones congenitas con otros cambios esqueleticos</v>
          </cell>
        </row>
        <row r="6895">
          <cell r="E6895" t="str">
            <v>Q878</v>
          </cell>
          <cell r="F6895" t="str">
            <v>Otros sindromes de malformaciones congenitas especificados, no clasificados en otra parte</v>
          </cell>
        </row>
        <row r="6896">
          <cell r="E6896" t="str">
            <v>Q890</v>
          </cell>
          <cell r="F6896" t="str">
            <v>Malformaciones congenitas del bazo</v>
          </cell>
        </row>
        <row r="6897">
          <cell r="E6897" t="str">
            <v>Q891</v>
          </cell>
          <cell r="F6897" t="str">
            <v>Malformaciones congenitas de la glandula suprarrenal</v>
          </cell>
        </row>
        <row r="6898">
          <cell r="E6898" t="str">
            <v>Q892</v>
          </cell>
          <cell r="F6898" t="str">
            <v>Malformaciones congenitas de otras glandulas endocrinas</v>
          </cell>
        </row>
        <row r="6899">
          <cell r="E6899" t="str">
            <v>Q893</v>
          </cell>
          <cell r="F6899" t="str">
            <v>Situs inversus</v>
          </cell>
        </row>
        <row r="6900">
          <cell r="E6900" t="str">
            <v>Q894</v>
          </cell>
          <cell r="F6900" t="str">
            <v>Gemelos siameses</v>
          </cell>
        </row>
        <row r="6901">
          <cell r="E6901" t="str">
            <v>Q897</v>
          </cell>
          <cell r="F6901" t="str">
            <v>Malformaciones congenitas multiples, no clasificadas en otra parte</v>
          </cell>
        </row>
        <row r="6902">
          <cell r="E6902" t="str">
            <v>Q898</v>
          </cell>
          <cell r="F6902" t="str">
            <v>Otras malformaciones congenitas, especificadas</v>
          </cell>
        </row>
        <row r="6903">
          <cell r="E6903" t="str">
            <v>Q899</v>
          </cell>
          <cell r="F6903" t="str">
            <v>Malformacion congenita, no especificada</v>
          </cell>
        </row>
        <row r="6904">
          <cell r="E6904" t="str">
            <v>Q900</v>
          </cell>
          <cell r="F6904" t="str">
            <v>Trisomia 21, por falta de disyuncion meiotica</v>
          </cell>
        </row>
        <row r="6905">
          <cell r="E6905" t="str">
            <v>Q901</v>
          </cell>
          <cell r="F6905" t="str">
            <v>Trisomia 21, mosaico (por falta de disyuncion mitotica)</v>
          </cell>
        </row>
        <row r="6906">
          <cell r="E6906" t="str">
            <v>Q902</v>
          </cell>
          <cell r="F6906" t="str">
            <v>Trisomia 21, por translocacion</v>
          </cell>
        </row>
        <row r="6907">
          <cell r="E6907" t="str">
            <v>Q909</v>
          </cell>
          <cell r="F6907" t="str">
            <v>Sindrome de Down, no especificado</v>
          </cell>
        </row>
        <row r="6908">
          <cell r="E6908" t="str">
            <v>Q910</v>
          </cell>
          <cell r="F6908" t="str">
            <v>Trisomia 18, por falta de disyuncion meiotica</v>
          </cell>
        </row>
        <row r="6909">
          <cell r="E6909" t="str">
            <v>Q911</v>
          </cell>
          <cell r="F6909" t="str">
            <v>Trisomia 18, mosaico (por falta de disyuncion mitotica)</v>
          </cell>
        </row>
        <row r="6910">
          <cell r="E6910" t="str">
            <v>Q912</v>
          </cell>
          <cell r="F6910" t="str">
            <v>Trisomia 18, por translocacion</v>
          </cell>
        </row>
        <row r="6911">
          <cell r="E6911" t="str">
            <v>Q913</v>
          </cell>
          <cell r="F6911" t="str">
            <v>Sindrome de Edwards, no especificado</v>
          </cell>
        </row>
        <row r="6912">
          <cell r="E6912" t="str">
            <v>Q914</v>
          </cell>
          <cell r="F6912" t="str">
            <v>Trisomia 13, por falta de disyuncion meiotica</v>
          </cell>
        </row>
        <row r="6913">
          <cell r="E6913" t="str">
            <v>Q915</v>
          </cell>
          <cell r="F6913" t="str">
            <v>Trisomia 13, mosaico (por falta de disyuncion mitotica)</v>
          </cell>
        </row>
        <row r="6914">
          <cell r="E6914" t="str">
            <v>Q916</v>
          </cell>
          <cell r="F6914" t="str">
            <v>Trisomia 13, por translocacion</v>
          </cell>
        </row>
        <row r="6915">
          <cell r="E6915" t="str">
            <v>Q917</v>
          </cell>
          <cell r="F6915" t="str">
            <v>Sindrome de Patau, no especificado</v>
          </cell>
        </row>
        <row r="6916">
          <cell r="E6916" t="str">
            <v>Q920</v>
          </cell>
          <cell r="F6916" t="str">
            <v>Trisomia de un cromosoma completo, por falta de disyuncion meiotica</v>
          </cell>
        </row>
        <row r="6917">
          <cell r="E6917" t="str">
            <v>Q921</v>
          </cell>
          <cell r="F6917" t="str">
            <v>Trisomia de un cromosoma completo, mosaico (por falta de disyuncion mitotica)</v>
          </cell>
        </row>
        <row r="6918">
          <cell r="E6918" t="str">
            <v>Q922</v>
          </cell>
          <cell r="F6918" t="str">
            <v>Trisomia parcial mayor</v>
          </cell>
        </row>
        <row r="6919">
          <cell r="E6919" t="str">
            <v>Q923</v>
          </cell>
          <cell r="F6919" t="str">
            <v>Trisomia parcial menor</v>
          </cell>
        </row>
        <row r="6920">
          <cell r="E6920" t="str">
            <v>Q924</v>
          </cell>
          <cell r="F6920" t="str">
            <v>Duplicaciones visibles solo en la prometafase</v>
          </cell>
        </row>
        <row r="6921">
          <cell r="E6921" t="str">
            <v>Q925</v>
          </cell>
          <cell r="F6921" t="str">
            <v>Duplicaciones con otros reordenamientos complejos</v>
          </cell>
        </row>
        <row r="6922">
          <cell r="E6922" t="str">
            <v>Q926</v>
          </cell>
          <cell r="F6922" t="str">
            <v>Cromosomas marcadores suplementarios</v>
          </cell>
        </row>
        <row r="6923">
          <cell r="E6923" t="str">
            <v>Q927</v>
          </cell>
          <cell r="F6923" t="str">
            <v>Triploidia y poliploidia</v>
          </cell>
        </row>
        <row r="6924">
          <cell r="E6924" t="str">
            <v>Q928</v>
          </cell>
          <cell r="F6924" t="str">
            <v>Otras trisomias y trisomias parciales de los autosomas, especificadas</v>
          </cell>
        </row>
        <row r="6925">
          <cell r="E6925" t="str">
            <v>Q929</v>
          </cell>
          <cell r="F6925" t="str">
            <v>Trisomia y Trisomia parcial de los autosomas, sin otra especificacion</v>
          </cell>
        </row>
        <row r="6926">
          <cell r="E6926" t="str">
            <v>Q930</v>
          </cell>
          <cell r="F6926" t="str">
            <v>Monosomia completa de un cromosoma, por falta de disyuncion meiotica</v>
          </cell>
        </row>
        <row r="6927">
          <cell r="E6927" t="str">
            <v>Q931</v>
          </cell>
          <cell r="F6927" t="str">
            <v>Monosomia completa de un cromosoma, mosaico (por falta de disyuncion mitotica)</v>
          </cell>
        </row>
        <row r="6928">
          <cell r="E6928" t="str">
            <v>Q932</v>
          </cell>
          <cell r="F6928" t="str">
            <v>Cromosoma reemplazado por anillo o dicentrico</v>
          </cell>
        </row>
        <row r="6929">
          <cell r="E6929" t="str">
            <v>Q933</v>
          </cell>
          <cell r="F6929" t="str">
            <v>Supresion del brazo corto del cromosoma 4</v>
          </cell>
        </row>
        <row r="6930">
          <cell r="E6930" t="str">
            <v>Q934</v>
          </cell>
          <cell r="F6930" t="str">
            <v>Supresion del brazo corto del cromosoma 5</v>
          </cell>
        </row>
        <row r="6931">
          <cell r="E6931" t="str">
            <v>Q935</v>
          </cell>
          <cell r="F6931" t="str">
            <v>Otras supresiones de parte de un cromosoma</v>
          </cell>
        </row>
        <row r="6932">
          <cell r="E6932" t="str">
            <v>Q936</v>
          </cell>
          <cell r="F6932" t="str">
            <v>Supresiones visibles solo en la prometafase</v>
          </cell>
        </row>
        <row r="6933">
          <cell r="E6933" t="str">
            <v>Q937</v>
          </cell>
          <cell r="F6933" t="str">
            <v>Supresiones con otros reordenamientos complejos</v>
          </cell>
        </row>
        <row r="6934">
          <cell r="E6934" t="str">
            <v>Q938</v>
          </cell>
          <cell r="F6934" t="str">
            <v>Otras supresiones de los autosomas</v>
          </cell>
        </row>
        <row r="6935">
          <cell r="E6935" t="str">
            <v>Q939</v>
          </cell>
          <cell r="F6935" t="str">
            <v>Supresion de los autosomas, no especificada</v>
          </cell>
        </row>
        <row r="6936">
          <cell r="E6936" t="str">
            <v>Q950</v>
          </cell>
          <cell r="F6936" t="str">
            <v>Translocacion equilibrada e insercion en individuo normal</v>
          </cell>
        </row>
        <row r="6937">
          <cell r="E6937" t="str">
            <v>Q951</v>
          </cell>
          <cell r="F6937" t="str">
            <v>Inversion cromosomica en individuo normal</v>
          </cell>
        </row>
        <row r="6938">
          <cell r="E6938" t="str">
            <v>Q952</v>
          </cell>
          <cell r="F6938" t="str">
            <v>Reordenamiento autosomico equilibrado en individuo anormal</v>
          </cell>
        </row>
        <row r="6939">
          <cell r="E6939" t="str">
            <v>Q953</v>
          </cell>
          <cell r="F6939" t="str">
            <v>Reordenamiento autosomico/sexual equilibrado en individuo anormal</v>
          </cell>
        </row>
        <row r="6940">
          <cell r="E6940" t="str">
            <v>Q954</v>
          </cell>
          <cell r="F6940" t="str">
            <v>Individuos con heterocromatina marcadora</v>
          </cell>
        </row>
        <row r="6941">
          <cell r="E6941" t="str">
            <v>Q955</v>
          </cell>
          <cell r="F6941" t="str">
            <v>Individuos con sitio fragil autosomico</v>
          </cell>
        </row>
        <row r="6942">
          <cell r="E6942" t="str">
            <v>Q958</v>
          </cell>
          <cell r="F6942" t="str">
            <v>Otros reordenamientos equilibrados y marcadores estructurales</v>
          </cell>
        </row>
        <row r="6943">
          <cell r="E6943" t="str">
            <v>Q959</v>
          </cell>
          <cell r="F6943" t="str">
            <v>Reordenamiento equilibrado y marcador estructural, sin otra especificacion</v>
          </cell>
        </row>
        <row r="6944">
          <cell r="E6944" t="str">
            <v>Q960</v>
          </cell>
          <cell r="F6944" t="str">
            <v>Cariotipo 45,X</v>
          </cell>
        </row>
        <row r="6945">
          <cell r="E6945" t="str">
            <v>Q961</v>
          </cell>
          <cell r="F6945" t="str">
            <v>Cariotipo 46,X iso (Xq)</v>
          </cell>
        </row>
        <row r="6946">
          <cell r="E6946" t="str">
            <v>Q962</v>
          </cell>
          <cell r="F6946" t="str">
            <v>Cariotipo 46,X con cromosoma sexual anormal excepto iso (Xq)</v>
          </cell>
        </row>
        <row r="6947">
          <cell r="E6947" t="str">
            <v>Q963</v>
          </cell>
          <cell r="F6947" t="str">
            <v>Mosaico 45, X/46,XX o XY</v>
          </cell>
        </row>
        <row r="6948">
          <cell r="E6948" t="str">
            <v>Q964</v>
          </cell>
          <cell r="F6948" t="str">
            <v>Mosaico 45,X/otra(s) linea(s) celular(es) con cromosoma sexual anormal</v>
          </cell>
        </row>
        <row r="6949">
          <cell r="E6949" t="str">
            <v>Q968</v>
          </cell>
          <cell r="F6949" t="str">
            <v>Otras variantes del sindrome de Turner</v>
          </cell>
        </row>
        <row r="6950">
          <cell r="E6950" t="str">
            <v>Q969</v>
          </cell>
          <cell r="F6950" t="str">
            <v>Sindrome de Turner, no especificado</v>
          </cell>
        </row>
        <row r="6951">
          <cell r="E6951" t="str">
            <v>Q970</v>
          </cell>
          <cell r="F6951" t="str">
            <v>Cariotipo 47, XXX</v>
          </cell>
        </row>
        <row r="6952">
          <cell r="E6952" t="str">
            <v>Q971</v>
          </cell>
          <cell r="F6952" t="str">
            <v>Mujer con mas de tres cromosomas X</v>
          </cell>
        </row>
        <row r="6953">
          <cell r="E6953" t="str">
            <v>Q972</v>
          </cell>
          <cell r="F6953" t="str">
            <v>Mosaico, lineas con numero variable de cromosomas X</v>
          </cell>
        </row>
        <row r="6954">
          <cell r="E6954" t="str">
            <v>Q973</v>
          </cell>
          <cell r="F6954" t="str">
            <v>Mujer con cariotipo 46, XY</v>
          </cell>
        </row>
        <row r="6955">
          <cell r="E6955" t="str">
            <v>Q978</v>
          </cell>
          <cell r="F6955" t="str">
            <v>Otras anomalias de los cromosomas  sexuales, con fenotipo femenino, especificadas</v>
          </cell>
        </row>
        <row r="6956">
          <cell r="E6956" t="str">
            <v>Q979</v>
          </cell>
          <cell r="F6956" t="str">
            <v>Anomalia de los cromosomas sexuales, con fenotipo femenino, sin otra especificacion</v>
          </cell>
        </row>
        <row r="6957">
          <cell r="E6957" t="str">
            <v>Q980</v>
          </cell>
          <cell r="F6957" t="str">
            <v>Sindrome de Klinefelter, cariotipo 47, XXY</v>
          </cell>
        </row>
        <row r="6958">
          <cell r="E6958" t="str">
            <v>Q981</v>
          </cell>
          <cell r="F6958" t="str">
            <v>Sindrome de Klinefelter, hombre con mas de dos cromosomas X</v>
          </cell>
        </row>
        <row r="6959">
          <cell r="E6959" t="str">
            <v>Q982</v>
          </cell>
          <cell r="F6959" t="str">
            <v>Sindrome de Klinefelter, hombre con cariotipo 46, XX</v>
          </cell>
        </row>
        <row r="6960">
          <cell r="E6960" t="str">
            <v>Q983</v>
          </cell>
          <cell r="F6960" t="str">
            <v>Otro hombre con cariotipo 46, XX</v>
          </cell>
        </row>
        <row r="6961">
          <cell r="E6961" t="str">
            <v>Q984</v>
          </cell>
          <cell r="F6961" t="str">
            <v>Sindrome de Klinefelter, no especificado</v>
          </cell>
        </row>
        <row r="6962">
          <cell r="E6962" t="str">
            <v>Q985</v>
          </cell>
          <cell r="F6962" t="str">
            <v>Cariotipo 47, XYY</v>
          </cell>
        </row>
        <row r="6963">
          <cell r="E6963" t="str">
            <v>Q986</v>
          </cell>
          <cell r="F6963" t="str">
            <v>Hombre con cromosoma sexual estructuralmente anormal</v>
          </cell>
        </row>
        <row r="6964">
          <cell r="E6964" t="str">
            <v>Q987</v>
          </cell>
          <cell r="F6964" t="str">
            <v>Hombre con mosaico de cromosomas sexuales</v>
          </cell>
        </row>
        <row r="6965">
          <cell r="E6965" t="str">
            <v>Q988</v>
          </cell>
          <cell r="F6965" t="str">
            <v>Otras anomalias de los cromosomas sexuales, con fenotipo masculino, especificadas</v>
          </cell>
        </row>
        <row r="6966">
          <cell r="E6966" t="str">
            <v>Q989</v>
          </cell>
          <cell r="F6966" t="str">
            <v>Anomalia de los cromosomas sexuales, fenotipo masculino, sin otra especificacion</v>
          </cell>
        </row>
        <row r="6967">
          <cell r="E6967" t="str">
            <v>Q990</v>
          </cell>
          <cell r="F6967" t="str">
            <v>Quimera 46, XX/46, XY</v>
          </cell>
        </row>
        <row r="6968">
          <cell r="E6968" t="str">
            <v>Q991</v>
          </cell>
          <cell r="F6968" t="str">
            <v>Hermafrodita verdadero 46, XX</v>
          </cell>
        </row>
        <row r="6969">
          <cell r="E6969" t="str">
            <v>Q992</v>
          </cell>
          <cell r="F6969" t="str">
            <v>Cromosoma X fragil</v>
          </cell>
        </row>
        <row r="6970">
          <cell r="E6970" t="str">
            <v>Q998</v>
          </cell>
          <cell r="F6970" t="str">
            <v>Otras anomalias de los cromosomas, especificadas</v>
          </cell>
        </row>
        <row r="6971">
          <cell r="E6971" t="str">
            <v>Q999</v>
          </cell>
          <cell r="F6971" t="str">
            <v>Anomalia cromosomica, no especificada</v>
          </cell>
        </row>
        <row r="6972">
          <cell r="E6972" t="str">
            <v>R000</v>
          </cell>
          <cell r="F6972" t="str">
            <v>Taquicardia, no especificada</v>
          </cell>
        </row>
        <row r="6973">
          <cell r="E6973" t="str">
            <v>R001</v>
          </cell>
          <cell r="F6973" t="str">
            <v>Bradicardia, no especificada</v>
          </cell>
        </row>
        <row r="6974">
          <cell r="E6974" t="str">
            <v>R002</v>
          </cell>
          <cell r="F6974" t="str">
            <v>Palpitaciones</v>
          </cell>
        </row>
        <row r="6975">
          <cell r="E6975" t="str">
            <v>R008</v>
          </cell>
          <cell r="F6975" t="str">
            <v>Otras anormalidades del latido cardiaco y las no especificadas</v>
          </cell>
        </row>
        <row r="6976">
          <cell r="E6976" t="str">
            <v>R010</v>
          </cell>
          <cell r="F6976" t="str">
            <v>Soplos cardiacos benignos o inocentes</v>
          </cell>
        </row>
        <row r="6977">
          <cell r="E6977" t="str">
            <v>R011</v>
          </cell>
          <cell r="F6977" t="str">
            <v>Soplo cardiaco, no especificado</v>
          </cell>
        </row>
        <row r="6978">
          <cell r="E6978" t="str">
            <v>R012</v>
          </cell>
          <cell r="F6978" t="str">
            <v>Otros sonidos cardiacos</v>
          </cell>
        </row>
        <row r="6979">
          <cell r="E6979" t="str">
            <v>R02X</v>
          </cell>
          <cell r="F6979" t="str">
            <v>Gangrena, no clasificada en otra parte</v>
          </cell>
        </row>
        <row r="6980">
          <cell r="E6980" t="str">
            <v>R030</v>
          </cell>
          <cell r="F6980" t="str">
            <v>Lectura elevada de la presion sanguinea, sin diagnostico de hipertension</v>
          </cell>
        </row>
        <row r="6981">
          <cell r="E6981" t="str">
            <v>R031</v>
          </cell>
          <cell r="F6981" t="str">
            <v>Lectura de presion baja no especifica</v>
          </cell>
        </row>
        <row r="6982">
          <cell r="E6982" t="str">
            <v>R040</v>
          </cell>
          <cell r="F6982" t="str">
            <v>Epistaxis</v>
          </cell>
        </row>
        <row r="6983">
          <cell r="E6983" t="str">
            <v>R041</v>
          </cell>
          <cell r="F6983" t="str">
            <v>Hemorragia de la garganta</v>
          </cell>
        </row>
        <row r="6984">
          <cell r="E6984" t="str">
            <v>R042</v>
          </cell>
          <cell r="F6984" t="str">
            <v>Hemoptisis</v>
          </cell>
        </row>
        <row r="6985">
          <cell r="E6985" t="str">
            <v>R048</v>
          </cell>
          <cell r="F6985" t="str">
            <v>Hemorragia de otros sitios de las vias respiratorias</v>
          </cell>
        </row>
        <row r="6986">
          <cell r="E6986" t="str">
            <v>R049</v>
          </cell>
          <cell r="F6986" t="str">
            <v>Hemorragia de las vias respiratorias, no especificada</v>
          </cell>
        </row>
        <row r="6987">
          <cell r="E6987" t="str">
            <v>R05X</v>
          </cell>
          <cell r="F6987" t="str">
            <v>Tos</v>
          </cell>
        </row>
        <row r="6988">
          <cell r="E6988" t="str">
            <v>R060</v>
          </cell>
          <cell r="F6988" t="str">
            <v>Disnea</v>
          </cell>
        </row>
        <row r="6989">
          <cell r="E6989" t="str">
            <v>R061</v>
          </cell>
          <cell r="F6989" t="str">
            <v>Estridor</v>
          </cell>
        </row>
        <row r="6990">
          <cell r="E6990" t="str">
            <v>R062</v>
          </cell>
          <cell r="F6990" t="str">
            <v>Silbido</v>
          </cell>
        </row>
        <row r="6991">
          <cell r="E6991" t="str">
            <v>R063</v>
          </cell>
          <cell r="F6991" t="str">
            <v>Respiracion periodica</v>
          </cell>
        </row>
        <row r="6992">
          <cell r="E6992" t="str">
            <v>R064</v>
          </cell>
          <cell r="F6992" t="str">
            <v>Hiperventilacion</v>
          </cell>
        </row>
        <row r="6993">
          <cell r="E6993" t="str">
            <v>R065</v>
          </cell>
          <cell r="F6993" t="str">
            <v>Respiracion con la boca</v>
          </cell>
        </row>
        <row r="6994">
          <cell r="E6994" t="str">
            <v>R066</v>
          </cell>
          <cell r="F6994" t="str">
            <v>Hipo</v>
          </cell>
        </row>
        <row r="6995">
          <cell r="E6995" t="str">
            <v>R067</v>
          </cell>
          <cell r="F6995" t="str">
            <v>Estornudo</v>
          </cell>
        </row>
        <row r="6996">
          <cell r="E6996" t="str">
            <v>R068</v>
          </cell>
          <cell r="F6996" t="str">
            <v>Otras anormalidades de la respiracion y las no especificadas</v>
          </cell>
        </row>
        <row r="6997">
          <cell r="E6997" t="str">
            <v>R070</v>
          </cell>
          <cell r="F6997" t="str">
            <v>Dolor de garganta</v>
          </cell>
        </row>
        <row r="6998">
          <cell r="E6998" t="str">
            <v>R071</v>
          </cell>
          <cell r="F6998" t="str">
            <v>Dolor en el pecho al respirar</v>
          </cell>
        </row>
        <row r="6999">
          <cell r="E6999" t="str">
            <v>R072</v>
          </cell>
          <cell r="F6999" t="str">
            <v>Dolor precordial</v>
          </cell>
        </row>
        <row r="7000">
          <cell r="E7000" t="str">
            <v>R073</v>
          </cell>
          <cell r="F7000" t="str">
            <v>Otros dolores en el pecho</v>
          </cell>
        </row>
        <row r="7001">
          <cell r="E7001" t="str">
            <v>R074</v>
          </cell>
          <cell r="F7001" t="str">
            <v>Dolor en el pecho, no especificado</v>
          </cell>
        </row>
        <row r="7002">
          <cell r="E7002" t="str">
            <v>R090</v>
          </cell>
          <cell r="F7002" t="str">
            <v>Asfixia</v>
          </cell>
        </row>
        <row r="7003">
          <cell r="E7003" t="str">
            <v>R091</v>
          </cell>
          <cell r="F7003" t="str">
            <v>Pleuresia</v>
          </cell>
        </row>
        <row r="7004">
          <cell r="E7004" t="str">
            <v>R092</v>
          </cell>
          <cell r="F7004" t="str">
            <v>Paro respiratorio</v>
          </cell>
        </row>
        <row r="7005">
          <cell r="E7005" t="str">
            <v>R093</v>
          </cell>
          <cell r="F7005" t="str">
            <v>Esputo anormal</v>
          </cell>
        </row>
        <row r="7006">
          <cell r="E7006" t="str">
            <v>R098</v>
          </cell>
          <cell r="F7006" t="str">
            <v>Otros sintomas y signos especificados que involucran los sistemas circulatorio y respiratorio</v>
          </cell>
        </row>
        <row r="7007">
          <cell r="E7007" t="str">
            <v>R100</v>
          </cell>
          <cell r="F7007" t="str">
            <v>Abdomen agudo</v>
          </cell>
        </row>
        <row r="7008">
          <cell r="E7008" t="str">
            <v>R101</v>
          </cell>
          <cell r="F7008" t="str">
            <v>Dolor abdominal localizado en parte superior</v>
          </cell>
        </row>
        <row r="7009">
          <cell r="E7009" t="str">
            <v>R102</v>
          </cell>
          <cell r="F7009" t="str">
            <v>Dolor pelvico y perineal</v>
          </cell>
        </row>
        <row r="7010">
          <cell r="E7010" t="str">
            <v>R103</v>
          </cell>
          <cell r="F7010" t="str">
            <v>Dolor localizado en otras partes inferiores del abdomen</v>
          </cell>
        </row>
        <row r="7011">
          <cell r="E7011" t="str">
            <v>R104</v>
          </cell>
          <cell r="F7011" t="str">
            <v>Otros dolores abdominales y los no especificados</v>
          </cell>
        </row>
        <row r="7012">
          <cell r="E7012" t="str">
            <v>R11X</v>
          </cell>
          <cell r="F7012" t="str">
            <v>Nausea y vomito</v>
          </cell>
        </row>
        <row r="7013">
          <cell r="E7013" t="str">
            <v>R12X</v>
          </cell>
          <cell r="F7013" t="str">
            <v>Acidez</v>
          </cell>
        </row>
        <row r="7014">
          <cell r="E7014" t="str">
            <v>R13X</v>
          </cell>
          <cell r="F7014" t="str">
            <v>Disfagia</v>
          </cell>
        </row>
        <row r="7015">
          <cell r="E7015" t="str">
            <v>R14X</v>
          </cell>
          <cell r="F7015" t="str">
            <v>Flatulencia y afecciones afines</v>
          </cell>
        </row>
        <row r="7016">
          <cell r="E7016" t="str">
            <v>R15X</v>
          </cell>
          <cell r="F7016" t="str">
            <v>Incontinencia fecal</v>
          </cell>
        </row>
        <row r="7017">
          <cell r="E7017" t="str">
            <v>R160</v>
          </cell>
          <cell r="F7017" t="str">
            <v>Hepatomegalia, no clasificada en otra parte</v>
          </cell>
        </row>
        <row r="7018">
          <cell r="E7018" t="str">
            <v>R161</v>
          </cell>
          <cell r="F7018" t="str">
            <v>Esplenomegalia, no clasificada en otra parte</v>
          </cell>
        </row>
        <row r="7019">
          <cell r="E7019" t="str">
            <v>R162</v>
          </cell>
          <cell r="F7019" t="str">
            <v>Hepatomegalia con esplenomegalia, no clasificadas en otra parte</v>
          </cell>
        </row>
        <row r="7020">
          <cell r="E7020" t="str">
            <v>R17X</v>
          </cell>
          <cell r="F7020" t="str">
            <v>Ictericia no especificada</v>
          </cell>
        </row>
        <row r="7021">
          <cell r="E7021" t="str">
            <v>R18X</v>
          </cell>
          <cell r="F7021" t="str">
            <v>Ascitis</v>
          </cell>
        </row>
        <row r="7022">
          <cell r="E7022" t="str">
            <v>R190</v>
          </cell>
          <cell r="F7022" t="str">
            <v>Tumefaccion, masa o prominencia intraabdominal y pelvica</v>
          </cell>
        </row>
        <row r="7023">
          <cell r="E7023" t="str">
            <v>R191</v>
          </cell>
          <cell r="F7023" t="str">
            <v>Sonidos intestinales anormales</v>
          </cell>
        </row>
        <row r="7024">
          <cell r="E7024" t="str">
            <v>R192</v>
          </cell>
          <cell r="F7024" t="str">
            <v>Peristalsis visible</v>
          </cell>
        </row>
        <row r="7025">
          <cell r="E7025" t="str">
            <v>R193</v>
          </cell>
          <cell r="F7025" t="str">
            <v>Rigidez abdominal</v>
          </cell>
        </row>
        <row r="7026">
          <cell r="E7026" t="str">
            <v>R194</v>
          </cell>
          <cell r="F7026" t="str">
            <v>Cambios en los habitos intestinales</v>
          </cell>
        </row>
        <row r="7027">
          <cell r="E7027" t="str">
            <v>R195</v>
          </cell>
          <cell r="F7027" t="str">
            <v>Otras anormalidades fecales</v>
          </cell>
        </row>
        <row r="7028">
          <cell r="E7028" t="str">
            <v>R196</v>
          </cell>
          <cell r="F7028" t="str">
            <v>Halitosis</v>
          </cell>
        </row>
        <row r="7029">
          <cell r="E7029" t="str">
            <v>R198</v>
          </cell>
          <cell r="F7029" t="str">
            <v>Otros sintomas y signos especificados que involucran el sistema digestivo y el abdomen</v>
          </cell>
        </row>
        <row r="7030">
          <cell r="E7030" t="str">
            <v>R200</v>
          </cell>
          <cell r="F7030" t="str">
            <v>Anestesia de la piel</v>
          </cell>
        </row>
        <row r="7031">
          <cell r="E7031" t="str">
            <v>R201</v>
          </cell>
          <cell r="F7031" t="str">
            <v>Hipoestesia de la piel</v>
          </cell>
        </row>
        <row r="7032">
          <cell r="E7032" t="str">
            <v>R202</v>
          </cell>
          <cell r="F7032" t="str">
            <v>Parestesia de la piel</v>
          </cell>
        </row>
        <row r="7033">
          <cell r="E7033" t="str">
            <v>R203</v>
          </cell>
          <cell r="F7033" t="str">
            <v>Hiperestesia</v>
          </cell>
        </row>
        <row r="7034">
          <cell r="E7034" t="str">
            <v>R208</v>
          </cell>
          <cell r="F7034" t="str">
            <v>Otras alteraciones de la sensibilidad cutanea y las no especificadas</v>
          </cell>
        </row>
        <row r="7035">
          <cell r="E7035" t="str">
            <v>R21X</v>
          </cell>
          <cell r="F7035" t="str">
            <v>Salpullido y otras erupciones cutaneas no especificadas</v>
          </cell>
        </row>
        <row r="7036">
          <cell r="E7036" t="str">
            <v>R220</v>
          </cell>
          <cell r="F7036" t="str">
            <v>Tumefaccion, masa o prominencia localizada en la cabeza</v>
          </cell>
        </row>
        <row r="7037">
          <cell r="E7037" t="str">
            <v>R221</v>
          </cell>
          <cell r="F7037" t="str">
            <v>Tumefaccion, masa o prominencia localizada en el cuello</v>
          </cell>
        </row>
        <row r="7038">
          <cell r="E7038" t="str">
            <v>R222</v>
          </cell>
          <cell r="F7038" t="str">
            <v>Tumefaccion, masa o prominencia localizada en el tronco</v>
          </cell>
        </row>
        <row r="7039">
          <cell r="E7039" t="str">
            <v>R223</v>
          </cell>
          <cell r="F7039" t="str">
            <v>Tumefaccion, masa o prominencia localizada en el miembro superior</v>
          </cell>
        </row>
        <row r="7040">
          <cell r="E7040" t="str">
            <v>R224</v>
          </cell>
          <cell r="F7040" t="str">
            <v>Tumefaccion, masa o prominencia localizada en el miembro inferior</v>
          </cell>
        </row>
        <row r="7041">
          <cell r="E7041" t="str">
            <v>R227</v>
          </cell>
          <cell r="F7041" t="str">
            <v>Tumefaccion, masa o prominencia localizada en sitios multiples</v>
          </cell>
        </row>
        <row r="7042">
          <cell r="E7042" t="str">
            <v>R229</v>
          </cell>
          <cell r="F7042" t="str">
            <v>Tumefaccion, masa o prominencia localizada en parte no especificada</v>
          </cell>
        </row>
        <row r="7043">
          <cell r="E7043" t="str">
            <v>R230</v>
          </cell>
          <cell r="F7043" t="str">
            <v>Cianosis</v>
          </cell>
        </row>
        <row r="7044">
          <cell r="E7044" t="str">
            <v>R231</v>
          </cell>
          <cell r="F7044" t="str">
            <v>Palidez</v>
          </cell>
        </row>
        <row r="7045">
          <cell r="E7045" t="str">
            <v>R232</v>
          </cell>
          <cell r="F7045" t="str">
            <v>Rubor</v>
          </cell>
        </row>
        <row r="7046">
          <cell r="E7046" t="str">
            <v>R233</v>
          </cell>
          <cell r="F7046" t="str">
            <v>Equimosis espontanea</v>
          </cell>
        </row>
        <row r="7047">
          <cell r="E7047" t="str">
            <v>R234</v>
          </cell>
          <cell r="F7047" t="str">
            <v>Cambios en la textura de la piel</v>
          </cell>
        </row>
        <row r="7048">
          <cell r="E7048" t="str">
            <v>R238</v>
          </cell>
          <cell r="F7048" t="str">
            <v>Otros cambios de la piel y los no especificados</v>
          </cell>
        </row>
        <row r="7049">
          <cell r="E7049" t="str">
            <v>R250</v>
          </cell>
          <cell r="F7049" t="str">
            <v>Movimientos anormales de la cabeza</v>
          </cell>
        </row>
        <row r="7050">
          <cell r="E7050" t="str">
            <v>R251</v>
          </cell>
          <cell r="F7050" t="str">
            <v>Temblor no especificado</v>
          </cell>
        </row>
        <row r="7051">
          <cell r="E7051" t="str">
            <v>R252</v>
          </cell>
          <cell r="F7051" t="str">
            <v>Calambres y espasmos</v>
          </cell>
        </row>
        <row r="7052">
          <cell r="E7052" t="str">
            <v>R253</v>
          </cell>
          <cell r="F7052" t="str">
            <v>Fasciculacion</v>
          </cell>
        </row>
        <row r="7053">
          <cell r="E7053" t="str">
            <v>R258</v>
          </cell>
          <cell r="F7053" t="str">
            <v>Otros movimientos anormales involuntarios y los no especificados</v>
          </cell>
        </row>
        <row r="7054">
          <cell r="E7054" t="str">
            <v>R260</v>
          </cell>
          <cell r="F7054" t="str">
            <v>Marcha ataxica</v>
          </cell>
        </row>
        <row r="7055">
          <cell r="E7055" t="str">
            <v>R261</v>
          </cell>
          <cell r="F7055" t="str">
            <v>Marcha paralitica</v>
          </cell>
        </row>
        <row r="7056">
          <cell r="E7056" t="str">
            <v>R262</v>
          </cell>
          <cell r="F7056" t="str">
            <v>Dificultad para caminar, no clasificada en otra parte</v>
          </cell>
        </row>
        <row r="7057">
          <cell r="E7057" t="str">
            <v>R263</v>
          </cell>
          <cell r="F7057" t="str">
            <v>Inmovilidad</v>
          </cell>
        </row>
        <row r="7058">
          <cell r="E7058" t="str">
            <v>R268</v>
          </cell>
          <cell r="F7058" t="str">
            <v>Otras anormalidades de la marcha y de la movilidad y las no especificadas</v>
          </cell>
        </row>
        <row r="7059">
          <cell r="E7059" t="str">
            <v>R270</v>
          </cell>
          <cell r="F7059" t="str">
            <v>Ataxia, no especificada</v>
          </cell>
        </row>
        <row r="7060">
          <cell r="E7060" t="str">
            <v>R278</v>
          </cell>
          <cell r="F7060" t="str">
            <v>Otras fallas de la coordinacion y las no especificadas</v>
          </cell>
        </row>
        <row r="7061">
          <cell r="E7061" t="str">
            <v>R290</v>
          </cell>
          <cell r="F7061" t="str">
            <v>Tetania</v>
          </cell>
        </row>
        <row r="7062">
          <cell r="E7062" t="str">
            <v>R291</v>
          </cell>
          <cell r="F7062" t="str">
            <v>Meningismo</v>
          </cell>
        </row>
        <row r="7063">
          <cell r="E7063" t="str">
            <v>R292</v>
          </cell>
          <cell r="F7063" t="str">
            <v>Reflejos anormales</v>
          </cell>
        </row>
        <row r="7064">
          <cell r="E7064" t="str">
            <v>R293</v>
          </cell>
          <cell r="F7064" t="str">
            <v>Postura anormal</v>
          </cell>
        </row>
        <row r="7065">
          <cell r="E7065" t="str">
            <v>R294</v>
          </cell>
          <cell r="F7065" t="str">
            <v>Chasquido de la cadera</v>
          </cell>
        </row>
        <row r="7066">
          <cell r="E7066" t="str">
            <v>R296</v>
          </cell>
          <cell r="F7066" t="str">
            <v>Tendencia a caer, no clasificada en otra parte</v>
          </cell>
        </row>
        <row r="7067">
          <cell r="E7067" t="str">
            <v>R298</v>
          </cell>
          <cell r="F7067" t="str">
            <v>Otros sintomas y signos que involucran los sistemas nervioso y osteomuscular y los no especificados</v>
          </cell>
        </row>
        <row r="7068">
          <cell r="E7068" t="str">
            <v>R300</v>
          </cell>
          <cell r="F7068" t="str">
            <v>Disuria</v>
          </cell>
        </row>
        <row r="7069">
          <cell r="E7069" t="str">
            <v>R301</v>
          </cell>
          <cell r="F7069" t="str">
            <v>Tenesmo vesical</v>
          </cell>
        </row>
        <row r="7070">
          <cell r="E7070" t="str">
            <v>R309</v>
          </cell>
          <cell r="F7070" t="str">
            <v>Miccion dolorosa, no especificada</v>
          </cell>
        </row>
        <row r="7071">
          <cell r="E7071" t="str">
            <v>R31X</v>
          </cell>
          <cell r="F7071" t="str">
            <v>Hematuria, no especificada</v>
          </cell>
        </row>
        <row r="7072">
          <cell r="E7072" t="str">
            <v>R32X</v>
          </cell>
          <cell r="F7072" t="str">
            <v>Incontinencia urinaria, no especificada</v>
          </cell>
        </row>
        <row r="7073">
          <cell r="E7073" t="str">
            <v>R33X</v>
          </cell>
          <cell r="F7073" t="str">
            <v>Retencion de orina</v>
          </cell>
        </row>
        <row r="7074">
          <cell r="E7074" t="str">
            <v>R34X</v>
          </cell>
          <cell r="F7074" t="str">
            <v>Anuria y oliguria</v>
          </cell>
        </row>
        <row r="7075">
          <cell r="E7075" t="str">
            <v>R35X</v>
          </cell>
          <cell r="F7075" t="str">
            <v>Poliuria</v>
          </cell>
        </row>
        <row r="7076">
          <cell r="E7076" t="str">
            <v>R36X</v>
          </cell>
          <cell r="F7076" t="str">
            <v>Descarga uretral</v>
          </cell>
        </row>
        <row r="7077">
          <cell r="E7077" t="str">
            <v>R390</v>
          </cell>
          <cell r="F7077" t="str">
            <v>Extravasacion de la orina</v>
          </cell>
        </row>
        <row r="7078">
          <cell r="E7078" t="str">
            <v>R391</v>
          </cell>
          <cell r="F7078" t="str">
            <v>Otras dificultades de la miccion</v>
          </cell>
        </row>
        <row r="7079">
          <cell r="E7079" t="str">
            <v>R392</v>
          </cell>
          <cell r="F7079" t="str">
            <v>Uremia extrarrenal</v>
          </cell>
        </row>
        <row r="7080">
          <cell r="E7080" t="str">
            <v>R398</v>
          </cell>
          <cell r="F7080" t="str">
            <v>Otros sintomas y signos que involucran el sistema urinario y los no especificados</v>
          </cell>
        </row>
        <row r="7081">
          <cell r="E7081" t="str">
            <v>R400</v>
          </cell>
          <cell r="F7081" t="str">
            <v>Somnolencia</v>
          </cell>
        </row>
        <row r="7082">
          <cell r="E7082" t="str">
            <v>R401</v>
          </cell>
          <cell r="F7082" t="str">
            <v>Estupor</v>
          </cell>
        </row>
        <row r="7083">
          <cell r="E7083" t="str">
            <v>R402</v>
          </cell>
          <cell r="F7083" t="str">
            <v>Coma, no especificado</v>
          </cell>
        </row>
        <row r="7084">
          <cell r="E7084" t="str">
            <v>R410</v>
          </cell>
          <cell r="F7084" t="str">
            <v>Desorientacion no especificada</v>
          </cell>
        </row>
        <row r="7085">
          <cell r="E7085" t="str">
            <v>R411</v>
          </cell>
          <cell r="F7085" t="str">
            <v>Amnesia anterograda</v>
          </cell>
        </row>
        <row r="7086">
          <cell r="E7086" t="str">
            <v>R412</v>
          </cell>
          <cell r="F7086" t="str">
            <v>Amnesia retrograda</v>
          </cell>
        </row>
        <row r="7087">
          <cell r="E7087" t="str">
            <v>R413</v>
          </cell>
          <cell r="F7087" t="str">
            <v>Otra amnesia</v>
          </cell>
        </row>
        <row r="7088">
          <cell r="E7088" t="str">
            <v>R418</v>
          </cell>
          <cell r="F7088" t="str">
            <v>Otros sintomas y signos que involucran la funcion cognoscitiva y la conciencia y los no especificados</v>
          </cell>
        </row>
        <row r="7089">
          <cell r="E7089" t="str">
            <v>R42X</v>
          </cell>
          <cell r="F7089" t="str">
            <v>Mareo y desvanecimiento</v>
          </cell>
        </row>
        <row r="7090">
          <cell r="E7090" t="str">
            <v>R430</v>
          </cell>
          <cell r="F7090" t="str">
            <v>Anosmia</v>
          </cell>
        </row>
        <row r="7091">
          <cell r="E7091" t="str">
            <v>R431</v>
          </cell>
          <cell r="F7091" t="str">
            <v>Parosmia</v>
          </cell>
        </row>
        <row r="7092">
          <cell r="E7092" t="str">
            <v>R432</v>
          </cell>
          <cell r="F7092" t="str">
            <v>Parageusia</v>
          </cell>
        </row>
        <row r="7093">
          <cell r="E7093" t="str">
            <v>R438</v>
          </cell>
          <cell r="F7093" t="str">
            <v>Otras alteraciones del gusto y del olfato y las no especificadas</v>
          </cell>
        </row>
        <row r="7094">
          <cell r="E7094" t="str">
            <v>R440</v>
          </cell>
          <cell r="F7094" t="str">
            <v>Alucinaciones auditivas</v>
          </cell>
        </row>
        <row r="7095">
          <cell r="E7095" t="str">
            <v>R441</v>
          </cell>
          <cell r="F7095" t="str">
            <v>Alucinaciones visuales</v>
          </cell>
        </row>
        <row r="7096">
          <cell r="E7096" t="str">
            <v>R442</v>
          </cell>
          <cell r="F7096" t="str">
            <v>Otras alucinaciones</v>
          </cell>
        </row>
        <row r="7097">
          <cell r="E7097" t="str">
            <v>R443</v>
          </cell>
          <cell r="F7097" t="str">
            <v>Alucinaciones, no especificadas</v>
          </cell>
        </row>
        <row r="7098">
          <cell r="E7098" t="str">
            <v>R448</v>
          </cell>
          <cell r="F7098" t="str">
            <v>Otros sintomas y signos que involucran las sensaciones y percepciones generales y los no especificados</v>
          </cell>
        </row>
        <row r="7099">
          <cell r="E7099" t="str">
            <v>R450</v>
          </cell>
          <cell r="F7099" t="str">
            <v>Nerviosismo</v>
          </cell>
        </row>
        <row r="7100">
          <cell r="E7100" t="str">
            <v>R451</v>
          </cell>
          <cell r="F7100" t="str">
            <v>Inquietud y agitacion</v>
          </cell>
        </row>
        <row r="7101">
          <cell r="E7101" t="str">
            <v>R452</v>
          </cell>
          <cell r="F7101" t="str">
            <v>Infelicidad</v>
          </cell>
        </row>
        <row r="7102">
          <cell r="E7102" t="str">
            <v>R453</v>
          </cell>
          <cell r="F7102" t="str">
            <v>Desmoralizacion y apatia</v>
          </cell>
        </row>
        <row r="7103">
          <cell r="E7103" t="str">
            <v>R454</v>
          </cell>
          <cell r="F7103" t="str">
            <v>Irritabilidad y enojo</v>
          </cell>
        </row>
        <row r="7104">
          <cell r="E7104" t="str">
            <v>R455</v>
          </cell>
          <cell r="F7104" t="str">
            <v>Hostilidad</v>
          </cell>
        </row>
        <row r="7105">
          <cell r="E7105" t="str">
            <v>R456</v>
          </cell>
          <cell r="F7105" t="str">
            <v>Violencia fisica</v>
          </cell>
        </row>
        <row r="7106">
          <cell r="E7106" t="str">
            <v>R457</v>
          </cell>
          <cell r="F7106" t="str">
            <v>Tension y estado de choque emocional, no especificado</v>
          </cell>
        </row>
        <row r="7107">
          <cell r="E7107" t="str">
            <v>R458</v>
          </cell>
          <cell r="F7107" t="str">
            <v>Otros sintomas y signos que involucran el estado emocional</v>
          </cell>
        </row>
        <row r="7108">
          <cell r="E7108" t="str">
            <v>R460</v>
          </cell>
          <cell r="F7108" t="str">
            <v>Muy bajo nivel de higiene personal</v>
          </cell>
        </row>
        <row r="7109">
          <cell r="E7109" t="str">
            <v>R461</v>
          </cell>
          <cell r="F7109" t="str">
            <v>Apariencia personal extrana</v>
          </cell>
        </row>
        <row r="7110">
          <cell r="E7110" t="str">
            <v>R462</v>
          </cell>
          <cell r="F7110" t="str">
            <v>Conducta extrana e inexplicable</v>
          </cell>
        </row>
        <row r="7111">
          <cell r="E7111" t="str">
            <v>R463</v>
          </cell>
          <cell r="F7111" t="str">
            <v>Hiperactividad</v>
          </cell>
        </row>
        <row r="7112">
          <cell r="E7112" t="str">
            <v>R464</v>
          </cell>
          <cell r="F7112" t="str">
            <v>Lentitud y pobre respuesta</v>
          </cell>
        </row>
        <row r="7113">
          <cell r="E7113" t="str">
            <v>R465</v>
          </cell>
          <cell r="F7113" t="str">
            <v>Suspicacia y evasividad marcadas</v>
          </cell>
        </row>
        <row r="7114">
          <cell r="E7114" t="str">
            <v>R466</v>
          </cell>
          <cell r="F7114" t="str">
            <v>Preocupacion indebida por sucesos que causan tension</v>
          </cell>
        </row>
        <row r="7115">
          <cell r="E7115" t="str">
            <v>R467</v>
          </cell>
          <cell r="F7115" t="str">
            <v>Verbosidad y detalles circunstanciales que oscurecen la razon de la consulta o el contacto</v>
          </cell>
        </row>
        <row r="7116">
          <cell r="E7116" t="str">
            <v>R468</v>
          </cell>
          <cell r="F7116" t="str">
            <v>Otros sintomas y signos que involucran la apariencia y el comportamiento</v>
          </cell>
        </row>
        <row r="7117">
          <cell r="E7117" t="str">
            <v>R470</v>
          </cell>
          <cell r="F7117" t="str">
            <v>Disfasia y afasia</v>
          </cell>
        </row>
        <row r="7118">
          <cell r="E7118" t="str">
            <v>R471</v>
          </cell>
          <cell r="F7118" t="str">
            <v>Disartria y anartria</v>
          </cell>
        </row>
        <row r="7119">
          <cell r="E7119" t="str">
            <v>R478</v>
          </cell>
          <cell r="F7119" t="str">
            <v>Otras alteraciones del habla y las no especificadas</v>
          </cell>
        </row>
        <row r="7120">
          <cell r="E7120" t="str">
            <v>R480</v>
          </cell>
          <cell r="F7120" t="str">
            <v>Dislexia y alexia</v>
          </cell>
        </row>
        <row r="7121">
          <cell r="E7121" t="str">
            <v>R481</v>
          </cell>
          <cell r="F7121" t="str">
            <v>Agnosia</v>
          </cell>
        </row>
        <row r="7122">
          <cell r="E7122" t="str">
            <v>R482</v>
          </cell>
          <cell r="F7122" t="str">
            <v>Apraxia</v>
          </cell>
        </row>
        <row r="7123">
          <cell r="E7123" t="str">
            <v>R488</v>
          </cell>
          <cell r="F7123" t="str">
            <v>Otras disfunciones simbolicas y las no especificadas</v>
          </cell>
        </row>
        <row r="7124">
          <cell r="E7124" t="str">
            <v>R490</v>
          </cell>
          <cell r="F7124" t="str">
            <v>Disfonia</v>
          </cell>
        </row>
        <row r="7125">
          <cell r="E7125" t="str">
            <v>R491</v>
          </cell>
          <cell r="F7125" t="str">
            <v>Afonia</v>
          </cell>
        </row>
        <row r="7126">
          <cell r="E7126" t="str">
            <v>R492</v>
          </cell>
          <cell r="F7126" t="str">
            <v>Hipernasalidad e hiponasalidad</v>
          </cell>
        </row>
        <row r="7127">
          <cell r="E7127" t="str">
            <v>R498</v>
          </cell>
          <cell r="F7127" t="str">
            <v>Otras alteraciones de la voz y las no especificadas</v>
          </cell>
        </row>
        <row r="7128">
          <cell r="E7128" t="str">
            <v>R502</v>
          </cell>
          <cell r="F7128" t="str">
            <v>Fiebre inducida por drogas</v>
          </cell>
        </row>
        <row r="7129">
          <cell r="E7129" t="str">
            <v>R508</v>
          </cell>
          <cell r="F7129" t="str">
            <v>Otras fiebres especificadas</v>
          </cell>
        </row>
        <row r="7130">
          <cell r="E7130" t="str">
            <v>R509</v>
          </cell>
          <cell r="F7130" t="str">
            <v>Fiebre, no especificada</v>
          </cell>
        </row>
        <row r="7131">
          <cell r="E7131" t="str">
            <v>R51X</v>
          </cell>
          <cell r="F7131" t="str">
            <v>Cefalea</v>
          </cell>
        </row>
        <row r="7132">
          <cell r="E7132" t="str">
            <v>R520</v>
          </cell>
          <cell r="F7132" t="str">
            <v>Dolor agudo</v>
          </cell>
        </row>
        <row r="7133">
          <cell r="E7133" t="str">
            <v>R521</v>
          </cell>
          <cell r="F7133" t="str">
            <v>Dolor cronico intratable</v>
          </cell>
        </row>
        <row r="7134">
          <cell r="E7134" t="str">
            <v>R522</v>
          </cell>
          <cell r="F7134" t="str">
            <v>Otro dolor cronico</v>
          </cell>
        </row>
        <row r="7135">
          <cell r="E7135" t="str">
            <v>R529</v>
          </cell>
          <cell r="F7135" t="str">
            <v>Dolor, no especificado</v>
          </cell>
        </row>
        <row r="7136">
          <cell r="E7136" t="str">
            <v>R53X</v>
          </cell>
          <cell r="F7136" t="str">
            <v>Malestar y fatiga</v>
          </cell>
        </row>
        <row r="7137">
          <cell r="E7137" t="str">
            <v>R54X</v>
          </cell>
          <cell r="F7137" t="str">
            <v>Senilidad</v>
          </cell>
        </row>
        <row r="7138">
          <cell r="E7138" t="str">
            <v>R55X</v>
          </cell>
          <cell r="F7138" t="str">
            <v>Sincope y colapso</v>
          </cell>
        </row>
        <row r="7139">
          <cell r="E7139" t="str">
            <v>R560</v>
          </cell>
          <cell r="F7139" t="str">
            <v>Convulsiones febriles</v>
          </cell>
        </row>
        <row r="7140">
          <cell r="E7140" t="str">
            <v>R568</v>
          </cell>
          <cell r="F7140" t="str">
            <v>Otras convulsiones y las no especificadas</v>
          </cell>
        </row>
        <row r="7141">
          <cell r="E7141" t="str">
            <v>R570</v>
          </cell>
          <cell r="F7141" t="str">
            <v>Choque cardiogenico</v>
          </cell>
        </row>
        <row r="7142">
          <cell r="E7142" t="str">
            <v>R571</v>
          </cell>
          <cell r="F7142" t="str">
            <v>Choque hipovolemico</v>
          </cell>
        </row>
        <row r="7143">
          <cell r="E7143" t="str">
            <v>R572</v>
          </cell>
          <cell r="F7143" t="str">
            <v>Choque séptico</v>
          </cell>
        </row>
        <row r="7144">
          <cell r="E7144" t="str">
            <v>R578</v>
          </cell>
          <cell r="F7144" t="str">
            <v>Otras formas de choque</v>
          </cell>
        </row>
        <row r="7145">
          <cell r="E7145" t="str">
            <v>R579</v>
          </cell>
          <cell r="F7145" t="str">
            <v>Choque, no especificado</v>
          </cell>
        </row>
        <row r="7146">
          <cell r="E7146" t="str">
            <v>R58X</v>
          </cell>
          <cell r="F7146" t="str">
            <v>Hemorragia, no clasificada en otra parte</v>
          </cell>
        </row>
        <row r="7147">
          <cell r="E7147" t="str">
            <v>R590</v>
          </cell>
          <cell r="F7147" t="str">
            <v>Adenomegalia localizada</v>
          </cell>
        </row>
        <row r="7148">
          <cell r="E7148" t="str">
            <v>R591</v>
          </cell>
          <cell r="F7148" t="str">
            <v>Adenomegalia generalizada</v>
          </cell>
        </row>
        <row r="7149">
          <cell r="E7149" t="str">
            <v>R599</v>
          </cell>
          <cell r="F7149" t="str">
            <v>Adenomegalia, no especificada</v>
          </cell>
        </row>
        <row r="7150">
          <cell r="E7150" t="str">
            <v>R600</v>
          </cell>
          <cell r="F7150" t="str">
            <v>Edema localizado</v>
          </cell>
        </row>
        <row r="7151">
          <cell r="E7151" t="str">
            <v>R601</v>
          </cell>
          <cell r="F7151" t="str">
            <v>Edema generalizado</v>
          </cell>
        </row>
        <row r="7152">
          <cell r="E7152" t="str">
            <v>R609</v>
          </cell>
          <cell r="F7152" t="str">
            <v>Edema, no especificado</v>
          </cell>
        </row>
        <row r="7153">
          <cell r="E7153" t="str">
            <v>R610</v>
          </cell>
          <cell r="F7153" t="str">
            <v>Hiperhidrosis localizada</v>
          </cell>
        </row>
        <row r="7154">
          <cell r="E7154" t="str">
            <v>R611</v>
          </cell>
          <cell r="F7154" t="str">
            <v>Hiperhidrosis generalizada</v>
          </cell>
        </row>
        <row r="7155">
          <cell r="E7155" t="str">
            <v>R619</v>
          </cell>
          <cell r="F7155" t="str">
            <v>Hiperhidrosis, no especificada</v>
          </cell>
        </row>
        <row r="7156">
          <cell r="E7156" t="str">
            <v>R620</v>
          </cell>
          <cell r="F7156" t="str">
            <v>Retardo del desarrollo</v>
          </cell>
        </row>
        <row r="7157">
          <cell r="E7157" t="str">
            <v>R628</v>
          </cell>
          <cell r="F7157" t="str">
            <v>Otras faltas del desarrollo fisiologico normal esperado</v>
          </cell>
        </row>
        <row r="7158">
          <cell r="E7158" t="str">
            <v>R629</v>
          </cell>
          <cell r="F7158" t="str">
            <v>Falta del desarrollo fisiologico normal esperado, sin otra especificacion</v>
          </cell>
        </row>
        <row r="7159">
          <cell r="E7159" t="str">
            <v>R630</v>
          </cell>
          <cell r="F7159" t="str">
            <v>Anorexia</v>
          </cell>
        </row>
        <row r="7160">
          <cell r="E7160" t="str">
            <v>R631</v>
          </cell>
          <cell r="F7160" t="str">
            <v>Polidipsia</v>
          </cell>
        </row>
        <row r="7161">
          <cell r="E7161" t="str">
            <v>R632</v>
          </cell>
          <cell r="F7161" t="str">
            <v>Polifagia</v>
          </cell>
        </row>
        <row r="7162">
          <cell r="E7162" t="str">
            <v>R633</v>
          </cell>
          <cell r="F7162" t="str">
            <v>Dificultades y mala administracion de la alimentacion</v>
          </cell>
        </row>
        <row r="7163">
          <cell r="E7163" t="str">
            <v>R634</v>
          </cell>
          <cell r="F7163" t="str">
            <v>Perdida anormal de peso</v>
          </cell>
        </row>
        <row r="7164">
          <cell r="E7164" t="str">
            <v>R635</v>
          </cell>
          <cell r="F7164" t="str">
            <v>Aumento anormal de peso</v>
          </cell>
        </row>
        <row r="7165">
          <cell r="E7165" t="str">
            <v>R636</v>
          </cell>
          <cell r="F7165" t="str">
            <v>Ingesta insuficiente de alimentos y agua debida a descuido personal</v>
          </cell>
        </row>
        <row r="7166">
          <cell r="E7166" t="str">
            <v>R638</v>
          </cell>
          <cell r="F7166" t="str">
            <v>Otros sintomas y signos concernientes a la alimentacion y a la ingestion de liquidos</v>
          </cell>
        </row>
        <row r="7167">
          <cell r="E7167" t="str">
            <v>R64X</v>
          </cell>
          <cell r="F7167" t="str">
            <v>Caquexia</v>
          </cell>
        </row>
        <row r="7168">
          <cell r="E7168" t="str">
            <v>R650</v>
          </cell>
          <cell r="F7168" t="str">
            <v>Síndrome de respuesta inflamatoria sistémica de origen infeccioso, sin falla orgánica</v>
          </cell>
        </row>
        <row r="7169">
          <cell r="E7169" t="str">
            <v>R651</v>
          </cell>
          <cell r="F7169" t="str">
            <v>Síndrome de respuesta inflamatoria sistémica de origen infeccioso, con falla orgánica</v>
          </cell>
        </row>
        <row r="7170">
          <cell r="E7170" t="str">
            <v>R652</v>
          </cell>
          <cell r="F7170" t="str">
            <v>Síndrome de respuesta inflamatoria sistémica de origen no infeccioso, sin falla orgánica</v>
          </cell>
        </row>
        <row r="7171">
          <cell r="E7171" t="str">
            <v>R653</v>
          </cell>
          <cell r="F7171" t="str">
            <v>Síndrome de respuesta inflamatoria sistémica de origen no infeccioso, con falla orgánica</v>
          </cell>
        </row>
        <row r="7172">
          <cell r="E7172" t="str">
            <v>R659</v>
          </cell>
          <cell r="F7172" t="str">
            <v>Síndrome de respuesta inflamatoria sistémica, no especificado</v>
          </cell>
        </row>
        <row r="7173">
          <cell r="E7173" t="str">
            <v>R680</v>
          </cell>
          <cell r="F7173" t="str">
            <v>Hipotermia no asociada con baja temperatura del ambiente</v>
          </cell>
        </row>
        <row r="7174">
          <cell r="E7174" t="str">
            <v>R681</v>
          </cell>
          <cell r="F7174" t="str">
            <v>Sintomas no especificos propios de la infancia</v>
          </cell>
        </row>
        <row r="7175">
          <cell r="E7175" t="str">
            <v>R682</v>
          </cell>
          <cell r="F7175" t="str">
            <v>Boca seca, no especificada</v>
          </cell>
        </row>
        <row r="7176">
          <cell r="E7176" t="str">
            <v>R683</v>
          </cell>
          <cell r="F7176" t="str">
            <v>Dedos de la mano deformes</v>
          </cell>
        </row>
        <row r="7177">
          <cell r="E7177" t="str">
            <v>R688</v>
          </cell>
          <cell r="F7177" t="str">
            <v>Otros sintomas y signos generales especificados</v>
          </cell>
        </row>
        <row r="7178">
          <cell r="E7178" t="str">
            <v>R69X</v>
          </cell>
          <cell r="F7178" t="str">
            <v>Causas de morbilidad desconocidas y no especificadas</v>
          </cell>
        </row>
        <row r="7179">
          <cell r="E7179" t="str">
            <v>R700</v>
          </cell>
          <cell r="F7179" t="str">
            <v>Velocidad de eritrosedimentacion elevada</v>
          </cell>
        </row>
        <row r="7180">
          <cell r="E7180" t="str">
            <v>R701</v>
          </cell>
          <cell r="F7180" t="str">
            <v>Viscosidad plasmatica anormal</v>
          </cell>
        </row>
        <row r="7181">
          <cell r="E7181" t="str">
            <v>R71X</v>
          </cell>
          <cell r="F7181" t="str">
            <v>Anormalidad de los eritrocitos</v>
          </cell>
        </row>
        <row r="7182">
          <cell r="E7182" t="str">
            <v>R72X</v>
          </cell>
          <cell r="F7182" t="str">
            <v>Anormalidades de los leucocitos, no clasificadas en otra parte</v>
          </cell>
        </row>
        <row r="7183">
          <cell r="E7183" t="str">
            <v>R730</v>
          </cell>
          <cell r="F7183" t="str">
            <v>Anormalidades en la prueba de tolerancia a la glucosa</v>
          </cell>
        </row>
        <row r="7184">
          <cell r="E7184" t="str">
            <v>R739</v>
          </cell>
          <cell r="F7184" t="str">
            <v>Hiperglicemia, no especificada</v>
          </cell>
        </row>
        <row r="7185">
          <cell r="E7185" t="str">
            <v>R740</v>
          </cell>
          <cell r="F7185" t="str">
            <v>Elevacion de los niveles de transaminasas o deshidrogenasa lactica [DHL]</v>
          </cell>
        </row>
        <row r="7186">
          <cell r="E7186" t="str">
            <v>R748</v>
          </cell>
          <cell r="F7186" t="str">
            <v>Niveles anormales de otras enzimas en suero</v>
          </cell>
        </row>
        <row r="7187">
          <cell r="E7187" t="str">
            <v>R749</v>
          </cell>
          <cell r="F7187" t="str">
            <v>Nivel anormal de enzimas en suero, no especificado</v>
          </cell>
        </row>
        <row r="7188">
          <cell r="E7188" t="str">
            <v>R75X</v>
          </cell>
          <cell r="F7188" t="str">
            <v>Evidencias de laboratorio del virus de la inmunodeficiencia humana [VIH]</v>
          </cell>
        </row>
        <row r="7189">
          <cell r="E7189" t="str">
            <v>R760</v>
          </cell>
          <cell r="F7189" t="str">
            <v>Titulacion elevada de anticuerpos</v>
          </cell>
        </row>
        <row r="7190">
          <cell r="E7190" t="str">
            <v>R761</v>
          </cell>
          <cell r="F7190" t="str">
            <v>Reaccion anormal a la prueba con tuberculina</v>
          </cell>
        </row>
        <row r="7191">
          <cell r="E7191" t="str">
            <v>R762</v>
          </cell>
          <cell r="F7191" t="str">
            <v>Falso positivo en la prueba serologica para sifilis</v>
          </cell>
        </row>
        <row r="7192">
          <cell r="E7192" t="str">
            <v>R768</v>
          </cell>
          <cell r="F7192" t="str">
            <v>Otros hallazgos inmunologicos anormales especificados en suero</v>
          </cell>
        </row>
        <row r="7193">
          <cell r="E7193" t="str">
            <v>R769</v>
          </cell>
          <cell r="F7193" t="str">
            <v>Hallazgos inmunologicos anormales no especificados en suero</v>
          </cell>
        </row>
        <row r="7194">
          <cell r="E7194" t="str">
            <v>R770</v>
          </cell>
          <cell r="F7194" t="str">
            <v>Anormalidad de la albumina</v>
          </cell>
        </row>
        <row r="7195">
          <cell r="E7195" t="str">
            <v>R771</v>
          </cell>
          <cell r="F7195" t="str">
            <v>Anormalidad de la globulina</v>
          </cell>
        </row>
        <row r="7196">
          <cell r="E7196" t="str">
            <v>R772</v>
          </cell>
          <cell r="F7196" t="str">
            <v>Anormalidad de la alfafetoproteina</v>
          </cell>
        </row>
        <row r="7197">
          <cell r="E7197" t="str">
            <v>R778</v>
          </cell>
          <cell r="F7197" t="str">
            <v>Otras anormalidades especificadas de las proteinas plasmaticas</v>
          </cell>
        </row>
        <row r="7198">
          <cell r="E7198" t="str">
            <v>R779</v>
          </cell>
          <cell r="F7198" t="str">
            <v>Anormalidades no especificadas de las proteinas plasmaticas</v>
          </cell>
        </row>
        <row r="7199">
          <cell r="E7199" t="str">
            <v>R780</v>
          </cell>
          <cell r="F7199" t="str">
            <v>Hallazgo de alcohol en la sangre</v>
          </cell>
        </row>
        <row r="7200">
          <cell r="E7200" t="str">
            <v>R781</v>
          </cell>
          <cell r="F7200" t="str">
            <v>Hallazgo de drogas opiaceas en la sangre</v>
          </cell>
        </row>
        <row r="7201">
          <cell r="E7201" t="str">
            <v>R782</v>
          </cell>
          <cell r="F7201" t="str">
            <v>Hallazgo de cocaina en la sangre</v>
          </cell>
        </row>
        <row r="7202">
          <cell r="E7202" t="str">
            <v>R783</v>
          </cell>
          <cell r="F7202" t="str">
            <v>Hallazgo de alucinogenos en la sangre</v>
          </cell>
        </row>
        <row r="7203">
          <cell r="E7203" t="str">
            <v>R784</v>
          </cell>
          <cell r="F7203" t="str">
            <v>Hallazgo de otras drogas potencialmente adictivas en la sangre</v>
          </cell>
        </row>
        <row r="7204">
          <cell r="E7204" t="str">
            <v>R785</v>
          </cell>
          <cell r="F7204" t="str">
            <v>Hallazgo de drogas psicotropicas en la sangre</v>
          </cell>
        </row>
        <row r="7205">
          <cell r="E7205" t="str">
            <v>R786</v>
          </cell>
          <cell r="F7205" t="str">
            <v>Hallazgo de agentes esteroides en la sangre</v>
          </cell>
        </row>
        <row r="7206">
          <cell r="E7206" t="str">
            <v>R787</v>
          </cell>
          <cell r="F7206" t="str">
            <v>Hallazgo de niveles anormales de metales pesados en la sangre</v>
          </cell>
        </row>
        <row r="7207">
          <cell r="E7207" t="str">
            <v>R788</v>
          </cell>
          <cell r="F7207" t="str">
            <v>Hallazgo de otras sustancias especificadas que normalmente no se encuentran en la sangre</v>
          </cell>
        </row>
        <row r="7208">
          <cell r="E7208" t="str">
            <v>R789</v>
          </cell>
          <cell r="F7208" t="str">
            <v>Hallazgo de sustancia no especificada que normalmente no se encuentra en la sangre</v>
          </cell>
        </row>
        <row r="7209">
          <cell r="E7209" t="str">
            <v>R790</v>
          </cell>
          <cell r="F7209" t="str">
            <v>Nivel anormal de mineral en la sangre</v>
          </cell>
        </row>
        <row r="7210">
          <cell r="E7210" t="str">
            <v>R798</v>
          </cell>
          <cell r="F7210" t="str">
            <v>Otros hallazgos anormales especificados en la quimica sanguinea</v>
          </cell>
        </row>
        <row r="7211">
          <cell r="E7211" t="str">
            <v>R799</v>
          </cell>
          <cell r="F7211" t="str">
            <v>Hallazgo anormal en la quimica sanguinea, sin otra especificacion</v>
          </cell>
        </row>
        <row r="7212">
          <cell r="E7212" t="str">
            <v>R80X</v>
          </cell>
          <cell r="F7212" t="str">
            <v>Proteinuria aislada</v>
          </cell>
        </row>
        <row r="7213">
          <cell r="E7213" t="str">
            <v>R81X</v>
          </cell>
          <cell r="F7213" t="str">
            <v>Glucosuria</v>
          </cell>
        </row>
        <row r="7214">
          <cell r="E7214" t="str">
            <v>R820</v>
          </cell>
          <cell r="F7214" t="str">
            <v>Quiluria</v>
          </cell>
        </row>
        <row r="7215">
          <cell r="E7215" t="str">
            <v>R821</v>
          </cell>
          <cell r="F7215" t="str">
            <v>Mioglobinuria</v>
          </cell>
        </row>
        <row r="7216">
          <cell r="E7216" t="str">
            <v>R822</v>
          </cell>
          <cell r="F7216" t="str">
            <v>Biliuria</v>
          </cell>
        </row>
        <row r="7217">
          <cell r="E7217" t="str">
            <v>R823</v>
          </cell>
          <cell r="F7217" t="str">
            <v>Hemoglobinuria</v>
          </cell>
        </row>
        <row r="7218">
          <cell r="E7218" t="str">
            <v>R824</v>
          </cell>
          <cell r="F7218" t="str">
            <v>Acetonuria</v>
          </cell>
        </row>
        <row r="7219">
          <cell r="E7219" t="str">
            <v>R825</v>
          </cell>
          <cell r="F7219" t="str">
            <v>Elevacion de los niveles de drogas, medicamentos y sustancias biologicas en la orina</v>
          </cell>
        </row>
        <row r="7220">
          <cell r="E7220" t="str">
            <v>R826</v>
          </cell>
          <cell r="F7220" t="str">
            <v>Niveles anormales en la orina de sustancias de origen principalmente no medicinal</v>
          </cell>
        </row>
        <row r="7221">
          <cell r="E7221" t="str">
            <v>R827</v>
          </cell>
          <cell r="F7221" t="str">
            <v>Hallazgos anormales en el examen microbiologico de la orina</v>
          </cell>
        </row>
        <row r="7222">
          <cell r="E7222" t="str">
            <v>R828</v>
          </cell>
          <cell r="F7222" t="str">
            <v>Hallazgos anormales en el examen citologico e histologico de la orina</v>
          </cell>
        </row>
        <row r="7223">
          <cell r="E7223" t="str">
            <v>R829</v>
          </cell>
          <cell r="F7223" t="str">
            <v>Otros hallazgos anormales en la orina y los no especificados</v>
          </cell>
        </row>
        <row r="7224">
          <cell r="E7224" t="str">
            <v>R830</v>
          </cell>
          <cell r="F7224" t="str">
            <v>Hallazgos anormales en el liquido cefalorraquideo, nivel anormal de enzimas</v>
          </cell>
        </row>
        <row r="7225">
          <cell r="E7225" t="str">
            <v>R831</v>
          </cell>
          <cell r="F7225" t="str">
            <v>Hallazgos anormales en el liquido cefalorraquideo, nivel anormal de hormonas</v>
          </cell>
        </row>
        <row r="7226">
          <cell r="E7226" t="str">
            <v>R832</v>
          </cell>
          <cell r="F7226" t="str">
            <v>Hallazgos anormales en el liquido cefalorraquideo, nivel anormal de otras drogas, medicamentos y sustancias biologicas</v>
          </cell>
        </row>
        <row r="7227">
          <cell r="E7227" t="str">
            <v>R833</v>
          </cell>
          <cell r="F7227" t="str">
            <v>Hallazgos anormales en el liquido cefalorraquideo, nivel anormal de sustancias de origen fundamentalmente no medicinal</v>
          </cell>
        </row>
        <row r="7228">
          <cell r="E7228" t="str">
            <v>R834</v>
          </cell>
          <cell r="F7228" t="str">
            <v>Hallazgos anormales en el liquido cefalorraquideo, hallazgos inmunologicos anormales</v>
          </cell>
        </row>
        <row r="7229">
          <cell r="E7229" t="str">
            <v>R835</v>
          </cell>
          <cell r="F7229" t="str">
            <v>Hallazgos anormales en el liquido cefalorraquideo, hallazgos microbiologicos anormales, hallazgos positivos  en el cultivo</v>
          </cell>
        </row>
        <row r="7230">
          <cell r="E7230" t="str">
            <v>R836</v>
          </cell>
          <cell r="F7230" t="str">
            <v>Hallazgos anormales en el liquido cefalorraquideo, hallazgos citologicos anormales, Frotis anormal de Papanicolaou</v>
          </cell>
        </row>
        <row r="7231">
          <cell r="E7231" t="str">
            <v>R837</v>
          </cell>
          <cell r="F7231" t="str">
            <v>Hallazgos anormales en el liquido cefalorraquideo, hallazgos histologicos anormales</v>
          </cell>
        </row>
        <row r="7232">
          <cell r="E7232" t="str">
            <v>R838</v>
          </cell>
          <cell r="F7232" t="str">
            <v>Hallazgos anormales en el liquido cefalorraquideo, otros hallazgos anormales, hallazgos cromosomicos anormales</v>
          </cell>
        </row>
        <row r="7233">
          <cell r="E7233" t="str">
            <v>R839</v>
          </cell>
          <cell r="F7233" t="str">
            <v>Hallazgos anormales en el liquido cefalorraquideo, hallazgos anormales no especificados</v>
          </cell>
        </row>
        <row r="7234">
          <cell r="E7234" t="str">
            <v>R840</v>
          </cell>
          <cell r="F7234" t="str">
            <v>Hallazgos anormales en muestras tomadas de organos respiratorios y toracicos, nivel anormal de enzimas</v>
          </cell>
        </row>
        <row r="7235">
          <cell r="E7235" t="str">
            <v>R841</v>
          </cell>
          <cell r="F7235" t="str">
            <v>Hallazgos anormales en muestras tomadas de organos respiratorios y toracicos, nivel anormal de hormonas</v>
          </cell>
        </row>
        <row r="7236">
          <cell r="E7236" t="str">
            <v>R842</v>
          </cell>
          <cell r="F7236" t="str">
            <v>Hallazgos anormales en muestras tomadas de organos respiratorios y toracicos,nivel anormal de otras drogas, medicamentos y sustancias biologicas</v>
          </cell>
        </row>
        <row r="7237">
          <cell r="E7237" t="str">
            <v>R843</v>
          </cell>
          <cell r="F7237" t="str">
            <v>Hallazgos anormales en muestras tomadas de organos respiratorios y toracicos, nivel anormal de sustancias de origen fundamentalmente no medicinal</v>
          </cell>
        </row>
        <row r="7238">
          <cell r="E7238" t="str">
            <v>R844</v>
          </cell>
          <cell r="F7238" t="str">
            <v>Hallazgos anormales en muestras tomadas de organos respiratorios y toracicos, hallazgos inmunologicos anormales</v>
          </cell>
        </row>
        <row r="7239">
          <cell r="E7239" t="str">
            <v>R845</v>
          </cell>
          <cell r="F7239" t="str">
            <v>Hallazgos anormales en muestras tomadas de organos respiratorios y toracicos, hallazgos microbiologicos anormales, hallazgos positivos en el cultivo</v>
          </cell>
        </row>
        <row r="7240">
          <cell r="E7240" t="str">
            <v>R846</v>
          </cell>
          <cell r="F7240" t="str">
            <v>Hallazgos anormales  en muestras tomadas de organos respiratorios y toracicos, hallazgos citologicos anormales, Frotis anormal de Papanicolaou</v>
          </cell>
        </row>
        <row r="7241">
          <cell r="E7241" t="str">
            <v>R847</v>
          </cell>
          <cell r="F7241" t="str">
            <v>Hallazgos anormales en muestras tomadas de organos respiratorios y toracicos, hallazgos histologicos anormales</v>
          </cell>
        </row>
        <row r="7242">
          <cell r="E7242" t="str">
            <v>R848</v>
          </cell>
          <cell r="F7242" t="str">
            <v>Hallazgos anormales  en muestras tomadas de organos respiratorias y toracicos otros hallazgos anormales, hallazgos cromosomicos anormales</v>
          </cell>
        </row>
        <row r="7243">
          <cell r="E7243" t="str">
            <v>R849</v>
          </cell>
          <cell r="F7243" t="str">
            <v>Hallazgos anormales en muestras tomadas de organos respiratorios y toracicos, hallazgos anormales no especificados</v>
          </cell>
        </row>
        <row r="7244">
          <cell r="E7244" t="str">
            <v>R850</v>
          </cell>
          <cell r="F7244" t="str">
            <v>Hallazgos anormales en muestras tomadas de organos digestivos y de la cavidad abdominal, nivel anormal de enzimas</v>
          </cell>
        </row>
        <row r="7245">
          <cell r="E7245" t="str">
            <v>R851</v>
          </cell>
          <cell r="F7245" t="str">
            <v>Hallazgos anormales en muestras tomadas de organos digestivos y de la cavidad abdominal, nivel anormal de hormonas</v>
          </cell>
        </row>
        <row r="7246">
          <cell r="E7246" t="str">
            <v>R852</v>
          </cell>
          <cell r="F7246" t="str">
            <v>Hallazgos anormales en muestras tomadas de organos digesivos y de la cavidad abdominal, nivel anormal de otras drogas, medicamentos y sustancias biologicas</v>
          </cell>
        </row>
        <row r="7247">
          <cell r="E7247" t="str">
            <v>R853</v>
          </cell>
          <cell r="F7247" t="str">
            <v>Hallazgos anormales en muestras tomadas de organos digestivos y de la cavidad abdominal, nivel anormal de sustancias de origen fundamentalmente no medicinal</v>
          </cell>
        </row>
        <row r="7248">
          <cell r="E7248" t="str">
            <v>R854</v>
          </cell>
          <cell r="F7248" t="str">
            <v>Hallazgos  anormales en muestras tomadas  de organos digestivos y de la cavidad abdominal, hallazgos inmunologicos anormales</v>
          </cell>
        </row>
        <row r="7249">
          <cell r="E7249" t="str">
            <v>R855</v>
          </cell>
          <cell r="F7249" t="str">
            <v>Hallazgos anormales en muestras tomadas de organos digestivos y de la cavidad abdominal, hallazgos microbiologicos anormales, hallazgos positivos en el cultivo</v>
          </cell>
        </row>
        <row r="7250">
          <cell r="E7250" t="str">
            <v>R856</v>
          </cell>
          <cell r="F7250" t="str">
            <v>Hallazgos  anormales en muestras tomadas de organos  digestivos y de la cavidad abdominal, hallazgos citologicos anormales, frotis anormal de Papanicolaou</v>
          </cell>
        </row>
        <row r="7251">
          <cell r="E7251" t="str">
            <v>R857</v>
          </cell>
          <cell r="F7251" t="str">
            <v>Hallazgos anormales en muestras tomadas de organos digestivos y de la cavidad abdominal, hallazgos histologicos  anormales</v>
          </cell>
        </row>
        <row r="7252">
          <cell r="E7252" t="str">
            <v>R858</v>
          </cell>
          <cell r="F7252" t="str">
            <v>Hallazgos anormales  en muestras tomadas de organos  digestivos y de la cavidad abdominal, otros hallazgos  anormales, hallazgos cromosomicos  anormales</v>
          </cell>
        </row>
        <row r="7253">
          <cell r="E7253" t="str">
            <v>R859</v>
          </cell>
          <cell r="F7253" t="str">
            <v>Hallazgos anormales  en muestra tomadas de organos digestivos y de la cavidad abdominal, hallazgos anormales no especificados</v>
          </cell>
        </row>
        <row r="7254">
          <cell r="E7254" t="str">
            <v>R860</v>
          </cell>
          <cell r="F7254" t="str">
            <v>Hallazgos anormales en muestras tomadas de organos genitales masculinos, nivel anormal de enzimas</v>
          </cell>
        </row>
        <row r="7255">
          <cell r="E7255" t="str">
            <v>R861</v>
          </cell>
          <cell r="F7255" t="str">
            <v>Hallazgos anormales en muestras tomadas de organos genitales masculinos, nivel anormal de hormonas</v>
          </cell>
        </row>
        <row r="7256">
          <cell r="E7256" t="str">
            <v>R862</v>
          </cell>
          <cell r="F7256" t="str">
            <v>Hallazgos anormales en muestras tomadas de organos  genitales masculinos, nivel anormal de otras drogas, medicamentos y sustancias biologicas</v>
          </cell>
        </row>
        <row r="7257">
          <cell r="E7257" t="str">
            <v>R863</v>
          </cell>
          <cell r="F7257" t="str">
            <v>Hallazgos anormales en muestras tomadas de organos genitales masculinos, nivel anormal de sustancias de origen fundamentalmente no medicinal</v>
          </cell>
        </row>
        <row r="7258">
          <cell r="E7258" t="str">
            <v>R864</v>
          </cell>
          <cell r="F7258" t="str">
            <v>Hallazgos anormales en muestras tomadas de organos genitales masculinos, hallazgos inmunologicos anormales</v>
          </cell>
        </row>
        <row r="7259">
          <cell r="E7259" t="str">
            <v>R865</v>
          </cell>
          <cell r="F7259" t="str">
            <v>Hallazgos  anormales  en muestras tomadas de organos genitales  masculinos, hallazgos microbiologicos  anormales, hallazgos positivos en el cultivo</v>
          </cell>
        </row>
        <row r="7260">
          <cell r="E7260" t="str">
            <v>R866</v>
          </cell>
          <cell r="F7260" t="str">
            <v>Hallazgos anormales en muestras tomadas de organos genitales masculinos, hallazgos citologicos anormales, frotis anormal de Papanicolaou</v>
          </cell>
        </row>
        <row r="7261">
          <cell r="E7261" t="str">
            <v>R867</v>
          </cell>
          <cell r="F7261" t="str">
            <v>Hallazgos anormales en muestras tomadas de organos genitales masculinos, hallazgos histologicos anormales</v>
          </cell>
        </row>
        <row r="7262">
          <cell r="E7262" t="str">
            <v>R868</v>
          </cell>
          <cell r="F7262" t="str">
            <v>Hallazgos  anormales  en muestras tomadas de organos  genitales masculinos, otros hallazgos anormales, hallazgos cromosomicos anormales</v>
          </cell>
        </row>
        <row r="7263">
          <cell r="E7263" t="str">
            <v>R869</v>
          </cell>
          <cell r="F7263" t="str">
            <v>Hallazgos anormales en muestras tomadas de organos genitales masculinos, hallazgos anormales no especificados</v>
          </cell>
        </row>
        <row r="7264">
          <cell r="E7264" t="str">
            <v>R870</v>
          </cell>
          <cell r="F7264" t="str">
            <v>Hallazgos anormales en muestras tomadas de organos genitales femeninos, nivel anormal de enzimas</v>
          </cell>
        </row>
        <row r="7265">
          <cell r="E7265" t="str">
            <v>R871</v>
          </cell>
          <cell r="F7265" t="str">
            <v>Hallazgos anormales en muestras tomadas de organos genitales femeninos,  nivel anormal de hormonas</v>
          </cell>
        </row>
        <row r="7266">
          <cell r="E7266" t="str">
            <v>R872</v>
          </cell>
          <cell r="F7266" t="str">
            <v>Hallazgos anormales en muestras tomadas de organos  genitales  femeninos,  nivel anormal de otras drogas, medicamentos y sustancias  biologicas.</v>
          </cell>
        </row>
        <row r="7267">
          <cell r="E7267" t="str">
            <v>R873</v>
          </cell>
          <cell r="F7267" t="str">
            <v>Hallazgos anormales en muestras tomadas de organos genitales  femeninos, nivel anormal de sustancias de origen fundamentalmente no medicinal</v>
          </cell>
        </row>
        <row r="7268">
          <cell r="E7268" t="str">
            <v>R874</v>
          </cell>
          <cell r="F7268" t="str">
            <v>Hallazgos anormales en muestras tomadas de organos genitales femeninos, hallazgos inmunologicos anormales</v>
          </cell>
        </row>
        <row r="7269">
          <cell r="E7269" t="str">
            <v>R875</v>
          </cell>
          <cell r="F7269" t="str">
            <v>Hallazgos anormales en muestras tomadas de organos  genitales  femeninos, hallazgos microbiologicos anormales, hallazgos positivos en el cultivo</v>
          </cell>
        </row>
        <row r="7270">
          <cell r="E7270" t="str">
            <v>R876</v>
          </cell>
          <cell r="F7270" t="str">
            <v>Hallazgos anormales.en muestras tomadas de organos genitales femeninos, hallazgos citologicos anormales, Frotis anormal de Papanicolaou</v>
          </cell>
        </row>
        <row r="7271">
          <cell r="E7271" t="str">
            <v>R877</v>
          </cell>
          <cell r="F7271" t="str">
            <v>Hallazgos anormales en muestras tomadas de organos genitales femeninos, hallazgos histologicos anormales</v>
          </cell>
        </row>
        <row r="7272">
          <cell r="E7272" t="str">
            <v>R878</v>
          </cell>
          <cell r="F7272" t="str">
            <v>Hallazgos anormales en muestras tomadas de organos genitales femeninos, otros hallazgos anormales, hallazgos cromosomicos anormales</v>
          </cell>
        </row>
        <row r="7273">
          <cell r="E7273" t="str">
            <v>R879</v>
          </cell>
          <cell r="F7273" t="str">
            <v>Hallazgos anormales en muestras tomadas de organos genitales femeninos, hallazgos anormales, no especificados</v>
          </cell>
        </row>
        <row r="7274">
          <cell r="E7274" t="str">
            <v>R890</v>
          </cell>
          <cell r="F7274" t="str">
            <v>Hallazgos anormales en muestras tomadas de otros organos, sistemas y tejidos, nivel anormal de enzimas</v>
          </cell>
        </row>
        <row r="7275">
          <cell r="E7275" t="str">
            <v>R891</v>
          </cell>
          <cell r="F7275" t="str">
            <v>Hallazgos anormales en muestras tomadas de otros organos, sistemas y tejidos, nivel anormal de hormonas</v>
          </cell>
        </row>
        <row r="7276">
          <cell r="E7276" t="str">
            <v>R892</v>
          </cell>
          <cell r="F7276" t="str">
            <v>Hallazgos  anormales en muestras tomadas de otros organos, sistemas y tejidos, nivel anormal de otras drogas, medicamentos y sustancias biologicas</v>
          </cell>
        </row>
        <row r="7277">
          <cell r="E7277" t="str">
            <v>R893</v>
          </cell>
          <cell r="F7277" t="str">
            <v>Hallazgos anormales en muestras tomadas de otros organos, sistemas y tejidos, nivel anormal de  sustancias de origen fundamentalmente no medicinal</v>
          </cell>
        </row>
        <row r="7278">
          <cell r="E7278" t="str">
            <v>R894</v>
          </cell>
          <cell r="F7278" t="str">
            <v>Hallazgos anormales en muestras tomadas de otros organos, sistemas y tejidos, hallazgos inmunologicos anormales</v>
          </cell>
        </row>
        <row r="7279">
          <cell r="E7279" t="str">
            <v>R895</v>
          </cell>
          <cell r="F7279" t="str">
            <v>Hallazgos anormales  en muestra tomadas de otros organos , sistemas y tejidos, hallazgos microbiologicos anormales, hallazgos positivos en el cultivo</v>
          </cell>
        </row>
        <row r="7280">
          <cell r="E7280" t="str">
            <v>R896</v>
          </cell>
          <cell r="F7280" t="str">
            <v>Hallazgos anormales  en muestra tomadas de otros organos, sistemas y tejidos, hallazgos citologicos anormales, frotis anormal de Papanicolaou</v>
          </cell>
        </row>
        <row r="7281">
          <cell r="E7281" t="str">
            <v>R897</v>
          </cell>
          <cell r="F7281" t="str">
            <v>Hallazgos anormales en muestras tomadas de otros organos, sistemas y tejidos, hallazgos histologicos anormales</v>
          </cell>
        </row>
        <row r="7282">
          <cell r="E7282" t="str">
            <v>R898</v>
          </cell>
          <cell r="F7282" t="str">
            <v>Hallazgos anormales en muestras tomadas de otros organos, sistemas y tejidos, otros hallazgos anormales, hallazgos cromosomicos anormales</v>
          </cell>
        </row>
        <row r="7283">
          <cell r="E7283" t="str">
            <v>R899</v>
          </cell>
          <cell r="F7283" t="str">
            <v>Hallazgos anormales en muestras tomadas de otros organos, sistemas y tejidos, hallazgos anormales no especificados.</v>
          </cell>
        </row>
        <row r="7284">
          <cell r="E7284" t="str">
            <v>R900</v>
          </cell>
          <cell r="F7284" t="str">
            <v>Lesion que ocupa el espacio intracraneal</v>
          </cell>
        </row>
        <row r="7285">
          <cell r="E7285" t="str">
            <v>R908</v>
          </cell>
          <cell r="F7285" t="str">
            <v>Otros hallazgos anormales en diagnostico por imagen del sistema nervioso central</v>
          </cell>
        </row>
        <row r="7286">
          <cell r="E7286" t="str">
            <v>R91X</v>
          </cell>
          <cell r="F7286" t="str">
            <v>Hallazgos anormales en diagnostico por imagen del pulmon</v>
          </cell>
        </row>
        <row r="7287">
          <cell r="E7287" t="str">
            <v>R92X</v>
          </cell>
          <cell r="F7287" t="str">
            <v>Hallazgos anormales en diagnostico por imagen de la mama</v>
          </cell>
        </row>
        <row r="7288">
          <cell r="E7288" t="str">
            <v>R930</v>
          </cell>
          <cell r="F7288" t="str">
            <v>Hallazgos anormales en diagnostico por imagen del craneo y de la cabeza, no clasificados en otra parte</v>
          </cell>
        </row>
        <row r="7289">
          <cell r="E7289" t="str">
            <v>R931</v>
          </cell>
          <cell r="F7289" t="str">
            <v>Hallazgos anormales en diagnostico por imagen del corazon y de la circulacion coronaria</v>
          </cell>
        </row>
        <row r="7290">
          <cell r="E7290" t="str">
            <v>R932</v>
          </cell>
          <cell r="F7290" t="str">
            <v>Hallazgos anormales en diagnostico por imagen del higado y de las vias biliares</v>
          </cell>
        </row>
        <row r="7291">
          <cell r="E7291" t="str">
            <v>R933</v>
          </cell>
          <cell r="F7291" t="str">
            <v>Hallazgos anormales en diagnostico por imagen de otras partes de las vias digestivas</v>
          </cell>
        </row>
        <row r="7292">
          <cell r="E7292" t="str">
            <v>R934</v>
          </cell>
          <cell r="F7292" t="str">
            <v>Hallazgos anormales en diagnostico por imagen de los organos urinarios</v>
          </cell>
        </row>
        <row r="7293">
          <cell r="E7293" t="str">
            <v>R935</v>
          </cell>
          <cell r="F7293" t="str">
            <v>Hallazgos anormales en diagnostico por imagen de otras regiones abdominales, incluido el retroperitoneo</v>
          </cell>
        </row>
        <row r="7294">
          <cell r="E7294" t="str">
            <v>R936</v>
          </cell>
          <cell r="F7294" t="str">
            <v>Hallazgos anormales en diagnostico por imagen de los miembros</v>
          </cell>
        </row>
        <row r="7295">
          <cell r="E7295" t="str">
            <v>R937</v>
          </cell>
          <cell r="F7295" t="str">
            <v>Hallazgos anormales en diagnostico por imagen de otras partes del sistema osteomuscular</v>
          </cell>
        </row>
        <row r="7296">
          <cell r="E7296" t="str">
            <v>R938</v>
          </cell>
          <cell r="F7296" t="str">
            <v>Hallazgos anormales en diagnostico por imagen de otras estructuras especificadas del cuerpo</v>
          </cell>
        </row>
        <row r="7297">
          <cell r="E7297" t="str">
            <v>R940</v>
          </cell>
          <cell r="F7297" t="str">
            <v>Resultados anormales en estudios funcionales del sistema nervioso central</v>
          </cell>
        </row>
        <row r="7298">
          <cell r="E7298" t="str">
            <v>R941</v>
          </cell>
          <cell r="F7298" t="str">
            <v>Resultados anormales en estudios funcionales del sistema nervioso periferico y sentidos especiales</v>
          </cell>
        </row>
        <row r="7299">
          <cell r="E7299" t="str">
            <v>R942</v>
          </cell>
          <cell r="F7299" t="str">
            <v>Resultados anormales en estudios funcionales del pulmon</v>
          </cell>
        </row>
        <row r="7300">
          <cell r="E7300" t="str">
            <v>R943</v>
          </cell>
          <cell r="F7300" t="str">
            <v>Resultados anormales en estudios funcionales cardiovasculares</v>
          </cell>
        </row>
        <row r="7301">
          <cell r="E7301" t="str">
            <v>R944</v>
          </cell>
          <cell r="F7301" t="str">
            <v>Resultados anormales en estudios funcionales del rinon</v>
          </cell>
        </row>
        <row r="7302">
          <cell r="E7302" t="str">
            <v>R945</v>
          </cell>
          <cell r="F7302" t="str">
            <v>Resultados anormales en estudios funcionales del higado</v>
          </cell>
        </row>
        <row r="7303">
          <cell r="E7303" t="str">
            <v>R946</v>
          </cell>
          <cell r="F7303" t="str">
            <v>Resultados anormales en estudios funcionales de la tiroides</v>
          </cell>
        </row>
        <row r="7304">
          <cell r="E7304" t="str">
            <v>R947</v>
          </cell>
          <cell r="F7304" t="str">
            <v>Resultados anormales en otros estudios funcionales endocrinos</v>
          </cell>
        </row>
        <row r="7305">
          <cell r="E7305" t="str">
            <v>R948</v>
          </cell>
          <cell r="F7305" t="str">
            <v>Resultados anormales en los estudios funcionales de otros organos y sistemas</v>
          </cell>
        </row>
        <row r="7306">
          <cell r="E7306" t="str">
            <v>R950</v>
          </cell>
          <cell r="F7306" t="str">
            <v>Síndrome de la muerte súbita infantil, con mención de autopsia</v>
          </cell>
        </row>
        <row r="7307">
          <cell r="E7307" t="str">
            <v>R959</v>
          </cell>
          <cell r="F7307" t="str">
            <v>Síndrome de la muerte súbita infantil, sin mención de autopsia</v>
          </cell>
        </row>
        <row r="7308">
          <cell r="E7308" t="str">
            <v>R960</v>
          </cell>
          <cell r="F7308" t="str">
            <v>Muerte instantanea</v>
          </cell>
        </row>
        <row r="7309">
          <cell r="E7309" t="str">
            <v>R961</v>
          </cell>
          <cell r="F7309" t="str">
            <v>Muerte que ocurre en menos de 24 horas del inicio de los sintomas, no explicada de otra forma</v>
          </cell>
        </row>
        <row r="7310">
          <cell r="E7310" t="str">
            <v>R98X</v>
          </cell>
          <cell r="F7310" t="str">
            <v>Muerte sin asistencia</v>
          </cell>
        </row>
        <row r="7311">
          <cell r="E7311" t="str">
            <v>R99X</v>
          </cell>
          <cell r="F7311" t="str">
            <v>Otras causas mal definidas y las no especificadas de mortalidad</v>
          </cell>
        </row>
        <row r="7312">
          <cell r="E7312" t="str">
            <v>S000</v>
          </cell>
          <cell r="F7312" t="str">
            <v>Traumatismo superficial del cuero cabelludo</v>
          </cell>
        </row>
        <row r="7313">
          <cell r="E7313" t="str">
            <v>S001</v>
          </cell>
          <cell r="F7313" t="str">
            <v>Contusion de los parpados y de la region periocular</v>
          </cell>
        </row>
        <row r="7314">
          <cell r="E7314" t="str">
            <v>S002</v>
          </cell>
          <cell r="F7314" t="str">
            <v>Otros traumatismos superficiales del parpado y de la region periocular</v>
          </cell>
        </row>
        <row r="7315">
          <cell r="E7315" t="str">
            <v>S003</v>
          </cell>
          <cell r="F7315" t="str">
            <v>Traumatismo superficial de la nariz</v>
          </cell>
        </row>
        <row r="7316">
          <cell r="E7316" t="str">
            <v>S004</v>
          </cell>
          <cell r="F7316" t="str">
            <v>Traumatismo superficial del oido</v>
          </cell>
        </row>
        <row r="7317">
          <cell r="E7317" t="str">
            <v>S005</v>
          </cell>
          <cell r="F7317" t="str">
            <v>Traumatismo superficial del labio y de la cavidad bucal</v>
          </cell>
        </row>
        <row r="7318">
          <cell r="E7318" t="str">
            <v>S007</v>
          </cell>
          <cell r="F7318" t="str">
            <v>Traumatismos superficiales multiples de la cabeza</v>
          </cell>
        </row>
        <row r="7319">
          <cell r="E7319" t="str">
            <v>S008</v>
          </cell>
          <cell r="F7319" t="str">
            <v>Traumatismo superficial de otras partes de la cabeza</v>
          </cell>
        </row>
        <row r="7320">
          <cell r="E7320" t="str">
            <v>S009</v>
          </cell>
          <cell r="F7320" t="str">
            <v>Traumatismo superficial de la cabeza, parte no especificada</v>
          </cell>
        </row>
        <row r="7321">
          <cell r="E7321" t="str">
            <v>S010</v>
          </cell>
          <cell r="F7321" t="str">
            <v>Herida del cuero cabelludo</v>
          </cell>
        </row>
        <row r="7322">
          <cell r="E7322" t="str">
            <v>S011</v>
          </cell>
          <cell r="F7322" t="str">
            <v>Herida del parpado y de la region periocular</v>
          </cell>
        </row>
        <row r="7323">
          <cell r="E7323" t="str">
            <v>S012</v>
          </cell>
          <cell r="F7323" t="str">
            <v>Herida de la nariz</v>
          </cell>
        </row>
        <row r="7324">
          <cell r="E7324" t="str">
            <v>S013</v>
          </cell>
          <cell r="F7324" t="str">
            <v>Herida del oido</v>
          </cell>
        </row>
        <row r="7325">
          <cell r="E7325" t="str">
            <v>S014</v>
          </cell>
          <cell r="F7325" t="str">
            <v>Herida de la mejilla y de la region temporomandibular</v>
          </cell>
        </row>
        <row r="7326">
          <cell r="E7326" t="str">
            <v>S015</v>
          </cell>
          <cell r="F7326" t="str">
            <v>Herida del labio y de la cavidad bucal</v>
          </cell>
        </row>
        <row r="7327">
          <cell r="E7327" t="str">
            <v>S017</v>
          </cell>
          <cell r="F7327" t="str">
            <v>Heridas multiples de la cabeza</v>
          </cell>
        </row>
        <row r="7328">
          <cell r="E7328" t="str">
            <v>S018</v>
          </cell>
          <cell r="F7328" t="str">
            <v>Herida de otras partes de la cabeza</v>
          </cell>
        </row>
        <row r="7329">
          <cell r="E7329" t="str">
            <v>S019</v>
          </cell>
          <cell r="F7329" t="str">
            <v>Herida de la cabeza, parte no especificada</v>
          </cell>
        </row>
        <row r="7330">
          <cell r="E7330" t="str">
            <v>S020</v>
          </cell>
          <cell r="F7330" t="str">
            <v>Fractura de la boveda del craneo</v>
          </cell>
        </row>
        <row r="7331">
          <cell r="E7331" t="str">
            <v>S021</v>
          </cell>
          <cell r="F7331" t="str">
            <v>Fractura de la base del craneo</v>
          </cell>
        </row>
        <row r="7332">
          <cell r="E7332" t="str">
            <v>S022</v>
          </cell>
          <cell r="F7332" t="str">
            <v>Fractura de los huesos de la nariz</v>
          </cell>
        </row>
        <row r="7333">
          <cell r="E7333" t="str">
            <v>S023</v>
          </cell>
          <cell r="F7333" t="str">
            <v>Fractura del suelo de la orbita</v>
          </cell>
        </row>
        <row r="7334">
          <cell r="E7334" t="str">
            <v>S024</v>
          </cell>
          <cell r="F7334" t="str">
            <v>Fractura del malar y del hueso maxilar superior</v>
          </cell>
        </row>
        <row r="7335">
          <cell r="E7335" t="str">
            <v>S025</v>
          </cell>
          <cell r="F7335" t="str">
            <v>Fractura de los dientes</v>
          </cell>
        </row>
        <row r="7336">
          <cell r="E7336" t="str">
            <v>S026</v>
          </cell>
          <cell r="F7336" t="str">
            <v>Fractura del maxilar inferior</v>
          </cell>
        </row>
        <row r="7337">
          <cell r="E7337" t="str">
            <v>S027</v>
          </cell>
          <cell r="F7337" t="str">
            <v>Fracturas multiples que comprometen el craneo y los huesos de la cara</v>
          </cell>
        </row>
        <row r="7338">
          <cell r="E7338" t="str">
            <v>S028</v>
          </cell>
          <cell r="F7338" t="str">
            <v>Fractura de otros huesos del craneo y de la cara</v>
          </cell>
        </row>
        <row r="7339">
          <cell r="E7339" t="str">
            <v>S029</v>
          </cell>
          <cell r="F7339" t="str">
            <v>Fractura del craneo y de los huesos de la cara, parte no especificada</v>
          </cell>
        </row>
        <row r="7340">
          <cell r="E7340" t="str">
            <v>S030</v>
          </cell>
          <cell r="F7340" t="str">
            <v>Luxacion del maxilar</v>
          </cell>
        </row>
        <row r="7341">
          <cell r="E7341" t="str">
            <v>S031</v>
          </cell>
          <cell r="F7341" t="str">
            <v>Luxacion del cartilago septal de la nariz</v>
          </cell>
        </row>
        <row r="7342">
          <cell r="E7342" t="str">
            <v>S032</v>
          </cell>
          <cell r="F7342" t="str">
            <v>Luxacion de diente</v>
          </cell>
        </row>
        <row r="7343">
          <cell r="E7343" t="str">
            <v>S033</v>
          </cell>
          <cell r="F7343" t="str">
            <v>Luxacion de otras partes y de las no especificadas de la cabeza</v>
          </cell>
        </row>
        <row r="7344">
          <cell r="E7344" t="str">
            <v>S034</v>
          </cell>
          <cell r="F7344" t="str">
            <v>Esguinces y torceduras del maxilar</v>
          </cell>
        </row>
        <row r="7345">
          <cell r="E7345" t="str">
            <v>S035</v>
          </cell>
          <cell r="F7345" t="str">
            <v>Esguinces y torceduras de articulaciones y ligamentos de otras partes y las no especificadas de la cabeza</v>
          </cell>
        </row>
        <row r="7346">
          <cell r="E7346" t="str">
            <v>S040</v>
          </cell>
          <cell r="F7346" t="str">
            <v>Traumatismo del nervio optico [II par] y de las vias opticas</v>
          </cell>
        </row>
        <row r="7347">
          <cell r="E7347" t="str">
            <v>S041</v>
          </cell>
          <cell r="F7347" t="str">
            <v>Traumatismo del nervio motor ocular comun [III par]</v>
          </cell>
        </row>
        <row r="7348">
          <cell r="E7348" t="str">
            <v>S042</v>
          </cell>
          <cell r="F7348" t="str">
            <v>Traumatismo del nervio patetico [IV par]</v>
          </cell>
        </row>
        <row r="7349">
          <cell r="E7349" t="str">
            <v>S043</v>
          </cell>
          <cell r="F7349" t="str">
            <v>Traumatismo del nervio trigemino [V par]</v>
          </cell>
        </row>
        <row r="7350">
          <cell r="E7350" t="str">
            <v>S044</v>
          </cell>
          <cell r="F7350" t="str">
            <v>Traumatismo del nervio motor ocular externo [VI par]</v>
          </cell>
        </row>
        <row r="7351">
          <cell r="E7351" t="str">
            <v>S045</v>
          </cell>
          <cell r="F7351" t="str">
            <v>Traumatismo del nervio facial [VII par]</v>
          </cell>
        </row>
        <row r="7352">
          <cell r="E7352" t="str">
            <v>S046</v>
          </cell>
          <cell r="F7352" t="str">
            <v>Traumatismo del nervio acustico [VIII par]</v>
          </cell>
        </row>
        <row r="7353">
          <cell r="E7353" t="str">
            <v>S047</v>
          </cell>
          <cell r="F7353" t="str">
            <v>Traumatismo del nervio espinal [XI par]</v>
          </cell>
        </row>
        <row r="7354">
          <cell r="E7354" t="str">
            <v>S048</v>
          </cell>
          <cell r="F7354" t="str">
            <v>Traumatismo de otros nervios craneales</v>
          </cell>
        </row>
        <row r="7355">
          <cell r="E7355" t="str">
            <v>S049</v>
          </cell>
          <cell r="F7355" t="str">
            <v>Traumatismo de nervios craneales, no especificado</v>
          </cell>
        </row>
        <row r="7356">
          <cell r="E7356" t="str">
            <v>S050</v>
          </cell>
          <cell r="F7356" t="str">
            <v>Traumatismo de la conjuntiva y abrasion corneal sin mencion de cuerpo extrano</v>
          </cell>
        </row>
        <row r="7357">
          <cell r="E7357" t="str">
            <v>S051</v>
          </cell>
          <cell r="F7357" t="str">
            <v>Contusion del globo ocular y del tejido orbitario</v>
          </cell>
        </row>
        <row r="7358">
          <cell r="E7358" t="str">
            <v>S052</v>
          </cell>
          <cell r="F7358" t="str">
            <v>Laceracion y ruptura ocular con prolapso o perdida del tejido intraocular</v>
          </cell>
        </row>
        <row r="7359">
          <cell r="E7359" t="str">
            <v>S053</v>
          </cell>
          <cell r="F7359" t="str">
            <v>Laceracion ocular sin prolapso o perdida del tejido intraocular</v>
          </cell>
        </row>
        <row r="7360">
          <cell r="E7360" t="str">
            <v>S054</v>
          </cell>
          <cell r="F7360" t="str">
            <v>Herida penetrante de la orbita con o sin cuerpo extrano</v>
          </cell>
        </row>
        <row r="7361">
          <cell r="E7361" t="str">
            <v>S055</v>
          </cell>
          <cell r="F7361" t="str">
            <v>Herida penetrante del globo ocular con cuerpo extrano</v>
          </cell>
        </row>
        <row r="7362">
          <cell r="E7362" t="str">
            <v>S056</v>
          </cell>
          <cell r="F7362" t="str">
            <v>Herida penetrante del globo ocular sin cuerpo extrano</v>
          </cell>
        </row>
        <row r="7363">
          <cell r="E7363" t="str">
            <v>S057</v>
          </cell>
          <cell r="F7363" t="str">
            <v>Avulsion de ojo</v>
          </cell>
        </row>
        <row r="7364">
          <cell r="E7364" t="str">
            <v>S058</v>
          </cell>
          <cell r="F7364" t="str">
            <v>Otros traumatismos del ojo y de la orbita</v>
          </cell>
        </row>
        <row r="7365">
          <cell r="E7365" t="str">
            <v>S059</v>
          </cell>
          <cell r="F7365" t="str">
            <v>Traumatismo del ojo y de la orbita, no especificado</v>
          </cell>
        </row>
        <row r="7366">
          <cell r="E7366" t="str">
            <v>S060</v>
          </cell>
          <cell r="F7366" t="str">
            <v>Concusion</v>
          </cell>
        </row>
        <row r="7367">
          <cell r="E7367" t="str">
            <v>S061</v>
          </cell>
          <cell r="F7367" t="str">
            <v>Edema cerebral traumatico</v>
          </cell>
        </row>
        <row r="7368">
          <cell r="E7368" t="str">
            <v>S062</v>
          </cell>
          <cell r="F7368" t="str">
            <v>Traumatismo cerebral difuso</v>
          </cell>
        </row>
        <row r="7369">
          <cell r="E7369" t="str">
            <v>S063</v>
          </cell>
          <cell r="F7369" t="str">
            <v>Traumatismo cerebral focal</v>
          </cell>
        </row>
        <row r="7370">
          <cell r="E7370" t="str">
            <v>S064</v>
          </cell>
          <cell r="F7370" t="str">
            <v>Hemorragia epidural</v>
          </cell>
        </row>
        <row r="7371">
          <cell r="E7371" t="str">
            <v>S065</v>
          </cell>
          <cell r="F7371" t="str">
            <v>Hemorragia subdural traumatica</v>
          </cell>
        </row>
        <row r="7372">
          <cell r="E7372" t="str">
            <v>S066</v>
          </cell>
          <cell r="F7372" t="str">
            <v>Hemorragia subaracnoidea traumatica</v>
          </cell>
        </row>
        <row r="7373">
          <cell r="E7373" t="str">
            <v>S067</v>
          </cell>
          <cell r="F7373" t="str">
            <v>Traumatismo intracraneal con coma prolongado</v>
          </cell>
        </row>
        <row r="7374">
          <cell r="E7374" t="str">
            <v>S068</v>
          </cell>
          <cell r="F7374" t="str">
            <v>Otros traumatismos intracraneales</v>
          </cell>
        </row>
        <row r="7375">
          <cell r="E7375" t="str">
            <v>S069</v>
          </cell>
          <cell r="F7375" t="str">
            <v>Traumatismo intracraneal, no especificado</v>
          </cell>
        </row>
        <row r="7376">
          <cell r="E7376" t="str">
            <v>S070</v>
          </cell>
          <cell r="F7376" t="str">
            <v>Traumatismo por aplastamiento de la cara</v>
          </cell>
        </row>
        <row r="7377">
          <cell r="E7377" t="str">
            <v>S071</v>
          </cell>
          <cell r="F7377" t="str">
            <v>Traumatismo por aplastamiento del craneo</v>
          </cell>
        </row>
        <row r="7378">
          <cell r="E7378" t="str">
            <v>S078</v>
          </cell>
          <cell r="F7378" t="str">
            <v>Traumatismo por aplastamiento de otras partes de la cabeza</v>
          </cell>
        </row>
        <row r="7379">
          <cell r="E7379" t="str">
            <v>S079</v>
          </cell>
          <cell r="F7379" t="str">
            <v>Traumatismo por aplastamiento de la cabeza, parte no especificada</v>
          </cell>
        </row>
        <row r="7380">
          <cell r="E7380" t="str">
            <v>S080</v>
          </cell>
          <cell r="F7380" t="str">
            <v>Avulsion del cuero cabelludo</v>
          </cell>
        </row>
        <row r="7381">
          <cell r="E7381" t="str">
            <v>S081</v>
          </cell>
          <cell r="F7381" t="str">
            <v>Amputacion traumatica de la oreja</v>
          </cell>
        </row>
        <row r="7382">
          <cell r="E7382" t="str">
            <v>S088</v>
          </cell>
          <cell r="F7382" t="str">
            <v>Amputacion traumatica de otras partes de la cabeza</v>
          </cell>
        </row>
        <row r="7383">
          <cell r="E7383" t="str">
            <v>S089</v>
          </cell>
          <cell r="F7383" t="str">
            <v>Amputacion traumatica de parte no especificada de la cabeza</v>
          </cell>
        </row>
        <row r="7384">
          <cell r="E7384" t="str">
            <v>S090</v>
          </cell>
          <cell r="F7384" t="str">
            <v>Traumatismo de los vasos sanguineos de la cabeza no clasificados en otra parte</v>
          </cell>
        </row>
        <row r="7385">
          <cell r="E7385" t="str">
            <v>S091</v>
          </cell>
          <cell r="F7385" t="str">
            <v>Traumatismo de tendon y musculos de la cabeza</v>
          </cell>
        </row>
        <row r="7386">
          <cell r="E7386" t="str">
            <v>S092</v>
          </cell>
          <cell r="F7386" t="str">
            <v>Ruptura traumatica del timpano del oido</v>
          </cell>
        </row>
        <row r="7387">
          <cell r="E7387" t="str">
            <v>S097</v>
          </cell>
          <cell r="F7387" t="str">
            <v>Traumatismos multiples de la cabeza</v>
          </cell>
        </row>
        <row r="7388">
          <cell r="E7388" t="str">
            <v>S098</v>
          </cell>
          <cell r="F7388" t="str">
            <v>Otros traumatismos de la cabeza, especificados</v>
          </cell>
        </row>
        <row r="7389">
          <cell r="E7389" t="str">
            <v>S099</v>
          </cell>
          <cell r="F7389" t="str">
            <v>Traumatismo de la cabeza, no especificado</v>
          </cell>
        </row>
        <row r="7390">
          <cell r="E7390" t="str">
            <v>S100</v>
          </cell>
          <cell r="F7390" t="str">
            <v>Contusion de la garganta</v>
          </cell>
        </row>
        <row r="7391">
          <cell r="E7391" t="str">
            <v>S101</v>
          </cell>
          <cell r="F7391" t="str">
            <v>Otros traumatismos superficiales y los no especificados de la garganta</v>
          </cell>
        </row>
        <row r="7392">
          <cell r="E7392" t="str">
            <v>S107</v>
          </cell>
          <cell r="F7392" t="str">
            <v>Traumatismo superficial multiple del cuello</v>
          </cell>
        </row>
        <row r="7393">
          <cell r="E7393" t="str">
            <v>S108</v>
          </cell>
          <cell r="F7393" t="str">
            <v>Traumatismo superficial de otras partes del cuello</v>
          </cell>
        </row>
        <row r="7394">
          <cell r="E7394" t="str">
            <v>S109</v>
          </cell>
          <cell r="F7394" t="str">
            <v>Traumatismo superficial del cuello, parte no especificada</v>
          </cell>
        </row>
        <row r="7395">
          <cell r="E7395" t="str">
            <v>S110</v>
          </cell>
          <cell r="F7395" t="str">
            <v>Herida que compromete la laringe y la traquea</v>
          </cell>
        </row>
        <row r="7396">
          <cell r="E7396" t="str">
            <v>S111</v>
          </cell>
          <cell r="F7396" t="str">
            <v>Herida que compromete la glandula tiroides</v>
          </cell>
        </row>
        <row r="7397">
          <cell r="E7397" t="str">
            <v>S112</v>
          </cell>
          <cell r="F7397" t="str">
            <v>Herida que compromete la faringe y el esofago cervical</v>
          </cell>
        </row>
        <row r="7398">
          <cell r="E7398" t="str">
            <v>S117</v>
          </cell>
          <cell r="F7398" t="str">
            <v>Heridas multiples del cuello</v>
          </cell>
        </row>
        <row r="7399">
          <cell r="E7399" t="str">
            <v>S118</v>
          </cell>
          <cell r="F7399" t="str">
            <v>Heridas de otras partes del cuello</v>
          </cell>
        </row>
        <row r="7400">
          <cell r="E7400" t="str">
            <v>S119</v>
          </cell>
          <cell r="F7400" t="str">
            <v>Herida de cuello, parte no especificada</v>
          </cell>
        </row>
        <row r="7401">
          <cell r="E7401" t="str">
            <v>S120</v>
          </cell>
          <cell r="F7401" t="str">
            <v>Fractura de la primera vertebra cervical</v>
          </cell>
        </row>
        <row r="7402">
          <cell r="E7402" t="str">
            <v>S121</v>
          </cell>
          <cell r="F7402" t="str">
            <v>Fractura de la segunda vertebra cervical</v>
          </cell>
        </row>
        <row r="7403">
          <cell r="E7403" t="str">
            <v>S122</v>
          </cell>
          <cell r="F7403" t="str">
            <v>Fractura de otras vertebras cervicales especificadas</v>
          </cell>
        </row>
        <row r="7404">
          <cell r="E7404" t="str">
            <v>S127</v>
          </cell>
          <cell r="F7404" t="str">
            <v>Fracturas multiples de columna cervical</v>
          </cell>
        </row>
        <row r="7405">
          <cell r="E7405" t="str">
            <v>S128</v>
          </cell>
          <cell r="F7405" t="str">
            <v>Fractura de otras partes del cuello</v>
          </cell>
        </row>
        <row r="7406">
          <cell r="E7406" t="str">
            <v>S129</v>
          </cell>
          <cell r="F7406" t="str">
            <v>Fractura del cuello, parte no especificada</v>
          </cell>
        </row>
        <row r="7407">
          <cell r="E7407" t="str">
            <v>S130</v>
          </cell>
          <cell r="F7407" t="str">
            <v>Ruptura traumatica de disco cervical intervertebral</v>
          </cell>
        </row>
        <row r="7408">
          <cell r="E7408" t="str">
            <v>S131</v>
          </cell>
          <cell r="F7408" t="str">
            <v>Luxacion de vertebra cervical</v>
          </cell>
        </row>
        <row r="7409">
          <cell r="E7409" t="str">
            <v>S132</v>
          </cell>
          <cell r="F7409" t="str">
            <v>Luxaciones de otras partes y de las no especificadas del cuello</v>
          </cell>
        </row>
        <row r="7410">
          <cell r="E7410" t="str">
            <v>S133</v>
          </cell>
          <cell r="F7410" t="str">
            <v>Luxaciones multiples del cuello</v>
          </cell>
        </row>
        <row r="7411">
          <cell r="E7411" t="str">
            <v>S134</v>
          </cell>
          <cell r="F7411" t="str">
            <v>Esguinces y torceduras de la columna cervical</v>
          </cell>
        </row>
        <row r="7412">
          <cell r="E7412" t="str">
            <v>S135</v>
          </cell>
          <cell r="F7412" t="str">
            <v>Esguinces y torceduras de la region tiroidea</v>
          </cell>
        </row>
        <row r="7413">
          <cell r="E7413" t="str">
            <v>S136</v>
          </cell>
          <cell r="F7413" t="str">
            <v>Esguinces y torceduras de articulaciones y ligamentos de otros sitios especificados y de los no especificados del cuello</v>
          </cell>
        </row>
        <row r="7414">
          <cell r="E7414" t="str">
            <v>S140</v>
          </cell>
          <cell r="F7414" t="str">
            <v>Concusion y edema de la medula espinal cervical</v>
          </cell>
        </row>
        <row r="7415">
          <cell r="E7415" t="str">
            <v>S141</v>
          </cell>
          <cell r="F7415" t="str">
            <v>Otros traumatismos de la medula espinal cervical y los no especificados</v>
          </cell>
        </row>
        <row r="7416">
          <cell r="E7416" t="str">
            <v>S142</v>
          </cell>
          <cell r="F7416" t="str">
            <v>Traumatismo de raiz nerviosa de columna cervical</v>
          </cell>
        </row>
        <row r="7417">
          <cell r="E7417" t="str">
            <v>S143</v>
          </cell>
          <cell r="F7417" t="str">
            <v>Traumatismo del plexo braquial</v>
          </cell>
        </row>
        <row r="7418">
          <cell r="E7418" t="str">
            <v>S144</v>
          </cell>
          <cell r="F7418" t="str">
            <v>Traumatismo de nervios perifericos del cuello</v>
          </cell>
        </row>
        <row r="7419">
          <cell r="E7419" t="str">
            <v>S145</v>
          </cell>
          <cell r="F7419" t="str">
            <v>Traumatismo de nervios cervicales simpaticos</v>
          </cell>
        </row>
        <row r="7420">
          <cell r="E7420" t="str">
            <v>S146</v>
          </cell>
          <cell r="F7420" t="str">
            <v>Traumatismo de otros nervios y de los no especificados del cuello</v>
          </cell>
        </row>
        <row r="7421">
          <cell r="E7421" t="str">
            <v>S150</v>
          </cell>
          <cell r="F7421" t="str">
            <v>Traumatismo de la arteria carotida</v>
          </cell>
        </row>
        <row r="7422">
          <cell r="E7422" t="str">
            <v>S151</v>
          </cell>
          <cell r="F7422" t="str">
            <v>Traumatismo de la arteria vertebral</v>
          </cell>
        </row>
        <row r="7423">
          <cell r="E7423" t="str">
            <v>S152</v>
          </cell>
          <cell r="F7423" t="str">
            <v>Traumatismo de la vena yugular externa</v>
          </cell>
        </row>
        <row r="7424">
          <cell r="E7424" t="str">
            <v>S153</v>
          </cell>
          <cell r="F7424" t="str">
            <v>Traumatismo de la vena yugular interna</v>
          </cell>
        </row>
        <row r="7425">
          <cell r="E7425" t="str">
            <v>S157</v>
          </cell>
          <cell r="F7425" t="str">
            <v>Traumatismo de multiples vasos sanguineos a nivel del cuello</v>
          </cell>
        </row>
        <row r="7426">
          <cell r="E7426" t="str">
            <v>S158</v>
          </cell>
          <cell r="F7426" t="str">
            <v>Traumatismo de otros vasos sanguineos a nivel del cuello</v>
          </cell>
        </row>
        <row r="7427">
          <cell r="E7427" t="str">
            <v>S159</v>
          </cell>
          <cell r="F7427" t="str">
            <v>Traumatismo de vasos sanguineos no especificados a nivel del cuello</v>
          </cell>
        </row>
        <row r="7428">
          <cell r="E7428" t="str">
            <v>S16X</v>
          </cell>
          <cell r="F7428" t="str">
            <v>Traumatismo de tendon y musculos a nivel del cuello</v>
          </cell>
        </row>
        <row r="7429">
          <cell r="E7429" t="str">
            <v>S170</v>
          </cell>
          <cell r="F7429" t="str">
            <v>Traumatismo por aplastamiento de la laringe y de la traquea</v>
          </cell>
        </row>
        <row r="7430">
          <cell r="E7430" t="str">
            <v>S178</v>
          </cell>
          <cell r="F7430" t="str">
            <v>Traumatismo por aplastamiento de otras partes del cuello</v>
          </cell>
        </row>
        <row r="7431">
          <cell r="E7431" t="str">
            <v>S179</v>
          </cell>
          <cell r="F7431" t="str">
            <v>Traumatismo por aplastamiento del cuello, parte no especificada</v>
          </cell>
        </row>
        <row r="7432">
          <cell r="E7432" t="str">
            <v>S18X</v>
          </cell>
          <cell r="F7432" t="str">
            <v>Amputacion traumatica a nivel del cuello</v>
          </cell>
        </row>
        <row r="7433">
          <cell r="E7433" t="str">
            <v>S197</v>
          </cell>
          <cell r="F7433" t="str">
            <v>Traumatismos multiples del cuello</v>
          </cell>
        </row>
        <row r="7434">
          <cell r="E7434" t="str">
            <v>S198</v>
          </cell>
          <cell r="F7434" t="str">
            <v>Otros traumatismos del cuello, especificados</v>
          </cell>
        </row>
        <row r="7435">
          <cell r="E7435" t="str">
            <v>S199</v>
          </cell>
          <cell r="F7435" t="str">
            <v>Traumatismo del cuello, no especificado</v>
          </cell>
        </row>
        <row r="7436">
          <cell r="E7436" t="str">
            <v>S200</v>
          </cell>
          <cell r="F7436" t="str">
            <v>Contusion de la mama</v>
          </cell>
        </row>
        <row r="7437">
          <cell r="E7437" t="str">
            <v>S201</v>
          </cell>
          <cell r="F7437" t="str">
            <v>Otros traumatismos superficiales y los no especificados de la mama</v>
          </cell>
        </row>
        <row r="7438">
          <cell r="E7438" t="str">
            <v>S202</v>
          </cell>
          <cell r="F7438" t="str">
            <v>Contusion del torax</v>
          </cell>
        </row>
        <row r="7439">
          <cell r="E7439" t="str">
            <v>S203</v>
          </cell>
          <cell r="F7439" t="str">
            <v>Otros traumatismos superficiales de la pared anterior del torax</v>
          </cell>
        </row>
        <row r="7440">
          <cell r="E7440" t="str">
            <v>S204</v>
          </cell>
          <cell r="F7440" t="str">
            <v>Otros traumatismos superficiales de la pared posterior del torax</v>
          </cell>
        </row>
        <row r="7441">
          <cell r="E7441" t="str">
            <v>S207</v>
          </cell>
          <cell r="F7441" t="str">
            <v>Traumatismos superficiales multiples del torax</v>
          </cell>
        </row>
        <row r="7442">
          <cell r="E7442" t="str">
            <v>S208</v>
          </cell>
          <cell r="F7442" t="str">
            <v>Traumatismo superficial de otras partes y de las no especificadas del torax</v>
          </cell>
        </row>
        <row r="7443">
          <cell r="E7443" t="str">
            <v>S210</v>
          </cell>
          <cell r="F7443" t="str">
            <v>Herida de la mama</v>
          </cell>
        </row>
        <row r="7444">
          <cell r="E7444" t="str">
            <v>S211</v>
          </cell>
          <cell r="F7444" t="str">
            <v>Herida de la pared anterior del torax</v>
          </cell>
        </row>
        <row r="7445">
          <cell r="E7445" t="str">
            <v>S212</v>
          </cell>
          <cell r="F7445" t="str">
            <v>Herida de la pared posterior del torax</v>
          </cell>
        </row>
        <row r="7446">
          <cell r="E7446" t="str">
            <v>S217</v>
          </cell>
          <cell r="F7446" t="str">
            <v>Herida multiple de la pared toracica</v>
          </cell>
        </row>
        <row r="7447">
          <cell r="E7447" t="str">
            <v>S218</v>
          </cell>
          <cell r="F7447" t="str">
            <v>Herida de otras partes del torax</v>
          </cell>
        </row>
        <row r="7448">
          <cell r="E7448" t="str">
            <v>S219</v>
          </cell>
          <cell r="F7448" t="str">
            <v>Herida del torax, parte no especificada</v>
          </cell>
        </row>
        <row r="7449">
          <cell r="E7449" t="str">
            <v>S220</v>
          </cell>
          <cell r="F7449" t="str">
            <v>Fractura de vertebra toracica</v>
          </cell>
        </row>
        <row r="7450">
          <cell r="E7450" t="str">
            <v>S221</v>
          </cell>
          <cell r="F7450" t="str">
            <v>Fracturas multiples de columna toracica</v>
          </cell>
        </row>
        <row r="7451">
          <cell r="E7451" t="str">
            <v>S222</v>
          </cell>
          <cell r="F7451" t="str">
            <v>Fractura del esternon</v>
          </cell>
        </row>
        <row r="7452">
          <cell r="E7452" t="str">
            <v>S223</v>
          </cell>
          <cell r="F7452" t="str">
            <v>Fractura de costilla</v>
          </cell>
        </row>
        <row r="7453">
          <cell r="E7453" t="str">
            <v>S224</v>
          </cell>
          <cell r="F7453" t="str">
            <v>Fracturas multiples de costillas</v>
          </cell>
        </row>
        <row r="7454">
          <cell r="E7454" t="str">
            <v>S225</v>
          </cell>
          <cell r="F7454" t="str">
            <v>Torax azotado</v>
          </cell>
        </row>
        <row r="7455">
          <cell r="E7455" t="str">
            <v>S228</v>
          </cell>
          <cell r="F7455" t="str">
            <v>Fractura de otras partes del torax oseo</v>
          </cell>
        </row>
        <row r="7456">
          <cell r="E7456" t="str">
            <v>S229</v>
          </cell>
          <cell r="F7456" t="str">
            <v>Fractura del torax oseo, parte no especificada</v>
          </cell>
        </row>
        <row r="7457">
          <cell r="E7457" t="str">
            <v>S230</v>
          </cell>
          <cell r="F7457" t="str">
            <v>Ruptura traumatica de disco intervertebral toracico</v>
          </cell>
        </row>
        <row r="7458">
          <cell r="E7458" t="str">
            <v>S231</v>
          </cell>
          <cell r="F7458" t="str">
            <v>Luxacion de vertebra toracica</v>
          </cell>
        </row>
        <row r="7459">
          <cell r="E7459" t="str">
            <v>S232</v>
          </cell>
          <cell r="F7459" t="str">
            <v>Luxacion de otras partes y de las no especificadas del torax</v>
          </cell>
        </row>
        <row r="7460">
          <cell r="E7460" t="str">
            <v>S233</v>
          </cell>
          <cell r="F7460" t="str">
            <v>Esguinces y torceduras de columna toracica</v>
          </cell>
        </row>
        <row r="7461">
          <cell r="E7461" t="str">
            <v>S234</v>
          </cell>
          <cell r="F7461" t="str">
            <v>Esguinces y torceduras de costillas y esternon</v>
          </cell>
        </row>
        <row r="7462">
          <cell r="E7462" t="str">
            <v>S235</v>
          </cell>
          <cell r="F7462" t="str">
            <v>Esguinces y torceduras de otras partes y de las no especificadas del torax</v>
          </cell>
        </row>
        <row r="7463">
          <cell r="E7463" t="str">
            <v>S240</v>
          </cell>
          <cell r="F7463" t="str">
            <v>Concusion y edema de la medula espinal toracica</v>
          </cell>
        </row>
        <row r="7464">
          <cell r="E7464" t="str">
            <v>S241</v>
          </cell>
          <cell r="F7464" t="str">
            <v>Otros traumatismos y los no especificados de la medula espinal toracica</v>
          </cell>
        </row>
        <row r="7465">
          <cell r="E7465" t="str">
            <v>S242</v>
          </cell>
          <cell r="F7465" t="str">
            <v>Traumatismo de raices nerviosas de la columna toracica</v>
          </cell>
        </row>
        <row r="7466">
          <cell r="E7466" t="str">
            <v>S243</v>
          </cell>
          <cell r="F7466" t="str">
            <v>Traumatismo de nervios perifericos del torax</v>
          </cell>
        </row>
        <row r="7467">
          <cell r="E7467" t="str">
            <v>S244</v>
          </cell>
          <cell r="F7467" t="str">
            <v>Traumatismo de nervios simpaticos toracicos</v>
          </cell>
        </row>
        <row r="7468">
          <cell r="E7468" t="str">
            <v>S245</v>
          </cell>
          <cell r="F7468" t="str">
            <v>Traumatismo de otros nervios del torax</v>
          </cell>
        </row>
        <row r="7469">
          <cell r="E7469" t="str">
            <v>S246</v>
          </cell>
          <cell r="F7469" t="str">
            <v>Traumatismo de nervio no especificado del torax</v>
          </cell>
        </row>
        <row r="7470">
          <cell r="E7470" t="str">
            <v>S250</v>
          </cell>
          <cell r="F7470" t="str">
            <v>Traumatismo de la aorta toracica</v>
          </cell>
        </row>
        <row r="7471">
          <cell r="E7471" t="str">
            <v>S251</v>
          </cell>
          <cell r="F7471" t="str">
            <v>Traumatismo de la arteria innominada o subclavia</v>
          </cell>
        </row>
        <row r="7472">
          <cell r="E7472" t="str">
            <v>S252</v>
          </cell>
          <cell r="F7472" t="str">
            <v>Traumatismo de vena cava superior</v>
          </cell>
        </row>
        <row r="7473">
          <cell r="E7473" t="str">
            <v>S253</v>
          </cell>
          <cell r="F7473" t="str">
            <v>Traumatismo de la vena innominada o subclavia</v>
          </cell>
        </row>
        <row r="7474">
          <cell r="E7474" t="str">
            <v>S254</v>
          </cell>
          <cell r="F7474" t="str">
            <v>Traumatismo de vasos sanguineos pulmonares</v>
          </cell>
        </row>
        <row r="7475">
          <cell r="E7475" t="str">
            <v>S255</v>
          </cell>
          <cell r="F7475" t="str">
            <v>Traumatismo de vasos sanguineos intercostales</v>
          </cell>
        </row>
        <row r="7476">
          <cell r="E7476" t="str">
            <v>S257</v>
          </cell>
          <cell r="F7476" t="str">
            <v>Traumatismo de multiples vasos sanguineos del torax</v>
          </cell>
        </row>
        <row r="7477">
          <cell r="E7477" t="str">
            <v>S258</v>
          </cell>
          <cell r="F7477" t="str">
            <v>Traumatismo de otros vasos sanguineos del torax</v>
          </cell>
        </row>
        <row r="7478">
          <cell r="E7478" t="str">
            <v>S259</v>
          </cell>
          <cell r="F7478" t="str">
            <v>Traumatismo de vasos sanguineos no especificados del torax</v>
          </cell>
        </row>
        <row r="7479">
          <cell r="E7479" t="str">
            <v>S260</v>
          </cell>
          <cell r="F7479" t="str">
            <v>Traumatismo del corazon con hemopericardio</v>
          </cell>
        </row>
        <row r="7480">
          <cell r="E7480" t="str">
            <v>S268</v>
          </cell>
          <cell r="F7480" t="str">
            <v>Otros traumatismos del corazon</v>
          </cell>
        </row>
        <row r="7481">
          <cell r="E7481" t="str">
            <v>S269</v>
          </cell>
          <cell r="F7481" t="str">
            <v>Traumatismo del corazon, no especificado</v>
          </cell>
        </row>
        <row r="7482">
          <cell r="E7482" t="str">
            <v>S270</v>
          </cell>
          <cell r="F7482" t="str">
            <v>Neumotorax traumatico</v>
          </cell>
        </row>
        <row r="7483">
          <cell r="E7483" t="str">
            <v>S271</v>
          </cell>
          <cell r="F7483" t="str">
            <v>Hemotorax traumatico</v>
          </cell>
        </row>
        <row r="7484">
          <cell r="E7484" t="str">
            <v>S272</v>
          </cell>
          <cell r="F7484" t="str">
            <v>Hemoneumotorax traumatico</v>
          </cell>
        </row>
        <row r="7485">
          <cell r="E7485" t="str">
            <v>S273</v>
          </cell>
          <cell r="F7485" t="str">
            <v>Otros traumatismos del pulmon</v>
          </cell>
        </row>
        <row r="7486">
          <cell r="E7486" t="str">
            <v>S274</v>
          </cell>
          <cell r="F7486" t="str">
            <v>Traumatismo de los bronquios</v>
          </cell>
        </row>
        <row r="7487">
          <cell r="E7487" t="str">
            <v>S275</v>
          </cell>
          <cell r="F7487" t="str">
            <v>Traumatismo de la traquea toracica</v>
          </cell>
        </row>
        <row r="7488">
          <cell r="E7488" t="str">
            <v>S276</v>
          </cell>
          <cell r="F7488" t="str">
            <v>Traumatismo de la pleura</v>
          </cell>
        </row>
        <row r="7489">
          <cell r="E7489" t="str">
            <v>S277</v>
          </cell>
          <cell r="F7489" t="str">
            <v>Traumatismos multiples de organos intratoracicos</v>
          </cell>
        </row>
        <row r="7490">
          <cell r="E7490" t="str">
            <v>S278</v>
          </cell>
          <cell r="F7490" t="str">
            <v>Traumatismo de otros organos intratoracicos, especificados</v>
          </cell>
        </row>
        <row r="7491">
          <cell r="E7491" t="str">
            <v>S279</v>
          </cell>
          <cell r="F7491" t="str">
            <v>Traumatismo de organo intratoracico, no especificado</v>
          </cell>
        </row>
        <row r="7492">
          <cell r="E7492" t="str">
            <v>S280</v>
          </cell>
          <cell r="F7492" t="str">
            <v>Aplastamiento del torax</v>
          </cell>
        </row>
        <row r="7493">
          <cell r="E7493" t="str">
            <v>S281</v>
          </cell>
          <cell r="F7493" t="str">
            <v>Amputacion traumatica de parte del torax</v>
          </cell>
        </row>
        <row r="7494">
          <cell r="E7494" t="str">
            <v>S290</v>
          </cell>
          <cell r="F7494" t="str">
            <v>Traumatismo de tendon y musculos a nivel del torax</v>
          </cell>
        </row>
        <row r="7495">
          <cell r="E7495" t="str">
            <v>S297</v>
          </cell>
          <cell r="F7495" t="str">
            <v>Traumatismos multiples del torax</v>
          </cell>
        </row>
        <row r="7496">
          <cell r="E7496" t="str">
            <v>S298</v>
          </cell>
          <cell r="F7496" t="str">
            <v>Otros traumatismos del torax, especificados</v>
          </cell>
        </row>
        <row r="7497">
          <cell r="E7497" t="str">
            <v>S299</v>
          </cell>
          <cell r="F7497" t="str">
            <v>Traumatismo del torax, no especificado</v>
          </cell>
        </row>
        <row r="7498">
          <cell r="E7498" t="str">
            <v>S300</v>
          </cell>
          <cell r="F7498" t="str">
            <v>Contusion de la region lumbosacra y de la pelvis</v>
          </cell>
        </row>
        <row r="7499">
          <cell r="E7499" t="str">
            <v>S301</v>
          </cell>
          <cell r="F7499" t="str">
            <v>Contusion de la pared abdominal</v>
          </cell>
        </row>
        <row r="7500">
          <cell r="E7500" t="str">
            <v>S302</v>
          </cell>
          <cell r="F7500" t="str">
            <v>Contusion de organos genitales externos</v>
          </cell>
        </row>
        <row r="7501">
          <cell r="E7501" t="str">
            <v>S307</v>
          </cell>
          <cell r="F7501" t="str">
            <v>Traumatismos superficiales multiples del abdomen, de la region lumbosacra y de la pelvis</v>
          </cell>
        </row>
        <row r="7502">
          <cell r="E7502" t="str">
            <v>S308</v>
          </cell>
          <cell r="F7502" t="str">
            <v>Otros traumatismos superficiales del abdomen, de la region lumbosacra y de la pelvis</v>
          </cell>
        </row>
        <row r="7503">
          <cell r="E7503" t="str">
            <v>S309</v>
          </cell>
          <cell r="F7503" t="str">
            <v>Traumatismo superficial del abdomen, de la region lumbosacra y de la pelvis, parte no especificada</v>
          </cell>
        </row>
        <row r="7504">
          <cell r="E7504" t="str">
            <v>S310</v>
          </cell>
          <cell r="F7504" t="str">
            <v>Herida de la region lumbosacra y de la pelvis</v>
          </cell>
        </row>
        <row r="7505">
          <cell r="E7505" t="str">
            <v>S311</v>
          </cell>
          <cell r="F7505" t="str">
            <v>Herida de la pared abdominal</v>
          </cell>
        </row>
        <row r="7506">
          <cell r="E7506" t="str">
            <v>S312</v>
          </cell>
          <cell r="F7506" t="str">
            <v>Herida del pene</v>
          </cell>
        </row>
        <row r="7507">
          <cell r="E7507" t="str">
            <v>S313</v>
          </cell>
          <cell r="F7507" t="str">
            <v>Herida del escroto y de los testiculos</v>
          </cell>
        </row>
        <row r="7508">
          <cell r="E7508" t="str">
            <v>S314</v>
          </cell>
          <cell r="F7508" t="str">
            <v>Herida de la vagina y de la vulva</v>
          </cell>
        </row>
        <row r="7509">
          <cell r="E7509" t="str">
            <v>S315</v>
          </cell>
          <cell r="F7509" t="str">
            <v>Herida de otros organos genitales externos y de los no especificados</v>
          </cell>
        </row>
        <row r="7510">
          <cell r="E7510" t="str">
            <v>S317</v>
          </cell>
          <cell r="F7510" t="str">
            <v>Heridas multiples del abdomen, de la region lumbosacra y de la pelvis</v>
          </cell>
        </row>
        <row r="7511">
          <cell r="E7511" t="str">
            <v>S318</v>
          </cell>
          <cell r="F7511" t="str">
            <v>Heridas de otras partes y de las no especificadas del abdomen</v>
          </cell>
        </row>
        <row r="7512">
          <cell r="E7512" t="str">
            <v>S320</v>
          </cell>
          <cell r="F7512" t="str">
            <v>Fractura de vertebra lumbar</v>
          </cell>
        </row>
        <row r="7513">
          <cell r="E7513" t="str">
            <v>S321</v>
          </cell>
          <cell r="F7513" t="str">
            <v>Fractura del sacro</v>
          </cell>
        </row>
        <row r="7514">
          <cell r="E7514" t="str">
            <v>S322</v>
          </cell>
          <cell r="F7514" t="str">
            <v>Fractura del coccix</v>
          </cell>
        </row>
        <row r="7515">
          <cell r="E7515" t="str">
            <v>S323</v>
          </cell>
          <cell r="F7515" t="str">
            <v>Fractura del hueso iliaco</v>
          </cell>
        </row>
        <row r="7516">
          <cell r="E7516" t="str">
            <v>S324</v>
          </cell>
          <cell r="F7516" t="str">
            <v>Fractura del acetabulo</v>
          </cell>
        </row>
        <row r="7517">
          <cell r="E7517" t="str">
            <v>S325</v>
          </cell>
          <cell r="F7517" t="str">
            <v>Fractura del pubis</v>
          </cell>
        </row>
        <row r="7518">
          <cell r="E7518" t="str">
            <v>S327</v>
          </cell>
          <cell r="F7518" t="str">
            <v>Fracturas multiples de la columna lumbar y de la pelvis</v>
          </cell>
        </row>
        <row r="7519">
          <cell r="E7519" t="str">
            <v>S328</v>
          </cell>
          <cell r="F7519" t="str">
            <v>Fractura de otras partes y de las no especificadas de la columna lumbar y de la pelvis</v>
          </cell>
        </row>
        <row r="7520">
          <cell r="E7520" t="str">
            <v>S330</v>
          </cell>
          <cell r="F7520" t="str">
            <v>Ruptura traumatica de disco intervertebral lumbar</v>
          </cell>
        </row>
        <row r="7521">
          <cell r="E7521" t="str">
            <v>S331</v>
          </cell>
          <cell r="F7521" t="str">
            <v>Luxacion de vertebra lumbar</v>
          </cell>
        </row>
        <row r="7522">
          <cell r="E7522" t="str">
            <v>S332</v>
          </cell>
          <cell r="F7522" t="str">
            <v>Luxacion de articulacion sacrococcigea y sacroiliaca</v>
          </cell>
        </row>
        <row r="7523">
          <cell r="E7523" t="str">
            <v>S333</v>
          </cell>
          <cell r="F7523" t="str">
            <v>Luxacion de otras partes y de las no especificadas de la columna lumbar y de la pelvis</v>
          </cell>
        </row>
        <row r="7524">
          <cell r="E7524" t="str">
            <v>S334</v>
          </cell>
          <cell r="F7524" t="str">
            <v>Ruptura traumatica de la sinfisis del pubis</v>
          </cell>
        </row>
        <row r="7525">
          <cell r="E7525" t="str">
            <v>S335</v>
          </cell>
          <cell r="F7525" t="str">
            <v>Esguinces y torceduras de la columna lumbar</v>
          </cell>
        </row>
        <row r="7526">
          <cell r="E7526" t="str">
            <v>S336</v>
          </cell>
          <cell r="F7526" t="str">
            <v>Esguinces y torceduras de la articulacion sacroiliaca</v>
          </cell>
        </row>
        <row r="7527">
          <cell r="E7527" t="str">
            <v>S337</v>
          </cell>
          <cell r="F7527" t="str">
            <v>Esguinces y torceduras de otras partes y de la no especificadas de la columna lumbar y de la pelvis</v>
          </cell>
        </row>
        <row r="7528">
          <cell r="E7528" t="str">
            <v>S340</v>
          </cell>
          <cell r="F7528" t="str">
            <v>Concusion y edema de la medula espinal lumbar</v>
          </cell>
        </row>
        <row r="7529">
          <cell r="E7529" t="str">
            <v>S341</v>
          </cell>
          <cell r="F7529" t="str">
            <v>Otro traumatismo de la medula espinal lumbar</v>
          </cell>
        </row>
        <row r="7530">
          <cell r="E7530" t="str">
            <v>S342</v>
          </cell>
          <cell r="F7530" t="str">
            <v>Traumatismo de raiz nerviosa de la columna lumbar y sacra</v>
          </cell>
        </row>
        <row r="7531">
          <cell r="E7531" t="str">
            <v>S343</v>
          </cell>
          <cell r="F7531" t="str">
            <v>Traumatismo de la cola de caballo</v>
          </cell>
        </row>
        <row r="7532">
          <cell r="E7532" t="str">
            <v>S344</v>
          </cell>
          <cell r="F7532" t="str">
            <v>Traumatismo del plexo lumbosacro</v>
          </cell>
        </row>
        <row r="7533">
          <cell r="E7533" t="str">
            <v>S345</v>
          </cell>
          <cell r="F7533" t="str">
            <v>Traumatismo de nervios(s) simpatico(s) lumbar(es),sacro(s) y pelvico(s)</v>
          </cell>
        </row>
        <row r="7534">
          <cell r="E7534" t="str">
            <v>S346</v>
          </cell>
          <cell r="F7534" t="str">
            <v>Traumatismo de nervio(s) periferico(s) del abdomen, de la region lumbosacra y de la pelvis</v>
          </cell>
        </row>
        <row r="7535">
          <cell r="E7535" t="str">
            <v>S348</v>
          </cell>
          <cell r="F7535" t="str">
            <v>Traumatismo de otros nervios a nivel del abdomen, de la region lumbosacra y de la pelvis y de los no especificados</v>
          </cell>
        </row>
        <row r="7536">
          <cell r="E7536" t="str">
            <v>S350</v>
          </cell>
          <cell r="F7536" t="str">
            <v>Traumatismo de la aorta abdominal</v>
          </cell>
        </row>
        <row r="7537">
          <cell r="E7537" t="str">
            <v>S351</v>
          </cell>
          <cell r="F7537" t="str">
            <v>Traumatismo de la vena cava inferior</v>
          </cell>
        </row>
        <row r="7538">
          <cell r="E7538" t="str">
            <v>S352</v>
          </cell>
          <cell r="F7538" t="str">
            <v>Traumatismo de arterias celiacas y mesentericas</v>
          </cell>
        </row>
        <row r="7539">
          <cell r="E7539" t="str">
            <v>S353</v>
          </cell>
          <cell r="F7539" t="str">
            <v>Traumatismo de venas porta y esplenica</v>
          </cell>
        </row>
        <row r="7540">
          <cell r="E7540" t="str">
            <v>S354</v>
          </cell>
          <cell r="F7540" t="str">
            <v>Traumatismo de vasos sanguineos renales</v>
          </cell>
        </row>
        <row r="7541">
          <cell r="E7541" t="str">
            <v>S355</v>
          </cell>
          <cell r="F7541" t="str">
            <v>Traumatismo de vasos sanguineos iliacos</v>
          </cell>
        </row>
        <row r="7542">
          <cell r="E7542" t="str">
            <v>S357</v>
          </cell>
          <cell r="F7542" t="str">
            <v>Traumatismo de multiples vasos sanguineos a nivel del abdomen, de la region lumbosacra y de la pelvis</v>
          </cell>
        </row>
        <row r="7543">
          <cell r="E7543" t="str">
            <v>S358</v>
          </cell>
          <cell r="F7543" t="str">
            <v>Traumatismo de otros vasos sanguineos a nivel del abdomen, de la region lumbosacra y de la pelvis</v>
          </cell>
        </row>
        <row r="7544">
          <cell r="E7544" t="str">
            <v>S359</v>
          </cell>
          <cell r="F7544" t="str">
            <v>Traumatismo de vasos sanguineos no especificados a nivel del abdomen, de la region lumbosacra y de la pelvis</v>
          </cell>
        </row>
        <row r="7545">
          <cell r="E7545" t="str">
            <v>S360</v>
          </cell>
          <cell r="F7545" t="str">
            <v>Traumatismo del bazo</v>
          </cell>
        </row>
        <row r="7546">
          <cell r="E7546" t="str">
            <v>S361</v>
          </cell>
          <cell r="F7546" t="str">
            <v>Traumatismo del higado y de la vesicula biliar</v>
          </cell>
        </row>
        <row r="7547">
          <cell r="E7547" t="str">
            <v>S362</v>
          </cell>
          <cell r="F7547" t="str">
            <v>Traumatismo del pancreas</v>
          </cell>
        </row>
        <row r="7548">
          <cell r="E7548" t="str">
            <v>S363</v>
          </cell>
          <cell r="F7548" t="str">
            <v>Traumatismo del estomago</v>
          </cell>
        </row>
        <row r="7549">
          <cell r="E7549" t="str">
            <v>S364</v>
          </cell>
          <cell r="F7549" t="str">
            <v>Traumatismo del intestino delgado</v>
          </cell>
        </row>
        <row r="7550">
          <cell r="E7550" t="str">
            <v>S365</v>
          </cell>
          <cell r="F7550" t="str">
            <v>Traumatismo del colon</v>
          </cell>
        </row>
        <row r="7551">
          <cell r="E7551" t="str">
            <v>S366</v>
          </cell>
          <cell r="F7551" t="str">
            <v>Traumatismo del recto</v>
          </cell>
        </row>
        <row r="7552">
          <cell r="E7552" t="str">
            <v>S367</v>
          </cell>
          <cell r="F7552" t="str">
            <v>Traumatismo de multiples organos intraabdominales</v>
          </cell>
        </row>
        <row r="7553">
          <cell r="E7553" t="str">
            <v>S368</v>
          </cell>
          <cell r="F7553" t="str">
            <v>Traumatismo de otros organos intraabdominales</v>
          </cell>
        </row>
        <row r="7554">
          <cell r="E7554" t="str">
            <v>S369</v>
          </cell>
          <cell r="F7554" t="str">
            <v>Traumatismo de organo intraabdominal no especificado</v>
          </cell>
        </row>
        <row r="7555">
          <cell r="E7555" t="str">
            <v>S370</v>
          </cell>
          <cell r="F7555" t="str">
            <v>Traumatismo del rinon</v>
          </cell>
        </row>
        <row r="7556">
          <cell r="E7556" t="str">
            <v>S371</v>
          </cell>
          <cell r="F7556" t="str">
            <v>Traumatismo del ureter</v>
          </cell>
        </row>
        <row r="7557">
          <cell r="E7557" t="str">
            <v>S372</v>
          </cell>
          <cell r="F7557" t="str">
            <v>Traumatismo de la vejiga</v>
          </cell>
        </row>
        <row r="7558">
          <cell r="E7558" t="str">
            <v>S373</v>
          </cell>
          <cell r="F7558" t="str">
            <v>Traumatismo de la uretra</v>
          </cell>
        </row>
        <row r="7559">
          <cell r="E7559" t="str">
            <v>S374</v>
          </cell>
          <cell r="F7559" t="str">
            <v>Traumatismo del ovario</v>
          </cell>
        </row>
        <row r="7560">
          <cell r="E7560" t="str">
            <v>S375</v>
          </cell>
          <cell r="F7560" t="str">
            <v>Traumatismo de la trompa de Falopio</v>
          </cell>
        </row>
        <row r="7561">
          <cell r="E7561" t="str">
            <v>S376</v>
          </cell>
          <cell r="F7561" t="str">
            <v>Traumatismo del utero</v>
          </cell>
        </row>
        <row r="7562">
          <cell r="E7562" t="str">
            <v>S377</v>
          </cell>
          <cell r="F7562" t="str">
            <v>Traumatismo de multiples organos pelvicos</v>
          </cell>
        </row>
        <row r="7563">
          <cell r="E7563" t="str">
            <v>S378</v>
          </cell>
          <cell r="F7563" t="str">
            <v>Traumatismo de otros organos pelvicos</v>
          </cell>
        </row>
        <row r="7564">
          <cell r="E7564" t="str">
            <v>S379</v>
          </cell>
          <cell r="F7564" t="str">
            <v>Traumatismo de organo pelvico no especificado</v>
          </cell>
        </row>
        <row r="7565">
          <cell r="E7565" t="str">
            <v>S380</v>
          </cell>
          <cell r="F7565" t="str">
            <v>Traumatismo por aplastamiento de organos genitales externos</v>
          </cell>
        </row>
        <row r="7566">
          <cell r="E7566" t="str">
            <v>S381</v>
          </cell>
          <cell r="F7566" t="str">
            <v>Traumatismo por aplastamiento de otras partes y de las no especificadas del abdomen, de la region lumbosacra y de la pelvis</v>
          </cell>
        </row>
        <row r="7567">
          <cell r="E7567" t="str">
            <v>S382</v>
          </cell>
          <cell r="F7567" t="str">
            <v>Amputacion traumatica de organos genitales externos</v>
          </cell>
        </row>
        <row r="7568">
          <cell r="E7568" t="str">
            <v>S383</v>
          </cell>
          <cell r="F7568" t="str">
            <v>Amputacion traumatica de otras partes y de las no especificadas del abdomen, region lumbosacra y pelvis</v>
          </cell>
        </row>
        <row r="7569">
          <cell r="E7569" t="str">
            <v>S390</v>
          </cell>
          <cell r="F7569" t="str">
            <v>Traumatismo de tendon y de musculos del abdomen, de la region lumbosacra y de la pelvis</v>
          </cell>
        </row>
        <row r="7570">
          <cell r="E7570" t="str">
            <v>S396</v>
          </cell>
          <cell r="F7570" t="str">
            <v>Traumatismo de organo(s) intraabdominal(es) con organo(s) pelvico(s)</v>
          </cell>
        </row>
        <row r="7571">
          <cell r="E7571" t="str">
            <v>S397</v>
          </cell>
          <cell r="F7571" t="str">
            <v>Otros traumatismos multiples del abdomen, de la region lumbosacra y de la pelvis</v>
          </cell>
        </row>
        <row r="7572">
          <cell r="E7572" t="str">
            <v>S398</v>
          </cell>
          <cell r="F7572" t="str">
            <v>Otros traumatismos especificados del abdomen, de la region lumbosacra y de la pelvis</v>
          </cell>
        </row>
        <row r="7573">
          <cell r="E7573" t="str">
            <v>S399</v>
          </cell>
          <cell r="F7573" t="str">
            <v>Traumatismo no especificado del abdomen, de la region lumbosacra y de la pelvis</v>
          </cell>
        </row>
        <row r="7574">
          <cell r="E7574" t="str">
            <v>S400</v>
          </cell>
          <cell r="F7574" t="str">
            <v>Contusion del hombro y del brazo</v>
          </cell>
        </row>
        <row r="7575">
          <cell r="E7575" t="str">
            <v>S407</v>
          </cell>
          <cell r="F7575" t="str">
            <v>Traumatismos superficiales multiples del hombro y del brazo</v>
          </cell>
        </row>
        <row r="7576">
          <cell r="E7576" t="str">
            <v>S408</v>
          </cell>
          <cell r="F7576" t="str">
            <v>Otros traumatismos superficiales del hombro y del brazo</v>
          </cell>
        </row>
        <row r="7577">
          <cell r="E7577" t="str">
            <v>S409</v>
          </cell>
          <cell r="F7577" t="str">
            <v>Traumatismo superficial no especificado del hombro y del brazo</v>
          </cell>
        </row>
        <row r="7578">
          <cell r="E7578" t="str">
            <v>S410</v>
          </cell>
          <cell r="F7578" t="str">
            <v>Herida del hombro</v>
          </cell>
        </row>
        <row r="7579">
          <cell r="E7579" t="str">
            <v>S411</v>
          </cell>
          <cell r="F7579" t="str">
            <v>Herida del brazo</v>
          </cell>
        </row>
        <row r="7580">
          <cell r="E7580" t="str">
            <v>S417</v>
          </cell>
          <cell r="F7580" t="str">
            <v>Heridas multiples del hombro y del brazo</v>
          </cell>
        </row>
        <row r="7581">
          <cell r="E7581" t="str">
            <v>S418</v>
          </cell>
          <cell r="F7581" t="str">
            <v>Herida de otras partes y de las no especificadas del hombro y del brazo</v>
          </cell>
        </row>
        <row r="7582">
          <cell r="E7582" t="str">
            <v>S420</v>
          </cell>
          <cell r="F7582" t="str">
            <v>Fractura de la clavicula</v>
          </cell>
        </row>
        <row r="7583">
          <cell r="E7583" t="str">
            <v>S421</v>
          </cell>
          <cell r="F7583" t="str">
            <v>Fractura del omoplato</v>
          </cell>
        </row>
        <row r="7584">
          <cell r="E7584" t="str">
            <v>S422</v>
          </cell>
          <cell r="F7584" t="str">
            <v>Fractura de la epifisis superior del humero</v>
          </cell>
        </row>
        <row r="7585">
          <cell r="E7585" t="str">
            <v>S423</v>
          </cell>
          <cell r="F7585" t="str">
            <v>Fractura de la diafisis del humero</v>
          </cell>
        </row>
        <row r="7586">
          <cell r="E7586" t="str">
            <v>S424</v>
          </cell>
          <cell r="F7586" t="str">
            <v>Fractura de la epifisis inferior del humero</v>
          </cell>
        </row>
        <row r="7587">
          <cell r="E7587" t="str">
            <v>S427</v>
          </cell>
          <cell r="F7587" t="str">
            <v>Fracturas multiples de la clavicula, del omoplato y del humero</v>
          </cell>
        </row>
        <row r="7588">
          <cell r="E7588" t="str">
            <v>S428</v>
          </cell>
          <cell r="F7588" t="str">
            <v>Fractura de otras partes del hombro y del brazo</v>
          </cell>
        </row>
        <row r="7589">
          <cell r="E7589" t="str">
            <v>S429</v>
          </cell>
          <cell r="F7589" t="str">
            <v>Fractura del hombro y del brazo, parte no especificada</v>
          </cell>
        </row>
        <row r="7590">
          <cell r="E7590" t="str">
            <v>S430</v>
          </cell>
          <cell r="F7590" t="str">
            <v>Luxacion de la articulacion del hombro</v>
          </cell>
        </row>
        <row r="7591">
          <cell r="E7591" t="str">
            <v>S431</v>
          </cell>
          <cell r="F7591" t="str">
            <v>Luxacion de la articulacion acromioclavicular</v>
          </cell>
        </row>
        <row r="7592">
          <cell r="E7592" t="str">
            <v>S432</v>
          </cell>
          <cell r="F7592" t="str">
            <v>Luxacion de la articulacion esternoclavicular</v>
          </cell>
        </row>
        <row r="7593">
          <cell r="E7593" t="str">
            <v>S433</v>
          </cell>
          <cell r="F7593" t="str">
            <v>Luxacion de otras partes de la cintura escapular y de las no especificadas</v>
          </cell>
        </row>
        <row r="7594">
          <cell r="E7594" t="str">
            <v>S434</v>
          </cell>
          <cell r="F7594" t="str">
            <v>Esguinces y torceduras de la articulacion del hombro</v>
          </cell>
        </row>
        <row r="7595">
          <cell r="E7595" t="str">
            <v>S435</v>
          </cell>
          <cell r="F7595" t="str">
            <v>Esguinces y torceduras de la articulacion acromioclavicular</v>
          </cell>
        </row>
        <row r="7596">
          <cell r="E7596" t="str">
            <v>S436</v>
          </cell>
          <cell r="F7596" t="str">
            <v>Esguinces y torceduras de la articulacion esternoclavicular</v>
          </cell>
        </row>
        <row r="7597">
          <cell r="E7597" t="str">
            <v>S437</v>
          </cell>
          <cell r="F7597" t="str">
            <v>Esguinces y torceduras de otras partes y de las no especificadas de la cintura escapular</v>
          </cell>
        </row>
        <row r="7598">
          <cell r="E7598" t="str">
            <v>S440</v>
          </cell>
          <cell r="F7598" t="str">
            <v>Traumatismo del nervio cubital a nivel del brazo</v>
          </cell>
        </row>
        <row r="7599">
          <cell r="E7599" t="str">
            <v>S441</v>
          </cell>
          <cell r="F7599" t="str">
            <v>Traumatismo del nervio mediano a nivel del brazo</v>
          </cell>
        </row>
        <row r="7600">
          <cell r="E7600" t="str">
            <v>S442</v>
          </cell>
          <cell r="F7600" t="str">
            <v>Traumatismo del nervio radial a nivel del brazo</v>
          </cell>
        </row>
        <row r="7601">
          <cell r="E7601" t="str">
            <v>S443</v>
          </cell>
          <cell r="F7601" t="str">
            <v>Traumatismo del nervio axilar</v>
          </cell>
        </row>
        <row r="7602">
          <cell r="E7602" t="str">
            <v>S444</v>
          </cell>
          <cell r="F7602" t="str">
            <v>Traumatismo del nervio musculocutaneo</v>
          </cell>
        </row>
        <row r="7603">
          <cell r="E7603" t="str">
            <v>S445</v>
          </cell>
          <cell r="F7603" t="str">
            <v>Traumatismo del nervio sensitivo cutaneo a nivel del hombro y del brazo</v>
          </cell>
        </row>
        <row r="7604">
          <cell r="E7604" t="str">
            <v>S447</v>
          </cell>
          <cell r="F7604" t="str">
            <v>Traumatismo de multiples nervios a nivel del hombro y del brazo</v>
          </cell>
        </row>
        <row r="7605">
          <cell r="E7605" t="str">
            <v>S448</v>
          </cell>
          <cell r="F7605" t="str">
            <v>Traumatismo de otros nervios a nivel del hombro y del brazo</v>
          </cell>
        </row>
        <row r="7606">
          <cell r="E7606" t="str">
            <v>S449</v>
          </cell>
          <cell r="F7606" t="str">
            <v>Traumatismo de nervio no especificado a nivel del hombro y del brazo</v>
          </cell>
        </row>
        <row r="7607">
          <cell r="E7607" t="str">
            <v>S450</v>
          </cell>
          <cell r="F7607" t="str">
            <v>Traumatismo de la arteria axilar</v>
          </cell>
        </row>
        <row r="7608">
          <cell r="E7608" t="str">
            <v>S451</v>
          </cell>
          <cell r="F7608" t="str">
            <v>Traumatismo de la arteria braquial</v>
          </cell>
        </row>
        <row r="7609">
          <cell r="E7609" t="str">
            <v>S452</v>
          </cell>
          <cell r="F7609" t="str">
            <v>Traumatismo de la vena axilar o braquial</v>
          </cell>
        </row>
        <row r="7610">
          <cell r="E7610" t="str">
            <v>S453</v>
          </cell>
          <cell r="F7610" t="str">
            <v>Traumatismo de vena superficial a nivel del hombro y del brazo</v>
          </cell>
        </row>
        <row r="7611">
          <cell r="E7611" t="str">
            <v>S457</v>
          </cell>
          <cell r="F7611" t="str">
            <v>Traumatismo de multiples vasos sanguineos a nivel del hombro y del brazo</v>
          </cell>
        </row>
        <row r="7612">
          <cell r="E7612" t="str">
            <v>S458</v>
          </cell>
          <cell r="F7612" t="str">
            <v>Traumatismo de otros vasos sanguineos a nivel del hombro y del brazo</v>
          </cell>
        </row>
        <row r="7613">
          <cell r="E7613" t="str">
            <v>S459</v>
          </cell>
          <cell r="F7613" t="str">
            <v>Traumatismo de vaso sanguineo no especificado a nivel del hombro y del brazo</v>
          </cell>
        </row>
        <row r="7614">
          <cell r="E7614" t="str">
            <v>S460</v>
          </cell>
          <cell r="F7614" t="str">
            <v>Traumatismo del musculo(s) y tendon(es) del manguito rotatorio del hombro</v>
          </cell>
        </row>
        <row r="7615">
          <cell r="E7615" t="str">
            <v>S461</v>
          </cell>
          <cell r="F7615" t="str">
            <v>Traumatismo del tendon y musculo de la cabeza larga del biceps</v>
          </cell>
        </row>
        <row r="7616">
          <cell r="E7616" t="str">
            <v>S462</v>
          </cell>
          <cell r="F7616" t="str">
            <v>Traumatismo del tendon y musculo de otras partes del biceps</v>
          </cell>
        </row>
        <row r="7617">
          <cell r="E7617" t="str">
            <v>S463</v>
          </cell>
          <cell r="F7617" t="str">
            <v>Traumatismo del tendon y musculo del triceps</v>
          </cell>
        </row>
        <row r="7618">
          <cell r="E7618" t="str">
            <v>S467</v>
          </cell>
          <cell r="F7618" t="str">
            <v>Traumatismo de multiples tendones y musculos a nivel del hombro y del brazo</v>
          </cell>
        </row>
        <row r="7619">
          <cell r="E7619" t="str">
            <v>S468</v>
          </cell>
          <cell r="F7619" t="str">
            <v>Traumatismo de otros tendones y musculos a nivel del hombro y del brazo</v>
          </cell>
        </row>
        <row r="7620">
          <cell r="E7620" t="str">
            <v>S469</v>
          </cell>
          <cell r="F7620" t="str">
            <v>Traumatismo de tendon y musculo no especificado, a nivel del hombro y del brazo</v>
          </cell>
        </row>
        <row r="7621">
          <cell r="E7621" t="str">
            <v>S47X</v>
          </cell>
          <cell r="F7621" t="str">
            <v>Traumatismo por aplastamiento del hombro y del brazo</v>
          </cell>
        </row>
        <row r="7622">
          <cell r="E7622" t="str">
            <v>S480</v>
          </cell>
          <cell r="F7622" t="str">
            <v>Amputacion traumatica en la articulacion del hombro</v>
          </cell>
        </row>
        <row r="7623">
          <cell r="E7623" t="str">
            <v>S481</v>
          </cell>
          <cell r="F7623" t="str">
            <v>Amputacion traumatica a nivel entre el hombro y el codo</v>
          </cell>
        </row>
        <row r="7624">
          <cell r="E7624" t="str">
            <v>S489</v>
          </cell>
          <cell r="F7624" t="str">
            <v>Amputacion traumatica del hombro y del brazo, nivel no especificado</v>
          </cell>
        </row>
        <row r="7625">
          <cell r="E7625" t="str">
            <v>S497</v>
          </cell>
          <cell r="F7625" t="str">
            <v>Traumatismos multiples del hombro y del brazo</v>
          </cell>
        </row>
        <row r="7626">
          <cell r="E7626" t="str">
            <v>S498</v>
          </cell>
          <cell r="F7626" t="str">
            <v>Otros traumatismos especificados del hombro y del brazo</v>
          </cell>
        </row>
        <row r="7627">
          <cell r="E7627" t="str">
            <v>S499</v>
          </cell>
          <cell r="F7627" t="str">
            <v>Traumatismos no especificados del hombro y del brazo</v>
          </cell>
        </row>
        <row r="7628">
          <cell r="E7628" t="str">
            <v>S500</v>
          </cell>
          <cell r="F7628" t="str">
            <v>Contusion del codo</v>
          </cell>
        </row>
        <row r="7629">
          <cell r="E7629" t="str">
            <v>S501</v>
          </cell>
          <cell r="F7629" t="str">
            <v>Contusion de otras partes del antebrazo y de las no especificadas</v>
          </cell>
        </row>
        <row r="7630">
          <cell r="E7630" t="str">
            <v>S507</v>
          </cell>
          <cell r="F7630" t="str">
            <v>Traumatismos superficiales multiples del antebrazo</v>
          </cell>
        </row>
        <row r="7631">
          <cell r="E7631" t="str">
            <v>S508</v>
          </cell>
          <cell r="F7631" t="str">
            <v>Otros traumatismos superficiales del antebrazo</v>
          </cell>
        </row>
        <row r="7632">
          <cell r="E7632" t="str">
            <v>S509</v>
          </cell>
          <cell r="F7632" t="str">
            <v>Traumatismo superficial del antebrazo, no especificado</v>
          </cell>
        </row>
        <row r="7633">
          <cell r="E7633" t="str">
            <v>S510</v>
          </cell>
          <cell r="F7633" t="str">
            <v>Herida del codo</v>
          </cell>
        </row>
        <row r="7634">
          <cell r="E7634" t="str">
            <v>S517</v>
          </cell>
          <cell r="F7634" t="str">
            <v>Heridas multiples del antebrazo</v>
          </cell>
        </row>
        <row r="7635">
          <cell r="E7635" t="str">
            <v>S518</v>
          </cell>
          <cell r="F7635" t="str">
            <v>Herida de otras partes del antebrazo</v>
          </cell>
        </row>
        <row r="7636">
          <cell r="E7636" t="str">
            <v>S519</v>
          </cell>
          <cell r="F7636" t="str">
            <v>Herida del antebrazo, parte no especificada</v>
          </cell>
        </row>
        <row r="7637">
          <cell r="E7637" t="str">
            <v>S520</v>
          </cell>
          <cell r="F7637" t="str">
            <v>Fractura de la epifisis superior del cubito</v>
          </cell>
        </row>
        <row r="7638">
          <cell r="E7638" t="str">
            <v>S521</v>
          </cell>
          <cell r="F7638" t="str">
            <v>Fractura de la epifisis superior del radio</v>
          </cell>
        </row>
        <row r="7639">
          <cell r="E7639" t="str">
            <v>S522</v>
          </cell>
          <cell r="F7639" t="str">
            <v>Fractura de la diafisis del cubito</v>
          </cell>
        </row>
        <row r="7640">
          <cell r="E7640" t="str">
            <v>S523</v>
          </cell>
          <cell r="F7640" t="str">
            <v>Fractura de la diafisis del radio</v>
          </cell>
        </row>
        <row r="7641">
          <cell r="E7641" t="str">
            <v>S524</v>
          </cell>
          <cell r="F7641" t="str">
            <v>Fractura de la diafisis del cubito y del radio</v>
          </cell>
        </row>
        <row r="7642">
          <cell r="E7642" t="str">
            <v>S525</v>
          </cell>
          <cell r="F7642" t="str">
            <v>Fractura de la epifisis inferior del radio</v>
          </cell>
        </row>
        <row r="7643">
          <cell r="E7643" t="str">
            <v>S526</v>
          </cell>
          <cell r="F7643" t="str">
            <v>Fractura de la epifisis inferior del cubito y del radio</v>
          </cell>
        </row>
        <row r="7644">
          <cell r="E7644" t="str">
            <v>S527</v>
          </cell>
          <cell r="F7644" t="str">
            <v>Fracturas multiples del antebrazo</v>
          </cell>
        </row>
        <row r="7645">
          <cell r="E7645" t="str">
            <v>S528</v>
          </cell>
          <cell r="F7645" t="str">
            <v>Fractura de otras partes del antebrazo</v>
          </cell>
        </row>
        <row r="7646">
          <cell r="E7646" t="str">
            <v>S529</v>
          </cell>
          <cell r="F7646" t="str">
            <v>Fractura del antebrazo, parte no especificada</v>
          </cell>
        </row>
        <row r="7647">
          <cell r="E7647" t="str">
            <v>S530</v>
          </cell>
          <cell r="F7647" t="str">
            <v>Luxacion de la cabeza del radio</v>
          </cell>
        </row>
        <row r="7648">
          <cell r="E7648" t="str">
            <v>S531</v>
          </cell>
          <cell r="F7648" t="str">
            <v>Luxacion del codo, no especificada</v>
          </cell>
        </row>
        <row r="7649">
          <cell r="E7649" t="str">
            <v>S532</v>
          </cell>
          <cell r="F7649" t="str">
            <v>Ruptura traumatica del ligamento lateral del radio</v>
          </cell>
        </row>
        <row r="7650">
          <cell r="E7650" t="str">
            <v>S533</v>
          </cell>
          <cell r="F7650" t="str">
            <v>Ruptura traumatica del ligamento lateral del cubito</v>
          </cell>
        </row>
        <row r="7651">
          <cell r="E7651" t="str">
            <v>S534</v>
          </cell>
          <cell r="F7651" t="str">
            <v>Esguinces y torceduras del codo</v>
          </cell>
        </row>
        <row r="7652">
          <cell r="E7652" t="str">
            <v>S540</v>
          </cell>
          <cell r="F7652" t="str">
            <v>Traumatismo del nervio cubital a nivel del antebrazo</v>
          </cell>
        </row>
        <row r="7653">
          <cell r="E7653" t="str">
            <v>S541</v>
          </cell>
          <cell r="F7653" t="str">
            <v>Traumatismo del nervio mediano a nivel del antebrazo</v>
          </cell>
        </row>
        <row r="7654">
          <cell r="E7654" t="str">
            <v>S542</v>
          </cell>
          <cell r="F7654" t="str">
            <v>Traumatismo del nervio radial a nivel del antebrazo</v>
          </cell>
        </row>
        <row r="7655">
          <cell r="E7655" t="str">
            <v>S543</v>
          </cell>
          <cell r="F7655" t="str">
            <v>Traumatismo del nervio sensorial cutaneo a nivel del antebrazo</v>
          </cell>
        </row>
        <row r="7656">
          <cell r="E7656" t="str">
            <v>S547</v>
          </cell>
          <cell r="F7656" t="str">
            <v>Traumatismo de multiples nervios a nivel del antebrazo</v>
          </cell>
        </row>
        <row r="7657">
          <cell r="E7657" t="str">
            <v>S548</v>
          </cell>
          <cell r="F7657" t="str">
            <v>Traumatismo de otros nervios a nivel del antebrazo</v>
          </cell>
        </row>
        <row r="7658">
          <cell r="E7658" t="str">
            <v>S549</v>
          </cell>
          <cell r="F7658" t="str">
            <v>Traumatismo de nervio no especificado a nivel del antebrazo</v>
          </cell>
        </row>
        <row r="7659">
          <cell r="E7659" t="str">
            <v>S550</v>
          </cell>
          <cell r="F7659" t="str">
            <v>Traumatismo de la arteria cubital a nivel del antebrazo</v>
          </cell>
        </row>
        <row r="7660">
          <cell r="E7660" t="str">
            <v>S551</v>
          </cell>
          <cell r="F7660" t="str">
            <v>Traumatismo de la arteria radial a nivel del antebrazo</v>
          </cell>
        </row>
        <row r="7661">
          <cell r="E7661" t="str">
            <v>S552</v>
          </cell>
          <cell r="F7661" t="str">
            <v>Traumatismo de vena a nivel del antebrazo</v>
          </cell>
        </row>
        <row r="7662">
          <cell r="E7662" t="str">
            <v>S557</v>
          </cell>
          <cell r="F7662" t="str">
            <v>Traumatismo de multiples vasos sanguineos a nivel del antebrazo</v>
          </cell>
        </row>
        <row r="7663">
          <cell r="E7663" t="str">
            <v>S558</v>
          </cell>
          <cell r="F7663" t="str">
            <v>Traumatismo de otros vasos sanguineos a nivel del antebrazo</v>
          </cell>
        </row>
        <row r="7664">
          <cell r="E7664" t="str">
            <v>S559</v>
          </cell>
          <cell r="F7664" t="str">
            <v>Traumatismo de vaso sanguineo no especificado a nivel del antebrazo</v>
          </cell>
        </row>
        <row r="7665">
          <cell r="E7665" t="str">
            <v>S560</v>
          </cell>
          <cell r="F7665" t="str">
            <v>Traumatismo del tendon y musculo flexor del pulgar a nivel del antebrazo</v>
          </cell>
        </row>
        <row r="7666">
          <cell r="E7666" t="str">
            <v>S561</v>
          </cell>
          <cell r="F7666" t="str">
            <v>Traumatismo del tendon y musculo flexor de otro(s) dedo(s) a nivel del antebrazo</v>
          </cell>
        </row>
        <row r="7667">
          <cell r="E7667" t="str">
            <v>S562</v>
          </cell>
          <cell r="F7667" t="str">
            <v>Traumatismo de otro tendon y musculo flexor a nivel del antebrazo</v>
          </cell>
        </row>
        <row r="7668">
          <cell r="E7668" t="str">
            <v>S563</v>
          </cell>
          <cell r="F7668" t="str">
            <v>Traumatismo de tendones y musculos abductores y extensores del pulgar a nivel del antebrazo</v>
          </cell>
        </row>
        <row r="7669">
          <cell r="E7669" t="str">
            <v>S564</v>
          </cell>
          <cell r="F7669" t="str">
            <v>Traumatismo del tendon y musculo extensor de otro(s) dedo(s) a nivel del antebrazo</v>
          </cell>
        </row>
        <row r="7670">
          <cell r="E7670" t="str">
            <v>S565</v>
          </cell>
          <cell r="F7670" t="str">
            <v>Traumatismo de otro tendon y musculo extensor a nivel del antebrazo</v>
          </cell>
        </row>
        <row r="7671">
          <cell r="E7671" t="str">
            <v>S567</v>
          </cell>
          <cell r="F7671" t="str">
            <v>Traumatismo de multiples tendones y musculos a nivel del antebrazo</v>
          </cell>
        </row>
        <row r="7672">
          <cell r="E7672" t="str">
            <v>S568</v>
          </cell>
          <cell r="F7672" t="str">
            <v>Traumatismo de otros tendones y musculos y de los no especificados, a nivel del antebrazo</v>
          </cell>
        </row>
        <row r="7673">
          <cell r="E7673" t="str">
            <v>S570</v>
          </cell>
          <cell r="F7673" t="str">
            <v>Traumatismo por aplastamiento del codo</v>
          </cell>
        </row>
        <row r="7674">
          <cell r="E7674" t="str">
            <v>S578</v>
          </cell>
          <cell r="F7674" t="str">
            <v>Traumatismo por aplastamiento de otras partes del antebrazo</v>
          </cell>
        </row>
        <row r="7675">
          <cell r="E7675" t="str">
            <v>S579</v>
          </cell>
          <cell r="F7675" t="str">
            <v>Traumatismo por aplastamiento del antebrazo, parte no especificada</v>
          </cell>
        </row>
        <row r="7676">
          <cell r="E7676" t="str">
            <v>S580</v>
          </cell>
          <cell r="F7676" t="str">
            <v>Amputacion traumatica a nivel del codo</v>
          </cell>
        </row>
        <row r="7677">
          <cell r="E7677" t="str">
            <v>S581</v>
          </cell>
          <cell r="F7677" t="str">
            <v>Amputacion traumatica nivel entre el codo y la muneca</v>
          </cell>
        </row>
        <row r="7678">
          <cell r="E7678" t="str">
            <v>S589</v>
          </cell>
          <cell r="F7678" t="str">
            <v>Amputacion traumatica del antebrazo, nivel no especificado</v>
          </cell>
        </row>
        <row r="7679">
          <cell r="E7679" t="str">
            <v>S597</v>
          </cell>
          <cell r="F7679" t="str">
            <v>Otros Traumatismos multiples del antebrazo</v>
          </cell>
        </row>
        <row r="7680">
          <cell r="E7680" t="str">
            <v>S598</v>
          </cell>
          <cell r="F7680" t="str">
            <v>Otros traumatismos especificados del antebrazo</v>
          </cell>
        </row>
        <row r="7681">
          <cell r="E7681" t="str">
            <v>S599</v>
          </cell>
          <cell r="F7681" t="str">
            <v>Traumatismo no especificado del antebrazo</v>
          </cell>
        </row>
        <row r="7682">
          <cell r="E7682" t="str">
            <v>S600</v>
          </cell>
          <cell r="F7682" t="str">
            <v>Contusion de dedo(s) de la mano, sin dano de la(s) una(s)</v>
          </cell>
        </row>
        <row r="7683">
          <cell r="E7683" t="str">
            <v>S601</v>
          </cell>
          <cell r="F7683" t="str">
            <v>Contusion de dedo(s) de la mano con dano de la(s) una(s)</v>
          </cell>
        </row>
        <row r="7684">
          <cell r="E7684" t="str">
            <v>S602</v>
          </cell>
          <cell r="F7684" t="str">
            <v>Contusion de otras partes de la muneca y de la mano</v>
          </cell>
        </row>
        <row r="7685">
          <cell r="E7685" t="str">
            <v>S607</v>
          </cell>
          <cell r="F7685" t="str">
            <v>Traumatismos superficiales multiples de la muneca y de la mano</v>
          </cell>
        </row>
        <row r="7686">
          <cell r="E7686" t="str">
            <v>S608</v>
          </cell>
          <cell r="F7686" t="str">
            <v>Otros traumatismos superficiales de la muneca y de la mano</v>
          </cell>
        </row>
        <row r="7687">
          <cell r="E7687" t="str">
            <v>S609</v>
          </cell>
          <cell r="F7687" t="str">
            <v>Traumatismo superficial de la muneca y de la mano, no especificado</v>
          </cell>
        </row>
        <row r="7688">
          <cell r="E7688" t="str">
            <v>S610</v>
          </cell>
          <cell r="F7688" t="str">
            <v>Herida de dedo(s) de la mano, sin dano de la(s) una(s)</v>
          </cell>
        </row>
        <row r="7689">
          <cell r="E7689" t="str">
            <v>S611</v>
          </cell>
          <cell r="F7689" t="str">
            <v>Herida de dedo(s) de la mano, con dano de la(s) una(s)</v>
          </cell>
        </row>
        <row r="7690">
          <cell r="E7690" t="str">
            <v>S617</v>
          </cell>
          <cell r="F7690" t="str">
            <v>Heridas multiples de la muneca y de la mano</v>
          </cell>
        </row>
        <row r="7691">
          <cell r="E7691" t="str">
            <v>S618</v>
          </cell>
          <cell r="F7691" t="str">
            <v>Herida de otras partes de la muneca y de la mano</v>
          </cell>
        </row>
        <row r="7692">
          <cell r="E7692" t="str">
            <v>S619</v>
          </cell>
          <cell r="F7692" t="str">
            <v>Herida de la muneca y de la mano, parte no especificada</v>
          </cell>
        </row>
        <row r="7693">
          <cell r="E7693" t="str">
            <v>S620</v>
          </cell>
          <cell r="F7693" t="str">
            <v>Fractura del hueso escafoides [navicular] de la mano</v>
          </cell>
        </row>
        <row r="7694">
          <cell r="E7694" t="str">
            <v>S621</v>
          </cell>
          <cell r="F7694" t="str">
            <v>Fractura de otro(s) hueso(s) del carpo</v>
          </cell>
        </row>
        <row r="7695">
          <cell r="E7695" t="str">
            <v>S622</v>
          </cell>
          <cell r="F7695" t="str">
            <v>Fractura del primer metacarpiano</v>
          </cell>
        </row>
        <row r="7696">
          <cell r="E7696" t="str">
            <v>S623</v>
          </cell>
          <cell r="F7696" t="str">
            <v>Fractura de otros huesos metacarpianos</v>
          </cell>
        </row>
        <row r="7697">
          <cell r="E7697" t="str">
            <v>S624</v>
          </cell>
          <cell r="F7697" t="str">
            <v>Fracturas multiples de huesos metacarpianos</v>
          </cell>
        </row>
        <row r="7698">
          <cell r="E7698" t="str">
            <v>S625</v>
          </cell>
          <cell r="F7698" t="str">
            <v>Fractura del pulgar</v>
          </cell>
        </row>
        <row r="7699">
          <cell r="E7699" t="str">
            <v>S626</v>
          </cell>
          <cell r="F7699" t="str">
            <v>Fractura de otro dedo de la mano</v>
          </cell>
        </row>
        <row r="7700">
          <cell r="E7700" t="str">
            <v>S627</v>
          </cell>
          <cell r="F7700" t="str">
            <v>Fracturas multiples de los dedos de la mano</v>
          </cell>
        </row>
        <row r="7701">
          <cell r="E7701" t="str">
            <v>S628</v>
          </cell>
          <cell r="F7701" t="str">
            <v>Fractura de otras partes y de las no especificadas de la muneca y de la mano</v>
          </cell>
        </row>
        <row r="7702">
          <cell r="E7702" t="str">
            <v>S630</v>
          </cell>
          <cell r="F7702" t="str">
            <v>Luxacion de la muneca</v>
          </cell>
        </row>
        <row r="7703">
          <cell r="E7703" t="str">
            <v>S631</v>
          </cell>
          <cell r="F7703" t="str">
            <v>Luxacion de dedos de la mano</v>
          </cell>
        </row>
        <row r="7704">
          <cell r="E7704" t="str">
            <v>S632</v>
          </cell>
          <cell r="F7704" t="str">
            <v>Luxaciones multiples de dedos de la mano</v>
          </cell>
        </row>
        <row r="7705">
          <cell r="E7705" t="str">
            <v>S633</v>
          </cell>
          <cell r="F7705" t="str">
            <v>Ruptura traumatica de ligamentos de la muneca y del carpo</v>
          </cell>
        </row>
        <row r="7706">
          <cell r="E7706" t="str">
            <v>S634</v>
          </cell>
          <cell r="F7706" t="str">
            <v>Ruptura traumatica de ligamentos del dedo de la mano en la(s) articulacion(es) metacarpofalangica e interfalangica</v>
          </cell>
        </row>
        <row r="7707">
          <cell r="E7707" t="str">
            <v>S635</v>
          </cell>
          <cell r="F7707" t="str">
            <v>Esguince y torcedura de la muneca</v>
          </cell>
        </row>
        <row r="7708">
          <cell r="E7708" t="str">
            <v>S636</v>
          </cell>
          <cell r="F7708" t="str">
            <v>Esguinces y torceduras de dedo(s) de la mano</v>
          </cell>
        </row>
        <row r="7709">
          <cell r="E7709" t="str">
            <v>S637</v>
          </cell>
          <cell r="F7709" t="str">
            <v>Esguinces y torceduras de otras partes y de las no especificadas de la muneca y de la mano</v>
          </cell>
        </row>
        <row r="7710">
          <cell r="E7710" t="str">
            <v>S640</v>
          </cell>
          <cell r="F7710" t="str">
            <v>Traumatismo del nervio cubital a nivel de la muneca y de la mano</v>
          </cell>
        </row>
        <row r="7711">
          <cell r="E7711" t="str">
            <v>S641</v>
          </cell>
          <cell r="F7711" t="str">
            <v>Traumatismo del nervio mediano a nivel de la muneca y de la mano</v>
          </cell>
        </row>
        <row r="7712">
          <cell r="E7712" t="str">
            <v>S642</v>
          </cell>
          <cell r="F7712" t="str">
            <v>Traumatismo del nervio radial a nivel de la muneca y de la mano</v>
          </cell>
        </row>
        <row r="7713">
          <cell r="E7713" t="str">
            <v>S643</v>
          </cell>
          <cell r="F7713" t="str">
            <v>Traumatismo del nervio digital del pulgar</v>
          </cell>
        </row>
        <row r="7714">
          <cell r="E7714" t="str">
            <v>S644</v>
          </cell>
          <cell r="F7714" t="str">
            <v>Traumatismo del nervio digital de otro dedo</v>
          </cell>
        </row>
        <row r="7715">
          <cell r="E7715" t="str">
            <v>S647</v>
          </cell>
          <cell r="F7715" t="str">
            <v>Traumatismo de multiples nervios a nivel de la muneca y de la mano</v>
          </cell>
        </row>
        <row r="7716">
          <cell r="E7716" t="str">
            <v>S648</v>
          </cell>
          <cell r="F7716" t="str">
            <v>Traumatismo de otros nervios a nivel de la muneca y de la mano</v>
          </cell>
        </row>
        <row r="7717">
          <cell r="E7717" t="str">
            <v>S649</v>
          </cell>
          <cell r="F7717" t="str">
            <v>Traumatismo de nervio no especificado a nivel de la muneca y de la mano</v>
          </cell>
        </row>
        <row r="7718">
          <cell r="E7718" t="str">
            <v>S650</v>
          </cell>
          <cell r="F7718" t="str">
            <v>Traumatismo de la arteria cubital a nivel de la muneca y de la mano</v>
          </cell>
        </row>
        <row r="7719">
          <cell r="E7719" t="str">
            <v>S651</v>
          </cell>
          <cell r="F7719" t="str">
            <v>Traumatismo de la arteria radial a nivel de la muneca y de la mano</v>
          </cell>
        </row>
        <row r="7720">
          <cell r="E7720" t="str">
            <v>S652</v>
          </cell>
          <cell r="F7720" t="str">
            <v>Traumatismo del arco palmar superficial</v>
          </cell>
        </row>
        <row r="7721">
          <cell r="E7721" t="str">
            <v>S653</v>
          </cell>
          <cell r="F7721" t="str">
            <v>Traumatismo del arco palmar profundo</v>
          </cell>
        </row>
        <row r="7722">
          <cell r="E7722" t="str">
            <v>S654</v>
          </cell>
          <cell r="F7722" t="str">
            <v>Traumatismo de vaso(s) sanguineo(s) del pulgar</v>
          </cell>
        </row>
        <row r="7723">
          <cell r="E7723" t="str">
            <v>S655</v>
          </cell>
          <cell r="F7723" t="str">
            <v>Traumatismo de vaso(s) sanguineo(s) de otro dedo</v>
          </cell>
        </row>
        <row r="7724">
          <cell r="E7724" t="str">
            <v>S657</v>
          </cell>
          <cell r="F7724" t="str">
            <v>Traumatismo de multiples vasos sanguineos a nivel de la muneca y de la mano</v>
          </cell>
        </row>
        <row r="7725">
          <cell r="E7725" t="str">
            <v>S658</v>
          </cell>
          <cell r="F7725" t="str">
            <v>Traumatismo de otros vasos sanguineos a nivel de la muneca y de la mano</v>
          </cell>
        </row>
        <row r="7726">
          <cell r="E7726" t="str">
            <v>S659</v>
          </cell>
          <cell r="F7726" t="str">
            <v>Traumatismo de vaso sanguineo no especificado, a nivel de la muneca y de la mano</v>
          </cell>
        </row>
        <row r="7727">
          <cell r="E7727" t="str">
            <v>S660</v>
          </cell>
          <cell r="F7727" t="str">
            <v>Traumatismo del tendon y musculo flexor largo del pulgar a nivel de la muneca y de la mano</v>
          </cell>
        </row>
        <row r="7728">
          <cell r="E7728" t="str">
            <v>S661</v>
          </cell>
          <cell r="F7728" t="str">
            <v>Traumatismo del tendon y musculo flexor de otro dedo a nivel de la muneca y de la mano</v>
          </cell>
        </row>
        <row r="7729">
          <cell r="E7729" t="str">
            <v>S662</v>
          </cell>
          <cell r="F7729" t="str">
            <v>Traumatismo del tendon y musculo extensor del pulgar a nivel de la muneca y de la mano</v>
          </cell>
        </row>
        <row r="7730">
          <cell r="E7730" t="str">
            <v>S663</v>
          </cell>
          <cell r="F7730" t="str">
            <v>Traumatismo del tendon y musculo extensor de otro(s) dedo(s) a nivel de la muneca y de la mano</v>
          </cell>
        </row>
        <row r="7731">
          <cell r="E7731" t="str">
            <v>S664</v>
          </cell>
          <cell r="F7731" t="str">
            <v>Traumatismo del musculo y tendon intrinseco del pulgar a nivel de la muneca y de la mano</v>
          </cell>
        </row>
        <row r="7732">
          <cell r="E7732" t="str">
            <v>S665</v>
          </cell>
          <cell r="F7732" t="str">
            <v>Traumatismo del musculo y tendon intrinseco de otro(s) dedo(s) a nivel de la muneca y de la mano</v>
          </cell>
        </row>
        <row r="7733">
          <cell r="E7733" t="str">
            <v>S666</v>
          </cell>
          <cell r="F7733" t="str">
            <v>Traumatismo de multiples tendones y musculos flexores a nivel de la muneca y de la mano</v>
          </cell>
        </row>
        <row r="7734">
          <cell r="E7734" t="str">
            <v>S667</v>
          </cell>
          <cell r="F7734" t="str">
            <v>Traumatismo de multiples tendones y musculos extensores a nivel de la muneca y de la mano</v>
          </cell>
        </row>
        <row r="7735">
          <cell r="E7735" t="str">
            <v>S668</v>
          </cell>
          <cell r="F7735" t="str">
            <v>Traumatismo de otros tendones y musculos a nivel de la muneca y de la mano</v>
          </cell>
        </row>
        <row r="7736">
          <cell r="E7736" t="str">
            <v>S669</v>
          </cell>
          <cell r="F7736" t="str">
            <v>Traumatismo de tendon y musculo no especificado, a nivel de la muneca y de la mano</v>
          </cell>
        </row>
        <row r="7737">
          <cell r="E7737" t="str">
            <v>S670</v>
          </cell>
          <cell r="F7737" t="str">
            <v>Traumatismo por aplastamiento del pulgar y otro(s) dedo(s)</v>
          </cell>
        </row>
        <row r="7738">
          <cell r="E7738" t="str">
            <v>S678</v>
          </cell>
          <cell r="F7738" t="str">
            <v>Traumatismo por aplastamiento de otras partes y de las no especificadas de la muneca y de la mano</v>
          </cell>
        </row>
        <row r="7739">
          <cell r="E7739" t="str">
            <v>S680</v>
          </cell>
          <cell r="F7739" t="str">
            <v>Amputacion traumatica del pulgar (completa) (parcial)</v>
          </cell>
        </row>
        <row r="7740">
          <cell r="E7740" t="str">
            <v>S681</v>
          </cell>
          <cell r="F7740" t="str">
            <v>Amputacion traumatica de otro dedo unico (completa) (parcial)</v>
          </cell>
        </row>
        <row r="7741">
          <cell r="E7741" t="str">
            <v>S682</v>
          </cell>
          <cell r="F7741" t="str">
            <v>Amputacion traumatica de dos o mas dedos solamente (completa) (parcial)</v>
          </cell>
        </row>
        <row r="7742">
          <cell r="E7742" t="str">
            <v>S683</v>
          </cell>
          <cell r="F7742" t="str">
            <v>Amputacion traumatica combinada (de parte) de dedo(s) con otras partes de la muneca y de la mano</v>
          </cell>
        </row>
        <row r="7743">
          <cell r="E7743" t="str">
            <v>S684</v>
          </cell>
          <cell r="F7743" t="str">
            <v>Amputacion traumatica de la mano a nivel de la muneca</v>
          </cell>
        </row>
        <row r="7744">
          <cell r="E7744" t="str">
            <v>S688</v>
          </cell>
          <cell r="F7744" t="str">
            <v>Amputacion traumatica de otras partes de la muneca y de la mano</v>
          </cell>
        </row>
        <row r="7745">
          <cell r="E7745" t="str">
            <v>S689</v>
          </cell>
          <cell r="F7745" t="str">
            <v>Amputacion traumatica de la muneca y de la mano, nivel no especificado</v>
          </cell>
        </row>
        <row r="7746">
          <cell r="E7746" t="str">
            <v>S697</v>
          </cell>
          <cell r="F7746" t="str">
            <v>Otros traumatismos multiples de la muneca y de la mano</v>
          </cell>
        </row>
        <row r="7747">
          <cell r="E7747" t="str">
            <v>S698</v>
          </cell>
          <cell r="F7747" t="str">
            <v>Otros traumatismos especificados de la muneca y de la mano</v>
          </cell>
        </row>
        <row r="7748">
          <cell r="E7748" t="str">
            <v>S699</v>
          </cell>
          <cell r="F7748" t="str">
            <v>Traumatismo no especificado de la muneca y de la mano</v>
          </cell>
        </row>
        <row r="7749">
          <cell r="E7749" t="str">
            <v>S700</v>
          </cell>
          <cell r="F7749" t="str">
            <v>Contusion de la cadera</v>
          </cell>
        </row>
        <row r="7750">
          <cell r="E7750" t="str">
            <v>S701</v>
          </cell>
          <cell r="F7750" t="str">
            <v>Contusion del muslo</v>
          </cell>
        </row>
        <row r="7751">
          <cell r="E7751" t="str">
            <v>S707</v>
          </cell>
          <cell r="F7751" t="str">
            <v>Traumatismos superficiales multiples de la cadera y del muslo</v>
          </cell>
        </row>
        <row r="7752">
          <cell r="E7752" t="str">
            <v>S708</v>
          </cell>
          <cell r="F7752" t="str">
            <v>Otros traumatismos superficiales de la cadera y del muslo</v>
          </cell>
        </row>
        <row r="7753">
          <cell r="E7753" t="str">
            <v>S709</v>
          </cell>
          <cell r="F7753" t="str">
            <v>Traumatismo superficial de la cadera y del muslo, no especificado</v>
          </cell>
        </row>
        <row r="7754">
          <cell r="E7754" t="str">
            <v>S710</v>
          </cell>
          <cell r="F7754" t="str">
            <v>Herida de la cadera</v>
          </cell>
        </row>
        <row r="7755">
          <cell r="E7755" t="str">
            <v>S711</v>
          </cell>
          <cell r="F7755" t="str">
            <v>Herida del muslo</v>
          </cell>
        </row>
        <row r="7756">
          <cell r="E7756" t="str">
            <v>S717</v>
          </cell>
          <cell r="F7756" t="str">
            <v>Heridas multiples de la cadera y del muslo</v>
          </cell>
        </row>
        <row r="7757">
          <cell r="E7757" t="str">
            <v>S718</v>
          </cell>
          <cell r="F7757" t="str">
            <v>Herida de otras partes y de las no especificadas de la cintura pelvica</v>
          </cell>
        </row>
        <row r="7758">
          <cell r="E7758" t="str">
            <v>S720</v>
          </cell>
          <cell r="F7758" t="str">
            <v>Fractura del cuello de femur</v>
          </cell>
        </row>
        <row r="7759">
          <cell r="E7759" t="str">
            <v>S721</v>
          </cell>
          <cell r="F7759" t="str">
            <v>Fractura pertrocanteriana</v>
          </cell>
        </row>
        <row r="7760">
          <cell r="E7760" t="str">
            <v>S722</v>
          </cell>
          <cell r="F7760" t="str">
            <v>Fractura subtrocanteriana</v>
          </cell>
        </row>
        <row r="7761">
          <cell r="E7761" t="str">
            <v>S723</v>
          </cell>
          <cell r="F7761" t="str">
            <v>Fractura de la diafisis del femur</v>
          </cell>
        </row>
        <row r="7762">
          <cell r="E7762" t="str">
            <v>S724</v>
          </cell>
          <cell r="F7762" t="str">
            <v>Fractura de la epifisis inferior del femur</v>
          </cell>
        </row>
        <row r="7763">
          <cell r="E7763" t="str">
            <v>S727</v>
          </cell>
          <cell r="F7763" t="str">
            <v>Fracturas multiples del femur</v>
          </cell>
        </row>
        <row r="7764">
          <cell r="E7764" t="str">
            <v>S728</v>
          </cell>
          <cell r="F7764" t="str">
            <v>Fracturas de otras partes del femur</v>
          </cell>
        </row>
        <row r="7765">
          <cell r="E7765" t="str">
            <v>S729</v>
          </cell>
          <cell r="F7765" t="str">
            <v>Fractura del femur, parte no especificada</v>
          </cell>
        </row>
        <row r="7766">
          <cell r="E7766" t="str">
            <v>S730</v>
          </cell>
          <cell r="F7766" t="str">
            <v>Luxacion de la cadera</v>
          </cell>
        </row>
        <row r="7767">
          <cell r="E7767" t="str">
            <v>S731</v>
          </cell>
          <cell r="F7767" t="str">
            <v>Esguinces y torceduras de la cadera</v>
          </cell>
        </row>
        <row r="7768">
          <cell r="E7768" t="str">
            <v>S740</v>
          </cell>
          <cell r="F7768" t="str">
            <v>Traumatismo del nervio ciatico a nivel de la cadera y del muslo</v>
          </cell>
        </row>
        <row r="7769">
          <cell r="E7769" t="str">
            <v>S741</v>
          </cell>
          <cell r="F7769" t="str">
            <v>Traumatismo del nervio femorocutaneo a nivel de la cadera y del muslo</v>
          </cell>
        </row>
        <row r="7770">
          <cell r="E7770" t="str">
            <v>S742</v>
          </cell>
          <cell r="F7770" t="str">
            <v>Traumatismo del nervio sensorial cutaneo a nivel de la cadera y del muslo</v>
          </cell>
        </row>
        <row r="7771">
          <cell r="E7771" t="str">
            <v>S747</v>
          </cell>
          <cell r="F7771" t="str">
            <v>Traumatismo de nervios multiples a nivel de la cadera y del muslo</v>
          </cell>
        </row>
        <row r="7772">
          <cell r="E7772" t="str">
            <v>S748</v>
          </cell>
          <cell r="F7772" t="str">
            <v>Traumatismo de otros nervios a nivel de la cadera y del muslo</v>
          </cell>
        </row>
        <row r="7773">
          <cell r="E7773" t="str">
            <v>S749</v>
          </cell>
          <cell r="F7773" t="str">
            <v>Traumatismo de nervio no especificado a nivel de la cadera y del muslo</v>
          </cell>
        </row>
        <row r="7774">
          <cell r="E7774" t="str">
            <v>S750</v>
          </cell>
          <cell r="F7774" t="str">
            <v>Traumatismo de la arteria femoral</v>
          </cell>
        </row>
        <row r="7775">
          <cell r="E7775" t="str">
            <v>S751</v>
          </cell>
          <cell r="F7775" t="str">
            <v>Traumatismo de la vena femoral a nivel de la cadera y del muslo</v>
          </cell>
        </row>
        <row r="7776">
          <cell r="E7776" t="str">
            <v>S752</v>
          </cell>
          <cell r="F7776" t="str">
            <v>Traumatismo de la gran vena safena a nivel de la cadera y del muslo</v>
          </cell>
        </row>
        <row r="7777">
          <cell r="E7777" t="str">
            <v>S757</v>
          </cell>
          <cell r="F7777" t="str">
            <v>Traumatismo de multiples vasos sanguineos a nivel de la cadera y del muslo</v>
          </cell>
        </row>
        <row r="7778">
          <cell r="E7778" t="str">
            <v>S758</v>
          </cell>
          <cell r="F7778" t="str">
            <v>Traumatismo de otros vasos sanguineos a nivel de la cadera y del muslo</v>
          </cell>
        </row>
        <row r="7779">
          <cell r="E7779" t="str">
            <v>S759</v>
          </cell>
          <cell r="F7779" t="str">
            <v>Traumatismo de vaso sanguineo no especificado a nivel de la cadera y del muslo</v>
          </cell>
        </row>
        <row r="7780">
          <cell r="E7780" t="str">
            <v>S760</v>
          </cell>
          <cell r="F7780" t="str">
            <v>Traumatismo del tendon y musculo de la cadera</v>
          </cell>
        </row>
        <row r="7781">
          <cell r="E7781" t="str">
            <v>S761</v>
          </cell>
          <cell r="F7781" t="str">
            <v>Traumatismo del tendon y musculo cuadriceps</v>
          </cell>
        </row>
        <row r="7782">
          <cell r="E7782" t="str">
            <v>S762</v>
          </cell>
          <cell r="F7782" t="str">
            <v>Traumatismo del tendon y musculo aductor mayor del muslo</v>
          </cell>
        </row>
        <row r="7783">
          <cell r="E7783" t="str">
            <v>S763</v>
          </cell>
          <cell r="F7783" t="str">
            <v>Traumatismo de tendon y musculo del grupo muscular posterior a nivel del muslo</v>
          </cell>
        </row>
        <row r="7784">
          <cell r="E7784" t="str">
            <v>S764</v>
          </cell>
          <cell r="F7784" t="str">
            <v>Traumatismo de otros tendones y musculos y los no especificados a nivel del muslo</v>
          </cell>
        </row>
        <row r="7785">
          <cell r="E7785" t="str">
            <v>S767</v>
          </cell>
          <cell r="F7785" t="str">
            <v>Traumatismo de multiples tendones y musculos a nivel de la cadera y del muslo</v>
          </cell>
        </row>
        <row r="7786">
          <cell r="E7786" t="str">
            <v>S770</v>
          </cell>
          <cell r="F7786" t="str">
            <v>Traumatismo por aplastamiento de la cadera</v>
          </cell>
        </row>
        <row r="7787">
          <cell r="E7787" t="str">
            <v>S771</v>
          </cell>
          <cell r="F7787" t="str">
            <v>Traumatismo por aplastamiento del muslo</v>
          </cell>
        </row>
        <row r="7788">
          <cell r="E7788" t="str">
            <v>S772</v>
          </cell>
          <cell r="F7788" t="str">
            <v>Traumatismo por aplastamiento de la cadera con el muslo</v>
          </cell>
        </row>
        <row r="7789">
          <cell r="E7789" t="str">
            <v>S780</v>
          </cell>
          <cell r="F7789" t="str">
            <v>Amputacion traumatica de la articulacion de la cadera</v>
          </cell>
        </row>
        <row r="7790">
          <cell r="E7790" t="str">
            <v>S781</v>
          </cell>
          <cell r="F7790" t="str">
            <v>Amputacion traumatica en algun nivel entre la cadera y la rodilla</v>
          </cell>
        </row>
        <row r="7791">
          <cell r="E7791" t="str">
            <v>S789</v>
          </cell>
          <cell r="F7791" t="str">
            <v>Amputacion traumatica de cadera y muslo, nivel no especificado</v>
          </cell>
        </row>
        <row r="7792">
          <cell r="E7792" t="str">
            <v>S797</v>
          </cell>
          <cell r="F7792" t="str">
            <v>Traumatismos multiples de la cadera y del muslo</v>
          </cell>
        </row>
        <row r="7793">
          <cell r="E7793" t="str">
            <v>S798</v>
          </cell>
          <cell r="F7793" t="str">
            <v>Otros traumatismos especificados de la cadera y del muslo</v>
          </cell>
        </row>
        <row r="7794">
          <cell r="E7794" t="str">
            <v>S799</v>
          </cell>
          <cell r="F7794" t="str">
            <v>Traumatismo no especificado de la cadera y del muslo</v>
          </cell>
        </row>
        <row r="7795">
          <cell r="E7795" t="str">
            <v>S800</v>
          </cell>
          <cell r="F7795" t="str">
            <v>Contusion de la rodilla</v>
          </cell>
        </row>
        <row r="7796">
          <cell r="E7796" t="str">
            <v>S801</v>
          </cell>
          <cell r="F7796" t="str">
            <v>Contusion de otras partes y las no especificadas de la pierna</v>
          </cell>
        </row>
        <row r="7797">
          <cell r="E7797" t="str">
            <v>S807</v>
          </cell>
          <cell r="F7797" t="str">
            <v>Traumatismos superficiales multiples de la pierna</v>
          </cell>
        </row>
        <row r="7798">
          <cell r="E7798" t="str">
            <v>S808</v>
          </cell>
          <cell r="F7798" t="str">
            <v>Otros traumatismos superficiales de la pierna</v>
          </cell>
        </row>
        <row r="7799">
          <cell r="E7799" t="str">
            <v>S809</v>
          </cell>
          <cell r="F7799" t="str">
            <v>Traumatismo superficial de la pierna, no especificado</v>
          </cell>
        </row>
        <row r="7800">
          <cell r="E7800" t="str">
            <v>S810</v>
          </cell>
          <cell r="F7800" t="str">
            <v>Herida de la rodilla</v>
          </cell>
        </row>
        <row r="7801">
          <cell r="E7801" t="str">
            <v>S817</v>
          </cell>
          <cell r="F7801" t="str">
            <v>Heridas multiples de la pierna</v>
          </cell>
        </row>
        <row r="7802">
          <cell r="E7802" t="str">
            <v>S818</v>
          </cell>
          <cell r="F7802" t="str">
            <v>Herida de otras partes de la pierna</v>
          </cell>
        </row>
        <row r="7803">
          <cell r="E7803" t="str">
            <v>S819</v>
          </cell>
          <cell r="F7803" t="str">
            <v>Herida de la pierna, parte no especificada</v>
          </cell>
        </row>
        <row r="7804">
          <cell r="E7804" t="str">
            <v>S820</v>
          </cell>
          <cell r="F7804" t="str">
            <v>Fractura de la rotula</v>
          </cell>
        </row>
        <row r="7805">
          <cell r="E7805" t="str">
            <v>S821</v>
          </cell>
          <cell r="F7805" t="str">
            <v>Fractura de la epifisis superior de la tibia</v>
          </cell>
        </row>
        <row r="7806">
          <cell r="E7806" t="str">
            <v>S822</v>
          </cell>
          <cell r="F7806" t="str">
            <v>Fractura de la diafisis de la tibia</v>
          </cell>
        </row>
        <row r="7807">
          <cell r="E7807" t="str">
            <v>S823</v>
          </cell>
          <cell r="F7807" t="str">
            <v>Fractura de la epifisis inferior de la tibia</v>
          </cell>
        </row>
        <row r="7808">
          <cell r="E7808" t="str">
            <v>S824</v>
          </cell>
          <cell r="F7808" t="str">
            <v>Fractura del perone solamente</v>
          </cell>
        </row>
        <row r="7809">
          <cell r="E7809" t="str">
            <v>S825</v>
          </cell>
          <cell r="F7809" t="str">
            <v>Fractura del maleolo interno</v>
          </cell>
        </row>
        <row r="7810">
          <cell r="E7810" t="str">
            <v>S826</v>
          </cell>
          <cell r="F7810" t="str">
            <v>Fractura del maleolo externo</v>
          </cell>
        </row>
        <row r="7811">
          <cell r="E7811" t="str">
            <v>S827</v>
          </cell>
          <cell r="F7811" t="str">
            <v>Fracturas multiples de la pierna</v>
          </cell>
        </row>
        <row r="7812">
          <cell r="E7812" t="str">
            <v>S828</v>
          </cell>
          <cell r="F7812" t="str">
            <v>Fractura de otras partes de la pierna</v>
          </cell>
        </row>
        <row r="7813">
          <cell r="E7813" t="str">
            <v>S829</v>
          </cell>
          <cell r="F7813" t="str">
            <v>Fractura de la pierna, parte no especificada</v>
          </cell>
        </row>
        <row r="7814">
          <cell r="E7814" t="str">
            <v>S830</v>
          </cell>
          <cell r="F7814" t="str">
            <v>Luxacion de la rotula</v>
          </cell>
        </row>
        <row r="7815">
          <cell r="E7815" t="str">
            <v>S831</v>
          </cell>
          <cell r="F7815" t="str">
            <v>Luxacion de la rodilla</v>
          </cell>
        </row>
        <row r="7816">
          <cell r="E7816" t="str">
            <v>S832</v>
          </cell>
          <cell r="F7816" t="str">
            <v>Desgarro de meniscos, presente</v>
          </cell>
        </row>
        <row r="7817">
          <cell r="E7817" t="str">
            <v>S833</v>
          </cell>
          <cell r="F7817" t="str">
            <v>Desgarro del cartilago articular de la rodilla, presente</v>
          </cell>
        </row>
        <row r="7818">
          <cell r="E7818" t="str">
            <v>S834</v>
          </cell>
          <cell r="F7818" t="str">
            <v>Esguinces y torceduras que comprometen los ligamentos laterales (externo) (interno) de la rodilla</v>
          </cell>
        </row>
        <row r="7819">
          <cell r="E7819" t="str">
            <v>S835</v>
          </cell>
          <cell r="F7819" t="str">
            <v>Esguinces y torceduras que comprometen el ligamento cruzado (anterior) (posterior) de la rodilla</v>
          </cell>
        </row>
        <row r="7820">
          <cell r="E7820" t="str">
            <v>S836</v>
          </cell>
          <cell r="F7820" t="str">
            <v>Esguinces y torceduras de otras partes y las no especificadas de la rodilla</v>
          </cell>
        </row>
        <row r="7821">
          <cell r="E7821" t="str">
            <v>S837</v>
          </cell>
          <cell r="F7821" t="str">
            <v>Traumatismo de estructuras multiples de la rodilla</v>
          </cell>
        </row>
        <row r="7822">
          <cell r="E7822" t="str">
            <v>S840</v>
          </cell>
          <cell r="F7822" t="str">
            <v>Traumatismo del nervio tibial a nivel de la pierna</v>
          </cell>
        </row>
        <row r="7823">
          <cell r="E7823" t="str">
            <v>S841</v>
          </cell>
          <cell r="F7823" t="str">
            <v>Traumatismo del nervio peroneo a nivel de la pierna</v>
          </cell>
        </row>
        <row r="7824">
          <cell r="E7824" t="str">
            <v>S842</v>
          </cell>
          <cell r="F7824" t="str">
            <v>Traumatismo del nervio sensorial cutaneo a nivel de la pierna</v>
          </cell>
        </row>
        <row r="7825">
          <cell r="E7825" t="str">
            <v>S847</v>
          </cell>
          <cell r="F7825" t="str">
            <v>Traumatismo de nervios multiples a nivel de la pierna</v>
          </cell>
        </row>
        <row r="7826">
          <cell r="E7826" t="str">
            <v>S848</v>
          </cell>
          <cell r="F7826" t="str">
            <v>Traumatismo de otros nervios a nivel de la pierna</v>
          </cell>
        </row>
        <row r="7827">
          <cell r="E7827" t="str">
            <v>S849</v>
          </cell>
          <cell r="F7827" t="str">
            <v>Traumatismo de nervio no especificado a nivel de la pierna</v>
          </cell>
        </row>
        <row r="7828">
          <cell r="E7828" t="str">
            <v>S850</v>
          </cell>
          <cell r="F7828" t="str">
            <v>Traumatismo de la arteria poplitea</v>
          </cell>
        </row>
        <row r="7829">
          <cell r="E7829" t="str">
            <v>S851</v>
          </cell>
          <cell r="F7829" t="str">
            <v>Traumatismo de la arteria tibial (anterior) (posterior)</v>
          </cell>
        </row>
        <row r="7830">
          <cell r="E7830" t="str">
            <v>S852</v>
          </cell>
          <cell r="F7830" t="str">
            <v>Traumatismo de la arteria peronea</v>
          </cell>
        </row>
        <row r="7831">
          <cell r="E7831" t="str">
            <v>S853</v>
          </cell>
          <cell r="F7831" t="str">
            <v>Traumatismo de la gran vena safena a nivel de la pierna</v>
          </cell>
        </row>
        <row r="7832">
          <cell r="E7832" t="str">
            <v>S854</v>
          </cell>
          <cell r="F7832" t="str">
            <v>Traumatismo de la vena safena externa a nivel de la pierna</v>
          </cell>
        </row>
        <row r="7833">
          <cell r="E7833" t="str">
            <v>S855</v>
          </cell>
          <cell r="F7833" t="str">
            <v>Traumatismo de la vena poplitea</v>
          </cell>
        </row>
        <row r="7834">
          <cell r="E7834" t="str">
            <v>S857</v>
          </cell>
          <cell r="F7834" t="str">
            <v>Traumatismo de vasos sanguineos multiples a nivel de la pierna</v>
          </cell>
        </row>
        <row r="7835">
          <cell r="E7835" t="str">
            <v>S858</v>
          </cell>
          <cell r="F7835" t="str">
            <v>Traumatismo de otros vasos sanguineos a nivel de la pierna</v>
          </cell>
        </row>
        <row r="7836">
          <cell r="E7836" t="str">
            <v>S859</v>
          </cell>
          <cell r="F7836" t="str">
            <v>Traumatismo de vaso sanguineo no especificado a nivel de la pierna</v>
          </cell>
        </row>
        <row r="7837">
          <cell r="E7837" t="str">
            <v>S860</v>
          </cell>
          <cell r="F7837" t="str">
            <v>Traumatismo del tendon de Aquiles</v>
          </cell>
        </row>
        <row r="7838">
          <cell r="E7838" t="str">
            <v>S861</v>
          </cell>
          <cell r="F7838" t="str">
            <v>Traumatismo de otro(s) tendon(es) y musculo(s) del grupo muscular posterior a nivel de la pierna</v>
          </cell>
        </row>
        <row r="7839">
          <cell r="E7839" t="str">
            <v>S862</v>
          </cell>
          <cell r="F7839" t="str">
            <v>Traumatismo de tendon(es) y musculo(s) del grupo muscular anterior a nivel de la pierna</v>
          </cell>
        </row>
        <row r="7840">
          <cell r="E7840" t="str">
            <v>S863</v>
          </cell>
          <cell r="F7840" t="str">
            <v>Traumatismo de tendon(es) y musculo(s) del grupo muscular peroneo a nivel de la pierna</v>
          </cell>
        </row>
        <row r="7841">
          <cell r="E7841" t="str">
            <v>S867</v>
          </cell>
          <cell r="F7841" t="str">
            <v>Traumatismo de multiples tendones y musculos a nivel de la pierna</v>
          </cell>
        </row>
        <row r="7842">
          <cell r="E7842" t="str">
            <v>S868</v>
          </cell>
          <cell r="F7842" t="str">
            <v>Traumatismo de otros tendones y musculos a nivel de la pierna</v>
          </cell>
        </row>
        <row r="7843">
          <cell r="E7843" t="str">
            <v>S869</v>
          </cell>
          <cell r="F7843" t="str">
            <v>Traumatismo de tendon y musculo no especificado a nivel de la pierna</v>
          </cell>
        </row>
        <row r="7844">
          <cell r="E7844" t="str">
            <v>S870</v>
          </cell>
          <cell r="F7844" t="str">
            <v>Traumatismo por aplastamiento de la rodilla</v>
          </cell>
        </row>
        <row r="7845">
          <cell r="E7845" t="str">
            <v>S878</v>
          </cell>
          <cell r="F7845" t="str">
            <v>Traumatismo por aplastamiento de otras partes y de las no especificadas de la pierna</v>
          </cell>
        </row>
        <row r="7846">
          <cell r="E7846" t="str">
            <v>S880</v>
          </cell>
          <cell r="F7846" t="str">
            <v>Amputacion traumatica a nivel de la rodilla</v>
          </cell>
        </row>
        <row r="7847">
          <cell r="E7847" t="str">
            <v>S881</v>
          </cell>
          <cell r="F7847" t="str">
            <v>Amputacion traumatica en algun nivel entre la rodilla y el tobillo</v>
          </cell>
        </row>
        <row r="7848">
          <cell r="E7848" t="str">
            <v>S889</v>
          </cell>
          <cell r="F7848" t="str">
            <v>Amputacion traumatica de la pierna, nivel no especificado</v>
          </cell>
        </row>
        <row r="7849">
          <cell r="E7849" t="str">
            <v>S897</v>
          </cell>
          <cell r="F7849" t="str">
            <v>Traumatismos multiples de la pierna</v>
          </cell>
        </row>
        <row r="7850">
          <cell r="E7850" t="str">
            <v>S898</v>
          </cell>
          <cell r="F7850" t="str">
            <v>Otros traumatismos de la pierna, especificados</v>
          </cell>
        </row>
        <row r="7851">
          <cell r="E7851" t="str">
            <v>S899</v>
          </cell>
          <cell r="F7851" t="str">
            <v>Traumatismo de la pierna, no especificado</v>
          </cell>
        </row>
        <row r="7852">
          <cell r="E7852" t="str">
            <v>S900</v>
          </cell>
          <cell r="F7852" t="str">
            <v>Contusion del tobillo</v>
          </cell>
        </row>
        <row r="7853">
          <cell r="E7853" t="str">
            <v>S901</v>
          </cell>
          <cell r="F7853" t="str">
            <v>Contusion de dedo(s) del pie sin dano de la(s) una(s)</v>
          </cell>
        </row>
        <row r="7854">
          <cell r="E7854" t="str">
            <v>S902</v>
          </cell>
          <cell r="F7854" t="str">
            <v>Contusion de dedo(s) del pie con dano de la(s) una(s)</v>
          </cell>
        </row>
        <row r="7855">
          <cell r="E7855" t="str">
            <v>S903</v>
          </cell>
          <cell r="F7855" t="str">
            <v>Contusion de otras partes y de las no especificadas del pie</v>
          </cell>
        </row>
        <row r="7856">
          <cell r="E7856" t="str">
            <v>S907</v>
          </cell>
          <cell r="F7856" t="str">
            <v>Traumatismos superficiales multiples del pie y del tobillo</v>
          </cell>
        </row>
        <row r="7857">
          <cell r="E7857" t="str">
            <v>S908</v>
          </cell>
          <cell r="F7857" t="str">
            <v>Otros traumatismos superficiales del pie y del tobillo</v>
          </cell>
        </row>
        <row r="7858">
          <cell r="E7858" t="str">
            <v>S909</v>
          </cell>
          <cell r="F7858" t="str">
            <v>Traumatismo superficial del pie y del tobillo, no especificado</v>
          </cell>
        </row>
        <row r="7859">
          <cell r="E7859" t="str">
            <v>S910</v>
          </cell>
          <cell r="F7859" t="str">
            <v>Herida del tobillo</v>
          </cell>
        </row>
        <row r="7860">
          <cell r="E7860" t="str">
            <v>S911</v>
          </cell>
          <cell r="F7860" t="str">
            <v>Herida de dedo(s) del pie sin dano(s) de la(s) una(s)</v>
          </cell>
        </row>
        <row r="7861">
          <cell r="E7861" t="str">
            <v>S912</v>
          </cell>
          <cell r="F7861" t="str">
            <v>Herida de dedo(s) del pie con dano(s) de la(s) una(s)</v>
          </cell>
        </row>
        <row r="7862">
          <cell r="E7862" t="str">
            <v>S913</v>
          </cell>
          <cell r="F7862" t="str">
            <v>Herida de otras partes del pie</v>
          </cell>
        </row>
        <row r="7863">
          <cell r="E7863" t="str">
            <v>S917</v>
          </cell>
          <cell r="F7863" t="str">
            <v>Heridas multiples del tobillo y del pie</v>
          </cell>
        </row>
        <row r="7864">
          <cell r="E7864" t="str">
            <v>S920</v>
          </cell>
          <cell r="F7864" t="str">
            <v>Fractura del calcaneo</v>
          </cell>
        </row>
        <row r="7865">
          <cell r="E7865" t="str">
            <v>S921</v>
          </cell>
          <cell r="F7865" t="str">
            <v>Fractura del astragalo</v>
          </cell>
        </row>
        <row r="7866">
          <cell r="E7866" t="str">
            <v>S922</v>
          </cell>
          <cell r="F7866" t="str">
            <v>Fractura de otro(s) hueso(s) del tarso</v>
          </cell>
        </row>
        <row r="7867">
          <cell r="E7867" t="str">
            <v>S923</v>
          </cell>
          <cell r="F7867" t="str">
            <v>Fractura de hueso del metatarso</v>
          </cell>
        </row>
        <row r="7868">
          <cell r="E7868" t="str">
            <v>S924</v>
          </cell>
          <cell r="F7868" t="str">
            <v>Fractura de los huesos del dedo gordo del pie</v>
          </cell>
        </row>
        <row r="7869">
          <cell r="E7869" t="str">
            <v>S925</v>
          </cell>
          <cell r="F7869" t="str">
            <v>Fractura de los huesos de otro(s) dedo(s) del pie</v>
          </cell>
        </row>
        <row r="7870">
          <cell r="E7870" t="str">
            <v>S927</v>
          </cell>
          <cell r="F7870" t="str">
            <v>Fracturas multiples del pie</v>
          </cell>
        </row>
        <row r="7871">
          <cell r="E7871" t="str">
            <v>S929</v>
          </cell>
          <cell r="F7871" t="str">
            <v>Fractura del pie, no especificada</v>
          </cell>
        </row>
        <row r="7872">
          <cell r="E7872" t="str">
            <v>S930</v>
          </cell>
          <cell r="F7872" t="str">
            <v>Luxacion de la articulacion del tobillo</v>
          </cell>
        </row>
        <row r="7873">
          <cell r="E7873" t="str">
            <v>S931</v>
          </cell>
          <cell r="F7873" t="str">
            <v>Luxacion de dedo(s) del pie</v>
          </cell>
        </row>
        <row r="7874">
          <cell r="E7874" t="str">
            <v>S932</v>
          </cell>
          <cell r="F7874" t="str">
            <v>Ruptura de ligamentos a nivel del tobillo y del pie</v>
          </cell>
        </row>
        <row r="7875">
          <cell r="E7875" t="str">
            <v>S933</v>
          </cell>
          <cell r="F7875" t="str">
            <v>Luxacion de otros sitios y los no especificados del pie</v>
          </cell>
        </row>
        <row r="7876">
          <cell r="E7876" t="str">
            <v>S934</v>
          </cell>
          <cell r="F7876" t="str">
            <v>Esguinces y torceduras del tobillo</v>
          </cell>
        </row>
        <row r="7877">
          <cell r="E7877" t="str">
            <v>S935</v>
          </cell>
          <cell r="F7877" t="str">
            <v>Esguinces y torceduras de dedo(s) del pie</v>
          </cell>
        </row>
        <row r="7878">
          <cell r="E7878" t="str">
            <v>S936</v>
          </cell>
          <cell r="F7878" t="str">
            <v>Esguinces y torceduras de otros sitios y los no especificados del pie</v>
          </cell>
        </row>
        <row r="7879">
          <cell r="E7879" t="str">
            <v>S940</v>
          </cell>
          <cell r="F7879" t="str">
            <v>Traumatismo del nervio plantar externo</v>
          </cell>
        </row>
        <row r="7880">
          <cell r="E7880" t="str">
            <v>S941</v>
          </cell>
          <cell r="F7880" t="str">
            <v>Traumatismo del nervio plantar interno</v>
          </cell>
        </row>
        <row r="7881">
          <cell r="E7881" t="str">
            <v>S942</v>
          </cell>
          <cell r="F7881" t="str">
            <v>Traumatismo del nervio peroneal profundo a nivel del pie y del tobillo</v>
          </cell>
        </row>
        <row r="7882">
          <cell r="E7882" t="str">
            <v>S943</v>
          </cell>
          <cell r="F7882" t="str">
            <v>Traumatismo de nervio sensorial cutaneo a nivel del pie y del tobillo</v>
          </cell>
        </row>
        <row r="7883">
          <cell r="E7883" t="str">
            <v>S947</v>
          </cell>
          <cell r="F7883" t="str">
            <v>Traumatismo de multiples nervios a nivel del pie y del tobillo</v>
          </cell>
        </row>
        <row r="7884">
          <cell r="E7884" t="str">
            <v>S948</v>
          </cell>
          <cell r="F7884" t="str">
            <v>Traumatismo de otros nervios a nivel del pie y del tobillo</v>
          </cell>
        </row>
        <row r="7885">
          <cell r="E7885" t="str">
            <v>S949</v>
          </cell>
          <cell r="F7885" t="str">
            <v>Traumatismo de nervio no especificado a nivel del pie y del tobillo</v>
          </cell>
        </row>
        <row r="7886">
          <cell r="E7886" t="str">
            <v>S950</v>
          </cell>
          <cell r="F7886" t="str">
            <v>Traumatismo de la arteria dorsal del pie</v>
          </cell>
        </row>
        <row r="7887">
          <cell r="E7887" t="str">
            <v>S951</v>
          </cell>
          <cell r="F7887" t="str">
            <v>Traumatismo de la arteria plantar del pie</v>
          </cell>
        </row>
        <row r="7888">
          <cell r="E7888" t="str">
            <v>S952</v>
          </cell>
          <cell r="F7888" t="str">
            <v>Traumatismo de la vena dorsal del pie</v>
          </cell>
        </row>
        <row r="7889">
          <cell r="E7889" t="str">
            <v>S957</v>
          </cell>
          <cell r="F7889" t="str">
            <v>Traumatismo de multiples vasos sanguineos a nivel del pie y del tobillo</v>
          </cell>
        </row>
        <row r="7890">
          <cell r="E7890" t="str">
            <v>S958</v>
          </cell>
          <cell r="F7890" t="str">
            <v>Traumatismo de otros vasos sanguineos a nivel del pie y del tobillo</v>
          </cell>
        </row>
        <row r="7891">
          <cell r="E7891" t="str">
            <v>S959</v>
          </cell>
          <cell r="F7891" t="str">
            <v>Traumatismo de vaso sanguineo no especificado a nivel de pie y del tobillo</v>
          </cell>
        </row>
        <row r="7892">
          <cell r="E7892" t="str">
            <v>S960</v>
          </cell>
          <cell r="F7892" t="str">
            <v>Traumatismo del tendon y musculo del flexor largo del dedo a nivel del pie y del tobillo</v>
          </cell>
        </row>
        <row r="7893">
          <cell r="E7893" t="str">
            <v>S961</v>
          </cell>
          <cell r="F7893" t="str">
            <v>Traumatismo del tendon y musculo del extensor largo del (de los) dedo(s) a nivel del pie y del tobillo</v>
          </cell>
        </row>
        <row r="7894">
          <cell r="E7894" t="str">
            <v>S962</v>
          </cell>
          <cell r="F7894" t="str">
            <v>Traumatismo de tendones y musculos intrinsecos a nivel del pie y del tobillo</v>
          </cell>
        </row>
        <row r="7895">
          <cell r="E7895" t="str">
            <v>S967</v>
          </cell>
          <cell r="F7895" t="str">
            <v>Traumatismo de multiples tendones y musculos a nivel del pie y del tobillo</v>
          </cell>
        </row>
        <row r="7896">
          <cell r="E7896" t="str">
            <v>S968</v>
          </cell>
          <cell r="F7896" t="str">
            <v>Traumatismo de otros tendones y musculos a nivel del pie y del tobillo</v>
          </cell>
        </row>
        <row r="7897">
          <cell r="E7897" t="str">
            <v>S969</v>
          </cell>
          <cell r="F7897" t="str">
            <v>Traumatismo de tendones y musculos no especificados a nivel del pie y del tobillo</v>
          </cell>
        </row>
        <row r="7898">
          <cell r="E7898" t="str">
            <v>S970</v>
          </cell>
          <cell r="F7898" t="str">
            <v>Traumatismo por aplastamiento del tobillo</v>
          </cell>
        </row>
        <row r="7899">
          <cell r="E7899" t="str">
            <v>S971</v>
          </cell>
          <cell r="F7899" t="str">
            <v>Traumatismo por aplastamiento de dedo(s) del pie</v>
          </cell>
        </row>
        <row r="7900">
          <cell r="E7900" t="str">
            <v>S978</v>
          </cell>
          <cell r="F7900" t="str">
            <v>Traumatismo por aplastamiento de otras partes del pie y del tobillo</v>
          </cell>
        </row>
        <row r="7901">
          <cell r="E7901" t="str">
            <v>S980</v>
          </cell>
          <cell r="F7901" t="str">
            <v>Amputacion traumatica del pie a nivel del tobillo</v>
          </cell>
        </row>
        <row r="7902">
          <cell r="E7902" t="str">
            <v>S981</v>
          </cell>
          <cell r="F7902" t="str">
            <v>Amputacion traumatica de un dedo del pie</v>
          </cell>
        </row>
        <row r="7903">
          <cell r="E7903" t="str">
            <v>S982</v>
          </cell>
          <cell r="F7903" t="str">
            <v>Amputacion traumatica de dos a mas dedos del pie</v>
          </cell>
        </row>
        <row r="7904">
          <cell r="E7904" t="str">
            <v>S983</v>
          </cell>
          <cell r="F7904" t="str">
            <v>Amputacion traumatica de otras partes del pie</v>
          </cell>
        </row>
        <row r="7905">
          <cell r="E7905" t="str">
            <v>S984</v>
          </cell>
          <cell r="F7905" t="str">
            <v>Amputacion del pie, nivel no especificado</v>
          </cell>
        </row>
        <row r="7906">
          <cell r="E7906" t="str">
            <v>S997</v>
          </cell>
          <cell r="F7906" t="str">
            <v>Otros traumatismos multiples del pie y del tobillo</v>
          </cell>
        </row>
        <row r="7907">
          <cell r="E7907" t="str">
            <v>S998</v>
          </cell>
          <cell r="F7907" t="str">
            <v>Otros traumatismos del pie y del tobillo, especificados</v>
          </cell>
        </row>
        <row r="7908">
          <cell r="E7908" t="str">
            <v>S999</v>
          </cell>
          <cell r="F7908" t="str">
            <v>Traumatismo del pie y del tobillo, no especificado</v>
          </cell>
        </row>
        <row r="7909">
          <cell r="E7909" t="str">
            <v>T000</v>
          </cell>
          <cell r="F7909" t="str">
            <v>Traumatismos superficiales que afectan la cabeza con el cuello</v>
          </cell>
        </row>
        <row r="7910">
          <cell r="E7910" t="str">
            <v>T001</v>
          </cell>
          <cell r="F7910" t="str">
            <v>Traumatismos superficiales que afectan el torax con el abdomen, la region lumbosacra y la pelvis</v>
          </cell>
        </row>
        <row r="7911">
          <cell r="E7911" t="str">
            <v>T002</v>
          </cell>
          <cell r="F7911" t="str">
            <v>Traumatismos superficiales que afectan multiples regiones del(os) miembro(s) superior(es)</v>
          </cell>
        </row>
        <row r="7912">
          <cell r="E7912" t="str">
            <v>T003</v>
          </cell>
          <cell r="F7912" t="str">
            <v>Traumatismos superficiales que afectan multiples regiones del(de los) miembro(s) inferior(es)</v>
          </cell>
        </row>
        <row r="7913">
          <cell r="E7913" t="str">
            <v>T006</v>
          </cell>
          <cell r="F7913" t="str">
            <v>Traumatismos superficiales que afectan multiples regiones del (de los) miembro(s) superior(es) con miembro(s) inferior(es)</v>
          </cell>
        </row>
        <row r="7914">
          <cell r="E7914" t="str">
            <v>T008</v>
          </cell>
          <cell r="F7914" t="str">
            <v>Traumatismos superficiales que afectan otras combinaciones de regiones del cuerpo</v>
          </cell>
        </row>
        <row r="7915">
          <cell r="E7915" t="str">
            <v>T009</v>
          </cell>
          <cell r="F7915" t="str">
            <v>Traumatismos superficiales multiples, no especificados</v>
          </cell>
        </row>
        <row r="7916">
          <cell r="E7916" t="str">
            <v>T010</v>
          </cell>
          <cell r="F7916" t="str">
            <v>Heridas que afectan la cabeza con el cuello</v>
          </cell>
        </row>
        <row r="7917">
          <cell r="E7917" t="str">
            <v>T011</v>
          </cell>
          <cell r="F7917" t="str">
            <v>Heridas que afectan el torax con el abdomen, la region lumbosacra y la pelvis</v>
          </cell>
        </row>
        <row r="7918">
          <cell r="E7918" t="str">
            <v>T012</v>
          </cell>
          <cell r="F7918" t="str">
            <v>Heridas que afectan multiples regiones del (de los) miembro(s) superior(es)</v>
          </cell>
        </row>
        <row r="7919">
          <cell r="E7919" t="str">
            <v>T013</v>
          </cell>
          <cell r="F7919" t="str">
            <v>Heridas que afectan multiples regiones del (de los) miembro(s) inferior(es)</v>
          </cell>
        </row>
        <row r="7920">
          <cell r="E7920" t="str">
            <v>T016</v>
          </cell>
          <cell r="F7920" t="str">
            <v>Heridas que afectan multiples regiones del (de los) miembro(s) superior(es) con miembro(s) inferior(es)</v>
          </cell>
        </row>
        <row r="7921">
          <cell r="E7921" t="str">
            <v>T018</v>
          </cell>
          <cell r="F7921" t="str">
            <v>Heridas que afectan otras combinaciones de las regiones del cuerpo</v>
          </cell>
        </row>
        <row r="7922">
          <cell r="E7922" t="str">
            <v>T019</v>
          </cell>
          <cell r="F7922" t="str">
            <v>Heridas multiples, no especificadas</v>
          </cell>
        </row>
        <row r="7923">
          <cell r="E7923" t="str">
            <v>T020</v>
          </cell>
          <cell r="F7923" t="str">
            <v>Fracturas que afectan la cabeza con el cuello</v>
          </cell>
        </row>
        <row r="7924">
          <cell r="E7924" t="str">
            <v>T021</v>
          </cell>
          <cell r="F7924" t="str">
            <v>Fracturas que afectan el torax con la region lumbosacra y la pelvis</v>
          </cell>
        </row>
        <row r="7925">
          <cell r="E7925" t="str">
            <v>T022</v>
          </cell>
          <cell r="F7925" t="str">
            <v>Fracturas que afectan multiples regiones de un miembro superior</v>
          </cell>
        </row>
        <row r="7926">
          <cell r="E7926" t="str">
            <v>T023</v>
          </cell>
          <cell r="F7926" t="str">
            <v>Fracturas que afectan multiples regiones de un miembro inferior</v>
          </cell>
        </row>
        <row r="7927">
          <cell r="E7927" t="str">
            <v>T024</v>
          </cell>
          <cell r="F7927" t="str">
            <v>Fracturas que afectan multiples regiones de ambos miembros superiores</v>
          </cell>
        </row>
        <row r="7928">
          <cell r="E7928" t="str">
            <v>T025</v>
          </cell>
          <cell r="F7928" t="str">
            <v>Fracturas que afectan multiples regiones de ambos miembros inferiores</v>
          </cell>
        </row>
        <row r="7929">
          <cell r="E7929" t="str">
            <v>T026</v>
          </cell>
          <cell r="F7929" t="str">
            <v>Fracturas que afectan multiples regiones de miembro(s) superior(es) con miembro(s) inferior(es)</v>
          </cell>
        </row>
        <row r="7930">
          <cell r="E7930" t="str">
            <v>T027</v>
          </cell>
          <cell r="F7930" t="str">
            <v>Fracturas que afectan el torax con la region lumbosacra y la pelvis con miembro(s)</v>
          </cell>
        </row>
        <row r="7931">
          <cell r="E7931" t="str">
            <v>T028</v>
          </cell>
          <cell r="F7931" t="str">
            <v>Fracturas que afectan otras combinaciones de las regiones del cuerpo</v>
          </cell>
        </row>
        <row r="7932">
          <cell r="E7932" t="str">
            <v>T029</v>
          </cell>
          <cell r="F7932" t="str">
            <v>Fracturas multiples, no especificadas</v>
          </cell>
        </row>
        <row r="7933">
          <cell r="E7933" t="str">
            <v>T030</v>
          </cell>
          <cell r="F7933" t="str">
            <v>Luxaciones, torceduras y esguinces que afectan la cabeza con el cuello</v>
          </cell>
        </row>
        <row r="7934">
          <cell r="E7934" t="str">
            <v>T031</v>
          </cell>
          <cell r="F7934" t="str">
            <v>Luxaciones, torceduras y esguinces que afectan el torax con la region lumbosacra y la pelvis</v>
          </cell>
        </row>
        <row r="7935">
          <cell r="E7935" t="str">
            <v>T032</v>
          </cell>
          <cell r="F7935" t="str">
            <v>Luxaciones, torceduras y esguinces que afectan multiples regiones del (de los) miembros(s) superior(es)</v>
          </cell>
        </row>
        <row r="7936">
          <cell r="E7936" t="str">
            <v>T033</v>
          </cell>
          <cell r="F7936" t="str">
            <v>Luxaciones, torceduras y esguinces que afectan multiples regiones del (de los) miembro(s) inferior(es)</v>
          </cell>
        </row>
        <row r="7937">
          <cell r="E7937" t="str">
            <v>T034</v>
          </cell>
          <cell r="F7937" t="str">
            <v>Luxaciones, torceduras esguinces que afectan  multiples regiones del (de los) miembro(s) superior(es) con miembro(s) inferior(es)</v>
          </cell>
        </row>
        <row r="7938">
          <cell r="E7938" t="str">
            <v>T038</v>
          </cell>
          <cell r="F7938" t="str">
            <v>Luxaciones, torceduras y esguinces que afectan otras combinaciones de regiones del cuerpo</v>
          </cell>
        </row>
        <row r="7939">
          <cell r="E7939" t="str">
            <v>T039</v>
          </cell>
          <cell r="F7939" t="str">
            <v>Luxaciones, torceduras y esguinces multiples, no especificados</v>
          </cell>
        </row>
        <row r="7940">
          <cell r="E7940" t="str">
            <v>T040</v>
          </cell>
          <cell r="F7940" t="str">
            <v>Traumatismos por aplastamiento que afectan la cabeza con el cuello</v>
          </cell>
        </row>
        <row r="7941">
          <cell r="E7941" t="str">
            <v>T041</v>
          </cell>
          <cell r="F7941" t="str">
            <v>Traumatismos por aplastamiento que afectan el torax con el abdomen, la region lumbosacra y la pelvis</v>
          </cell>
        </row>
        <row r="7942">
          <cell r="E7942" t="str">
            <v>T042</v>
          </cell>
          <cell r="F7942" t="str">
            <v>Traumatismos por aplastamiento que afectan multiples regiones del (de los) miembro(s) superior(es)</v>
          </cell>
        </row>
        <row r="7943">
          <cell r="E7943" t="str">
            <v>T043</v>
          </cell>
          <cell r="F7943" t="str">
            <v>Traumatismos por aplastamiento que afectan multiples regiones del (de los) miembro(s) inferior(es)</v>
          </cell>
        </row>
        <row r="7944">
          <cell r="E7944" t="str">
            <v>T044</v>
          </cell>
          <cell r="F7944" t="str">
            <v>Traumatismos por aplastamiento que afecta multiples regiones del (de los) miembro(s) superior(es) con miembro(s) inferior(es)</v>
          </cell>
        </row>
        <row r="7945">
          <cell r="E7945" t="str">
            <v>T047</v>
          </cell>
          <cell r="F7945" t="str">
            <v>Traumatismos por aplastamiento del torax, del abdomen, de la region lumbosacra y de la pelvis con miembro(s)</v>
          </cell>
        </row>
        <row r="7946">
          <cell r="E7946" t="str">
            <v>T048</v>
          </cell>
          <cell r="F7946" t="str">
            <v>Traumatismos por aplastamiento que afectan otras combinaciones de regiones del cuerpo</v>
          </cell>
        </row>
        <row r="7947">
          <cell r="E7947" t="str">
            <v>T049</v>
          </cell>
          <cell r="F7947" t="str">
            <v>Traumatismos por aplastamiento multiple, no especificados</v>
          </cell>
        </row>
        <row r="7948">
          <cell r="E7948" t="str">
            <v>T050</v>
          </cell>
          <cell r="F7948" t="str">
            <v>Amputacion traumatica de ambas manos</v>
          </cell>
        </row>
        <row r="7949">
          <cell r="E7949" t="str">
            <v>T051</v>
          </cell>
          <cell r="F7949" t="str">
            <v>Amputacion traumatica de una mano y el otro brazo [cualquier nivel, excepto mano]</v>
          </cell>
        </row>
        <row r="7950">
          <cell r="E7950" t="str">
            <v>T052</v>
          </cell>
          <cell r="F7950" t="str">
            <v>Amputacion traumatica de ambos brazos [cualquier nivel]</v>
          </cell>
        </row>
        <row r="7951">
          <cell r="E7951" t="str">
            <v>T053</v>
          </cell>
          <cell r="F7951" t="str">
            <v>Amputacion traumatica de ambos pies</v>
          </cell>
        </row>
        <row r="7952">
          <cell r="E7952" t="str">
            <v>T054</v>
          </cell>
          <cell r="F7952" t="str">
            <v>Amputacion traumatica de un pie y la otra pierna [cualquier nivel, excepto pie]</v>
          </cell>
        </row>
        <row r="7953">
          <cell r="E7953" t="str">
            <v>T055</v>
          </cell>
          <cell r="F7953" t="str">
            <v>Amputacion traumatica de ambas piernas [cualquier nivel]</v>
          </cell>
        </row>
        <row r="7954">
          <cell r="E7954" t="str">
            <v>T056</v>
          </cell>
          <cell r="F7954" t="str">
            <v>Amputacion traumatica de miembros superior(es) e inferior(es), cualquier combinacion [cualquier nivel]</v>
          </cell>
        </row>
        <row r="7955">
          <cell r="E7955" t="str">
            <v>T058</v>
          </cell>
          <cell r="F7955" t="str">
            <v>Amputacion traumatica que afecta otras combinaciones de regiones del cuerpo</v>
          </cell>
        </row>
        <row r="7956">
          <cell r="E7956" t="str">
            <v>T059</v>
          </cell>
          <cell r="F7956" t="str">
            <v>Amputaciones traumaticas multiples, no especificadas</v>
          </cell>
        </row>
        <row r="7957">
          <cell r="E7957" t="str">
            <v>T060</v>
          </cell>
          <cell r="F7957" t="str">
            <v>Traumatismos del encefalo y de nervios craneales con traumatismo de nervios y medula espinal a nivel del cuello</v>
          </cell>
        </row>
        <row r="7958">
          <cell r="E7958" t="str">
            <v>T061</v>
          </cell>
          <cell r="F7958" t="str">
            <v>Traumatismos de nervios y medula espinal que afectan otras multiples regiones del cuerpo</v>
          </cell>
        </row>
        <row r="7959">
          <cell r="E7959" t="str">
            <v>T062</v>
          </cell>
          <cell r="F7959" t="str">
            <v>Traumatismos de nervios que afectan multiples regiones del cuerpo</v>
          </cell>
        </row>
        <row r="7960">
          <cell r="E7960" t="str">
            <v>T063</v>
          </cell>
          <cell r="F7960" t="str">
            <v>Traumatismos de vasos sanguineos que afectan multiples regiones del cuerpo</v>
          </cell>
        </row>
        <row r="7961">
          <cell r="E7961" t="str">
            <v>T064</v>
          </cell>
          <cell r="F7961" t="str">
            <v>Traumatismos de tendones y musculos que afectan multiples regiones del cuerpo</v>
          </cell>
        </row>
        <row r="7962">
          <cell r="E7962" t="str">
            <v>T065</v>
          </cell>
          <cell r="F7962" t="str">
            <v>Traumatismos de organos intratoracicos con organos intraabdominales y pelvicos</v>
          </cell>
        </row>
        <row r="7963">
          <cell r="E7963" t="str">
            <v>T068</v>
          </cell>
          <cell r="F7963" t="str">
            <v>Otros traumatismos especificados que afectan multiples regiones del cuerpo</v>
          </cell>
        </row>
        <row r="7964">
          <cell r="E7964" t="str">
            <v>T07X</v>
          </cell>
          <cell r="F7964" t="str">
            <v>Traumatismos multiples, no especificados</v>
          </cell>
        </row>
        <row r="7965">
          <cell r="E7965" t="str">
            <v>T08X</v>
          </cell>
          <cell r="F7965" t="str">
            <v>Fractura de la columna vertebral, nivel no especificado</v>
          </cell>
        </row>
        <row r="7966">
          <cell r="E7966" t="str">
            <v>T090</v>
          </cell>
          <cell r="F7966" t="str">
            <v>Traumatismo superficial del tronco, nivel no especificado</v>
          </cell>
        </row>
        <row r="7967">
          <cell r="E7967" t="str">
            <v>T091</v>
          </cell>
          <cell r="F7967" t="str">
            <v>Herida del tronco, nivel no especificado</v>
          </cell>
        </row>
        <row r="7968">
          <cell r="E7968" t="str">
            <v>T092</v>
          </cell>
          <cell r="F7968" t="str">
            <v>Luxacion, esguince o torcedura de articulacion y ligamentos del tronco, no especificado</v>
          </cell>
        </row>
        <row r="7969">
          <cell r="E7969" t="str">
            <v>T093</v>
          </cell>
          <cell r="F7969" t="str">
            <v>Traumatismo de la medula espinal, nivel no especificado</v>
          </cell>
        </row>
        <row r="7970">
          <cell r="E7970" t="str">
            <v>T094</v>
          </cell>
          <cell r="F7970" t="str">
            <v>Traumatismo de nervios, raiz de nervio espinal y plexos del tronco no especificados</v>
          </cell>
        </row>
        <row r="7971">
          <cell r="E7971" t="str">
            <v>T095</v>
          </cell>
          <cell r="F7971" t="str">
            <v>Traumatismo de tendones y musculos del tronco no especificados</v>
          </cell>
        </row>
        <row r="7972">
          <cell r="E7972" t="str">
            <v>T096</v>
          </cell>
          <cell r="F7972" t="str">
            <v>Amputacion traumatica del tronco, nivel no especificado</v>
          </cell>
        </row>
        <row r="7973">
          <cell r="E7973" t="str">
            <v>T098</v>
          </cell>
          <cell r="F7973" t="str">
            <v>Otros traumatismos especificados del tronco, nivel no especificado</v>
          </cell>
        </row>
        <row r="7974">
          <cell r="E7974" t="str">
            <v>T099</v>
          </cell>
          <cell r="F7974" t="str">
            <v>Traumatismo no especificado del tronco, nivel no especificado</v>
          </cell>
        </row>
        <row r="7975">
          <cell r="E7975" t="str">
            <v>T10X</v>
          </cell>
          <cell r="F7975" t="str">
            <v>Fractura de miembro superior, nivel no especificado</v>
          </cell>
        </row>
        <row r="7976">
          <cell r="E7976" t="str">
            <v>T110</v>
          </cell>
          <cell r="F7976" t="str">
            <v>Traumatismo superficial de miembro superior, nivel no especificado</v>
          </cell>
        </row>
        <row r="7977">
          <cell r="E7977" t="str">
            <v>T111</v>
          </cell>
          <cell r="F7977" t="str">
            <v>Herida de miembro superior, nivel no especificado</v>
          </cell>
        </row>
        <row r="7978">
          <cell r="E7978" t="str">
            <v>T112</v>
          </cell>
          <cell r="F7978" t="str">
            <v>Luxacion, esguince o torcedura de articulacion o ligamento no especificado de miembro superior, nivel no especificado</v>
          </cell>
        </row>
        <row r="7979">
          <cell r="E7979" t="str">
            <v>T113</v>
          </cell>
          <cell r="F7979" t="str">
            <v>Traumatismo de nervio no especificado de miembro superior, nivel no especificado</v>
          </cell>
        </row>
        <row r="7980">
          <cell r="E7980" t="str">
            <v>T114</v>
          </cell>
          <cell r="F7980" t="str">
            <v>Traumatismo de vasos sanguineos no especificados de miembro superior, nivel no especificado</v>
          </cell>
        </row>
        <row r="7981">
          <cell r="E7981" t="str">
            <v>T115</v>
          </cell>
          <cell r="F7981" t="str">
            <v>Traumatismo de tendon y musculo no especificados de miembro superior, nivel no especificado</v>
          </cell>
        </row>
        <row r="7982">
          <cell r="E7982" t="str">
            <v>T116</v>
          </cell>
          <cell r="F7982" t="str">
            <v>Amputacion traumatica de miembro superior, nivel no especificado</v>
          </cell>
        </row>
        <row r="7983">
          <cell r="E7983" t="str">
            <v>T118</v>
          </cell>
          <cell r="F7983" t="str">
            <v>Otros traumatismos especificados de miembro superior, nivel no especificado</v>
          </cell>
        </row>
        <row r="7984">
          <cell r="E7984" t="str">
            <v>T119</v>
          </cell>
          <cell r="F7984" t="str">
            <v>Traumatismo no especificado de miembro superior, nivel no especificado</v>
          </cell>
        </row>
        <row r="7985">
          <cell r="E7985" t="str">
            <v>T12X</v>
          </cell>
          <cell r="F7985" t="str">
            <v>Fractura de miembro inferior, nivel no especificado</v>
          </cell>
        </row>
        <row r="7986">
          <cell r="E7986" t="str">
            <v>T130</v>
          </cell>
          <cell r="F7986" t="str">
            <v>Traumatismo superficial de miembro inferior, nivel no especificado.</v>
          </cell>
        </row>
        <row r="7987">
          <cell r="E7987" t="str">
            <v>T131</v>
          </cell>
          <cell r="F7987" t="str">
            <v>Herida de miembro inferior, nivel no especificado</v>
          </cell>
        </row>
        <row r="7988">
          <cell r="E7988" t="str">
            <v>T132</v>
          </cell>
          <cell r="F7988" t="str">
            <v>Luxacion, esguince o torcedura de articulacion y ligamentos no especificados de miembro inferior, nivel no especificado</v>
          </cell>
        </row>
        <row r="7989">
          <cell r="E7989" t="str">
            <v>T133</v>
          </cell>
          <cell r="F7989" t="str">
            <v>Traumatismo de nervios no especificados de miembro inferior, nivel no especificado</v>
          </cell>
        </row>
        <row r="7990">
          <cell r="E7990" t="str">
            <v>T134</v>
          </cell>
          <cell r="F7990" t="str">
            <v>Traumatismo de vasos sanguineos no especificados de miembro inferior, nivel no especificado</v>
          </cell>
        </row>
        <row r="7991">
          <cell r="E7991" t="str">
            <v>T135</v>
          </cell>
          <cell r="F7991" t="str">
            <v>Traumatismo de tendones y musculos no especificados de miembro inferior, nivel no especificado</v>
          </cell>
        </row>
        <row r="7992">
          <cell r="E7992" t="str">
            <v>T136</v>
          </cell>
          <cell r="F7992" t="str">
            <v>Amputacion traumatica de miembro inferior, nivel no especificado</v>
          </cell>
        </row>
        <row r="7993">
          <cell r="E7993" t="str">
            <v>T138</v>
          </cell>
          <cell r="F7993" t="str">
            <v>Otros traumatismos especificados de miembro inferior, nivel no especificado</v>
          </cell>
        </row>
        <row r="7994">
          <cell r="E7994" t="str">
            <v>T139</v>
          </cell>
          <cell r="F7994" t="str">
            <v>Traumatismo no especificado de miembro inferior, nivel no especificado</v>
          </cell>
        </row>
        <row r="7995">
          <cell r="E7995" t="str">
            <v>T140</v>
          </cell>
          <cell r="F7995" t="str">
            <v>Traumatismo superficial de region no especificada del cuerpo</v>
          </cell>
        </row>
        <row r="7996">
          <cell r="E7996" t="str">
            <v>T141</v>
          </cell>
          <cell r="F7996" t="str">
            <v>Herida de region no especificada del cuerpo</v>
          </cell>
        </row>
        <row r="7997">
          <cell r="E7997" t="str">
            <v>T142</v>
          </cell>
          <cell r="F7997" t="str">
            <v>Fractura de region no especificada del cuerpo</v>
          </cell>
        </row>
        <row r="7998">
          <cell r="E7998" t="str">
            <v>T143</v>
          </cell>
          <cell r="F7998" t="str">
            <v>Luxacion, esguince y torcedura de region no especificada del cuerpo</v>
          </cell>
        </row>
        <row r="7999">
          <cell r="E7999" t="str">
            <v>T144</v>
          </cell>
          <cell r="F7999" t="str">
            <v>Traumatismo de nervio(s) de region no especificada del cuerpo</v>
          </cell>
        </row>
        <row r="8000">
          <cell r="E8000" t="str">
            <v>T145</v>
          </cell>
          <cell r="F8000" t="str">
            <v>Traumatismo de vaso(s) sanguineo(s) de region no especificada del cuerpo</v>
          </cell>
        </row>
        <row r="8001">
          <cell r="E8001" t="str">
            <v>T146</v>
          </cell>
          <cell r="F8001" t="str">
            <v>Traumatismo de tendones y musculos de region no especificada del cuerpo</v>
          </cell>
        </row>
        <row r="8002">
          <cell r="E8002" t="str">
            <v>T147</v>
          </cell>
          <cell r="F8002" t="str">
            <v>Traumatismo por aplastamiento y amputacion traumatica de regiones no especificadas del cuerpo</v>
          </cell>
        </row>
        <row r="8003">
          <cell r="E8003" t="str">
            <v>T148</v>
          </cell>
          <cell r="F8003" t="str">
            <v>Otros traumatismos de region no especificada del cuerpo</v>
          </cell>
        </row>
        <row r="8004">
          <cell r="E8004" t="str">
            <v>T149</v>
          </cell>
          <cell r="F8004" t="str">
            <v>Traumatismo, no especificado</v>
          </cell>
        </row>
        <row r="8005">
          <cell r="E8005" t="str">
            <v>T150</v>
          </cell>
          <cell r="F8005" t="str">
            <v>Cuerpo extrano en la cornea</v>
          </cell>
        </row>
        <row r="8006">
          <cell r="E8006" t="str">
            <v>T151</v>
          </cell>
          <cell r="F8006" t="str">
            <v>Cuerpo extrano en el saco conjuntival</v>
          </cell>
        </row>
        <row r="8007">
          <cell r="E8007" t="str">
            <v>T158</v>
          </cell>
          <cell r="F8007" t="str">
            <v>Cuerpo extrano en otras y en multiples partes de la parte externa del ojo</v>
          </cell>
        </row>
        <row r="8008">
          <cell r="E8008" t="str">
            <v>T159</v>
          </cell>
          <cell r="F8008" t="str">
            <v>Cuerpo extrano en parte externa del ojo, sitio no especificado</v>
          </cell>
        </row>
        <row r="8009">
          <cell r="E8009" t="str">
            <v>T16X</v>
          </cell>
          <cell r="F8009" t="str">
            <v>Cuerpo extrano del oido</v>
          </cell>
        </row>
        <row r="8010">
          <cell r="E8010" t="str">
            <v>T170</v>
          </cell>
          <cell r="F8010" t="str">
            <v>Cuerpo extrano en seno paranasal</v>
          </cell>
        </row>
        <row r="8011">
          <cell r="E8011" t="str">
            <v>T171</v>
          </cell>
          <cell r="F8011" t="str">
            <v>Cuerpo extrano en el orificio nasal</v>
          </cell>
        </row>
        <row r="8012">
          <cell r="E8012" t="str">
            <v>T172</v>
          </cell>
          <cell r="F8012" t="str">
            <v>Cuerpo extrano en la faringe</v>
          </cell>
        </row>
        <row r="8013">
          <cell r="E8013" t="str">
            <v>T173</v>
          </cell>
          <cell r="F8013" t="str">
            <v>Cuerpo extrano en la laringe</v>
          </cell>
        </row>
        <row r="8014">
          <cell r="E8014" t="str">
            <v>T174</v>
          </cell>
          <cell r="F8014" t="str">
            <v>Cuerpo extrano en la traquea</v>
          </cell>
        </row>
        <row r="8015">
          <cell r="E8015" t="str">
            <v>T175</v>
          </cell>
          <cell r="F8015" t="str">
            <v>Cuerpo extrano en bronquios</v>
          </cell>
        </row>
        <row r="8016">
          <cell r="E8016" t="str">
            <v>T178</v>
          </cell>
          <cell r="F8016" t="str">
            <v>Cuerpo extrano en otras y en multiples partes de las vias respiratorias</v>
          </cell>
        </row>
        <row r="8017">
          <cell r="E8017" t="str">
            <v>T179</v>
          </cell>
          <cell r="F8017" t="str">
            <v>Cuerpo extrano en las vias respiratorias, parte no especificada</v>
          </cell>
        </row>
        <row r="8018">
          <cell r="E8018" t="str">
            <v>T180</v>
          </cell>
          <cell r="F8018" t="str">
            <v>Cuerpo extrano en la boca</v>
          </cell>
        </row>
        <row r="8019">
          <cell r="E8019" t="str">
            <v>T181</v>
          </cell>
          <cell r="F8019" t="str">
            <v>Cuerpo extrano en el esofago</v>
          </cell>
        </row>
        <row r="8020">
          <cell r="E8020" t="str">
            <v>T182</v>
          </cell>
          <cell r="F8020" t="str">
            <v>Cuerpo extrano en el estomago</v>
          </cell>
        </row>
        <row r="8021">
          <cell r="E8021" t="str">
            <v>T183</v>
          </cell>
          <cell r="F8021" t="str">
            <v>Cuerpo extrano en el intestino delgado</v>
          </cell>
        </row>
        <row r="8022">
          <cell r="E8022" t="str">
            <v>T184</v>
          </cell>
          <cell r="F8022" t="str">
            <v>Cuerpo extrano en el colon</v>
          </cell>
        </row>
        <row r="8023">
          <cell r="E8023" t="str">
            <v>T185</v>
          </cell>
          <cell r="F8023" t="str">
            <v>Cuerpo extrano en el ano y en el recto</v>
          </cell>
        </row>
        <row r="8024">
          <cell r="E8024" t="str">
            <v>T188</v>
          </cell>
          <cell r="F8024" t="str">
            <v>Cuerpo extrano en otras y en multiples partes del tubo digestivo</v>
          </cell>
        </row>
        <row r="8025">
          <cell r="E8025" t="str">
            <v>T189</v>
          </cell>
          <cell r="F8025" t="str">
            <v>Cuerpo extrano en el tubo digestivo, parte no especificada</v>
          </cell>
        </row>
        <row r="8026">
          <cell r="E8026" t="str">
            <v>T190</v>
          </cell>
          <cell r="F8026" t="str">
            <v>Cuerpo extrano en la uretra</v>
          </cell>
        </row>
        <row r="8027">
          <cell r="E8027" t="str">
            <v>T191</v>
          </cell>
          <cell r="F8027" t="str">
            <v>Cuerpo extrano en la vejiga</v>
          </cell>
        </row>
        <row r="8028">
          <cell r="E8028" t="str">
            <v>T192</v>
          </cell>
          <cell r="F8028" t="str">
            <v>Cuerpo extrano en la vulva y en la vagina</v>
          </cell>
        </row>
        <row r="8029">
          <cell r="E8029" t="str">
            <v>T193</v>
          </cell>
          <cell r="F8029" t="str">
            <v>Cuerpo extrano en el utero [cualquier parte]</v>
          </cell>
        </row>
        <row r="8030">
          <cell r="E8030" t="str">
            <v>T198</v>
          </cell>
          <cell r="F8030" t="str">
            <v>Cuerpo extrano en otras y en multiples partes de las vias genitourinarias</v>
          </cell>
        </row>
        <row r="8031">
          <cell r="E8031" t="str">
            <v>T199</v>
          </cell>
          <cell r="F8031" t="str">
            <v>Cuerpo extrano en las vias genitourinarias, parte no especificada</v>
          </cell>
        </row>
        <row r="8032">
          <cell r="E8032" t="str">
            <v>T200</v>
          </cell>
          <cell r="F8032" t="str">
            <v>Quemadura de la cabeza y del cuello, grado no especificado</v>
          </cell>
        </row>
        <row r="8033">
          <cell r="E8033" t="str">
            <v>T201</v>
          </cell>
          <cell r="F8033" t="str">
            <v>Quemadura de la cabeza y del cuello, de primer grado</v>
          </cell>
        </row>
        <row r="8034">
          <cell r="E8034" t="str">
            <v>T202</v>
          </cell>
          <cell r="F8034" t="str">
            <v>Quemadura de la cabeza y del cuello, de segundo grado</v>
          </cell>
        </row>
        <row r="8035">
          <cell r="E8035" t="str">
            <v>T203</v>
          </cell>
          <cell r="F8035" t="str">
            <v>Quemadura de la cabeza y del cuello, de tercer grado</v>
          </cell>
        </row>
        <row r="8036">
          <cell r="E8036" t="str">
            <v>T204</v>
          </cell>
          <cell r="F8036" t="str">
            <v>Corrosion de la cabeza y del cuello, grado no especificado</v>
          </cell>
        </row>
        <row r="8037">
          <cell r="E8037" t="str">
            <v>T205</v>
          </cell>
          <cell r="F8037" t="str">
            <v>Corrosion de la cabeza y del cuello, de primer grado</v>
          </cell>
        </row>
        <row r="8038">
          <cell r="E8038" t="str">
            <v>T206</v>
          </cell>
          <cell r="F8038" t="str">
            <v>Corrosion de la cabeza y del cuello, de segundo grado</v>
          </cell>
        </row>
        <row r="8039">
          <cell r="E8039" t="str">
            <v>T207</v>
          </cell>
          <cell r="F8039" t="str">
            <v>Corrosion de la cabeza y del cuello, de tercer grado</v>
          </cell>
        </row>
        <row r="8040">
          <cell r="E8040" t="str">
            <v>T210</v>
          </cell>
          <cell r="F8040" t="str">
            <v>Quemadura del tronco, grado no especificado</v>
          </cell>
        </row>
        <row r="8041">
          <cell r="E8041" t="str">
            <v>T211</v>
          </cell>
          <cell r="F8041" t="str">
            <v>Quemadura del tronco, de primer grado</v>
          </cell>
        </row>
        <row r="8042">
          <cell r="E8042" t="str">
            <v>T212</v>
          </cell>
          <cell r="F8042" t="str">
            <v>Quemadura del tronco, de segundo grado</v>
          </cell>
        </row>
        <row r="8043">
          <cell r="E8043" t="str">
            <v>T213</v>
          </cell>
          <cell r="F8043" t="str">
            <v>Quemadura del tronco, de tercer grado</v>
          </cell>
        </row>
        <row r="8044">
          <cell r="E8044" t="str">
            <v>T214</v>
          </cell>
          <cell r="F8044" t="str">
            <v>Corrosion del tronco, grado no especificado</v>
          </cell>
        </row>
        <row r="8045">
          <cell r="E8045" t="str">
            <v>T215</v>
          </cell>
          <cell r="F8045" t="str">
            <v>Corrosion del tronco, de primer grado</v>
          </cell>
        </row>
        <row r="8046">
          <cell r="E8046" t="str">
            <v>T216</v>
          </cell>
          <cell r="F8046" t="str">
            <v>Corrosion del tronco, de segundo grado</v>
          </cell>
        </row>
        <row r="8047">
          <cell r="E8047" t="str">
            <v>T217</v>
          </cell>
          <cell r="F8047" t="str">
            <v>Corrosion del tronco, de tercer grado</v>
          </cell>
        </row>
        <row r="8048">
          <cell r="E8048" t="str">
            <v>T220</v>
          </cell>
          <cell r="F8048" t="str">
            <v>Quemadura del hombro y miembro superior, grado no especificado, excepto de la muneca y de la mano</v>
          </cell>
        </row>
        <row r="8049">
          <cell r="E8049" t="str">
            <v>T221</v>
          </cell>
          <cell r="F8049" t="str">
            <v>Quemadura del hombro y miembro superior, de primer grado, excepto de la muneca y de la mano</v>
          </cell>
        </row>
        <row r="8050">
          <cell r="E8050" t="str">
            <v>T222</v>
          </cell>
          <cell r="F8050" t="str">
            <v>Quemadura del hombro y miembro superior, de segundo grado, excepto de la muneca y de la mano</v>
          </cell>
        </row>
        <row r="8051">
          <cell r="E8051" t="str">
            <v>T223</v>
          </cell>
          <cell r="F8051" t="str">
            <v>Quemadura del hombro y miembro superior, de tercer grado, excepto de la muneca y de la mano</v>
          </cell>
        </row>
        <row r="8052">
          <cell r="E8052" t="str">
            <v>T224</v>
          </cell>
          <cell r="F8052" t="str">
            <v>Corrosion del hombro y miembro superior, grado no especificado, excepto de la muneca y de la mano</v>
          </cell>
        </row>
        <row r="8053">
          <cell r="E8053" t="str">
            <v>T225</v>
          </cell>
          <cell r="F8053" t="str">
            <v>Corrosion del hombro y miembro superior, de primer grado, excepto de la muneca y de la mano</v>
          </cell>
        </row>
        <row r="8054">
          <cell r="E8054" t="str">
            <v>T226</v>
          </cell>
          <cell r="F8054" t="str">
            <v>Corrosion del hombro y miembro superior, de segundo grado, excepto de la muneca y de la mano</v>
          </cell>
        </row>
        <row r="8055">
          <cell r="E8055" t="str">
            <v>T227</v>
          </cell>
          <cell r="F8055" t="str">
            <v>Corrosion del hombro y miembro superior, de tercer grado, excepto de la muneca y de la mano</v>
          </cell>
        </row>
        <row r="8056">
          <cell r="E8056" t="str">
            <v>T230</v>
          </cell>
          <cell r="F8056" t="str">
            <v>Quemadura de la muneca y de la mano, grado no especificado</v>
          </cell>
        </row>
        <row r="8057">
          <cell r="E8057" t="str">
            <v>T231</v>
          </cell>
          <cell r="F8057" t="str">
            <v>Quemadura de la muneca y de la mano, de primer grado</v>
          </cell>
        </row>
        <row r="8058">
          <cell r="E8058" t="str">
            <v>T232</v>
          </cell>
          <cell r="F8058" t="str">
            <v>Quemadura de la muneca y de la mano, de segundo grado</v>
          </cell>
        </row>
        <row r="8059">
          <cell r="E8059" t="str">
            <v>T233</v>
          </cell>
          <cell r="F8059" t="str">
            <v>Quemadura de la muneca y de la mano, de tercer grado</v>
          </cell>
        </row>
        <row r="8060">
          <cell r="E8060" t="str">
            <v>T234</v>
          </cell>
          <cell r="F8060" t="str">
            <v>Corrosion de la muneca y de la mano, grado no especificado</v>
          </cell>
        </row>
        <row r="8061">
          <cell r="E8061" t="str">
            <v>T235</v>
          </cell>
          <cell r="F8061" t="str">
            <v>Corrosion de la muneca y de la mano, de primer grado</v>
          </cell>
        </row>
        <row r="8062">
          <cell r="E8062" t="str">
            <v>T236</v>
          </cell>
          <cell r="F8062" t="str">
            <v>Corrosion de la muneca y de la mano, de segundo grado</v>
          </cell>
        </row>
        <row r="8063">
          <cell r="E8063" t="str">
            <v>T237</v>
          </cell>
          <cell r="F8063" t="str">
            <v>Corrosion de la muneca y de la mano, de tercer grado</v>
          </cell>
        </row>
        <row r="8064">
          <cell r="E8064" t="str">
            <v>T240</v>
          </cell>
          <cell r="F8064" t="str">
            <v>Quemadura de la cadera y miembro inferior, grado no especificado, excepto tobillo y pie</v>
          </cell>
        </row>
        <row r="8065">
          <cell r="E8065" t="str">
            <v>T241</v>
          </cell>
          <cell r="F8065" t="str">
            <v>Quemadura de la cadera y miembro inferior, de primer grado, excepto tobillo y pie</v>
          </cell>
        </row>
        <row r="8066">
          <cell r="E8066" t="str">
            <v>T242</v>
          </cell>
          <cell r="F8066" t="str">
            <v>Quemadura de la cadera y miembro inferior, de segundo grado , excepto tobillo y pie</v>
          </cell>
        </row>
        <row r="8067">
          <cell r="E8067" t="str">
            <v>T243</v>
          </cell>
          <cell r="F8067" t="str">
            <v>Quemadura de la cadera y miembro inferior, de tercer grado, excepto tobillo y pie</v>
          </cell>
        </row>
        <row r="8068">
          <cell r="E8068" t="str">
            <v>T244</v>
          </cell>
          <cell r="F8068" t="str">
            <v>Corrosion de la cadera y miembro inferior, grado no especificado, excepto tobillo y pie</v>
          </cell>
        </row>
        <row r="8069">
          <cell r="E8069" t="str">
            <v>T245</v>
          </cell>
          <cell r="F8069" t="str">
            <v>Corrosion de la cadera y miembro inferior, de primer grado, excepto tobillo y pie</v>
          </cell>
        </row>
        <row r="8070">
          <cell r="E8070" t="str">
            <v>T246</v>
          </cell>
          <cell r="F8070" t="str">
            <v>Corrosion de la cadera y miembro inferior, de segundo grado, excepto tobillo y pie</v>
          </cell>
        </row>
        <row r="8071">
          <cell r="E8071" t="str">
            <v>T247</v>
          </cell>
          <cell r="F8071" t="str">
            <v>Corrosion de la cadera y miembro inferior, de tercer grado, excepto tobillo y pie</v>
          </cell>
        </row>
        <row r="8072">
          <cell r="E8072" t="str">
            <v>T250</v>
          </cell>
          <cell r="F8072" t="str">
            <v>Quemadura del tobillo y del pie, grado no especificado</v>
          </cell>
        </row>
        <row r="8073">
          <cell r="E8073" t="str">
            <v>T251</v>
          </cell>
          <cell r="F8073" t="str">
            <v>Quemadura del tobillo y del pie, de primer grado</v>
          </cell>
        </row>
        <row r="8074">
          <cell r="E8074" t="str">
            <v>T252</v>
          </cell>
          <cell r="F8074" t="str">
            <v>Quemadura del tobillo y del pie, de segundo grado</v>
          </cell>
        </row>
        <row r="8075">
          <cell r="E8075" t="str">
            <v>T253</v>
          </cell>
          <cell r="F8075" t="str">
            <v>Quemadura del tobillo y del pie, de tercer grado</v>
          </cell>
        </row>
        <row r="8076">
          <cell r="E8076" t="str">
            <v>T254</v>
          </cell>
          <cell r="F8076" t="str">
            <v>Corrosion del tobillo y del pie, grado no especificado</v>
          </cell>
        </row>
        <row r="8077">
          <cell r="E8077" t="str">
            <v>T255</v>
          </cell>
          <cell r="F8077" t="str">
            <v>Corrosion del tobillo y del pie, de primer grado</v>
          </cell>
        </row>
        <row r="8078">
          <cell r="E8078" t="str">
            <v>T256</v>
          </cell>
          <cell r="F8078" t="str">
            <v>Corrosion del tobillo y del pie, de segundo grado</v>
          </cell>
        </row>
        <row r="8079">
          <cell r="E8079" t="str">
            <v>T257</v>
          </cell>
          <cell r="F8079" t="str">
            <v>Corrosion del tobillo y del pie, de tercer grado</v>
          </cell>
        </row>
        <row r="8080">
          <cell r="E8080" t="str">
            <v>T260</v>
          </cell>
          <cell r="F8080" t="str">
            <v>Quemadura del parpado y area periocular</v>
          </cell>
        </row>
        <row r="8081">
          <cell r="E8081" t="str">
            <v>T261</v>
          </cell>
          <cell r="F8081" t="str">
            <v>Quemadura de la cornea y saco conjuntival</v>
          </cell>
        </row>
        <row r="8082">
          <cell r="E8082" t="str">
            <v>T262</v>
          </cell>
          <cell r="F8082" t="str">
            <v>Quemadura con ruptura y destruccion resultantes del globo ocular</v>
          </cell>
        </row>
        <row r="8083">
          <cell r="E8083" t="str">
            <v>T263</v>
          </cell>
          <cell r="F8083" t="str">
            <v>Quemadura de otras partes del ojo y sus anexos</v>
          </cell>
        </row>
        <row r="8084">
          <cell r="E8084" t="str">
            <v>T264</v>
          </cell>
          <cell r="F8084" t="str">
            <v>Quemadura del ojo y anexos, parte no especificada</v>
          </cell>
        </row>
        <row r="8085">
          <cell r="E8085" t="str">
            <v>T265</v>
          </cell>
          <cell r="F8085" t="str">
            <v>Corrosion del parpado y area periocular</v>
          </cell>
        </row>
        <row r="8086">
          <cell r="E8086" t="str">
            <v>T266</v>
          </cell>
          <cell r="F8086" t="str">
            <v>Corrosion de la cornea y saco conjuntival</v>
          </cell>
        </row>
        <row r="8087">
          <cell r="E8087" t="str">
            <v>T267</v>
          </cell>
          <cell r="F8087" t="str">
            <v>Corrosion con ruptura y destruccion resultantes del globo ocular</v>
          </cell>
        </row>
        <row r="8088">
          <cell r="E8088" t="str">
            <v>T268</v>
          </cell>
          <cell r="F8088" t="str">
            <v>Corrosion de otras partes del ojo y sus anexos</v>
          </cell>
        </row>
        <row r="8089">
          <cell r="E8089" t="str">
            <v>T269</v>
          </cell>
          <cell r="F8089" t="str">
            <v>Corrosion del ojo y sus anexos, parte no especificada</v>
          </cell>
        </row>
        <row r="8090">
          <cell r="E8090" t="str">
            <v>T270</v>
          </cell>
          <cell r="F8090" t="str">
            <v>Quemadura de la laringe y de la traquea</v>
          </cell>
        </row>
        <row r="8091">
          <cell r="E8091" t="str">
            <v>T271</v>
          </cell>
          <cell r="F8091" t="str">
            <v>Quemadura que afecta la laringe y la traquea con el pulmon</v>
          </cell>
        </row>
        <row r="8092">
          <cell r="E8092" t="str">
            <v>T272</v>
          </cell>
          <cell r="F8092" t="str">
            <v>Quemadura de otras partes de las vias respiratorias</v>
          </cell>
        </row>
        <row r="8093">
          <cell r="E8093" t="str">
            <v>T273</v>
          </cell>
          <cell r="F8093" t="str">
            <v>Quemadura de las vias respiratorias, parte no especificada</v>
          </cell>
        </row>
        <row r="8094">
          <cell r="E8094" t="str">
            <v>T274</v>
          </cell>
          <cell r="F8094" t="str">
            <v>Corrosion de la laringe y de la traquea</v>
          </cell>
        </row>
        <row r="8095">
          <cell r="E8095" t="str">
            <v>T275</v>
          </cell>
          <cell r="F8095" t="str">
            <v>Corrosion que afecta la laringe y la traquea con el pulmon</v>
          </cell>
        </row>
        <row r="8096">
          <cell r="E8096" t="str">
            <v>T276</v>
          </cell>
          <cell r="F8096" t="str">
            <v>Corrosion de otras partes de las vias respiratorias</v>
          </cell>
        </row>
        <row r="8097">
          <cell r="E8097" t="str">
            <v>T277</v>
          </cell>
          <cell r="F8097" t="str">
            <v>Corrosion de las vias respiratorias, parte no especificada</v>
          </cell>
        </row>
        <row r="8098">
          <cell r="E8098" t="str">
            <v>T280</v>
          </cell>
          <cell r="F8098" t="str">
            <v>Quemadura de la boca y de la faringe</v>
          </cell>
        </row>
        <row r="8099">
          <cell r="E8099" t="str">
            <v>T281</v>
          </cell>
          <cell r="F8099" t="str">
            <v>Quemadura del esofago</v>
          </cell>
        </row>
        <row r="8100">
          <cell r="E8100" t="str">
            <v>T282</v>
          </cell>
          <cell r="F8100" t="str">
            <v>Quemadura de otras partes del tubo digestivo</v>
          </cell>
        </row>
        <row r="8101">
          <cell r="E8101" t="str">
            <v>T283</v>
          </cell>
          <cell r="F8101" t="str">
            <v>Quemadura de organos genitourinarios internos</v>
          </cell>
        </row>
        <row r="8102">
          <cell r="E8102" t="str">
            <v>T284</v>
          </cell>
          <cell r="F8102" t="str">
            <v>Quemadura de otros organos internos y de los no especificados</v>
          </cell>
        </row>
        <row r="8103">
          <cell r="E8103" t="str">
            <v>T285</v>
          </cell>
          <cell r="F8103" t="str">
            <v>Corrosion de la boca y de la faringe</v>
          </cell>
        </row>
        <row r="8104">
          <cell r="E8104" t="str">
            <v>T286</v>
          </cell>
          <cell r="F8104" t="str">
            <v>Corrosion del esofago</v>
          </cell>
        </row>
        <row r="8105">
          <cell r="E8105" t="str">
            <v>T287</v>
          </cell>
          <cell r="F8105" t="str">
            <v>Corrosion de otras partes del tubo digestivo</v>
          </cell>
        </row>
        <row r="8106">
          <cell r="E8106" t="str">
            <v>T288</v>
          </cell>
          <cell r="F8106" t="str">
            <v>Corrosion de organos genitourinarios internos</v>
          </cell>
        </row>
        <row r="8107">
          <cell r="E8107" t="str">
            <v>T289</v>
          </cell>
          <cell r="F8107" t="str">
            <v>Corrosion de otros organos internos y de los no especificados</v>
          </cell>
        </row>
        <row r="8108">
          <cell r="E8108" t="str">
            <v>T290</v>
          </cell>
          <cell r="F8108" t="str">
            <v>Quemaduras de multiples regiones, grado no especificado</v>
          </cell>
        </row>
        <row r="8109">
          <cell r="E8109" t="str">
            <v>T291</v>
          </cell>
          <cell r="F8109" t="str">
            <v>Quemaduras de multiples regiones, mencionadas como de no mas de primer grado</v>
          </cell>
        </row>
        <row r="8110">
          <cell r="E8110" t="str">
            <v>T292</v>
          </cell>
          <cell r="F8110" t="str">
            <v>Quemaduras de multiples regiones, mencionadas como de no mas de segundo grado</v>
          </cell>
        </row>
        <row r="8111">
          <cell r="E8111" t="str">
            <v>T293</v>
          </cell>
          <cell r="F8111" t="str">
            <v>Quemaduras multiples, con mencion al menos de una Quemadura de tercer grado</v>
          </cell>
        </row>
        <row r="8112">
          <cell r="E8112" t="str">
            <v>T294</v>
          </cell>
          <cell r="F8112" t="str">
            <v>Corrosiones de multiples regiones, grado no especificado</v>
          </cell>
        </row>
        <row r="8113">
          <cell r="E8113" t="str">
            <v>T295</v>
          </cell>
          <cell r="F8113" t="str">
            <v>Corrosiones multiples, mencionadas como de no mas de primer grado</v>
          </cell>
        </row>
        <row r="8114">
          <cell r="E8114" t="str">
            <v>T296</v>
          </cell>
          <cell r="F8114" t="str">
            <v>Corrosiones multiples, mencionadas como de no mas de segundo grado</v>
          </cell>
        </row>
        <row r="8115">
          <cell r="E8115" t="str">
            <v>T297</v>
          </cell>
          <cell r="F8115" t="str">
            <v>Corrosiones multiples, con mencion al menos de una corrosion de tercer grado</v>
          </cell>
        </row>
        <row r="8116">
          <cell r="E8116" t="str">
            <v>T300</v>
          </cell>
          <cell r="F8116" t="str">
            <v>Quemadura de region del cuerpo y grado no especificados</v>
          </cell>
        </row>
        <row r="8117">
          <cell r="E8117" t="str">
            <v>T301</v>
          </cell>
          <cell r="F8117" t="str">
            <v>Quemadura de primer grado, region del cuerpo no especificada</v>
          </cell>
        </row>
        <row r="8118">
          <cell r="E8118" t="str">
            <v>T302</v>
          </cell>
          <cell r="F8118" t="str">
            <v>Quemadura de segundo grado, region del cuerpo no especificada</v>
          </cell>
        </row>
        <row r="8119">
          <cell r="E8119" t="str">
            <v>T303</v>
          </cell>
          <cell r="F8119" t="str">
            <v>Quemadura de tercer grado, region del cuerpo no especificada</v>
          </cell>
        </row>
        <row r="8120">
          <cell r="E8120" t="str">
            <v>T304</v>
          </cell>
          <cell r="F8120" t="str">
            <v>Corrosion de region del cuerpo y grado no especificados</v>
          </cell>
        </row>
        <row r="8121">
          <cell r="E8121" t="str">
            <v>T305</v>
          </cell>
          <cell r="F8121" t="str">
            <v>Corrosion de primer grado, region del cuerpo no especificada</v>
          </cell>
        </row>
        <row r="8122">
          <cell r="E8122" t="str">
            <v>T306</v>
          </cell>
          <cell r="F8122" t="str">
            <v>Corrosion de segundo grado, region del cuerpo no especificada</v>
          </cell>
        </row>
        <row r="8123">
          <cell r="E8123" t="str">
            <v>T307</v>
          </cell>
          <cell r="F8123" t="str">
            <v>Corrosion de tercer grado, region del cuerpo no especificada</v>
          </cell>
        </row>
        <row r="8124">
          <cell r="E8124" t="str">
            <v>T310</v>
          </cell>
          <cell r="F8124" t="str">
            <v>Quemaduras que afectan menos del 10% de la superficie del cuerpo</v>
          </cell>
        </row>
        <row r="8125">
          <cell r="E8125" t="str">
            <v>T311</v>
          </cell>
          <cell r="F8125" t="str">
            <v>Quemaduras que afectan del 10 al 19% de la superficie del cuerpo</v>
          </cell>
        </row>
        <row r="8126">
          <cell r="E8126" t="str">
            <v>T312</v>
          </cell>
          <cell r="F8126" t="str">
            <v>Quemaduras que afectan del 20 al 29% de la superficie del cuerpo</v>
          </cell>
        </row>
        <row r="8127">
          <cell r="E8127" t="str">
            <v>T313</v>
          </cell>
          <cell r="F8127" t="str">
            <v>Quemaduras que afectan del 30 al 39% de la superficie del cuerpo</v>
          </cell>
        </row>
        <row r="8128">
          <cell r="E8128" t="str">
            <v>T314</v>
          </cell>
          <cell r="F8128" t="str">
            <v>Quemaduras que afectan del 40 al 49% de la superficie del cuerpo</v>
          </cell>
        </row>
        <row r="8129">
          <cell r="E8129" t="str">
            <v>T315</v>
          </cell>
          <cell r="F8129" t="str">
            <v>Quemaduras que afectan del 50 al 59% de la superficie del cuerpo</v>
          </cell>
        </row>
        <row r="8130">
          <cell r="E8130" t="str">
            <v>T316</v>
          </cell>
          <cell r="F8130" t="str">
            <v>Quemaduras que afectan del 60 al 69% de la superficie del cuerpo</v>
          </cell>
        </row>
        <row r="8131">
          <cell r="E8131" t="str">
            <v>T317</v>
          </cell>
          <cell r="F8131" t="str">
            <v>Quemaduras que afectan del 70 al 79% de la superficie del cuerpo</v>
          </cell>
        </row>
        <row r="8132">
          <cell r="E8132" t="str">
            <v>T318</v>
          </cell>
          <cell r="F8132" t="str">
            <v>Quemaduras que afectan del 80 al 89% de la superficie del cuerpo</v>
          </cell>
        </row>
        <row r="8133">
          <cell r="E8133" t="str">
            <v>T319</v>
          </cell>
          <cell r="F8133" t="str">
            <v>Quemaduras que afectan el 90% o mas de la superficie del cuerpo</v>
          </cell>
        </row>
        <row r="8134">
          <cell r="E8134" t="str">
            <v>T320</v>
          </cell>
          <cell r="F8134" t="str">
            <v>Corrosiones que afectan menos del 10% de la superficie del cuerpo</v>
          </cell>
        </row>
        <row r="8135">
          <cell r="E8135" t="str">
            <v>T321</v>
          </cell>
          <cell r="F8135" t="str">
            <v>Corrosiones que afectan del 10 al 19% de la superficie del cuerpo</v>
          </cell>
        </row>
        <row r="8136">
          <cell r="E8136" t="str">
            <v>T322</v>
          </cell>
          <cell r="F8136" t="str">
            <v>Corrosiones que afectan del 20 al 29% de la superficie del cuerpo</v>
          </cell>
        </row>
        <row r="8137">
          <cell r="E8137" t="str">
            <v>T323</v>
          </cell>
          <cell r="F8137" t="str">
            <v>Corrosiones que afectan del 30 al 39% de la superficie del cuerpo</v>
          </cell>
        </row>
        <row r="8138">
          <cell r="E8138" t="str">
            <v>T324</v>
          </cell>
          <cell r="F8138" t="str">
            <v>Corrosiones que afectan del 40 al 49% de la superficie del cuerpo</v>
          </cell>
        </row>
        <row r="8139">
          <cell r="E8139" t="str">
            <v>T325</v>
          </cell>
          <cell r="F8139" t="str">
            <v>Corrosiones que afectan del 50 al 59% de la superficie del cuerpo</v>
          </cell>
        </row>
        <row r="8140">
          <cell r="E8140" t="str">
            <v>T326</v>
          </cell>
          <cell r="F8140" t="str">
            <v>Corrosiones que afectan del 60 al 69% de la superficie del cuerpo</v>
          </cell>
        </row>
        <row r="8141">
          <cell r="E8141" t="str">
            <v>T327</v>
          </cell>
          <cell r="F8141" t="str">
            <v>Corrosiones que afectan del 70 al 79% de la superficie del cuerpo</v>
          </cell>
        </row>
        <row r="8142">
          <cell r="E8142" t="str">
            <v>T328</v>
          </cell>
          <cell r="F8142" t="str">
            <v>Corrosiones que afectan del 80 al 89% de la superficie del cuerpo</v>
          </cell>
        </row>
        <row r="8143">
          <cell r="E8143" t="str">
            <v>T329</v>
          </cell>
          <cell r="F8143" t="str">
            <v>Corrosiones que afectan el 90% o mas de la superficie del cuerpo</v>
          </cell>
        </row>
        <row r="8144">
          <cell r="E8144" t="str">
            <v>T330</v>
          </cell>
          <cell r="F8144" t="str">
            <v>Congelamiento superficial de la cabeza</v>
          </cell>
        </row>
        <row r="8145">
          <cell r="E8145" t="str">
            <v>T331</v>
          </cell>
          <cell r="F8145" t="str">
            <v>Congelamiento superficial del cuello</v>
          </cell>
        </row>
        <row r="8146">
          <cell r="E8146" t="str">
            <v>T332</v>
          </cell>
          <cell r="F8146" t="str">
            <v>Congelamiento superficial del torax</v>
          </cell>
        </row>
        <row r="8147">
          <cell r="E8147" t="str">
            <v>T333</v>
          </cell>
          <cell r="F8147" t="str">
            <v>Congelamiento superficial de la pared abdominal, region lumbosacra y pelvis</v>
          </cell>
        </row>
        <row r="8148">
          <cell r="E8148" t="str">
            <v>T334</v>
          </cell>
          <cell r="F8148" t="str">
            <v>Congelamiento superficial del brazo</v>
          </cell>
        </row>
        <row r="8149">
          <cell r="E8149" t="str">
            <v>T335</v>
          </cell>
          <cell r="F8149" t="str">
            <v>Congelamiento superficial de la muneca y de la mano</v>
          </cell>
        </row>
        <row r="8150">
          <cell r="E8150" t="str">
            <v>T336</v>
          </cell>
          <cell r="F8150" t="str">
            <v>Congelamiento superficial de la cadera y del muslo</v>
          </cell>
        </row>
        <row r="8151">
          <cell r="E8151" t="str">
            <v>T337</v>
          </cell>
          <cell r="F8151" t="str">
            <v>Congelamiento superficial de la rodilla y de la pierna</v>
          </cell>
        </row>
        <row r="8152">
          <cell r="E8152" t="str">
            <v>T338</v>
          </cell>
          <cell r="F8152" t="str">
            <v>Congelamiento superficial del tobillo y del pie</v>
          </cell>
        </row>
        <row r="8153">
          <cell r="E8153" t="str">
            <v>T339</v>
          </cell>
          <cell r="F8153" t="str">
            <v>Congelamiento superficial de otros sitios y de los no especificados</v>
          </cell>
        </row>
        <row r="8154">
          <cell r="E8154" t="str">
            <v>T340</v>
          </cell>
          <cell r="F8154" t="str">
            <v>Congelamiento con necrosis tisular de la cabeza</v>
          </cell>
        </row>
        <row r="8155">
          <cell r="E8155" t="str">
            <v>T341</v>
          </cell>
          <cell r="F8155" t="str">
            <v>Congelamiento con necrosis tisular del cuello</v>
          </cell>
        </row>
        <row r="8156">
          <cell r="E8156" t="str">
            <v>T342</v>
          </cell>
          <cell r="F8156" t="str">
            <v>Congelamiento con necrosis tisular del torax</v>
          </cell>
        </row>
        <row r="8157">
          <cell r="E8157" t="str">
            <v>T343</v>
          </cell>
          <cell r="F8157" t="str">
            <v>Congelamiento con necrosis tisular de la pared abdominal, region lumbosacra y pelvis</v>
          </cell>
        </row>
        <row r="8158">
          <cell r="E8158" t="str">
            <v>T344</v>
          </cell>
          <cell r="F8158" t="str">
            <v>Congelamiento con necrosis tisular del brazo</v>
          </cell>
        </row>
        <row r="8159">
          <cell r="E8159" t="str">
            <v>T345</v>
          </cell>
          <cell r="F8159" t="str">
            <v>Congelamiento con necrosis tisular de la muneca y de la mano</v>
          </cell>
        </row>
        <row r="8160">
          <cell r="E8160" t="str">
            <v>T346</v>
          </cell>
          <cell r="F8160" t="str">
            <v>Congelamiento con necrosis tisular de la cadera y del muslo</v>
          </cell>
        </row>
        <row r="8161">
          <cell r="E8161" t="str">
            <v>T347</v>
          </cell>
          <cell r="F8161" t="str">
            <v>Congelamiento con necrosis tisular de la rodilla y de la pierna</v>
          </cell>
        </row>
        <row r="8162">
          <cell r="E8162" t="str">
            <v>T348</v>
          </cell>
          <cell r="F8162" t="str">
            <v>Congelamiento con necrosis tisular del tobillo y del pie</v>
          </cell>
        </row>
        <row r="8163">
          <cell r="E8163" t="str">
            <v>T349</v>
          </cell>
          <cell r="F8163" t="str">
            <v>Congelamiento con necrosis tisular de otros sitios y de los no especificados</v>
          </cell>
        </row>
        <row r="8164">
          <cell r="E8164" t="str">
            <v>T350</v>
          </cell>
          <cell r="F8164" t="str">
            <v>Congelamiento superficial que afecta multiples regiones del cuerpo</v>
          </cell>
        </row>
        <row r="8165">
          <cell r="E8165" t="str">
            <v>T351</v>
          </cell>
          <cell r="F8165" t="str">
            <v>Congelamiento con necrosis tisular que afecta multiples regiones del cuerpo</v>
          </cell>
        </row>
        <row r="8166">
          <cell r="E8166" t="str">
            <v>T352</v>
          </cell>
          <cell r="F8166" t="str">
            <v>Congelamiento no especificado de la cabeza y del cuello</v>
          </cell>
        </row>
        <row r="8167">
          <cell r="E8167" t="str">
            <v>T353</v>
          </cell>
          <cell r="F8167" t="str">
            <v>Congelamiento no especificado del torax, del abdomen, de la region lumbosacra y de la pelvis</v>
          </cell>
        </row>
        <row r="8168">
          <cell r="E8168" t="str">
            <v>T354</v>
          </cell>
          <cell r="F8168" t="str">
            <v>Congelamiento no especificado del miembro superior</v>
          </cell>
        </row>
        <row r="8169">
          <cell r="E8169" t="str">
            <v>T355</v>
          </cell>
          <cell r="F8169" t="str">
            <v>Congelamiento no especificado del miembro inferior</v>
          </cell>
        </row>
        <row r="8170">
          <cell r="E8170" t="str">
            <v>T356</v>
          </cell>
          <cell r="F8170" t="str">
            <v>Congelamiento no especificado que afecta multiples regiones del cuerpo</v>
          </cell>
        </row>
        <row r="8171">
          <cell r="E8171" t="str">
            <v>T357</v>
          </cell>
          <cell r="F8171" t="str">
            <v>Congelamiento no especificado, de sitio no especificado</v>
          </cell>
        </row>
        <row r="8172">
          <cell r="E8172" t="str">
            <v>T360</v>
          </cell>
          <cell r="F8172" t="str">
            <v>Envenenamiento por penicilinas</v>
          </cell>
        </row>
        <row r="8173">
          <cell r="E8173" t="str">
            <v>T361</v>
          </cell>
          <cell r="F8173" t="str">
            <v>Envenenamiento por cefalosporinas y otros antibioticos beta-lactamicos</v>
          </cell>
        </row>
        <row r="8174">
          <cell r="E8174" t="str">
            <v>T362</v>
          </cell>
          <cell r="F8174" t="str">
            <v>Envenenamiento por antibioticos del grupo del cloramfenicol</v>
          </cell>
        </row>
        <row r="8175">
          <cell r="E8175" t="str">
            <v>T363</v>
          </cell>
          <cell r="F8175" t="str">
            <v>Envenenamiento por macrolidos</v>
          </cell>
        </row>
        <row r="8176">
          <cell r="E8176" t="str">
            <v>T364</v>
          </cell>
          <cell r="F8176" t="str">
            <v>Envenenamiento por tetraciclinas</v>
          </cell>
        </row>
        <row r="8177">
          <cell r="E8177" t="str">
            <v>T365</v>
          </cell>
          <cell r="F8177" t="str">
            <v>Envenenamiento por aminoglucosidos</v>
          </cell>
        </row>
        <row r="8178">
          <cell r="E8178" t="str">
            <v>T366</v>
          </cell>
          <cell r="F8178" t="str">
            <v>Envenenamiento por rifamicinas</v>
          </cell>
        </row>
        <row r="8179">
          <cell r="E8179" t="str">
            <v>T367</v>
          </cell>
          <cell r="F8179" t="str">
            <v>Envenenamiento por antibioticos antimicoticos usados sistemicamente</v>
          </cell>
        </row>
        <row r="8180">
          <cell r="E8180" t="str">
            <v>T368</v>
          </cell>
          <cell r="F8180" t="str">
            <v>Envenenamiento por otros antibioticos sistemicos</v>
          </cell>
        </row>
        <row r="8181">
          <cell r="E8181" t="str">
            <v>T369</v>
          </cell>
          <cell r="F8181" t="str">
            <v>Envenenamiento por antibioticos sistemicos, no especificados</v>
          </cell>
        </row>
        <row r="8182">
          <cell r="E8182" t="str">
            <v>T370</v>
          </cell>
          <cell r="F8182" t="str">
            <v>Envenenamiento por sulfonamidas</v>
          </cell>
        </row>
        <row r="8183">
          <cell r="E8183" t="str">
            <v>T371</v>
          </cell>
          <cell r="F8183" t="str">
            <v>Envenenamiento por drogas antimicobacterianas</v>
          </cell>
        </row>
        <row r="8184">
          <cell r="E8184" t="str">
            <v>T372</v>
          </cell>
          <cell r="F8184" t="str">
            <v>Envenenamiento por antipaludicos y drogas de accion contra otros protozoarios sanguineos</v>
          </cell>
        </row>
        <row r="8185">
          <cell r="E8185" t="str">
            <v>T373</v>
          </cell>
          <cell r="F8185" t="str">
            <v>Envenenamiento por otras drogas antiprotozoarias</v>
          </cell>
        </row>
        <row r="8186">
          <cell r="E8186" t="str">
            <v>T374</v>
          </cell>
          <cell r="F8186" t="str">
            <v>Envenenamiento por antihelminticos</v>
          </cell>
        </row>
        <row r="8187">
          <cell r="E8187" t="str">
            <v>T375</v>
          </cell>
          <cell r="F8187" t="str">
            <v>Envenenamiento por drogas antivirales</v>
          </cell>
        </row>
        <row r="8188">
          <cell r="E8188" t="str">
            <v>T378</v>
          </cell>
          <cell r="F8188" t="str">
            <v>Envenenamiento por otros antiinfecciosos y antiparasitarios sistemicos especificados</v>
          </cell>
        </row>
        <row r="8189">
          <cell r="E8189" t="str">
            <v>T379</v>
          </cell>
          <cell r="F8189" t="str">
            <v>Envenenamiento por antiinfecciosos y antiparasitarios sistemicos, no especificados</v>
          </cell>
        </row>
        <row r="8190">
          <cell r="E8190" t="str">
            <v>T380</v>
          </cell>
          <cell r="F8190" t="str">
            <v>Envenenamiento por glucocorticoides y analogos sinteticos</v>
          </cell>
        </row>
        <row r="8191">
          <cell r="E8191" t="str">
            <v>T381</v>
          </cell>
          <cell r="F8191" t="str">
            <v>Envenenamiento por hormonas tiroideas y sustitutos</v>
          </cell>
        </row>
        <row r="8192">
          <cell r="E8192" t="str">
            <v>T382</v>
          </cell>
          <cell r="F8192" t="str">
            <v>Envenenamiento por drogas antitiroideas</v>
          </cell>
        </row>
        <row r="8193">
          <cell r="E8193" t="str">
            <v>T383</v>
          </cell>
          <cell r="F8193" t="str">
            <v>Envenenamiento por insulina y drogas hipoglucemiantes orales [antidiabeticas]</v>
          </cell>
        </row>
        <row r="8194">
          <cell r="E8194" t="str">
            <v>T384</v>
          </cell>
          <cell r="F8194" t="str">
            <v>Envenenamiento por anticonceptivos orales</v>
          </cell>
        </row>
        <row r="8195">
          <cell r="E8195" t="str">
            <v>T385</v>
          </cell>
          <cell r="F8195" t="str">
            <v>Envenenamiento por otros estrogenos y progestogenos</v>
          </cell>
        </row>
        <row r="8196">
          <cell r="E8196" t="str">
            <v>T386</v>
          </cell>
          <cell r="F8196" t="str">
            <v>Envenenamiento por antigonadotrofinas, antiestrogenos y antiandrogenos, no clasificados en otra parte</v>
          </cell>
        </row>
        <row r="8197">
          <cell r="E8197" t="str">
            <v>T387</v>
          </cell>
          <cell r="F8197" t="str">
            <v>Envenenamiento por androgenos y sus congeneres anabolicos</v>
          </cell>
        </row>
        <row r="8198">
          <cell r="E8198" t="str">
            <v>T388</v>
          </cell>
          <cell r="F8198" t="str">
            <v>Envenenamiento por otras hormonas y sustitutos sinteticos y los no especificados</v>
          </cell>
        </row>
        <row r="8199">
          <cell r="E8199" t="str">
            <v>T389</v>
          </cell>
          <cell r="F8199" t="str">
            <v>Envenenamiento por otros antagonistas de las hormonas y los no especificados</v>
          </cell>
        </row>
        <row r="8200">
          <cell r="E8200" t="str">
            <v>T390</v>
          </cell>
          <cell r="F8200" t="str">
            <v>Envenenamiento por salicilatos</v>
          </cell>
        </row>
        <row r="8201">
          <cell r="E8201" t="str">
            <v>T391</v>
          </cell>
          <cell r="F8201" t="str">
            <v>Envenenamiento por derivados del paraaminofenol</v>
          </cell>
        </row>
        <row r="8202">
          <cell r="E8202" t="str">
            <v>T392</v>
          </cell>
          <cell r="F8202" t="str">
            <v>Envenenamiento por derivados de la pirazolona</v>
          </cell>
        </row>
        <row r="8203">
          <cell r="E8203" t="str">
            <v>T393</v>
          </cell>
          <cell r="F8203" t="str">
            <v>Envenenamiento por otras drogas antiiflamatorias no esteroideas [DAINE]</v>
          </cell>
        </row>
        <row r="8204">
          <cell r="E8204" t="str">
            <v>T394</v>
          </cell>
          <cell r="F8204" t="str">
            <v>Envenenamiento por antirreumaticos, no clasificados en otra parte</v>
          </cell>
        </row>
        <row r="8205">
          <cell r="E8205" t="str">
            <v>T398</v>
          </cell>
          <cell r="F8205" t="str">
            <v>Envenenamiento por otros analgesicos no narcoticos y antipireticos, no clasificados en otra parte</v>
          </cell>
        </row>
        <row r="8206">
          <cell r="E8206" t="str">
            <v>T399</v>
          </cell>
          <cell r="F8206" t="str">
            <v>Envenenamiento por analgesicos no narcoticos, antipireticos y antirreumaticos, no especificados</v>
          </cell>
        </row>
        <row r="8207">
          <cell r="E8207" t="str">
            <v>T400</v>
          </cell>
          <cell r="F8207" t="str">
            <v>Envenenamiento por opio</v>
          </cell>
        </row>
        <row r="8208">
          <cell r="E8208" t="str">
            <v>T401</v>
          </cell>
          <cell r="F8208" t="str">
            <v>Envenenamiento por heroina</v>
          </cell>
        </row>
        <row r="8209">
          <cell r="E8209" t="str">
            <v>T402</v>
          </cell>
          <cell r="F8209" t="str">
            <v>Envenenamiento por otros opiaceos</v>
          </cell>
        </row>
        <row r="8210">
          <cell r="E8210" t="str">
            <v>T403</v>
          </cell>
          <cell r="F8210" t="str">
            <v>Envenenamiento por metadona</v>
          </cell>
        </row>
        <row r="8211">
          <cell r="E8211" t="str">
            <v>T404</v>
          </cell>
          <cell r="F8211" t="str">
            <v>Envenenamiento por otros narcoticos sinteticos</v>
          </cell>
        </row>
        <row r="8212">
          <cell r="E8212" t="str">
            <v>T405</v>
          </cell>
          <cell r="F8212" t="str">
            <v>Envenenamiento por cocaina</v>
          </cell>
        </row>
        <row r="8213">
          <cell r="E8213" t="str">
            <v>T406</v>
          </cell>
          <cell r="F8213" t="str">
            <v xml:space="preserve"> Envenenamiento por otros narcoticos y los no especificados</v>
          </cell>
        </row>
        <row r="8214">
          <cell r="E8214" t="str">
            <v>T407</v>
          </cell>
          <cell r="F8214" t="str">
            <v>Envenenamiento por cannabis (derivados)</v>
          </cell>
        </row>
        <row r="8215">
          <cell r="E8215" t="str">
            <v>T408</v>
          </cell>
          <cell r="F8215" t="str">
            <v>Envenenamiento por acido lisergico [LSD]</v>
          </cell>
        </row>
        <row r="8216">
          <cell r="E8216" t="str">
            <v>T409</v>
          </cell>
          <cell r="F8216" t="str">
            <v>Envenenamiento por otros psicodislepticos y los no especificados [alucinogenos]</v>
          </cell>
        </row>
        <row r="8217">
          <cell r="E8217" t="str">
            <v>T410</v>
          </cell>
          <cell r="F8217" t="str">
            <v>Envenenamiento por anestesicos por inhalacion</v>
          </cell>
        </row>
        <row r="8218">
          <cell r="E8218" t="str">
            <v>T411</v>
          </cell>
          <cell r="F8218" t="str">
            <v>Envenenamiento por anestesicos intravenosos</v>
          </cell>
        </row>
        <row r="8219">
          <cell r="E8219" t="str">
            <v>T412</v>
          </cell>
          <cell r="F8219" t="str">
            <v>Envenenamiento por otros anestesicos generales y los no especificados</v>
          </cell>
        </row>
        <row r="8220">
          <cell r="E8220" t="str">
            <v>T413</v>
          </cell>
          <cell r="F8220" t="str">
            <v>Envenenamiento por anestesicos locales</v>
          </cell>
        </row>
        <row r="8221">
          <cell r="E8221" t="str">
            <v>T414</v>
          </cell>
          <cell r="F8221" t="str">
            <v>Envenenamiento por anestesicos, no especificados</v>
          </cell>
        </row>
        <row r="8222">
          <cell r="E8222" t="str">
            <v>T415</v>
          </cell>
          <cell r="F8222" t="str">
            <v>Envenenamiento por gases terapeuticos</v>
          </cell>
        </row>
        <row r="8223">
          <cell r="E8223" t="str">
            <v>T420</v>
          </cell>
          <cell r="F8223" t="str">
            <v>Envenenamiento por derivados de la hidantoina</v>
          </cell>
        </row>
        <row r="8224">
          <cell r="E8224" t="str">
            <v>T421</v>
          </cell>
          <cell r="F8224" t="str">
            <v>Envenenamiento por iminostilbenos</v>
          </cell>
        </row>
        <row r="8225">
          <cell r="E8225" t="str">
            <v>T422</v>
          </cell>
          <cell r="F8225" t="str">
            <v>Envenenamiento por succinamidas y derivados de la oxazolidina</v>
          </cell>
        </row>
        <row r="8226">
          <cell r="E8226" t="str">
            <v>T423</v>
          </cell>
          <cell r="F8226" t="str">
            <v>Envenenamiento por barbituricos</v>
          </cell>
        </row>
        <row r="8227">
          <cell r="E8227" t="str">
            <v>T424</v>
          </cell>
          <cell r="F8227" t="str">
            <v>Envenenamiento por benzodiazepinas</v>
          </cell>
        </row>
        <row r="8228">
          <cell r="E8228" t="str">
            <v>T425</v>
          </cell>
          <cell r="F8228" t="str">
            <v>Envenenamiento por antiepilepticos mixtos, no clasificados en otra parte</v>
          </cell>
        </row>
        <row r="8229">
          <cell r="E8229" t="str">
            <v>T426</v>
          </cell>
          <cell r="F8229" t="str">
            <v>Envenenamiento por otros antiepilepticos y drogas hipnotico-sedantes</v>
          </cell>
        </row>
        <row r="8230">
          <cell r="E8230" t="str">
            <v>T427</v>
          </cell>
          <cell r="F8230" t="str">
            <v>Envenenamiento por antiepilepticos y drogas hipnotico-sedantes, no especificados</v>
          </cell>
        </row>
        <row r="8231">
          <cell r="E8231" t="str">
            <v>T428</v>
          </cell>
          <cell r="F8231" t="str">
            <v>Envenenamiento por drogas antiparkinsonianas y otros depresores del tono muscular central</v>
          </cell>
        </row>
        <row r="8232">
          <cell r="E8232" t="str">
            <v>T430</v>
          </cell>
          <cell r="F8232" t="str">
            <v>Envenenamiento por antidepresivos triciclicos y tetraciclicos</v>
          </cell>
        </row>
        <row r="8233">
          <cell r="E8233" t="str">
            <v>T431</v>
          </cell>
          <cell r="F8233" t="str">
            <v>Envenenamiento por antidepresivos inhibidores de la monoaminoxidasa</v>
          </cell>
        </row>
        <row r="8234">
          <cell r="E8234" t="str">
            <v>T432</v>
          </cell>
          <cell r="F8234" t="str">
            <v>Envenenamiento por otros antidepresivos y los no especificados</v>
          </cell>
        </row>
        <row r="8235">
          <cell r="E8235" t="str">
            <v>T433</v>
          </cell>
          <cell r="F8235" t="str">
            <v>Envenenamiento por antipsicoticos y neurolepticos fenotiacinicos</v>
          </cell>
        </row>
        <row r="8236">
          <cell r="E8236" t="str">
            <v>T434</v>
          </cell>
          <cell r="F8236" t="str">
            <v>Envenenamiento por butirofenona y neurolepticos tioxantenicos</v>
          </cell>
        </row>
        <row r="8237">
          <cell r="E8237" t="str">
            <v>T435</v>
          </cell>
          <cell r="F8237" t="str">
            <v>Envenenamiento por otros antipsicoticos y neurolepticos y los no especificados</v>
          </cell>
        </row>
        <row r="8238">
          <cell r="E8238" t="str">
            <v>T436</v>
          </cell>
          <cell r="F8238" t="str">
            <v>Envenenamiento por psicoestimulantes con abuso potencial</v>
          </cell>
        </row>
        <row r="8239">
          <cell r="E8239" t="str">
            <v>T438</v>
          </cell>
          <cell r="F8239" t="str">
            <v>Envenenamiento por otras drogas psicotropicas, no clasificadas en otra parte</v>
          </cell>
        </row>
        <row r="8240">
          <cell r="E8240" t="str">
            <v>T439</v>
          </cell>
          <cell r="F8240" t="str">
            <v>Envenenamiento por droga psicotropica, no especificada</v>
          </cell>
        </row>
        <row r="8241">
          <cell r="E8241" t="str">
            <v>T440</v>
          </cell>
          <cell r="F8241" t="str">
            <v>Envenenamiento por agentes anticolinesterasa</v>
          </cell>
        </row>
        <row r="8242">
          <cell r="E8242" t="str">
            <v>T441</v>
          </cell>
          <cell r="F8242" t="str">
            <v>Envenenamiento por otros parasimpaticomimeticos [colinergicos]</v>
          </cell>
        </row>
        <row r="8243">
          <cell r="E8243" t="str">
            <v>T442</v>
          </cell>
          <cell r="F8243" t="str">
            <v>Envenenamiento por drogas bloqueadoras ganglionares, no clasificadas en otra parte</v>
          </cell>
        </row>
        <row r="8244">
          <cell r="E8244" t="str">
            <v>T443</v>
          </cell>
          <cell r="F8244" t="str">
            <v>Envenenamiento por otros parasimpaticoliticos [anticolinergicos y antimuscarinicos] y espasmoliticos, no clasificados en otra parte</v>
          </cell>
        </row>
        <row r="8245">
          <cell r="E8245" t="str">
            <v>T444</v>
          </cell>
          <cell r="F8245" t="str">
            <v>Envenenamiento por agonistas, predominantemente alfa-adrenergicos, no clasificados en otra parte</v>
          </cell>
        </row>
        <row r="8246">
          <cell r="E8246" t="str">
            <v>T445</v>
          </cell>
          <cell r="F8246" t="str">
            <v>Envenenamiento por agonistas, predominantemente beta-adrenergicos, no clasificados en otra parte</v>
          </cell>
        </row>
        <row r="8247">
          <cell r="E8247" t="str">
            <v>T446</v>
          </cell>
          <cell r="F8247" t="str">
            <v>Envenenamiento por antagonistas alfa-adrenergicos, no clasificados en otra parte</v>
          </cell>
        </row>
        <row r="8248">
          <cell r="E8248" t="str">
            <v>T447</v>
          </cell>
          <cell r="F8248" t="str">
            <v>Envenenamiento por antagonistas beta-adrenergicos, no clasificados en otra parte</v>
          </cell>
        </row>
        <row r="8249">
          <cell r="E8249" t="str">
            <v>T448</v>
          </cell>
          <cell r="F8249" t="str">
            <v>Envenenamiento por agentes de accion central y bloqueadores neuronales adrenergicos, no clasificados en otra parte</v>
          </cell>
        </row>
        <row r="8250">
          <cell r="E8250" t="str">
            <v>T449</v>
          </cell>
          <cell r="F8250" t="str">
            <v>Envenenamiento por otras drogas y las no especificadas que afectan principalmente el sistema nervioso autonomo</v>
          </cell>
        </row>
        <row r="8251">
          <cell r="E8251" t="str">
            <v>T450</v>
          </cell>
          <cell r="F8251" t="str">
            <v>Envenenamiento por drogas antialergicas y antiemeticas</v>
          </cell>
        </row>
        <row r="8252">
          <cell r="E8252" t="str">
            <v>T451</v>
          </cell>
          <cell r="F8252" t="str">
            <v>Envenenamiento por drogas antineoplasicas e inmunosupresoras</v>
          </cell>
        </row>
        <row r="8253">
          <cell r="E8253" t="str">
            <v>T452</v>
          </cell>
          <cell r="F8253" t="str">
            <v>Envenenamiento por vitaminas, no clasificadas en otra parte</v>
          </cell>
        </row>
        <row r="8254">
          <cell r="E8254" t="str">
            <v>T453</v>
          </cell>
          <cell r="F8254" t="str">
            <v>Envenenamiento por enzimas, no clasificadas en otra parte</v>
          </cell>
        </row>
        <row r="8255">
          <cell r="E8255" t="str">
            <v>T454</v>
          </cell>
          <cell r="F8255" t="str">
            <v>Envenenamiento por hierro y sus compuestos</v>
          </cell>
        </row>
        <row r="8256">
          <cell r="E8256" t="str">
            <v>T455</v>
          </cell>
          <cell r="F8256" t="str">
            <v>Envenenamiento por anticoagulantes</v>
          </cell>
        </row>
        <row r="8257">
          <cell r="E8257" t="str">
            <v>T456</v>
          </cell>
          <cell r="F8257" t="str">
            <v>Envenenamiento por drogas que afectan la fibrinolisis</v>
          </cell>
        </row>
        <row r="8258">
          <cell r="E8258" t="str">
            <v>T457</v>
          </cell>
          <cell r="F8258" t="str">
            <v>Envenenamiento por antagonistas de anticoagulantes, vitamina K y otros coagulantes</v>
          </cell>
        </row>
        <row r="8259">
          <cell r="E8259" t="str">
            <v>T458</v>
          </cell>
          <cell r="F8259" t="str">
            <v>Envenenamiento por otros agentes principalmente sistemicos y hematologicos</v>
          </cell>
        </row>
        <row r="8260">
          <cell r="E8260" t="str">
            <v>T459</v>
          </cell>
          <cell r="F8260" t="str">
            <v>Envenenamiento por agentes principalmente sistemicos y hematologicos, no especificados</v>
          </cell>
        </row>
        <row r="8261">
          <cell r="E8261" t="str">
            <v>T460</v>
          </cell>
          <cell r="F8261" t="str">
            <v>Envenenamiento por glucosidos cardiotonicos y medicamentos de accion similar</v>
          </cell>
        </row>
        <row r="8262">
          <cell r="E8262" t="str">
            <v>T461</v>
          </cell>
          <cell r="F8262" t="str">
            <v>Envenenamiento por bloqueadores del canal del calcio</v>
          </cell>
        </row>
        <row r="8263">
          <cell r="E8263" t="str">
            <v>T462</v>
          </cell>
          <cell r="F8263" t="str">
            <v>Envenenamiento por otras drogas antiarritmicas, no clasificadas en otra parte</v>
          </cell>
        </row>
        <row r="8264">
          <cell r="E8264" t="str">
            <v>T463</v>
          </cell>
          <cell r="F8264" t="str">
            <v>Envenenamiento por vasodilatadores coronarios, no clasificados en otra parte</v>
          </cell>
        </row>
        <row r="8265">
          <cell r="E8265" t="str">
            <v>T464</v>
          </cell>
          <cell r="F8265" t="str">
            <v>Envenenamiento por inhibidores de la enzima convertidora de la angiotensina</v>
          </cell>
        </row>
        <row r="8266">
          <cell r="E8266" t="str">
            <v>T465</v>
          </cell>
          <cell r="F8266" t="str">
            <v>Envenenamiento por otras drogas antihipertensivas, no clasificadas en otra parte</v>
          </cell>
        </row>
        <row r="8267">
          <cell r="E8267" t="str">
            <v>T466</v>
          </cell>
          <cell r="F8267" t="str">
            <v>Envenenamiento por drogas antilipemicas y antiarterioscleroticas</v>
          </cell>
        </row>
        <row r="8268">
          <cell r="E8268" t="str">
            <v>T467</v>
          </cell>
          <cell r="F8268" t="str">
            <v>Envenenamiento por vasodilatadores perifericos</v>
          </cell>
        </row>
        <row r="8269">
          <cell r="E8269" t="str">
            <v>T468</v>
          </cell>
          <cell r="F8269" t="str">
            <v>Envenenamiento por drogas antivaricosas, inclusive agentes esclerosantes</v>
          </cell>
        </row>
        <row r="8270">
          <cell r="E8270" t="str">
            <v>T469</v>
          </cell>
          <cell r="F8270" t="str">
            <v>Envenenamiento por otros agentes y los no especificados que afectan principalmente el sistema cardiovascular</v>
          </cell>
        </row>
        <row r="8271">
          <cell r="E8271" t="str">
            <v>T470</v>
          </cell>
          <cell r="F8271" t="str">
            <v>Envenenamiento por antagonistas del receptor H2 de histamina</v>
          </cell>
        </row>
        <row r="8272">
          <cell r="E8272" t="str">
            <v>T471</v>
          </cell>
          <cell r="F8272" t="str">
            <v>Envenenamiento por otras drogas antiacidas y que inhiben la secrecion gastrica</v>
          </cell>
        </row>
        <row r="8273">
          <cell r="E8273" t="str">
            <v>T472</v>
          </cell>
          <cell r="F8273" t="str">
            <v>Envenenamiento por laxantes estimulantes</v>
          </cell>
        </row>
        <row r="8274">
          <cell r="E8274" t="str">
            <v>T473</v>
          </cell>
          <cell r="F8274" t="str">
            <v>Envenenamiento por laxantes salinos y osmoticos</v>
          </cell>
        </row>
        <row r="8275">
          <cell r="E8275" t="str">
            <v>T474</v>
          </cell>
          <cell r="F8275" t="str">
            <v>Envenenamiento por otros laxantes</v>
          </cell>
        </row>
        <row r="8276">
          <cell r="E8276" t="str">
            <v>T475</v>
          </cell>
          <cell r="F8276" t="str">
            <v>Envenenamiento por digestivos</v>
          </cell>
        </row>
        <row r="8277">
          <cell r="E8277" t="str">
            <v>T476</v>
          </cell>
          <cell r="F8277" t="str">
            <v>Envenenamiento por drogas antidiarreicas</v>
          </cell>
        </row>
        <row r="8278">
          <cell r="E8278" t="str">
            <v>T477</v>
          </cell>
          <cell r="F8278" t="str">
            <v>Envenenamiento por emeticos</v>
          </cell>
        </row>
        <row r="8279">
          <cell r="E8279" t="str">
            <v>T478</v>
          </cell>
          <cell r="F8279" t="str">
            <v>Envenenamiento por otros agentes que afectan principalmente el sistema gastrointestinal</v>
          </cell>
        </row>
        <row r="8280">
          <cell r="E8280" t="str">
            <v>T479</v>
          </cell>
          <cell r="F8280" t="str">
            <v>Envenenamiento por agentes no especificados que afectan principalmente el sistema gastrointestinal</v>
          </cell>
        </row>
        <row r="8281">
          <cell r="E8281" t="str">
            <v>T480</v>
          </cell>
          <cell r="F8281" t="str">
            <v>Envenenamiento por drogas oxitocicas</v>
          </cell>
        </row>
        <row r="8282">
          <cell r="E8282" t="str">
            <v>T481</v>
          </cell>
          <cell r="F8282" t="str">
            <v>Envenenamiento por relajantes musculoesqueleticos [agentes bloqueadores neuromusculares]</v>
          </cell>
        </row>
        <row r="8283">
          <cell r="E8283" t="str">
            <v>T482</v>
          </cell>
          <cell r="F8283" t="str">
            <v>Envenenamiento por otros medicamentos y los no especificados de accion principal sobre los musculos</v>
          </cell>
        </row>
        <row r="8284">
          <cell r="E8284" t="str">
            <v>T483</v>
          </cell>
          <cell r="F8284" t="str">
            <v>Envenenamiento por antitusigenos</v>
          </cell>
        </row>
        <row r="8285">
          <cell r="E8285" t="str">
            <v>T484</v>
          </cell>
          <cell r="F8285" t="str">
            <v>Envenenamiento por expectorantes</v>
          </cell>
        </row>
        <row r="8286">
          <cell r="E8286" t="str">
            <v>T485</v>
          </cell>
          <cell r="F8286" t="str">
            <v>Envenenamiento por drogas contra el catarro comun</v>
          </cell>
        </row>
        <row r="8287">
          <cell r="E8287" t="str">
            <v>T486</v>
          </cell>
          <cell r="F8287" t="str">
            <v>Envenenamiento por antiasmaticos, no clasificados en otra parte</v>
          </cell>
        </row>
        <row r="8288">
          <cell r="E8288" t="str">
            <v>T487</v>
          </cell>
          <cell r="F8288" t="str">
            <v>Envenenamiento por otros agentes y los no especificados de accion principal sobre el sistema respiratorio</v>
          </cell>
        </row>
        <row r="8289">
          <cell r="E8289" t="str">
            <v>T490</v>
          </cell>
          <cell r="F8289" t="str">
            <v>Envenenamiento por drogas locales antimicoticas, antiinfecciosas y antiinflamatorias, no clasificadas en otra parte</v>
          </cell>
        </row>
        <row r="8290">
          <cell r="E8290" t="str">
            <v>T491</v>
          </cell>
          <cell r="F8290" t="str">
            <v>Envenenamiento por antipruriticos</v>
          </cell>
        </row>
        <row r="8291">
          <cell r="E8291" t="str">
            <v>T492</v>
          </cell>
          <cell r="F8291" t="str">
            <v>Envenenamiento por astringentes y detergentes locales</v>
          </cell>
        </row>
        <row r="8292">
          <cell r="E8292" t="str">
            <v>T493</v>
          </cell>
          <cell r="F8292" t="str">
            <v>Envenenamiento por emolientes, demulcentes y protectores</v>
          </cell>
        </row>
        <row r="8293">
          <cell r="E8293" t="str">
            <v>T494</v>
          </cell>
          <cell r="F8293" t="str">
            <v>Envenenamiento por queratoliticos, queratoplasticos, drogas y otras preparaciones para el tratamiento del cabello</v>
          </cell>
        </row>
        <row r="8294">
          <cell r="E8294" t="str">
            <v>T495</v>
          </cell>
          <cell r="F8294" t="str">
            <v>Envenenamiento por drogas y preparaciones oftalmologicas</v>
          </cell>
        </row>
        <row r="8295">
          <cell r="E8295" t="str">
            <v>T496</v>
          </cell>
          <cell r="F8295" t="str">
            <v>Envenenamiento por drogas y preparaciones otorrinolaringologicas</v>
          </cell>
        </row>
        <row r="8296">
          <cell r="E8296" t="str">
            <v>T497</v>
          </cell>
          <cell r="F8296" t="str">
            <v>Envenenamiento por drogas dentales, aplicadas topicamente</v>
          </cell>
        </row>
        <row r="8297">
          <cell r="E8297" t="str">
            <v>T498</v>
          </cell>
          <cell r="F8297" t="str">
            <v>Envenenamiento por otros agentes topicos</v>
          </cell>
        </row>
        <row r="8298">
          <cell r="E8298" t="str">
            <v>T499</v>
          </cell>
          <cell r="F8298" t="str">
            <v>Envenenamiento por agentes topicos, no especificados</v>
          </cell>
        </row>
        <row r="8299">
          <cell r="E8299" t="str">
            <v>T500</v>
          </cell>
          <cell r="F8299" t="str">
            <v>Envenenamiento por mineralocorticoides y sus antagonistas</v>
          </cell>
        </row>
        <row r="8300">
          <cell r="E8300" t="str">
            <v>T501</v>
          </cell>
          <cell r="F8300" t="str">
            <v>Envenenamiento por diureticos del asa [dintel alto]</v>
          </cell>
        </row>
        <row r="8301">
          <cell r="E8301" t="str">
            <v>T502</v>
          </cell>
          <cell r="F8301" t="str">
            <v>Envenenamiento por inhibidores de la anhidrasa del acido carbonico, benzotiazidas y otros diureticos</v>
          </cell>
        </row>
        <row r="8302">
          <cell r="E8302" t="str">
            <v>T503</v>
          </cell>
          <cell r="F8302" t="str">
            <v>Envenenamiento por agentes del equilibrio hidrolitico, electrolitico y calorico</v>
          </cell>
        </row>
        <row r="8303">
          <cell r="E8303" t="str">
            <v>T504</v>
          </cell>
          <cell r="F8303" t="str">
            <v>Envenenamiento por drogas que afectan el metabolismo del acido urico</v>
          </cell>
        </row>
        <row r="8304">
          <cell r="E8304" t="str">
            <v>T505</v>
          </cell>
          <cell r="F8304" t="str">
            <v>Envenenamiento por depresores del apetito</v>
          </cell>
        </row>
        <row r="8305">
          <cell r="E8305" t="str">
            <v>T506</v>
          </cell>
          <cell r="F8305" t="str">
            <v>Envenenamiento por antidotos y agentes quelantes, no clasificados en otra parte</v>
          </cell>
        </row>
        <row r="8306">
          <cell r="E8306" t="str">
            <v>T507</v>
          </cell>
          <cell r="F8306" t="str">
            <v>Envenenamiento por analepticos y antagonistas del opio</v>
          </cell>
        </row>
        <row r="8307">
          <cell r="E8307" t="str">
            <v>T508</v>
          </cell>
          <cell r="F8307" t="str">
            <v>Envenenamiento por agentes diagnosticos</v>
          </cell>
        </row>
        <row r="8308">
          <cell r="E8308" t="str">
            <v>T509</v>
          </cell>
          <cell r="F8308" t="str">
            <v>Envenenamiento por otras drogas y sustancias biologicas, y las no especificadas</v>
          </cell>
        </row>
        <row r="8309">
          <cell r="E8309" t="str">
            <v>T510</v>
          </cell>
          <cell r="F8309" t="str">
            <v>Efecto toxico del etanol</v>
          </cell>
        </row>
        <row r="8310">
          <cell r="E8310" t="str">
            <v>T511</v>
          </cell>
          <cell r="F8310" t="str">
            <v>Efecto toxico del metanol</v>
          </cell>
        </row>
        <row r="8311">
          <cell r="E8311" t="str">
            <v>T512</v>
          </cell>
          <cell r="F8311" t="str">
            <v>Efecto toxico del propanol-2</v>
          </cell>
        </row>
        <row r="8312">
          <cell r="E8312" t="str">
            <v>T513</v>
          </cell>
          <cell r="F8312" t="str">
            <v>Efecto toxico del licor de alcohol insuficientemente destilado</v>
          </cell>
        </row>
        <row r="8313">
          <cell r="E8313" t="str">
            <v>T518</v>
          </cell>
          <cell r="F8313" t="str">
            <v>Efecto toxico de otros alcoholes</v>
          </cell>
        </row>
        <row r="8314">
          <cell r="E8314" t="str">
            <v>T519</v>
          </cell>
          <cell r="F8314" t="str">
            <v>Efecto toxico del alcohol, no especificado</v>
          </cell>
        </row>
        <row r="8315">
          <cell r="E8315" t="str">
            <v>T520</v>
          </cell>
          <cell r="F8315" t="str">
            <v>Efecto toxico de productos del petroleo</v>
          </cell>
        </row>
        <row r="8316">
          <cell r="E8316" t="str">
            <v>T521</v>
          </cell>
          <cell r="F8316" t="str">
            <v>Efecto toxico del benceno</v>
          </cell>
        </row>
        <row r="8317">
          <cell r="E8317" t="str">
            <v>T522</v>
          </cell>
          <cell r="F8317" t="str">
            <v>Efecto toxico de homologos del benceno</v>
          </cell>
        </row>
        <row r="8318">
          <cell r="E8318" t="str">
            <v>T523</v>
          </cell>
          <cell r="F8318" t="str">
            <v>Efecto toxico de glicoles</v>
          </cell>
        </row>
        <row r="8319">
          <cell r="E8319" t="str">
            <v>T524</v>
          </cell>
          <cell r="F8319" t="str">
            <v>Efecto toxico de cetonas</v>
          </cell>
        </row>
        <row r="8320">
          <cell r="E8320" t="str">
            <v>T528</v>
          </cell>
          <cell r="F8320" t="str">
            <v>Efecto toxico de otros disolventes organicos</v>
          </cell>
        </row>
        <row r="8321">
          <cell r="E8321" t="str">
            <v>T529</v>
          </cell>
          <cell r="F8321" t="str">
            <v>Efecto toxico de disolventes organicos, no especificados</v>
          </cell>
        </row>
        <row r="8322">
          <cell r="E8322" t="str">
            <v>T530</v>
          </cell>
          <cell r="F8322" t="str">
            <v>Efecto toxico del tetracloruro de carbono</v>
          </cell>
        </row>
        <row r="8323">
          <cell r="E8323" t="str">
            <v>T531</v>
          </cell>
          <cell r="F8323" t="str">
            <v>Efecto toxico del cloroformo</v>
          </cell>
        </row>
        <row r="8324">
          <cell r="E8324" t="str">
            <v>T532</v>
          </cell>
          <cell r="F8324" t="str">
            <v>Efecto toxico del tricloroetileno</v>
          </cell>
        </row>
        <row r="8325">
          <cell r="E8325" t="str">
            <v>T533</v>
          </cell>
          <cell r="F8325" t="str">
            <v>Efecto toxico del tetracloroetileno</v>
          </cell>
        </row>
        <row r="8326">
          <cell r="E8326" t="str">
            <v>T534</v>
          </cell>
          <cell r="F8326" t="str">
            <v>Efecto toxico del dicloroetano</v>
          </cell>
        </row>
        <row r="8327">
          <cell r="E8327" t="str">
            <v>T535</v>
          </cell>
          <cell r="F8327" t="str">
            <v>Efecto toxico de clorofluorocarburos</v>
          </cell>
        </row>
        <row r="8328">
          <cell r="E8328" t="str">
            <v>T536</v>
          </cell>
          <cell r="F8328" t="str">
            <v>Efecto toxico de otros derivados halogenados de hidrocarburos alifaticos</v>
          </cell>
        </row>
        <row r="8329">
          <cell r="E8329" t="str">
            <v>T537</v>
          </cell>
          <cell r="F8329" t="str">
            <v>Efecto toxico de otros derivados halogenados de hidrocarburos aromaticos</v>
          </cell>
        </row>
        <row r="8330">
          <cell r="E8330" t="str">
            <v>T539</v>
          </cell>
          <cell r="F8330" t="str">
            <v>Efecto toxico de derivados halogenados de hidrocarburos alifaticos y aromaticos, no especificados</v>
          </cell>
        </row>
        <row r="8331">
          <cell r="E8331" t="str">
            <v>T540</v>
          </cell>
          <cell r="F8331" t="str">
            <v>Efecto toxico de fenol y homologos del fenol</v>
          </cell>
        </row>
        <row r="8332">
          <cell r="E8332" t="str">
            <v>T541</v>
          </cell>
          <cell r="F8332" t="str">
            <v>Efecto toxico de otros compuestos organicos corrosivos</v>
          </cell>
        </row>
        <row r="8333">
          <cell r="E8333" t="str">
            <v>T542</v>
          </cell>
          <cell r="F8333" t="str">
            <v>Efecto toxico de acidos corrosivos y sustancias acidas similares</v>
          </cell>
        </row>
        <row r="8334">
          <cell r="E8334" t="str">
            <v>T543</v>
          </cell>
          <cell r="F8334" t="str">
            <v>Efecto toxico de alcalis causticos y sustancias alcalinas similares</v>
          </cell>
        </row>
        <row r="8335">
          <cell r="E8335" t="str">
            <v>T549</v>
          </cell>
          <cell r="F8335" t="str">
            <v>Efecto toxico de sustancia corrosiva, no especificada</v>
          </cell>
        </row>
        <row r="8336">
          <cell r="E8336" t="str">
            <v>T55X</v>
          </cell>
          <cell r="F8336" t="str">
            <v>Efecto toxico de detergentes y jabones</v>
          </cell>
        </row>
        <row r="8337">
          <cell r="E8337" t="str">
            <v>T560</v>
          </cell>
          <cell r="F8337" t="str">
            <v>Efecto toxico del plomo y sus compuestos</v>
          </cell>
        </row>
        <row r="8338">
          <cell r="E8338" t="str">
            <v>T561</v>
          </cell>
          <cell r="F8338" t="str">
            <v>Efecto toxico del mercurio y sus compuestos</v>
          </cell>
        </row>
        <row r="8339">
          <cell r="E8339" t="str">
            <v>T562</v>
          </cell>
          <cell r="F8339" t="str">
            <v>Efecto toxico del cromo y sus compuestos</v>
          </cell>
        </row>
        <row r="8340">
          <cell r="E8340" t="str">
            <v>T563</v>
          </cell>
          <cell r="F8340" t="str">
            <v>Efecto toxico del cadmio y sus compuestos</v>
          </cell>
        </row>
        <row r="8341">
          <cell r="E8341" t="str">
            <v>T564</v>
          </cell>
          <cell r="F8341" t="str">
            <v>Efecto toxico del cobre y sus compuestos</v>
          </cell>
        </row>
        <row r="8342">
          <cell r="E8342" t="str">
            <v>T565</v>
          </cell>
          <cell r="F8342" t="str">
            <v>Efecto toxico del zinc y sus compuestos</v>
          </cell>
        </row>
        <row r="8343">
          <cell r="E8343" t="str">
            <v>T566</v>
          </cell>
          <cell r="F8343" t="str">
            <v>Efecto toxico del estano y sus compuestos</v>
          </cell>
        </row>
        <row r="8344">
          <cell r="E8344" t="str">
            <v>T567</v>
          </cell>
          <cell r="F8344" t="str">
            <v>Efecto toxico del berilio y sus compuestos</v>
          </cell>
        </row>
        <row r="8345">
          <cell r="E8345" t="str">
            <v>T568</v>
          </cell>
          <cell r="F8345" t="str">
            <v>Efecto toxico de otros metales</v>
          </cell>
        </row>
        <row r="8346">
          <cell r="E8346" t="str">
            <v>T569</v>
          </cell>
          <cell r="F8346" t="str">
            <v>Efecto toxico de metal, no especificado</v>
          </cell>
        </row>
        <row r="8347">
          <cell r="E8347" t="str">
            <v>T570</v>
          </cell>
          <cell r="F8347" t="str">
            <v>Efecto toxico del arsenico y sus compuestos</v>
          </cell>
        </row>
        <row r="8348">
          <cell r="E8348" t="str">
            <v>T571</v>
          </cell>
          <cell r="F8348" t="str">
            <v>Efecto toxico del fosforo y sus compuestos</v>
          </cell>
        </row>
        <row r="8349">
          <cell r="E8349" t="str">
            <v>T572</v>
          </cell>
          <cell r="F8349" t="str">
            <v>Efecto toxico del manganeso y sus compuestos</v>
          </cell>
        </row>
        <row r="8350">
          <cell r="E8350" t="str">
            <v>T573</v>
          </cell>
          <cell r="F8350" t="str">
            <v>Efecto toxico del acido cianhidrico</v>
          </cell>
        </row>
        <row r="8351">
          <cell r="E8351" t="str">
            <v>T578</v>
          </cell>
          <cell r="F8351" t="str">
            <v>Efecto toxico de otras sustancias inorganicas, especificadas</v>
          </cell>
        </row>
        <row r="8352">
          <cell r="E8352" t="str">
            <v>T579</v>
          </cell>
          <cell r="F8352" t="str">
            <v>Efecto toxico de sustancia inorganica, no especificada</v>
          </cell>
        </row>
        <row r="8353">
          <cell r="E8353" t="str">
            <v>T58X</v>
          </cell>
          <cell r="F8353" t="str">
            <v>Efecto toxico del monoxido de carbono</v>
          </cell>
        </row>
        <row r="8354">
          <cell r="E8354" t="str">
            <v>T590</v>
          </cell>
          <cell r="F8354" t="str">
            <v>Efecto toxico de oxidos de nitrogeno</v>
          </cell>
        </row>
        <row r="8355">
          <cell r="E8355" t="str">
            <v>T591</v>
          </cell>
          <cell r="F8355" t="str">
            <v>Efecto toxico del dioxido de sulfuro</v>
          </cell>
        </row>
        <row r="8356">
          <cell r="E8356" t="str">
            <v>T592</v>
          </cell>
          <cell r="F8356" t="str">
            <v>Efecto toxico del formaldehido</v>
          </cell>
        </row>
        <row r="8357">
          <cell r="E8357" t="str">
            <v>T593</v>
          </cell>
          <cell r="F8357" t="str">
            <v>Efecto toxico del gas lacrimogeno</v>
          </cell>
        </row>
        <row r="8358">
          <cell r="E8358" t="str">
            <v>T594</v>
          </cell>
          <cell r="F8358" t="str">
            <v>Efecto toxico del cloro gaseoso</v>
          </cell>
        </row>
        <row r="8359">
          <cell r="E8359" t="str">
            <v>T595</v>
          </cell>
          <cell r="F8359" t="str">
            <v>Efecto toxico del gas de fluor y fluoruro de hidrogeno</v>
          </cell>
        </row>
        <row r="8360">
          <cell r="E8360" t="str">
            <v>T596</v>
          </cell>
          <cell r="F8360" t="str">
            <v>Efecto toxico del sulfuro de hidrogeno</v>
          </cell>
        </row>
        <row r="8361">
          <cell r="E8361" t="str">
            <v>T597</v>
          </cell>
          <cell r="F8361" t="str">
            <v>Efecto toxico del dioxido de carbono</v>
          </cell>
        </row>
        <row r="8362">
          <cell r="E8362" t="str">
            <v>T598</v>
          </cell>
          <cell r="F8362" t="str">
            <v>Efecto toxico de otros gases, humos y vapores especificados</v>
          </cell>
        </row>
        <row r="8363">
          <cell r="E8363" t="str">
            <v>T599</v>
          </cell>
          <cell r="F8363" t="str">
            <v>Efecto toxico de gases, humos y vapores no especificados</v>
          </cell>
        </row>
        <row r="8364">
          <cell r="E8364" t="str">
            <v>T600</v>
          </cell>
          <cell r="F8364" t="str">
            <v>Efecto toxico de insecticidas organofosforados y carbamatos</v>
          </cell>
        </row>
        <row r="8365">
          <cell r="E8365" t="str">
            <v>T601</v>
          </cell>
          <cell r="F8365" t="str">
            <v>Efecto toxico de insecticidas halogenados</v>
          </cell>
        </row>
        <row r="8366">
          <cell r="E8366" t="str">
            <v>T602</v>
          </cell>
          <cell r="F8366" t="str">
            <v>Efecto toxico de otros insecticidas</v>
          </cell>
        </row>
        <row r="8367">
          <cell r="E8367" t="str">
            <v>T603</v>
          </cell>
          <cell r="F8367" t="str">
            <v>Efecto toxico de herbicidas y fungicidas</v>
          </cell>
        </row>
        <row r="8368">
          <cell r="E8368" t="str">
            <v>T604</v>
          </cell>
          <cell r="F8368" t="str">
            <v>Efecto toxico de rodenticidas</v>
          </cell>
        </row>
        <row r="8369">
          <cell r="E8369" t="str">
            <v>T608</v>
          </cell>
          <cell r="F8369" t="str">
            <v>Efecto toxico de otros plaguicidas</v>
          </cell>
        </row>
        <row r="8370">
          <cell r="E8370" t="str">
            <v>T609</v>
          </cell>
          <cell r="F8370" t="str">
            <v>Efecto toxico de plaguicida, no especificado</v>
          </cell>
        </row>
        <row r="8371">
          <cell r="E8371" t="str">
            <v>T610</v>
          </cell>
          <cell r="F8371" t="str">
            <v>Envenenamiento ciguatero por pescado</v>
          </cell>
        </row>
        <row r="8372">
          <cell r="E8372" t="str">
            <v>T611</v>
          </cell>
          <cell r="F8372" t="str">
            <v>Envenenamiento escombroideo por pescado</v>
          </cell>
        </row>
        <row r="8373">
          <cell r="E8373" t="str">
            <v>T612</v>
          </cell>
          <cell r="F8373" t="str">
            <v>Otros envenenamientos por pescados y mariscos</v>
          </cell>
        </row>
        <row r="8374">
          <cell r="E8374" t="str">
            <v>T618</v>
          </cell>
          <cell r="F8374" t="str">
            <v>Efecto toxico de otros alimentos marinos</v>
          </cell>
        </row>
        <row r="8375">
          <cell r="E8375" t="str">
            <v>T619</v>
          </cell>
          <cell r="F8375" t="str">
            <v>Efecto toxico de alimentos marinos no especificados</v>
          </cell>
        </row>
        <row r="8376">
          <cell r="E8376" t="str">
            <v>T620</v>
          </cell>
          <cell r="F8376" t="str">
            <v>Efecto toxico de hongos ingeridos</v>
          </cell>
        </row>
        <row r="8377">
          <cell r="E8377" t="str">
            <v>T621</v>
          </cell>
          <cell r="F8377" t="str">
            <v>Efecto toxico de bayas ingeridas</v>
          </cell>
        </row>
        <row r="8378">
          <cell r="E8378" t="str">
            <v>T622</v>
          </cell>
          <cell r="F8378" t="str">
            <v>Efecto toxico de otra(s) (partes de) planta(s) ingerida(s)</v>
          </cell>
        </row>
        <row r="8379">
          <cell r="E8379" t="str">
            <v>T628</v>
          </cell>
          <cell r="F8379" t="str">
            <v>Efecto toxico de otras sustancias nocivas especificadas ingeridas como alimento</v>
          </cell>
        </row>
        <row r="8380">
          <cell r="E8380" t="str">
            <v>T629</v>
          </cell>
          <cell r="F8380" t="str">
            <v>Efecto toxico de sustancia nociva ingerida como alimento, no especificada</v>
          </cell>
        </row>
        <row r="8381">
          <cell r="E8381" t="str">
            <v>T630</v>
          </cell>
          <cell r="F8381" t="str">
            <v>Efecto toxico del veneno de serpiente</v>
          </cell>
        </row>
        <row r="8382">
          <cell r="E8382" t="str">
            <v>T631</v>
          </cell>
          <cell r="F8382" t="str">
            <v>Efecto toxico del veneno de otros reptiles</v>
          </cell>
        </row>
        <row r="8383">
          <cell r="E8383" t="str">
            <v>T632</v>
          </cell>
          <cell r="F8383" t="str">
            <v>Efecto toxico del veneno de escorpion</v>
          </cell>
        </row>
        <row r="8384">
          <cell r="E8384" t="str">
            <v>T633</v>
          </cell>
          <cell r="F8384" t="str">
            <v>Efecto toxico del veneno de aranas</v>
          </cell>
        </row>
        <row r="8385">
          <cell r="E8385" t="str">
            <v>T634</v>
          </cell>
          <cell r="F8385" t="str">
            <v>Efecto toxico del veneno de otros artropodos</v>
          </cell>
        </row>
        <row r="8386">
          <cell r="E8386" t="str">
            <v>T635</v>
          </cell>
          <cell r="F8386" t="str">
            <v>Efecto toxico del contacto con peces</v>
          </cell>
        </row>
        <row r="8387">
          <cell r="E8387" t="str">
            <v>T636</v>
          </cell>
          <cell r="F8387" t="str">
            <v>Efecto toxico del contacto con otros animales marinos</v>
          </cell>
        </row>
        <row r="8388">
          <cell r="E8388" t="str">
            <v>T638</v>
          </cell>
          <cell r="F8388" t="str">
            <v>Efectos toxicos del contacto con otros animales venenosos</v>
          </cell>
        </row>
        <row r="8389">
          <cell r="E8389" t="str">
            <v>T639</v>
          </cell>
          <cell r="F8389" t="str">
            <v>Efecto toxico del contacto con animal venenoso no especificado</v>
          </cell>
        </row>
        <row r="8390">
          <cell r="E8390" t="str">
            <v>T64X</v>
          </cell>
          <cell r="F8390" t="str">
            <v>Efecto toxico de aflatoxina y otras micotoxinas contaminantes de alimentos</v>
          </cell>
        </row>
        <row r="8391">
          <cell r="E8391" t="str">
            <v>T650</v>
          </cell>
          <cell r="F8391" t="str">
            <v>Efecto toxico del cianuro</v>
          </cell>
        </row>
        <row r="8392">
          <cell r="E8392" t="str">
            <v>T651</v>
          </cell>
          <cell r="F8392" t="str">
            <v>Efecto toxico de la estricnina y sus sales</v>
          </cell>
        </row>
        <row r="8393">
          <cell r="E8393" t="str">
            <v>T652</v>
          </cell>
          <cell r="F8393" t="str">
            <v>Efecto toxico del tabaco y la nicotina</v>
          </cell>
        </row>
        <row r="8394">
          <cell r="E8394" t="str">
            <v>T653</v>
          </cell>
          <cell r="F8394" t="str">
            <v>Efecto toxico de nitroderivados y aminoderivados del benceno y sus homologos</v>
          </cell>
        </row>
        <row r="8395">
          <cell r="E8395" t="str">
            <v>T654</v>
          </cell>
          <cell r="F8395" t="str">
            <v>Efecto toxico del bisulfuro de carbono</v>
          </cell>
        </row>
        <row r="8396">
          <cell r="E8396" t="str">
            <v>T655</v>
          </cell>
          <cell r="F8396" t="str">
            <v>Efecto toxico de nitroglicerina y otros acidos y esteres nitricos</v>
          </cell>
        </row>
        <row r="8397">
          <cell r="E8397" t="str">
            <v>T656</v>
          </cell>
          <cell r="F8397" t="str">
            <v>Efecto toxico de pinturas y colorantes, no clasificados en otra parte</v>
          </cell>
        </row>
        <row r="8398">
          <cell r="E8398" t="str">
            <v>T658</v>
          </cell>
          <cell r="F8398" t="str">
            <v>Efecto toxico de otras sustancias especificadas</v>
          </cell>
        </row>
        <row r="8399">
          <cell r="E8399" t="str">
            <v>T659</v>
          </cell>
          <cell r="F8399" t="str">
            <v>Efecto toxico de sustancia no especificada</v>
          </cell>
        </row>
        <row r="8400">
          <cell r="E8400" t="str">
            <v>T66X</v>
          </cell>
          <cell r="F8400" t="str">
            <v>Efectos no especificados de la radiacion</v>
          </cell>
        </row>
        <row r="8401">
          <cell r="E8401" t="str">
            <v>T670</v>
          </cell>
          <cell r="F8401" t="str">
            <v>Golpe de calor e insolacion</v>
          </cell>
        </row>
        <row r="8402">
          <cell r="E8402" t="str">
            <v>T671</v>
          </cell>
          <cell r="F8402" t="str">
            <v>Sincope por calor</v>
          </cell>
        </row>
        <row r="8403">
          <cell r="E8403" t="str">
            <v>T672</v>
          </cell>
          <cell r="F8403" t="str">
            <v>Calambre por calor</v>
          </cell>
        </row>
        <row r="8404">
          <cell r="E8404" t="str">
            <v>T673</v>
          </cell>
          <cell r="F8404" t="str">
            <v>Agotamiento por calor, anhidrotico</v>
          </cell>
        </row>
        <row r="8405">
          <cell r="E8405" t="str">
            <v>T674</v>
          </cell>
          <cell r="F8405" t="str">
            <v>Agotamiento por calor debida a deplecion de sal</v>
          </cell>
        </row>
        <row r="8406">
          <cell r="E8406" t="str">
            <v>T675</v>
          </cell>
          <cell r="F8406" t="str">
            <v>Agotamiento por calor no especificado</v>
          </cell>
        </row>
        <row r="8407">
          <cell r="E8407" t="str">
            <v>T676</v>
          </cell>
          <cell r="F8407" t="str">
            <v>Fatiga por calor, transitoria</v>
          </cell>
        </row>
        <row r="8408">
          <cell r="E8408" t="str">
            <v>T677</v>
          </cell>
          <cell r="F8408" t="str">
            <v>Edema por calor</v>
          </cell>
        </row>
        <row r="8409">
          <cell r="E8409" t="str">
            <v>T678</v>
          </cell>
          <cell r="F8409" t="str">
            <v>Otros efectos del calor y de la luz</v>
          </cell>
        </row>
        <row r="8410">
          <cell r="E8410" t="str">
            <v>T679</v>
          </cell>
          <cell r="F8410" t="str">
            <v>Efecto del calor y de la luz, no especificado</v>
          </cell>
        </row>
        <row r="8411">
          <cell r="E8411" t="str">
            <v>T68X</v>
          </cell>
          <cell r="F8411" t="str">
            <v>Hipotermia</v>
          </cell>
        </row>
        <row r="8412">
          <cell r="E8412" t="str">
            <v>T690</v>
          </cell>
          <cell r="F8412" t="str">
            <v>Mano y pie de inmersion</v>
          </cell>
        </row>
        <row r="8413">
          <cell r="E8413" t="str">
            <v>T691</v>
          </cell>
          <cell r="F8413" t="str">
            <v>Sabanon(es)</v>
          </cell>
        </row>
        <row r="8414">
          <cell r="E8414" t="str">
            <v>T698</v>
          </cell>
          <cell r="F8414" t="str">
            <v>Otros efectos especificados de la reduccion de la temperatura</v>
          </cell>
        </row>
        <row r="8415">
          <cell r="E8415" t="str">
            <v>T699</v>
          </cell>
          <cell r="F8415" t="str">
            <v>Efecto de la reduccion de la temperatura, no especificado</v>
          </cell>
        </row>
        <row r="8416">
          <cell r="E8416" t="str">
            <v>T700</v>
          </cell>
          <cell r="F8416" t="str">
            <v>Barotrauma otitico</v>
          </cell>
        </row>
        <row r="8417">
          <cell r="E8417" t="str">
            <v>T701</v>
          </cell>
          <cell r="F8417" t="str">
            <v>Barotrauma sinusal</v>
          </cell>
        </row>
        <row r="8418">
          <cell r="E8418" t="str">
            <v>T702</v>
          </cell>
          <cell r="F8418" t="str">
            <v>Otros efectos y los no especificados de la gran altitud</v>
          </cell>
        </row>
        <row r="8419">
          <cell r="E8419" t="str">
            <v>T703</v>
          </cell>
          <cell r="F8419" t="str">
            <v>Enfermedad por descompresion  [de los cajones sumergidos]</v>
          </cell>
        </row>
        <row r="8420">
          <cell r="E8420" t="str">
            <v>T704</v>
          </cell>
          <cell r="F8420" t="str">
            <v>Efectos de liquidos con alta presion</v>
          </cell>
        </row>
        <row r="8421">
          <cell r="E8421" t="str">
            <v>T708</v>
          </cell>
          <cell r="F8421" t="str">
            <v>Otros efectos de la presion del aire y del agua</v>
          </cell>
        </row>
        <row r="8422">
          <cell r="E8422" t="str">
            <v>T709</v>
          </cell>
          <cell r="F8422" t="str">
            <v>Efecto de la presion del aire y del agua, no especificado</v>
          </cell>
        </row>
        <row r="8423">
          <cell r="E8423" t="str">
            <v>T71X</v>
          </cell>
          <cell r="F8423" t="str">
            <v>Asfixia</v>
          </cell>
        </row>
        <row r="8424">
          <cell r="E8424" t="str">
            <v>T730</v>
          </cell>
          <cell r="F8424" t="str">
            <v>Efectos del hambre</v>
          </cell>
        </row>
        <row r="8425">
          <cell r="E8425" t="str">
            <v>T731</v>
          </cell>
          <cell r="F8425" t="str">
            <v>Efectos de la sed</v>
          </cell>
        </row>
        <row r="8426">
          <cell r="E8426" t="str">
            <v>T732</v>
          </cell>
          <cell r="F8426" t="str">
            <v>Agotamiento debido a exposicion a la intemperie</v>
          </cell>
        </row>
        <row r="8427">
          <cell r="E8427" t="str">
            <v>T733</v>
          </cell>
          <cell r="F8427" t="str">
            <v>Agotamiento debido a esfuerzo excesivo</v>
          </cell>
        </row>
        <row r="8428">
          <cell r="E8428" t="str">
            <v>T738</v>
          </cell>
          <cell r="F8428" t="str">
            <v>Otros efectos de privacion</v>
          </cell>
        </row>
        <row r="8429">
          <cell r="E8429" t="str">
            <v>T739</v>
          </cell>
          <cell r="F8429" t="str">
            <v>Efectos de privacion, no especificados</v>
          </cell>
        </row>
        <row r="8430">
          <cell r="E8430" t="str">
            <v>T740</v>
          </cell>
          <cell r="F8430" t="str">
            <v>Negligencia o abandono</v>
          </cell>
        </row>
        <row r="8431">
          <cell r="E8431" t="str">
            <v>T741</v>
          </cell>
          <cell r="F8431" t="str">
            <v>Abuso fisico</v>
          </cell>
        </row>
        <row r="8432">
          <cell r="E8432" t="str">
            <v>T742</v>
          </cell>
          <cell r="F8432" t="str">
            <v>Abuso sexual</v>
          </cell>
        </row>
        <row r="8433">
          <cell r="E8433" t="str">
            <v>T743</v>
          </cell>
          <cell r="F8433" t="str">
            <v>Abuso psicologico</v>
          </cell>
        </row>
        <row r="8434">
          <cell r="E8434" t="str">
            <v>T748</v>
          </cell>
          <cell r="F8434" t="str">
            <v>Otros sindromes del maltrato</v>
          </cell>
        </row>
        <row r="8435">
          <cell r="E8435" t="str">
            <v>T749</v>
          </cell>
          <cell r="F8435" t="str">
            <v>Sindrome del maltrato, no especificado</v>
          </cell>
        </row>
        <row r="8436">
          <cell r="E8436" t="str">
            <v>T750</v>
          </cell>
          <cell r="F8436" t="str">
            <v>Efectos del rayo</v>
          </cell>
        </row>
        <row r="8437">
          <cell r="E8437" t="str">
            <v>T751</v>
          </cell>
          <cell r="F8437" t="str">
            <v>Ahogamiento y sumersion no mortal</v>
          </cell>
        </row>
        <row r="8438">
          <cell r="E8438" t="str">
            <v>T752</v>
          </cell>
          <cell r="F8438" t="str">
            <v>Efectos de la vibracion</v>
          </cell>
        </row>
        <row r="8439">
          <cell r="E8439" t="str">
            <v>T753</v>
          </cell>
          <cell r="F8439" t="str">
            <v>Mal del movimiento</v>
          </cell>
        </row>
        <row r="8440">
          <cell r="E8440" t="str">
            <v>T754</v>
          </cell>
          <cell r="F8440" t="str">
            <v>Efectos de la corriente electrica</v>
          </cell>
        </row>
        <row r="8441">
          <cell r="E8441" t="str">
            <v>T758</v>
          </cell>
          <cell r="F8441" t="str">
            <v>Otros efectos especificados de causas externas</v>
          </cell>
        </row>
        <row r="8442">
          <cell r="E8442" t="str">
            <v>T780</v>
          </cell>
          <cell r="F8442" t="str">
            <v>Choque anafilactico debido a reaccion adversa a alimentos</v>
          </cell>
        </row>
        <row r="8443">
          <cell r="E8443" t="str">
            <v>T781</v>
          </cell>
          <cell r="F8443" t="str">
            <v>Otra reaccion adversa a alimentos, no clasificada en otra parte</v>
          </cell>
        </row>
        <row r="8444">
          <cell r="E8444" t="str">
            <v>T782</v>
          </cell>
          <cell r="F8444" t="str">
            <v>Choque anafilactico, no especificado</v>
          </cell>
        </row>
        <row r="8445">
          <cell r="E8445" t="str">
            <v>T783</v>
          </cell>
          <cell r="F8445" t="str">
            <v>Edema angioneurotico</v>
          </cell>
        </row>
        <row r="8446">
          <cell r="E8446" t="str">
            <v>T784</v>
          </cell>
          <cell r="F8446" t="str">
            <v>Alergia no especificada</v>
          </cell>
        </row>
        <row r="8447">
          <cell r="E8447" t="str">
            <v>T788</v>
          </cell>
          <cell r="F8447" t="str">
            <v>Otros efectos adversos, no clasificados en otra parte</v>
          </cell>
        </row>
        <row r="8448">
          <cell r="E8448" t="str">
            <v>T789</v>
          </cell>
          <cell r="F8448" t="str">
            <v>Efecto adverso no especificado</v>
          </cell>
        </row>
        <row r="8449">
          <cell r="E8449" t="str">
            <v>T790</v>
          </cell>
          <cell r="F8449" t="str">
            <v>Embolia gaseosa (traumatica)</v>
          </cell>
        </row>
        <row r="8450">
          <cell r="E8450" t="str">
            <v>T791</v>
          </cell>
          <cell r="F8450" t="str">
            <v>Embolia grasa (traumatica)</v>
          </cell>
        </row>
        <row r="8451">
          <cell r="E8451" t="str">
            <v>T792</v>
          </cell>
          <cell r="F8451" t="str">
            <v>Hemorragia traumatica secundaria y recurrente</v>
          </cell>
        </row>
        <row r="8452">
          <cell r="E8452" t="str">
            <v>T793</v>
          </cell>
          <cell r="F8452" t="str">
            <v>Infeccion postraumatica de herida, no clasificada en otra parte</v>
          </cell>
        </row>
        <row r="8453">
          <cell r="E8453" t="str">
            <v>T794</v>
          </cell>
          <cell r="F8453" t="str">
            <v>Choque traumatico</v>
          </cell>
        </row>
        <row r="8454">
          <cell r="E8454" t="str">
            <v>T795</v>
          </cell>
          <cell r="F8454" t="str">
            <v>Anuria traumatica</v>
          </cell>
        </row>
        <row r="8455">
          <cell r="E8455" t="str">
            <v>T796</v>
          </cell>
          <cell r="F8455" t="str">
            <v>Isquemia traumatica de musculo</v>
          </cell>
        </row>
        <row r="8456">
          <cell r="E8456" t="str">
            <v>T797</v>
          </cell>
          <cell r="F8456" t="str">
            <v>Enfisema subcutaneo traumatico</v>
          </cell>
        </row>
        <row r="8457">
          <cell r="E8457" t="str">
            <v>T798</v>
          </cell>
          <cell r="F8457" t="str">
            <v>Otras complicaciones precoces de los traumatismos</v>
          </cell>
        </row>
        <row r="8458">
          <cell r="E8458" t="str">
            <v>T799</v>
          </cell>
          <cell r="F8458" t="str">
            <v>Complicaciones precoces no especificadas de los traumatismos</v>
          </cell>
        </row>
        <row r="8459">
          <cell r="E8459" t="str">
            <v>T800</v>
          </cell>
          <cell r="F8459" t="str">
            <v>Embolia gaseosa consecutiva a infusion, transfusion e inyeccion terapeutica</v>
          </cell>
        </row>
        <row r="8460">
          <cell r="E8460" t="str">
            <v>T801</v>
          </cell>
          <cell r="F8460" t="str">
            <v>Complicaciones vasculares consecutivas a infusion, transfusion e inyeccion terapeutica</v>
          </cell>
        </row>
        <row r="8461">
          <cell r="E8461" t="str">
            <v>T802</v>
          </cell>
          <cell r="F8461" t="str">
            <v>Infecciones consecutivas a infusion, transfusion e inyeccion terapeutica</v>
          </cell>
        </row>
        <row r="8462">
          <cell r="E8462" t="str">
            <v>T803</v>
          </cell>
          <cell r="F8462" t="str">
            <v>Reaccion de incompatibilidad al grupo ABO</v>
          </cell>
        </row>
        <row r="8463">
          <cell r="E8463" t="str">
            <v>T804</v>
          </cell>
          <cell r="F8463" t="str">
            <v>Reaccion de incompatibilidad a Rh</v>
          </cell>
        </row>
        <row r="8464">
          <cell r="E8464" t="str">
            <v>T805</v>
          </cell>
          <cell r="F8464" t="str">
            <v>Choque anafilactico debido a suero</v>
          </cell>
        </row>
        <row r="8465">
          <cell r="E8465" t="str">
            <v>T806</v>
          </cell>
          <cell r="F8465" t="str">
            <v>Otras reacciones al suero</v>
          </cell>
        </row>
        <row r="8466">
          <cell r="E8466" t="str">
            <v>T808</v>
          </cell>
          <cell r="F8466" t="str">
            <v>Otras complicaciones consecutivas a infusion, transfusion e inyeccion terapeutica</v>
          </cell>
        </row>
        <row r="8467">
          <cell r="E8467" t="str">
            <v>T809</v>
          </cell>
          <cell r="F8467" t="str">
            <v>Complicaciones no especificadas consecutivas a infusion, transfusion e inyeccion terapeutica</v>
          </cell>
        </row>
        <row r="8468">
          <cell r="E8468" t="str">
            <v>T810</v>
          </cell>
          <cell r="F8468" t="str">
            <v>Hemorragia y hematoma que complican un procedimiento, no clasificados en otra parte</v>
          </cell>
        </row>
        <row r="8469">
          <cell r="E8469" t="str">
            <v>T811</v>
          </cell>
          <cell r="F8469" t="str">
            <v>Choque durante o resultante de un procedimiento, no clasificado en otra parte</v>
          </cell>
        </row>
        <row r="8470">
          <cell r="E8470" t="str">
            <v>T812</v>
          </cell>
          <cell r="F8470" t="str">
            <v>Puncion o laceracion accidental durante un procedimiento, no clasificadas en otra parte</v>
          </cell>
        </row>
        <row r="8471">
          <cell r="E8471" t="str">
            <v>T813</v>
          </cell>
          <cell r="F8471" t="str">
            <v>Desgarro de herida operatoria, no clasificado en otra parte</v>
          </cell>
        </row>
        <row r="8472">
          <cell r="E8472" t="str">
            <v>T814</v>
          </cell>
          <cell r="F8472" t="str">
            <v>Infeccion consecutiva a procedimiento, no clasificada en otra parte</v>
          </cell>
        </row>
        <row r="8473">
          <cell r="E8473" t="str">
            <v>T815</v>
          </cell>
          <cell r="F8473" t="str">
            <v>Cuerpo extrano dejado accidentalmente en cavidad corporal o en herida operatoria consecutiva a procedimiento</v>
          </cell>
        </row>
        <row r="8474">
          <cell r="E8474" t="str">
            <v>T816</v>
          </cell>
          <cell r="F8474" t="str">
            <v>Reaccion aguda a sustancia extrana dejada accidentalmente durante un procedimiento</v>
          </cell>
        </row>
        <row r="8475">
          <cell r="E8475" t="str">
            <v>T817</v>
          </cell>
          <cell r="F8475" t="str">
            <v>Complicaciones vasculares consecutivas a procedimiento, no clasificadas en otra parte</v>
          </cell>
        </row>
        <row r="8476">
          <cell r="E8476" t="str">
            <v>T818</v>
          </cell>
          <cell r="F8476" t="str">
            <v>Otras complicaciones de procedimientos, no clasificadas en otra parte</v>
          </cell>
        </row>
        <row r="8477">
          <cell r="E8477" t="str">
            <v>T819</v>
          </cell>
          <cell r="F8477" t="str">
            <v>Complicacion de procedimientos, no especificada</v>
          </cell>
        </row>
        <row r="8478">
          <cell r="E8478" t="str">
            <v>T820</v>
          </cell>
          <cell r="F8478" t="str">
            <v>Complicacion mecanica de protesis de valvula cardiaca</v>
          </cell>
        </row>
        <row r="8479">
          <cell r="E8479" t="str">
            <v>T821</v>
          </cell>
          <cell r="F8479" t="str">
            <v>Complicacion mecanica de dispositivo electronico cardiaco</v>
          </cell>
        </row>
        <row r="8480">
          <cell r="E8480" t="str">
            <v>T822</v>
          </cell>
          <cell r="F8480" t="str">
            <v>Complicacion mecanica de derivacion de arteria coronaria e injerto valvular</v>
          </cell>
        </row>
        <row r="8481">
          <cell r="E8481" t="str">
            <v>T823</v>
          </cell>
          <cell r="F8481" t="str">
            <v>Complicacion mecanica de otros injertos vasculares</v>
          </cell>
        </row>
        <row r="8482">
          <cell r="E8482" t="str">
            <v>T824</v>
          </cell>
          <cell r="F8482" t="str">
            <v>Complicacion mecanica de cateter para dialisis vascular</v>
          </cell>
        </row>
        <row r="8483">
          <cell r="E8483" t="str">
            <v>T825</v>
          </cell>
          <cell r="F8483" t="str">
            <v>Complicacion mecanica de otros dispositivos e implantes cardiovasculares</v>
          </cell>
        </row>
        <row r="8484">
          <cell r="E8484" t="str">
            <v>T826</v>
          </cell>
          <cell r="F8484" t="str">
            <v>Infeccion y reaccion inflamatoria debidas a protesis de valvula cardiaca</v>
          </cell>
        </row>
        <row r="8485">
          <cell r="E8485" t="str">
            <v>T827</v>
          </cell>
          <cell r="F8485" t="str">
            <v>Infeccion y reaccion inflamatoria debidas a otros dispositivos, implantes e injertos cardiovasculares</v>
          </cell>
        </row>
        <row r="8486">
          <cell r="E8486" t="str">
            <v>T828</v>
          </cell>
          <cell r="F8486" t="str">
            <v>Otras complicaciones especificadas de dispositivos protesicos, implantes e injertos cardiovasculares</v>
          </cell>
        </row>
        <row r="8487">
          <cell r="E8487" t="str">
            <v>T829</v>
          </cell>
          <cell r="F8487" t="str">
            <v>Complicacion no especificada de dispositivo protesico, implante e injerto cardiovascular</v>
          </cell>
        </row>
        <row r="8488">
          <cell r="E8488" t="str">
            <v>T830</v>
          </cell>
          <cell r="F8488" t="str">
            <v>Complicacion mecanica de cateter urinario (fijo)</v>
          </cell>
        </row>
        <row r="8489">
          <cell r="E8489" t="str">
            <v>T831</v>
          </cell>
          <cell r="F8489" t="str">
            <v>Complicacion mecanica de otros dispositivos e implantes urinarios</v>
          </cell>
        </row>
        <row r="8490">
          <cell r="E8490" t="str">
            <v>T832</v>
          </cell>
          <cell r="F8490" t="str">
            <v>Complicacion mecanica de injerto en organo urinario</v>
          </cell>
        </row>
        <row r="8491">
          <cell r="E8491" t="str">
            <v>T833</v>
          </cell>
          <cell r="F8491" t="str">
            <v>Complicacion mecanica de dispositivo anticonceptivo intrauterino</v>
          </cell>
        </row>
        <row r="8492">
          <cell r="E8492" t="str">
            <v>T834</v>
          </cell>
          <cell r="F8492" t="str">
            <v>Complicacion mecanica de otros dispositivos, implantes e injertos en el tracto genital</v>
          </cell>
        </row>
        <row r="8493">
          <cell r="E8493" t="str">
            <v>T835</v>
          </cell>
          <cell r="F8493" t="str">
            <v>Infeccion y reaccion inflamatoria debidas a dispositivo protesico, implante e injerto en el sistema urinario</v>
          </cell>
        </row>
        <row r="8494">
          <cell r="E8494" t="str">
            <v>T836</v>
          </cell>
          <cell r="F8494" t="str">
            <v>Infeccion y reaccion inflamatoria debidas a dispositivo protesico, implante e injerto en el tracto genital</v>
          </cell>
        </row>
        <row r="8495">
          <cell r="E8495" t="str">
            <v>T838</v>
          </cell>
          <cell r="F8495" t="str">
            <v>Otras complicaciones de dispositivos protesicos, implantes e injertos genitourinarios</v>
          </cell>
        </row>
        <row r="8496">
          <cell r="E8496" t="str">
            <v>T839</v>
          </cell>
          <cell r="F8496" t="str">
            <v>Complicacion no especificada de dispositivo protesico, implante e injerto genitourinario</v>
          </cell>
        </row>
        <row r="8497">
          <cell r="E8497" t="str">
            <v>T840</v>
          </cell>
          <cell r="F8497" t="str">
            <v>Complicacion mecanica de protesis articular interna</v>
          </cell>
        </row>
        <row r="8498">
          <cell r="E8498" t="str">
            <v>T841</v>
          </cell>
          <cell r="F8498" t="str">
            <v>Complicacion mecanica de dispositivo de fijacion interna de huesos de un miembro</v>
          </cell>
        </row>
        <row r="8499">
          <cell r="E8499" t="str">
            <v>T842</v>
          </cell>
          <cell r="F8499" t="str">
            <v>Complicacion mecanica de dispositivo de fijacion interna de otros huesos</v>
          </cell>
        </row>
        <row r="8500">
          <cell r="E8500" t="str">
            <v>T843</v>
          </cell>
          <cell r="F8500" t="str">
            <v>Complicacion mecanica de otros dispositivos oseos, implantes e injertos</v>
          </cell>
        </row>
        <row r="8501">
          <cell r="E8501" t="str">
            <v>T844</v>
          </cell>
          <cell r="F8501" t="str">
            <v>Complicacion mecanica de otros dispositivos protesicos, implantes e injertos ortopedicos internos</v>
          </cell>
        </row>
        <row r="8502">
          <cell r="E8502" t="str">
            <v>T845</v>
          </cell>
          <cell r="F8502" t="str">
            <v>Infeccion y reaccion inflamatoria debidas a protesis articular interna</v>
          </cell>
        </row>
        <row r="8503">
          <cell r="E8503" t="str">
            <v>T846</v>
          </cell>
          <cell r="F8503" t="str">
            <v>infeccion y reaccion inflamatoria debidas a dispositivo de fijacion interna [cualquier sitio]</v>
          </cell>
        </row>
        <row r="8504">
          <cell r="E8504" t="str">
            <v>T847</v>
          </cell>
          <cell r="F8504" t="str">
            <v>Infeccion y reaccion inflamatoria debidas a otros dispositivos protesicos, implantes e injertos ortopedicos internos</v>
          </cell>
        </row>
        <row r="8505">
          <cell r="E8505" t="str">
            <v>T848</v>
          </cell>
          <cell r="F8505" t="str">
            <v>Otras complicaciones de dispositivos protesicos, implantes e injertos ortopedicos internos</v>
          </cell>
        </row>
        <row r="8506">
          <cell r="E8506" t="str">
            <v>T849</v>
          </cell>
          <cell r="F8506" t="str">
            <v>Complicaciones no especificadas de dispositivos protesicos, implantes e injertos ortopedicos internos</v>
          </cell>
        </row>
        <row r="8507">
          <cell r="E8507" t="str">
            <v>T850</v>
          </cell>
          <cell r="F8507" t="str">
            <v>Complicacion mecanica de derivacion (anastomotica) ventricular intracraneal</v>
          </cell>
        </row>
        <row r="8508">
          <cell r="E8508" t="str">
            <v>T851</v>
          </cell>
          <cell r="F8508" t="str">
            <v>Complicacion mecanica de implante de estimulador electronico del sistema nervioso</v>
          </cell>
        </row>
        <row r="8509">
          <cell r="E8509" t="str">
            <v>T852</v>
          </cell>
          <cell r="F8509" t="str">
            <v>Complicacion mecanica de lentes intraoculares</v>
          </cell>
        </row>
        <row r="8510">
          <cell r="E8510" t="str">
            <v>T853</v>
          </cell>
          <cell r="F8510" t="str">
            <v>Complicacion mecanica de otros dispositivos protesicos, implantes e injertos oculares</v>
          </cell>
        </row>
        <row r="8511">
          <cell r="E8511" t="str">
            <v>T854</v>
          </cell>
          <cell r="F8511" t="str">
            <v>Complicacion mecanica de protesis e implante de mama</v>
          </cell>
        </row>
        <row r="8512">
          <cell r="E8512" t="str">
            <v>T855</v>
          </cell>
          <cell r="F8512" t="str">
            <v>Complicacion mecanica de dispositivo protesico, implante e injerto gastrointestinal</v>
          </cell>
        </row>
        <row r="8513">
          <cell r="E8513" t="str">
            <v>T856</v>
          </cell>
          <cell r="F8513" t="str">
            <v>Complicacion mecanica de otros dispositivos protesicos, implantes e injertos internos especificados</v>
          </cell>
        </row>
        <row r="8514">
          <cell r="E8514" t="str">
            <v>T857</v>
          </cell>
          <cell r="F8514" t="str">
            <v>Infeccion y reaccion inflamatoria debidas a otros dispositivos protesicos, implantes e injertos internos</v>
          </cell>
        </row>
        <row r="8515">
          <cell r="E8515" t="str">
            <v>T858</v>
          </cell>
          <cell r="F8515" t="str">
            <v>Otras complicaciones de dispositivos protesicos, implantes e injertos internos, no clasificadas en otra parte</v>
          </cell>
        </row>
        <row r="8516">
          <cell r="E8516" t="str">
            <v>T859</v>
          </cell>
          <cell r="F8516" t="str">
            <v>Complicacion no especificada de dispositivo protesico, implante e injerto interno</v>
          </cell>
        </row>
        <row r="8517">
          <cell r="E8517" t="str">
            <v>T860</v>
          </cell>
          <cell r="F8517" t="str">
            <v>Rechazo de trasplante de medula osea</v>
          </cell>
        </row>
        <row r="8518">
          <cell r="E8518" t="str">
            <v>T861</v>
          </cell>
          <cell r="F8518" t="str">
            <v>Falla y rechazo de trasplante de rinon</v>
          </cell>
        </row>
        <row r="8519">
          <cell r="E8519" t="str">
            <v>T862</v>
          </cell>
          <cell r="F8519" t="str">
            <v>Falla y rechazo de trasplante de corazon</v>
          </cell>
        </row>
        <row r="8520">
          <cell r="E8520" t="str">
            <v>T863</v>
          </cell>
          <cell r="F8520" t="str">
            <v>Falla y rechazo de trasplante de pulmon-corazon</v>
          </cell>
        </row>
        <row r="8521">
          <cell r="E8521" t="str">
            <v>T864</v>
          </cell>
          <cell r="F8521" t="str">
            <v>Falla y rechazo de trasplante de higado</v>
          </cell>
        </row>
        <row r="8522">
          <cell r="E8522" t="str">
            <v>T868</v>
          </cell>
          <cell r="F8522" t="str">
            <v>Falla y rechazo de  otros organos y tejidos trasplantados</v>
          </cell>
        </row>
        <row r="8523">
          <cell r="E8523" t="str">
            <v>T869</v>
          </cell>
          <cell r="F8523" t="str">
            <v>Falla y rechazo de trasplante de organo y tejido no especificado</v>
          </cell>
        </row>
        <row r="8524">
          <cell r="E8524" t="str">
            <v>T870</v>
          </cell>
          <cell r="F8524" t="str">
            <v>Complicaciones de la reinsercion (de parte) de extremidad superior</v>
          </cell>
        </row>
        <row r="8525">
          <cell r="E8525" t="str">
            <v>T871</v>
          </cell>
          <cell r="F8525" t="str">
            <v>Complicaciones de la reinsercion (de parte) de extremidad inferior</v>
          </cell>
        </row>
        <row r="8526">
          <cell r="E8526" t="str">
            <v>T872</v>
          </cell>
          <cell r="F8526" t="str">
            <v>Complicaciones de otras partes del cuerpo reinsertadas</v>
          </cell>
        </row>
        <row r="8527">
          <cell r="E8527" t="str">
            <v>T873</v>
          </cell>
          <cell r="F8527" t="str">
            <v>Neuroma de munon de amputacion</v>
          </cell>
        </row>
        <row r="8528">
          <cell r="E8528" t="str">
            <v>T874</v>
          </cell>
          <cell r="F8528" t="str">
            <v>Infeccion de munon de amputacion</v>
          </cell>
        </row>
        <row r="8529">
          <cell r="E8529" t="str">
            <v>T875</v>
          </cell>
          <cell r="F8529" t="str">
            <v>Necrosis de munon de amputacion</v>
          </cell>
        </row>
        <row r="8530">
          <cell r="E8530" t="str">
            <v>T876</v>
          </cell>
          <cell r="F8530" t="str">
            <v>Otras complicaciones y las no especificadas de munon de amputacion</v>
          </cell>
        </row>
        <row r="8531">
          <cell r="E8531" t="str">
            <v>T880</v>
          </cell>
          <cell r="F8531" t="str">
            <v>Infeccion consecutiva a inmunizacion</v>
          </cell>
        </row>
        <row r="8532">
          <cell r="E8532" t="str">
            <v>T881</v>
          </cell>
          <cell r="F8532" t="str">
            <v>Otras complicaciones consecutivas a inmunizacion, no clasificadas en otra parte</v>
          </cell>
        </row>
        <row r="8533">
          <cell r="E8533" t="str">
            <v>T882</v>
          </cell>
          <cell r="F8533" t="str">
            <v>Choque debido a la anestesia</v>
          </cell>
        </row>
        <row r="8534">
          <cell r="E8534" t="str">
            <v>T883</v>
          </cell>
          <cell r="F8534" t="str">
            <v>Hipertermia maligna debida a la anestesia</v>
          </cell>
        </row>
        <row r="8535">
          <cell r="E8535" t="str">
            <v>T884</v>
          </cell>
          <cell r="F8535" t="str">
            <v>Falla o dificultad de la intubacion</v>
          </cell>
        </row>
        <row r="8536">
          <cell r="E8536" t="str">
            <v>T885</v>
          </cell>
          <cell r="F8536" t="str">
            <v>Otras complicaciones de la anestesia</v>
          </cell>
        </row>
        <row r="8537">
          <cell r="E8537" t="str">
            <v>T886</v>
          </cell>
          <cell r="F8537" t="str">
            <v>Choque anafilactico debido a efecto adverso de droga o medicamento correcto administrado apropiadamente</v>
          </cell>
        </row>
        <row r="8538">
          <cell r="E8538" t="str">
            <v>T887</v>
          </cell>
          <cell r="F8538" t="str">
            <v>Efecto adverso no especificado de droga o medicamento</v>
          </cell>
        </row>
        <row r="8539">
          <cell r="E8539" t="str">
            <v>T888</v>
          </cell>
          <cell r="F8539" t="str">
            <v>Otras complicaciones especificadas de la atencion medica y quirurgica, no clasificadas en otra parte</v>
          </cell>
        </row>
        <row r="8540">
          <cell r="E8540" t="str">
            <v>T889</v>
          </cell>
          <cell r="F8540" t="str">
            <v>Complicaciones no especificadas de la atencion medica y quirurgica</v>
          </cell>
        </row>
        <row r="8541">
          <cell r="E8541" t="str">
            <v>T900</v>
          </cell>
          <cell r="F8541" t="str">
            <v>Secuelas de traumatismo superficial de la cabeza</v>
          </cell>
        </row>
        <row r="8542">
          <cell r="E8542" t="str">
            <v>T901</v>
          </cell>
          <cell r="F8542" t="str">
            <v>Secuelas de herida de la cabeza</v>
          </cell>
        </row>
        <row r="8543">
          <cell r="E8543" t="str">
            <v>T902</v>
          </cell>
          <cell r="F8543" t="str">
            <v>Secuelas de fractura del craneo y de huesos faciales</v>
          </cell>
        </row>
        <row r="8544">
          <cell r="E8544" t="str">
            <v>T903</v>
          </cell>
          <cell r="F8544" t="str">
            <v>Secuelas de traumatismo de nervios craneales</v>
          </cell>
        </row>
        <row r="8545">
          <cell r="E8545" t="str">
            <v>T904</v>
          </cell>
          <cell r="F8545" t="str">
            <v>Secuelas de traumatismo del ojo y de la orbita</v>
          </cell>
        </row>
        <row r="8546">
          <cell r="E8546" t="str">
            <v>T905</v>
          </cell>
          <cell r="F8546" t="str">
            <v>Secuelas de traumatismo intracraneal</v>
          </cell>
        </row>
        <row r="8547">
          <cell r="E8547" t="str">
            <v>T908</v>
          </cell>
          <cell r="F8547" t="str">
            <v>Secuelas de otros traumatismos especificados de la cabeza</v>
          </cell>
        </row>
        <row r="8548">
          <cell r="E8548" t="str">
            <v>T909</v>
          </cell>
          <cell r="F8548" t="str">
            <v>Secuelas de traumatismo no especificado de la cabeza</v>
          </cell>
        </row>
        <row r="8549">
          <cell r="E8549" t="str">
            <v>T910</v>
          </cell>
          <cell r="F8549" t="str">
            <v>Secuelas de traumatismo superficial y de heridas del cuello y del tronco</v>
          </cell>
        </row>
        <row r="8550">
          <cell r="E8550" t="str">
            <v>T911</v>
          </cell>
          <cell r="F8550" t="str">
            <v>Secuelas de fractura de la columna vertebral</v>
          </cell>
        </row>
        <row r="8551">
          <cell r="E8551" t="str">
            <v>T912</v>
          </cell>
          <cell r="F8551" t="str">
            <v>Secuelas de otra fractura del torax y de la pelvis</v>
          </cell>
        </row>
        <row r="8552">
          <cell r="E8552" t="str">
            <v>T913</v>
          </cell>
          <cell r="F8552" t="str">
            <v>Secuelas de traumatismo de la medula espinal</v>
          </cell>
        </row>
        <row r="8553">
          <cell r="E8553" t="str">
            <v>T914</v>
          </cell>
          <cell r="F8553" t="str">
            <v>Secuelas de traumatismo de organos intratoracicos</v>
          </cell>
        </row>
        <row r="8554">
          <cell r="E8554" t="str">
            <v>T915</v>
          </cell>
          <cell r="F8554" t="str">
            <v>Secuelas de traumatismo de organos intraabdominales y pelvicos</v>
          </cell>
        </row>
        <row r="8555">
          <cell r="E8555" t="str">
            <v>T918</v>
          </cell>
          <cell r="F8555" t="str">
            <v>Secuelas de otros traumatismos especificados del cuello y del tronco</v>
          </cell>
        </row>
        <row r="8556">
          <cell r="E8556" t="str">
            <v>T919</v>
          </cell>
          <cell r="F8556" t="str">
            <v>Secuelas de traumatismo no especificado del cuello y del tronco</v>
          </cell>
        </row>
        <row r="8557">
          <cell r="E8557" t="str">
            <v>T920</v>
          </cell>
          <cell r="F8557" t="str">
            <v>Secuelas de herida de miembro superior</v>
          </cell>
        </row>
        <row r="8558">
          <cell r="E8558" t="str">
            <v>T921</v>
          </cell>
          <cell r="F8558" t="str">
            <v>Secuelas de fractura del brazo</v>
          </cell>
        </row>
        <row r="8559">
          <cell r="E8559" t="str">
            <v>T922</v>
          </cell>
          <cell r="F8559" t="str">
            <v>Secuelas de fractura de la muneca y de la mano</v>
          </cell>
        </row>
        <row r="8560">
          <cell r="E8560" t="str">
            <v>T923</v>
          </cell>
          <cell r="F8560" t="str">
            <v>Secuelas de luxacion, torcedura y esquince de miembro superior</v>
          </cell>
        </row>
        <row r="8561">
          <cell r="E8561" t="str">
            <v>T924</v>
          </cell>
          <cell r="F8561" t="str">
            <v>Secuelas de traumatismo de nervio de miembro superior</v>
          </cell>
        </row>
        <row r="8562">
          <cell r="E8562" t="str">
            <v>T925</v>
          </cell>
          <cell r="F8562" t="str">
            <v>Secuelas de traumatismo de tendon y musculo de miembro superior</v>
          </cell>
        </row>
        <row r="8563">
          <cell r="E8563" t="str">
            <v>T926</v>
          </cell>
          <cell r="F8563" t="str">
            <v>Secuelas de aplastamiento y amputacion traumaticas de miembro superior</v>
          </cell>
        </row>
        <row r="8564">
          <cell r="E8564" t="str">
            <v>T928</v>
          </cell>
          <cell r="F8564" t="str">
            <v>Secuelas de otros traumatismos especificados de miembro superior</v>
          </cell>
        </row>
        <row r="8565">
          <cell r="E8565" t="str">
            <v>T929</v>
          </cell>
          <cell r="F8565" t="str">
            <v>Secuelas de traumatismo no especificado de miembro superior</v>
          </cell>
        </row>
        <row r="8566">
          <cell r="E8566" t="str">
            <v>T930</v>
          </cell>
          <cell r="F8566" t="str">
            <v>Secuelas de herida de miembro inferior</v>
          </cell>
        </row>
        <row r="8567">
          <cell r="E8567" t="str">
            <v>T931</v>
          </cell>
          <cell r="F8567" t="str">
            <v>Secuelas de fractura del femur</v>
          </cell>
        </row>
        <row r="8568">
          <cell r="E8568" t="str">
            <v>T932</v>
          </cell>
          <cell r="F8568" t="str">
            <v>Secuelas de otras fracturas de miembro inferior</v>
          </cell>
        </row>
        <row r="8569">
          <cell r="E8569" t="str">
            <v>T933</v>
          </cell>
          <cell r="F8569" t="str">
            <v>Secuelas de luxacion, torcedura y esguince de miembro inferior</v>
          </cell>
        </row>
        <row r="8570">
          <cell r="E8570" t="str">
            <v>T934</v>
          </cell>
          <cell r="F8570" t="str">
            <v>Secuelas de traumatismo de nervio de miembro inferior</v>
          </cell>
        </row>
        <row r="8571">
          <cell r="E8571" t="str">
            <v>T935</v>
          </cell>
          <cell r="F8571" t="str">
            <v>Secuelas de traumatismo de tendon y musculo de miembro inferior</v>
          </cell>
        </row>
        <row r="8572">
          <cell r="E8572" t="str">
            <v>T936</v>
          </cell>
          <cell r="F8572" t="str">
            <v>Secuelas de aplastamiento y amputacion traumaticas de miembro inferior</v>
          </cell>
        </row>
        <row r="8573">
          <cell r="E8573" t="str">
            <v>T938</v>
          </cell>
          <cell r="F8573" t="str">
            <v>Secuelas de otros traumatismos especificados de miembro inferior</v>
          </cell>
        </row>
        <row r="8574">
          <cell r="E8574" t="str">
            <v>T939</v>
          </cell>
          <cell r="F8574" t="str">
            <v>Secuelas de traumatismo no especificado de miembro inferior</v>
          </cell>
        </row>
        <row r="8575">
          <cell r="E8575" t="str">
            <v>T940</v>
          </cell>
          <cell r="F8575" t="str">
            <v>Secuelas de traumatismos que afectan  multiples regiones del cuerpo</v>
          </cell>
        </row>
        <row r="8576">
          <cell r="E8576" t="str">
            <v>T941</v>
          </cell>
          <cell r="F8576" t="str">
            <v>Secuelas de traumatismos de regiones no especificadas del cuerpo</v>
          </cell>
        </row>
        <row r="8577">
          <cell r="E8577" t="str">
            <v>T950</v>
          </cell>
          <cell r="F8577" t="str">
            <v>Secuelas de quemadura, corrosion y congelamiento de la cabeza y del cuello</v>
          </cell>
        </row>
        <row r="8578">
          <cell r="E8578" t="str">
            <v>T951</v>
          </cell>
          <cell r="F8578" t="str">
            <v>Secuelas de quemadura, corrosion y congelamiento del tronco</v>
          </cell>
        </row>
        <row r="8579">
          <cell r="E8579" t="str">
            <v>T952</v>
          </cell>
          <cell r="F8579" t="str">
            <v>Secuelas de quemadura, corrosion y congelamiento de miembro superior</v>
          </cell>
        </row>
        <row r="8580">
          <cell r="E8580" t="str">
            <v>T953</v>
          </cell>
          <cell r="F8580" t="str">
            <v>Secuelas de quemadura, corrosion y congelamiento de miembro inferior</v>
          </cell>
        </row>
        <row r="8581">
          <cell r="E8581" t="str">
            <v>T954</v>
          </cell>
          <cell r="F8581" t="str">
            <v>Secuelas de quemadura y corrosion clasificables solo de acuerdo con la extension de la superficie del cuerpo afectada</v>
          </cell>
        </row>
        <row r="8582">
          <cell r="E8582" t="str">
            <v>T958</v>
          </cell>
          <cell r="F8582" t="str">
            <v>Secuelas de otras quemaduras, corrosiones y congelamientos especificados</v>
          </cell>
        </row>
        <row r="8583">
          <cell r="E8583" t="str">
            <v>T959</v>
          </cell>
          <cell r="F8583" t="str">
            <v>Secuelas de quemadura, corrosion y congelamiento no especificados</v>
          </cell>
        </row>
        <row r="8584">
          <cell r="E8584" t="str">
            <v>T96X</v>
          </cell>
          <cell r="F8584" t="str">
            <v>Secuelas de envenenamientos por drogas, medicamentos y sustancias biologicas</v>
          </cell>
        </row>
        <row r="8585">
          <cell r="E8585" t="str">
            <v>T97X</v>
          </cell>
          <cell r="F8585" t="str">
            <v>Secuelas de efectos  toxicos de sustancias de procedencia principalmente no medicinal</v>
          </cell>
        </row>
        <row r="8586">
          <cell r="E8586" t="str">
            <v>T980</v>
          </cell>
          <cell r="F8586" t="str">
            <v>Secuelas de efectos de cuerpos extranos que penetran en orificios naturales</v>
          </cell>
        </row>
        <row r="8587">
          <cell r="E8587" t="str">
            <v>T981</v>
          </cell>
          <cell r="F8587" t="str">
            <v>Secuelas de otros efectos y los no especificados de causas externas</v>
          </cell>
        </row>
        <row r="8588">
          <cell r="E8588" t="str">
            <v>T982</v>
          </cell>
          <cell r="F8588" t="str">
            <v>Secuelas de ciertas complicaciones precoces de los traumatismos</v>
          </cell>
        </row>
        <row r="8589">
          <cell r="E8589" t="str">
            <v>T983</v>
          </cell>
          <cell r="F8589" t="str">
            <v>Secuelas de complicaciones de la atencion medica y quirurgica, no clasificadas en otras parte</v>
          </cell>
        </row>
        <row r="8590">
          <cell r="E8590" t="str">
            <v>V010</v>
          </cell>
          <cell r="F8590" t="str">
            <v>Peaton lesionado por colision con vehiculo de pedal, accidente no de transito</v>
          </cell>
        </row>
        <row r="8591">
          <cell r="E8591" t="str">
            <v>V011</v>
          </cell>
          <cell r="F8591" t="str">
            <v>Peaton lesionado por colision con vehiculo de pedal, accidente de transito</v>
          </cell>
        </row>
        <row r="8592">
          <cell r="E8592" t="str">
            <v>V019</v>
          </cell>
          <cell r="F8592" t="str">
            <v>Peaton lesionado por colision con vehiculo de pedal, accidente no especificado como de transito o no de transito</v>
          </cell>
        </row>
        <row r="8593">
          <cell r="E8593" t="str">
            <v>V020</v>
          </cell>
          <cell r="F8593" t="str">
            <v>Peaton lesionado por colision con vehiculo de motor de dos o tres ruedas, accidente no de transito</v>
          </cell>
        </row>
        <row r="8594">
          <cell r="E8594" t="str">
            <v>V021</v>
          </cell>
          <cell r="F8594" t="str">
            <v>Peaton lesionado por colision con vehiculo de motor de dos o tres ruedas, accidente de transito</v>
          </cell>
        </row>
        <row r="8595">
          <cell r="E8595" t="str">
            <v>V029</v>
          </cell>
          <cell r="F8595" t="str">
            <v>Peaton lesionado por colision con vehiculo  de motor de dos o tres ruedas, accidente no especificado como de transito o no de transito</v>
          </cell>
        </row>
        <row r="8596">
          <cell r="E8596" t="str">
            <v>V030</v>
          </cell>
          <cell r="F8596" t="str">
            <v>Peaton lesionado por colision con automovil, camioneta o furgoneta, accidente no de transito</v>
          </cell>
        </row>
        <row r="8597">
          <cell r="E8597" t="str">
            <v>V031</v>
          </cell>
          <cell r="F8597" t="str">
            <v>Peaton lesionado por colision con automovil, camioneta o furgoneta, accidente de transito</v>
          </cell>
        </row>
        <row r="8598">
          <cell r="E8598" t="str">
            <v>V039</v>
          </cell>
          <cell r="F8598" t="str">
            <v>Peaton lesionado por colision con automovil, camioneta o furgoneta, accidente no especificado como de transito o no de transito</v>
          </cell>
        </row>
        <row r="8599">
          <cell r="E8599" t="str">
            <v>V040</v>
          </cell>
          <cell r="F8599" t="str">
            <v>Peaton lesionado por colision con vehiculo de transporte pesado o autobus, accidente no de transito</v>
          </cell>
        </row>
        <row r="8600">
          <cell r="E8600" t="str">
            <v>V041</v>
          </cell>
          <cell r="F8600" t="str">
            <v>Peaton lesionado por colision con vehiculo de transporte pesado o autobus, accidente de transito</v>
          </cell>
        </row>
        <row r="8601">
          <cell r="E8601" t="str">
            <v>V049</v>
          </cell>
          <cell r="F8601" t="str">
            <v>Peaton lesionado por colision con vehiculo de transporte pesado o autobus, accidente no especificado como de transito o no de transito</v>
          </cell>
        </row>
        <row r="8602">
          <cell r="E8602" t="str">
            <v>V050</v>
          </cell>
          <cell r="F8602" t="str">
            <v>Peaton lesionado por colision con tren o vehiculo de rieles, accidente no de transito</v>
          </cell>
        </row>
        <row r="8603">
          <cell r="E8603" t="str">
            <v>V051</v>
          </cell>
          <cell r="F8603" t="str">
            <v>Peaton lesionado por colision con tren o vehiculo de rieles, accidente de transito</v>
          </cell>
        </row>
        <row r="8604">
          <cell r="E8604" t="str">
            <v>V059</v>
          </cell>
          <cell r="F8604" t="str">
            <v>Peaton lesionado por colision con tren o vehiculo de rieles, accidente no especificado como de transito o no de transito</v>
          </cell>
        </row>
        <row r="8605">
          <cell r="E8605" t="str">
            <v>V060</v>
          </cell>
          <cell r="F8605" t="str">
            <v>Peaton lesionado por colision con otros vehiculos sin motor, accidente no de transito</v>
          </cell>
        </row>
        <row r="8606">
          <cell r="E8606" t="str">
            <v>V061</v>
          </cell>
          <cell r="F8606" t="str">
            <v>Peaton lesionado por colision con otros vehiculos sin motor, accidente de transito</v>
          </cell>
        </row>
        <row r="8607">
          <cell r="E8607" t="str">
            <v>V069</v>
          </cell>
          <cell r="F8607" t="str">
            <v>Peaton lesionado por colision con otros vehiculos sin motor, accidente no especificado como de transito o no de transito</v>
          </cell>
        </row>
        <row r="8608">
          <cell r="E8608" t="str">
            <v>V090</v>
          </cell>
          <cell r="F8608" t="str">
            <v>Peaton lesionado en accidente no de transito que involucra otros vehiculos de motor, y los no especificados</v>
          </cell>
        </row>
        <row r="8609">
          <cell r="E8609" t="str">
            <v>V091</v>
          </cell>
          <cell r="F8609" t="str">
            <v>Peaton lesionado en accidente no de transito no especificado</v>
          </cell>
        </row>
        <row r="8610">
          <cell r="E8610" t="str">
            <v>V092</v>
          </cell>
          <cell r="F8610" t="str">
            <v>Peaton lesionado en accidente de transito que involucra otros vehiculos de motor, y los no especificados</v>
          </cell>
        </row>
        <row r="8611">
          <cell r="E8611" t="str">
            <v>V093</v>
          </cell>
          <cell r="F8611" t="str">
            <v>Peaton lesionado en accidente de transito no especificado</v>
          </cell>
        </row>
        <row r="8612">
          <cell r="E8612" t="str">
            <v>V099</v>
          </cell>
          <cell r="F8612" t="str">
            <v>Peaton lesionado en accidente de transporte no especificado</v>
          </cell>
        </row>
        <row r="8613">
          <cell r="E8613" t="str">
            <v>V100</v>
          </cell>
          <cell r="F8613" t="str">
            <v>Ciclista lesionado por colision con peaton o animal, conductor lesionado en accidente no de transito</v>
          </cell>
        </row>
        <row r="8614">
          <cell r="E8614" t="str">
            <v>V101</v>
          </cell>
          <cell r="F8614" t="str">
            <v>Ciclista lesionado por colision con peaton o animal, pasajero lesionado en accidente no de transito</v>
          </cell>
        </row>
        <row r="8615">
          <cell r="E8615" t="str">
            <v>V102</v>
          </cell>
          <cell r="F8615" t="str">
            <v>Ciclista lesionado por colision con peaton o animal, ciclista no especificado, lesionado en accidente no de transito</v>
          </cell>
        </row>
        <row r="8616">
          <cell r="E8616" t="str">
            <v>V103</v>
          </cell>
          <cell r="F8616" t="str">
            <v>Ciclista lesionado por colision con peaton o animal, persona lesionada al subir o bajar del vehiculo</v>
          </cell>
        </row>
        <row r="8617">
          <cell r="E8617" t="str">
            <v>V104</v>
          </cell>
          <cell r="F8617" t="str">
            <v>Ciclista lesionado por colision con peaton o animal, conductor lesionado en accidente de transito</v>
          </cell>
        </row>
        <row r="8618">
          <cell r="E8618" t="str">
            <v>V105</v>
          </cell>
          <cell r="F8618" t="str">
            <v>Ciclista lesionado por colision con peaton o animal, pasajero lesionado en accidente de transito</v>
          </cell>
        </row>
        <row r="8619">
          <cell r="E8619" t="str">
            <v>V109</v>
          </cell>
          <cell r="F8619" t="str">
            <v>Ciclista lesionado por colision con peaton o animal, ciclista no especificado, lesionado en accidente de transito</v>
          </cell>
        </row>
        <row r="8620">
          <cell r="E8620" t="str">
            <v>V110</v>
          </cell>
          <cell r="F8620" t="str">
            <v>Ciclista lesionado por colision con otro ciclista, conductor lesionado en accidente no de transito</v>
          </cell>
        </row>
        <row r="8621">
          <cell r="E8621" t="str">
            <v>V111</v>
          </cell>
          <cell r="F8621" t="str">
            <v>Ciclista lesionado por colision con otro ciclista, pasajero lesionado en accidente no de transito</v>
          </cell>
        </row>
        <row r="8622">
          <cell r="E8622" t="str">
            <v>V112</v>
          </cell>
          <cell r="F8622" t="str">
            <v>Ciclista lesionado por colision con otro ciclista, ciclista no especificado, lesionado en accidente no de transito</v>
          </cell>
        </row>
        <row r="8623">
          <cell r="E8623" t="str">
            <v>V113</v>
          </cell>
          <cell r="F8623" t="str">
            <v>Ciclista lesionado por colision con otro ciclista, persona lesionada al subir o bajar del vehiculo</v>
          </cell>
        </row>
        <row r="8624">
          <cell r="E8624" t="str">
            <v>V114</v>
          </cell>
          <cell r="F8624" t="str">
            <v>Ciclista lesionado por colision con otro ciclista, conductor lesionado en accidente de transito</v>
          </cell>
        </row>
        <row r="8625">
          <cell r="E8625" t="str">
            <v>V115</v>
          </cell>
          <cell r="F8625" t="str">
            <v>Ciclista lesionado por colision con otro ciclista, pasajero lesionado en accidente de transito</v>
          </cell>
        </row>
        <row r="8626">
          <cell r="E8626" t="str">
            <v>V119</v>
          </cell>
          <cell r="F8626" t="str">
            <v>Ciclista lesionado por colision con otro ciclista, ciclista no especificado, lesionado en accidente de transito</v>
          </cell>
        </row>
        <row r="8627">
          <cell r="E8627" t="str">
            <v>V120</v>
          </cell>
          <cell r="F8627" t="str">
            <v>Ciclista lesionado por colision con vehiculo de motor de dos o tres ruedas, conductor lesionado en accidente no de transito</v>
          </cell>
        </row>
        <row r="8628">
          <cell r="E8628" t="str">
            <v>V121</v>
          </cell>
          <cell r="F8628" t="str">
            <v>Ciclista lesionado por colision con vehiculo de motor de dos o tres ruedas, pasajero lesionado en accidentes no de transito</v>
          </cell>
        </row>
        <row r="8629">
          <cell r="E8629" t="str">
            <v>V122</v>
          </cell>
          <cell r="F8629" t="str">
            <v>Ciclista lesionado por colision con vehiculo de motor de dos o tres ruedas, ciclista no especificado,  lesionado en accidente no de transito</v>
          </cell>
        </row>
        <row r="8630">
          <cell r="E8630" t="str">
            <v>V123</v>
          </cell>
          <cell r="F8630" t="str">
            <v>Ciclista lesionado por colision con vehiculo de motor de dos o tres ruedas, persona lesionada al subir o bajar del vehiculo</v>
          </cell>
        </row>
        <row r="8631">
          <cell r="E8631" t="str">
            <v>V124</v>
          </cell>
          <cell r="F8631" t="str">
            <v>Ciclista lesionado por colision con vehiculo de motor de dos o tres ruedas, conductor lesionado en accidente de transito</v>
          </cell>
        </row>
        <row r="8632">
          <cell r="E8632" t="str">
            <v>V125</v>
          </cell>
          <cell r="F8632" t="str">
            <v>Ciclista lesionado por colision con vehiculo de motor de dos o tres ruedas, pasajero lesionado en accidente de transito</v>
          </cell>
        </row>
        <row r="8633">
          <cell r="E8633" t="str">
            <v>V129</v>
          </cell>
          <cell r="F8633" t="str">
            <v>Ciclista lesionado por colision con vehiculo de motor de dos o tres ruedas, ciclista no especificado, lesionado en accidente de transito</v>
          </cell>
        </row>
        <row r="8634">
          <cell r="E8634" t="str">
            <v>V130</v>
          </cell>
          <cell r="F8634" t="str">
            <v>Ciclista lesionado por colision con automovil, camioneta o furgoneta, conductor lesionado en accidente no de transito</v>
          </cell>
        </row>
        <row r="8635">
          <cell r="E8635" t="str">
            <v>V131</v>
          </cell>
          <cell r="F8635" t="str">
            <v>Ciclista lesionado por colision con automovil, camioneta o furgoneta, pasajero lesionado en accidente no de transito</v>
          </cell>
        </row>
        <row r="8636">
          <cell r="E8636" t="str">
            <v>V132</v>
          </cell>
          <cell r="F8636" t="str">
            <v>Ciclista lesionado por colision con automovil, camioneta o furgoneta, ciclista no especificado lesionado en accidente no de transito</v>
          </cell>
        </row>
        <row r="8637">
          <cell r="E8637" t="str">
            <v>V133</v>
          </cell>
          <cell r="F8637" t="str">
            <v>Ciclista lesionado por colision con automovil, camioneta o furgoneta, persona lesionada al subir o bajar del vehiculo</v>
          </cell>
        </row>
        <row r="8638">
          <cell r="E8638" t="str">
            <v>V134</v>
          </cell>
          <cell r="F8638" t="str">
            <v>Ciclista lesionado por colision con automovil, camioneta o furgoneta, conductor lesionado en accidente de transito</v>
          </cell>
        </row>
        <row r="8639">
          <cell r="E8639" t="str">
            <v>V135</v>
          </cell>
          <cell r="F8639" t="str">
            <v>Ciclista lesionado por colision con automovil, camioneta o furgoneta, pasajero lesionado en accidente de transito</v>
          </cell>
        </row>
        <row r="8640">
          <cell r="E8640" t="str">
            <v>V139</v>
          </cell>
          <cell r="F8640" t="str">
            <v>Ciclista lesionado por colision con automovil, camioneta o furgoneta, ciclista no especificado, lesionado en accidente de transito</v>
          </cell>
        </row>
        <row r="8641">
          <cell r="E8641" t="str">
            <v>V140</v>
          </cell>
          <cell r="F8641" t="str">
            <v>Ciclista lesionado por colision con vehiculo de transporte pesado o autobus, conductor lesionado en accidente no de transito</v>
          </cell>
        </row>
        <row r="8642">
          <cell r="E8642" t="str">
            <v>V141</v>
          </cell>
          <cell r="F8642" t="str">
            <v>Ciclista lesionado por colision con vehiculo de transporte pesado o autobus, pasajero lesionado en accidente no de transito</v>
          </cell>
        </row>
        <row r="8643">
          <cell r="E8643" t="str">
            <v>V142</v>
          </cell>
          <cell r="F8643" t="str">
            <v>Ciclista lesionado por colision con vehiculo de transporte pesado o autobus, ciclista no especificado, lesionado en accidente no de transito</v>
          </cell>
        </row>
        <row r="8644">
          <cell r="E8644" t="str">
            <v>V143</v>
          </cell>
          <cell r="F8644" t="str">
            <v>Ciclista lesionado por colision con vehiculo de transporte pesado o autobus, persona lesionada al subir o bajar del vehiculo</v>
          </cell>
        </row>
        <row r="8645">
          <cell r="E8645" t="str">
            <v>V144</v>
          </cell>
          <cell r="F8645" t="str">
            <v>Ciclista lesionado por colision con vehiculo de transporte pesado o autobus, conductor lesionado en accidente de transito</v>
          </cell>
        </row>
        <row r="8646">
          <cell r="E8646" t="str">
            <v>V145</v>
          </cell>
          <cell r="F8646" t="str">
            <v>Ciclista lesionado por colision con vehiculo de transporte pesado o autobus, pasajero lesionado en accidente de transito</v>
          </cell>
        </row>
        <row r="8647">
          <cell r="E8647" t="str">
            <v>V149</v>
          </cell>
          <cell r="F8647" t="str">
            <v>Ciclista lesionado por colision con vehiculo de transporte pesado o autobus, ciclista no especificado, lesionado en accidente de transito</v>
          </cell>
        </row>
        <row r="8648">
          <cell r="E8648" t="str">
            <v>V150</v>
          </cell>
          <cell r="F8648" t="str">
            <v>Ciclista lesionado por colision con tren o vehiculo de rieles, conductor lesionado en accidente no de transito</v>
          </cell>
        </row>
        <row r="8649">
          <cell r="E8649" t="str">
            <v>V151</v>
          </cell>
          <cell r="F8649" t="str">
            <v>Ciclista lesionado por colision con tren o vehiculo de rieles, pasajero lesionado en accidente no de transito</v>
          </cell>
        </row>
        <row r="8650">
          <cell r="E8650" t="str">
            <v>V152</v>
          </cell>
          <cell r="F8650" t="str">
            <v>Ciclista lesionado por colision con tren o vehiculo de rieles, ciclista no especificado, lesionado en accidente no de transito</v>
          </cell>
        </row>
        <row r="8651">
          <cell r="E8651" t="str">
            <v>V153</v>
          </cell>
          <cell r="F8651" t="str">
            <v>Ciclista lesionado por colision con tren o vehiculo de rieles, persona lesionada al subir o bajar del vehiculo</v>
          </cell>
        </row>
        <row r="8652">
          <cell r="E8652" t="str">
            <v>V154</v>
          </cell>
          <cell r="F8652" t="str">
            <v>Ciclista lesionado por colision con tren o vehiculo de rieles, conductor lesionado en accidente de transito</v>
          </cell>
        </row>
        <row r="8653">
          <cell r="E8653" t="str">
            <v>V155</v>
          </cell>
          <cell r="F8653" t="str">
            <v>Ciclista lesionado por colision con tren o vehiculo de rieles, pasajero lesionado en accidente de transito</v>
          </cell>
        </row>
        <row r="8654">
          <cell r="E8654" t="str">
            <v>V159</v>
          </cell>
          <cell r="F8654" t="str">
            <v>Ciclista lesionado por colision con tren o vehiculo de rieles, ciclista no especificado, lesionado en accidente de transito</v>
          </cell>
        </row>
        <row r="8655">
          <cell r="E8655" t="str">
            <v>V160</v>
          </cell>
          <cell r="F8655" t="str">
            <v>Ciclista lesionado por colision con otros vehiculos sin motor, conductor lesionado en accidente no de transito</v>
          </cell>
        </row>
        <row r="8656">
          <cell r="E8656" t="str">
            <v>V161</v>
          </cell>
          <cell r="F8656" t="str">
            <v>Ciclista lesionado por colision con otros vehiculos sin motor, pasajero lesionado en accidente no de transito</v>
          </cell>
        </row>
        <row r="8657">
          <cell r="E8657" t="str">
            <v>V162</v>
          </cell>
          <cell r="F8657" t="str">
            <v>Ciclista lesionado por colision con otros vehiculos sin motor, ciclista no especificado, lesionado en accidente no de transito</v>
          </cell>
        </row>
        <row r="8658">
          <cell r="E8658" t="str">
            <v>V163</v>
          </cell>
          <cell r="F8658" t="str">
            <v>Ciclista lesionado por colision con otros vehiculos sin motor, persona lesionada al subir o bajar del vehiculo</v>
          </cell>
        </row>
        <row r="8659">
          <cell r="E8659" t="str">
            <v>V164</v>
          </cell>
          <cell r="F8659" t="str">
            <v>Ciclista lesionado por colision con otros vehiculos sin motor, conductor lesionado en accidente de transito</v>
          </cell>
        </row>
        <row r="8660">
          <cell r="E8660" t="str">
            <v>V165</v>
          </cell>
          <cell r="F8660" t="str">
            <v>Ciclista lesionado por colision con otros vehiculos sin motor, pasajero lesionado en accidente de transito</v>
          </cell>
        </row>
        <row r="8661">
          <cell r="E8661" t="str">
            <v>V169</v>
          </cell>
          <cell r="F8661" t="str">
            <v>Ciclista lesionado por colision con otros vehiculos sin motor, ciclista no especificado, lesionado en accidente de transito</v>
          </cell>
        </row>
        <row r="8662">
          <cell r="E8662" t="str">
            <v>V170</v>
          </cell>
          <cell r="F8662" t="str">
            <v>Ciclista lesionado por colision con objeto estacionado o fijo, conductor lesionado en accidente no de transito</v>
          </cell>
        </row>
        <row r="8663">
          <cell r="E8663" t="str">
            <v>V171</v>
          </cell>
          <cell r="F8663" t="str">
            <v>Ciclista lesionado por colision con objeto estacionado o fijo, pasajero lesionado en accidente no de transito</v>
          </cell>
        </row>
        <row r="8664">
          <cell r="E8664" t="str">
            <v>V172</v>
          </cell>
          <cell r="F8664" t="str">
            <v>Ciclista lesionado por colision con objeto estacionado o fijo, ciclista no especificado, lesionado en accidente no de transito</v>
          </cell>
        </row>
        <row r="8665">
          <cell r="E8665" t="str">
            <v>V173</v>
          </cell>
          <cell r="F8665" t="str">
            <v>Ciclista lesionado por colision con objeto estacionado o fijo, persona lesionada al subir o bajar del vehiculo</v>
          </cell>
        </row>
        <row r="8666">
          <cell r="E8666" t="str">
            <v>V174</v>
          </cell>
          <cell r="F8666" t="str">
            <v>Ciclista lesionado por colision con objeto estacionado o fijo, conductor lesionado en accidente de transito</v>
          </cell>
        </row>
        <row r="8667">
          <cell r="E8667" t="str">
            <v>V175</v>
          </cell>
          <cell r="F8667" t="str">
            <v>Ciclista lesionado por colision con objeto estacionado o fijo, pasajero lesionado en accidente de transito</v>
          </cell>
        </row>
        <row r="8668">
          <cell r="E8668" t="str">
            <v>V179</v>
          </cell>
          <cell r="F8668" t="str">
            <v>Ciclista lesionado por colision con objeto estacionado o fijo, ciclista no especificado, lesionado en accidente de transito</v>
          </cell>
        </row>
        <row r="8669">
          <cell r="E8669" t="str">
            <v>V180</v>
          </cell>
          <cell r="F8669" t="str">
            <v>Ciclista lesionado en accidente de transporte sin colision, conductor lesionado en accidente no de transito</v>
          </cell>
        </row>
        <row r="8670">
          <cell r="E8670" t="str">
            <v>V181</v>
          </cell>
          <cell r="F8670" t="str">
            <v>Ciclista lesionado en accidente de transporte sin colision, pasajero lesionado en accidente no de transito</v>
          </cell>
        </row>
        <row r="8671">
          <cell r="E8671" t="str">
            <v>V182</v>
          </cell>
          <cell r="F8671" t="str">
            <v>Ciclista lesionado en accidente de transporte sin colision, ciclista no especificado, lesionado en accidente no de transito</v>
          </cell>
        </row>
        <row r="8672">
          <cell r="E8672" t="str">
            <v>V183</v>
          </cell>
          <cell r="F8672" t="str">
            <v>Ciclista lesionado en accidente de transporte sin colision, persona lesionada al subir o bajar del vehiculo</v>
          </cell>
        </row>
        <row r="8673">
          <cell r="E8673" t="str">
            <v>V184</v>
          </cell>
          <cell r="F8673" t="str">
            <v>Ciclista lesionado en accidente de transporte sin colision, conductor lesionado en accidente de transito</v>
          </cell>
        </row>
        <row r="8674">
          <cell r="E8674" t="str">
            <v>V185</v>
          </cell>
          <cell r="F8674" t="str">
            <v>Ciclista lesionado en accidente de transporte sin colision, pasajero lesionado en accidente de transito</v>
          </cell>
        </row>
        <row r="8675">
          <cell r="E8675" t="str">
            <v>V189</v>
          </cell>
          <cell r="F8675" t="str">
            <v>Ciclista lesionado en accidente de transporte sin colision, ciclista no especificado, lesionado en accidente de transito</v>
          </cell>
        </row>
        <row r="8676">
          <cell r="E8676" t="str">
            <v>V190</v>
          </cell>
          <cell r="F8676" t="str">
            <v>Conductor de vehiculo de pedal lesionado por colision con otros vehiculos de motor, y con los no especificados, en accidente no de transito</v>
          </cell>
        </row>
        <row r="8677">
          <cell r="E8677" t="str">
            <v>V191</v>
          </cell>
          <cell r="F8677" t="str">
            <v>Pasajero de vehiculo de pedal lesionado por colision con otros vehiculos de motor, y con los no especificados, en accidente no de transito</v>
          </cell>
        </row>
        <row r="8678">
          <cell r="E8678" t="str">
            <v>V192</v>
          </cell>
          <cell r="F8678" t="str">
            <v>Ciclista no especificado  lesionado por colision con otros vehiculos de motor, y con los no especificados, en accidente no de transito</v>
          </cell>
        </row>
        <row r="8679">
          <cell r="E8679" t="str">
            <v>V193</v>
          </cell>
          <cell r="F8679" t="str">
            <v>Ciclista (cualquiera) lesionado en accidente no de transito, no especificado</v>
          </cell>
        </row>
        <row r="8680">
          <cell r="E8680" t="str">
            <v>V194</v>
          </cell>
          <cell r="F8680" t="str">
            <v>Conductor de vehiculo de pedal lesionado por colision con otros vehiculos de motor, y con los no especificados, en accidente de transito</v>
          </cell>
        </row>
        <row r="8681">
          <cell r="E8681" t="str">
            <v>V195</v>
          </cell>
          <cell r="F8681" t="str">
            <v>Pasajero de vehiculo de pedal lesionado por colision con otros vehiculos de motor, y con los no especificados, en accidente de transito</v>
          </cell>
        </row>
        <row r="8682">
          <cell r="E8682" t="str">
            <v>V196</v>
          </cell>
          <cell r="F8682" t="str">
            <v>Ciclista no especificado lesionado por colision con otros vehiculos de motor, y con los no especificado, en accidente de transito</v>
          </cell>
        </row>
        <row r="8683">
          <cell r="E8683" t="str">
            <v>V198</v>
          </cell>
          <cell r="F8683" t="str">
            <v>Ciclista [cualquiera] lesionado en otros accidentes de transporte especificados</v>
          </cell>
        </row>
        <row r="8684">
          <cell r="E8684" t="str">
            <v>V199</v>
          </cell>
          <cell r="F8684" t="str">
            <v>Ciclista [cualquiera] lesionado en accidente de transito no especificado</v>
          </cell>
        </row>
        <row r="8685">
          <cell r="E8685" t="str">
            <v>V200</v>
          </cell>
          <cell r="F8685" t="str">
            <v>Motociclista lesionado por colision con peaton o animal, conductor lesionado en accidente no de transito</v>
          </cell>
        </row>
        <row r="8686">
          <cell r="E8686" t="str">
            <v>V201</v>
          </cell>
          <cell r="F8686" t="str">
            <v>Motociclista lesionado por colision con peaton o animal, pasajero lesionado en accidente no de transito</v>
          </cell>
        </row>
        <row r="8687">
          <cell r="E8687" t="str">
            <v>V202</v>
          </cell>
          <cell r="F8687" t="str">
            <v>Motociclista lesionado por colision con peaton o animal, motociclista no especificado, lesionado en accidente no de transito</v>
          </cell>
        </row>
        <row r="8688">
          <cell r="E8688" t="str">
            <v>V203</v>
          </cell>
          <cell r="F8688" t="str">
            <v>Motociclista lesionado por colision con peaton o animal, persona lesionada al subir o bajar del vehiculo</v>
          </cell>
        </row>
        <row r="8689">
          <cell r="E8689" t="str">
            <v>V204</v>
          </cell>
          <cell r="F8689" t="str">
            <v>Motociclista lesionado por colision con peaton o animal, conductor lesionado en accidente de transito</v>
          </cell>
        </row>
        <row r="8690">
          <cell r="E8690" t="str">
            <v>V205</v>
          </cell>
          <cell r="F8690" t="str">
            <v>Motociclista lesionado por colision con peaton o animal, pasajero lesionado en accidente de transito</v>
          </cell>
        </row>
        <row r="8691">
          <cell r="E8691" t="str">
            <v>V209</v>
          </cell>
          <cell r="F8691" t="str">
            <v>Motociclista lesionado por colision con peaton o animal, motociclista no especificado, lesionado en accidente de transito</v>
          </cell>
        </row>
        <row r="8692">
          <cell r="E8692" t="str">
            <v>V210</v>
          </cell>
          <cell r="F8692" t="str">
            <v>Motociclista lesionado por colision con vehiculo de pedal, conductor lesionado en accidente no de transito</v>
          </cell>
        </row>
        <row r="8693">
          <cell r="E8693" t="str">
            <v>V211</v>
          </cell>
          <cell r="F8693" t="str">
            <v>Motociclista lesionado por colision con vehiculo de pedal, pasajero lesionado en accidente no de transito</v>
          </cell>
        </row>
        <row r="8694">
          <cell r="E8694" t="str">
            <v>V212</v>
          </cell>
          <cell r="F8694" t="str">
            <v>Motociclista lesionado por colision con vehiculo de pedal, motociclista no especificado, lesionado en accidente no de transito</v>
          </cell>
        </row>
        <row r="8695">
          <cell r="E8695" t="str">
            <v>V213</v>
          </cell>
          <cell r="F8695" t="str">
            <v>Motociclista lesionado por colision con vehiculo de pedal, persona lesionada al subir o bajar del vehiculo</v>
          </cell>
        </row>
        <row r="8696">
          <cell r="E8696" t="str">
            <v>V214</v>
          </cell>
          <cell r="F8696" t="str">
            <v>Motociclista lesionado por colision con vehiculo de pedal, conductor lesionado en accidente de transito</v>
          </cell>
        </row>
        <row r="8697">
          <cell r="E8697" t="str">
            <v>V215</v>
          </cell>
          <cell r="F8697" t="str">
            <v>Motociclista lesionado por colision con vehiculo de pedal, pasajero lesionado en accidente de transito</v>
          </cell>
        </row>
        <row r="8698">
          <cell r="E8698" t="str">
            <v>V219</v>
          </cell>
          <cell r="F8698" t="str">
            <v>Motociclista lesionado por colision con vehiculo de pedal, motociclista no especificado, lesionado en accidente de transito</v>
          </cell>
        </row>
        <row r="8699">
          <cell r="E8699" t="str">
            <v>V220</v>
          </cell>
          <cell r="F8699" t="str">
            <v>Motociclista lesionado por colision con vehiculo de motor de dos o tres ruedas, conductor lesionado en accidente no de transito</v>
          </cell>
        </row>
        <row r="8700">
          <cell r="E8700" t="str">
            <v>V221</v>
          </cell>
          <cell r="F8700" t="str">
            <v>Motociclista lesionado por colision con vehiculo de motor de dos o tres ruedas, pasajero lesionado en accidente no de transito</v>
          </cell>
        </row>
        <row r="8701">
          <cell r="E8701" t="str">
            <v>V222</v>
          </cell>
          <cell r="F8701" t="str">
            <v>Motociclista lesionado por colision con vehiculo de motor de dos o tres ruedas, motociclista no especificado, lesionado en accidente no de transito</v>
          </cell>
        </row>
        <row r="8702">
          <cell r="E8702" t="str">
            <v>V223</v>
          </cell>
          <cell r="F8702" t="str">
            <v>Motociclista lesionado por colision con vehiculo de motor de dos o tres ruedas, persona lesionada al subir o bajar del vehiculo</v>
          </cell>
        </row>
        <row r="8703">
          <cell r="E8703" t="str">
            <v>V224</v>
          </cell>
          <cell r="F8703" t="str">
            <v>Motociclista lesionado por colision con vehiculo de motor de dos o tres ruedas, conductor lesionado en accidente de transito</v>
          </cell>
        </row>
        <row r="8704">
          <cell r="E8704" t="str">
            <v>V225</v>
          </cell>
          <cell r="F8704" t="str">
            <v>Motociclista lesionado por colision con vehiculo de motor de dos o tres ruedas, pasajero lesionado en accidente de transito</v>
          </cell>
        </row>
        <row r="8705">
          <cell r="E8705" t="str">
            <v>V229</v>
          </cell>
          <cell r="F8705" t="str">
            <v>Motociclista lesionado por colision con vehiculo de motor de dos o tres ruedas, motociclista no especificado, lesionado en accidente de transito</v>
          </cell>
        </row>
        <row r="8706">
          <cell r="E8706" t="str">
            <v>V230</v>
          </cell>
          <cell r="F8706" t="str">
            <v>Motociclista lesionado por colision con automovil, camioneta o furgoneta, conductor lesionado en accidente no de transito</v>
          </cell>
        </row>
        <row r="8707">
          <cell r="E8707" t="str">
            <v>V231</v>
          </cell>
          <cell r="F8707" t="str">
            <v>Motociclista lesionado por colision con automovil, camioneta o furgoneta, pasajero  lesionado en accidente no de transito</v>
          </cell>
        </row>
        <row r="8708">
          <cell r="E8708" t="str">
            <v>V232</v>
          </cell>
          <cell r="F8708" t="str">
            <v>Motociclista lesionado por colision con automovil, camioneta o furgoneta, motociclista no especificado lesionado en accidente no de transito</v>
          </cell>
        </row>
        <row r="8709">
          <cell r="E8709" t="str">
            <v>V233</v>
          </cell>
          <cell r="F8709" t="str">
            <v>Motociclista lesionado por colision con automovil, camioneta o furgoneta, persona lesionada al subir o bajar del vehiculo</v>
          </cell>
        </row>
        <row r="8710">
          <cell r="E8710" t="str">
            <v>V234</v>
          </cell>
          <cell r="F8710" t="str">
            <v>Motociclista lesionado por colision con automovil, camioneta o furgoneta, conductor lesionado en accidente de transito</v>
          </cell>
        </row>
        <row r="8711">
          <cell r="E8711" t="str">
            <v>V235</v>
          </cell>
          <cell r="F8711" t="str">
            <v>Motociclista lesionado por colision con automovil, camioneta o furgoneta, pasajero lesionado en accidente de transito</v>
          </cell>
        </row>
        <row r="8712">
          <cell r="E8712" t="str">
            <v>V239</v>
          </cell>
          <cell r="F8712" t="str">
            <v>Motociclista lesionado por colision con automovil, camioneta o furgoneta, motociclista no especificado, lesion en accidente de transito</v>
          </cell>
        </row>
        <row r="8713">
          <cell r="E8713" t="str">
            <v>V240</v>
          </cell>
          <cell r="F8713" t="str">
            <v>Motociclista lesionado por colision con vehiculo de transporte pesado o autobus, conductor lesionado en accidente no de transito</v>
          </cell>
        </row>
        <row r="8714">
          <cell r="E8714" t="str">
            <v>V241</v>
          </cell>
          <cell r="F8714" t="str">
            <v>Motociclista lesionado por colision con vehiculo de transporte pesado o autobus, pasajero lesionado en accidente no de transito</v>
          </cell>
        </row>
        <row r="8715">
          <cell r="E8715" t="str">
            <v>V242</v>
          </cell>
          <cell r="F8715" t="str">
            <v>Motociclista lesionado por colision con vehiculo de transporte pesado o autobus, motociclista no especificado, lesionado en accidente no de transito</v>
          </cell>
        </row>
        <row r="8716">
          <cell r="E8716" t="str">
            <v>V243</v>
          </cell>
          <cell r="F8716" t="str">
            <v>Motociclista lesionado por colision con vehiculo de transporte pesado o autobus, persona lesionada al subir o bajar del vehiculo</v>
          </cell>
        </row>
        <row r="8717">
          <cell r="E8717" t="str">
            <v>V244</v>
          </cell>
          <cell r="F8717" t="str">
            <v>Motociclista lesionado por colision con vehiculo de transporte pesado o autobus, conductor lesionado en accidente de transito</v>
          </cell>
        </row>
        <row r="8718">
          <cell r="E8718" t="str">
            <v>V245</v>
          </cell>
          <cell r="F8718" t="str">
            <v>Motociclista lesionado por colision con vehiculo de transporte pesado o autobus, pasajero lesionado en accidente de transito</v>
          </cell>
        </row>
        <row r="8719">
          <cell r="E8719" t="str">
            <v>V249</v>
          </cell>
          <cell r="F8719" t="str">
            <v>Motociclista lesionado por colision con vehiculo de transporte pesado o autobus, motociclista no especificado, lesionado en accidente de transito</v>
          </cell>
        </row>
        <row r="8720">
          <cell r="E8720" t="str">
            <v>V250</v>
          </cell>
          <cell r="F8720" t="str">
            <v>Motociclista lesionado por colision con tren o vehiculo de rieles, conductor lesionado en accidente no de transito</v>
          </cell>
        </row>
        <row r="8721">
          <cell r="E8721" t="str">
            <v>V251</v>
          </cell>
          <cell r="F8721" t="str">
            <v>Motociclista lesionado por colision con tren o vehiculo de rieles, pasajero lesionado en accidente no de transito</v>
          </cell>
        </row>
        <row r="8722">
          <cell r="E8722" t="str">
            <v>V252</v>
          </cell>
          <cell r="F8722" t="str">
            <v>Motociclista lesionado por colision con tren o vehiculo de rieles, motociclista no especificado, lesionado en accidente no de transito</v>
          </cell>
        </row>
        <row r="8723">
          <cell r="E8723" t="str">
            <v>V253</v>
          </cell>
          <cell r="F8723" t="str">
            <v>Motociclista lesionado por colision con tren o vehiculo de rieles, persona lesionada al subir o bajar del vehiculo</v>
          </cell>
        </row>
        <row r="8724">
          <cell r="E8724" t="str">
            <v>V254</v>
          </cell>
          <cell r="F8724" t="str">
            <v>Motociclista lesionado por colision con tren o vehiculo de rieles, conductor lesionado en accidente de transito</v>
          </cell>
        </row>
        <row r="8725">
          <cell r="E8725" t="str">
            <v>V255</v>
          </cell>
          <cell r="F8725" t="str">
            <v>Motociclista lesionado por colision con tren o vehiculo de rieles, pasajero lesionado en accidente de transito</v>
          </cell>
        </row>
        <row r="8726">
          <cell r="E8726" t="str">
            <v>V259</v>
          </cell>
          <cell r="F8726" t="str">
            <v>Motociclista lesionado por colision con tren o vehiculo de rieles, motociclista no especificado, lesionado en accidente de transito</v>
          </cell>
        </row>
        <row r="8727">
          <cell r="E8727" t="str">
            <v>V260</v>
          </cell>
          <cell r="F8727" t="str">
            <v>Motociclista lesionado por colision con otros vehiculos sin motor, conductor lesionado en accidente no de transito</v>
          </cell>
        </row>
        <row r="8728">
          <cell r="E8728" t="str">
            <v>V261</v>
          </cell>
          <cell r="F8728" t="str">
            <v>Motociclista lesionado por colision con otros vehiculos sin motor, pasajero lesionado en accidente no de transito</v>
          </cell>
        </row>
        <row r="8729">
          <cell r="E8729" t="str">
            <v>V262</v>
          </cell>
          <cell r="F8729" t="str">
            <v>Motociclista lesionado por colision con otros vehiculos sin motor, motociclista no especificado, lesionado en accidente no de transito</v>
          </cell>
        </row>
        <row r="8730">
          <cell r="E8730" t="str">
            <v>V263</v>
          </cell>
          <cell r="F8730" t="str">
            <v>Motociclista lesionado por colision con otros vehiculos sin motor, persona lesionada al subir o bajar del vehiculo</v>
          </cell>
        </row>
        <row r="8731">
          <cell r="E8731" t="str">
            <v>V264</v>
          </cell>
          <cell r="F8731" t="str">
            <v>Motociclista lesionado por colision con otros vehiculos sin motor, conductor lesionado en accidente de transito</v>
          </cell>
        </row>
        <row r="8732">
          <cell r="E8732" t="str">
            <v>V265</v>
          </cell>
          <cell r="F8732" t="str">
            <v>Motociclista lesionado por colision con otros vehiculos sin motor, pasajero lesionado en accidente de transito</v>
          </cell>
        </row>
        <row r="8733">
          <cell r="E8733" t="str">
            <v>V269</v>
          </cell>
          <cell r="F8733" t="str">
            <v>Motociclista lesionado por colision con otros vehiculos sin motor, motociclista no especificado, lesionado en accidente de transito</v>
          </cell>
        </row>
        <row r="8734">
          <cell r="E8734" t="str">
            <v>V270</v>
          </cell>
          <cell r="F8734" t="str">
            <v>Motociclista lesionado por colision con objeto fijo o estacionado, conductor lesionado en accidente no de transito</v>
          </cell>
        </row>
        <row r="8735">
          <cell r="E8735" t="str">
            <v>V271</v>
          </cell>
          <cell r="F8735" t="str">
            <v>Motociclista lesionado por colision con objeto fijo o estacionado, pasajero lesionado en accidente no de transito</v>
          </cell>
        </row>
        <row r="8736">
          <cell r="E8736" t="str">
            <v>V272</v>
          </cell>
          <cell r="F8736" t="str">
            <v>Motociclista lesionado por colision con objeto fijo o estacionado, motociclista no especificado, lesionado en accidente no de transito</v>
          </cell>
        </row>
        <row r="8737">
          <cell r="E8737" t="str">
            <v>V273</v>
          </cell>
          <cell r="F8737" t="str">
            <v>Motociclista lesionado por colision con objeto fijo o estacionado, persona lesionada al subir o bajar del vehiculo</v>
          </cell>
        </row>
        <row r="8738">
          <cell r="E8738" t="str">
            <v>V274</v>
          </cell>
          <cell r="F8738" t="str">
            <v>Motociclista lesionado por colision con objeto fijo o estacionado, conductor lesionado en accidente de transito</v>
          </cell>
        </row>
        <row r="8739">
          <cell r="E8739" t="str">
            <v>V275</v>
          </cell>
          <cell r="F8739" t="str">
            <v>Motociclista lesionado por colision con objeto fijo o estacionado, pasajero lesionado en accidente de transito</v>
          </cell>
        </row>
        <row r="8740">
          <cell r="E8740" t="str">
            <v>V279</v>
          </cell>
          <cell r="F8740" t="str">
            <v>Motociclista lesionado por colision con objeto fijo o estacionado, motociclista no especificado, lesionado en accidente de transito</v>
          </cell>
        </row>
        <row r="8741">
          <cell r="E8741" t="str">
            <v>V280</v>
          </cell>
          <cell r="F8741" t="str">
            <v>Motociclista lesionado en accidente de transporte sin colision, conductor lesionado en accidente no de transito</v>
          </cell>
        </row>
        <row r="8742">
          <cell r="E8742" t="str">
            <v>V281</v>
          </cell>
          <cell r="F8742" t="str">
            <v>Motociclista lesionado en accidente de transporte sin colision, pasajero lesionado en accidente no de transito</v>
          </cell>
        </row>
        <row r="8743">
          <cell r="E8743" t="str">
            <v>V282</v>
          </cell>
          <cell r="F8743" t="str">
            <v>Motociclista lesionado en accidente de transporte sin colision, motociclista no especificado, lesionado en accidente no de transito</v>
          </cell>
        </row>
        <row r="8744">
          <cell r="E8744" t="str">
            <v>V283</v>
          </cell>
          <cell r="F8744" t="str">
            <v>Motociclista lesionado en accidente de transporte sin colision, persona lesionada al subir o bajar del vehiculo</v>
          </cell>
        </row>
        <row r="8745">
          <cell r="E8745" t="str">
            <v>V284</v>
          </cell>
          <cell r="F8745" t="str">
            <v>Motociclista lesionado en accidente de transporte sin colision, conductor lesionado en accidente de transito</v>
          </cell>
        </row>
        <row r="8746">
          <cell r="E8746" t="str">
            <v>V285</v>
          </cell>
          <cell r="F8746" t="str">
            <v>Motociclista lesionado en accidente de transporte sin colision, pasajero lesionado en accidente de transito</v>
          </cell>
        </row>
        <row r="8747">
          <cell r="E8747" t="str">
            <v>V289</v>
          </cell>
          <cell r="F8747" t="str">
            <v>Motociclista lesionado en accidente de transporte sin colision, motociclista no especificado, lesionado en accidente de transito</v>
          </cell>
        </row>
        <row r="8748">
          <cell r="E8748" t="str">
            <v>V290</v>
          </cell>
          <cell r="F8748" t="str">
            <v>Conductor de motocicleta lesionado por colision con otros vehiculos de motor, y con los no especificados en accidente no de transito</v>
          </cell>
        </row>
        <row r="8749">
          <cell r="E8749" t="str">
            <v>V291</v>
          </cell>
          <cell r="F8749" t="str">
            <v>Pasajero de motocicleta lesionado por colision con otros vehiculos de motor, y con los no especificados en accidente no de transito</v>
          </cell>
        </row>
        <row r="8750">
          <cell r="E8750" t="str">
            <v>V292</v>
          </cell>
          <cell r="F8750" t="str">
            <v>Motociclista no especificado lesionado por colision con otros vehiculos de motor, y con los no especificados, en accidente no de transito</v>
          </cell>
        </row>
        <row r="8751">
          <cell r="E8751" t="str">
            <v>V293</v>
          </cell>
          <cell r="F8751" t="str">
            <v>Motociclista [cualquiera] lesionado en accidente no de transito, no especificado</v>
          </cell>
        </row>
        <row r="8752">
          <cell r="E8752" t="str">
            <v>V294</v>
          </cell>
          <cell r="F8752" t="str">
            <v>Conductor de motocicleta lesionado por colision con otros vehiculos de motor, y con los no especificados, en accidente de transito</v>
          </cell>
        </row>
        <row r="8753">
          <cell r="E8753" t="str">
            <v>V295</v>
          </cell>
          <cell r="F8753" t="str">
            <v>Pasajero de motocicleta lesionado por colision con otros vehiculos de motor, y con los no especificados, en accidente de transito</v>
          </cell>
        </row>
        <row r="8754">
          <cell r="E8754" t="str">
            <v>V296</v>
          </cell>
          <cell r="F8754" t="str">
            <v>Motociclista no especificado lesionado por colision con otros vehiculos de motor, y con los no especificados, en accidente de transito</v>
          </cell>
        </row>
        <row r="8755">
          <cell r="E8755" t="str">
            <v>V298</v>
          </cell>
          <cell r="F8755" t="str">
            <v>Motociclista [cualquiera] lesionado en otros accidentes de transporte especificados</v>
          </cell>
        </row>
        <row r="8756">
          <cell r="E8756" t="str">
            <v>V299</v>
          </cell>
          <cell r="F8756" t="str">
            <v>Motociclista [cualquiera] lesionado en accidente de transito no especificado</v>
          </cell>
        </row>
        <row r="8757">
          <cell r="E8757" t="str">
            <v>V300</v>
          </cell>
          <cell r="F8757" t="str">
            <v>Ocupante de vehiculo de motor de tres ruedas lesionado por colision con peaton o animal, conductor lesionado en accidente no de transito</v>
          </cell>
        </row>
        <row r="8758">
          <cell r="E8758" t="str">
            <v>V301</v>
          </cell>
          <cell r="F8758" t="str">
            <v>Ocupante de vehiculo de motor de tres ruedas lesionado por colision con peaton o animal, pasajero lesionado en accidente no de transito</v>
          </cell>
        </row>
        <row r="8759">
          <cell r="E8759" t="str">
            <v>V302</v>
          </cell>
          <cell r="F8759" t="str">
            <v>Ocupante de vehiculo de motor de tres ruedas lesionado por colision con peaton o animal, persona que viaja fuera del vehiculo, lesionada en accidente no de transito</v>
          </cell>
        </row>
        <row r="8760">
          <cell r="E8760" t="str">
            <v>V303</v>
          </cell>
          <cell r="F8760" t="str">
            <v>Ocupante de vehiculo de motor de tres ruedas lesionado por colision con peaton o animal, ocupante no especificado de vehiculo de motor de tres ruedas lesionado en accidente no de transito</v>
          </cell>
        </row>
        <row r="8761">
          <cell r="E8761" t="str">
            <v>V304</v>
          </cell>
          <cell r="F8761" t="str">
            <v>Ocupante de vehiculo de motor de tres ruedas lesionado por colision con peaton o animal, persona lesionada al subir o bajar del vehiculo</v>
          </cell>
        </row>
        <row r="8762">
          <cell r="E8762" t="str">
            <v>V305</v>
          </cell>
          <cell r="F8762" t="str">
            <v>Ocupante de vehiculo de motor de tres ruedas lesionado por colision con peaton o animal, conductor lesionado en accidente de transito</v>
          </cell>
        </row>
        <row r="8763">
          <cell r="E8763" t="str">
            <v>V306</v>
          </cell>
          <cell r="F8763" t="str">
            <v>Ocupante de vehiculo de motor de tres ruedas lesionado por colision con peaton o animal, pasajero lesionado en accidente de transito</v>
          </cell>
        </row>
        <row r="8764">
          <cell r="E8764" t="str">
            <v>V307</v>
          </cell>
          <cell r="F8764" t="str">
            <v>Ocupante de vehiculo de motor de tres ruedas lesionado por colision con peaton o animal, persona que viaja fuera del vehiculo, lesionada en accidente de transito</v>
          </cell>
        </row>
        <row r="8765">
          <cell r="E8765" t="str">
            <v>V309</v>
          </cell>
          <cell r="F8765" t="str">
            <v>Ocupante de vehiculo de motor de tres ruedas lesionado por colision con peaton o animal, ocupante no especificado de vehiculo de motor de tres ruedas, lesionado en accidente de transito</v>
          </cell>
        </row>
        <row r="8766">
          <cell r="E8766" t="str">
            <v>V310</v>
          </cell>
          <cell r="F8766" t="str">
            <v>Ocupante de vehiculo de motor de tres ruedas lesionado por colision con vehiculo de pedal, conductor lesionado en accidente no de transito</v>
          </cell>
        </row>
        <row r="8767">
          <cell r="E8767" t="str">
            <v>V311</v>
          </cell>
          <cell r="F8767" t="str">
            <v>Ocupante de vehiculo de motor de tres ruedas lesionado por colision con vehiculo de pedal, pasajero lesionado en accidente no de transito</v>
          </cell>
        </row>
        <row r="8768">
          <cell r="E8768" t="str">
            <v>V312</v>
          </cell>
          <cell r="F8768" t="str">
            <v>Ocupante de vehiculo de motor de tres ruedas lesionado por colision con vehiculo de pedal, persona que viaja fuera del vehiculo, lesionada en accidente no de transito</v>
          </cell>
        </row>
        <row r="8769">
          <cell r="E8769" t="str">
            <v>V313</v>
          </cell>
          <cell r="F8769" t="str">
            <v>Ocupante de vehiculo de motor de tres ruedas lesionado por colision con vehiculo de pedal, ocupante no especificado de vehiculo de motor de tres ruedas, lesionado en accidente no de transito</v>
          </cell>
        </row>
        <row r="8770">
          <cell r="E8770" t="str">
            <v>V314</v>
          </cell>
          <cell r="F8770" t="str">
            <v>Ocupante de vehiculo de motor de tres ruedas lesionado por colision con vehiculo de pedal, persona lesionada al subir o bajar del vehiculo</v>
          </cell>
        </row>
        <row r="8771">
          <cell r="E8771" t="str">
            <v>V315</v>
          </cell>
          <cell r="F8771" t="str">
            <v>Ocupante de vehiculo de motor de tres ruedas lesionado por colision con vehiculo de pedal, conductor lesionado en accidente de transito</v>
          </cell>
        </row>
        <row r="8772">
          <cell r="E8772" t="str">
            <v>V316</v>
          </cell>
          <cell r="F8772" t="str">
            <v>Ocupante de vehiculo de motor de tres ruedas lesionado por colision con vehiculo de pedal, pasajero lesionado en accidente de transito</v>
          </cell>
        </row>
        <row r="8773">
          <cell r="E8773" t="str">
            <v>V317</v>
          </cell>
          <cell r="F8773" t="str">
            <v>Ocupante de vehiculo de motor de tres ruedas lesionado por colision con vehiculo de pedal, persona que viaja fuera del vehiculo, lesionada en accidente de transito</v>
          </cell>
        </row>
        <row r="8774">
          <cell r="E8774" t="str">
            <v>V319</v>
          </cell>
          <cell r="F8774" t="str">
            <v>Ocupante de vehiculo de motor de tres ruedas lesionado por colision con vehiculo de pedal, ocupante no especificado de vehiculo de motor de tres ruedas,  lesionado en accidente de transito</v>
          </cell>
        </row>
        <row r="8775">
          <cell r="E8775" t="str">
            <v>V320</v>
          </cell>
          <cell r="F8775" t="str">
            <v>Ocupante de vehiculo de motor de tres ruedas lesionado por colision con otro vehiculo de motor de dos o tres ruedas, conductor lesionado en accidente no de transito</v>
          </cell>
        </row>
        <row r="8776">
          <cell r="E8776" t="str">
            <v>V321</v>
          </cell>
          <cell r="F8776" t="str">
            <v>Ocupante de vehiculo de motor de tres ruedas lesionado por colision con otro vehiculo de motor de dos o tres ruedas, pasajero lesionado en accidente no de transito</v>
          </cell>
        </row>
        <row r="8777">
          <cell r="E8777" t="str">
            <v>V322</v>
          </cell>
          <cell r="F8777" t="str">
            <v>Ocupante de vehiculo de motor de tres ruedas lesionado por colision con otro vehiculo de motor de dos o tres ruedas, persona que viaja fuera del vehiculo, lesionada en accidente no de transito</v>
          </cell>
        </row>
        <row r="8778">
          <cell r="E8778" t="str">
            <v>V323</v>
          </cell>
          <cell r="F8778" t="str">
            <v>Ocupante de vehiculo de motor de tres ruedas lesionado por colision con otro vehiculo de motor de dos o tres ruedas, ocupante no especificado de vehiculo de motor de tres ruedas, lesionado en accidente no de transito</v>
          </cell>
        </row>
        <row r="8779">
          <cell r="E8779" t="str">
            <v>V324</v>
          </cell>
          <cell r="F8779" t="str">
            <v>Ocupante de vehiculo de motor de tres ruedas lesionado por colision con otro vehiculo de motor de dos o tres ruedas, persona lesionada al subir o bajar del vehiculo</v>
          </cell>
        </row>
        <row r="8780">
          <cell r="E8780" t="str">
            <v>V325</v>
          </cell>
          <cell r="F8780" t="str">
            <v>Ocupante de vehiculo de motor de tres ruedas lesionado por colision con otro vehiculo de motor de dos o tres ruedas, conductor lesionado en accidente de transito</v>
          </cell>
        </row>
        <row r="8781">
          <cell r="E8781" t="str">
            <v>V326</v>
          </cell>
          <cell r="F8781" t="str">
            <v>Ocupante de vehiculo de motor de tres ruedas lesionado por colision con otro vehiculo de motor de dos o tres ruedas, pasajero lesionado en accidente de transito</v>
          </cell>
        </row>
        <row r="8782">
          <cell r="E8782" t="str">
            <v>V327</v>
          </cell>
          <cell r="F8782" t="str">
            <v>Ocupante de vehiculo de motor de tres ruedas lesionado por colision con otro vehiculo de motor de dos o tres ruedas, persona que viaja  fuera del vehiculo, lesionada en accidente de transito</v>
          </cell>
        </row>
        <row r="8783">
          <cell r="E8783" t="str">
            <v>V329</v>
          </cell>
          <cell r="F8783" t="str">
            <v>Ocupante de vehiculo de motor de tres ruedas lesionado por colision con otro vehiculo de motor de dos o tres ruedas, ocupante no especificado de vehiculo de motor de tres ruedas, lesionado en accidente de transito</v>
          </cell>
        </row>
        <row r="8784">
          <cell r="E8784" t="str">
            <v>V330</v>
          </cell>
          <cell r="F8784" t="str">
            <v>Ocupante de vehiculo de motor de tres ruedas lesionado por colision con automovil, camioneta o furgoneta, conductor lesionado en accidente no de transito</v>
          </cell>
        </row>
        <row r="8785">
          <cell r="E8785" t="str">
            <v>V331</v>
          </cell>
          <cell r="F8785" t="str">
            <v>Ocupante de vehiculo de motor de tres ruedas lesionado por colision con automovil, camioneta o furgoneta, pasajero lesionado en accidente no de transito</v>
          </cell>
        </row>
        <row r="8786">
          <cell r="E8786" t="str">
            <v>V332</v>
          </cell>
          <cell r="F8786" t="str">
            <v>Ocupante de vehiculo de motor de tres ruedas lesionado por colision con automovil, camioneta o furgoneta, persona que viaja  fuera del vehiculo, lesionada en accidente no de transito</v>
          </cell>
        </row>
        <row r="8787">
          <cell r="E8787" t="str">
            <v>V333</v>
          </cell>
          <cell r="F8787" t="str">
            <v>Ocupante de vehiculo de motor de tres ruedas lesionado por colision con automovil, camioneta o furgoneta, ocupante no especificado de vehiculo de motor de tres ruedas, lesionado en accidente no de transito</v>
          </cell>
        </row>
        <row r="8788">
          <cell r="E8788" t="str">
            <v>V334</v>
          </cell>
          <cell r="F8788" t="str">
            <v>Ocupante de vehiculo de motor de tres ruedas lesionado por colision con automovil, camioneta o furgoneta, persona lesionada al subir o bajar del vehiculo</v>
          </cell>
        </row>
        <row r="8789">
          <cell r="E8789" t="str">
            <v>V335</v>
          </cell>
          <cell r="F8789" t="str">
            <v>Ocupante de vehiculo de motor de tres ruedas lesionado por colision con automovil, camioneta o furgoneta, conductor lesionado en accidente de transito</v>
          </cell>
        </row>
        <row r="8790">
          <cell r="E8790" t="str">
            <v>V336</v>
          </cell>
          <cell r="F8790" t="str">
            <v>Ocupante de vehiculo de motor de tres ruedas lesionado por colision con automovil, camioneta o furgoneta, pasajero lesionado en accidente de transito</v>
          </cell>
        </row>
        <row r="8791">
          <cell r="E8791" t="str">
            <v>V337</v>
          </cell>
          <cell r="F8791" t="str">
            <v>Ocupante de vehiculo de motor de tres ruedas lesionado por colision con automovil, camioneta o furgoneta, persona que viaja fuera del vehiculo, lesionada en accidente de transito</v>
          </cell>
        </row>
        <row r="8792">
          <cell r="E8792" t="str">
            <v>V339</v>
          </cell>
          <cell r="F8792" t="str">
            <v>Ocupante de vehiculo de motor de tres ruedas lesionado por colision con automovil, camioneta o furgoneta, ocupante no especificado de vehiculo de motor de tres ruedas, lesionado en accidente de transito</v>
          </cell>
        </row>
        <row r="8793">
          <cell r="E8793" t="str">
            <v>V340</v>
          </cell>
          <cell r="F8793" t="str">
            <v>Ocupante de vehiculo de motor de tres ruedas lesionado por colision con vehiculo de transporte pesado o autobus, conductor lesionado en accidente no de transito</v>
          </cell>
        </row>
        <row r="8794">
          <cell r="E8794" t="str">
            <v>V341</v>
          </cell>
          <cell r="F8794" t="str">
            <v>Ocupante de vehiculo de motor de tres ruedas lesionado por colision con vehiculo de transporte pesado o autobus, pasajero lesionado en accidente no de transito</v>
          </cell>
        </row>
        <row r="8795">
          <cell r="E8795" t="str">
            <v>V342</v>
          </cell>
          <cell r="F8795" t="str">
            <v>Ocupante de vehiculo de motor de tres ruedas lesionado por colision con vehiculo de transporte pesado o autobus, persona que viaja fuera del vehiculo, lesionada en accidente no de transito</v>
          </cell>
        </row>
        <row r="8796">
          <cell r="E8796" t="str">
            <v>V343</v>
          </cell>
          <cell r="F8796" t="str">
            <v>Ocupante de vehiculo de motor de tres ruedas lesionado por colision con vehiculo de transporte pesado o autobus, ocupante no especificado de vehiculo de motor de tres ruedas, lesionado en accidente no de transito</v>
          </cell>
        </row>
        <row r="8797">
          <cell r="E8797" t="str">
            <v>V344</v>
          </cell>
          <cell r="F8797" t="str">
            <v>Ocupante de vehiculo de motor de tres ruedas lesionado por colision con vehiculo de transporte pesado o autobus, persona lesionada al subir o bajar del vehiculo</v>
          </cell>
        </row>
        <row r="8798">
          <cell r="E8798" t="str">
            <v>V345</v>
          </cell>
          <cell r="F8798" t="str">
            <v>Ocupante de vehiculo de motor de tres ruedas lesionado por colision con vehiculo de transporte pesado o autobus, conductor lesionado en accidente de transito</v>
          </cell>
        </row>
        <row r="8799">
          <cell r="E8799" t="str">
            <v>V346</v>
          </cell>
          <cell r="F8799" t="str">
            <v>Ocupante de vehiculo de motor de tres ruedas lesionado por colision con vehiculo de transporte pesado o autobus, pasajero lesionado en accidente de transito</v>
          </cell>
        </row>
        <row r="8800">
          <cell r="E8800" t="str">
            <v>V347</v>
          </cell>
          <cell r="F8800" t="str">
            <v>Ocupante de vehiculo de motor de tres ruedas lesionado por colision con vehiculo de transporte pesado o autobus, persona que viaja fuera del vehiculo, lesionada en accidente de transito</v>
          </cell>
        </row>
        <row r="8801">
          <cell r="E8801" t="str">
            <v>V349</v>
          </cell>
          <cell r="F8801" t="str">
            <v>Ocupante de vehiculo de motor de tres ruedas lesionado por colision con vehiculo de transporte pesado o autobus, ocupante no especificado de vehiculo de motor de tres ruedas, lesionado en accidente de transito</v>
          </cell>
        </row>
        <row r="8802">
          <cell r="E8802" t="str">
            <v>V350</v>
          </cell>
          <cell r="F8802" t="str">
            <v>Ocupante de vehiculo de motor de tres ruedas lesionado por colision con tren o vehiculo de rieles, conductor lesionado en accidente no de transito</v>
          </cell>
        </row>
        <row r="8803">
          <cell r="E8803" t="str">
            <v>V351</v>
          </cell>
          <cell r="F8803" t="str">
            <v>Ocupante de vehiculo de motor de tres ruedas lesionado por colision con tren o vehiculo de rieles, pasajero lesionado en accidente no de transito</v>
          </cell>
        </row>
        <row r="8804">
          <cell r="E8804" t="str">
            <v>V352</v>
          </cell>
          <cell r="F8804" t="str">
            <v>Ocupante de vehiculo de motor de tres ruedas lesionado por colision con tren o vehiculo de rieles, persona que viaja  fuera del vehiculo, lesionada en accidente no de transito</v>
          </cell>
        </row>
        <row r="8805">
          <cell r="E8805" t="str">
            <v>V353</v>
          </cell>
          <cell r="F8805" t="str">
            <v>Ocupante de vehiculo de motor de tres ruedas lesionado por colision con tren o vehiculo de rieles, ocupante no especificado de vehiculo de motor de tres ruedas, lesionado en accidente no de transito</v>
          </cell>
        </row>
        <row r="8806">
          <cell r="E8806" t="str">
            <v>V354</v>
          </cell>
          <cell r="F8806" t="str">
            <v>Ocupante de vehiculo de motor de tres ruedas lesionado por colision con tren o vehiculo de rieles, persona lesionada al subir o bajar del vehiculo</v>
          </cell>
        </row>
        <row r="8807">
          <cell r="E8807" t="str">
            <v>V355</v>
          </cell>
          <cell r="F8807" t="str">
            <v>Ocupante de vehiculo de motor de tres ruedas lesionado por colision con tren o vehiculo de rieles, conductor lesionado en accidente de transito</v>
          </cell>
        </row>
        <row r="8808">
          <cell r="E8808" t="str">
            <v>V356</v>
          </cell>
          <cell r="F8808" t="str">
            <v>Ocupante de vehiculo de motor de tres ruedas lesionado por colision con tren o vehiculo de rieles, pasajero lesionado en accidente de transito</v>
          </cell>
        </row>
        <row r="8809">
          <cell r="E8809" t="str">
            <v>V357</v>
          </cell>
          <cell r="F8809" t="str">
            <v>Ocupante de vehiculo de motor de tres ruedas lesionado por colision con tren o vehiculo de rieles, persona que viaja  fuera del vehiculo, lesionada en accidente de transito</v>
          </cell>
        </row>
        <row r="8810">
          <cell r="E8810" t="str">
            <v>V359</v>
          </cell>
          <cell r="F8810" t="str">
            <v>Ocupante de vehiculo de motor de tres ruedas lesionado por colision con tren o vehiculo de rieles, ocupante no especificado de vehiculo de motor de tres ruedas, lesionado en accidente de transito</v>
          </cell>
        </row>
        <row r="8811">
          <cell r="E8811" t="str">
            <v>V360</v>
          </cell>
          <cell r="F8811" t="str">
            <v>Ocupante de vehiculo de motor de tres ruedas lesionado por colision con otros vehiculos sin motor, conductor lesionado en accidente no de transito</v>
          </cell>
        </row>
        <row r="8812">
          <cell r="E8812" t="str">
            <v>V361</v>
          </cell>
          <cell r="F8812" t="str">
            <v>Ocupante de vehiculo de motor de tres ruedas lesionado por colision con otros vehiculos sin motor, pasajero lesionado en accidente no de transito</v>
          </cell>
        </row>
        <row r="8813">
          <cell r="E8813" t="str">
            <v>V362</v>
          </cell>
          <cell r="F8813" t="str">
            <v>Ocupante de vehiculo de motor de tres ruedas lesionado por colision con otros vehiculos sin motor, persona que viaja fuera del vehiculo, lesionada en accidente no de transito</v>
          </cell>
        </row>
        <row r="8814">
          <cell r="E8814" t="str">
            <v>V363</v>
          </cell>
          <cell r="F8814" t="str">
            <v>Ocupante de vehiculo de motor de tres ruedas lesionado por colision con otros vehiculos sin motor, ocupante no especificado de vehiculo de motor de tres ruedas, lesionado en accidente no de transito</v>
          </cell>
        </row>
        <row r="8815">
          <cell r="E8815" t="str">
            <v>V364</v>
          </cell>
          <cell r="F8815" t="str">
            <v>Ocupante de vehiculo de motor de tres ruedas lesionado por colision con otros vehiculos sin motor, persona lesionada al subir o bajar del vehiculo</v>
          </cell>
        </row>
        <row r="8816">
          <cell r="E8816" t="str">
            <v>V365</v>
          </cell>
          <cell r="F8816" t="str">
            <v>Ocupante de vehiculo de motor de tres ruedas lesionado por colision con otros vehiculos sin motor, conductor lesionado en accidente de transito</v>
          </cell>
        </row>
        <row r="8817">
          <cell r="E8817" t="str">
            <v>V366</v>
          </cell>
          <cell r="F8817" t="str">
            <v>Ocupante de vehiculo de motor de tres ruedas lesionado por colision con otros vehiculos sin motor, pasajero lesionado en accidente de transito</v>
          </cell>
        </row>
        <row r="8818">
          <cell r="E8818" t="str">
            <v>V367</v>
          </cell>
          <cell r="F8818" t="str">
            <v>Ocupante de vehiculo de motor de tres ruedas lesionado por colision con otros vehiculos sin motor, persona que viaja fuera del vehiculo, lesionada en accidente de transito</v>
          </cell>
        </row>
        <row r="8819">
          <cell r="E8819" t="str">
            <v>V369</v>
          </cell>
          <cell r="F8819" t="str">
            <v>Ocupante de vehiculo de motor de tres ruedas lesionado por colision con otros vehiculos sin motor, ocupante no especificado de vehiculo de motor de tres ruedas, lesionado en accidente de transito</v>
          </cell>
        </row>
        <row r="8820">
          <cell r="E8820" t="str">
            <v>V370</v>
          </cell>
          <cell r="F8820" t="str">
            <v>Ocupante de vehiculo de motor de tres ruedas lesionado por colision con objeto fijo o estacionado, conductor lesionado en accidente no de transito</v>
          </cell>
        </row>
        <row r="8821">
          <cell r="E8821" t="str">
            <v>V371</v>
          </cell>
          <cell r="F8821" t="str">
            <v>Ocupante de vehiculo de motor de tres ruedas lesionado por colision con objeto fijo o estacionado, pasajero lesionado en accidente no de transito</v>
          </cell>
        </row>
        <row r="8822">
          <cell r="E8822" t="str">
            <v>V372</v>
          </cell>
          <cell r="F8822" t="str">
            <v>Ocupante de vehiculo de motor de tres ruedas lesionado por colision con objeto fijo o estacionado, persona que viaja fuera del vehiculo, lesionada en accidente no de transito</v>
          </cell>
        </row>
        <row r="8823">
          <cell r="E8823" t="str">
            <v>V373</v>
          </cell>
          <cell r="F8823" t="str">
            <v>Ocupante de vehiculo de motor de tres ruedas lesionado por colision con objeto fijo o estacionado, ocupante no especificado de vehiculo de motor de tres ruedas, lesionado en accidente no de transito</v>
          </cell>
        </row>
        <row r="8824">
          <cell r="E8824" t="str">
            <v>V374</v>
          </cell>
          <cell r="F8824" t="str">
            <v>Ocupante de vehiculo de motor de tres ruedas lesionado por colision con objeto fijo o estacionado, persona lesionada al subir o bajar del vehiculo</v>
          </cell>
        </row>
        <row r="8825">
          <cell r="E8825" t="str">
            <v>V375</v>
          </cell>
          <cell r="F8825" t="str">
            <v>Ocupante de vehiculo de motor de tres ruedas lesionado por colision con objeto fijo o estacionado, conductor lesionado en accidente de transito</v>
          </cell>
        </row>
        <row r="8826">
          <cell r="E8826" t="str">
            <v>V376</v>
          </cell>
          <cell r="F8826" t="str">
            <v>Ocupante de vehiculo de motor de tres ruedas lesionado por colision con objeto fijo o estacionado, pasajero lesionado en accidente de transito</v>
          </cell>
        </row>
        <row r="8827">
          <cell r="E8827" t="str">
            <v>V377</v>
          </cell>
          <cell r="F8827" t="str">
            <v>Ocupante de vehiculo de motor de tres ruedas lesionado por colision con objeto fijo o estacionado, persona que viaja fuera del vehiculo, lesionada en accidente de transito</v>
          </cell>
        </row>
        <row r="8828">
          <cell r="E8828" t="str">
            <v>V379</v>
          </cell>
          <cell r="F8828" t="str">
            <v>Ocupante de vehiculo de motor de tres ruedas lesionado por colision con objeto fijo o estacionado, ocupante no especificado de vehiculo de motor de tres ruedas, lesionado en accidente de transito</v>
          </cell>
        </row>
        <row r="8829">
          <cell r="E8829" t="str">
            <v>V380</v>
          </cell>
          <cell r="F8829" t="str">
            <v>Ocupante de vehiculo de motor de tres ruedas lesionado en accidente de transporte sin colision, conductor lesionado en accidente no de transito</v>
          </cell>
        </row>
        <row r="8830">
          <cell r="E8830" t="str">
            <v>V381</v>
          </cell>
          <cell r="F8830" t="str">
            <v>Ocupante de vehiculo de motor de tres ruedas lesionado en accidente de transporte sin colision, pasajero lesionado en accidente no de transito</v>
          </cell>
        </row>
        <row r="8831">
          <cell r="E8831" t="str">
            <v>V382</v>
          </cell>
          <cell r="F8831" t="str">
            <v>Ocupante de vehiculo de motor de tres ruedas lesionado en accidente de transporte sin colision, persona que viaja fuera del vehiculo, lesionada en accidente no de transito</v>
          </cell>
        </row>
        <row r="8832">
          <cell r="E8832" t="str">
            <v>V383</v>
          </cell>
          <cell r="F8832" t="str">
            <v>Ocupante de vehiculo de motor de tres ruedas lesionado en accidente de transporte sin colision, ocupante no especificado de vehiculo de motor de tres ruedas, lesionado en accidente no de transito</v>
          </cell>
        </row>
        <row r="8833">
          <cell r="E8833" t="str">
            <v>V384</v>
          </cell>
          <cell r="F8833" t="str">
            <v>Ocupante de vehiculo de motor de tres ruedas lesionado en accidente de transporte sin colision, persona  lesionada al subir o bajar del vehiculo</v>
          </cell>
        </row>
        <row r="8834">
          <cell r="E8834" t="str">
            <v>V385</v>
          </cell>
          <cell r="F8834" t="str">
            <v>Ocupante de vehiculo de motor de tres ruedas lesionado en accidente de transporte sin colision, conductor lesionado en accidente de transito</v>
          </cell>
        </row>
        <row r="8835">
          <cell r="E8835" t="str">
            <v>V386</v>
          </cell>
          <cell r="F8835" t="str">
            <v>Ocupante de vehiculo de motor de tres ruedas lesionado en accidente de transporte sin colision, pasajero lesionado en accidente de transito</v>
          </cell>
        </row>
        <row r="8836">
          <cell r="E8836" t="str">
            <v>V387</v>
          </cell>
          <cell r="F8836" t="str">
            <v>Ocupante de vehiculo de motor de tres ruedas lesionado en accidente de transporte sin colision, persona que viaja fuera del vehiculo, lesionada en accidente de transito</v>
          </cell>
        </row>
        <row r="8837">
          <cell r="E8837" t="str">
            <v>V389</v>
          </cell>
          <cell r="F8837" t="str">
            <v>Ocupante de vehiculo de motor de tres ruedas lesionado en accidente de transporte sin colision, ocupante no especificado de vehiculo de motor de tres ruedas, lesionado en accidente de transito</v>
          </cell>
        </row>
        <row r="8838">
          <cell r="E8838" t="str">
            <v>V390</v>
          </cell>
          <cell r="F8838" t="str">
            <v>Conductor de vehiculo de motor de tres ruedas lesionado por colision con otros vehiculos de motor, y con los no especificados, en accidente no de transito</v>
          </cell>
        </row>
        <row r="8839">
          <cell r="E8839" t="str">
            <v>V391</v>
          </cell>
          <cell r="F8839" t="str">
            <v>Pasajero de  vehiculo de motor de tres ruedas lesionado por colision con otros vehiculos de motor, y con los no especificados, en accidente no de transito</v>
          </cell>
        </row>
        <row r="8840">
          <cell r="E8840" t="str">
            <v>V392</v>
          </cell>
          <cell r="F8840" t="str">
            <v>Ocupante no especificado de  vehiculo de motor de tres ruedas lesionado por colision con otros vehiculos de motor, y con los no especificados, en accidente no de transito</v>
          </cell>
        </row>
        <row r="8841">
          <cell r="E8841" t="str">
            <v>V393</v>
          </cell>
          <cell r="F8841" t="str">
            <v>Ocupante [cualquiera] de vehiculo de motor de tres ruedas lesionado en accidente no de transito, no especificado</v>
          </cell>
        </row>
        <row r="8842">
          <cell r="E8842" t="str">
            <v>V394</v>
          </cell>
          <cell r="F8842" t="str">
            <v>Conductor de vehiculo de motor de tres ruedas lesionado por colision con otros vehiculos de motor, y con los no especificados, en accidente de transito</v>
          </cell>
        </row>
        <row r="8843">
          <cell r="E8843" t="str">
            <v>V395</v>
          </cell>
          <cell r="F8843" t="str">
            <v>Pasajero de vehiculo de motor de tres ruedas lesionado por colision con otros vehiculos de motor, y con los no especificados, en accidente de transito</v>
          </cell>
        </row>
        <row r="8844">
          <cell r="E8844" t="str">
            <v>V396</v>
          </cell>
          <cell r="F8844" t="str">
            <v>Ocupante no especificado de vehiculo de motor de tres ruedas lesionado por colision con otros vehiculos de motor, y con los no especificados, en accidente de transito</v>
          </cell>
        </row>
        <row r="8845">
          <cell r="E8845" t="str">
            <v>V398</v>
          </cell>
          <cell r="F8845" t="str">
            <v>Ocupante [cualquiera] de vehiculo de motor de tres ruedas lesionado en otros accidentes de transporte especificados</v>
          </cell>
        </row>
        <row r="8846">
          <cell r="E8846" t="str">
            <v>V399</v>
          </cell>
          <cell r="F8846" t="str">
            <v>Ocupante [cualquiera] de vehiculo de motor de tres ruedas lesionado en accidente de transito no especificado</v>
          </cell>
        </row>
        <row r="8847">
          <cell r="E8847" t="str">
            <v>V400</v>
          </cell>
          <cell r="F8847" t="str">
            <v>Ocupante de automovil lesionado por colision con peaton o animal, conductor lesionado en accidente no de transito</v>
          </cell>
        </row>
        <row r="8848">
          <cell r="E8848" t="str">
            <v>V401</v>
          </cell>
          <cell r="F8848" t="str">
            <v>Ocupante de automovil lesionado por colision con peaton o animal, pasajero lesionado en accidente no de transito</v>
          </cell>
        </row>
        <row r="8849">
          <cell r="E8849" t="str">
            <v>V402</v>
          </cell>
          <cell r="F8849" t="str">
            <v>Ocupante de automovil lesionado por colision con peaton o animal, persona  que viaja fuera del vehiculo, lesionada en  accidente no de transito</v>
          </cell>
        </row>
        <row r="8850">
          <cell r="E8850" t="str">
            <v>V403</v>
          </cell>
          <cell r="F8850" t="str">
            <v>Ocupante de automovil lesionado por colision con peaton o animal, ocupante no especificado de  automovil, lesionado en accidente no de transito</v>
          </cell>
        </row>
        <row r="8851">
          <cell r="E8851" t="str">
            <v>V404</v>
          </cell>
          <cell r="F8851" t="str">
            <v>Ocupante de automovil lesionado por colision con peaton o animal, persona lesionada al subir o bajar del vehiculo</v>
          </cell>
        </row>
        <row r="8852">
          <cell r="E8852" t="str">
            <v>V405</v>
          </cell>
          <cell r="F8852" t="str">
            <v>Ocupante de automovil lesionado por colision con peaton o animal, conductor lesionado en accidente de transito</v>
          </cell>
        </row>
        <row r="8853">
          <cell r="E8853" t="str">
            <v>V406</v>
          </cell>
          <cell r="F8853" t="str">
            <v>Ocupante de automovil lesionado por colision con peaton o animal, pasajero lesionado en accidente de transito</v>
          </cell>
        </row>
        <row r="8854">
          <cell r="E8854" t="str">
            <v>V407</v>
          </cell>
          <cell r="F8854" t="str">
            <v>Ocupante de automovil lesionado por colision con peaton o animal, persona que viaja fuera del vehiculo, lesionada en accidente de transito</v>
          </cell>
        </row>
        <row r="8855">
          <cell r="E8855" t="str">
            <v>V409</v>
          </cell>
          <cell r="F8855" t="str">
            <v>Ocupante de automovil lesionado por colision con peaton o animal, ocupante no especificado de automovil, lesionado en accidente de transito</v>
          </cell>
        </row>
        <row r="8856">
          <cell r="E8856" t="str">
            <v>V410</v>
          </cell>
          <cell r="F8856" t="str">
            <v>Ocupante de automovil lesionado por colision con vehiculo de pedal, conductor lesionado en accidente no de transito</v>
          </cell>
        </row>
        <row r="8857">
          <cell r="E8857" t="str">
            <v>V411</v>
          </cell>
          <cell r="F8857" t="str">
            <v>Ocupante de automovil lesionado por colision con vehiculo de pedal, pasajero lesionado en accidente no de transito</v>
          </cell>
        </row>
        <row r="8858">
          <cell r="E8858" t="str">
            <v>V412</v>
          </cell>
          <cell r="F8858" t="str">
            <v>Ocupante de automovil lesionado por colision con vehiculo de pedal, persona que viaja fuera del vehiculo, lesionada en accidente no de transito</v>
          </cell>
        </row>
        <row r="8859">
          <cell r="E8859" t="str">
            <v>V413</v>
          </cell>
          <cell r="F8859" t="str">
            <v>Ocupante de automovil lesionado por colision con vehiculo de pedal, ocupante no especificado de automovil, lesionado en accidente no de transito</v>
          </cell>
        </row>
        <row r="8860">
          <cell r="E8860" t="str">
            <v>V414</v>
          </cell>
          <cell r="F8860" t="str">
            <v>Ocupante de automovil lesionado por colision con vehiculo de pedal, persona lesionada al subir o bajar del vehiculo</v>
          </cell>
        </row>
        <row r="8861">
          <cell r="E8861" t="str">
            <v>V415</v>
          </cell>
          <cell r="F8861" t="str">
            <v>Ocupante de automovil lesionado por colision con vehiculo de pedal, conductor lesionado en accidente de transito</v>
          </cell>
        </row>
        <row r="8862">
          <cell r="E8862" t="str">
            <v>V416</v>
          </cell>
          <cell r="F8862" t="str">
            <v>Ocupante de automovil lesionado por colision con vehiculo de pedal, pasajero lesionado en accidente de transito</v>
          </cell>
        </row>
        <row r="8863">
          <cell r="E8863" t="str">
            <v>V417</v>
          </cell>
          <cell r="F8863" t="str">
            <v>Ocupante de automovil lesionado por colision con vehiculo de pedal, persona que viaja  fuera del vehiculo, lesionada en accidente de transito</v>
          </cell>
        </row>
        <row r="8864">
          <cell r="E8864" t="str">
            <v>V419</v>
          </cell>
          <cell r="F8864" t="str">
            <v>Ocupante de automovil lesionado por colision con vehiculo de pedal, ocupante no especificado de automovil, lesionado en accidente de transito</v>
          </cell>
        </row>
        <row r="8865">
          <cell r="E8865" t="str">
            <v>V420</v>
          </cell>
          <cell r="F8865" t="str">
            <v>Ocupante de automovil lesionado por colision con vehiculo de motor de dos o tres ruedas, conductor lesionado en accidente no de transito</v>
          </cell>
        </row>
        <row r="8866">
          <cell r="E8866" t="str">
            <v>V421</v>
          </cell>
          <cell r="F8866" t="str">
            <v>Ocupante de automovil lesionado por colision con vehiculo de motor de dos o tres ruedas, pasajero lesionado en accidente no de transito</v>
          </cell>
        </row>
        <row r="8867">
          <cell r="E8867" t="str">
            <v>V422</v>
          </cell>
          <cell r="F8867" t="str">
            <v>Ocupante de automovil lesionado por colision con vehiculo de motor de dos o tres ruedas, persona que viaja fuera del vehiculo, lesionada en accidente no de transito</v>
          </cell>
        </row>
        <row r="8868">
          <cell r="E8868" t="str">
            <v>V423</v>
          </cell>
          <cell r="F8868" t="str">
            <v>Ocupante de automovil lesionado por colision con vehiculo de motor de dos o tres ruedas, ocupante no especificado de automovil, lesionado en accidente no de transito</v>
          </cell>
        </row>
        <row r="8869">
          <cell r="E8869" t="str">
            <v>V424</v>
          </cell>
          <cell r="F8869" t="str">
            <v>Ocupante de automovil lesionado por colision con vehiculo de motor de dos o tres ruedas, persona lesionada al subir o bajar del vehiculo</v>
          </cell>
        </row>
        <row r="8870">
          <cell r="E8870" t="str">
            <v>V425</v>
          </cell>
          <cell r="F8870" t="str">
            <v>Ocupante de automovil lesionado por colision con vehiculo de motor de dos o tres ruedas, conductor lesionado en accidente de transito</v>
          </cell>
        </row>
        <row r="8871">
          <cell r="E8871" t="str">
            <v>V426</v>
          </cell>
          <cell r="F8871" t="str">
            <v>Ocupante de automovil lesionado por colision con vehiculo de motor de dos o tres ruedas, pasajero lesionado en accidente de transito</v>
          </cell>
        </row>
        <row r="8872">
          <cell r="E8872" t="str">
            <v>V427</v>
          </cell>
          <cell r="F8872" t="str">
            <v>Ocupante de automovil lesionado por colision con vehiculo de motor de dos o tres ruedas, persona que viaja fuera del vehiculo, lesionada en accidente de transito</v>
          </cell>
        </row>
        <row r="8873">
          <cell r="E8873" t="str">
            <v>V429</v>
          </cell>
          <cell r="F8873" t="str">
            <v>Ocupante de automovil lesionado por colision con vehiculo de motor de dos o tres ruedas, ocupante no especificado de automovil, lesionado en accidente de transito</v>
          </cell>
        </row>
        <row r="8874">
          <cell r="E8874" t="str">
            <v>V430</v>
          </cell>
          <cell r="F8874" t="str">
            <v>Ocupante de automovil lesionado por colision con otro automovil, camioneta o furgoneta, conductor lesionado en  accidente no de transito</v>
          </cell>
        </row>
        <row r="8875">
          <cell r="E8875" t="str">
            <v>V431</v>
          </cell>
          <cell r="F8875" t="str">
            <v>Ocupante de automovil lesionado por colision con otro automovil, camioneta o furgoneta, pasajero lesionado en accidente no de transito</v>
          </cell>
        </row>
        <row r="8876">
          <cell r="E8876" t="str">
            <v>V432</v>
          </cell>
          <cell r="F8876" t="str">
            <v>Ocupante de automovil lesionado por colision con otro automovil, camioneta o furgoneta, persona que viaja  fuera del  vehiculo, lesionada en accidente no de transito</v>
          </cell>
        </row>
        <row r="8877">
          <cell r="E8877" t="str">
            <v>V433</v>
          </cell>
          <cell r="F8877" t="str">
            <v>Ocupante de automovil lesionado por colision con otro automovil, camioneta o furgoneta, ocupante no especificado de automovil, lesionado en accidente no de transito</v>
          </cell>
        </row>
        <row r="8878">
          <cell r="E8878" t="str">
            <v>V434</v>
          </cell>
          <cell r="F8878" t="str">
            <v>Ocupante de automovil lesionado por colision con otro automovil, camioneta o furgoneta, persona lesionada al subir o bajar del vehiculo</v>
          </cell>
        </row>
        <row r="8879">
          <cell r="E8879" t="str">
            <v>V435</v>
          </cell>
          <cell r="F8879" t="str">
            <v>Ocupante de automovil lesionado por colision con otro automovil, camioneta o furgoneta, conductor lesionado en accidente de transito</v>
          </cell>
        </row>
        <row r="8880">
          <cell r="E8880" t="str">
            <v>V436</v>
          </cell>
          <cell r="F8880" t="str">
            <v>Ocupante de automovil lesionado por colision con otro automovil, camioneta o furgoneta, pasajero lesionado en accidente de transito</v>
          </cell>
        </row>
        <row r="8881">
          <cell r="E8881" t="str">
            <v>V437</v>
          </cell>
          <cell r="F8881" t="str">
            <v>Ocupante de automovil lesionado por colision con otro automovil, camioneta o furgoneta, persona que viaja fuera del vehiculo, lesionada en accidente de transito</v>
          </cell>
        </row>
        <row r="8882">
          <cell r="E8882" t="str">
            <v>V439</v>
          </cell>
          <cell r="F8882" t="str">
            <v>Ocupante de automovil lesionado por colision con otro automovil, camioneta o furgoneta, ocupante no especificado de automovil, lesionado en accidente de transito</v>
          </cell>
        </row>
        <row r="8883">
          <cell r="E8883" t="str">
            <v>V440</v>
          </cell>
          <cell r="F8883" t="str">
            <v>Ocupante de automovil lesionado por colision con vehiculo de transporte pesado o autobus, conductor lesionado en accidente no de transito</v>
          </cell>
        </row>
        <row r="8884">
          <cell r="E8884" t="str">
            <v>V441</v>
          </cell>
          <cell r="F8884" t="str">
            <v>Ocupante de automovil lesionado por colision con vehiculo de transporte pesado o autobus, pasajero lesionado en accidente no de transito</v>
          </cell>
        </row>
        <row r="8885">
          <cell r="E8885" t="str">
            <v>V442</v>
          </cell>
          <cell r="F8885" t="str">
            <v>Ocupante de automovil lesionado por colision con vehiculo de transporte pesado o autobus, persona que viaja fuera del  vehiculo, lesionada en accidente no de transito</v>
          </cell>
        </row>
        <row r="8886">
          <cell r="E8886" t="str">
            <v>V443</v>
          </cell>
          <cell r="F8886" t="str">
            <v>Ocupante de automovil lesionado por colision con vehiculo de transporte pesado o autobus , ocupante no especificado de automovil, lesionado en accidente no de transito</v>
          </cell>
        </row>
        <row r="8887">
          <cell r="E8887" t="str">
            <v>V444</v>
          </cell>
          <cell r="F8887" t="str">
            <v>Ocupante de automovil lesionado por colision con vehiculo de transporte pesado o autobus , persona lesionada al subir o bajar del vehiculo</v>
          </cell>
        </row>
        <row r="8888">
          <cell r="E8888" t="str">
            <v>V445</v>
          </cell>
          <cell r="F8888" t="str">
            <v>Ocupante de automovil lesionado por colision con vehiculo de transporte pesado o autobus , conductor lesionado en accidente de transito</v>
          </cell>
        </row>
        <row r="8889">
          <cell r="E8889" t="str">
            <v>V446</v>
          </cell>
          <cell r="F8889" t="str">
            <v>Ocupante de automovil lesionado por colision con vehiculo de transporte pesado o autobus , pasajero lesionado en accidente de transito</v>
          </cell>
        </row>
        <row r="8890">
          <cell r="E8890" t="str">
            <v>V447</v>
          </cell>
          <cell r="F8890" t="str">
            <v>Ocupante de automovil lesionado por colision con vehiculo de transporte pesado o autobus, persona que viaja fuera del  vehiculo, lesionada en accidente de transito</v>
          </cell>
        </row>
        <row r="8891">
          <cell r="E8891" t="str">
            <v>V449</v>
          </cell>
          <cell r="F8891" t="str">
            <v>Ocupante de automovil lesionado por colision con vehiculo de transporte pesado o autobus , ocupante no especificado de automovil, lesionado en  accidente de transito</v>
          </cell>
        </row>
        <row r="8892">
          <cell r="E8892" t="str">
            <v>V450</v>
          </cell>
          <cell r="F8892" t="str">
            <v>Ocupante de automovil lesionado por colision con tren o vehiculo de rieles, conductor lesionado en accidente no de transito</v>
          </cell>
        </row>
        <row r="8893">
          <cell r="E8893" t="str">
            <v>V451</v>
          </cell>
          <cell r="F8893" t="str">
            <v>Ocupante de automovil lesionado por colision con tren o vehiculo de rieles, pasajero lesionado en accidente no de transito</v>
          </cell>
        </row>
        <row r="8894">
          <cell r="E8894" t="str">
            <v>V452</v>
          </cell>
          <cell r="F8894" t="str">
            <v>Ocupante de automovil lesionado por colision con tren o vehiculo de rieles, persona que viaja fuera del  vehiculo, lesionada en accidente no de transito</v>
          </cell>
        </row>
        <row r="8895">
          <cell r="E8895" t="str">
            <v>V453</v>
          </cell>
          <cell r="F8895" t="str">
            <v>Ocupante de automovil lesionado por colision con tren o vehiculo de rieles, ocupante no especificado de automovil, lesionado en accidente no de transito</v>
          </cell>
        </row>
        <row r="8896">
          <cell r="E8896" t="str">
            <v>V454</v>
          </cell>
          <cell r="F8896" t="str">
            <v>Ocupante de automovil lesionado por colision con tren o vehiculo de rieles, persona lesionada al subir o bajar del vehiculo</v>
          </cell>
        </row>
        <row r="8897">
          <cell r="E8897" t="str">
            <v>V455</v>
          </cell>
          <cell r="F8897" t="str">
            <v>Ocupante de automovil lesionado por colision con tren o vehiculo de rieles, conductor lesionado en accidente de transito</v>
          </cell>
        </row>
        <row r="8898">
          <cell r="E8898" t="str">
            <v>V456</v>
          </cell>
          <cell r="F8898" t="str">
            <v>Ocupante de automovil lesionado por colision con tren o vehiculo de rieles, pasajero lesionado en accidente de transito</v>
          </cell>
        </row>
        <row r="8899">
          <cell r="E8899" t="str">
            <v>V457</v>
          </cell>
          <cell r="F8899" t="str">
            <v>Ocupante de automovil lesionado por colision con tren o vehiculo de rieles, persona que viaja fuera del vehiculo, lesionada en accidente de transito</v>
          </cell>
        </row>
        <row r="8900">
          <cell r="E8900" t="str">
            <v>V459</v>
          </cell>
          <cell r="F8900" t="str">
            <v>Ocupante de automovil lesionado por colision con tren o vehiculo de rieles, ocupante no especificado de automovil, lesionado en accidente de transito</v>
          </cell>
        </row>
        <row r="8901">
          <cell r="E8901" t="str">
            <v>V460</v>
          </cell>
          <cell r="F8901" t="str">
            <v>Ocupante de automovil lesionado por colision con otros vehiculos sin motor, conductor lesionado en accidente no de transito</v>
          </cell>
        </row>
        <row r="8902">
          <cell r="E8902" t="str">
            <v>V461</v>
          </cell>
          <cell r="F8902" t="str">
            <v>Ocupante de automovil lesionado por colision con otros vehiculos sin motor, pasajero lesionado en accidente no de transito</v>
          </cell>
        </row>
        <row r="8903">
          <cell r="E8903" t="str">
            <v>V462</v>
          </cell>
          <cell r="F8903" t="str">
            <v>Ocupante de automovil lesionado por colision con otros vehiculos sin motor, persona que viaja fuera del  vehiculo, lesionada en  accidente no de transito</v>
          </cell>
        </row>
        <row r="8904">
          <cell r="E8904" t="str">
            <v>V463</v>
          </cell>
          <cell r="F8904" t="str">
            <v>Ocupante de automovil lesionado por colision con otros vehiculos sin motor, ocupante no especificado de automovil, lesionado  en  accidente no de transito</v>
          </cell>
        </row>
        <row r="8905">
          <cell r="E8905" t="str">
            <v>V464</v>
          </cell>
          <cell r="F8905" t="str">
            <v>Ocupante de automovil lesionado por colision con otros vehiculos sin motor, persona lesionada al subir o bajar del vehiculo</v>
          </cell>
        </row>
        <row r="8906">
          <cell r="E8906" t="str">
            <v>V465</v>
          </cell>
          <cell r="F8906" t="str">
            <v>Ocupante de automovil lesionado por colision con otros vehiculos sin motor, conductor lesionado en accidente de transito</v>
          </cell>
        </row>
        <row r="8907">
          <cell r="E8907" t="str">
            <v>V466</v>
          </cell>
          <cell r="F8907" t="str">
            <v>Ocupante de automovil lesionado por colision con otros vehiculos sin motor, pasajero lesionado en accidente de transito</v>
          </cell>
        </row>
        <row r="8908">
          <cell r="E8908" t="str">
            <v>V467</v>
          </cell>
          <cell r="F8908" t="str">
            <v>Ocupante de automovil lesionado por colision con otros vehiculos sin motor, persona que viaja fuera del  vehiculo, lesionada en  accidente de transito</v>
          </cell>
        </row>
        <row r="8909">
          <cell r="E8909" t="str">
            <v>V469</v>
          </cell>
          <cell r="F8909" t="str">
            <v>Ocupante de automovil lesionado por colision con otros vehiculos sin motor, ocupante no especificado de automovil, lesionado en accidente de transito</v>
          </cell>
        </row>
        <row r="8910">
          <cell r="E8910" t="str">
            <v>V470</v>
          </cell>
          <cell r="F8910" t="str">
            <v>Ocupante de automovil lesionado  por  colision con objeto fijo o estacionado, conductor lesionado en accidente no de transito</v>
          </cell>
        </row>
        <row r="8911">
          <cell r="E8911" t="str">
            <v>V471</v>
          </cell>
          <cell r="F8911" t="str">
            <v>Ocupante de automovil lesionado  por  colision con objeto fijo o estacionado, pasajero lesionado en accidente no de transito</v>
          </cell>
        </row>
        <row r="8912">
          <cell r="E8912" t="str">
            <v>V472</v>
          </cell>
          <cell r="F8912" t="str">
            <v>Ocupante de automovil lesionado  por  colision con objeto fijo o estacionado, persona que viaja fuera del  vehiculo, lesionada en  accidente no de transito</v>
          </cell>
        </row>
        <row r="8913">
          <cell r="E8913" t="str">
            <v>V473</v>
          </cell>
          <cell r="F8913" t="str">
            <v>Ocupante de automovil lesionado  por  colision con objeto fijo o estacionado, ocupante no especificado de automovil, lesionado  en  accidente no de transito</v>
          </cell>
        </row>
        <row r="8914">
          <cell r="E8914" t="str">
            <v>V474</v>
          </cell>
          <cell r="F8914" t="str">
            <v>Ocupante de automovil lesionado  por  colision con objeto fijo o estacionado, persona lesionada al subir o bajar del vehiculo</v>
          </cell>
        </row>
        <row r="8915">
          <cell r="E8915" t="str">
            <v>V475</v>
          </cell>
          <cell r="F8915" t="str">
            <v>Ocupante de automovil lesionado  por  colision con objeto fijo o estacionado, conductor lesionado en accidente de transito</v>
          </cell>
        </row>
        <row r="8916">
          <cell r="E8916" t="str">
            <v>V476</v>
          </cell>
          <cell r="F8916" t="str">
            <v>Ocupante de automovil lesionado  por  colision con objeto fijo o estacionado, pasajero lesionado en accidente de transito</v>
          </cell>
        </row>
        <row r="8917">
          <cell r="E8917" t="str">
            <v>V477</v>
          </cell>
          <cell r="F8917" t="str">
            <v>Ocupante de automovil lesionado  por  colision con objeto fijo o estacionado, persona que viaja fuera del  vehiculo, lesionada en accidente de transito</v>
          </cell>
        </row>
        <row r="8918">
          <cell r="E8918" t="str">
            <v>V479</v>
          </cell>
          <cell r="F8918" t="str">
            <v>Ocupante de automovil lesionado  por  colision con objeto fijo o estacionado, ocupante no especificado de automovil, lesionado en accidente de transito</v>
          </cell>
        </row>
        <row r="8919">
          <cell r="E8919" t="str">
            <v>V480</v>
          </cell>
          <cell r="F8919" t="str">
            <v>Ocupante de automovil lesionado en accidente de transporte sin colision, conductor lesionado en accidente no de transito</v>
          </cell>
        </row>
        <row r="8920">
          <cell r="E8920" t="str">
            <v>V481</v>
          </cell>
          <cell r="F8920" t="str">
            <v>Ocupante de automovil lesionado en accidente de transporte sin colision, pasajero lesionado en accidente no de transito</v>
          </cell>
        </row>
        <row r="8921">
          <cell r="E8921" t="str">
            <v>V482</v>
          </cell>
          <cell r="F8921" t="str">
            <v>Ocupante de automovil lesionado en accidente de transporte sin colision, persona que viaja  fuera del vehiculo, lesionada en accidente no de transito</v>
          </cell>
        </row>
        <row r="8922">
          <cell r="E8922" t="str">
            <v>V483</v>
          </cell>
          <cell r="F8922" t="str">
            <v>Ocupante de automovil lesionado en accidente de transporte sin colision, ocupante no especificado de automovil, lesionado en accidente no de transito</v>
          </cell>
        </row>
        <row r="8923">
          <cell r="E8923" t="str">
            <v>V484</v>
          </cell>
          <cell r="F8923" t="str">
            <v>Ocupante de automovil lesionado en accidente de transporte sin colision, persona lesionada al subir o bajar del vehiculo</v>
          </cell>
        </row>
        <row r="8924">
          <cell r="E8924" t="str">
            <v>V485</v>
          </cell>
          <cell r="F8924" t="str">
            <v>Ocupante de automovil lesionado en accidente de transporte sin colision, conductor lesionado en accidente de transito</v>
          </cell>
        </row>
        <row r="8925">
          <cell r="E8925" t="str">
            <v>V486</v>
          </cell>
          <cell r="F8925" t="str">
            <v>Ocupante de automovil lesionado en accidente de transporte sin colision, pasajero lesionado en accidente de transito</v>
          </cell>
        </row>
        <row r="8926">
          <cell r="E8926" t="str">
            <v>V487</v>
          </cell>
          <cell r="F8926" t="str">
            <v>Ocupante de automovil lesionado en accidente de transporte sin colision, persona que viaja  fuera del vehiculo, lesionada en accidente de transito</v>
          </cell>
        </row>
        <row r="8927">
          <cell r="E8927" t="str">
            <v>V489</v>
          </cell>
          <cell r="F8927" t="str">
            <v>Ocupante de automovil lesionado en accidente de transporte sin colision, ocupante no especificado de automovil, lesionado en accidente de transito</v>
          </cell>
        </row>
        <row r="8928">
          <cell r="E8928" t="str">
            <v>V490</v>
          </cell>
          <cell r="F8928" t="str">
            <v>Conductor de automovil lesionado por colision con otros vehiculos de motor, y con los no especificados, en accidente no de transito</v>
          </cell>
        </row>
        <row r="8929">
          <cell r="E8929" t="str">
            <v>V491</v>
          </cell>
          <cell r="F8929" t="str">
            <v>Pasajero de automovil lesionado por colision con otros vehiculos de motor, y con los no especificados, en accidente no de transito</v>
          </cell>
        </row>
        <row r="8930">
          <cell r="E8930" t="str">
            <v>V492</v>
          </cell>
          <cell r="F8930" t="str">
            <v>Ocupante no especificado de automovil lesionado por colision con otros vehiculos de motor, y con los no especificados, en accidente no de transito</v>
          </cell>
        </row>
        <row r="8931">
          <cell r="E8931" t="str">
            <v>V493</v>
          </cell>
          <cell r="F8931" t="str">
            <v>Ocupante (cualquiera) de automovil lesionado en accidente no de transito, no especificado</v>
          </cell>
        </row>
        <row r="8932">
          <cell r="E8932" t="str">
            <v>V494</v>
          </cell>
          <cell r="F8932" t="str">
            <v>Conductor de automovil lesionado por colision con otros vehiculos de motor, y con los no especificados, en accidente de transito</v>
          </cell>
        </row>
        <row r="8933">
          <cell r="E8933" t="str">
            <v>V495</v>
          </cell>
          <cell r="F8933" t="str">
            <v>Pasajero de automovil lesionado por colision con otros vehiculos de motor, y con los no especificados, en accidente de transito</v>
          </cell>
        </row>
        <row r="8934">
          <cell r="E8934" t="str">
            <v>V496</v>
          </cell>
          <cell r="F8934" t="str">
            <v>Ocupante no especificado de automovil lesionado por colision con otros vehiculos de motor, y con los no especificados, en accidente de transito</v>
          </cell>
        </row>
        <row r="8935">
          <cell r="E8935" t="str">
            <v>V498</v>
          </cell>
          <cell r="F8935" t="str">
            <v>Ocupante (cualquiera) de automovil lesionado en otros accidentes de transporte especificados</v>
          </cell>
        </row>
        <row r="8936">
          <cell r="E8936" t="str">
            <v>V499</v>
          </cell>
          <cell r="F8936" t="str">
            <v>Ocupante (cualquiera) de automovil lesionado en accidente de transito no especificado</v>
          </cell>
        </row>
        <row r="8937">
          <cell r="E8937" t="str">
            <v>V500</v>
          </cell>
          <cell r="F8937" t="str">
            <v>Ocupante de camioneta o furgoneta lesionado por colision con peaton o animal, conductor lesionado en accidente no de transito</v>
          </cell>
        </row>
        <row r="8938">
          <cell r="E8938" t="str">
            <v>V501</v>
          </cell>
          <cell r="F8938" t="str">
            <v>Ocupante de camioneta o furgoneta lesionado por colision con peaton o animal, pasajero lesionado en accidente no de transito</v>
          </cell>
        </row>
        <row r="8939">
          <cell r="E8939" t="str">
            <v>V502</v>
          </cell>
          <cell r="F8939" t="str">
            <v>Ocupante de camioneta o furgoneta lesionado por colision con peaton o animal, persona que viaja  fuera del vehiculo, lesionada en accidente no de transito</v>
          </cell>
        </row>
        <row r="8940">
          <cell r="E8940" t="str">
            <v>V503</v>
          </cell>
          <cell r="F8940" t="str">
            <v>Ocupante de camioneta o furgoneta lesionado por colision con peaton o animal, ocupante no especificado de camioneta o furgoneta, lesionado en accidente no de transito</v>
          </cell>
        </row>
        <row r="8941">
          <cell r="E8941" t="str">
            <v>V504</v>
          </cell>
          <cell r="F8941" t="str">
            <v>Ocupante de camioneta o furgoneta lesionado por colision con peaton o animal, persona lesionada al subir o bajar del vehiculo</v>
          </cell>
        </row>
        <row r="8942">
          <cell r="E8942" t="str">
            <v>V505</v>
          </cell>
          <cell r="F8942" t="str">
            <v>Ocupante de camioneta o furgoneta lesionado por colision con peaton o animal, conductor lesionado en accidente de transito</v>
          </cell>
        </row>
        <row r="8943">
          <cell r="E8943" t="str">
            <v>V506</v>
          </cell>
          <cell r="F8943" t="str">
            <v>Ocupante de camioneta o furgoneta lesionado por colision con peaton o animal, pasajero lesionado en accidente de transito</v>
          </cell>
        </row>
        <row r="8944">
          <cell r="E8944" t="str">
            <v>V507</v>
          </cell>
          <cell r="F8944" t="str">
            <v>Ocupante de camioneta o furgoneta lesionado por colision con peaton o animal, persona que viaja  fuera del vehiculo, lesionada en accidente de transito</v>
          </cell>
        </row>
        <row r="8945">
          <cell r="E8945" t="str">
            <v>V509</v>
          </cell>
          <cell r="F8945" t="str">
            <v>Ocupante de camioneta o furgoneta lesionado por colision con peaton o animal, ocupante no especificado de camioneta o furgoneta, lesionado en accidente de transito</v>
          </cell>
        </row>
        <row r="8946">
          <cell r="E8946" t="str">
            <v>V510</v>
          </cell>
          <cell r="F8946" t="str">
            <v>Ocupante de camioneta o furgoneta lesionado por colision con vehiculo de pedal, conductor lesionado en accidente no de transito</v>
          </cell>
        </row>
        <row r="8947">
          <cell r="E8947" t="str">
            <v>V511</v>
          </cell>
          <cell r="F8947" t="str">
            <v>Ocupante de camioneta o furgoneta lesionado por colision con vehiculo de pedal, pasajero lesionado en accidente no de transito</v>
          </cell>
        </row>
        <row r="8948">
          <cell r="E8948" t="str">
            <v>V512</v>
          </cell>
          <cell r="F8948" t="str">
            <v>Ocupante de camioneta o furgoneta lesionado por colision con vehiculo de pedal, persona que viaja  fuera del vehiculo, lesionada en accidente no de transito</v>
          </cell>
        </row>
        <row r="8949">
          <cell r="E8949" t="str">
            <v>V513</v>
          </cell>
          <cell r="F8949" t="str">
            <v>Ocupante de camioneta o furgoneta lesionado por colision con vehiculo de pedal, ocupante no especificado de camioneta o furgoneta,  lesionado en accidente no de transito</v>
          </cell>
        </row>
        <row r="8950">
          <cell r="E8950" t="str">
            <v>V514</v>
          </cell>
          <cell r="F8950" t="str">
            <v>Ocupante de camioneta o furgoneta lesionado por colision con vehiculo de pedal, persona lesionada al subir o bajar del vehiculo</v>
          </cell>
        </row>
        <row r="8951">
          <cell r="E8951" t="str">
            <v>V515</v>
          </cell>
          <cell r="F8951" t="str">
            <v>Ocupante de camioneta o furgoneta lesionado por colision con vehiculo de pedal, conductor lesionado en accidente de transito</v>
          </cell>
        </row>
        <row r="8952">
          <cell r="E8952" t="str">
            <v>V516</v>
          </cell>
          <cell r="F8952" t="str">
            <v>Ocupante de camioneta o furgoneta lesionado por colision con vehiculo de pedal, pasajero lesionado en accidente de transito</v>
          </cell>
        </row>
        <row r="8953">
          <cell r="E8953" t="str">
            <v>V517</v>
          </cell>
          <cell r="F8953" t="str">
            <v>Ocupante de camioneta o furgoneta lesionado por colision con vehiculo de pedal, persona que viaja  fuera del vehiculo, lesionada en accidente de transito</v>
          </cell>
        </row>
        <row r="8954">
          <cell r="E8954" t="str">
            <v>V519</v>
          </cell>
          <cell r="F8954" t="str">
            <v>Ocupante de camioneta o furgoneta lesionado por colision con vehiculo de pedal, ocupante no especificado de camioneta o furgoneta,  lesionado en accidente de transito</v>
          </cell>
        </row>
        <row r="8955">
          <cell r="E8955" t="str">
            <v>V520</v>
          </cell>
          <cell r="F8955" t="str">
            <v>Ocupante de camioneta o furgoneta lesionado por colision con vehiculo de motor de dos o tres ruedas, conductor lesionado en accidente no de transito</v>
          </cell>
        </row>
        <row r="8956">
          <cell r="E8956" t="str">
            <v>V521</v>
          </cell>
          <cell r="F8956" t="str">
            <v>Ocupante de camioneta o furgoneta lesionado por colision con vehiculo de motor de dos o tres ruedas, pasajero lesionado en accidente no de transito</v>
          </cell>
        </row>
        <row r="8957">
          <cell r="E8957" t="str">
            <v>V522</v>
          </cell>
          <cell r="F8957" t="str">
            <v>Ocupante de camioneta o furgoneta lesionado por colision con vehiculo de motor de dos o tres ruedas, persona que viaja  fuera del vehiculo, lesionada en accidente no de transito</v>
          </cell>
        </row>
        <row r="8958">
          <cell r="E8958" t="str">
            <v>V523</v>
          </cell>
          <cell r="F8958" t="str">
            <v>Ocupante de camioneta o furgoneta lesionado por colision con vehiculo de motor de dos o tres ruedas, ocupante no especificado de camioneta o furgoneta, lesionado en accidente no de transito</v>
          </cell>
        </row>
        <row r="8959">
          <cell r="E8959" t="str">
            <v>V524</v>
          </cell>
          <cell r="F8959" t="str">
            <v>Ocupante de camioneta o furgoneta lesionado por colision con vehiculo de motor de dos o tres ruedas, persona lesionada al subir o bajar del vehiculo</v>
          </cell>
        </row>
        <row r="8960">
          <cell r="E8960" t="str">
            <v>V525</v>
          </cell>
          <cell r="F8960" t="str">
            <v>Ocupante de camioneta o furgoneta lesionado por colision con vehiculo de motor de dos o tres ruedas, conductor lesionado en accidente de transito</v>
          </cell>
        </row>
        <row r="8961">
          <cell r="E8961" t="str">
            <v>V526</v>
          </cell>
          <cell r="F8961" t="str">
            <v>Ocupante de camioneta o furgoneta lesionado por colision con vehiculo de motor de dos o tres ruedas, pasajero lesionado en accidente de transito</v>
          </cell>
        </row>
        <row r="8962">
          <cell r="E8962" t="str">
            <v>V527</v>
          </cell>
          <cell r="F8962" t="str">
            <v>Ocupante de camioneta o furgoneta lesionado por colision con vehiculo de motor de dos o tres ruedas, persona que viaja fuera del  vehiculo, lesionada en accidente de transito</v>
          </cell>
        </row>
        <row r="8963">
          <cell r="E8963" t="str">
            <v>V529</v>
          </cell>
          <cell r="F8963" t="str">
            <v>Ocupante de camioneta o furgoneta lesionado por colision con vehiculo de motor de dos o tres ruedas, ocupante no especificado de camioneta o furgoneta, lesionado en accidente de transito</v>
          </cell>
        </row>
        <row r="8964">
          <cell r="E8964" t="str">
            <v>V530</v>
          </cell>
          <cell r="F8964" t="str">
            <v>Ocupante de camioneta o furgoneta lesionado por colision con automovil, camioneta o furgoneta, conductor lesionado en accidente no de transito</v>
          </cell>
        </row>
        <row r="8965">
          <cell r="E8965" t="str">
            <v>V531</v>
          </cell>
          <cell r="F8965" t="str">
            <v>Ocupante de camioneta o furgoneta lesionado por colision con automovil, camioneta o furgoneta, pasajero lesionado en accidente no de transito</v>
          </cell>
        </row>
        <row r="8966">
          <cell r="E8966" t="str">
            <v>V532</v>
          </cell>
          <cell r="F8966" t="str">
            <v>Ocupante de camioneta o furgoneta lesionado por colision con automovil, camioneta o furgoneta, persona que viaja fuera del  vehiculo, lesionada en accidente no de transito</v>
          </cell>
        </row>
        <row r="8967">
          <cell r="E8967" t="str">
            <v>V533</v>
          </cell>
          <cell r="F8967" t="str">
            <v>Ocupante de camioneta o furgoneta lesionado por colision con automovil, camioneta o furgoneta, ocupante no especificado de camioneta o furgoneta, lesionado en accidente no de transito</v>
          </cell>
        </row>
        <row r="8968">
          <cell r="E8968" t="str">
            <v>V534</v>
          </cell>
          <cell r="F8968" t="str">
            <v>Ocupante de camioneta o furgoneta lesionado por colision con automovil, camioneta o furgoneta, persona lesionada al subir o bajar del vehiculo</v>
          </cell>
        </row>
        <row r="8969">
          <cell r="E8969" t="str">
            <v>V535</v>
          </cell>
          <cell r="F8969" t="str">
            <v>Ocupante de camioneta o furgoneta lesionado por colision con automovil, camioneta o furgoneta, conductor lesionado en accidente de transito</v>
          </cell>
        </row>
        <row r="8970">
          <cell r="E8970" t="str">
            <v>V536</v>
          </cell>
          <cell r="F8970" t="str">
            <v>Ocupante de camioneta o furgoneta lesionado por colision con automovil, camioneta o furgoneta, pasajero lesionado en accidente de transito</v>
          </cell>
        </row>
        <row r="8971">
          <cell r="E8971" t="str">
            <v>V537</v>
          </cell>
          <cell r="F8971" t="str">
            <v>Ocupante de camioneta o furgoneta lesionado por colision con automovil, camioneta o furgoneta, persona que viaja fuera del  vehiculo, lesionada en accidente de transito</v>
          </cell>
        </row>
        <row r="8972">
          <cell r="E8972" t="str">
            <v>V539</v>
          </cell>
          <cell r="F8972" t="str">
            <v>Ocupante de camioneta o furgoneta lesionado por colision con automovil, camioneta o furgoneta, ocupante no especificado de  camioneta o furgoneta, lesionado en accidente de transito</v>
          </cell>
        </row>
        <row r="8973">
          <cell r="E8973" t="str">
            <v>V540</v>
          </cell>
          <cell r="F8973" t="str">
            <v>Ocupante de camioneta o furgoneta lesionado por colision con vehiculo de transporte pesado o autobus, conductor lesionado en accidente no de transito</v>
          </cell>
        </row>
        <row r="8974">
          <cell r="E8974" t="str">
            <v>V541</v>
          </cell>
          <cell r="F8974" t="str">
            <v>Ocupante de camioneta o furgoneta lesionado por colision con vehiculo de transporte pesado o autobus, pasajero lesionado en accidente no de transito</v>
          </cell>
        </row>
        <row r="8975">
          <cell r="E8975" t="str">
            <v>V542</v>
          </cell>
          <cell r="F8975" t="str">
            <v>Ocupante de camioneta o furgoneta lesionado por colision con vehiculo de transporte pesado o autobus, persona que viaja fuera del  vehiculo, lesionada en  accidente no de transito</v>
          </cell>
        </row>
        <row r="8976">
          <cell r="E8976" t="str">
            <v>V543</v>
          </cell>
          <cell r="F8976" t="str">
            <v>Ocupante de camioneta o furgoneta lesionado por colision con vehiculo de transporte pesado o autobus, ocupante no especificado de  camioneta o furgoneta, lesionado en  accidente no de transito</v>
          </cell>
        </row>
        <row r="8977">
          <cell r="E8977" t="str">
            <v>V544</v>
          </cell>
          <cell r="F8977" t="str">
            <v>Ocupante de camioneta o furgoneta lesionado por colision con vehiculo de transporte pesado o autobus, persona lesionada al subir o bajar del vehiculo</v>
          </cell>
        </row>
        <row r="8978">
          <cell r="E8978" t="str">
            <v>V545</v>
          </cell>
          <cell r="F8978" t="str">
            <v>Ocupante de camioneta o furgoneta lesionado por colision con vehiculo de transporte pesado o autobus, conductor lesionado en accidente de transito</v>
          </cell>
        </row>
        <row r="8979">
          <cell r="E8979" t="str">
            <v>V546</v>
          </cell>
          <cell r="F8979" t="str">
            <v>Ocupante de camioneta o furgoneta lesionado por colision con vehiculo de transporte pesado o autobus, pasajero lesionado en accidente de transito</v>
          </cell>
        </row>
        <row r="8980">
          <cell r="E8980" t="str">
            <v>V547</v>
          </cell>
          <cell r="F8980" t="str">
            <v>Ocupante de camioneta o furgoneta lesionado por colision con vehiculo de transporte pesado o autobus, persona que viaja fuera del  vehiculo, lesionada en  accidente de transito</v>
          </cell>
        </row>
        <row r="8981">
          <cell r="E8981" t="str">
            <v>V549</v>
          </cell>
          <cell r="F8981" t="str">
            <v>Ocupante de camioneta o furgoneta lesionado por colision con vehiculo de transporte pesado o autobus, ocupante no especificado de  camioneta o furgoneta, lesionado en  accidente de transito</v>
          </cell>
        </row>
        <row r="8982">
          <cell r="E8982" t="str">
            <v>V550</v>
          </cell>
          <cell r="F8982" t="str">
            <v>Ocupante de camioneta o furgoneta lesionado por colision con tren o vehiculo de rieles, conductor lesionado en accidente no de transito</v>
          </cell>
        </row>
        <row r="8983">
          <cell r="E8983" t="str">
            <v>V551</v>
          </cell>
          <cell r="F8983" t="str">
            <v>Ocupante de camioneta o furgoneta lesionado por colision con tren o vehiculo de rieles, pasajero lesionado en accidente no de transito</v>
          </cell>
        </row>
        <row r="8984">
          <cell r="E8984" t="str">
            <v>V552</v>
          </cell>
          <cell r="F8984" t="str">
            <v>Ocupante de camioneta o furgoneta lesionado por colision con tren o vehiculo de rieles, persona que viaja fuera del  vehiculo, lesionada en accidente no de transito</v>
          </cell>
        </row>
        <row r="8985">
          <cell r="E8985" t="str">
            <v>V553</v>
          </cell>
          <cell r="F8985" t="str">
            <v>Ocupante de camioneta o furgoneta lesionado por colision con tren o vehiculo de rieles, ocupante no especificado de camioneta o furgoneta, lesionado en accidente no de transito</v>
          </cell>
        </row>
        <row r="8986">
          <cell r="E8986" t="str">
            <v>V554</v>
          </cell>
          <cell r="F8986" t="str">
            <v>Ocupante de camioneta o furgoneta lesionado por colision con tren o vehiculo de rieles, persona lesionada al subir o bajar del vehiculo</v>
          </cell>
        </row>
        <row r="8987">
          <cell r="E8987" t="str">
            <v>V555</v>
          </cell>
          <cell r="F8987" t="str">
            <v>Ocupante de camioneta o furgoneta lesionado por colision con tren o vehiculo de rieles, conductor lesionado en accidente de transito</v>
          </cell>
        </row>
        <row r="8988">
          <cell r="E8988" t="str">
            <v>V556</v>
          </cell>
          <cell r="F8988" t="str">
            <v>Ocupante de camioneta o furgoneta lesionado por colision con tren o vehiculo de rieles, pasajero lesionado en accidente de transito</v>
          </cell>
        </row>
        <row r="8989">
          <cell r="E8989" t="str">
            <v>V557</v>
          </cell>
          <cell r="F8989" t="str">
            <v>Ocupante de camioneta o furgoneta lesionado por colision con tren o vehiculo de rieles, persona que viaja fuera del  vehiculo, lesionada en accidente de transito</v>
          </cell>
        </row>
        <row r="8990">
          <cell r="E8990" t="str">
            <v>V559</v>
          </cell>
          <cell r="F8990" t="str">
            <v>Ocupante de camioneta o furgoneta lesionado por colision con tren o vehiculo de rieles, ocupante no especificado de  camioneta o furgoneta, lesionado en  accidente de transito</v>
          </cell>
        </row>
        <row r="8991">
          <cell r="E8991" t="str">
            <v>V560</v>
          </cell>
          <cell r="F8991" t="str">
            <v>Ocupante de camioneta o furgoneta lesionado por colision con otros vehiculos sin motor, conductor lesionado en accidente no de transito</v>
          </cell>
        </row>
        <row r="8992">
          <cell r="E8992" t="str">
            <v>V561</v>
          </cell>
          <cell r="F8992" t="str">
            <v>Ocupante de camioneta o furgoneta lesionado por colision con otros vehiculos sin motor, pasajero lesionado en accidente no de transito</v>
          </cell>
        </row>
        <row r="8993">
          <cell r="E8993" t="str">
            <v>V562</v>
          </cell>
          <cell r="F8993" t="str">
            <v>Ocupante de camioneta o furgoneta lesionado por colision con otros vehiculos sin motor, persona que viaja fuera del  vehiculo, lesionada en accidente no de transito</v>
          </cell>
        </row>
        <row r="8994">
          <cell r="E8994" t="str">
            <v>V563</v>
          </cell>
          <cell r="F8994" t="str">
            <v>Ocupante de camioneta o furgoneta lesionado por colision con otros vehiculos sin motor, ocupante no especificado de camioneta o furgoneta, lesionado en accidente no de transito</v>
          </cell>
        </row>
        <row r="8995">
          <cell r="E8995" t="str">
            <v>V564</v>
          </cell>
          <cell r="F8995" t="str">
            <v>Ocupante de camioneta o furgoneta lesionado por colision con otros vehiculos sin motor, persona lesionada al subir o bajar del vehiculo</v>
          </cell>
        </row>
        <row r="8996">
          <cell r="E8996" t="str">
            <v>V565</v>
          </cell>
          <cell r="F8996" t="str">
            <v>Ocupante de camioneta o furgoneta lesionado por colision con otros vehiculos sin motor, conductor lesionado en accidente de transito</v>
          </cell>
        </row>
        <row r="8997">
          <cell r="E8997" t="str">
            <v>V566</v>
          </cell>
          <cell r="F8997" t="str">
            <v>Ocupante de camioneta o furgoneta lesionado por colision con otros vehiculos sin motor, pasajero lesionado en accidente de transito</v>
          </cell>
        </row>
        <row r="8998">
          <cell r="E8998" t="str">
            <v>V567</v>
          </cell>
          <cell r="F8998" t="str">
            <v>Ocupante de camioneta o furgoneta lesionado por colision con otros vehiculos sin motor, persona que viaja fuera del  vehiculo, lesionada en accidente de transito</v>
          </cell>
        </row>
        <row r="8999">
          <cell r="E8999" t="str">
            <v>V569</v>
          </cell>
          <cell r="F8999" t="str">
            <v>Ocupante de camioneta o furgoneta lesionado por colision con otros vehiculos sin motor, ocupante no especificado de  camioneta o furgoneta, lesionado en accidente de transito</v>
          </cell>
        </row>
        <row r="9000">
          <cell r="E9000" t="str">
            <v>V570</v>
          </cell>
          <cell r="F9000" t="str">
            <v>Ocupante de camioneta o furgoneta lesionado por colision con objeto fijo o estacionado, conductor lesionado en accidente no de transito</v>
          </cell>
        </row>
        <row r="9001">
          <cell r="E9001" t="str">
            <v>V571</v>
          </cell>
          <cell r="F9001" t="str">
            <v>Ocupante de camioneta o furgoneta lesionado por colision con objeto fijo o estacionado, pasajero lesionado en accidente no de transito</v>
          </cell>
        </row>
        <row r="9002">
          <cell r="E9002" t="str">
            <v>V572</v>
          </cell>
          <cell r="F9002" t="str">
            <v>Ocupante de camioneta o furgoneta lesionado por colision con objeto fijo o estacionado, persona que viaja fuera del vehiculo, lesionada en accidente no de transito</v>
          </cell>
        </row>
        <row r="9003">
          <cell r="E9003" t="str">
            <v>V573</v>
          </cell>
          <cell r="F9003" t="str">
            <v>Ocupante de camioneta o furgoneta lesionado por colision con objeto fijo o estacionado, ocupante no especificado de  camioneta o furgoneta, lesionando en  accidente no de transito</v>
          </cell>
        </row>
        <row r="9004">
          <cell r="E9004" t="str">
            <v>V574</v>
          </cell>
          <cell r="F9004" t="str">
            <v>Ocupante de camioneta o furgoneta lesionado por colision con objeto fijo o estacionado, persona lesionada al subir o bajar del vehiculo</v>
          </cell>
        </row>
        <row r="9005">
          <cell r="E9005" t="str">
            <v>V575</v>
          </cell>
          <cell r="F9005" t="str">
            <v>Ocupante de camioneta o furgoneta lesionado por colision con objeto fijo o estacionado, conductor lesionado en accidente de transito</v>
          </cell>
        </row>
        <row r="9006">
          <cell r="E9006" t="str">
            <v>V576</v>
          </cell>
          <cell r="F9006" t="str">
            <v>Ocupante de camioneta o furgoneta lesionado por colision con objeto fijo o estacionado, pasajero lesionado en accidente de transito</v>
          </cell>
        </row>
        <row r="9007">
          <cell r="E9007" t="str">
            <v>V577</v>
          </cell>
          <cell r="F9007" t="str">
            <v>Ocupante de camioneta o furgoneta lesionado por colision con objeto fijo o estacionado, persona que viaja fuera del  vehiculo, lesionada en  accidente de transito</v>
          </cell>
        </row>
        <row r="9008">
          <cell r="E9008" t="str">
            <v>V579</v>
          </cell>
          <cell r="F9008" t="str">
            <v>Ocupante de camioneta o furgoneta lesionado por colision con objeto fijo o estacionado, ocupante no especificado de camioneta o furgoneta, lesionado en  accidente de transito</v>
          </cell>
        </row>
        <row r="9009">
          <cell r="E9009" t="str">
            <v>V580</v>
          </cell>
          <cell r="F9009" t="str">
            <v>Ocupante de camioneta o furgoneta lesionado en accidente de transporte sin colision, conductor lesionado en accidente no de transito</v>
          </cell>
        </row>
        <row r="9010">
          <cell r="E9010" t="str">
            <v>V581</v>
          </cell>
          <cell r="F9010" t="str">
            <v>Ocupante de camioneta o furgoneta lesionado en accidente de transporte sin colision, pasajero lesionado en accidente no de transito</v>
          </cell>
        </row>
        <row r="9011">
          <cell r="E9011" t="str">
            <v>V582</v>
          </cell>
          <cell r="F9011" t="str">
            <v>Ocupante de camioneta o furgoneta lesionado en accidente de transporte sin colision, persona que viaja fuera del  vehiculo, lesionada en  accidente no de transito</v>
          </cell>
        </row>
        <row r="9012">
          <cell r="E9012" t="str">
            <v>V583</v>
          </cell>
          <cell r="F9012" t="str">
            <v>Ocupante de camioneta o furgoneta lesionado en accidente de transporte sin colision, ocupante no especificado camioneta o furgoneta, lesionado en accidente no de transito</v>
          </cell>
        </row>
        <row r="9013">
          <cell r="E9013" t="str">
            <v>V584</v>
          </cell>
          <cell r="F9013" t="str">
            <v>Ocupante de camioneta o furgoneta lesionado en accidente de transporte sin colision, persona lesionada al subir o bajar del vehiculo</v>
          </cell>
        </row>
        <row r="9014">
          <cell r="E9014" t="str">
            <v>V585</v>
          </cell>
          <cell r="F9014" t="str">
            <v>Ocupante de camioneta o furgoneta lesionado en accidente de transporte sin colision, conductor lesionado en accidente de transito</v>
          </cell>
        </row>
        <row r="9015">
          <cell r="E9015" t="str">
            <v>V586</v>
          </cell>
          <cell r="F9015" t="str">
            <v>Ocupante de camioneta o furgoneta lesionado en accidente de transporte sin colision, pasajero lesionado en accidente de transito</v>
          </cell>
        </row>
        <row r="9016">
          <cell r="E9016" t="str">
            <v>V587</v>
          </cell>
          <cell r="F9016" t="str">
            <v>Ocupante de camioneta o furgoneta lesionado en accidente de  transporte sin colision, persona que viaja fuera del  vehiculo, lesionada en accidente de transito</v>
          </cell>
        </row>
        <row r="9017">
          <cell r="E9017" t="str">
            <v>V589</v>
          </cell>
          <cell r="F9017" t="str">
            <v>Ocupante de camioneta o furgoneta lesionado en accidente de  transporte sin colision, ocupante no especificado de camioneta o furgoneta, lesionado en  accidente de transito</v>
          </cell>
        </row>
        <row r="9018">
          <cell r="E9018" t="str">
            <v>V590</v>
          </cell>
          <cell r="F9018" t="str">
            <v>Conductor de camioneta o furgoneta lesionado por colision con otros vehiculos de motor, y con los no especificados, en accidente no de transito</v>
          </cell>
        </row>
        <row r="9019">
          <cell r="E9019" t="str">
            <v>V591</v>
          </cell>
          <cell r="F9019" t="str">
            <v>Pasajero de camioneta o furgoneta lesionado por colision con otros vehiculos de motor, y con los no especificados, en accidente no de transito</v>
          </cell>
        </row>
        <row r="9020">
          <cell r="E9020" t="str">
            <v>V592</v>
          </cell>
          <cell r="F9020" t="str">
            <v>Ocupante no especificado de camioneta o furgoneta lesionado  por colision con otros vehiculos de motor, y con los no especificados, en accidente no de transito</v>
          </cell>
        </row>
        <row r="9021">
          <cell r="E9021" t="str">
            <v>V593</v>
          </cell>
          <cell r="F9021" t="str">
            <v>Ocupante [cualquiera] de camioneta o furgoneta lesionado en accidente no de transito, no especificado</v>
          </cell>
        </row>
        <row r="9022">
          <cell r="E9022" t="str">
            <v>V594</v>
          </cell>
          <cell r="F9022" t="str">
            <v>Conductor de camioneta o furgoneta lesionado por colision con otros vehiculos de motor, y con los no especificados, en accidente de transito</v>
          </cell>
        </row>
        <row r="9023">
          <cell r="E9023" t="str">
            <v>V595</v>
          </cell>
          <cell r="F9023" t="str">
            <v>Pasajero de camioneta o furgoneta lesionado por colision con otros vehiculos de motor, y con los no especificados, en accidente de transito</v>
          </cell>
        </row>
        <row r="9024">
          <cell r="E9024" t="str">
            <v>V596</v>
          </cell>
          <cell r="F9024" t="str">
            <v>Ocupante no especificado de camioneta o furgoneta lesionado por colision con otros vehiculos de motor, y con los no especificados, en accidente de transito</v>
          </cell>
        </row>
        <row r="9025">
          <cell r="E9025" t="str">
            <v>V598</v>
          </cell>
          <cell r="F9025" t="str">
            <v>Ocupante [cualquiera] de camioneta o furgoneta lesionado en otros accidentes de transporte especificados</v>
          </cell>
        </row>
        <row r="9026">
          <cell r="E9026" t="str">
            <v>V599</v>
          </cell>
          <cell r="F9026" t="str">
            <v>Ocupante [cualquiera] de camioneta o furgoneta lesionado en accidente de transito no especificado</v>
          </cell>
        </row>
        <row r="9027">
          <cell r="E9027" t="str">
            <v>V600</v>
          </cell>
          <cell r="F9027" t="str">
            <v>Ocupante de vehiculo de transporte pesado lesionado por colision con peaton o animal, conductor lesionado en accidente no de transito</v>
          </cell>
        </row>
        <row r="9028">
          <cell r="E9028" t="str">
            <v>V601</v>
          </cell>
          <cell r="F9028" t="str">
            <v>Ocupante de vehiculo de transporte pesado lesionado por colision con peaton o animal, pasajero lesionado en accidente no de transito</v>
          </cell>
        </row>
        <row r="9029">
          <cell r="E9029" t="str">
            <v>V602</v>
          </cell>
          <cell r="F9029" t="str">
            <v>Ocupante de vehiculo de transporte pesado lesionado por colision con peaton o animal, persona que viaja fuera del  vehiculo, lesionada en  accidente no de transito</v>
          </cell>
        </row>
        <row r="9030">
          <cell r="E9030" t="str">
            <v>V603</v>
          </cell>
          <cell r="F9030" t="str">
            <v>Ocupante de vehiculo de transporte pesado lesionado por colision con peaton o animal, ocupante no especificado de vehiculo de transporte pesado lesionado en  accidente no de transito</v>
          </cell>
        </row>
        <row r="9031">
          <cell r="E9031" t="str">
            <v>V604</v>
          </cell>
          <cell r="F9031" t="str">
            <v>Ocupante de vehiculo de transporte pesado lesionado por colision con peaton o animal, persona lesionada al subir o bajar del vehiculo</v>
          </cell>
        </row>
        <row r="9032">
          <cell r="E9032" t="str">
            <v>V605</v>
          </cell>
          <cell r="F9032" t="str">
            <v>Ocupante de vehiculo de transporte pesado lesionado por colision con peaton o animal, conductor lesionado en accidente de transito</v>
          </cell>
        </row>
        <row r="9033">
          <cell r="E9033" t="str">
            <v>V606</v>
          </cell>
          <cell r="F9033" t="str">
            <v>Ocupante de vehiculo de transporte pesado lesionado por colision con peaton o animal, pasajero lesionado en accidente de transito</v>
          </cell>
        </row>
        <row r="9034">
          <cell r="E9034" t="str">
            <v>V607</v>
          </cell>
          <cell r="F9034" t="str">
            <v>Ocupante de vehiculo de transporte pesado lesionado por colision con peaton o animal, persona que viaja fuera del  vehiculo, lesionada en accidente de transito</v>
          </cell>
        </row>
        <row r="9035">
          <cell r="E9035" t="str">
            <v>V609</v>
          </cell>
          <cell r="F9035" t="str">
            <v>Ocupante de vehiculo de transporte pesado lesionado por colision con peaton o animal, ocupante no especificado de vehiculo de transporte pesado, lesionado en accidente de transito</v>
          </cell>
        </row>
        <row r="9036">
          <cell r="E9036" t="str">
            <v>V610</v>
          </cell>
          <cell r="F9036" t="str">
            <v>Ocupante de vehiculo de transporte pesado lesionado por colision con vehiculo de pedal, conductor lesionado en accidente no de transito</v>
          </cell>
        </row>
        <row r="9037">
          <cell r="E9037" t="str">
            <v>V611</v>
          </cell>
          <cell r="F9037" t="str">
            <v>Ocupante de vehiculo de transporte pesado lesionado por colision con vehiculo de pedal, pasajero lesionado en accidente no de transito</v>
          </cell>
        </row>
        <row r="9038">
          <cell r="E9038" t="str">
            <v>V612</v>
          </cell>
          <cell r="F9038" t="str">
            <v>Ocupante de vehiculo de transporte pesado lesionado por colision con vehiculo de pedal, persona que viaja fuera del vehiculo, lesionada en accidente no de transito</v>
          </cell>
        </row>
        <row r="9039">
          <cell r="E9039" t="str">
            <v>V613</v>
          </cell>
          <cell r="F9039" t="str">
            <v>Ocupante de vehiculo de transporte pesado lesionado por colision con vehiculo de pedal, ocupante no especificado  de vehiculo de transporte pesado lesionado en accidente no de transito</v>
          </cell>
        </row>
        <row r="9040">
          <cell r="E9040" t="str">
            <v>V614</v>
          </cell>
          <cell r="F9040" t="str">
            <v>Ocupante de vehiculo de transporte pesado lesionado por colision con vehiculo de pedal, persona lesionada al subir o bajar del vehiculo</v>
          </cell>
        </row>
        <row r="9041">
          <cell r="E9041" t="str">
            <v>V615</v>
          </cell>
          <cell r="F9041" t="str">
            <v>Ocupante de vehiculo de transporte pesado lesionado por colision con vehiculo de pedal, conductor lesionado en accidente de transito</v>
          </cell>
        </row>
        <row r="9042">
          <cell r="E9042" t="str">
            <v>V616</v>
          </cell>
          <cell r="F9042" t="str">
            <v>Ocupante de vehiculo de transporte pesado lesionado por colision con vehiculo de pedal, pasajero lesionado en accidente de transito</v>
          </cell>
        </row>
        <row r="9043">
          <cell r="E9043" t="str">
            <v>V617</v>
          </cell>
          <cell r="F9043" t="str">
            <v>Ocupante de vehiculo de transporte pesado lesionado por colision con vehiculo de pedal, persona que viaja fuera del vehiculo, lesionada en accidente de transito</v>
          </cell>
        </row>
        <row r="9044">
          <cell r="E9044" t="str">
            <v>V619</v>
          </cell>
          <cell r="F9044" t="str">
            <v>Ocupante de vehiculo de transporte pesado lesionado por colision con vehiculo de pedal, ocupante no especificado de vehiculo  de transporte pesado lesionado en accidente de transito</v>
          </cell>
        </row>
        <row r="9045">
          <cell r="E9045" t="str">
            <v>V620</v>
          </cell>
          <cell r="F9045" t="str">
            <v>Ocupante de vehiculo de transporte pesado lesionado por colision con vehiculo de motor de dos o tres ruedas, conductor lesionado en accidente no de transito</v>
          </cell>
        </row>
        <row r="9046">
          <cell r="E9046" t="str">
            <v>V621</v>
          </cell>
          <cell r="F9046" t="str">
            <v>Ocupante de vehiculo de transporte pesado lesionado por colision con vehiculo de motor de dos o tres ruedas, pasajero lesionado en accidente no de transito</v>
          </cell>
        </row>
        <row r="9047">
          <cell r="E9047" t="str">
            <v>V622</v>
          </cell>
          <cell r="F9047" t="str">
            <v>Ocupante de vehiculo de transporte pesado lesionado por colision con vehiculo de motor de dos o tres ruedas, persona que viaja  fuera del vehiculo, lesionada en accidente no de transito</v>
          </cell>
        </row>
        <row r="9048">
          <cell r="E9048" t="str">
            <v>V623</v>
          </cell>
          <cell r="F9048" t="str">
            <v>Ocupante de vehiculo de transporte pesado lesionado por colision con vehiculo de motor de dos o tres ruedas, ocupante no especificado de vehiculo de transporte pesado lesionado en accidente no de transito</v>
          </cell>
        </row>
        <row r="9049">
          <cell r="E9049" t="str">
            <v>V624</v>
          </cell>
          <cell r="F9049" t="str">
            <v>Ocupante de vehiculo de transporte pesado lesionado por colision con vehiculo de motor de dos o tres ruedas, persona lesionada al subir o bajar del vehiculo</v>
          </cell>
        </row>
        <row r="9050">
          <cell r="E9050" t="str">
            <v>V625</v>
          </cell>
          <cell r="F9050" t="str">
            <v>Ocupante de vehiculo de transporte pesado lesionado por colision con vehiculo de motor de dos o tres ruedas, conductor lesionado en accidente de transito</v>
          </cell>
        </row>
        <row r="9051">
          <cell r="E9051" t="str">
            <v>V626</v>
          </cell>
          <cell r="F9051" t="str">
            <v>Ocupante de vehiculo de transporte pesado lesionado por colision con vehiculo de motor de dos o tres ruedas, pasajero lesionado en accidente de transito</v>
          </cell>
        </row>
        <row r="9052">
          <cell r="E9052" t="str">
            <v>V627</v>
          </cell>
          <cell r="F9052" t="str">
            <v>Ocupante de vehiculo de transporte pesado lesionado por colision con vehiculo de motor de dos o tres ruedas, persona que viaja fuera del  vehiculo, lesionada en accidente de transito</v>
          </cell>
        </row>
        <row r="9053">
          <cell r="E9053" t="str">
            <v>V629</v>
          </cell>
          <cell r="F9053" t="str">
            <v>Ocupante de vehiculo de transporte pesado lesionado por colision con vehiculo de motor de dos o tres ruedas, ocupante no especificado de vehiculo de transporte pesado, lesionado en accidente de transito</v>
          </cell>
        </row>
        <row r="9054">
          <cell r="E9054" t="str">
            <v>V630</v>
          </cell>
          <cell r="F9054" t="str">
            <v>Ocupante de vehiculo de transporte pesado lesionado por colision con automovil, camioneta o furgoneta, conductor lesionado en accidente no de transito</v>
          </cell>
        </row>
        <row r="9055">
          <cell r="E9055" t="str">
            <v>V631</v>
          </cell>
          <cell r="F9055" t="str">
            <v>Ocupante de vehiculo de transporte pesado lesionado por colision con automovil, camioneta o furgoneta, pasajero lesionado en accidente no de transito</v>
          </cell>
        </row>
        <row r="9056">
          <cell r="E9056" t="str">
            <v>V632</v>
          </cell>
          <cell r="F9056" t="str">
            <v>Ocupante de vehiculo de transporte pesado lesionado por colision con automovil, camioneta o furgoneta, persona que viaja fuera del vehiculo, lesionada en accidente no de transito</v>
          </cell>
        </row>
        <row r="9057">
          <cell r="E9057" t="str">
            <v>V633</v>
          </cell>
          <cell r="F9057" t="str">
            <v>Ocupante de vehiculo de transporte pesado lesionado por colision con automovil, camioneta o furgoneta, ocupante no especificado de vehiculo  de transporte pesado lesionado en accidente no de transito</v>
          </cell>
        </row>
        <row r="9058">
          <cell r="E9058" t="str">
            <v>V634</v>
          </cell>
          <cell r="F9058" t="str">
            <v>Ocupante de vehiculo de transporte pesado lesionado por colision con automovil, camioneta o furgoneta, persona lesionada al subir o bajar del vehiculo</v>
          </cell>
        </row>
        <row r="9059">
          <cell r="E9059" t="str">
            <v>V635</v>
          </cell>
          <cell r="F9059" t="str">
            <v>Ocupante de vehiculo de transporte pesado lesionado por colision con automovil, camioneta o furgoneta, conductor lesionado en accidente de transito</v>
          </cell>
        </row>
        <row r="9060">
          <cell r="E9060" t="str">
            <v>V636</v>
          </cell>
          <cell r="F9060" t="str">
            <v>Ocupante de vehiculo de transporte pesado lesionado por colision con automovil, camioneta o furgoneta, pasajero lesionado en accidente de transito</v>
          </cell>
        </row>
        <row r="9061">
          <cell r="E9061" t="str">
            <v>V637</v>
          </cell>
          <cell r="F9061" t="str">
            <v>Ocupante de vehiculo de transporte pesado lesionado por colision con automovil, camioneta o furgoneta, persona que viaja fuera del  vehiculo, lesionada en accidente de transito</v>
          </cell>
        </row>
        <row r="9062">
          <cell r="E9062" t="str">
            <v>V639</v>
          </cell>
          <cell r="F9062" t="str">
            <v>Ocupante de vehiculo de transporte pesado lesionado por colision con automovil, camioneta o furgoneta, ocupante no especificado de vehiculo de transporte pesado, lesionado en accidente de transito</v>
          </cell>
        </row>
        <row r="9063">
          <cell r="E9063" t="str">
            <v>V640</v>
          </cell>
          <cell r="F9063" t="str">
            <v>Ocupante de vehiculo de transporte pesado lesionado por colision con otro vehiculo de transporte pesado o autobus, conductor lesionado en accidente no de transito</v>
          </cell>
        </row>
        <row r="9064">
          <cell r="E9064" t="str">
            <v>V641</v>
          </cell>
          <cell r="F9064" t="str">
            <v>Ocupante de vehiculo de transporte pesado lesionado por colision con otro vehiculo de transporte pesado o autobus, pasajero lesionado en accidente no de transito</v>
          </cell>
        </row>
        <row r="9065">
          <cell r="E9065" t="str">
            <v>V642</v>
          </cell>
          <cell r="F9065" t="str">
            <v>Ocupante de vehiculo de transporte pesado lesionado por colision con otro vehiculo de transporte pesado o autobus, persona que viaja fuera del  vehiculo, lesionada en accidente no de transito</v>
          </cell>
        </row>
        <row r="9066">
          <cell r="E9066" t="str">
            <v>V643</v>
          </cell>
          <cell r="F9066" t="str">
            <v>Ocupante de vehiculo de transporte pesado lesionado por colision con otro vehiculo de transporte pesado o autobus, ocupante no especificado de vehiculo de transporte pesado lesionado en accidente no de transito</v>
          </cell>
        </row>
        <row r="9067">
          <cell r="E9067" t="str">
            <v>V644</v>
          </cell>
          <cell r="F9067" t="str">
            <v>Ocupante de vehiculo de transporte pesado lesionado por colision con otro vehiculo de transporte pesado o autobus, persona lesionada al subir o bajar del vehiculo</v>
          </cell>
        </row>
        <row r="9068">
          <cell r="E9068" t="str">
            <v>V645</v>
          </cell>
          <cell r="F9068" t="str">
            <v>Ocupante de vehiculo de transporte pesado lesionado por colision con otro vehiculo de transporte pesado o autobus, conductor lesionado en accidente de transito</v>
          </cell>
        </row>
        <row r="9069">
          <cell r="E9069" t="str">
            <v>V646</v>
          </cell>
          <cell r="F9069" t="str">
            <v>Ocupante de vehiculo de transporte pesado lesionado por colision con otro vehiculo de transporte pesado o autobus, pasajero lesionado en accidente de transito</v>
          </cell>
        </row>
        <row r="9070">
          <cell r="E9070" t="str">
            <v>V647</v>
          </cell>
          <cell r="F9070" t="str">
            <v>Ocupante de vehiculo de transporte pesado lesionado por colision con otro vehiculo de transporte pesado o autobus, persona que viaja fuera del vehiculo, lesionada en accidente de transito</v>
          </cell>
        </row>
        <row r="9071">
          <cell r="E9071" t="str">
            <v>V649</v>
          </cell>
          <cell r="F9071" t="str">
            <v>Ocupante de vehiculo de transporte pesado lesionado por colision con otro vehiculo de transporte pesado o autobus, ocupante no especificado de vehiculo de transporte pesado, lesionado en accidente de transito</v>
          </cell>
        </row>
        <row r="9072">
          <cell r="E9072" t="str">
            <v>V650</v>
          </cell>
          <cell r="F9072" t="str">
            <v>Ocupante de vehiculo de transporte pesado lesionado por colision con tren o vehiculo de rieles, conductor  lesionado en accidente no de transito</v>
          </cell>
        </row>
        <row r="9073">
          <cell r="E9073" t="str">
            <v>V651</v>
          </cell>
          <cell r="F9073" t="str">
            <v>Ocupante de vehiculo de transporte pesado lesionado por colision con tren o vehiculo de rieles, pasajero lesionado en accidente no de transito</v>
          </cell>
        </row>
        <row r="9074">
          <cell r="E9074" t="str">
            <v>V652</v>
          </cell>
          <cell r="F9074" t="str">
            <v>Ocupante de vehiculo de transporte pesado lesionado por colision con tren o vehiculo de rieles, persona que viaja fuera del  vehiculo, lesionada en accidente no de transito</v>
          </cell>
        </row>
        <row r="9075">
          <cell r="E9075" t="str">
            <v>V653</v>
          </cell>
          <cell r="F9075" t="str">
            <v>Ocupante de vehiculo de transporte pesado lesionado por colision con tren o vehiculo de rieles, ocupante no especificado de vehiculo de transporte pesado lesionado en accidente no de transito</v>
          </cell>
        </row>
        <row r="9076">
          <cell r="E9076" t="str">
            <v>V654</v>
          </cell>
          <cell r="F9076" t="str">
            <v>Ocupante de vehiculo de transporte pesado lesionado por colision con tren o vehiculo de rieles, persona lesionada al subir o bajar del vehiculo</v>
          </cell>
        </row>
        <row r="9077">
          <cell r="E9077" t="str">
            <v>V655</v>
          </cell>
          <cell r="F9077" t="str">
            <v>Ocupante de vehiculo de transporte pesado lesionado por colision con tren o vehiculo de rieles, conductor lesionado en accidente de transito</v>
          </cell>
        </row>
        <row r="9078">
          <cell r="E9078" t="str">
            <v>V656</v>
          </cell>
          <cell r="F9078" t="str">
            <v>Ocupante de vehiculo de transporte pesado lesionado por colision con tren o vehiculo de rieles, pasajero lesionado en accidente de transito</v>
          </cell>
        </row>
        <row r="9079">
          <cell r="E9079" t="str">
            <v>V657</v>
          </cell>
          <cell r="F9079" t="str">
            <v>Ocupante de vehiculo de transporte pesado lesionado por colision con tren o vehiculo de rieles, persona que viaja fuera del  vehiculo, lesionada en accidente de transito</v>
          </cell>
        </row>
        <row r="9080">
          <cell r="E9080" t="str">
            <v>V659</v>
          </cell>
          <cell r="F9080" t="str">
            <v>Ocupante de vehiculo de transporte pesado lesionado por colision con tren o vehiculo de rieles, ocupante no especificado de vehiculo de transporte pesado, lesionado en accidente de transito</v>
          </cell>
        </row>
        <row r="9081">
          <cell r="E9081" t="str">
            <v>V660</v>
          </cell>
          <cell r="F9081" t="str">
            <v>Ocupante de vehiculo de transporte pesado lesionado por colision con otros vehiculos sin motor, conductor lesionado en accidente no de transito</v>
          </cell>
        </row>
        <row r="9082">
          <cell r="E9082" t="str">
            <v>V661</v>
          </cell>
          <cell r="F9082" t="str">
            <v>Ocupante de vehiculo de transporte pesado lesionado por colision con otros vehiculos sin motor, pasajero lesionado en accidente no de transito</v>
          </cell>
        </row>
        <row r="9083">
          <cell r="E9083" t="str">
            <v>V662</v>
          </cell>
          <cell r="F9083" t="str">
            <v>Ocupante de vehiculo de transporte pesado lesionado por colision con otros vehiculos sin motor, persona que viaja fuera del  vehiculo, lesionada en  accidente no de transito</v>
          </cell>
        </row>
        <row r="9084">
          <cell r="E9084" t="str">
            <v>V663</v>
          </cell>
          <cell r="F9084" t="str">
            <v>Ocupante de vehiculo de transporte pesado lesionado por colision con otros vehiculos sin motor, ocupante no especificado, de vehiculo de transporte pesado lesionado en accidente no de transito</v>
          </cell>
        </row>
        <row r="9085">
          <cell r="E9085" t="str">
            <v>V664</v>
          </cell>
          <cell r="F9085" t="str">
            <v>Ocupante de vehiculo de transporte pesado lesionado por colision con otros vehiculos sin motor, persona lesionada al subir o bajar del vehiculo</v>
          </cell>
        </row>
        <row r="9086">
          <cell r="E9086" t="str">
            <v>V665</v>
          </cell>
          <cell r="F9086" t="str">
            <v>Ocupante de vehiculo de transporte pesado lesionado por colision con otros vehiculos sin motor, conductor lesionado en accidente de transito</v>
          </cell>
        </row>
        <row r="9087">
          <cell r="E9087" t="str">
            <v>V666</v>
          </cell>
          <cell r="F9087" t="str">
            <v>Ocupante de vehiculo de transporte pesado lesionado por colision con otros vehiculos sin motor, pasajero lesionado en accidente de transito</v>
          </cell>
        </row>
        <row r="9088">
          <cell r="E9088" t="str">
            <v>V667</v>
          </cell>
          <cell r="F9088" t="str">
            <v>Ocupante de vehiculo de transporte pesado lesionado por colision con otros vehiculos sin motor, persona que viaja fuera del  vehiculo, lesionada en  accidente de transito</v>
          </cell>
        </row>
        <row r="9089">
          <cell r="E9089" t="str">
            <v>V669</v>
          </cell>
          <cell r="F9089" t="str">
            <v>Ocupante de vehiculo de transporte pesado lesionado por colision con otros vehiculos sin motor, ocupante no especificado de vehiculo de transporte pesado, lesionado en accidente de transito</v>
          </cell>
        </row>
        <row r="9090">
          <cell r="E9090" t="str">
            <v>V670</v>
          </cell>
          <cell r="F9090" t="str">
            <v>Ocupante de vehiculo de transporte pesado lesionado por colision con objeto fijo o estacionado,  conductor lesionado en accidente no de transito</v>
          </cell>
        </row>
        <row r="9091">
          <cell r="E9091" t="str">
            <v>V671</v>
          </cell>
          <cell r="F9091" t="str">
            <v>Ocupante de vehiculo de transporte pesado lesionado por colision con objeto fijo o estacionado,  pasajero lesionado en accidente no de transito</v>
          </cell>
        </row>
        <row r="9092">
          <cell r="E9092" t="str">
            <v>V672</v>
          </cell>
          <cell r="F9092" t="str">
            <v>Ocupante de vehiculo de transporte pesado lesionado por colision con objeto fijo o estacionado,  persona que viaja fuera del  vehiculo, lesionada en accidente no de transito</v>
          </cell>
        </row>
        <row r="9093">
          <cell r="E9093" t="str">
            <v>V673</v>
          </cell>
          <cell r="F9093" t="str">
            <v>Ocupante de vehiculo de transporte pesado lesionado por colision con objeto fijo o estacionado,  ocupante no especificado de vehiculo de transporte pesado,  lesionado en accidente no de transito</v>
          </cell>
        </row>
        <row r="9094">
          <cell r="E9094" t="str">
            <v>V674</v>
          </cell>
          <cell r="F9094" t="str">
            <v>Ocupante de vehiculo de transporte pesado lesionado por colision con objeto fijo o estacionado,  persona lesionada al subir o bajar del vehiculo</v>
          </cell>
        </row>
        <row r="9095">
          <cell r="E9095" t="str">
            <v>V675</v>
          </cell>
          <cell r="F9095" t="str">
            <v>Ocupante de vehiculo de transporte pesado lesionado por colision con objeto fijo o estacionado,  conductor lesionado en accidente de transito</v>
          </cell>
        </row>
        <row r="9096">
          <cell r="E9096" t="str">
            <v>V676</v>
          </cell>
          <cell r="F9096" t="str">
            <v>Ocupante de vehiculo de transporte pesado lesionado por colision con objeto fijo o estacionado,  pasajero lesionado en accidente de transito</v>
          </cell>
        </row>
        <row r="9097">
          <cell r="E9097" t="str">
            <v>V677</v>
          </cell>
          <cell r="F9097" t="str">
            <v>Ocupante de vehiculo de transporte pesado lesionado por colision con objeto fijo o estacionado,  persona que  viaja fuera del vehiculo, lesionada en accidente de transito</v>
          </cell>
        </row>
        <row r="9098">
          <cell r="E9098" t="str">
            <v>V679</v>
          </cell>
          <cell r="F9098" t="str">
            <v>Ocupante de vehiculo de transporte pesado lesionado por colision con objeto fijo o estacionado, ocupante no especificado de vehiculo de transporte pesado, lesionado en accidente de transito</v>
          </cell>
        </row>
        <row r="9099">
          <cell r="E9099" t="str">
            <v>V680</v>
          </cell>
          <cell r="F9099" t="str">
            <v>Ocupante de vehiculo de transporte pesado lesionado en accidente de transporte sin colision, conductor lesionado en accidente no de transito</v>
          </cell>
        </row>
        <row r="9100">
          <cell r="E9100" t="str">
            <v>V681</v>
          </cell>
          <cell r="F9100" t="str">
            <v>Ocupante de vehiculo de transporte pesado lesionado en accidente de transporte sin colision, pasajero lesionado en accidente no de transito</v>
          </cell>
        </row>
        <row r="9101">
          <cell r="E9101" t="str">
            <v>V682</v>
          </cell>
          <cell r="F9101" t="str">
            <v>Ocupante de vehiculo de transporte pesado lesionado en accidente de transporte sin colision, persona que viaja fuera del  vehiculo, lesionada en accidente no de transito</v>
          </cell>
        </row>
        <row r="9102">
          <cell r="E9102" t="str">
            <v>V683</v>
          </cell>
          <cell r="F9102" t="str">
            <v>Ocupante de vehiculo de transporte pesado lesionado en accidente de transporte sin colision, ocupante no especificado de vehiculo de transporte pesado, lesionado en accidente no de transito</v>
          </cell>
        </row>
        <row r="9103">
          <cell r="E9103" t="str">
            <v>V684</v>
          </cell>
          <cell r="F9103" t="str">
            <v>Ocupante de vehiculo de transporte pesado lesionado en accidente de transporte sin colision, persona lesionada al subir o bajar del vehiculo</v>
          </cell>
        </row>
        <row r="9104">
          <cell r="E9104" t="str">
            <v>V685</v>
          </cell>
          <cell r="F9104" t="str">
            <v>Ocupante de vehiculo de transporte pesado lesionado en accidente de transporte sin colision, conductor lesionado en accidente de transito</v>
          </cell>
        </row>
        <row r="9105">
          <cell r="E9105" t="str">
            <v>V686</v>
          </cell>
          <cell r="F9105" t="str">
            <v>Ocupante de vehiculo de transporte pesado lesionado en accidente de transporte sin colision, pasajero lesionado en accidente de transito</v>
          </cell>
        </row>
        <row r="9106">
          <cell r="E9106" t="str">
            <v>V687</v>
          </cell>
          <cell r="F9106" t="str">
            <v>Ocupante de vehiculo de transporte pesado lesionado en accidente de transporte sin colision, persona que viaja fuera del  vehiculo, lesionada en accidente de transito</v>
          </cell>
        </row>
        <row r="9107">
          <cell r="E9107" t="str">
            <v>V689</v>
          </cell>
          <cell r="F9107" t="str">
            <v>Ocupante de vehiculo de transporte pesado lesionado en accidente de transporte sin colision, ocupante no especificado de vehiculo de transporte pesado, lesionado en accidente de transito</v>
          </cell>
        </row>
        <row r="9108">
          <cell r="E9108" t="str">
            <v>V690</v>
          </cell>
          <cell r="F9108" t="str">
            <v>Conductor de vehiculo de transporte pesado lesionado por colision con otros vehiculos de motor, y con los no especificados, en accidente no de transito</v>
          </cell>
        </row>
        <row r="9109">
          <cell r="E9109" t="str">
            <v>V691</v>
          </cell>
          <cell r="F9109" t="str">
            <v>Pasajero de vehiculo de transporte pesado lesionado por colision con otros vehiculos de motor, y con los no especificados, en accidente no de transito</v>
          </cell>
        </row>
        <row r="9110">
          <cell r="E9110" t="str">
            <v>V692</v>
          </cell>
          <cell r="F9110" t="str">
            <v>Ocupante no especificado de vehiculo de transporte pesado lesionado por colision con otros vehiculos de motor, y con los no especificados,  en accidente no de transito</v>
          </cell>
        </row>
        <row r="9111">
          <cell r="E9111" t="str">
            <v>V693</v>
          </cell>
          <cell r="F9111" t="str">
            <v>Ocupante [cualquiera] de vehiculo de transporte pesado lesionado en accidente no de transito, no especificado</v>
          </cell>
        </row>
        <row r="9112">
          <cell r="E9112" t="str">
            <v>V694</v>
          </cell>
          <cell r="F9112" t="str">
            <v>Conductor de vehiculo de transporte pesado lesionado por colision con otros vehiculos de motor, y con los no especificados, en accidente de transito</v>
          </cell>
        </row>
        <row r="9113">
          <cell r="E9113" t="str">
            <v>V695</v>
          </cell>
          <cell r="F9113" t="str">
            <v>Pasajero de vehiculo transporte pesado lesionado por colision con otros vehiculos de motor, y con los no especificados, en accidente de transito</v>
          </cell>
        </row>
        <row r="9114">
          <cell r="E9114" t="str">
            <v>V696</v>
          </cell>
          <cell r="F9114" t="str">
            <v>Ocupante no especificado de vehiculo de transporte pesado lesionado por colision con otros vehiculos de motor, y con los no especificados, en accidente de transito</v>
          </cell>
        </row>
        <row r="9115">
          <cell r="E9115" t="str">
            <v>V698</v>
          </cell>
          <cell r="F9115" t="str">
            <v>Ocupante [cualquiera] de vehiculo de transporte pesado lesionado en otros accidentes de transporte especificados</v>
          </cell>
        </row>
        <row r="9116">
          <cell r="E9116" t="str">
            <v>V699</v>
          </cell>
          <cell r="F9116" t="str">
            <v>Ocupante [cualquiera] de vehiculo de transporte pesado lesionado en accidente de transito no especificado</v>
          </cell>
        </row>
        <row r="9117">
          <cell r="E9117" t="str">
            <v>V700</v>
          </cell>
          <cell r="F9117" t="str">
            <v>Ocupante de autobus lesionado por colision con peaton o animal, conductor lesionado en accidente no de transito</v>
          </cell>
        </row>
        <row r="9118">
          <cell r="E9118" t="str">
            <v>V701</v>
          </cell>
          <cell r="F9118" t="str">
            <v>Ocupante de autobus lesionado por colision con peaton o animal, pasajero lesionado en accidente no de transito</v>
          </cell>
        </row>
        <row r="9119">
          <cell r="E9119" t="str">
            <v>V702</v>
          </cell>
          <cell r="F9119" t="str">
            <v>Ocupante de autobus lesionado por colision con peaton o animal, persona que viaja fuera del vehiculo, lesionada en accidente no de transito</v>
          </cell>
        </row>
        <row r="9120">
          <cell r="E9120" t="str">
            <v>V703</v>
          </cell>
          <cell r="F9120" t="str">
            <v>Ocupante de autobus lesionado por colision con peaton o animal, ocupante no especificado de autobus, lesionado en accidente no de transito</v>
          </cell>
        </row>
        <row r="9121">
          <cell r="E9121" t="str">
            <v>V704</v>
          </cell>
          <cell r="F9121" t="str">
            <v>Ocupante de autobus lesionado por colision con peaton o animal, persona lesionada al subir o bajar del vehiculo</v>
          </cell>
        </row>
        <row r="9122">
          <cell r="E9122" t="str">
            <v>V705</v>
          </cell>
          <cell r="F9122" t="str">
            <v>Ocupante de autobus lesionado por colision con peaton o animal, conductor lesionado en accidente de transito</v>
          </cell>
        </row>
        <row r="9123">
          <cell r="E9123" t="str">
            <v>V706</v>
          </cell>
          <cell r="F9123" t="str">
            <v>Ocupante de autobus lesionado por colision con peaton o animal, pasajero lesionado en accidente de transito</v>
          </cell>
        </row>
        <row r="9124">
          <cell r="E9124" t="str">
            <v>V707</v>
          </cell>
          <cell r="F9124" t="str">
            <v>Ocupante de autobus lesionado por colision con peaton o animal, persona que viaja fuera del vehiculo, lesionada en accidente de transito</v>
          </cell>
        </row>
        <row r="9125">
          <cell r="E9125" t="str">
            <v>V709</v>
          </cell>
          <cell r="F9125" t="str">
            <v>Ocupante de autobus lesionado por colision con peaton o animal, ocupante no especificado de autobus, lesionado en accidente de transito</v>
          </cell>
        </row>
        <row r="9126">
          <cell r="E9126" t="str">
            <v>V710</v>
          </cell>
          <cell r="F9126" t="str">
            <v>Ocupante de autobus lesionado por colision con vehiculo de pedal,  conductor lesionado en accidente no de transito</v>
          </cell>
        </row>
        <row r="9127">
          <cell r="E9127" t="str">
            <v>V711</v>
          </cell>
          <cell r="F9127" t="str">
            <v>Ocupante de autobus lesionado por colision con vehiculo de pedal,  pasajero lesionado en accidente no de transito</v>
          </cell>
        </row>
        <row r="9128">
          <cell r="E9128" t="str">
            <v>V712</v>
          </cell>
          <cell r="F9128" t="str">
            <v>Ocupante de autobus lesionado por colision con vehiculo de pedal,  persona que viaja fuera del vehiculo, lesionada en accidente no de transito</v>
          </cell>
        </row>
        <row r="9129">
          <cell r="E9129" t="str">
            <v>V713</v>
          </cell>
          <cell r="F9129" t="str">
            <v>Ocupante de autobus lesionado por colision con vehiculo de pedal,  ocupante no especificado de autobus, lesionado en accidente no de transito</v>
          </cell>
        </row>
        <row r="9130">
          <cell r="E9130" t="str">
            <v>V714</v>
          </cell>
          <cell r="F9130" t="str">
            <v>Ocupante de autobus lesionado por colision con vehiculo de pedal,  persona lesionada al subir o bajar del vehiculo</v>
          </cell>
        </row>
        <row r="9131">
          <cell r="E9131" t="str">
            <v>V715</v>
          </cell>
          <cell r="F9131" t="str">
            <v>Ocupante de autobus lesionado por colision con vehiculo de pedal,  conductor lesionado en accidente de transito</v>
          </cell>
        </row>
        <row r="9132">
          <cell r="E9132" t="str">
            <v>V716</v>
          </cell>
          <cell r="F9132" t="str">
            <v>Ocupante de autobus lesionado por colision con vehiculo de pedal,  pasajero lesionado en accidente de transito</v>
          </cell>
        </row>
        <row r="9133">
          <cell r="E9133" t="str">
            <v>V717</v>
          </cell>
          <cell r="F9133" t="str">
            <v>Ocupante de autobus lesionado por colision con vehiculo de pedal,  persona que viaja fuera del vehiculo, lesionada en accidente de transito</v>
          </cell>
        </row>
        <row r="9134">
          <cell r="E9134" t="str">
            <v>V719</v>
          </cell>
          <cell r="F9134" t="str">
            <v>Ocupante de autobus lesionado por colision con vehiculo de pedal,  ocupante no especificado de autobus, lesionado en accidente de transito</v>
          </cell>
        </row>
        <row r="9135">
          <cell r="E9135" t="str">
            <v>V720</v>
          </cell>
          <cell r="F9135" t="str">
            <v>Ocupante de autobus lesionado por colision con vehiculo de motor de dos o tres ruedas,   conductor lesionado en accidente no de transito</v>
          </cell>
        </row>
        <row r="9136">
          <cell r="E9136" t="str">
            <v>V721</v>
          </cell>
          <cell r="F9136" t="str">
            <v>Ocupante de autobus lesionado por colision con vehiculo de motor de dos o tres ruedas,   pasajero lesionado en accidente no de transito</v>
          </cell>
        </row>
        <row r="9137">
          <cell r="E9137" t="str">
            <v>V722</v>
          </cell>
          <cell r="F9137" t="str">
            <v>Ocupante de autobus lesionado por colision con vehiculo de motor de dos o tres ruedas,   persona que viaja fuera del vehiculo, lesionada en accidente no transito</v>
          </cell>
        </row>
        <row r="9138">
          <cell r="E9138" t="str">
            <v>V723</v>
          </cell>
          <cell r="F9138" t="str">
            <v>Ocupante de autobus lesionado por colision con vehiculo de motor de dos o tres ruedas,   ocupante no especificado de autobus, lesionado en accidente no de transito</v>
          </cell>
        </row>
        <row r="9139">
          <cell r="E9139" t="str">
            <v>V724</v>
          </cell>
          <cell r="F9139" t="str">
            <v>Ocupante de autobus lesionado por colision con vehiculo de motor de dos o tres ruedas,   persona lesionada al subir o bajar del vehiculo</v>
          </cell>
        </row>
        <row r="9140">
          <cell r="E9140" t="str">
            <v>V725</v>
          </cell>
          <cell r="F9140" t="str">
            <v>Ocupante de autobus lesionado por colision con vehiculo de motor de dos o tres ruedas,   conductor lesionado en accidente de transito</v>
          </cell>
        </row>
        <row r="9141">
          <cell r="E9141" t="str">
            <v>V726</v>
          </cell>
          <cell r="F9141" t="str">
            <v>Ocupante de autobus lesionado por colision con vehiculo de motor de dos o tres ruedas,   pasajero lesionado en accidente de transito</v>
          </cell>
        </row>
        <row r="9142">
          <cell r="E9142" t="str">
            <v>V727</v>
          </cell>
          <cell r="F9142" t="str">
            <v>Ocupante de autobus lesionado por colision con vehiculo de motor de dos o tres ruedas,   persona que viaja fuera del vehiculo, lesionada en accidente de transito</v>
          </cell>
        </row>
        <row r="9143">
          <cell r="E9143" t="str">
            <v>V729</v>
          </cell>
          <cell r="F9143" t="str">
            <v>Ocupante de autobus lesionado por colision con vehiculo de motor de dos o tres ruedas,   ocupante no especificado de autobus, lesionado en accidente de transito</v>
          </cell>
        </row>
        <row r="9144">
          <cell r="E9144" t="str">
            <v>V730</v>
          </cell>
          <cell r="F9144" t="str">
            <v>Ocupante de autobus lesionado por colision con automovil, camioneta o furgoneta, conductor lesionado en accidente no de transito</v>
          </cell>
        </row>
        <row r="9145">
          <cell r="E9145" t="str">
            <v>V731</v>
          </cell>
          <cell r="F9145" t="str">
            <v>Ocupante de autobus lesionado por colision con automovil, camioneta o furgoneta, pasajero lesionado en accidente no de transito</v>
          </cell>
        </row>
        <row r="9146">
          <cell r="E9146" t="str">
            <v>V732</v>
          </cell>
          <cell r="F9146" t="str">
            <v>Ocupante de autobus lesionado por colision con automovil, camioneta o furgoneta, persona que viaja  fuera del vehiculo lesionada en accidente no de transito</v>
          </cell>
        </row>
        <row r="9147">
          <cell r="E9147" t="str">
            <v>V733</v>
          </cell>
          <cell r="F9147" t="str">
            <v>Ocupante de autobus lesionado por colision con automovil, camioneta o furgoneta, ocupante no especificado de autobus, lesionado en accidente no de transito</v>
          </cell>
        </row>
        <row r="9148">
          <cell r="E9148" t="str">
            <v>V734</v>
          </cell>
          <cell r="F9148" t="str">
            <v>Ocupante de autobus lesionado por colision con automovil, camioneta o furgoneta, persona lesionada al subir o bajar del vehiculo</v>
          </cell>
        </row>
        <row r="9149">
          <cell r="E9149" t="str">
            <v>V735</v>
          </cell>
          <cell r="F9149" t="str">
            <v>Ocupante de autobus lesionado por colision con automovil, camioneta o furgoneta, conductor lesionado en accidente de transito</v>
          </cell>
        </row>
        <row r="9150">
          <cell r="E9150" t="str">
            <v>V736</v>
          </cell>
          <cell r="F9150" t="str">
            <v>Ocupante de autobus lesionado por colision con automovil, camioneta o furgoneta, pasajero lesionado en accidente de transito</v>
          </cell>
        </row>
        <row r="9151">
          <cell r="E9151" t="str">
            <v>V737</v>
          </cell>
          <cell r="F9151" t="str">
            <v>Ocupante de autobus lesionado por colision con automovil, camioneta o furgoneta, persona que viaja  fuera del vehiculo, lesionada en accidente de transito</v>
          </cell>
        </row>
        <row r="9152">
          <cell r="E9152" t="str">
            <v>V739</v>
          </cell>
          <cell r="F9152" t="str">
            <v>Ocupante de autobus lesionado por colision con automovil, camioneta o furgoneta, ocupante no especificado de autobus, lesionado en accidente de transito</v>
          </cell>
        </row>
        <row r="9153">
          <cell r="E9153" t="str">
            <v>V740</v>
          </cell>
          <cell r="F9153" t="str">
            <v>Ocupante de autobus lesionado por colision con vehiculo de transporte pesado o autobus, conductor lesionado en accidente no de transito</v>
          </cell>
        </row>
        <row r="9154">
          <cell r="E9154" t="str">
            <v>V741</v>
          </cell>
          <cell r="F9154" t="str">
            <v>Ocupante de autobus lesionado por colision con vehiculo de transporte pesado o autobus, pasajero lesionado en accidente no de transito</v>
          </cell>
        </row>
        <row r="9155">
          <cell r="E9155" t="str">
            <v>V742</v>
          </cell>
          <cell r="F9155" t="str">
            <v>Ocupante de autobus lesionado por colision con vehiculo de transporte pesado o autobus, persona que viaja  fuera del vehiculo, lesionada en accidente no de transito</v>
          </cell>
        </row>
        <row r="9156">
          <cell r="E9156" t="str">
            <v>V743</v>
          </cell>
          <cell r="F9156" t="str">
            <v>Ocupante de autobus lesionado por colision con vehiculo de transporte pesado o autobus, ocupante no especificado de autobus, lesionado en accidente no de transito</v>
          </cell>
        </row>
        <row r="9157">
          <cell r="E9157" t="str">
            <v>V744</v>
          </cell>
          <cell r="F9157" t="str">
            <v>Ocupante de autobus lesionado por colision con vehiculo de transporte pesado o autobus, persona lesionada al subir o bajar del vehiculo</v>
          </cell>
        </row>
        <row r="9158">
          <cell r="E9158" t="str">
            <v>V745</v>
          </cell>
          <cell r="F9158" t="str">
            <v>Ocupante de autobus lesionado por colision con vehiculo de transporte pesado o autobus, conductor lesionado en accidente de transito</v>
          </cell>
        </row>
        <row r="9159">
          <cell r="E9159" t="str">
            <v>V746</v>
          </cell>
          <cell r="F9159" t="str">
            <v>Ocupante de autobus lesionado por colision con vehiculo de transporte pesado o autobus, pasajero lesionado en accidente de transito</v>
          </cell>
        </row>
        <row r="9160">
          <cell r="E9160" t="str">
            <v>V747</v>
          </cell>
          <cell r="F9160" t="str">
            <v>Ocupante de autobus lesionado por colision con vehiculo de transporte pesado o autobus, persona que viaja  fuera del vehiculo lesionada en accidente de transito</v>
          </cell>
        </row>
        <row r="9161">
          <cell r="E9161" t="str">
            <v>V749</v>
          </cell>
          <cell r="F9161" t="str">
            <v>Ocupante de autobus lesionado por colision con vehiculo de transporte pesado o autobus, ocupante no especificado de autobus, lesionado en accidente de transito</v>
          </cell>
        </row>
        <row r="9162">
          <cell r="E9162" t="str">
            <v>V750</v>
          </cell>
          <cell r="F9162" t="str">
            <v>Ocupante de autobus lesionado por colision con tren o vehiculo de rieles, conductor lesionado en accidente no de transito</v>
          </cell>
        </row>
        <row r="9163">
          <cell r="E9163" t="str">
            <v>V751</v>
          </cell>
          <cell r="F9163" t="str">
            <v>Ocupante de autobus lesionado por colision con tren o vehiculo de rieles, pasajero lesionado en accidente no de transito</v>
          </cell>
        </row>
        <row r="9164">
          <cell r="E9164" t="str">
            <v>V752</v>
          </cell>
          <cell r="F9164" t="str">
            <v>Ocupante de autobus lesionado por colision con tren o vehiculo de rieles, persona que viaja  fuera del vehiculo, lesionada en  accidente no de transito</v>
          </cell>
        </row>
        <row r="9165">
          <cell r="E9165" t="str">
            <v>V753</v>
          </cell>
          <cell r="F9165" t="str">
            <v>Ocupante de autobus lesionado por colision con tren o vehiculo de rieles, ocupante no especificado de autobus, lesionado en accidente no de transito</v>
          </cell>
        </row>
        <row r="9166">
          <cell r="E9166" t="str">
            <v>V754</v>
          </cell>
          <cell r="F9166" t="str">
            <v>Ocupante de autobus lesionado por colision con tren o vehiculo de rieles, persona lesionada al subir o bajar del vehiculo</v>
          </cell>
        </row>
        <row r="9167">
          <cell r="E9167" t="str">
            <v>V755</v>
          </cell>
          <cell r="F9167" t="str">
            <v>Ocupante de autobus lesionado por colision con tren o vehiculo de rieles, conductor lesionado en accidente de transito</v>
          </cell>
        </row>
        <row r="9168">
          <cell r="E9168" t="str">
            <v>V756</v>
          </cell>
          <cell r="F9168" t="str">
            <v>Ocupante de autobus lesionado por colision con tren o vehiculo de rieles, pasajero lesionado en accidente de transito</v>
          </cell>
        </row>
        <row r="9169">
          <cell r="E9169" t="str">
            <v>V757</v>
          </cell>
          <cell r="F9169" t="str">
            <v>Ocupante de autobus lesionado por colision con tren o vehiculo de rieles, persona que viaja fuera del vehiculo, lesionada en  accidente de transito</v>
          </cell>
        </row>
        <row r="9170">
          <cell r="E9170" t="str">
            <v>V759</v>
          </cell>
          <cell r="F9170" t="str">
            <v>Ocupante de autobus lesionado por colision con tren o vehiculo de rieles, ocupante no especificado de autobus, lesionado en accidente de transito</v>
          </cell>
        </row>
        <row r="9171">
          <cell r="E9171" t="str">
            <v>V760</v>
          </cell>
          <cell r="F9171" t="str">
            <v>Ocupante de autobus lesionado por colision con otros vehiculos sin motor, conductor lesionado en accidente no de transito</v>
          </cell>
        </row>
        <row r="9172">
          <cell r="E9172" t="str">
            <v>V761</v>
          </cell>
          <cell r="F9172" t="str">
            <v>Ocupante de autobus lesionado por colision con otros vehiculos sin motor, pasajero lesionado en accidente no de transito</v>
          </cell>
        </row>
        <row r="9173">
          <cell r="E9173" t="str">
            <v>V762</v>
          </cell>
          <cell r="F9173" t="str">
            <v>Ocupante de autobus lesionado por colision con otros vehiculos sin motor, persona que viaja  fuera del vehiculo lesionada en accidente no de transito</v>
          </cell>
        </row>
        <row r="9174">
          <cell r="E9174" t="str">
            <v>V763</v>
          </cell>
          <cell r="F9174" t="str">
            <v>Ocupante de autobus lesionado por colision con otros vehiculos sin motor, ocupante no especificado de autobus, lesionado en accidente no de transito</v>
          </cell>
        </row>
        <row r="9175">
          <cell r="E9175" t="str">
            <v>V764</v>
          </cell>
          <cell r="F9175" t="str">
            <v>Ocupante de autobus lesionado por colision con otros vehiculos sin motor, persona lesionada al subir o bajar del vehiculo</v>
          </cell>
        </row>
        <row r="9176">
          <cell r="E9176" t="str">
            <v>V765</v>
          </cell>
          <cell r="F9176" t="str">
            <v>Ocupante de autobus lesionado por colision con otros vehiculos sin motor, conductor lesionado en accidente de transito</v>
          </cell>
        </row>
        <row r="9177">
          <cell r="E9177" t="str">
            <v>V766</v>
          </cell>
          <cell r="F9177" t="str">
            <v>Ocupante de autobus lesionado por colision con otros vehiculos sin motor, pasajero lesionado en accidente de transito</v>
          </cell>
        </row>
        <row r="9178">
          <cell r="E9178" t="str">
            <v>V767</v>
          </cell>
          <cell r="F9178" t="str">
            <v>Ocupante de autobus lesionado por colision con otros vehiculos sin motor, persona que viaja  fuera del vehiculo lesionada en accidente de transito</v>
          </cell>
        </row>
        <row r="9179">
          <cell r="E9179" t="str">
            <v>V769</v>
          </cell>
          <cell r="F9179" t="str">
            <v>Ocupante de autobus lesionado por colision con otros vehiculos sin motor, ocupante no especificado de autobus, lesionado en accidente de transito</v>
          </cell>
        </row>
        <row r="9180">
          <cell r="E9180" t="str">
            <v>V770</v>
          </cell>
          <cell r="F9180" t="str">
            <v>Ocupante de autobus lesionado por colision con objeto fijo o estacionado, conductor lesionado en accidente no de transito</v>
          </cell>
        </row>
        <row r="9181">
          <cell r="E9181" t="str">
            <v>V771</v>
          </cell>
          <cell r="F9181" t="str">
            <v>Ocupante de autobus lesionado por colision con objeto fijo o estacionado, pasajero lesionado en accidente no de transito</v>
          </cell>
        </row>
        <row r="9182">
          <cell r="E9182" t="str">
            <v>V772</v>
          </cell>
          <cell r="F9182" t="str">
            <v>Ocupante de autobus lesionado por colision con objeto fijo o estacionado, persona que viaja  fuera del  vehiculo lesionada en accidente no de transito</v>
          </cell>
        </row>
        <row r="9183">
          <cell r="E9183" t="str">
            <v>V773</v>
          </cell>
          <cell r="F9183" t="str">
            <v>Ocupante de autobus lesionado por colision con objeto fijo o estacionado, ocupante no especificado de autobus, lesionado en accidente no de transito</v>
          </cell>
        </row>
        <row r="9184">
          <cell r="E9184" t="str">
            <v>V774</v>
          </cell>
          <cell r="F9184" t="str">
            <v>Ocupante de autobus lesionado por colision con objeto fijo o estacionado, persona lesionada al subir  o bajar del vehiculo</v>
          </cell>
        </row>
        <row r="9185">
          <cell r="E9185" t="str">
            <v>V775</v>
          </cell>
          <cell r="F9185" t="str">
            <v>Ocupante de autobus lesionado por colision con objeto fijo o estacionado, conductor lesionado en accidente de transito</v>
          </cell>
        </row>
        <row r="9186">
          <cell r="E9186" t="str">
            <v>V776</v>
          </cell>
          <cell r="F9186" t="str">
            <v>Ocupante de autobus lesionado por colision con objeto fijo o estacionado, pasajero lesionado en accidente de transito</v>
          </cell>
        </row>
        <row r="9187">
          <cell r="E9187" t="str">
            <v>V777</v>
          </cell>
          <cell r="F9187" t="str">
            <v>Ocupante de autobus lesionado por colision con objeto fijo o estacionado, persona que viaja  fuera del vehiculo, lesionada en accidente de transito</v>
          </cell>
        </row>
        <row r="9188">
          <cell r="E9188" t="str">
            <v>V779</v>
          </cell>
          <cell r="F9188" t="str">
            <v>Ocupante de autobus lesionado por colision con objeto fijo o estacionado, ocupante no especificado de autobus, lesionado en accidente de transito</v>
          </cell>
        </row>
        <row r="9189">
          <cell r="E9189" t="str">
            <v>V780</v>
          </cell>
          <cell r="F9189" t="str">
            <v>Ocupante de autobus lesionado en accidente de transporte sin colision, conductor lesionado en accidente no de transito</v>
          </cell>
        </row>
        <row r="9190">
          <cell r="E9190" t="str">
            <v>V781</v>
          </cell>
          <cell r="F9190" t="str">
            <v>Ocupante de autobus lesionado en accidente de transporte o sin colision, pasajero lesionado en accidente no de transito</v>
          </cell>
        </row>
        <row r="9191">
          <cell r="E9191" t="str">
            <v>V782</v>
          </cell>
          <cell r="F9191" t="str">
            <v>Ocupante de autobus lesionado en accidente de transporte sin colision, persona que viaja  fuera del vehiculo lesionada en accidente no de transito</v>
          </cell>
        </row>
        <row r="9192">
          <cell r="E9192" t="str">
            <v>V783</v>
          </cell>
          <cell r="F9192" t="str">
            <v>Ocupante de autobus lesionado en accidente de transporte sin colision, ocupante no especificado de autobus, lesionado en accidente no de transito</v>
          </cell>
        </row>
        <row r="9193">
          <cell r="E9193" t="str">
            <v>V784</v>
          </cell>
          <cell r="F9193" t="str">
            <v>Ocupante de autobus lesionado en accidente de transporte sin colision, persona lesionada al subir o bajar del vehiculo</v>
          </cell>
        </row>
        <row r="9194">
          <cell r="E9194" t="str">
            <v>V785</v>
          </cell>
          <cell r="F9194" t="str">
            <v>Ocupante de autobus lesionado en accidente de transporte sin colision, conductor lesionado en accidente de transito</v>
          </cell>
        </row>
        <row r="9195">
          <cell r="E9195" t="str">
            <v>V786</v>
          </cell>
          <cell r="F9195" t="str">
            <v>Ocupante de autobus lesionado en accidente de transporte sin colision, pasajero lesionado en accidente de transito</v>
          </cell>
        </row>
        <row r="9196">
          <cell r="E9196" t="str">
            <v>V787</v>
          </cell>
          <cell r="F9196" t="str">
            <v>Ocupante de autobus lesionado en accidente de transporte sin colision, persona que viaja  fuera del vehiculo lesionada en accidente de transito</v>
          </cell>
        </row>
        <row r="9197">
          <cell r="E9197" t="str">
            <v>V789</v>
          </cell>
          <cell r="F9197" t="str">
            <v>Ocupante de autobus lesionado en accidente de transporte sin colision, ocupante no especificado de autobus, lesionado en accidente de transito</v>
          </cell>
        </row>
        <row r="9198">
          <cell r="E9198" t="str">
            <v>V790</v>
          </cell>
          <cell r="F9198" t="str">
            <v>Conductor de autobus lesionado por colision con otros vehiculos de motor, y con los no especificados en accidente no de transito</v>
          </cell>
        </row>
        <row r="9199">
          <cell r="E9199" t="str">
            <v>V791</v>
          </cell>
          <cell r="F9199" t="str">
            <v>Pasajero de autobus lesionado por colision con otros vehiculos de motor, y con los no especificados en accidente no de transito</v>
          </cell>
        </row>
        <row r="9200">
          <cell r="E9200" t="str">
            <v>V792</v>
          </cell>
          <cell r="F9200" t="str">
            <v>Ocupante no especificado de autobus lesionado por colision con otros vehiculos de motor, y con los no especificados en accidente no de transito</v>
          </cell>
        </row>
        <row r="9201">
          <cell r="E9201" t="str">
            <v>V793</v>
          </cell>
          <cell r="F9201" t="str">
            <v>Ocupante [cualquiera] de autobus lesionado en accidente no de transito, no especificado</v>
          </cell>
        </row>
        <row r="9202">
          <cell r="E9202" t="str">
            <v>V794</v>
          </cell>
          <cell r="F9202" t="str">
            <v>Conductor de autobus lesionado por colision con otros vehiculos  de motor, y con los no especificados en accidente de transito</v>
          </cell>
        </row>
        <row r="9203">
          <cell r="E9203" t="str">
            <v>V795</v>
          </cell>
          <cell r="F9203" t="str">
            <v>Pasajero de autobus lesionado por colision con otros vehiculos de motor, y con los no especificados, en accidente de transito</v>
          </cell>
        </row>
        <row r="9204">
          <cell r="E9204" t="str">
            <v>V796</v>
          </cell>
          <cell r="F9204" t="str">
            <v>Ocupante no especificado de autobus lesionado por colision con otros vehiculos de motor, y con los no especificados, en accidente de transito</v>
          </cell>
        </row>
        <row r="9205">
          <cell r="E9205" t="str">
            <v>V798</v>
          </cell>
          <cell r="F9205" t="str">
            <v>Ocupante [cualquiera] de autobus lesionado en otros accidentes de transporte especificados</v>
          </cell>
        </row>
        <row r="9206">
          <cell r="E9206" t="str">
            <v>V799</v>
          </cell>
          <cell r="F9206" t="str">
            <v>Ocupante [cualquiera] de autobus lesionado en accidente de transito no especificado</v>
          </cell>
        </row>
        <row r="9207">
          <cell r="E9207" t="str">
            <v>V800</v>
          </cell>
          <cell r="F9207" t="str">
            <v>Jinete u ocupante de vehiculo de traccion animal lesionado por caida (o por ser despedido) del animal o del vehiculo de traccion animal, en accidente sin colision</v>
          </cell>
        </row>
        <row r="9208">
          <cell r="E9208" t="str">
            <v>V801</v>
          </cell>
          <cell r="F9208" t="str">
            <v>Jinete u ocupante de vehiculo de traccion animal lesionado por colision con peaton o animal</v>
          </cell>
        </row>
        <row r="9209">
          <cell r="E9209" t="str">
            <v>V802</v>
          </cell>
          <cell r="F9209" t="str">
            <v>Jinete u ocupante de vehiculo de traccion animal lesionado por colision con vehiculo de pedal</v>
          </cell>
        </row>
        <row r="9210">
          <cell r="E9210" t="str">
            <v>V803</v>
          </cell>
          <cell r="F9210" t="str">
            <v>Jinete u ocupante de vehiculo de traccion animal lesionado por colision con vehiculo de motor de dos o tres ruedas</v>
          </cell>
        </row>
        <row r="9211">
          <cell r="E9211" t="str">
            <v>V804</v>
          </cell>
          <cell r="F9211" t="str">
            <v>Jinete u ocupante de vehiculo de traccion animal lesionado por colision con automovil, camioneta o furgoneta, vehiculo de transporte pesado, o autobus</v>
          </cell>
        </row>
        <row r="9212">
          <cell r="E9212" t="str">
            <v>V805</v>
          </cell>
          <cell r="F9212" t="str">
            <v>Jinete u ocupante de vehiculo de traccion animal lesionado por colision con otros vehiculos de motor especificados</v>
          </cell>
        </row>
        <row r="9213">
          <cell r="E9213" t="str">
            <v>V806</v>
          </cell>
          <cell r="F9213" t="str">
            <v>Jinete u ocupante de vehiculo de traccion animal lesionado por colision con tren o vehiculo de rieles</v>
          </cell>
        </row>
        <row r="9214">
          <cell r="E9214" t="str">
            <v>V807</v>
          </cell>
          <cell r="F9214" t="str">
            <v>Jinete u ocupante de vehiculo de traccion animal lesionado por colision con otros vehiculos sin motor</v>
          </cell>
        </row>
        <row r="9215">
          <cell r="E9215" t="str">
            <v>V808</v>
          </cell>
          <cell r="F9215" t="str">
            <v>Jinete u ocupante de vehiculo de traccion animal lesionado por colision con objeto fijo o estacionado</v>
          </cell>
        </row>
        <row r="9216">
          <cell r="E9216" t="str">
            <v>V809</v>
          </cell>
          <cell r="F9216" t="str">
            <v>Jinete u ocupante de vehiculo de traccion animal lesionado en otros accidentes de transporte, y en los no especificados</v>
          </cell>
        </row>
        <row r="9217">
          <cell r="E9217" t="str">
            <v>V810</v>
          </cell>
          <cell r="F9217" t="str">
            <v>Ocupante de tren o vehiculo de rieles lesionado por colision con vehiculo de motor, en accidente no de transito</v>
          </cell>
        </row>
        <row r="9218">
          <cell r="E9218" t="str">
            <v>V811</v>
          </cell>
          <cell r="F9218" t="str">
            <v>Ocupante de tren o vehiculo de rieles lesionado por colision con vehiculo de motor, en accidente de transito</v>
          </cell>
        </row>
        <row r="9219">
          <cell r="E9219" t="str">
            <v>V812</v>
          </cell>
          <cell r="F9219" t="str">
            <v>Ocupante de tren o vehiculo de rieles lesionado por colision con, o golpeado por vagon</v>
          </cell>
        </row>
        <row r="9220">
          <cell r="E9220" t="str">
            <v>V813</v>
          </cell>
          <cell r="F9220" t="str">
            <v>Ocupante de tren o vehiculo de rieles lesionado por colision con otros objetos</v>
          </cell>
        </row>
        <row r="9221">
          <cell r="E9221" t="str">
            <v>V814</v>
          </cell>
          <cell r="F9221" t="str">
            <v>Persona lesionada al subir o bajar del tren o vehiculo de rieles</v>
          </cell>
        </row>
        <row r="9222">
          <cell r="E9222" t="str">
            <v>V815</v>
          </cell>
          <cell r="F9222" t="str">
            <v>Ocupante de tren o vehiculo de rieles lesionado por caida dentro del tren o vehiculo de rieles</v>
          </cell>
        </row>
        <row r="9223">
          <cell r="E9223" t="str">
            <v>V816</v>
          </cell>
          <cell r="F9223" t="str">
            <v>Ocupante de tren o vehiculo de rieles lesionado por caida desde el tren o vehiculo de rieles</v>
          </cell>
        </row>
        <row r="9224">
          <cell r="E9224" t="str">
            <v>V817</v>
          </cell>
          <cell r="F9224" t="str">
            <v>Ocupante de tren o vehiculo de rieles lesionado en descarrilamiento sin colision anterior</v>
          </cell>
        </row>
        <row r="9225">
          <cell r="E9225" t="str">
            <v>V818</v>
          </cell>
          <cell r="F9225" t="str">
            <v>Ocupante de tren o vehiculo de rieles lesionado en otros accidentes ferroviarios especificados</v>
          </cell>
        </row>
        <row r="9226">
          <cell r="E9226" t="str">
            <v>V819</v>
          </cell>
          <cell r="F9226" t="str">
            <v>Ocupante de tren o vehiculo de rieles lesionado en accidente ferroviario no especificado</v>
          </cell>
        </row>
        <row r="9227">
          <cell r="E9227" t="str">
            <v>V820</v>
          </cell>
          <cell r="F9227" t="str">
            <v>Ocupante de tranvia lesionado por colision con vehiculo de motor, en accidente no de transito</v>
          </cell>
        </row>
        <row r="9228">
          <cell r="E9228" t="str">
            <v>V821</v>
          </cell>
          <cell r="F9228" t="str">
            <v>Ocupante de tranvia lesionado por colision con vehiculo de motor, en accidente  de transito</v>
          </cell>
        </row>
        <row r="9229">
          <cell r="E9229" t="str">
            <v>V822</v>
          </cell>
          <cell r="F9229" t="str">
            <v>Ocupante de tranvia lesionado por colision con, o golpeado por vagon</v>
          </cell>
        </row>
        <row r="9230">
          <cell r="E9230" t="str">
            <v>V823</v>
          </cell>
          <cell r="F9230" t="str">
            <v>Ocupante de tranvia lesionado por colision con otros objetos</v>
          </cell>
        </row>
        <row r="9231">
          <cell r="E9231" t="str">
            <v>V824</v>
          </cell>
          <cell r="F9231" t="str">
            <v>Persona lesionada al subir o bajar del tranvia</v>
          </cell>
        </row>
        <row r="9232">
          <cell r="E9232" t="str">
            <v>V825</v>
          </cell>
          <cell r="F9232" t="str">
            <v>Ocupante de tranvia lesionado por caida dentro del tranvia</v>
          </cell>
        </row>
        <row r="9233">
          <cell r="E9233" t="str">
            <v>V826</v>
          </cell>
          <cell r="F9233" t="str">
            <v>Ocupante de tranvia lesionado por caida desde el tranvia</v>
          </cell>
        </row>
        <row r="9234">
          <cell r="E9234" t="str">
            <v>V827</v>
          </cell>
          <cell r="F9234" t="str">
            <v>Ocupante de tranvia lesionado por descarrilamiento, sin colision anterior</v>
          </cell>
        </row>
        <row r="9235">
          <cell r="E9235" t="str">
            <v>V828</v>
          </cell>
          <cell r="F9235" t="str">
            <v>Ocupante de tranvia lesionado en otros accidentes de transporte, especificados</v>
          </cell>
        </row>
        <row r="9236">
          <cell r="E9236" t="str">
            <v>V829</v>
          </cell>
          <cell r="F9236" t="str">
            <v>Ocupante de tranvia lesionado en accidente de transito no especificado</v>
          </cell>
        </row>
        <row r="9237">
          <cell r="E9237" t="str">
            <v>V830</v>
          </cell>
          <cell r="F9237" t="str">
            <v>Conductor de vehiculo industrial especial lesionado en accidente de transito</v>
          </cell>
        </row>
        <row r="9238">
          <cell r="E9238" t="str">
            <v>V831</v>
          </cell>
          <cell r="F9238" t="str">
            <v>Pasajero de vehiculo industrial especial lesionado en accidente de transito</v>
          </cell>
        </row>
        <row r="9239">
          <cell r="E9239" t="str">
            <v>V832</v>
          </cell>
          <cell r="F9239" t="str">
            <v>Persona que viaja fuera de vehiculo industrial especial lesionada en accidente de transito</v>
          </cell>
        </row>
        <row r="9240">
          <cell r="E9240" t="str">
            <v>V833</v>
          </cell>
          <cell r="F9240" t="str">
            <v>Ocupante no especificado de vehiculo industrial especial lesionado en accidente de transito</v>
          </cell>
        </row>
        <row r="9241">
          <cell r="E9241" t="str">
            <v>V834</v>
          </cell>
          <cell r="F9241" t="str">
            <v>Persona lesionada al subir o bajar del vehiculo industrial especial</v>
          </cell>
        </row>
        <row r="9242">
          <cell r="E9242" t="str">
            <v>V835</v>
          </cell>
          <cell r="F9242" t="str">
            <v>Conductor de vehiculo industrial especial lesionado en accidente no de transito</v>
          </cell>
        </row>
        <row r="9243">
          <cell r="E9243" t="str">
            <v>V836</v>
          </cell>
          <cell r="F9243" t="str">
            <v>Pasajero de vehiculo industrial especial lesionado en accidente no de transito</v>
          </cell>
        </row>
        <row r="9244">
          <cell r="E9244" t="str">
            <v>V837</v>
          </cell>
          <cell r="F9244" t="str">
            <v>Persona que viaja fuera del vehiculo industrial especial lesionada en accidente no de transito</v>
          </cell>
        </row>
        <row r="9245">
          <cell r="E9245" t="str">
            <v>V839</v>
          </cell>
          <cell r="F9245" t="str">
            <v>Ocupante no especificado del vehiculo industrial especial lesionado en accidente no de transito</v>
          </cell>
        </row>
        <row r="9246">
          <cell r="E9246" t="str">
            <v>V840</v>
          </cell>
          <cell r="F9246" t="str">
            <v>Conductor de vehiculo agricola especial lesionado en accidente de transito</v>
          </cell>
        </row>
        <row r="9247">
          <cell r="E9247" t="str">
            <v>V841</v>
          </cell>
          <cell r="F9247" t="str">
            <v>Pasajero de vehiculo agricola especial lesionado en accidente de transito</v>
          </cell>
        </row>
        <row r="9248">
          <cell r="E9248" t="str">
            <v>V842</v>
          </cell>
          <cell r="F9248" t="str">
            <v>Persona que viaja fuera del vehiculo agricola especial lesionada en accidente de transito</v>
          </cell>
        </row>
        <row r="9249">
          <cell r="E9249" t="str">
            <v>V843</v>
          </cell>
          <cell r="F9249" t="str">
            <v>Ocupante no especificado de vehiculo agricola especial lesionado en accidente de transito</v>
          </cell>
        </row>
        <row r="9250">
          <cell r="E9250" t="str">
            <v>V844</v>
          </cell>
          <cell r="F9250" t="str">
            <v>Persona lesionada al subir o bajar del vehiculo agricola especial</v>
          </cell>
        </row>
        <row r="9251">
          <cell r="E9251" t="str">
            <v>V845</v>
          </cell>
          <cell r="F9251" t="str">
            <v>Conductor de vehiculo agricola especial lesionado en accidente no de transito</v>
          </cell>
        </row>
        <row r="9252">
          <cell r="E9252" t="str">
            <v>V846</v>
          </cell>
          <cell r="F9252" t="str">
            <v>Pasajero de vehiculo agricola especial lesionado en accidente no de transito</v>
          </cell>
        </row>
        <row r="9253">
          <cell r="E9253" t="str">
            <v>V847</v>
          </cell>
          <cell r="F9253" t="str">
            <v>Persona que viaja fuera del vehiculo agricola especial lesionada en accidente no de transito</v>
          </cell>
        </row>
        <row r="9254">
          <cell r="E9254" t="str">
            <v>V849</v>
          </cell>
          <cell r="F9254" t="str">
            <v>Ocupante no especificado de vehiculo agricola especial lesionado en accidente no de transito</v>
          </cell>
        </row>
        <row r="9255">
          <cell r="E9255" t="str">
            <v>V850</v>
          </cell>
          <cell r="F9255" t="str">
            <v>Conductor de vehiculo especial para construccion lesionado en accidente de transito</v>
          </cell>
        </row>
        <row r="9256">
          <cell r="E9256" t="str">
            <v>V851</v>
          </cell>
          <cell r="F9256" t="str">
            <v>Pasajero de vehiculo especial para construccion lesionado en accidente de transito</v>
          </cell>
        </row>
        <row r="9257">
          <cell r="E9257" t="str">
            <v>V852</v>
          </cell>
          <cell r="F9257" t="str">
            <v>Persona que viaja fuera del vehiculo especial para construccion lesionada en accidente de transito</v>
          </cell>
        </row>
        <row r="9258">
          <cell r="E9258" t="str">
            <v>V853</v>
          </cell>
          <cell r="F9258" t="str">
            <v>Ocupante no especificado de vehiculo especial para construccion lesionado en accidente de transito</v>
          </cell>
        </row>
        <row r="9259">
          <cell r="E9259" t="str">
            <v>V854</v>
          </cell>
          <cell r="F9259" t="str">
            <v>Persona lesionada al subir o bajar del vehiculo especial para construccion</v>
          </cell>
        </row>
        <row r="9260">
          <cell r="E9260" t="str">
            <v>V855</v>
          </cell>
          <cell r="F9260" t="str">
            <v>Conductor de vehiculo especial para construccion lesionado en accidente no de transito</v>
          </cell>
        </row>
        <row r="9261">
          <cell r="E9261" t="str">
            <v>V856</v>
          </cell>
          <cell r="F9261" t="str">
            <v>Pasajero de vehiculo especial para construccion lesionado en accidente no de transito</v>
          </cell>
        </row>
        <row r="9262">
          <cell r="E9262" t="str">
            <v>V857</v>
          </cell>
          <cell r="F9262" t="str">
            <v>Persona que viaja fuera del vehiculo especial para construccion lesionada en accidente no de transito</v>
          </cell>
        </row>
        <row r="9263">
          <cell r="E9263" t="str">
            <v>V859</v>
          </cell>
          <cell r="F9263" t="str">
            <v>Ocupante no especificado de vehiculo especial para construccion lesionado en accidente no de transito</v>
          </cell>
        </row>
        <row r="9264">
          <cell r="E9264" t="str">
            <v>V860</v>
          </cell>
          <cell r="F9264" t="str">
            <v>Conductor de vehiculo para todo terreno o de otro vehiculo de motor para uso fuera de la carretera lesionado en accidente de transito</v>
          </cell>
        </row>
        <row r="9265">
          <cell r="E9265" t="str">
            <v>V861</v>
          </cell>
          <cell r="F9265" t="str">
            <v>Pasajero de vehiculo para todo terreno o de otro vehiculo de motor para uso fuera de la carretera lesionado en accidente de transito</v>
          </cell>
        </row>
        <row r="9266">
          <cell r="E9266" t="str">
            <v>V862</v>
          </cell>
          <cell r="F9266" t="str">
            <v>Persona que viaja  fuera del vehiculo para todo terreno o de otro vehiculo de motor para uso fuera de la carretera lesionada en accidente de transito</v>
          </cell>
        </row>
        <row r="9267">
          <cell r="E9267" t="str">
            <v>V863</v>
          </cell>
          <cell r="F9267" t="str">
            <v>Ocupante no especificado de vehiculo para todo terreno o de otro vehiculo de motor para uso fuera de la carretera lesionado en accidente de transito</v>
          </cell>
        </row>
        <row r="9268">
          <cell r="E9268" t="str">
            <v>V864</v>
          </cell>
          <cell r="F9268" t="str">
            <v>Persona lesionada en accidente de transito al subir o bajar de vehiculo para todo terreno o de otro vehiculo de motor para uso fuera de carretera</v>
          </cell>
        </row>
        <row r="9269">
          <cell r="E9269" t="str">
            <v>V865</v>
          </cell>
          <cell r="F9269" t="str">
            <v>Conductor de vehiculo para todo terreno o de otro vehiculo de motor para uso fuera de la carretera lesionado en accidente no de transito</v>
          </cell>
        </row>
        <row r="9270">
          <cell r="E9270" t="str">
            <v>V866</v>
          </cell>
          <cell r="F9270" t="str">
            <v>Pasajero de vehiculo para todo terreno o de otro vehiculo de motor para uso fuera de la carretera lesionado en accidente no de transito</v>
          </cell>
        </row>
        <row r="9271">
          <cell r="E9271" t="str">
            <v>V867</v>
          </cell>
          <cell r="F9271" t="str">
            <v>Persona que viaja  fuera de vehiculo para todo terreno o de otro vehiculo motor para uso fuera de carretera lesionada en accidente no de transito</v>
          </cell>
        </row>
        <row r="9272">
          <cell r="E9272" t="str">
            <v>V869</v>
          </cell>
          <cell r="F9272" t="str">
            <v>Ocupante no especificado de vehiculo para todo terreno o de otro vehiculo de motor para uso fuera de la carretera lesionado en accidente no de transito</v>
          </cell>
        </row>
        <row r="9273">
          <cell r="E9273" t="str">
            <v>V870</v>
          </cell>
          <cell r="F9273" t="str">
            <v>Persona lesionada por colision entre automovil y vehiculo de motor de dos o tres ruedas (transito)</v>
          </cell>
        </row>
        <row r="9274">
          <cell r="E9274" t="str">
            <v>V871</v>
          </cell>
          <cell r="F9274" t="str">
            <v>Persona lesionada por colision entre otros vehiculos de motor y un vehiculo de motor de dos o tres ruedas (transito)</v>
          </cell>
        </row>
        <row r="9275">
          <cell r="E9275" t="str">
            <v>V872</v>
          </cell>
          <cell r="F9275" t="str">
            <v>Persona lesionada por colision entre automovil y camioneta o furgoneta (transito)</v>
          </cell>
        </row>
        <row r="9276">
          <cell r="E9276" t="str">
            <v>V873</v>
          </cell>
          <cell r="F9276" t="str">
            <v>Persona lesionada por colision entre automovil y autobus (transito)</v>
          </cell>
        </row>
        <row r="9277">
          <cell r="E9277" t="str">
            <v>V874</v>
          </cell>
          <cell r="F9277" t="str">
            <v>Persona lesionada por colision entre automovil y vehiculo de transporte pesado (transito)</v>
          </cell>
        </row>
        <row r="9278">
          <cell r="E9278" t="str">
            <v>V875</v>
          </cell>
          <cell r="F9278" t="str">
            <v>Persona lesionada por colision entre vehiculo de transporte pesado y autobus (transito)</v>
          </cell>
        </row>
        <row r="9279">
          <cell r="E9279" t="str">
            <v>V876</v>
          </cell>
          <cell r="F9279" t="str">
            <v>Persona lesionada por colision entre tren o vehiculo de rieles y automovil (transito)</v>
          </cell>
        </row>
        <row r="9280">
          <cell r="E9280" t="str">
            <v>V877</v>
          </cell>
          <cell r="F9280" t="str">
            <v>Persona lesionada por colision entre otros vehiculos de motor especificados (transito)</v>
          </cell>
        </row>
        <row r="9281">
          <cell r="E9281" t="str">
            <v>V878</v>
          </cell>
          <cell r="F9281" t="str">
            <v>Persona lesionada en otros accidentes especificados de transporte de vehiculo de motor sin colision (transito)</v>
          </cell>
        </row>
        <row r="9282">
          <cell r="E9282" t="str">
            <v>V879</v>
          </cell>
          <cell r="F9282" t="str">
            <v>Persona lesionada en otros accidentes especificados de transporte de vehiculo sin motor (con colision)(sin colision)(transito)</v>
          </cell>
        </row>
        <row r="9283">
          <cell r="E9283" t="str">
            <v>V880</v>
          </cell>
          <cell r="F9283" t="str">
            <v>Persona lesionada por colision entre automovil y vehiculo de motor de dos o tres ruedas, no de transito</v>
          </cell>
        </row>
        <row r="9284">
          <cell r="E9284" t="str">
            <v>V881</v>
          </cell>
          <cell r="F9284" t="str">
            <v>Persona lesionada por colision entre otros vehiculos de motor y un vehiculo de motor de dos o tres ruedas, no de transito</v>
          </cell>
        </row>
        <row r="9285">
          <cell r="E9285" t="str">
            <v>V882</v>
          </cell>
          <cell r="F9285" t="str">
            <v>Persona lesionada por colision entre automovil y camioneta o furgoneta, no de transito</v>
          </cell>
        </row>
        <row r="9286">
          <cell r="E9286" t="str">
            <v>V883</v>
          </cell>
          <cell r="F9286" t="str">
            <v>Persona lesionada por colision entre automovil y autobus, no de transito</v>
          </cell>
        </row>
        <row r="9287">
          <cell r="E9287" t="str">
            <v>V884</v>
          </cell>
          <cell r="F9287" t="str">
            <v>Persona lesionada por colision entre automovil y vehiculo de transporte pesado, no de transito</v>
          </cell>
        </row>
        <row r="9288">
          <cell r="E9288" t="str">
            <v>V885</v>
          </cell>
          <cell r="F9288" t="str">
            <v>Persona lesionada por colision entre vehiculo de transporte  pesado y autobus, no de transito</v>
          </cell>
        </row>
        <row r="9289">
          <cell r="E9289" t="str">
            <v>V886</v>
          </cell>
          <cell r="F9289" t="str">
            <v>Persona lesionada por colision entre tren o vehiculo de rieles y automovil, no de transito</v>
          </cell>
        </row>
        <row r="9290">
          <cell r="E9290" t="str">
            <v>V887</v>
          </cell>
          <cell r="F9290" t="str">
            <v>Persona lesionada por colision entre otros vehiculos de motor especificados, no de transito</v>
          </cell>
        </row>
        <row r="9291">
          <cell r="E9291" t="str">
            <v>V888</v>
          </cell>
          <cell r="F9291" t="str">
            <v>Persona lesionada en otros accidentes especificados de transporte de vehiculo de motor sin colision, no de transito</v>
          </cell>
        </row>
        <row r="9292">
          <cell r="E9292" t="str">
            <v>V889</v>
          </cell>
          <cell r="F9292" t="str">
            <v>Persona lesionada en otros accidentes especificados de transporte de vehiculo sin motor (con colision)(sin colision), no de transito</v>
          </cell>
        </row>
        <row r="9293">
          <cell r="E9293" t="str">
            <v>V890</v>
          </cell>
          <cell r="F9293" t="str">
            <v>Persona lesionada en accidente no de transito, de vehiculo de motor no especificado</v>
          </cell>
        </row>
        <row r="9294">
          <cell r="E9294" t="str">
            <v>V891</v>
          </cell>
          <cell r="F9294" t="str">
            <v>Persona lesionada en accidente no de transito, de vehiculo sin motor no especificado</v>
          </cell>
        </row>
        <row r="9295">
          <cell r="E9295" t="str">
            <v>V892</v>
          </cell>
          <cell r="F9295" t="str">
            <v>Persona lesionada en accidente de transito, de vehiculo de motor no especificado</v>
          </cell>
        </row>
        <row r="9296">
          <cell r="E9296" t="str">
            <v>V893</v>
          </cell>
          <cell r="F9296" t="str">
            <v>Persona lesionada en accidente de transito, de vehiculo sin motor no especificado</v>
          </cell>
        </row>
        <row r="9297">
          <cell r="E9297" t="str">
            <v>V899</v>
          </cell>
          <cell r="F9297" t="str">
            <v>Persona lesionada en accidente de vehiculo no especificado</v>
          </cell>
        </row>
        <row r="9298">
          <cell r="E9298" t="str">
            <v>V900</v>
          </cell>
          <cell r="F9298" t="str">
            <v>Accidente de embarcacion que causa ahogamiento y sumersion, barco mercante</v>
          </cell>
        </row>
        <row r="9299">
          <cell r="E9299" t="str">
            <v>V901</v>
          </cell>
          <cell r="F9299" t="str">
            <v>Accidente de embarcacion que causa ahogamiento y sumersion, barco de pasajeros</v>
          </cell>
        </row>
        <row r="9300">
          <cell r="E9300" t="str">
            <v>V902</v>
          </cell>
          <cell r="F9300" t="str">
            <v>Accidente de embarcacion que causa ahogamiento y sumersion, bote de pesca</v>
          </cell>
        </row>
        <row r="9301">
          <cell r="E9301" t="str">
            <v>V903</v>
          </cell>
          <cell r="F9301" t="str">
            <v>Accidente de embarcacion que causa ahogamiento y sumersion, otro vehiculo acuatico con motor</v>
          </cell>
        </row>
        <row r="9302">
          <cell r="E9302" t="str">
            <v>V904</v>
          </cell>
          <cell r="F9302" t="str">
            <v>Accidente de embarcacion que causa ahogamiento y sumersion, velero</v>
          </cell>
        </row>
        <row r="9303">
          <cell r="E9303" t="str">
            <v>V905</v>
          </cell>
          <cell r="F9303" t="str">
            <v>Accidente de embarcacion que causa ahogamiento y sumersion, canoa o kayac</v>
          </cell>
        </row>
        <row r="9304">
          <cell r="E9304" t="str">
            <v>V906</v>
          </cell>
          <cell r="F9304" t="str">
            <v>Accidente de embarcacion que causa ahogamiento y sumersion, balsa inflable (sin motor)</v>
          </cell>
        </row>
        <row r="9305">
          <cell r="E9305" t="str">
            <v>V907</v>
          </cell>
          <cell r="F9305" t="str">
            <v>Accidente de embarcacion que causa ahogamiento y sumersion, esqui acuatico</v>
          </cell>
        </row>
        <row r="9306">
          <cell r="E9306" t="str">
            <v>V908</v>
          </cell>
          <cell r="F9306" t="str">
            <v>Accidente de embarcacion que causa ahogamiento y sumersion, otro vehiculo acuatico sin motor</v>
          </cell>
        </row>
        <row r="9307">
          <cell r="E9307" t="str">
            <v>V909</v>
          </cell>
          <cell r="F9307" t="str">
            <v>Accidente de embarcacion que causa ahogamiento y sumersion, vehiculo acuatico no especificado</v>
          </cell>
        </row>
        <row r="9308">
          <cell r="E9308" t="str">
            <v>V910</v>
          </cell>
          <cell r="F9308" t="str">
            <v>Accidente de embarcacion que causa otros tipos de traumatismo, barco mercante</v>
          </cell>
        </row>
        <row r="9309">
          <cell r="E9309" t="str">
            <v>V911</v>
          </cell>
          <cell r="F9309" t="str">
            <v>Accidente de embarcacion que causa otros tipos de traumatismo, barco de pasajeros</v>
          </cell>
        </row>
        <row r="9310">
          <cell r="E9310" t="str">
            <v>V912</v>
          </cell>
          <cell r="F9310" t="str">
            <v>Accidente de embarcacion que causa otros tipos de traumatismo, bote de pesca</v>
          </cell>
        </row>
        <row r="9311">
          <cell r="E9311" t="str">
            <v>V913</v>
          </cell>
          <cell r="F9311" t="str">
            <v>Accidente de embarcacion que causa otros tipos de traumatismo, otro vehiculo acuatico con motor</v>
          </cell>
        </row>
        <row r="9312">
          <cell r="E9312" t="str">
            <v>V914</v>
          </cell>
          <cell r="F9312" t="str">
            <v>Accidente de embarcacion que causa otros tipos de traumatismo, velero</v>
          </cell>
        </row>
        <row r="9313">
          <cell r="E9313" t="str">
            <v>V915</v>
          </cell>
          <cell r="F9313" t="str">
            <v>Accidente de embarcacion que causa otros tipos de traumatismo, canoa o kayak</v>
          </cell>
        </row>
        <row r="9314">
          <cell r="E9314" t="str">
            <v>V916</v>
          </cell>
          <cell r="F9314" t="str">
            <v>Accidente de embarcacion que causa otros tipos de traumatismo, balsa inflable (sin motor)</v>
          </cell>
        </row>
        <row r="9315">
          <cell r="E9315" t="str">
            <v>V917</v>
          </cell>
          <cell r="F9315" t="str">
            <v>Accidente de embarcacion que causa otros tipos de traumatismo, esqui acuatico</v>
          </cell>
        </row>
        <row r="9316">
          <cell r="E9316" t="str">
            <v>V918</v>
          </cell>
          <cell r="F9316" t="str">
            <v>Accidente de embarcacion que causa otros tipos de traumatismo, otro vehiculo acuatico sin motor</v>
          </cell>
        </row>
        <row r="9317">
          <cell r="E9317" t="str">
            <v>V919</v>
          </cell>
          <cell r="F9317" t="str">
            <v>Accidente de embarcacion que causa otros tipos de traumatismo, vehiculo acuatico no especificado</v>
          </cell>
        </row>
        <row r="9318">
          <cell r="E9318" t="str">
            <v>V920</v>
          </cell>
          <cell r="F9318" t="str">
            <v>Ahogamiento y sumersion relacionados con transporte por agua, sin accidente a la embarcacion, barco mercante</v>
          </cell>
        </row>
        <row r="9319">
          <cell r="E9319" t="str">
            <v>V921</v>
          </cell>
          <cell r="F9319" t="str">
            <v>Ahogamiento y sumersion relacionados con transporte por agua, sin accidente a la embarcacion, barco de pasajeros</v>
          </cell>
        </row>
        <row r="9320">
          <cell r="E9320" t="str">
            <v>V922</v>
          </cell>
          <cell r="F9320" t="str">
            <v>Ahogamiento y sumersion relacionados con transporte por agua, sin accidente a la embarcacion, bote de pesca</v>
          </cell>
        </row>
        <row r="9321">
          <cell r="E9321" t="str">
            <v>V923</v>
          </cell>
          <cell r="F9321" t="str">
            <v>Ahogamiento y sumersion relacionados con transporte por agua, sin accidente a la embarcacion, otro vehiculo acuatico con motor</v>
          </cell>
        </row>
        <row r="9322">
          <cell r="E9322" t="str">
            <v>V924</v>
          </cell>
          <cell r="F9322" t="str">
            <v>Ahogamiento y sumersion relacionados con transporte por agua, sin accidente a la embarcacion, velero</v>
          </cell>
        </row>
        <row r="9323">
          <cell r="E9323" t="str">
            <v>V925</v>
          </cell>
          <cell r="F9323" t="str">
            <v>Ahogamiento y sumersion relacionados con transporte por agua, sin accidente a la embarcacion, canoa o kayak</v>
          </cell>
        </row>
        <row r="9324">
          <cell r="E9324" t="str">
            <v>V926</v>
          </cell>
          <cell r="F9324" t="str">
            <v>Ahogamiento y sumersion relacionados con transporte por agua, sin accidente a la embarcacion, balsa inflable (sin motor)</v>
          </cell>
        </row>
        <row r="9325">
          <cell r="E9325" t="str">
            <v>V927</v>
          </cell>
          <cell r="F9325" t="str">
            <v>Ahogamiento y sumersion relacionados con transporte por agua, sin accidente a la embarcacion, esqui acuatico</v>
          </cell>
        </row>
        <row r="9326">
          <cell r="E9326" t="str">
            <v>V928</v>
          </cell>
          <cell r="F9326" t="str">
            <v>Ahogamiento y sumersion relacionados con transporte por agua, sin accidente a la embarcacion, otro vehiculo acuatico sin motor</v>
          </cell>
        </row>
        <row r="9327">
          <cell r="E9327" t="str">
            <v>V929</v>
          </cell>
          <cell r="F9327" t="str">
            <v>Ahogamiento y sumersion relacionados con transporte por agua, sin accidente a la embarcacion, vehiculo acuatico no especificado</v>
          </cell>
        </row>
        <row r="9328">
          <cell r="E9328" t="str">
            <v>V930</v>
          </cell>
          <cell r="F9328" t="str">
            <v>Accidente en una embarcacion, sin accidente a la embarcacion, que no causa ahogamiento o sumersion, barco mercante</v>
          </cell>
        </row>
        <row r="9329">
          <cell r="E9329" t="str">
            <v>V931</v>
          </cell>
          <cell r="F9329" t="str">
            <v>Accidente en una embarcacion, sin accidente a la embarcacion, que no causa ahogamiento o sumersion, barco de pasajeros</v>
          </cell>
        </row>
        <row r="9330">
          <cell r="E9330" t="str">
            <v>V932</v>
          </cell>
          <cell r="F9330" t="str">
            <v>Accidente en una embarcacion, sin accidente a la embarcacion, que no causa ahogamiento o sumersion, bote de pesca</v>
          </cell>
        </row>
        <row r="9331">
          <cell r="E9331" t="str">
            <v>V933</v>
          </cell>
          <cell r="F9331" t="str">
            <v>Accidente en una embarcacion, sin accidente a la embarcacion, que no causa ahogamiento o  sumersion, otro vehiculo acuatico con motor</v>
          </cell>
        </row>
        <row r="9332">
          <cell r="E9332" t="str">
            <v>V934</v>
          </cell>
          <cell r="F9332" t="str">
            <v>Accidente en una embarcacion, sin accidente a la embarcacion, que no causa ahogamiento o  sumersion, velero</v>
          </cell>
        </row>
        <row r="9333">
          <cell r="E9333" t="str">
            <v>V935</v>
          </cell>
          <cell r="F9333" t="str">
            <v>Accidente en una embarcacion, sin accidente a la embarcacion, que no causa ahogamiento o sumersion, canoa o kayak</v>
          </cell>
        </row>
        <row r="9334">
          <cell r="E9334" t="str">
            <v>V936</v>
          </cell>
          <cell r="F9334" t="str">
            <v>Accidente en una embarcacion, sin accidente a la embarcacion, que no causa ahogamiento o  sumersion, balsa inflable (sin motor)</v>
          </cell>
        </row>
        <row r="9335">
          <cell r="E9335" t="str">
            <v>V937</v>
          </cell>
          <cell r="F9335" t="str">
            <v>Accidente en una embarcacion, sin accidente a la embarcacion, que no causa ahogamiento o sumersion, esqui acuatico</v>
          </cell>
        </row>
        <row r="9336">
          <cell r="E9336" t="str">
            <v>V938</v>
          </cell>
          <cell r="F9336" t="str">
            <v>Accidente en una embarcacion, sin accidente a la embarcacion, que no causa ahogamiento o sumersion, otro vehiculo acuatico sin motor</v>
          </cell>
        </row>
        <row r="9337">
          <cell r="E9337" t="str">
            <v>V939</v>
          </cell>
          <cell r="F9337" t="str">
            <v>Accidente en una embarcacion, sin accidente a la embarcacion, que no causa ahogamiento o sumersion, vehiculo acuatico no especificado</v>
          </cell>
        </row>
        <row r="9338">
          <cell r="E9338" t="str">
            <v>V940</v>
          </cell>
          <cell r="F9338" t="str">
            <v>Otros accidentes de transporte por agua, y los no especificados, barco mercante</v>
          </cell>
        </row>
        <row r="9339">
          <cell r="E9339" t="str">
            <v>V941</v>
          </cell>
          <cell r="F9339" t="str">
            <v>Otros accidentes de transporte por agua, y los no especificados, barco de pasajeros</v>
          </cell>
        </row>
        <row r="9340">
          <cell r="E9340" t="str">
            <v>V942</v>
          </cell>
          <cell r="F9340" t="str">
            <v>Otros accidentes de transporte por agua, y los no especificados, bote de pesca</v>
          </cell>
        </row>
        <row r="9341">
          <cell r="E9341" t="str">
            <v>V943</v>
          </cell>
          <cell r="F9341" t="str">
            <v>Otros accidentes de transporte por agua, y los no especificados, otro vehiculo acuatico con motor</v>
          </cell>
        </row>
        <row r="9342">
          <cell r="E9342" t="str">
            <v>V944</v>
          </cell>
          <cell r="F9342" t="str">
            <v>Otros accidentes de transporte por agua, y los no especificados, velero</v>
          </cell>
        </row>
        <row r="9343">
          <cell r="E9343" t="str">
            <v>V945</v>
          </cell>
          <cell r="F9343" t="str">
            <v>Otros accidentes de transporte por agua, y los no especificados, canoa o kayak</v>
          </cell>
        </row>
        <row r="9344">
          <cell r="E9344" t="str">
            <v>V946</v>
          </cell>
          <cell r="F9344" t="str">
            <v>Otros accidentes de transporte por agua, y los no especificados, balsa inflable (sin motor)</v>
          </cell>
        </row>
        <row r="9345">
          <cell r="E9345" t="str">
            <v>V947</v>
          </cell>
          <cell r="F9345" t="str">
            <v>Otros accidentes de transporte por agua, y los no especificados, esqui acuatico</v>
          </cell>
        </row>
        <row r="9346">
          <cell r="E9346" t="str">
            <v>V948</v>
          </cell>
          <cell r="F9346" t="str">
            <v>Otros accidentes de transporte por agua, y los no especificados, otro vehiculo acuatico sin motor</v>
          </cell>
        </row>
        <row r="9347">
          <cell r="E9347" t="str">
            <v>V949</v>
          </cell>
          <cell r="F9347" t="str">
            <v>Otros accidentes de transporte por agua, y los no especificados, vehiculo acuatico no especificado</v>
          </cell>
        </row>
        <row r="9348">
          <cell r="E9348" t="str">
            <v>V950</v>
          </cell>
          <cell r="F9348" t="str">
            <v>Accidente de helicoptero con ocupante lesionado</v>
          </cell>
        </row>
        <row r="9349">
          <cell r="E9349" t="str">
            <v>V951</v>
          </cell>
          <cell r="F9349" t="str">
            <v>Accidente de planeador ultra liviano, micro liviano o motorizado, con ocupante lesionado</v>
          </cell>
        </row>
        <row r="9350">
          <cell r="E9350" t="str">
            <v>V952</v>
          </cell>
          <cell r="F9350" t="str">
            <v>Accidente de otros vehiculos aereos de alas fijas, privados, con ocupante lesionado</v>
          </cell>
        </row>
        <row r="9351">
          <cell r="E9351" t="str">
            <v>V953</v>
          </cell>
          <cell r="F9351" t="str">
            <v>Accidente de vehiculo aereo de alas fijas, comercial, con ocupante lesionado</v>
          </cell>
        </row>
        <row r="9352">
          <cell r="E9352" t="str">
            <v>V954</v>
          </cell>
          <cell r="F9352" t="str">
            <v>Accidente de nave espacial, con ocupante lesionado</v>
          </cell>
        </row>
        <row r="9353">
          <cell r="E9353" t="str">
            <v>V958</v>
          </cell>
          <cell r="F9353" t="str">
            <v>Accidente de otras aeronaves, con ocupante lesionado</v>
          </cell>
        </row>
        <row r="9354">
          <cell r="E9354" t="str">
            <v>V959</v>
          </cell>
          <cell r="F9354" t="str">
            <v>Accidente de aeronave no especificada, con ocupante lesionado</v>
          </cell>
        </row>
        <row r="9355">
          <cell r="E9355" t="str">
            <v>V960</v>
          </cell>
          <cell r="F9355" t="str">
            <v>Accidente de globo aerostatico, con ocupante lesionado</v>
          </cell>
        </row>
        <row r="9356">
          <cell r="E9356" t="str">
            <v>V961</v>
          </cell>
          <cell r="F9356" t="str">
            <v>Accidente de ala delta, con ocupante lesionado</v>
          </cell>
        </row>
        <row r="9357">
          <cell r="E9357" t="str">
            <v>V962</v>
          </cell>
          <cell r="F9357" t="str">
            <v>Accidente de planeador (sin motor), con ocupante lesionado</v>
          </cell>
        </row>
        <row r="9358">
          <cell r="E9358" t="str">
            <v>V968</v>
          </cell>
          <cell r="F9358" t="str">
            <v>Accidente de otras aeronaves sin motor, con ocupante lesionado</v>
          </cell>
        </row>
        <row r="9359">
          <cell r="E9359" t="str">
            <v>V969</v>
          </cell>
          <cell r="F9359" t="str">
            <v>Accidente de aeronave sin motor no especificada, con ocupante lesionado</v>
          </cell>
        </row>
        <row r="9360">
          <cell r="E9360" t="str">
            <v>V970</v>
          </cell>
          <cell r="F9360" t="str">
            <v>Ocupante de aeronave lesionado en otros accidentes especificados de transporte aereo</v>
          </cell>
        </row>
        <row r="9361">
          <cell r="E9361" t="str">
            <v>V971</v>
          </cell>
          <cell r="F9361" t="str">
            <v>Persona lesionada al subir o bajar de una aeronave</v>
          </cell>
        </row>
        <row r="9362">
          <cell r="E9362" t="str">
            <v>V972</v>
          </cell>
          <cell r="F9362" t="str">
            <v>Paracaidista lesionado en accidente de transporte aereo</v>
          </cell>
        </row>
        <row r="9363">
          <cell r="E9363" t="str">
            <v>V973</v>
          </cell>
          <cell r="F9363" t="str">
            <v>Persona en tierra lesionada por accidente de transporte aereo</v>
          </cell>
        </row>
        <row r="9364">
          <cell r="E9364" t="str">
            <v>V978</v>
          </cell>
          <cell r="F9364" t="str">
            <v>Otros accidentes de transporte aereo, no clasificados en otra parte</v>
          </cell>
        </row>
        <row r="9365">
          <cell r="E9365" t="str">
            <v>V98X</v>
          </cell>
          <cell r="F9365" t="str">
            <v>Otros accidentes de transporte especificados</v>
          </cell>
        </row>
        <row r="9366">
          <cell r="E9366" t="str">
            <v>V99X</v>
          </cell>
          <cell r="F9366" t="str">
            <v>Accidente de transporte no especificado</v>
          </cell>
        </row>
        <row r="9367">
          <cell r="E9367" t="str">
            <v>W000</v>
          </cell>
          <cell r="F9367" t="str">
            <v>Caida en el mismo nivel por hielo o nieve, vivienda</v>
          </cell>
        </row>
        <row r="9368">
          <cell r="E9368" t="str">
            <v>W001</v>
          </cell>
          <cell r="F9368" t="str">
            <v>Caida en el mismo nivel por hielo o nieve, institucion residencial</v>
          </cell>
        </row>
        <row r="9369">
          <cell r="E9369" t="str">
            <v>W002</v>
          </cell>
          <cell r="F9369" t="str">
            <v>Caida en el mismo nivel por hielo o nieve, escuelas, otras instituciones y areas administrativas publicas</v>
          </cell>
        </row>
        <row r="9370">
          <cell r="E9370" t="str">
            <v>W003</v>
          </cell>
          <cell r="F9370" t="str">
            <v>Caida en el mismo nivel por hielo o nieve, areas de deporte y atletismo</v>
          </cell>
        </row>
        <row r="9371">
          <cell r="E9371" t="str">
            <v>W004</v>
          </cell>
          <cell r="F9371" t="str">
            <v>Caida en el mismo nivel por hielo o nieve, calles y carreteras</v>
          </cell>
        </row>
        <row r="9372">
          <cell r="E9372" t="str">
            <v>W005</v>
          </cell>
          <cell r="F9372" t="str">
            <v>Caida en el mismo nivel por hielo o nieve, comercio y area de servicios</v>
          </cell>
        </row>
        <row r="9373">
          <cell r="E9373" t="str">
            <v>W006</v>
          </cell>
          <cell r="F9373" t="str">
            <v>Caida en el mismo nivel por hielo o nieve, area industrial y de la construccion</v>
          </cell>
        </row>
        <row r="9374">
          <cell r="E9374" t="str">
            <v>W007</v>
          </cell>
          <cell r="F9374" t="str">
            <v>Caida en el mismo nivel por hielo o nieve, granja</v>
          </cell>
        </row>
        <row r="9375">
          <cell r="E9375" t="str">
            <v>W008</v>
          </cell>
          <cell r="F9375" t="str">
            <v>Caida en el mismo nivel por hielo o nieve, otro lugar especificado</v>
          </cell>
        </row>
        <row r="9376">
          <cell r="E9376" t="str">
            <v>W009</v>
          </cell>
          <cell r="F9376" t="str">
            <v>Caida en el mismo nivel por hielo o nieve, lugar no especificado</v>
          </cell>
        </row>
        <row r="9377">
          <cell r="E9377" t="str">
            <v>W010</v>
          </cell>
          <cell r="F9377" t="str">
            <v>Caida en el mismo nivel por deslizamiento, tropezon y traspie, vivienda</v>
          </cell>
        </row>
        <row r="9378">
          <cell r="E9378" t="str">
            <v>W011</v>
          </cell>
          <cell r="F9378" t="str">
            <v>Caida en el mismo nivel por deslizamiento, tropezon y traspie, institucion residencial</v>
          </cell>
        </row>
        <row r="9379">
          <cell r="E9379" t="str">
            <v>W012</v>
          </cell>
          <cell r="F9379" t="str">
            <v>Caida en el mismo nivel por deslizamiento, tropezon y traspie, escuelas, otras instituciones y areas administrativas publicas</v>
          </cell>
        </row>
        <row r="9380">
          <cell r="E9380" t="str">
            <v>W013</v>
          </cell>
          <cell r="F9380" t="str">
            <v>Caida en el mismo nivel por deslizamiento, tropezon y traspie, areas de deporte y atletismo</v>
          </cell>
        </row>
        <row r="9381">
          <cell r="E9381" t="str">
            <v>W014</v>
          </cell>
          <cell r="F9381" t="str">
            <v>Caida en el mismo nivel por deslizamiento, tropezon y traspie, calles y carreteras</v>
          </cell>
        </row>
        <row r="9382">
          <cell r="E9382" t="str">
            <v>W015</v>
          </cell>
          <cell r="F9382" t="str">
            <v>Caida en el mismo nivel por deslizamiento, tropezon y traspie, comercio y area de servicios</v>
          </cell>
        </row>
        <row r="9383">
          <cell r="E9383" t="str">
            <v>W016</v>
          </cell>
          <cell r="F9383" t="str">
            <v>Caida en el mismo nivel por deslizamiento, tropezon y traspie, area industrial y de la construccion</v>
          </cell>
        </row>
        <row r="9384">
          <cell r="E9384" t="str">
            <v>W017</v>
          </cell>
          <cell r="F9384" t="str">
            <v>Caida en el mismo nivel por deslizamiento, tropezon y traspie, granja</v>
          </cell>
        </row>
        <row r="9385">
          <cell r="E9385" t="str">
            <v>W018</v>
          </cell>
          <cell r="F9385" t="str">
            <v>Caida en el mismo nivel por deslizamiento, tropezon y traspie, otro lugar especificado</v>
          </cell>
        </row>
        <row r="9386">
          <cell r="E9386" t="str">
            <v>W019</v>
          </cell>
          <cell r="F9386" t="str">
            <v>Caida en el mismo nivel por deslizamiento, tropezon y traspie, lugar no especificado</v>
          </cell>
        </row>
        <row r="9387">
          <cell r="E9387" t="str">
            <v>W020</v>
          </cell>
          <cell r="F9387" t="str">
            <v>Caida por patines para hielo, esquis, patines de ruedas o patineta, vivienda</v>
          </cell>
        </row>
        <row r="9388">
          <cell r="E9388" t="str">
            <v>W021</v>
          </cell>
          <cell r="F9388" t="str">
            <v>Caida por patines para hielo, esquis, patines de ruedas o patineta, institucion residencial</v>
          </cell>
        </row>
        <row r="9389">
          <cell r="E9389" t="str">
            <v>W022</v>
          </cell>
          <cell r="F9389" t="str">
            <v>Caida por patines para hielo, esquis, patines de ruedas o patineta, escuelas, otras instituciones y areas administrativas publicas</v>
          </cell>
        </row>
        <row r="9390">
          <cell r="E9390" t="str">
            <v>W023</v>
          </cell>
          <cell r="F9390" t="str">
            <v>Caida por patines para hielo, esquis, patines de ruedas o patineta, areas de deporte y atletismo</v>
          </cell>
        </row>
        <row r="9391">
          <cell r="E9391" t="str">
            <v>W024</v>
          </cell>
          <cell r="F9391" t="str">
            <v>Caida por patines para hielo, esquis, patines de ruedas o patineta, calles y carreteras</v>
          </cell>
        </row>
        <row r="9392">
          <cell r="E9392" t="str">
            <v>W025</v>
          </cell>
          <cell r="F9392" t="str">
            <v>Caida por patines para hielo, esquis, patines de ruedas o patineta, comercio y area de servicios</v>
          </cell>
        </row>
        <row r="9393">
          <cell r="E9393" t="str">
            <v>W026</v>
          </cell>
          <cell r="F9393" t="str">
            <v>Caida por patines para hielo, esquis, patines de ruedas o patineta, area industrial y de la construccion</v>
          </cell>
        </row>
        <row r="9394">
          <cell r="E9394" t="str">
            <v>W027</v>
          </cell>
          <cell r="F9394" t="str">
            <v>Caida por patines para hielo, esquis, patines de ruedas o patineta, granja</v>
          </cell>
        </row>
        <row r="9395">
          <cell r="E9395" t="str">
            <v>W028</v>
          </cell>
          <cell r="F9395" t="str">
            <v>Caida por patines para hielo, esquis, patines de ruedas o patineta, otro lugar especificado</v>
          </cell>
        </row>
        <row r="9396">
          <cell r="E9396" t="str">
            <v>W029</v>
          </cell>
          <cell r="F9396" t="str">
            <v>Caida por patines para hielo, esquis, patines de ruedas o patineta, lugar no especificado</v>
          </cell>
        </row>
        <row r="9397">
          <cell r="E9397" t="str">
            <v>W030</v>
          </cell>
          <cell r="F9397" t="str">
            <v>Otras caidas en el mismo nivel por colision con o por empujon de otra persona, vivienda</v>
          </cell>
        </row>
        <row r="9398">
          <cell r="E9398" t="str">
            <v>W031</v>
          </cell>
          <cell r="F9398" t="str">
            <v>Otras caidas en el mismo nivel por colision con o por empujon de otra persona, institucion residencial</v>
          </cell>
        </row>
        <row r="9399">
          <cell r="E9399" t="str">
            <v>W032</v>
          </cell>
          <cell r="F9399" t="str">
            <v>Otras caidas en el mismo nivel por colision con o por empujon de otra persona, escuelas, otras instituciones y areas administrativas publicas</v>
          </cell>
        </row>
        <row r="9400">
          <cell r="E9400" t="str">
            <v>W033</v>
          </cell>
          <cell r="F9400" t="str">
            <v>Otras caidas en el mismo nivel por colision con o por empujon de otra persona, areas de deporte y atletismo</v>
          </cell>
        </row>
        <row r="9401">
          <cell r="E9401" t="str">
            <v>W034</v>
          </cell>
          <cell r="F9401" t="str">
            <v>Otras caidas en el mismo nivel por colision con o por empujon de otra persona, calles y carreteras</v>
          </cell>
        </row>
        <row r="9402">
          <cell r="E9402" t="str">
            <v>W035</v>
          </cell>
          <cell r="F9402" t="str">
            <v>Otras caidas en el mismo nivel por colision con o por empujon de otra persona, comercio y area de servicios</v>
          </cell>
        </row>
        <row r="9403">
          <cell r="E9403" t="str">
            <v>W036</v>
          </cell>
          <cell r="F9403" t="str">
            <v>Otras caidas en el mismo nivel por colision con o por empujon de otra persona, area industrial y de la construccion</v>
          </cell>
        </row>
        <row r="9404">
          <cell r="E9404" t="str">
            <v>W037</v>
          </cell>
          <cell r="F9404" t="str">
            <v>Otras caidas en el mismo nivel por colision con o por empujon de otra persona, granja</v>
          </cell>
        </row>
        <row r="9405">
          <cell r="E9405" t="str">
            <v>W038</v>
          </cell>
          <cell r="F9405" t="str">
            <v>Otras caidas en el mismo nivel por colision con o por empujon de otra persona, otro lugar especificado</v>
          </cell>
        </row>
        <row r="9406">
          <cell r="E9406" t="str">
            <v>W039</v>
          </cell>
          <cell r="F9406" t="str">
            <v>Otras caidas en el mismo nivel por colision con o por empujon de otra persona, lugar no especificado</v>
          </cell>
        </row>
        <row r="9407">
          <cell r="E9407" t="str">
            <v>W040</v>
          </cell>
          <cell r="F9407" t="str">
            <v>Caida al ser trasladado o sostenido por otras personas, vivienda</v>
          </cell>
        </row>
        <row r="9408">
          <cell r="E9408" t="str">
            <v>W041</v>
          </cell>
          <cell r="F9408" t="str">
            <v>Caida al ser trasladado o sostenido por otras personas, institucion residencial</v>
          </cell>
        </row>
        <row r="9409">
          <cell r="E9409" t="str">
            <v>W042</v>
          </cell>
          <cell r="F9409" t="str">
            <v>Caida al ser trasladado o sostenido por otras personas, escuelas, otras instituciones y areas administrativas publicas</v>
          </cell>
        </row>
        <row r="9410">
          <cell r="E9410" t="str">
            <v>W043</v>
          </cell>
          <cell r="F9410" t="str">
            <v>Caida al ser trasladado o sostenido por otras personas, areas de deporte y atletismo</v>
          </cell>
        </row>
        <row r="9411">
          <cell r="E9411" t="str">
            <v>W044</v>
          </cell>
          <cell r="F9411" t="str">
            <v>Caida al ser trasladado o sostenido por otras personas, calles y carreteras</v>
          </cell>
        </row>
        <row r="9412">
          <cell r="E9412" t="str">
            <v>W045</v>
          </cell>
          <cell r="F9412" t="str">
            <v>Caida al ser trasladado o sostenido por otras personas, comercio y area de servicios</v>
          </cell>
        </row>
        <row r="9413">
          <cell r="E9413" t="str">
            <v>W046</v>
          </cell>
          <cell r="F9413" t="str">
            <v>Caida al ser trasladado o sostenido por otras personas, area industrial y de la construccion</v>
          </cell>
        </row>
        <row r="9414">
          <cell r="E9414" t="str">
            <v>W047</v>
          </cell>
          <cell r="F9414" t="str">
            <v>Caida al ser trasladado o sostenido por otras personas, granja</v>
          </cell>
        </row>
        <row r="9415">
          <cell r="E9415" t="str">
            <v>W048</v>
          </cell>
          <cell r="F9415" t="str">
            <v>Caida al ser trasladado o sostenido por otras personas, otro lugar especificado</v>
          </cell>
        </row>
        <row r="9416">
          <cell r="E9416" t="str">
            <v>W049</v>
          </cell>
          <cell r="F9416" t="str">
            <v>Caida al ser trasladado o sostenido por otras personas, lugar no especificado</v>
          </cell>
        </row>
        <row r="9417">
          <cell r="E9417" t="str">
            <v>W050</v>
          </cell>
          <cell r="F9417" t="str">
            <v>Caida que implica silla de ruedas, vivienda</v>
          </cell>
        </row>
        <row r="9418">
          <cell r="E9418" t="str">
            <v>W051</v>
          </cell>
          <cell r="F9418" t="str">
            <v>Caida que implica silla de ruedas, institucion residencial</v>
          </cell>
        </row>
        <row r="9419">
          <cell r="E9419" t="str">
            <v>W052</v>
          </cell>
          <cell r="F9419" t="str">
            <v>Caida que implica silla de ruedas, escuelas, otras instituciones y areas administrativas publicas</v>
          </cell>
        </row>
        <row r="9420">
          <cell r="E9420" t="str">
            <v>W053</v>
          </cell>
          <cell r="F9420" t="str">
            <v>Caida que implica silla de ruedas, areas de deporte y atletismo</v>
          </cell>
        </row>
        <row r="9421">
          <cell r="E9421" t="str">
            <v>W054</v>
          </cell>
          <cell r="F9421" t="str">
            <v>Caida que implica silla de ruedas, calles y carreteras</v>
          </cell>
        </row>
        <row r="9422">
          <cell r="E9422" t="str">
            <v>W055</v>
          </cell>
          <cell r="F9422" t="str">
            <v>Caida que implica silla de ruedas, comercio y area de servicios</v>
          </cell>
        </row>
        <row r="9423">
          <cell r="E9423" t="str">
            <v>W056</v>
          </cell>
          <cell r="F9423" t="str">
            <v>Caida que implica silla de ruedas, area industrial y de la construccion</v>
          </cell>
        </row>
        <row r="9424">
          <cell r="E9424" t="str">
            <v>W057</v>
          </cell>
          <cell r="F9424" t="str">
            <v>Caida que implica silla de ruedas, granja</v>
          </cell>
        </row>
        <row r="9425">
          <cell r="E9425" t="str">
            <v>W058</v>
          </cell>
          <cell r="F9425" t="str">
            <v>Caida que implica silla de ruedas, otro lugar especificado</v>
          </cell>
        </row>
        <row r="9426">
          <cell r="E9426" t="str">
            <v>W059</v>
          </cell>
          <cell r="F9426" t="str">
            <v>Caida que implica silla de ruedas, lugar no especificado</v>
          </cell>
        </row>
        <row r="9427">
          <cell r="E9427" t="str">
            <v>W060</v>
          </cell>
          <cell r="F9427" t="str">
            <v>Caida que implica cama, vivienda</v>
          </cell>
        </row>
        <row r="9428">
          <cell r="E9428" t="str">
            <v>W061</v>
          </cell>
          <cell r="F9428" t="str">
            <v>Caida que implica cama, institucion residencial</v>
          </cell>
        </row>
        <row r="9429">
          <cell r="E9429" t="str">
            <v>W062</v>
          </cell>
          <cell r="F9429" t="str">
            <v>Caida que implica cama, escuelas, otras instituciones y areas administrativas publicas</v>
          </cell>
        </row>
        <row r="9430">
          <cell r="E9430" t="str">
            <v>W063</v>
          </cell>
          <cell r="F9430" t="str">
            <v>Caida que implica cama, areas de deporte y atletismo</v>
          </cell>
        </row>
        <row r="9431">
          <cell r="E9431" t="str">
            <v>W064</v>
          </cell>
          <cell r="F9431" t="str">
            <v>Caida que implica cama, calles y carreteras</v>
          </cell>
        </row>
        <row r="9432">
          <cell r="E9432" t="str">
            <v>W065</v>
          </cell>
          <cell r="F9432" t="str">
            <v>Caida que implica cama, comercio y area de servicios</v>
          </cell>
        </row>
        <row r="9433">
          <cell r="E9433" t="str">
            <v>W066</v>
          </cell>
          <cell r="F9433" t="str">
            <v>Caida que implica cama, area industrial y de la construccion</v>
          </cell>
        </row>
        <row r="9434">
          <cell r="E9434" t="str">
            <v>W067</v>
          </cell>
          <cell r="F9434" t="str">
            <v>Caida que implica cama, granja</v>
          </cell>
        </row>
        <row r="9435">
          <cell r="E9435" t="str">
            <v>W068</v>
          </cell>
          <cell r="F9435" t="str">
            <v>Caida que implica cama, otro lugar especificado</v>
          </cell>
        </row>
        <row r="9436">
          <cell r="E9436" t="str">
            <v>W069</v>
          </cell>
          <cell r="F9436" t="str">
            <v>Caida que implica cama, lugar no especificado</v>
          </cell>
        </row>
        <row r="9437">
          <cell r="E9437" t="str">
            <v>W070</v>
          </cell>
          <cell r="F9437" t="str">
            <v>Caida que implica silla, vivienda</v>
          </cell>
        </row>
        <row r="9438">
          <cell r="E9438" t="str">
            <v>W071</v>
          </cell>
          <cell r="F9438" t="str">
            <v>Caida que implica silla, institucion residencial</v>
          </cell>
        </row>
        <row r="9439">
          <cell r="E9439" t="str">
            <v>W072</v>
          </cell>
          <cell r="F9439" t="str">
            <v>Caida que implica silla, escuelas, otras instituciones y areas administrativas publicas</v>
          </cell>
        </row>
        <row r="9440">
          <cell r="E9440" t="str">
            <v>W073</v>
          </cell>
          <cell r="F9440" t="str">
            <v>Caida que implica silla, areas de deporte y atletismo</v>
          </cell>
        </row>
        <row r="9441">
          <cell r="E9441" t="str">
            <v>W074</v>
          </cell>
          <cell r="F9441" t="str">
            <v>Caida que implica silla, calles y carreteras</v>
          </cell>
        </row>
        <row r="9442">
          <cell r="E9442" t="str">
            <v>W075</v>
          </cell>
          <cell r="F9442" t="str">
            <v>Caida que implica silla, comercio y area de servicios</v>
          </cell>
        </row>
        <row r="9443">
          <cell r="E9443" t="str">
            <v>W076</v>
          </cell>
          <cell r="F9443" t="str">
            <v>Caida que implica silla, area industrial y de la construccion</v>
          </cell>
        </row>
        <row r="9444">
          <cell r="E9444" t="str">
            <v>W077</v>
          </cell>
          <cell r="F9444" t="str">
            <v>Caida que implica silla, granja</v>
          </cell>
        </row>
        <row r="9445">
          <cell r="E9445" t="str">
            <v>W078</v>
          </cell>
          <cell r="F9445" t="str">
            <v>Caida que implica silla, otro lugar especificado</v>
          </cell>
        </row>
        <row r="9446">
          <cell r="E9446" t="str">
            <v>W079</v>
          </cell>
          <cell r="F9446" t="str">
            <v>Caida que implica silla, lugar no especificado</v>
          </cell>
        </row>
        <row r="9447">
          <cell r="E9447" t="str">
            <v>W080</v>
          </cell>
          <cell r="F9447" t="str">
            <v>Caida que implica otro mueble, vivienda</v>
          </cell>
        </row>
        <row r="9448">
          <cell r="E9448" t="str">
            <v>W081</v>
          </cell>
          <cell r="F9448" t="str">
            <v>Caida que implica otro mueble, institucion residencial</v>
          </cell>
        </row>
        <row r="9449">
          <cell r="E9449" t="str">
            <v>W082</v>
          </cell>
          <cell r="F9449" t="str">
            <v>Caida que implica otro mueble, escuelas, otras instituciones y areas administrativas publicas</v>
          </cell>
        </row>
        <row r="9450">
          <cell r="E9450" t="str">
            <v>W083</v>
          </cell>
          <cell r="F9450" t="str">
            <v>Caida que implica otro mueble, areas de deporte y atletismo</v>
          </cell>
        </row>
        <row r="9451">
          <cell r="E9451" t="str">
            <v>W084</v>
          </cell>
          <cell r="F9451" t="str">
            <v>Caida que implica otro mueble, calles y carreteras</v>
          </cell>
        </row>
        <row r="9452">
          <cell r="E9452" t="str">
            <v>W085</v>
          </cell>
          <cell r="F9452" t="str">
            <v>Caida que implica otro mueble, comercio y area de servicios</v>
          </cell>
        </row>
        <row r="9453">
          <cell r="E9453" t="str">
            <v>W086</v>
          </cell>
          <cell r="F9453" t="str">
            <v>Caida que implica otro mueble, area industrial y de la construccion</v>
          </cell>
        </row>
        <row r="9454">
          <cell r="E9454" t="str">
            <v>W087</v>
          </cell>
          <cell r="F9454" t="str">
            <v>Caida que implica otro mueble, granja</v>
          </cell>
        </row>
        <row r="9455">
          <cell r="E9455" t="str">
            <v>W088</v>
          </cell>
          <cell r="F9455" t="str">
            <v>Caida que implica otro mueble, otro lugar especificado</v>
          </cell>
        </row>
        <row r="9456">
          <cell r="E9456" t="str">
            <v>W089</v>
          </cell>
          <cell r="F9456" t="str">
            <v>Caida que implica otro mueble, lugar no especificado</v>
          </cell>
        </row>
        <row r="9457">
          <cell r="E9457" t="str">
            <v>W090</v>
          </cell>
          <cell r="F9457" t="str">
            <v>Caida que implica equipos para juegos infantiles, vivienda</v>
          </cell>
        </row>
        <row r="9458">
          <cell r="E9458" t="str">
            <v>W091</v>
          </cell>
          <cell r="F9458" t="str">
            <v>Caida que implica equipos para juegos infantiles, institucion residencial</v>
          </cell>
        </row>
        <row r="9459">
          <cell r="E9459" t="str">
            <v>W092</v>
          </cell>
          <cell r="F9459" t="str">
            <v>Caida que implica equipos para juegos infantiles, escuelas, otras instituciones y areas administrativas publicas</v>
          </cell>
        </row>
        <row r="9460">
          <cell r="E9460" t="str">
            <v>W093</v>
          </cell>
          <cell r="F9460" t="str">
            <v>Caida que implica equipos para juegos infantiles, areas de deporte y atletismo</v>
          </cell>
        </row>
        <row r="9461">
          <cell r="E9461" t="str">
            <v>W094</v>
          </cell>
          <cell r="F9461" t="str">
            <v>Caida que implica equipos para juegos infantiles, calles y carreteras</v>
          </cell>
        </row>
        <row r="9462">
          <cell r="E9462" t="str">
            <v>W095</v>
          </cell>
          <cell r="F9462" t="str">
            <v>Caida que implica equipos para juegos infantiles, comercio y area de servicios</v>
          </cell>
        </row>
        <row r="9463">
          <cell r="E9463" t="str">
            <v>W096</v>
          </cell>
          <cell r="F9463" t="str">
            <v>Caida que implica equipos para juegos infantiles, area industrial y de la construccion</v>
          </cell>
        </row>
        <row r="9464">
          <cell r="E9464" t="str">
            <v>W097</v>
          </cell>
          <cell r="F9464" t="str">
            <v>Caida que implica equipos para juegos infantiles, granja</v>
          </cell>
        </row>
        <row r="9465">
          <cell r="E9465" t="str">
            <v>W098</v>
          </cell>
          <cell r="F9465" t="str">
            <v>Caida que implica equipos para juegos infantiles, otro lugar especificado</v>
          </cell>
        </row>
        <row r="9466">
          <cell r="E9466" t="str">
            <v>W099</v>
          </cell>
          <cell r="F9466" t="str">
            <v>Caida que implica equipos para juegos infantiles, lugar no especificado</v>
          </cell>
        </row>
        <row r="9467">
          <cell r="E9467" t="str">
            <v>W100</v>
          </cell>
          <cell r="F9467" t="str">
            <v>Caida en o desde escalera y escalones, vivienda</v>
          </cell>
        </row>
        <row r="9468">
          <cell r="E9468" t="str">
            <v>W101</v>
          </cell>
          <cell r="F9468" t="str">
            <v>Caida en o desde escalera y escalones, institucion residencial</v>
          </cell>
        </row>
        <row r="9469">
          <cell r="E9469" t="str">
            <v>W102</v>
          </cell>
          <cell r="F9469" t="str">
            <v>Caida en o desde escalera y escalones, escuelas, otras instituciones y areas administrativas publicas</v>
          </cell>
        </row>
        <row r="9470">
          <cell r="E9470" t="str">
            <v>W103</v>
          </cell>
          <cell r="F9470" t="str">
            <v>Caida en o desde escalera y escalones, areas de deporte y atletismo</v>
          </cell>
        </row>
        <row r="9471">
          <cell r="E9471" t="str">
            <v>W104</v>
          </cell>
          <cell r="F9471" t="str">
            <v>Caida en o desde escalera y escalones, calles y carreteras</v>
          </cell>
        </row>
        <row r="9472">
          <cell r="E9472" t="str">
            <v>W105</v>
          </cell>
          <cell r="F9472" t="str">
            <v>Caida en o desde escalera y escalones, comercio y area de servicios</v>
          </cell>
        </row>
        <row r="9473">
          <cell r="E9473" t="str">
            <v>W106</v>
          </cell>
          <cell r="F9473" t="str">
            <v>Caida en o desde escalera y escalones, area industrial y de la construccion</v>
          </cell>
        </row>
        <row r="9474">
          <cell r="E9474" t="str">
            <v>W107</v>
          </cell>
          <cell r="F9474" t="str">
            <v>Caida en o desde escalera y escalones, granja</v>
          </cell>
        </row>
        <row r="9475">
          <cell r="E9475" t="str">
            <v>W108</v>
          </cell>
          <cell r="F9475" t="str">
            <v>Caida en o desde escalera y escalones, otro lugar especificado</v>
          </cell>
        </row>
        <row r="9476">
          <cell r="E9476" t="str">
            <v>W109</v>
          </cell>
          <cell r="F9476" t="str">
            <v>Caida en o desde escalera y escalones, lugar no especificado</v>
          </cell>
        </row>
        <row r="9477">
          <cell r="E9477" t="str">
            <v>W110</v>
          </cell>
          <cell r="F9477" t="str">
            <v>Caida en o desde escaleras manuales, vivienda</v>
          </cell>
        </row>
        <row r="9478">
          <cell r="E9478" t="str">
            <v>W111</v>
          </cell>
          <cell r="F9478" t="str">
            <v>Caida en o desde escaleras manuales, institucion residencial</v>
          </cell>
        </row>
        <row r="9479">
          <cell r="E9479" t="str">
            <v>W112</v>
          </cell>
          <cell r="F9479" t="str">
            <v>Caida en o desde escaleras manuales, escuelas, otras instituciones y areas administrativas publicas</v>
          </cell>
        </row>
        <row r="9480">
          <cell r="E9480" t="str">
            <v>W113</v>
          </cell>
          <cell r="F9480" t="str">
            <v>Caida en o desde escaleras manuales, areas de deporte y atletismo</v>
          </cell>
        </row>
        <row r="9481">
          <cell r="E9481" t="str">
            <v>W114</v>
          </cell>
          <cell r="F9481" t="str">
            <v>Caida en o desde escaleras manuales, calles y carreteras</v>
          </cell>
        </row>
        <row r="9482">
          <cell r="E9482" t="str">
            <v>W115</v>
          </cell>
          <cell r="F9482" t="str">
            <v>Caida en o desde escaleras manuales, comercio y area de servicios</v>
          </cell>
        </row>
        <row r="9483">
          <cell r="E9483" t="str">
            <v>W116</v>
          </cell>
          <cell r="F9483" t="str">
            <v>Caida en o desde escaleras manuales, area industrial y de la construccion</v>
          </cell>
        </row>
        <row r="9484">
          <cell r="E9484" t="str">
            <v>W117</v>
          </cell>
          <cell r="F9484" t="str">
            <v>Caida en o desde escaleras manuales, granja</v>
          </cell>
        </row>
        <row r="9485">
          <cell r="E9485" t="str">
            <v>W118</v>
          </cell>
          <cell r="F9485" t="str">
            <v>Caida en o desde escaleras manuales, otro lugar especificado</v>
          </cell>
        </row>
        <row r="9486">
          <cell r="E9486" t="str">
            <v>W119</v>
          </cell>
          <cell r="F9486" t="str">
            <v>Caida en o desde escaleras manuales, lugar no especificado</v>
          </cell>
        </row>
        <row r="9487">
          <cell r="E9487" t="str">
            <v>W120</v>
          </cell>
          <cell r="F9487" t="str">
            <v>Caida en o desde andamio, vivienda</v>
          </cell>
        </row>
        <row r="9488">
          <cell r="E9488" t="str">
            <v>W121</v>
          </cell>
          <cell r="F9488" t="str">
            <v>Caida en o desde andamio, institucion residencial</v>
          </cell>
        </row>
        <row r="9489">
          <cell r="E9489" t="str">
            <v>W122</v>
          </cell>
          <cell r="F9489" t="str">
            <v>Caida en o desde andamio, escuelas, otras instituciones y areas administrativas publicas</v>
          </cell>
        </row>
        <row r="9490">
          <cell r="E9490" t="str">
            <v>W123</v>
          </cell>
          <cell r="F9490" t="str">
            <v>Caida en o desde andamio, areas de deporte y atletismo</v>
          </cell>
        </row>
        <row r="9491">
          <cell r="E9491" t="str">
            <v>W124</v>
          </cell>
          <cell r="F9491" t="str">
            <v>Caida en o desde andamio, calles y carreteras</v>
          </cell>
        </row>
        <row r="9492">
          <cell r="E9492" t="str">
            <v>W125</v>
          </cell>
          <cell r="F9492" t="str">
            <v>Caida en o desde andamio, comercio y area de servicios</v>
          </cell>
        </row>
        <row r="9493">
          <cell r="E9493" t="str">
            <v>W126</v>
          </cell>
          <cell r="F9493" t="str">
            <v>Caida en o desde andamio, area industrial y de la construccion</v>
          </cell>
        </row>
        <row r="9494">
          <cell r="E9494" t="str">
            <v>W127</v>
          </cell>
          <cell r="F9494" t="str">
            <v>Caida en o desde andamio, granja</v>
          </cell>
        </row>
        <row r="9495">
          <cell r="E9495" t="str">
            <v>W128</v>
          </cell>
          <cell r="F9495" t="str">
            <v>Caida en o desde andamio, otro lugar especificado</v>
          </cell>
        </row>
        <row r="9496">
          <cell r="E9496" t="str">
            <v>W129</v>
          </cell>
          <cell r="F9496" t="str">
            <v>Caida en o desde andamio, lugar no especificado</v>
          </cell>
        </row>
        <row r="9497">
          <cell r="E9497" t="str">
            <v>W130</v>
          </cell>
          <cell r="F9497" t="str">
            <v>Caida desde, fuera o a traves de un edificio u otra construccion, vivienda</v>
          </cell>
        </row>
        <row r="9498">
          <cell r="E9498" t="str">
            <v>W131</v>
          </cell>
          <cell r="F9498" t="str">
            <v>Caida desde, fuera o a traves de un edificio u otra construccion, institucion residencial</v>
          </cell>
        </row>
        <row r="9499">
          <cell r="E9499" t="str">
            <v>W132</v>
          </cell>
          <cell r="F9499" t="str">
            <v>Caida desde, fuera o a traves de un edificio u otra construccion, escuelas, otras instituciones y areas administrativas publicas</v>
          </cell>
        </row>
        <row r="9500">
          <cell r="E9500" t="str">
            <v>W133</v>
          </cell>
          <cell r="F9500" t="str">
            <v>Caida desde, fuera o a traves de un edificio u otra construccion, areas de deporte y atletismo</v>
          </cell>
        </row>
        <row r="9501">
          <cell r="E9501" t="str">
            <v>W134</v>
          </cell>
          <cell r="F9501" t="str">
            <v>Caida desde, fuera o a traves de un edificio u otra construccion, calles y carreteras</v>
          </cell>
        </row>
        <row r="9502">
          <cell r="E9502" t="str">
            <v>W135</v>
          </cell>
          <cell r="F9502" t="str">
            <v>Caida desde, fuera o a traves de un edificio u otra construccion, comercio y area de servicios</v>
          </cell>
        </row>
        <row r="9503">
          <cell r="E9503" t="str">
            <v>W136</v>
          </cell>
          <cell r="F9503" t="str">
            <v>Caida desde, fuera o a traves de un edificio u otra construccion, area industrial y de la construccion</v>
          </cell>
        </row>
        <row r="9504">
          <cell r="E9504" t="str">
            <v>W137</v>
          </cell>
          <cell r="F9504" t="str">
            <v>Caida desde, fuera o a traves de un edificio u otra construccion, granja</v>
          </cell>
        </row>
        <row r="9505">
          <cell r="E9505" t="str">
            <v>W138</v>
          </cell>
          <cell r="F9505" t="str">
            <v>Caida desde, fuera o a traves de un edificio u otra construccion, otro lugar especificado</v>
          </cell>
        </row>
        <row r="9506">
          <cell r="E9506" t="str">
            <v>W139</v>
          </cell>
          <cell r="F9506" t="str">
            <v>Caida desde, fuera o a traves de un edificio u otra construccion, lugar no especificado</v>
          </cell>
        </row>
        <row r="9507">
          <cell r="E9507" t="str">
            <v>W140</v>
          </cell>
          <cell r="F9507" t="str">
            <v>Caida desde un arbol, vivienda</v>
          </cell>
        </row>
        <row r="9508">
          <cell r="E9508" t="str">
            <v>W141</v>
          </cell>
          <cell r="F9508" t="str">
            <v>Caida desde un arbol, institucion residencial</v>
          </cell>
        </row>
        <row r="9509">
          <cell r="E9509" t="str">
            <v>W142</v>
          </cell>
          <cell r="F9509" t="str">
            <v>Caida desde un arbol, escuelas, otras instituciones y areas administrativas publicas</v>
          </cell>
        </row>
        <row r="9510">
          <cell r="E9510" t="str">
            <v>W143</v>
          </cell>
          <cell r="F9510" t="str">
            <v>Caida desde un arbol, areas de deporte y atletismo</v>
          </cell>
        </row>
        <row r="9511">
          <cell r="E9511" t="str">
            <v>W144</v>
          </cell>
          <cell r="F9511" t="str">
            <v>Caida desde un arbol, calles y carreteras</v>
          </cell>
        </row>
        <row r="9512">
          <cell r="E9512" t="str">
            <v>W145</v>
          </cell>
          <cell r="F9512" t="str">
            <v>Caida desde un arbol, comercio y area de servicios</v>
          </cell>
        </row>
        <row r="9513">
          <cell r="E9513" t="str">
            <v>W146</v>
          </cell>
          <cell r="F9513" t="str">
            <v>Caida desde un arbol, area industrial y de la construccion</v>
          </cell>
        </row>
        <row r="9514">
          <cell r="E9514" t="str">
            <v>W147</v>
          </cell>
          <cell r="F9514" t="str">
            <v>Caida desde un arbol, granja</v>
          </cell>
        </row>
        <row r="9515">
          <cell r="E9515" t="str">
            <v>W148</v>
          </cell>
          <cell r="F9515" t="str">
            <v>Caida desde un arbol, otro lugar especificado</v>
          </cell>
        </row>
        <row r="9516">
          <cell r="E9516" t="str">
            <v>W149</v>
          </cell>
          <cell r="F9516" t="str">
            <v>Caida desde un arbol, lugar no especificado</v>
          </cell>
        </row>
        <row r="9517">
          <cell r="E9517" t="str">
            <v>W150</v>
          </cell>
          <cell r="F9517" t="str">
            <v>Caida desde penasco, vivienda</v>
          </cell>
        </row>
        <row r="9518">
          <cell r="E9518" t="str">
            <v>W151</v>
          </cell>
          <cell r="F9518" t="str">
            <v>Caida desde penasco, institucion residencial</v>
          </cell>
        </row>
        <row r="9519">
          <cell r="E9519" t="str">
            <v>W152</v>
          </cell>
          <cell r="F9519" t="str">
            <v>Caida desde penasco, escuelas, otras instituciones y areas administrativas publicas</v>
          </cell>
        </row>
        <row r="9520">
          <cell r="E9520" t="str">
            <v>W153</v>
          </cell>
          <cell r="F9520" t="str">
            <v>Caida desde penasco, areas de deporte y atletismo</v>
          </cell>
        </row>
        <row r="9521">
          <cell r="E9521" t="str">
            <v>W154</v>
          </cell>
          <cell r="F9521" t="str">
            <v>Caida desde penasco, calles y carreteras</v>
          </cell>
        </row>
        <row r="9522">
          <cell r="E9522" t="str">
            <v>W155</v>
          </cell>
          <cell r="F9522" t="str">
            <v>Caida desde penasco, comercio y area de servicios</v>
          </cell>
        </row>
        <row r="9523">
          <cell r="E9523" t="str">
            <v>W156</v>
          </cell>
          <cell r="F9523" t="str">
            <v>Caida desde penasco, area industrial y de la construccion</v>
          </cell>
        </row>
        <row r="9524">
          <cell r="E9524" t="str">
            <v>W157</v>
          </cell>
          <cell r="F9524" t="str">
            <v>Caida desde penasco, granja</v>
          </cell>
        </row>
        <row r="9525">
          <cell r="E9525" t="str">
            <v>W158</v>
          </cell>
          <cell r="F9525" t="str">
            <v>Caida desde penasco, otro lugar especificado</v>
          </cell>
        </row>
        <row r="9526">
          <cell r="E9526" t="str">
            <v>W159</v>
          </cell>
          <cell r="F9526" t="str">
            <v>Caida desde penasco, lugar no especificado</v>
          </cell>
        </row>
        <row r="9527">
          <cell r="E9527" t="str">
            <v>W160</v>
          </cell>
          <cell r="F9527" t="str">
            <v>Salto o zambullida dentro del agua que causa otro traumatismo sin sumersion o ahogamiento, vivienda</v>
          </cell>
        </row>
        <row r="9528">
          <cell r="E9528" t="str">
            <v>W161</v>
          </cell>
          <cell r="F9528" t="str">
            <v>Salto o zambullida dentro del agua que causa otro traumatismo sin sumersion o ahogamiento, institucion residencial</v>
          </cell>
        </row>
        <row r="9529">
          <cell r="E9529" t="str">
            <v>W162</v>
          </cell>
          <cell r="F9529" t="str">
            <v>Salto o zambullida dentro del agua que causa otro traumatismo sin sumersion o ahogamiento, escuelas, otras instituciones y areas administrativas publicas</v>
          </cell>
        </row>
        <row r="9530">
          <cell r="E9530" t="str">
            <v>W163</v>
          </cell>
          <cell r="F9530" t="str">
            <v>Salto o zambullida dentro del agua que causa otro traumatismo sin sumersion o ahogamiento, areas de deporte y atletismo</v>
          </cell>
        </row>
        <row r="9531">
          <cell r="E9531" t="str">
            <v>W164</v>
          </cell>
          <cell r="F9531" t="str">
            <v>Salto o zambullida dentro del agua que causa otro traumatismo sin sumersion o ahogamiento, calles y carreteras</v>
          </cell>
        </row>
        <row r="9532">
          <cell r="E9532" t="str">
            <v>W165</v>
          </cell>
          <cell r="F9532" t="str">
            <v>Salto o zambullida dentro del agua que causa otro traumatismo sin sumersion o ahogamiento, comercio y area de servicios</v>
          </cell>
        </row>
        <row r="9533">
          <cell r="E9533" t="str">
            <v>W166</v>
          </cell>
          <cell r="F9533" t="str">
            <v>Salto o zambullida dentro del agua que causa otro traumatismo sin sumersion o ahogamiento, area industrial y de la construccion</v>
          </cell>
        </row>
        <row r="9534">
          <cell r="E9534" t="str">
            <v>W167</v>
          </cell>
          <cell r="F9534" t="str">
            <v>Salto o zambullida dentro del agua que causa otro traumatismo sin sumersion o ahogamiento, granja</v>
          </cell>
        </row>
        <row r="9535">
          <cell r="E9535" t="str">
            <v>W168</v>
          </cell>
          <cell r="F9535" t="str">
            <v>Salto o zambullida dentro del agua que causa otro traumatismo sin sumersion o ahogamiento, otro lugar especificado</v>
          </cell>
        </row>
        <row r="9536">
          <cell r="E9536" t="str">
            <v>W169</v>
          </cell>
          <cell r="F9536" t="str">
            <v>Salto o zambullida dentro del agua que causa otro traumatismo sin sumersion o ahogamiento, lugar no especificado</v>
          </cell>
        </row>
        <row r="9537">
          <cell r="E9537" t="str">
            <v>W170</v>
          </cell>
          <cell r="F9537" t="str">
            <v>Otras caidas de un nivel a otro, vivienda</v>
          </cell>
        </row>
        <row r="9538">
          <cell r="E9538" t="str">
            <v>W171</v>
          </cell>
          <cell r="F9538" t="str">
            <v>Otras caidas de un nivel a otro, institucion residencial</v>
          </cell>
        </row>
        <row r="9539">
          <cell r="E9539" t="str">
            <v>W172</v>
          </cell>
          <cell r="F9539" t="str">
            <v>Otras caidas de un nivel a otro, escuelas, otras instituciones y areas administrativas publicas</v>
          </cell>
        </row>
        <row r="9540">
          <cell r="E9540" t="str">
            <v>W173</v>
          </cell>
          <cell r="F9540" t="str">
            <v>Otras caidas de un nivel a otro, areas de deporte y atletismo</v>
          </cell>
        </row>
        <row r="9541">
          <cell r="E9541" t="str">
            <v>W174</v>
          </cell>
          <cell r="F9541" t="str">
            <v>Otras caidas de un nivel a otro, calles y carreteras</v>
          </cell>
        </row>
        <row r="9542">
          <cell r="E9542" t="str">
            <v>W175</v>
          </cell>
          <cell r="F9542" t="str">
            <v>Otras caidas de un nivel a otro, comercio y area de servicios</v>
          </cell>
        </row>
        <row r="9543">
          <cell r="E9543" t="str">
            <v>W176</v>
          </cell>
          <cell r="F9543" t="str">
            <v>Otras caidas de un nivel a otro, area industrial y de la construccion</v>
          </cell>
        </row>
        <row r="9544">
          <cell r="E9544" t="str">
            <v>W177</v>
          </cell>
          <cell r="F9544" t="str">
            <v>Otras caidas de un nivel a otro, granja</v>
          </cell>
        </row>
        <row r="9545">
          <cell r="E9545" t="str">
            <v>W178</v>
          </cell>
          <cell r="F9545" t="str">
            <v>Otras caidas de un nivel a otro, otro lugar especificado</v>
          </cell>
        </row>
        <row r="9546">
          <cell r="E9546" t="str">
            <v>W179</v>
          </cell>
          <cell r="F9546" t="str">
            <v>Otras caidas de un nivel a otro, lugar no especificado</v>
          </cell>
        </row>
        <row r="9547">
          <cell r="E9547" t="str">
            <v>W180</v>
          </cell>
          <cell r="F9547" t="str">
            <v>Otras caidas en el mismo nivel, vivienda</v>
          </cell>
        </row>
        <row r="9548">
          <cell r="E9548" t="str">
            <v>W181</v>
          </cell>
          <cell r="F9548" t="str">
            <v>Otras caidas en el mismo nivel, institucion residencial</v>
          </cell>
        </row>
        <row r="9549">
          <cell r="E9549" t="str">
            <v>W182</v>
          </cell>
          <cell r="F9549" t="str">
            <v>Otras caidas en el mismo nivel, escuelas, otras instituciones y areas administrativas publicas</v>
          </cell>
        </row>
        <row r="9550">
          <cell r="E9550" t="str">
            <v>W183</v>
          </cell>
          <cell r="F9550" t="str">
            <v>Otras caidas en el mismo nivel, areas de deporte y atletismo</v>
          </cell>
        </row>
        <row r="9551">
          <cell r="E9551" t="str">
            <v>W184</v>
          </cell>
          <cell r="F9551" t="str">
            <v>Otras caidas en el mismo nivel, calles y carreteras</v>
          </cell>
        </row>
        <row r="9552">
          <cell r="E9552" t="str">
            <v>W185</v>
          </cell>
          <cell r="F9552" t="str">
            <v>Otras caidas en el mismo nivel, comercio y area de servicios</v>
          </cell>
        </row>
        <row r="9553">
          <cell r="E9553" t="str">
            <v>W186</v>
          </cell>
          <cell r="F9553" t="str">
            <v>Otras caidas en el mismo nivel, area industrial y de la construccion</v>
          </cell>
        </row>
        <row r="9554">
          <cell r="E9554" t="str">
            <v>W187</v>
          </cell>
          <cell r="F9554" t="str">
            <v>Otras caidas en el mismo nivel, granja</v>
          </cell>
        </row>
        <row r="9555">
          <cell r="E9555" t="str">
            <v>W188</v>
          </cell>
          <cell r="F9555" t="str">
            <v>Otras caidas en el mismo nivel, otro lugar especificado</v>
          </cell>
        </row>
        <row r="9556">
          <cell r="E9556" t="str">
            <v>W189</v>
          </cell>
          <cell r="F9556" t="str">
            <v>Otras caidas en el mismo nivel, lugar no especificado</v>
          </cell>
        </row>
        <row r="9557">
          <cell r="E9557" t="str">
            <v>W190</v>
          </cell>
          <cell r="F9557" t="str">
            <v>Caida no especificada, vivienda</v>
          </cell>
        </row>
        <row r="9558">
          <cell r="E9558" t="str">
            <v>W191</v>
          </cell>
          <cell r="F9558" t="str">
            <v>Caida no especificada, institucion residencial</v>
          </cell>
        </row>
        <row r="9559">
          <cell r="E9559" t="str">
            <v>W192</v>
          </cell>
          <cell r="F9559" t="str">
            <v>Caida no especificada, escuelas, otras instituciones y areas administrativas publicas</v>
          </cell>
        </row>
        <row r="9560">
          <cell r="E9560" t="str">
            <v>W193</v>
          </cell>
          <cell r="F9560" t="str">
            <v>Caida no especificada, areas de deporte y atletismo</v>
          </cell>
        </row>
        <row r="9561">
          <cell r="E9561" t="str">
            <v>W194</v>
          </cell>
          <cell r="F9561" t="str">
            <v>Caida no especificada, calles y carreteras</v>
          </cell>
        </row>
        <row r="9562">
          <cell r="E9562" t="str">
            <v>W195</v>
          </cell>
          <cell r="F9562" t="str">
            <v>Caida no especificada, comercio y area de servicios</v>
          </cell>
        </row>
        <row r="9563">
          <cell r="E9563" t="str">
            <v>W196</v>
          </cell>
          <cell r="F9563" t="str">
            <v>Caida no especificada, area industrial y de la construccion</v>
          </cell>
        </row>
        <row r="9564">
          <cell r="E9564" t="str">
            <v>W197</v>
          </cell>
          <cell r="F9564" t="str">
            <v>Caida no especificada, granja</v>
          </cell>
        </row>
        <row r="9565">
          <cell r="E9565" t="str">
            <v>W198</v>
          </cell>
          <cell r="F9565" t="str">
            <v>Caida no especificada, otro lugar especificado</v>
          </cell>
        </row>
        <row r="9566">
          <cell r="E9566" t="str">
            <v>W199</v>
          </cell>
          <cell r="F9566" t="str">
            <v>Caida no especificada, lugar no especificado</v>
          </cell>
        </row>
        <row r="9567">
          <cell r="E9567" t="str">
            <v>W200</v>
          </cell>
          <cell r="F9567" t="str">
            <v>Golpe por objeto arrojado, proyectado o que cae, vivienda</v>
          </cell>
        </row>
        <row r="9568">
          <cell r="E9568" t="str">
            <v>W201</v>
          </cell>
          <cell r="F9568" t="str">
            <v>Golpe por objeto arrojado, proyectado o que cae, institucion residencial</v>
          </cell>
        </row>
        <row r="9569">
          <cell r="E9569" t="str">
            <v>W202</v>
          </cell>
          <cell r="F9569" t="str">
            <v>Golpe por objeto arrojado, proyectado o que cae, escuelas, otras instituciones y areas administrativas  publicas</v>
          </cell>
        </row>
        <row r="9570">
          <cell r="E9570" t="str">
            <v>W203</v>
          </cell>
          <cell r="F9570" t="str">
            <v>Golpe por objeto arrojado, proyectado o que cae, areas de deporte y atletismo</v>
          </cell>
        </row>
        <row r="9571">
          <cell r="E9571" t="str">
            <v>W204</v>
          </cell>
          <cell r="F9571" t="str">
            <v>Golpe por objeto arrojado, proyectado o que cae, calles y carreteras</v>
          </cell>
        </row>
        <row r="9572">
          <cell r="E9572" t="str">
            <v>W205</v>
          </cell>
          <cell r="F9572" t="str">
            <v>Golpe por objeto arrojado, proyectado o que cae, comercio y area de servicios</v>
          </cell>
        </row>
        <row r="9573">
          <cell r="E9573" t="str">
            <v>W206</v>
          </cell>
          <cell r="F9573" t="str">
            <v>Golpe por objeto arrojado, proyectado o que cae, area industrial y de la construccion</v>
          </cell>
        </row>
        <row r="9574">
          <cell r="E9574" t="str">
            <v>W207</v>
          </cell>
          <cell r="F9574" t="str">
            <v>Golpe por objeto arrojado, proyectado o que cae, granja</v>
          </cell>
        </row>
        <row r="9575">
          <cell r="E9575" t="str">
            <v>W208</v>
          </cell>
          <cell r="F9575" t="str">
            <v>Golpe por objeto arrojado, proyectado o que cae, otro lugar especificado</v>
          </cell>
        </row>
        <row r="9576">
          <cell r="E9576" t="str">
            <v>W209</v>
          </cell>
          <cell r="F9576" t="str">
            <v>Golpe por objeto arrojado, proyectado o que cae, lugar no especificado</v>
          </cell>
        </row>
        <row r="9577">
          <cell r="E9577" t="str">
            <v>W210</v>
          </cell>
          <cell r="F9577" t="str">
            <v>Golpe contra o golpeado por equipo para deportes, vivienda</v>
          </cell>
        </row>
        <row r="9578">
          <cell r="E9578" t="str">
            <v>W211</v>
          </cell>
          <cell r="F9578" t="str">
            <v>Golpe contra o golpeado por equipo para deportes, institucion residencial</v>
          </cell>
        </row>
        <row r="9579">
          <cell r="E9579" t="str">
            <v>W212</v>
          </cell>
          <cell r="F9579" t="str">
            <v>Golpe contra o golpeado por equipo para deportes, escuelas, otras instituciones y areas administrativas  publicas</v>
          </cell>
        </row>
        <row r="9580">
          <cell r="E9580" t="str">
            <v>W213</v>
          </cell>
          <cell r="F9580" t="str">
            <v>Golpe contra o golpeado por equipo para deportes, areas de deporte y atletismo</v>
          </cell>
        </row>
        <row r="9581">
          <cell r="E9581" t="str">
            <v>W214</v>
          </cell>
          <cell r="F9581" t="str">
            <v>Golpe contra o golpeado por equipo para deportes, calles y carreteras</v>
          </cell>
        </row>
        <row r="9582">
          <cell r="E9582" t="str">
            <v>W215</v>
          </cell>
          <cell r="F9582" t="str">
            <v>Golpe contra o golpeado por equipo para deportes, comercio y area de servicios</v>
          </cell>
        </row>
        <row r="9583">
          <cell r="E9583" t="str">
            <v>W216</v>
          </cell>
          <cell r="F9583" t="str">
            <v>Golpe contra o golpeado por equipo para deportes, area industrial y de la construccion</v>
          </cell>
        </row>
        <row r="9584">
          <cell r="E9584" t="str">
            <v>W217</v>
          </cell>
          <cell r="F9584" t="str">
            <v>Golpe contra o golpeado por equipo para deportes, granja</v>
          </cell>
        </row>
        <row r="9585">
          <cell r="E9585" t="str">
            <v>W218</v>
          </cell>
          <cell r="F9585" t="str">
            <v>Golpe contra o golpeado por equipo para deportes, otro lugar especificado</v>
          </cell>
        </row>
        <row r="9586">
          <cell r="E9586" t="str">
            <v>W219</v>
          </cell>
          <cell r="F9586" t="str">
            <v>Golpe contra o golpeado por equipo para deportes, lugar no especificado</v>
          </cell>
        </row>
        <row r="9587">
          <cell r="E9587" t="str">
            <v>W220</v>
          </cell>
          <cell r="F9587" t="str">
            <v>Golpe contra o golpeado por otros objetos, vivienda</v>
          </cell>
        </row>
        <row r="9588">
          <cell r="E9588" t="str">
            <v>W221</v>
          </cell>
          <cell r="F9588" t="str">
            <v>Golpe contra o golpeado por otros objetos, institucion residencial</v>
          </cell>
        </row>
        <row r="9589">
          <cell r="E9589" t="str">
            <v>W222</v>
          </cell>
          <cell r="F9589" t="str">
            <v>Golpe contra o golpeado por otros objetos, escuelas, otras instituciones y areas administrativas  publicas</v>
          </cell>
        </row>
        <row r="9590">
          <cell r="E9590" t="str">
            <v>W223</v>
          </cell>
          <cell r="F9590" t="str">
            <v>Golpe contra o golpeado por otros objetos, areas de deporte y atletismo</v>
          </cell>
        </row>
        <row r="9591">
          <cell r="E9591" t="str">
            <v>W224</v>
          </cell>
          <cell r="F9591" t="str">
            <v>Golpe contra o golpeado por otros objetos, calles y carreteras</v>
          </cell>
        </row>
        <row r="9592">
          <cell r="E9592" t="str">
            <v>W225</v>
          </cell>
          <cell r="F9592" t="str">
            <v>Golpe contra o golpeado por otros objetos, comercio y area de servicios</v>
          </cell>
        </row>
        <row r="9593">
          <cell r="E9593" t="str">
            <v>W226</v>
          </cell>
          <cell r="F9593" t="str">
            <v>Golpe contra o golpeado por otros objetos, area industrial y de la construccion</v>
          </cell>
        </row>
        <row r="9594">
          <cell r="E9594" t="str">
            <v>W227</v>
          </cell>
          <cell r="F9594" t="str">
            <v>Golpe contra o golpeado por otros objetos, granja</v>
          </cell>
        </row>
        <row r="9595">
          <cell r="E9595" t="str">
            <v>W228</v>
          </cell>
          <cell r="F9595" t="str">
            <v>Golpe contra o golpeado por otros objetos, otro lugar especificado</v>
          </cell>
        </row>
        <row r="9596">
          <cell r="E9596" t="str">
            <v>W229</v>
          </cell>
          <cell r="F9596" t="str">
            <v>Golpe contra o golpeado por otros objetos, lugar no especificado</v>
          </cell>
        </row>
        <row r="9597">
          <cell r="E9597" t="str">
            <v>W230</v>
          </cell>
          <cell r="F9597" t="str">
            <v>Atrapado, aplastado, trabado o apretado en o entre objetos, vivienda</v>
          </cell>
        </row>
        <row r="9598">
          <cell r="E9598" t="str">
            <v>W231</v>
          </cell>
          <cell r="F9598" t="str">
            <v>Atrapado, aplastado, trabado o apretado en o entre objetos, institucion residencial</v>
          </cell>
        </row>
        <row r="9599">
          <cell r="E9599" t="str">
            <v>W232</v>
          </cell>
          <cell r="F9599" t="str">
            <v>Atrapado, aplastado, trabado o apretado en o entre objetos, escuelas, otras instituciones y areas administrativas publicas</v>
          </cell>
        </row>
        <row r="9600">
          <cell r="E9600" t="str">
            <v>W233</v>
          </cell>
          <cell r="F9600" t="str">
            <v>Atrapado, aplastado, trabado o apretado en o entre objetos, areas de deporte y atletismo</v>
          </cell>
        </row>
        <row r="9601">
          <cell r="E9601" t="str">
            <v>W234</v>
          </cell>
          <cell r="F9601" t="str">
            <v>Atrapado, aplastado, trabado o apretado en o entre objetos, calles y carreteras</v>
          </cell>
        </row>
        <row r="9602">
          <cell r="E9602" t="str">
            <v>W235</v>
          </cell>
          <cell r="F9602" t="str">
            <v>Atrapado, aplastado, trabado o apretado en o entre objetos, comercio y area de servicios</v>
          </cell>
        </row>
        <row r="9603">
          <cell r="E9603" t="str">
            <v>W236</v>
          </cell>
          <cell r="F9603" t="str">
            <v>Atrapado, aplastado, trabado o apretado en o entre objetos, area industrial y de la construccion</v>
          </cell>
        </row>
        <row r="9604">
          <cell r="E9604" t="str">
            <v>W237</v>
          </cell>
          <cell r="F9604" t="str">
            <v>Atrapado, aplastado, trabado o apretado en o entre objetos, granja</v>
          </cell>
        </row>
        <row r="9605">
          <cell r="E9605" t="str">
            <v>W238</v>
          </cell>
          <cell r="F9605" t="str">
            <v>Atrapado, aplastado, trabado o apretado en o entre objetos, otro lugar especificado</v>
          </cell>
        </row>
        <row r="9606">
          <cell r="E9606" t="str">
            <v>W239</v>
          </cell>
          <cell r="F9606" t="str">
            <v>Atrapado, aplastado, trabado o apretado en o entre objetos, lugar no especificado</v>
          </cell>
        </row>
        <row r="9607">
          <cell r="E9607" t="str">
            <v>W240</v>
          </cell>
          <cell r="F9607" t="str">
            <v>Contacto traumatico con dispositivos de elevacion y transmision, no clasificados en otra parte, vivienda</v>
          </cell>
        </row>
        <row r="9608">
          <cell r="E9608" t="str">
            <v>W241</v>
          </cell>
          <cell r="F9608" t="str">
            <v>Contacto traumatico con dispositivos de elevacion y transmision, no clasificados en otra parte, institucion residencial</v>
          </cell>
        </row>
        <row r="9609">
          <cell r="E9609" t="str">
            <v>W242</v>
          </cell>
          <cell r="F9609" t="str">
            <v>Contacto traumatico con dispositivos de elevacion y transmision, no clasificados en otra parte, escuelas, otras instituciones y areas administrativas  publicas</v>
          </cell>
        </row>
        <row r="9610">
          <cell r="E9610" t="str">
            <v>W243</v>
          </cell>
          <cell r="F9610" t="str">
            <v>Contacto traumatico con dispositivos de elevacion y transmision, no clasificados en otra parte, areas de deporte y atletismo</v>
          </cell>
        </row>
        <row r="9611">
          <cell r="E9611" t="str">
            <v>W244</v>
          </cell>
          <cell r="F9611" t="str">
            <v>Contacto traumatico con dispositivos de elevacion y transmision, no clasificados en otra parte, calles y carreteras</v>
          </cell>
        </row>
        <row r="9612">
          <cell r="E9612" t="str">
            <v>W245</v>
          </cell>
          <cell r="F9612" t="str">
            <v>Contacto traumatico con dispositivos de elevacion y transmision, no clasificados en otra parte, comercio y area de servicios</v>
          </cell>
        </row>
        <row r="9613">
          <cell r="E9613" t="str">
            <v>W246</v>
          </cell>
          <cell r="F9613" t="str">
            <v>Contacto traumatico con dispositivos de elevacion y transmision, no clasificados en otra parte, area industrial y de la construccion</v>
          </cell>
        </row>
        <row r="9614">
          <cell r="E9614" t="str">
            <v>W247</v>
          </cell>
          <cell r="F9614" t="str">
            <v>Contacto traumatico con dispositivos de elevacion y transmision, no clasificados en otra parte, granja</v>
          </cell>
        </row>
        <row r="9615">
          <cell r="E9615" t="str">
            <v>W248</v>
          </cell>
          <cell r="F9615" t="str">
            <v>Contacto traumatico con dispositivos de elevacion y transmision, no clasificados en otra parte, otro lugar especificado</v>
          </cell>
        </row>
        <row r="9616">
          <cell r="E9616" t="str">
            <v>W249</v>
          </cell>
          <cell r="F9616" t="str">
            <v>Contacto traumatico con dispositivos de elevacion y transmision, no clasificados en otra parte, lugar no especificado</v>
          </cell>
        </row>
        <row r="9617">
          <cell r="E9617" t="str">
            <v>W250</v>
          </cell>
          <cell r="F9617" t="str">
            <v>Contacto traumatico con vidrio cortante, vivienda</v>
          </cell>
        </row>
        <row r="9618">
          <cell r="E9618" t="str">
            <v>W251</v>
          </cell>
          <cell r="F9618" t="str">
            <v>Contacto traumatico con vidrio cortante, institucion residencial</v>
          </cell>
        </row>
        <row r="9619">
          <cell r="E9619" t="str">
            <v>W252</v>
          </cell>
          <cell r="F9619" t="str">
            <v>Contacto traumatico con vidrio cortante, escuelas, otras instituciones y areas administrativas publicas</v>
          </cell>
        </row>
        <row r="9620">
          <cell r="E9620" t="str">
            <v>W253</v>
          </cell>
          <cell r="F9620" t="str">
            <v>Contacto traumatico con vidrio cortante, areas de deporte y atletismo</v>
          </cell>
        </row>
        <row r="9621">
          <cell r="E9621" t="str">
            <v>W254</v>
          </cell>
          <cell r="F9621" t="str">
            <v>Contacto traumatico con vidrio cortante, calles y carreteras</v>
          </cell>
        </row>
        <row r="9622">
          <cell r="E9622" t="str">
            <v>W255</v>
          </cell>
          <cell r="F9622" t="str">
            <v>Contacto traumatico con vidrio cortante, comercio y area de servicios</v>
          </cell>
        </row>
        <row r="9623">
          <cell r="E9623" t="str">
            <v>W256</v>
          </cell>
          <cell r="F9623" t="str">
            <v>Contacto traumatico con vidrio cortante, area industrial y de la construccion</v>
          </cell>
        </row>
        <row r="9624">
          <cell r="E9624" t="str">
            <v>W257</v>
          </cell>
          <cell r="F9624" t="str">
            <v>Contacto traumatico con vidrio cortante, granja</v>
          </cell>
        </row>
        <row r="9625">
          <cell r="E9625" t="str">
            <v>W258</v>
          </cell>
          <cell r="F9625" t="str">
            <v>Contacto traumatico con vidrio cortante, otro lugar especificado</v>
          </cell>
        </row>
        <row r="9626">
          <cell r="E9626" t="str">
            <v>W259</v>
          </cell>
          <cell r="F9626" t="str">
            <v>Contacto traumatico con vidrio cortante, lugar no especificado</v>
          </cell>
        </row>
        <row r="9627">
          <cell r="E9627" t="str">
            <v>W260</v>
          </cell>
          <cell r="F9627" t="str">
            <v>Contacto traumatico con cuchillo, espada o daga</v>
          </cell>
        </row>
        <row r="9628">
          <cell r="E9628" t="str">
            <v>W261</v>
          </cell>
          <cell r="F9628" t="str">
            <v>Contacto traumatico con cuchillo, espada, daga o punal, institucion residencial</v>
          </cell>
        </row>
        <row r="9629">
          <cell r="E9629" t="str">
            <v>W262</v>
          </cell>
          <cell r="F9629" t="str">
            <v>Contacto traumatico con cuchillo, espada, daga o punal, escuelas, otras instituciones y areas administrativas publicas</v>
          </cell>
        </row>
        <row r="9630">
          <cell r="E9630" t="str">
            <v>W263</v>
          </cell>
          <cell r="F9630" t="str">
            <v>Contacto traumatico con cuchillo, espada, daga o punal, areas de deporte y atletismo</v>
          </cell>
        </row>
        <row r="9631">
          <cell r="E9631" t="str">
            <v>W264</v>
          </cell>
          <cell r="F9631" t="str">
            <v>Contacto traumatico con cuchillo, espada, daga o punal, calles y carreteras</v>
          </cell>
        </row>
        <row r="9632">
          <cell r="E9632" t="str">
            <v>W265</v>
          </cell>
          <cell r="F9632" t="str">
            <v>Contacto traumatico con cuchillo, espada, daga o punal, comercio y area de servicios</v>
          </cell>
        </row>
        <row r="9633">
          <cell r="E9633" t="str">
            <v>W266</v>
          </cell>
          <cell r="F9633" t="str">
            <v>Contacto traumatico con cuchillo, espada, daga o punal, area industrial y de la construccion</v>
          </cell>
        </row>
        <row r="9634">
          <cell r="E9634" t="str">
            <v>W267</v>
          </cell>
          <cell r="F9634" t="str">
            <v>Contacto traumatico con cuchillo, espada, daga o punal, granja</v>
          </cell>
        </row>
        <row r="9635">
          <cell r="E9635" t="str">
            <v>W268</v>
          </cell>
          <cell r="F9635" t="str">
            <v>Contacto traumatico con otro(s) objeto(s) afilado(s) en otra parte</v>
          </cell>
        </row>
        <row r="9636">
          <cell r="E9636" t="str">
            <v>W269</v>
          </cell>
          <cell r="F9636" t="str">
            <v xml:space="preserve">Contacto traumatico con otros objetos puntiagudos no especificados </v>
          </cell>
        </row>
        <row r="9637">
          <cell r="E9637" t="str">
            <v>W270</v>
          </cell>
          <cell r="F9637" t="str">
            <v>Contacto traumatico con herramientas manuales sin motor, vivienda</v>
          </cell>
        </row>
        <row r="9638">
          <cell r="E9638" t="str">
            <v>W271</v>
          </cell>
          <cell r="F9638" t="str">
            <v>Contacto traumatico con herramientas manuales sin motor, institucion residencial</v>
          </cell>
        </row>
        <row r="9639">
          <cell r="E9639" t="str">
            <v>W272</v>
          </cell>
          <cell r="F9639" t="str">
            <v>Contacto traumatico con herramientas manuales sin motor, escuelas, otras instituciones y areas administrativas publicas</v>
          </cell>
        </row>
        <row r="9640">
          <cell r="E9640" t="str">
            <v>W273</v>
          </cell>
          <cell r="F9640" t="str">
            <v>Contacto traumatico con herramientas manuales sin motor, areas de deporte y atletismo</v>
          </cell>
        </row>
        <row r="9641">
          <cell r="E9641" t="str">
            <v>W274</v>
          </cell>
          <cell r="F9641" t="str">
            <v>Contacto traumatico con herramientas manuales sin motor, calles y carreteras</v>
          </cell>
        </row>
        <row r="9642">
          <cell r="E9642" t="str">
            <v>W275</v>
          </cell>
          <cell r="F9642" t="str">
            <v>Contacto traumatico con herramientas manuales sin motor, comercio y area de servicios</v>
          </cell>
        </row>
        <row r="9643">
          <cell r="E9643" t="str">
            <v>W276</v>
          </cell>
          <cell r="F9643" t="str">
            <v>Contacto traumatico con herramientas manuales sin motor, area industrial y de la construccion</v>
          </cell>
        </row>
        <row r="9644">
          <cell r="E9644" t="str">
            <v>W277</v>
          </cell>
          <cell r="F9644" t="str">
            <v>Contacto traumatico con herramientas manuales sin motor, granja</v>
          </cell>
        </row>
        <row r="9645">
          <cell r="E9645" t="str">
            <v>W278</v>
          </cell>
          <cell r="F9645" t="str">
            <v>Contacto traumatico con herramientas manuales sin motor, otro lugar especificado</v>
          </cell>
        </row>
        <row r="9646">
          <cell r="E9646" t="str">
            <v>W279</v>
          </cell>
          <cell r="F9646" t="str">
            <v>Contacto traumatico con herramientas manuales sin motor, lugar no especificado</v>
          </cell>
        </row>
        <row r="9647">
          <cell r="E9647" t="str">
            <v>W280</v>
          </cell>
          <cell r="F9647" t="str">
            <v>Contacto traumatico con cortadora de cesped, con motor, vivienda</v>
          </cell>
        </row>
        <row r="9648">
          <cell r="E9648" t="str">
            <v>W281</v>
          </cell>
          <cell r="F9648" t="str">
            <v>Contacto traumatico con cortadora de cesped, con motor, institucion residencial</v>
          </cell>
        </row>
        <row r="9649">
          <cell r="E9649" t="str">
            <v>W282</v>
          </cell>
          <cell r="F9649" t="str">
            <v>Contacto traumatico con cortadora de cesped, con motor, escuelas, otras instituciones y areas administrativas publicas</v>
          </cell>
        </row>
        <row r="9650">
          <cell r="E9650" t="str">
            <v>W283</v>
          </cell>
          <cell r="F9650" t="str">
            <v>Contacto traumatico con cortadora de cesped, con motor, areas de deporte y atletismo</v>
          </cell>
        </row>
        <row r="9651">
          <cell r="E9651" t="str">
            <v>W284</v>
          </cell>
          <cell r="F9651" t="str">
            <v>Contacto traumatico con cortadora de cesped, con motor, calles y carreteras</v>
          </cell>
        </row>
        <row r="9652">
          <cell r="E9652" t="str">
            <v>W285</v>
          </cell>
          <cell r="F9652" t="str">
            <v>Contacto traumatico con cortadora de cesped, con motor, comercio y area de servicios</v>
          </cell>
        </row>
        <row r="9653">
          <cell r="E9653" t="str">
            <v>W286</v>
          </cell>
          <cell r="F9653" t="str">
            <v>Contacto traumatico con cortadora de cesped, con motor, area industrial y de la construccion</v>
          </cell>
        </row>
        <row r="9654">
          <cell r="E9654" t="str">
            <v>W287</v>
          </cell>
          <cell r="F9654" t="str">
            <v>Contacto traumatico con cortadora de cesped, con motor, granja</v>
          </cell>
        </row>
        <row r="9655">
          <cell r="E9655" t="str">
            <v>W288</v>
          </cell>
          <cell r="F9655" t="str">
            <v>Contacto traumatico con cortadora de cesped, con motor, otro lugar especificado</v>
          </cell>
        </row>
        <row r="9656">
          <cell r="E9656" t="str">
            <v>W289</v>
          </cell>
          <cell r="F9656" t="str">
            <v>Contacto traumatico con cortadora de cesped, con motor, lugar no especificado</v>
          </cell>
        </row>
        <row r="9657">
          <cell r="E9657" t="str">
            <v>W290</v>
          </cell>
          <cell r="F9657" t="str">
            <v>Contacto traumatico con otras herramientas manuales y artefactos del hogar, con motor, vivienda</v>
          </cell>
        </row>
        <row r="9658">
          <cell r="E9658" t="str">
            <v>W291</v>
          </cell>
          <cell r="F9658" t="str">
            <v>Contacto traumatico con otras herramientas manuales y artefactos del hogar, con motor, institucion residencial</v>
          </cell>
        </row>
        <row r="9659">
          <cell r="E9659" t="str">
            <v>W292</v>
          </cell>
          <cell r="F9659" t="str">
            <v>Contacto traumatico con otras herramientas manuales y artefactos del hogar, con motor, escuelas, otras instituciones y areas administrativas  publicas</v>
          </cell>
        </row>
        <row r="9660">
          <cell r="E9660" t="str">
            <v>W293</v>
          </cell>
          <cell r="F9660" t="str">
            <v>Contacto traumatico con otras herramientas manuales y artefactos del hogar, con motor, areas de deporte y atletismo</v>
          </cell>
        </row>
        <row r="9661">
          <cell r="E9661" t="str">
            <v>W294</v>
          </cell>
          <cell r="F9661" t="str">
            <v>Contacto traumatico con otras herramientas manuales y artefactos del hogar, con motor, calles y carreteras</v>
          </cell>
        </row>
        <row r="9662">
          <cell r="E9662" t="str">
            <v>W295</v>
          </cell>
          <cell r="F9662" t="str">
            <v>Contacto traumatico con otras herramientas manuales y artefactos del hogar, con motor, comercio y area de servicios</v>
          </cell>
        </row>
        <row r="9663">
          <cell r="E9663" t="str">
            <v>W296</v>
          </cell>
          <cell r="F9663" t="str">
            <v>Contacto traumatico con otras herramientas manuales y artefactos del hogar, con motor, area industrial y de la construccion</v>
          </cell>
        </row>
        <row r="9664">
          <cell r="E9664" t="str">
            <v>W297</v>
          </cell>
          <cell r="F9664" t="str">
            <v>Contacto traumatico con otras herramientas manuales y artefactos del hogar, con motor, granja</v>
          </cell>
        </row>
        <row r="9665">
          <cell r="E9665" t="str">
            <v>W298</v>
          </cell>
          <cell r="F9665" t="str">
            <v>Contacto traumatico con otras herramientas manuales y artefactos del hogar, con motor, otro lugar especificado</v>
          </cell>
        </row>
        <row r="9666">
          <cell r="E9666" t="str">
            <v>W299</v>
          </cell>
          <cell r="F9666" t="str">
            <v>Contacto traumatico con otras herramientas manuales y artefactos del hogar, con motor, lugar no especificado</v>
          </cell>
        </row>
        <row r="9667">
          <cell r="E9667" t="str">
            <v>W300</v>
          </cell>
          <cell r="F9667" t="str">
            <v>Contacto traumatico con maquinaria agricola, vivienda</v>
          </cell>
        </row>
        <row r="9668">
          <cell r="E9668" t="str">
            <v>W301</v>
          </cell>
          <cell r="F9668" t="str">
            <v>Contacto traumatico con maquinaria agricola, institucion residencial</v>
          </cell>
        </row>
        <row r="9669">
          <cell r="E9669" t="str">
            <v>W302</v>
          </cell>
          <cell r="F9669" t="str">
            <v>Contacto traumatico con maquinaria agricola, escuelas, otras instituciones y areas administrativas publicas</v>
          </cell>
        </row>
        <row r="9670">
          <cell r="E9670" t="str">
            <v>W303</v>
          </cell>
          <cell r="F9670" t="str">
            <v>Contacto traumatico con maquinaria agricola, areas de deporte y atletismo</v>
          </cell>
        </row>
        <row r="9671">
          <cell r="E9671" t="str">
            <v>W304</v>
          </cell>
          <cell r="F9671" t="str">
            <v>Contacto traumatico con maquinaria agricola, calles y carreteras</v>
          </cell>
        </row>
        <row r="9672">
          <cell r="E9672" t="str">
            <v>W305</v>
          </cell>
          <cell r="F9672" t="str">
            <v>Contacto traumatico con maquinaria agricola, comercio y area de servicios</v>
          </cell>
        </row>
        <row r="9673">
          <cell r="E9673" t="str">
            <v>W306</v>
          </cell>
          <cell r="F9673" t="str">
            <v>Contacto traumatico con maquinaria agricola, area industrial y de la construccion</v>
          </cell>
        </row>
        <row r="9674">
          <cell r="E9674" t="str">
            <v>W307</v>
          </cell>
          <cell r="F9674" t="str">
            <v>Contacto traumatico con maquinaria agricola, granja</v>
          </cell>
        </row>
        <row r="9675">
          <cell r="E9675" t="str">
            <v>W308</v>
          </cell>
          <cell r="F9675" t="str">
            <v>Contacto traumatico con maquinaria agricola, otro lugar especificado</v>
          </cell>
        </row>
        <row r="9676">
          <cell r="E9676" t="str">
            <v>W309</v>
          </cell>
          <cell r="F9676" t="str">
            <v>Contacto traumatico con maquinaria agricola, lugar no especificado</v>
          </cell>
        </row>
        <row r="9677">
          <cell r="E9677" t="str">
            <v>W310</v>
          </cell>
          <cell r="F9677" t="str">
            <v>Contacto traumatico con otras maquinarias, y las no especificadas, vivienda</v>
          </cell>
        </row>
        <row r="9678">
          <cell r="E9678" t="str">
            <v>W311</v>
          </cell>
          <cell r="F9678" t="str">
            <v>Contacto traumatico con otras maquinarias, y las no especificadas, institucion residencial</v>
          </cell>
        </row>
        <row r="9679">
          <cell r="E9679" t="str">
            <v>W312</v>
          </cell>
          <cell r="F9679" t="str">
            <v>Contacto traumatico con otras maquinarias, y las no especificadas, escuelas, otras instituciones y areas administrativas  publicas</v>
          </cell>
        </row>
        <row r="9680">
          <cell r="E9680" t="str">
            <v>W313</v>
          </cell>
          <cell r="F9680" t="str">
            <v>Contacto traumatico con otras maquinarias, y las no especificadas, areas de deporte y atletismo</v>
          </cell>
        </row>
        <row r="9681">
          <cell r="E9681" t="str">
            <v>W314</v>
          </cell>
          <cell r="F9681" t="str">
            <v>Contacto traumatico con otras maquinarias, y las no especificadas, calles y carreteras</v>
          </cell>
        </row>
        <row r="9682">
          <cell r="E9682" t="str">
            <v>W315</v>
          </cell>
          <cell r="F9682" t="str">
            <v>Contacto traumatico con otras maquinarias, y las no especificadas, comercio y area de servicios</v>
          </cell>
        </row>
        <row r="9683">
          <cell r="E9683" t="str">
            <v>W316</v>
          </cell>
          <cell r="F9683" t="str">
            <v>Contacto traumatico con otras maquinarias, y las no especificadas, area industrial y de la construccion</v>
          </cell>
        </row>
        <row r="9684">
          <cell r="E9684" t="str">
            <v>W317</v>
          </cell>
          <cell r="F9684" t="str">
            <v>Contacto traumatico con otras maquinarias, y las no especificadas, granja</v>
          </cell>
        </row>
        <row r="9685">
          <cell r="E9685" t="str">
            <v>W318</v>
          </cell>
          <cell r="F9685" t="str">
            <v>Contacto traumatico con otras maquinarias, y las no especificadas, otro lugar especificado</v>
          </cell>
        </row>
        <row r="9686">
          <cell r="E9686" t="str">
            <v>W319</v>
          </cell>
          <cell r="F9686" t="str">
            <v>Contacto traumatico con otras maquinarias, y las no especificadas, lugar no especificado</v>
          </cell>
        </row>
        <row r="9687">
          <cell r="E9687" t="str">
            <v>W320</v>
          </cell>
          <cell r="F9687" t="str">
            <v>Disparo de arma corta, vivienda</v>
          </cell>
        </row>
        <row r="9688">
          <cell r="E9688" t="str">
            <v>W321</v>
          </cell>
          <cell r="F9688" t="str">
            <v>Disparo de arma corta, institucion residencial</v>
          </cell>
        </row>
        <row r="9689">
          <cell r="E9689" t="str">
            <v>W322</v>
          </cell>
          <cell r="F9689" t="str">
            <v>Disparo de arma corta, escuelas, otras instituciones y areas administrativas  publicas</v>
          </cell>
        </row>
        <row r="9690">
          <cell r="E9690" t="str">
            <v>W323</v>
          </cell>
          <cell r="F9690" t="str">
            <v>Disparo de arma corta, areas de deporte y atletismo</v>
          </cell>
        </row>
        <row r="9691">
          <cell r="E9691" t="str">
            <v>W324</v>
          </cell>
          <cell r="F9691" t="str">
            <v>Disparo de arma corta, calles y carreteras</v>
          </cell>
        </row>
        <row r="9692">
          <cell r="E9692" t="str">
            <v>W325</v>
          </cell>
          <cell r="F9692" t="str">
            <v>Disparo de arma corta, comercio y area de servicios</v>
          </cell>
        </row>
        <row r="9693">
          <cell r="E9693" t="str">
            <v>W326</v>
          </cell>
          <cell r="F9693" t="str">
            <v>Disparo de arma corta, area industrial y de la construccion</v>
          </cell>
        </row>
        <row r="9694">
          <cell r="E9694" t="str">
            <v>W327</v>
          </cell>
          <cell r="F9694" t="str">
            <v>Disparo de arma corta, granja</v>
          </cell>
        </row>
        <row r="9695">
          <cell r="E9695" t="str">
            <v>W328</v>
          </cell>
          <cell r="F9695" t="str">
            <v>Disparo de arma corta, otro lugar especificado</v>
          </cell>
        </row>
        <row r="9696">
          <cell r="E9696" t="str">
            <v>W329</v>
          </cell>
          <cell r="F9696" t="str">
            <v>Disparo de arma corta, lugar no especificado</v>
          </cell>
        </row>
        <row r="9697">
          <cell r="E9697" t="str">
            <v>W330</v>
          </cell>
          <cell r="F9697" t="str">
            <v>Disparo de rifle, escopeta y arma larga, vivienda</v>
          </cell>
        </row>
        <row r="9698">
          <cell r="E9698" t="str">
            <v>W331</v>
          </cell>
          <cell r="F9698" t="str">
            <v>Disparo de rifle, escopeta y arma larga, institucion residencial</v>
          </cell>
        </row>
        <row r="9699">
          <cell r="E9699" t="str">
            <v>W332</v>
          </cell>
          <cell r="F9699" t="str">
            <v>Disparo de rifle, escopeta y arma larga, escuelas, otras instituciones y areas administrativas publicas</v>
          </cell>
        </row>
        <row r="9700">
          <cell r="E9700" t="str">
            <v>W333</v>
          </cell>
          <cell r="F9700" t="str">
            <v>Disparo de rifle, escopeta y arma larga, areas de deporte y atletismo</v>
          </cell>
        </row>
        <row r="9701">
          <cell r="E9701" t="str">
            <v>W334</v>
          </cell>
          <cell r="F9701" t="str">
            <v>Disparo de rifle, escopeta y arma larga, calles y carreteras</v>
          </cell>
        </row>
        <row r="9702">
          <cell r="E9702" t="str">
            <v>W335</v>
          </cell>
          <cell r="F9702" t="str">
            <v>Disparo de rifle, escopeta y arma larga, comercio y area de servicios</v>
          </cell>
        </row>
        <row r="9703">
          <cell r="E9703" t="str">
            <v>W336</v>
          </cell>
          <cell r="F9703" t="str">
            <v>Disparo de rifle, escopeta y arma larga, area industrial y de la construccion</v>
          </cell>
        </row>
        <row r="9704">
          <cell r="E9704" t="str">
            <v>W337</v>
          </cell>
          <cell r="F9704" t="str">
            <v>Disparo de rifle, escopeta y arma larga, granja</v>
          </cell>
        </row>
        <row r="9705">
          <cell r="E9705" t="str">
            <v>W338</v>
          </cell>
          <cell r="F9705" t="str">
            <v>Disparo de rifle, escopeta y arma larga, otro lugar especificado</v>
          </cell>
        </row>
        <row r="9706">
          <cell r="E9706" t="str">
            <v>W339</v>
          </cell>
          <cell r="F9706" t="str">
            <v>Disparo de rifle, escopeta y arma larga, lugar no especificado</v>
          </cell>
        </row>
        <row r="9707">
          <cell r="E9707" t="str">
            <v>W340</v>
          </cell>
          <cell r="F9707" t="str">
            <v>Disparo de otras armas de fuego, y las no especificadas, vivienda</v>
          </cell>
        </row>
        <row r="9708">
          <cell r="E9708" t="str">
            <v>W341</v>
          </cell>
          <cell r="F9708" t="str">
            <v>Disparo de otras armas de fuego, y las no especificadas, institucion residencial</v>
          </cell>
        </row>
        <row r="9709">
          <cell r="E9709" t="str">
            <v>W342</v>
          </cell>
          <cell r="F9709" t="str">
            <v>Disparo de otras armas de fuego, y las no especificadas, escuelas, otras instituciones y areas administrativas publicas</v>
          </cell>
        </row>
        <row r="9710">
          <cell r="E9710" t="str">
            <v>W343</v>
          </cell>
          <cell r="F9710" t="str">
            <v>Disparo de otras armas de fuego, y las no especificadas, areas de deporte y atletismo</v>
          </cell>
        </row>
        <row r="9711">
          <cell r="E9711" t="str">
            <v>W344</v>
          </cell>
          <cell r="F9711" t="str">
            <v>Disparo de otras armas de fuego, y las no especificadas, calles y carreteras</v>
          </cell>
        </row>
        <row r="9712">
          <cell r="E9712" t="str">
            <v>W345</v>
          </cell>
          <cell r="F9712" t="str">
            <v>Disparo de otras armas de fuego, y las no especificadas, comercio y area de servicios</v>
          </cell>
        </row>
        <row r="9713">
          <cell r="E9713" t="str">
            <v>W346</v>
          </cell>
          <cell r="F9713" t="str">
            <v>Disparo de otras armas de fuego, y las no especificadas, area industrial y de la construccion</v>
          </cell>
        </row>
        <row r="9714">
          <cell r="E9714" t="str">
            <v>W347</v>
          </cell>
          <cell r="F9714" t="str">
            <v>Disparo de otras armas de fuego, y las no especificadas, granja</v>
          </cell>
        </row>
        <row r="9715">
          <cell r="E9715" t="str">
            <v>W348</v>
          </cell>
          <cell r="F9715" t="str">
            <v>Disparo de otras armas de fuego, y las no especificadas, otro lugar especificado</v>
          </cell>
        </row>
        <row r="9716">
          <cell r="E9716" t="str">
            <v>W349</v>
          </cell>
          <cell r="F9716" t="str">
            <v>Disparo de otras armas de fuego, y las no especificadas, lugar no especificado</v>
          </cell>
        </row>
        <row r="9717">
          <cell r="E9717" t="str">
            <v>W350</v>
          </cell>
          <cell r="F9717" t="str">
            <v>Explosion y rotura de caldera, vivienda</v>
          </cell>
        </row>
        <row r="9718">
          <cell r="E9718" t="str">
            <v>W351</v>
          </cell>
          <cell r="F9718" t="str">
            <v>Explosion y rotura de caldera, institucion residencial</v>
          </cell>
        </row>
        <row r="9719">
          <cell r="E9719" t="str">
            <v>W352</v>
          </cell>
          <cell r="F9719" t="str">
            <v>Explosion y rotura de caldera, escuelas, otras instituciones y areas administrativas publicas</v>
          </cell>
        </row>
        <row r="9720">
          <cell r="E9720" t="str">
            <v>W353</v>
          </cell>
          <cell r="F9720" t="str">
            <v>Explosion y rotura de caldera, areas de deporte y atletismo</v>
          </cell>
        </row>
        <row r="9721">
          <cell r="E9721" t="str">
            <v>W354</v>
          </cell>
          <cell r="F9721" t="str">
            <v>Explosion y rotura de caldera, calles y carreteras</v>
          </cell>
        </row>
        <row r="9722">
          <cell r="E9722" t="str">
            <v>W355</v>
          </cell>
          <cell r="F9722" t="str">
            <v>Explosion y rotura de caldera, comercio y area de servicios</v>
          </cell>
        </row>
        <row r="9723">
          <cell r="E9723" t="str">
            <v>W356</v>
          </cell>
          <cell r="F9723" t="str">
            <v>Explosion y rotura de caldera, area industrial y de la construccion</v>
          </cell>
        </row>
        <row r="9724">
          <cell r="E9724" t="str">
            <v>W357</v>
          </cell>
          <cell r="F9724" t="str">
            <v>Explosion y rotura de caldera, granja</v>
          </cell>
        </row>
        <row r="9725">
          <cell r="E9725" t="str">
            <v>W358</v>
          </cell>
          <cell r="F9725" t="str">
            <v>Explosion y rotura de caldera, otro lugar especificado</v>
          </cell>
        </row>
        <row r="9726">
          <cell r="E9726" t="str">
            <v>W359</v>
          </cell>
          <cell r="F9726" t="str">
            <v>Explosion y rotura de caldera, lugar no especificado</v>
          </cell>
        </row>
        <row r="9727">
          <cell r="E9727" t="str">
            <v>W360</v>
          </cell>
          <cell r="F9727" t="str">
            <v>Explosion y rotura de cilindro con gas, vivienda</v>
          </cell>
        </row>
        <row r="9728">
          <cell r="E9728" t="str">
            <v>W361</v>
          </cell>
          <cell r="F9728" t="str">
            <v>Explosion y rotura de cilindro con gas, institucion residencial</v>
          </cell>
        </row>
        <row r="9729">
          <cell r="E9729" t="str">
            <v>W362</v>
          </cell>
          <cell r="F9729" t="str">
            <v>Explosion y rotura de cilindro con gas, escuelas, otras instituciones y areas administrativas publicas</v>
          </cell>
        </row>
        <row r="9730">
          <cell r="E9730" t="str">
            <v>W363</v>
          </cell>
          <cell r="F9730" t="str">
            <v>Explosion y rotura de cilindro con gas, areas de deporte y atletismo</v>
          </cell>
        </row>
        <row r="9731">
          <cell r="E9731" t="str">
            <v>W364</v>
          </cell>
          <cell r="F9731" t="str">
            <v>Explosion y rotura de cilindro con gas, calles y carreteras</v>
          </cell>
        </row>
        <row r="9732">
          <cell r="E9732" t="str">
            <v>W365</v>
          </cell>
          <cell r="F9732" t="str">
            <v>Explosion y rotura de cilindro con gas, comercio y area de servicios</v>
          </cell>
        </row>
        <row r="9733">
          <cell r="E9733" t="str">
            <v>W366</v>
          </cell>
          <cell r="F9733" t="str">
            <v>Explosion y rotura de cilindro con gas, area industrial y de la construccion</v>
          </cell>
        </row>
        <row r="9734">
          <cell r="E9734" t="str">
            <v>W367</v>
          </cell>
          <cell r="F9734" t="str">
            <v>Explosion y rotura de cilindro con gas, granja</v>
          </cell>
        </row>
        <row r="9735">
          <cell r="E9735" t="str">
            <v>W368</v>
          </cell>
          <cell r="F9735" t="str">
            <v>Explosion y rotura de cilindro con gas, otro lugar especificado</v>
          </cell>
        </row>
        <row r="9736">
          <cell r="E9736" t="str">
            <v>W369</v>
          </cell>
          <cell r="F9736" t="str">
            <v>Explosion y rotura de cilindro con gas, lugar no especificado</v>
          </cell>
        </row>
        <row r="9737">
          <cell r="E9737" t="str">
            <v>W370</v>
          </cell>
          <cell r="F9737" t="str">
            <v>Explosion y rotura de neumatico, tubo o manguera de goma presurizada, vivienda</v>
          </cell>
        </row>
        <row r="9738">
          <cell r="E9738" t="str">
            <v>W371</v>
          </cell>
          <cell r="F9738" t="str">
            <v>Explosion y rotura de neumatico, tubo o manguera de goma presurizada, institucion residencial</v>
          </cell>
        </row>
        <row r="9739">
          <cell r="E9739" t="str">
            <v>W372</v>
          </cell>
          <cell r="F9739" t="str">
            <v>Explosion y rotura de neumatico, tubo o manguera de goma presurizada, escuelas, otras instituciones y areas administrativas publicas</v>
          </cell>
        </row>
        <row r="9740">
          <cell r="E9740" t="str">
            <v>W373</v>
          </cell>
          <cell r="F9740" t="str">
            <v>Explosion y rotura de neumatico, tubo o manguera de goma presurizada, areas de deporte y atletismo</v>
          </cell>
        </row>
        <row r="9741">
          <cell r="E9741" t="str">
            <v>W374</v>
          </cell>
          <cell r="F9741" t="str">
            <v>Explosion y rotura de neumatico, tubo o manguera de goma presurizada, calles y carreteras</v>
          </cell>
        </row>
        <row r="9742">
          <cell r="E9742" t="str">
            <v>W375</v>
          </cell>
          <cell r="F9742" t="str">
            <v>Explosion y rotura de neumatico, tubo o manguera de goma presurizada, comercio y area de servicios</v>
          </cell>
        </row>
        <row r="9743">
          <cell r="E9743" t="str">
            <v>W376</v>
          </cell>
          <cell r="F9743" t="str">
            <v>Explosion y rotura de neumatico, tubo o manguera de goma presurizada, area industrial y de la construccion</v>
          </cell>
        </row>
        <row r="9744">
          <cell r="E9744" t="str">
            <v>W377</v>
          </cell>
          <cell r="F9744" t="str">
            <v>Explosion y rotura de neumatico, tubo o manguera de goma presurizada, granja</v>
          </cell>
        </row>
        <row r="9745">
          <cell r="E9745" t="str">
            <v>W378</v>
          </cell>
          <cell r="F9745" t="str">
            <v>Explosion y rotura de neumatico, tubo o manguera de goma presurizada, otro lugar especificado</v>
          </cell>
        </row>
        <row r="9746">
          <cell r="E9746" t="str">
            <v>W379</v>
          </cell>
          <cell r="F9746" t="str">
            <v>Explosion y rotura de neumatico, tubo o manguera de goma presurizada, lugar no especificado</v>
          </cell>
        </row>
        <row r="9747">
          <cell r="E9747" t="str">
            <v>W380</v>
          </cell>
          <cell r="F9747" t="str">
            <v>Explosion y rotura de otros dispositivos presurizados especificados, vivienda</v>
          </cell>
        </row>
        <row r="9748">
          <cell r="E9748" t="str">
            <v>W381</v>
          </cell>
          <cell r="F9748" t="str">
            <v>Explosion y rotura de otros dispositivos presurizados especificados, institucion residencial</v>
          </cell>
        </row>
        <row r="9749">
          <cell r="E9749" t="str">
            <v>W382</v>
          </cell>
          <cell r="F9749" t="str">
            <v>Explosion y rotura de otros dispositivos presurizados especificados, escuelas, otras instituciones y areas administrativas publicas</v>
          </cell>
        </row>
        <row r="9750">
          <cell r="E9750" t="str">
            <v>W383</v>
          </cell>
          <cell r="F9750" t="str">
            <v>Explosion y rotura de otros dispositivos presurizados especificados, areas de deporte y atletismo</v>
          </cell>
        </row>
        <row r="9751">
          <cell r="E9751" t="str">
            <v>W384</v>
          </cell>
          <cell r="F9751" t="str">
            <v>Explosion y rotura de otros dispositivos presurizados especificados, calles y carreteras</v>
          </cell>
        </row>
        <row r="9752">
          <cell r="E9752" t="str">
            <v>W385</v>
          </cell>
          <cell r="F9752" t="str">
            <v>Explosion y rotura de otros dispositivos presurizados especificados, comercio y area de servicios</v>
          </cell>
        </row>
        <row r="9753">
          <cell r="E9753" t="str">
            <v>W386</v>
          </cell>
          <cell r="F9753" t="str">
            <v>Explosion y rotura de otros dispositivos presurizados especificados, area industrial y de la construccion</v>
          </cell>
        </row>
        <row r="9754">
          <cell r="E9754" t="str">
            <v>W387</v>
          </cell>
          <cell r="F9754" t="str">
            <v>Explosion y rotura de otros dispositivos presurizados especificados, granja</v>
          </cell>
        </row>
        <row r="9755">
          <cell r="E9755" t="str">
            <v>W388</v>
          </cell>
          <cell r="F9755" t="str">
            <v>Explosion y rotura de otros dispositivos presurizados especificados, otro lugar especificado</v>
          </cell>
        </row>
        <row r="9756">
          <cell r="E9756" t="str">
            <v>W389</v>
          </cell>
          <cell r="F9756" t="str">
            <v>Explosion y rotura de otros dispositivos presurizados especificados, lugar no especificado</v>
          </cell>
        </row>
        <row r="9757">
          <cell r="E9757" t="str">
            <v>W390</v>
          </cell>
          <cell r="F9757" t="str">
            <v>Explosion de fuegos artificiales, vivienda</v>
          </cell>
        </row>
        <row r="9758">
          <cell r="E9758" t="str">
            <v>W391</v>
          </cell>
          <cell r="F9758" t="str">
            <v>Explosion de fuegos artificiales, institucion residencial</v>
          </cell>
        </row>
        <row r="9759">
          <cell r="E9759" t="str">
            <v>W392</v>
          </cell>
          <cell r="F9759" t="str">
            <v>Explosion de fuegos artificiales, escuelas, otras instituciones y areas administrativas publicas</v>
          </cell>
        </row>
        <row r="9760">
          <cell r="E9760" t="str">
            <v>W393</v>
          </cell>
          <cell r="F9760" t="str">
            <v>Explosion de fuegos artificiales, areas de deporte y atletismo</v>
          </cell>
        </row>
        <row r="9761">
          <cell r="E9761" t="str">
            <v>W394</v>
          </cell>
          <cell r="F9761" t="str">
            <v>Explosion de fuegos artificiales, calles y carreteras</v>
          </cell>
        </row>
        <row r="9762">
          <cell r="E9762" t="str">
            <v>W395</v>
          </cell>
          <cell r="F9762" t="str">
            <v>Explosion de fuegos artificiales, comercio y area de servicios</v>
          </cell>
        </row>
        <row r="9763">
          <cell r="E9763" t="str">
            <v>W396</v>
          </cell>
          <cell r="F9763" t="str">
            <v>Explosion de fuegos artificiales, area industrial y de la construccion</v>
          </cell>
        </row>
        <row r="9764">
          <cell r="E9764" t="str">
            <v>W397</v>
          </cell>
          <cell r="F9764" t="str">
            <v>Explosion de fuegos artificiales, granja</v>
          </cell>
        </row>
        <row r="9765">
          <cell r="E9765" t="str">
            <v>W398</v>
          </cell>
          <cell r="F9765" t="str">
            <v>Explosion de fuegos artificiales, otro lugar especificado</v>
          </cell>
        </row>
        <row r="9766">
          <cell r="E9766" t="str">
            <v>W399</v>
          </cell>
          <cell r="F9766" t="str">
            <v>Explosion de fuegos artificiales, lugar no especificado</v>
          </cell>
        </row>
        <row r="9767">
          <cell r="E9767" t="str">
            <v>W400</v>
          </cell>
          <cell r="F9767" t="str">
            <v>Explosion de otros materiales, vivienda</v>
          </cell>
        </row>
        <row r="9768">
          <cell r="E9768" t="str">
            <v>W401</v>
          </cell>
          <cell r="F9768" t="str">
            <v>Explosion de otros materiales, institucion residencial</v>
          </cell>
        </row>
        <row r="9769">
          <cell r="E9769" t="str">
            <v>W402</v>
          </cell>
          <cell r="F9769" t="str">
            <v>Explosion de otros materiales, escuelas, otras instituciones y areas administrativas publicas</v>
          </cell>
        </row>
        <row r="9770">
          <cell r="E9770" t="str">
            <v>W403</v>
          </cell>
          <cell r="F9770" t="str">
            <v>Explosion de otros materiales, areas de deporte y atletismo</v>
          </cell>
        </row>
        <row r="9771">
          <cell r="E9771" t="str">
            <v>W404</v>
          </cell>
          <cell r="F9771" t="str">
            <v>Explosion de otros materiales, calles y carreteras</v>
          </cell>
        </row>
        <row r="9772">
          <cell r="E9772" t="str">
            <v>W405</v>
          </cell>
          <cell r="F9772" t="str">
            <v>Explosion de otros materiales, comercio y area de servicios</v>
          </cell>
        </row>
        <row r="9773">
          <cell r="E9773" t="str">
            <v>W406</v>
          </cell>
          <cell r="F9773" t="str">
            <v>Explosion de otros materiales, area industrial y de la construccion</v>
          </cell>
        </row>
        <row r="9774">
          <cell r="E9774" t="str">
            <v>W407</v>
          </cell>
          <cell r="F9774" t="str">
            <v>Explosion de otros materiales, granja</v>
          </cell>
        </row>
        <row r="9775">
          <cell r="E9775" t="str">
            <v>W408</v>
          </cell>
          <cell r="F9775" t="str">
            <v>Explosion de otros materiales, otro lugar especificado</v>
          </cell>
        </row>
        <row r="9776">
          <cell r="E9776" t="str">
            <v>W409</v>
          </cell>
          <cell r="F9776" t="str">
            <v>Explosion de otros materiales, lugar no especificado</v>
          </cell>
        </row>
        <row r="9777">
          <cell r="E9777" t="str">
            <v>W410</v>
          </cell>
          <cell r="F9777" t="str">
            <v>Exposicion  a chorro de alta presion, vivienda</v>
          </cell>
        </row>
        <row r="9778">
          <cell r="E9778" t="str">
            <v>W411</v>
          </cell>
          <cell r="F9778" t="str">
            <v>Exposicion  a chorro de alta presion, institucion residencial</v>
          </cell>
        </row>
        <row r="9779">
          <cell r="E9779" t="str">
            <v>W412</v>
          </cell>
          <cell r="F9779" t="str">
            <v>Exposicion  a chorro de alta presion, escuelas, otras instituciones y areas administrativas publicas</v>
          </cell>
        </row>
        <row r="9780">
          <cell r="E9780" t="str">
            <v>W413</v>
          </cell>
          <cell r="F9780" t="str">
            <v>Exposicion  a chorro de alta presion, areas de deporte y atletismo</v>
          </cell>
        </row>
        <row r="9781">
          <cell r="E9781" t="str">
            <v>W414</v>
          </cell>
          <cell r="F9781" t="str">
            <v>Exposicion  a chorro de alta presion, calles y carreteras</v>
          </cell>
        </row>
        <row r="9782">
          <cell r="E9782" t="str">
            <v>W415</v>
          </cell>
          <cell r="F9782" t="str">
            <v>Exposicion  a chorro de alta presion, comercio y area de servicios</v>
          </cell>
        </row>
        <row r="9783">
          <cell r="E9783" t="str">
            <v>W416</v>
          </cell>
          <cell r="F9783" t="str">
            <v>Exposicion  a chorro de alta presion, area industrial y de la construccion</v>
          </cell>
        </row>
        <row r="9784">
          <cell r="E9784" t="str">
            <v>W417</v>
          </cell>
          <cell r="F9784" t="str">
            <v>Exposicion  a chorro de alta presion, granja</v>
          </cell>
        </row>
        <row r="9785">
          <cell r="E9785" t="str">
            <v>W418</v>
          </cell>
          <cell r="F9785" t="str">
            <v>Exposicion  a chorro de alta presion, otro lugar especificado</v>
          </cell>
        </row>
        <row r="9786">
          <cell r="E9786" t="str">
            <v>W419</v>
          </cell>
          <cell r="F9786" t="str">
            <v>Exposicion  a chorro de alta presion, lugar no especificado</v>
          </cell>
        </row>
        <row r="9787">
          <cell r="E9787" t="str">
            <v>W420</v>
          </cell>
          <cell r="F9787" t="str">
            <v>Exposicion al ruido, vivienda</v>
          </cell>
        </row>
        <row r="9788">
          <cell r="E9788" t="str">
            <v>W421</v>
          </cell>
          <cell r="F9788" t="str">
            <v>Exposicion al ruido, institucion residencial</v>
          </cell>
        </row>
        <row r="9789">
          <cell r="E9789" t="str">
            <v>W422</v>
          </cell>
          <cell r="F9789" t="str">
            <v>Exposicion al ruido, escuelas, otras instituciones y areas administrativas publicas</v>
          </cell>
        </row>
        <row r="9790">
          <cell r="E9790" t="str">
            <v>W423</v>
          </cell>
          <cell r="F9790" t="str">
            <v>Exposicion al ruido, areas de deporte y atletismo</v>
          </cell>
        </row>
        <row r="9791">
          <cell r="E9791" t="str">
            <v>W424</v>
          </cell>
          <cell r="F9791" t="str">
            <v>Exposicion al ruido, calles y carreteras</v>
          </cell>
        </row>
        <row r="9792">
          <cell r="E9792" t="str">
            <v>W425</v>
          </cell>
          <cell r="F9792" t="str">
            <v>Exposicion al ruido, comercio y area de servicios</v>
          </cell>
        </row>
        <row r="9793">
          <cell r="E9793" t="str">
            <v>W426</v>
          </cell>
          <cell r="F9793" t="str">
            <v>Exposicion al ruido, area industrial y de la construccion</v>
          </cell>
        </row>
        <row r="9794">
          <cell r="E9794" t="str">
            <v>W427</v>
          </cell>
          <cell r="F9794" t="str">
            <v>Exposicion al ruido, granja</v>
          </cell>
        </row>
        <row r="9795">
          <cell r="E9795" t="str">
            <v>W428</v>
          </cell>
          <cell r="F9795" t="str">
            <v>Exposicion al ruido, otro lugar especificado</v>
          </cell>
        </row>
        <row r="9796">
          <cell r="E9796" t="str">
            <v>W429</v>
          </cell>
          <cell r="F9796" t="str">
            <v>Exposicion al ruido, lugar no especificado</v>
          </cell>
        </row>
        <row r="9797">
          <cell r="E9797" t="str">
            <v>W430</v>
          </cell>
          <cell r="F9797" t="str">
            <v>Exposicion a vibraciones, vivienda</v>
          </cell>
        </row>
        <row r="9798">
          <cell r="E9798" t="str">
            <v>W431</v>
          </cell>
          <cell r="F9798" t="str">
            <v>Exposicion a vibraciones, institucion residencial</v>
          </cell>
        </row>
        <row r="9799">
          <cell r="E9799" t="str">
            <v>W432</v>
          </cell>
          <cell r="F9799" t="str">
            <v>Exposicion a vibraciones, escuelas, otras instituciones y areas administrativas publicas</v>
          </cell>
        </row>
        <row r="9800">
          <cell r="E9800" t="str">
            <v>W433</v>
          </cell>
          <cell r="F9800" t="str">
            <v>Exposicion a vibraciones, areas de deporte y atletismo</v>
          </cell>
        </row>
        <row r="9801">
          <cell r="E9801" t="str">
            <v>W434</v>
          </cell>
          <cell r="F9801" t="str">
            <v>Exposicion a vibraciones, calles y carreteras</v>
          </cell>
        </row>
        <row r="9802">
          <cell r="E9802" t="str">
            <v>W435</v>
          </cell>
          <cell r="F9802" t="str">
            <v>Exposicion a vibraciones, comercio y area de servicios</v>
          </cell>
        </row>
        <row r="9803">
          <cell r="E9803" t="str">
            <v>W436</v>
          </cell>
          <cell r="F9803" t="str">
            <v>Exposicion a vibraciones, area industrial y de la construccion</v>
          </cell>
        </row>
        <row r="9804">
          <cell r="E9804" t="str">
            <v>W437</v>
          </cell>
          <cell r="F9804" t="str">
            <v>Exposicion a vibraciones, granja</v>
          </cell>
        </row>
        <row r="9805">
          <cell r="E9805" t="str">
            <v>W438</v>
          </cell>
          <cell r="F9805" t="str">
            <v>Exposicion a vibraciones, otro lugar especificado</v>
          </cell>
        </row>
        <row r="9806">
          <cell r="E9806" t="str">
            <v>W439</v>
          </cell>
          <cell r="F9806" t="str">
            <v>Exposicion a vibraciones, lugar no especificado</v>
          </cell>
        </row>
        <row r="9807">
          <cell r="E9807" t="str">
            <v>W440</v>
          </cell>
          <cell r="F9807" t="str">
            <v>Cuerpo extrano que penetra por el ojo u orificio natural, vivienda</v>
          </cell>
        </row>
        <row r="9808">
          <cell r="E9808" t="str">
            <v>W441</v>
          </cell>
          <cell r="F9808" t="str">
            <v>Cuerpo extrano que penetra por el ojo u orificio natural, institucion residencial</v>
          </cell>
        </row>
        <row r="9809">
          <cell r="E9809" t="str">
            <v>W442</v>
          </cell>
          <cell r="F9809" t="str">
            <v>Cuerpo extrano que penetra por el ojo u orificio natural, escuelas, otras instituciones y areas administrativas publicas</v>
          </cell>
        </row>
        <row r="9810">
          <cell r="E9810" t="str">
            <v>W443</v>
          </cell>
          <cell r="F9810" t="str">
            <v>Cuerpo extrano que penetra por el ojo u orificio natural, areas de deporte y atletismo</v>
          </cell>
        </row>
        <row r="9811">
          <cell r="E9811" t="str">
            <v>W444</v>
          </cell>
          <cell r="F9811" t="str">
            <v>Cuerpo extrano que penetra por el ojo u orificio natural, calles y carreteras</v>
          </cell>
        </row>
        <row r="9812">
          <cell r="E9812" t="str">
            <v>W445</v>
          </cell>
          <cell r="F9812" t="str">
            <v>Cuerpo extrano que penetra por el ojo u orificio natural, comercio y area de servicios</v>
          </cell>
        </row>
        <row r="9813">
          <cell r="E9813" t="str">
            <v>W446</v>
          </cell>
          <cell r="F9813" t="str">
            <v>Cuerpo extrano que penetra por el ojo u orificio natural, area industrial y de la construccion</v>
          </cell>
        </row>
        <row r="9814">
          <cell r="E9814" t="str">
            <v>W447</v>
          </cell>
          <cell r="F9814" t="str">
            <v>Cuerpo extrano que penetra por el ojo u orificio natural, granja</v>
          </cell>
        </row>
        <row r="9815">
          <cell r="E9815" t="str">
            <v>W448</v>
          </cell>
          <cell r="F9815" t="str">
            <v>Cuerpo extrano que penetra por el ojo u orificio natural, otro lugar especificado</v>
          </cell>
        </row>
        <row r="9816">
          <cell r="E9816" t="str">
            <v>W449</v>
          </cell>
          <cell r="F9816" t="str">
            <v>Cuerpo extrano que penetra por el ojo u orificio natural, lugar no especificado</v>
          </cell>
        </row>
        <row r="9817">
          <cell r="E9817" t="str">
            <v>W450</v>
          </cell>
          <cell r="F9817" t="str">
            <v>Cuerpo extrano que penetra a traves de la piel, vivienda</v>
          </cell>
        </row>
        <row r="9818">
          <cell r="E9818" t="str">
            <v>W451</v>
          </cell>
          <cell r="F9818" t="str">
            <v>Cuerpo extrano que penetra a traves de la piel, institucion residencial</v>
          </cell>
        </row>
        <row r="9819">
          <cell r="E9819" t="str">
            <v>W452</v>
          </cell>
          <cell r="F9819" t="str">
            <v>Cuerpo extrano que penetra a traves de la piel, escuelas, otras instituciones y areas administrativas publicas</v>
          </cell>
        </row>
        <row r="9820">
          <cell r="E9820" t="str">
            <v>W453</v>
          </cell>
          <cell r="F9820" t="str">
            <v>Cuerpo extrano que penetra a traves de la piel, areas de deporte y atletismo</v>
          </cell>
        </row>
        <row r="9821">
          <cell r="E9821" t="str">
            <v>W454</v>
          </cell>
          <cell r="F9821" t="str">
            <v>Cuerpo extrano que penetra a traves de la piel, calles y carreteras</v>
          </cell>
        </row>
        <row r="9822">
          <cell r="E9822" t="str">
            <v>W455</v>
          </cell>
          <cell r="F9822" t="str">
            <v>Cuerpo extrano que penetra a traves de la piel, comercio y area de servicios</v>
          </cell>
        </row>
        <row r="9823">
          <cell r="E9823" t="str">
            <v>W456</v>
          </cell>
          <cell r="F9823" t="str">
            <v>Cuerpo extrano que penetra a traves de la piel, area industrial y de la construccion</v>
          </cell>
        </row>
        <row r="9824">
          <cell r="E9824" t="str">
            <v>W457</v>
          </cell>
          <cell r="F9824" t="str">
            <v>Cuerpo extrano que penetra a traves de la piel, granja</v>
          </cell>
        </row>
        <row r="9825">
          <cell r="E9825" t="str">
            <v>W458</v>
          </cell>
          <cell r="F9825" t="str">
            <v>Cuerpo extrano que penetra a traves de la piel, otro lugar especificado</v>
          </cell>
        </row>
        <row r="9826">
          <cell r="E9826" t="str">
            <v>W459</v>
          </cell>
          <cell r="F9826" t="str">
            <v>Cuerpo extrano que penetra a traves de la piel, lugar no especificado</v>
          </cell>
        </row>
        <row r="9827">
          <cell r="E9827" t="str">
            <v>W460</v>
          </cell>
          <cell r="F9827" t="str">
            <v>Contacto traumatico con aguja hipodermica, vivienda</v>
          </cell>
        </row>
        <row r="9828">
          <cell r="E9828" t="str">
            <v>W461</v>
          </cell>
          <cell r="F9828" t="str">
            <v>Contacto traumatico con aguja hipodermica, institucion residencial</v>
          </cell>
        </row>
        <row r="9829">
          <cell r="E9829" t="str">
            <v>W462</v>
          </cell>
          <cell r="F9829" t="str">
            <v>Contacto traumatico con aguja hipodermica, escuelas, otras instituciones y areas administrativas publicas</v>
          </cell>
        </row>
        <row r="9830">
          <cell r="E9830" t="str">
            <v>W463</v>
          </cell>
          <cell r="F9830" t="str">
            <v>Contacto traumatico con aguja hipodermica, areas de deporte y atletismo</v>
          </cell>
        </row>
        <row r="9831">
          <cell r="E9831" t="str">
            <v>W464</v>
          </cell>
          <cell r="F9831" t="str">
            <v>Contacto traumatico con aguja hipodermica, calles y carreteras</v>
          </cell>
        </row>
        <row r="9832">
          <cell r="E9832" t="str">
            <v>W465</v>
          </cell>
          <cell r="F9832" t="str">
            <v>Contacto traumatico con aguja hipodermica, comercio y area de servicios</v>
          </cell>
        </row>
        <row r="9833">
          <cell r="E9833" t="str">
            <v>W466</v>
          </cell>
          <cell r="F9833" t="str">
            <v>Contacto traumatico con aguja hipodermica, area industrial y de la construccion</v>
          </cell>
        </row>
        <row r="9834">
          <cell r="E9834" t="str">
            <v>W467</v>
          </cell>
          <cell r="F9834" t="str">
            <v>Contacto traumatico con aguja hipodermica, granja</v>
          </cell>
        </row>
        <row r="9835">
          <cell r="E9835" t="str">
            <v>W468</v>
          </cell>
          <cell r="F9835" t="str">
            <v>Contacto traumatico con aguja hipodermica, otro lugar especificado</v>
          </cell>
        </row>
        <row r="9836">
          <cell r="E9836" t="str">
            <v>W469</v>
          </cell>
          <cell r="F9836" t="str">
            <v>Contacto traumatico con aguja hipodermica, lugar no especificado</v>
          </cell>
        </row>
        <row r="9837">
          <cell r="E9837" t="str">
            <v>W490</v>
          </cell>
          <cell r="F9837" t="str">
            <v>Exposicion a otras fuerzas mecanicas inanimadas, y las no especificadas, vivienda</v>
          </cell>
        </row>
        <row r="9838">
          <cell r="E9838" t="str">
            <v>W491</v>
          </cell>
          <cell r="F9838" t="str">
            <v>Exposicion a otras fuerzas mecanicas inanimadas, y las no especificadas, institucion residencial</v>
          </cell>
        </row>
        <row r="9839">
          <cell r="E9839" t="str">
            <v>W492</v>
          </cell>
          <cell r="F9839" t="str">
            <v>Exposicion a otras fuerzas mecanicas inanimadas, y las no especificadas, escuelas, otras instituciones y areas administrativas publicas</v>
          </cell>
        </row>
        <row r="9840">
          <cell r="E9840" t="str">
            <v>W493</v>
          </cell>
          <cell r="F9840" t="str">
            <v>Exposicion a otras fuerzas mecanicas inanimadas, y las no especificadas, areas de deporte y atletismo</v>
          </cell>
        </row>
        <row r="9841">
          <cell r="E9841" t="str">
            <v>W494</v>
          </cell>
          <cell r="F9841" t="str">
            <v>Exposicion a otras fuerzas mecanicas inanimadas, y las no especificadas, calles y carreteras</v>
          </cell>
        </row>
        <row r="9842">
          <cell r="E9842" t="str">
            <v>W495</v>
          </cell>
          <cell r="F9842" t="str">
            <v>Exposicion a otras fuerzas mecanicas inanimadas, y las no especificadas, comercio y area de servicios</v>
          </cell>
        </row>
        <row r="9843">
          <cell r="E9843" t="str">
            <v>W496</v>
          </cell>
          <cell r="F9843" t="str">
            <v>Exposicion a otras fuerzas mecanicas inanimadas, y las no especificadas, area industrial y de la construccion</v>
          </cell>
        </row>
        <row r="9844">
          <cell r="E9844" t="str">
            <v>W497</v>
          </cell>
          <cell r="F9844" t="str">
            <v>Exposicion a otras fuerzas mecanicas inanimadas, y las no especificadas, granja</v>
          </cell>
        </row>
        <row r="9845">
          <cell r="E9845" t="str">
            <v>W498</v>
          </cell>
          <cell r="F9845" t="str">
            <v>Exposicion a otras fuerzas mecanicas inanimadas, y las no especificadas, otro lugar especificado</v>
          </cell>
        </row>
        <row r="9846">
          <cell r="E9846" t="str">
            <v>W499</v>
          </cell>
          <cell r="F9846" t="str">
            <v>Exposicion a otras fuerzas mecanicas inanimadas, y las no especificadas, lugar no especificado</v>
          </cell>
        </row>
        <row r="9847">
          <cell r="E9847" t="str">
            <v>W500</v>
          </cell>
          <cell r="F9847" t="str">
            <v>Aporreo, golpe, mordedura, patada, rasguno o torcedura infligidos por otra persona, vivienda</v>
          </cell>
        </row>
        <row r="9848">
          <cell r="E9848" t="str">
            <v>W501</v>
          </cell>
          <cell r="F9848" t="str">
            <v>Aporreo, golpe, mordedura, patada, rasguno o torcedura infligidos por otra persona, institucion residencial</v>
          </cell>
        </row>
        <row r="9849">
          <cell r="E9849" t="str">
            <v>W502</v>
          </cell>
          <cell r="F9849" t="str">
            <v>Aporreo, golpe, mordedura, patada, rasguno o torcedura infligidos por otra persona, escuelas, otras instituciones y areas administrativas  publicas</v>
          </cell>
        </row>
        <row r="9850">
          <cell r="E9850" t="str">
            <v>W503</v>
          </cell>
          <cell r="F9850" t="str">
            <v>Aporreo, golpe, mordedura, patada, rasguno o torcedura infligidos por otra persona, areas de deporte y atletismo</v>
          </cell>
        </row>
        <row r="9851">
          <cell r="E9851" t="str">
            <v>W504</v>
          </cell>
          <cell r="F9851" t="str">
            <v>Aporreo, golpe, mordedura, patada, rasguno o torcedura infligidos por otra persona, calles y carreteras</v>
          </cell>
        </row>
        <row r="9852">
          <cell r="E9852" t="str">
            <v>W505</v>
          </cell>
          <cell r="F9852" t="str">
            <v>Aporreo, golpe, mordedura, patada, rasguno o torcedura infligidos por otra persona, comercio y area de servicios</v>
          </cell>
        </row>
        <row r="9853">
          <cell r="E9853" t="str">
            <v>W506</v>
          </cell>
          <cell r="F9853" t="str">
            <v>Aporreo, golpe, mordedura, patada, rasguno o torcedura infligidos por otra persona, area industrial y de la construccion</v>
          </cell>
        </row>
        <row r="9854">
          <cell r="E9854" t="str">
            <v>W507</v>
          </cell>
          <cell r="F9854" t="str">
            <v>Aporreo, golpe, mordedura, patada, rasguno o torcedura infligidos por otra persona, granja</v>
          </cell>
        </row>
        <row r="9855">
          <cell r="E9855" t="str">
            <v>W508</v>
          </cell>
          <cell r="F9855" t="str">
            <v>Aporreo, golpe, mordedura, patada, rasguno o torcedura infligidos por otra persona, otro lugar especificado</v>
          </cell>
        </row>
        <row r="9856">
          <cell r="E9856" t="str">
            <v>W509</v>
          </cell>
          <cell r="F9856" t="str">
            <v>Aporreo, golpe, mordedura, patada, rasguno o torcedura infligidos por otra persona, lugar no especificado</v>
          </cell>
        </row>
        <row r="9857">
          <cell r="E9857" t="str">
            <v>W510</v>
          </cell>
          <cell r="F9857" t="str">
            <v>Choque o empellon contra otra persona, vivienda</v>
          </cell>
        </row>
        <row r="9858">
          <cell r="E9858" t="str">
            <v>W511</v>
          </cell>
          <cell r="F9858" t="str">
            <v>Choque o empellon contra otra persona, institucion residencial</v>
          </cell>
        </row>
        <row r="9859">
          <cell r="E9859" t="str">
            <v>W512</v>
          </cell>
          <cell r="F9859" t="str">
            <v>Choque o empellon contra otra persona, escuelas, otras instituciones y areas administrativas publicas</v>
          </cell>
        </row>
        <row r="9860">
          <cell r="E9860" t="str">
            <v>W513</v>
          </cell>
          <cell r="F9860" t="str">
            <v>Choque o empellon contra otra persona, areas de deporte y atletismo</v>
          </cell>
        </row>
        <row r="9861">
          <cell r="E9861" t="str">
            <v>W514</v>
          </cell>
          <cell r="F9861" t="str">
            <v>Choque o empellon contra otra persona, calles y carreteras</v>
          </cell>
        </row>
        <row r="9862">
          <cell r="E9862" t="str">
            <v>W515</v>
          </cell>
          <cell r="F9862" t="str">
            <v>Choque o empellon contra otra persona, comercio y area de servicios</v>
          </cell>
        </row>
        <row r="9863">
          <cell r="E9863" t="str">
            <v>W516</v>
          </cell>
          <cell r="F9863" t="str">
            <v>Choque o empellon contra otra persona, area industrial y de la construccion</v>
          </cell>
        </row>
        <row r="9864">
          <cell r="E9864" t="str">
            <v>W517</v>
          </cell>
          <cell r="F9864" t="str">
            <v>Choque o empellon contra otra persona, granja</v>
          </cell>
        </row>
        <row r="9865">
          <cell r="E9865" t="str">
            <v>W518</v>
          </cell>
          <cell r="F9865" t="str">
            <v>Choque o empellon contra otra persona, otro lugar especificado</v>
          </cell>
        </row>
        <row r="9866">
          <cell r="E9866" t="str">
            <v>W519</v>
          </cell>
          <cell r="F9866" t="str">
            <v>Choque o empellon contra otra persona, lugar no especificado</v>
          </cell>
        </row>
        <row r="9867">
          <cell r="E9867" t="str">
            <v>W520</v>
          </cell>
          <cell r="F9867" t="str">
            <v>Persona aplastada, empujada o pisoteada por una multitud o estampida humana, vivienda</v>
          </cell>
        </row>
        <row r="9868">
          <cell r="E9868" t="str">
            <v>W521</v>
          </cell>
          <cell r="F9868" t="str">
            <v>Persona aplastada, empujada o pisoteada por una multitud o estampida humana, institucion residencial</v>
          </cell>
        </row>
        <row r="9869">
          <cell r="E9869" t="str">
            <v>W522</v>
          </cell>
          <cell r="F9869" t="str">
            <v>Persona aplastada, empujada o pisoteada por una multitud o estampida humana, escuelas, otras instituciones y areas administrativas publicas</v>
          </cell>
        </row>
        <row r="9870">
          <cell r="E9870" t="str">
            <v>W523</v>
          </cell>
          <cell r="F9870" t="str">
            <v>Persona aplastada, empujada o pisoteada por una multitud o estampida humana, areas de deporte y atletismo</v>
          </cell>
        </row>
        <row r="9871">
          <cell r="E9871" t="str">
            <v>W524</v>
          </cell>
          <cell r="F9871" t="str">
            <v>Persona aplastada, empujada o pisoteada por una multitud o estampida humana, calles y carreteras</v>
          </cell>
        </row>
        <row r="9872">
          <cell r="E9872" t="str">
            <v>W525</v>
          </cell>
          <cell r="F9872" t="str">
            <v>Persona aplastada, empujada o pisoteada por una multitud o estampida humana, comercio y area de servicios</v>
          </cell>
        </row>
        <row r="9873">
          <cell r="E9873" t="str">
            <v>W526</v>
          </cell>
          <cell r="F9873" t="str">
            <v>Persona aplastada, empujada o pisoteada por una multitud o estampida humana, area industrial y de la construccion</v>
          </cell>
        </row>
        <row r="9874">
          <cell r="E9874" t="str">
            <v>W527</v>
          </cell>
          <cell r="F9874" t="str">
            <v>Persona aplastada, empujada o pisoteada por una multitud o estampida humana, granja</v>
          </cell>
        </row>
        <row r="9875">
          <cell r="E9875" t="str">
            <v>W528</v>
          </cell>
          <cell r="F9875" t="str">
            <v>Persona aplastada, empujada o pisoteada por una multitud o estampida humana, otro lugar especificado</v>
          </cell>
        </row>
        <row r="9876">
          <cell r="E9876" t="str">
            <v>W529</v>
          </cell>
          <cell r="F9876" t="str">
            <v>Persona aplastada, empujada o pisoteada por una multitud o estampida humana, lugar no especificado</v>
          </cell>
        </row>
        <row r="9877">
          <cell r="E9877" t="str">
            <v>W530</v>
          </cell>
          <cell r="F9877" t="str">
            <v>Mordedura de rata, vivienda</v>
          </cell>
        </row>
        <row r="9878">
          <cell r="E9878" t="str">
            <v>W531</v>
          </cell>
          <cell r="F9878" t="str">
            <v>Mordedura de rata, institucion residencial</v>
          </cell>
        </row>
        <row r="9879">
          <cell r="E9879" t="str">
            <v>W532</v>
          </cell>
          <cell r="F9879" t="str">
            <v>Mordedura de rata, escuelas, otras instituciones y areas administrativas publicas</v>
          </cell>
        </row>
        <row r="9880">
          <cell r="E9880" t="str">
            <v>W533</v>
          </cell>
          <cell r="F9880" t="str">
            <v>Mordedura de rata, areas de deporte y atletismo</v>
          </cell>
        </row>
        <row r="9881">
          <cell r="E9881" t="str">
            <v>W534</v>
          </cell>
          <cell r="F9881" t="str">
            <v>Mordedura de rata, calles y carreteras</v>
          </cell>
        </row>
        <row r="9882">
          <cell r="E9882" t="str">
            <v>W535</v>
          </cell>
          <cell r="F9882" t="str">
            <v>Mordedura de rata, comercio y area de servicios</v>
          </cell>
        </row>
        <row r="9883">
          <cell r="E9883" t="str">
            <v>W536</v>
          </cell>
          <cell r="F9883" t="str">
            <v>Mordedura de rata, area industrial y de la construccion</v>
          </cell>
        </row>
        <row r="9884">
          <cell r="E9884" t="str">
            <v>W537</v>
          </cell>
          <cell r="F9884" t="str">
            <v>Mordedura de rata, granja</v>
          </cell>
        </row>
        <row r="9885">
          <cell r="E9885" t="str">
            <v>W538</v>
          </cell>
          <cell r="F9885" t="str">
            <v>Mordedura de rata, otro lugar especificado</v>
          </cell>
        </row>
        <row r="9886">
          <cell r="E9886" t="str">
            <v>W539</v>
          </cell>
          <cell r="F9886" t="str">
            <v>Mordedura de rata, lugar no especificado</v>
          </cell>
        </row>
        <row r="9887">
          <cell r="E9887" t="str">
            <v>W540</v>
          </cell>
          <cell r="F9887" t="str">
            <v>Mordedura o ataque de perro, vivienda</v>
          </cell>
        </row>
        <row r="9888">
          <cell r="E9888" t="str">
            <v>W541</v>
          </cell>
          <cell r="F9888" t="str">
            <v>Mordedura o ataque de perro, institucion residencial</v>
          </cell>
        </row>
        <row r="9889">
          <cell r="E9889" t="str">
            <v>W542</v>
          </cell>
          <cell r="F9889" t="str">
            <v>Mordedura o ataque de perro, escuelas, otras instituciones y areas administrativas publicas</v>
          </cell>
        </row>
        <row r="9890">
          <cell r="E9890" t="str">
            <v>W543</v>
          </cell>
          <cell r="F9890" t="str">
            <v>Mordedura o ataque de perro, areas de deporte y atletismo</v>
          </cell>
        </row>
        <row r="9891">
          <cell r="E9891" t="str">
            <v>W544</v>
          </cell>
          <cell r="F9891" t="str">
            <v>Mordedura o ataque de perro, calles y carreteras</v>
          </cell>
        </row>
        <row r="9892">
          <cell r="E9892" t="str">
            <v>W545</v>
          </cell>
          <cell r="F9892" t="str">
            <v>Mordedura o ataque de perro, comercio y area de servicios</v>
          </cell>
        </row>
        <row r="9893">
          <cell r="E9893" t="str">
            <v>W546</v>
          </cell>
          <cell r="F9893" t="str">
            <v>Mordedura o ataque de perro, area industrial y de la construccion</v>
          </cell>
        </row>
        <row r="9894">
          <cell r="E9894" t="str">
            <v>W547</v>
          </cell>
          <cell r="F9894" t="str">
            <v>Mordedura o ataque de perro, granja</v>
          </cell>
        </row>
        <row r="9895">
          <cell r="E9895" t="str">
            <v>W548</v>
          </cell>
          <cell r="F9895" t="str">
            <v>Mordedura o ataque de perro, otro lugar especificado</v>
          </cell>
        </row>
        <row r="9896">
          <cell r="E9896" t="str">
            <v>W549</v>
          </cell>
          <cell r="F9896" t="str">
            <v>Mordedura o ataque de perro, lugar no especificado</v>
          </cell>
        </row>
        <row r="9897">
          <cell r="E9897" t="str">
            <v>W550</v>
          </cell>
          <cell r="F9897" t="str">
            <v>Mordedura o ataque de otros mamiferos, vivienda</v>
          </cell>
        </row>
        <row r="9898">
          <cell r="E9898" t="str">
            <v>W551</v>
          </cell>
          <cell r="F9898" t="str">
            <v>Mordedura o ataque de otros mamiferos, institucion residencial</v>
          </cell>
        </row>
        <row r="9899">
          <cell r="E9899" t="str">
            <v>W552</v>
          </cell>
          <cell r="F9899" t="str">
            <v>Mordedura o ataque de otros mamiferos, escuelas, otras instituciones y areas administrativas publicas</v>
          </cell>
        </row>
        <row r="9900">
          <cell r="E9900" t="str">
            <v>W553</v>
          </cell>
          <cell r="F9900" t="str">
            <v>Mordedura o ataque de otros mamiferos, areas de deporte y atletismo</v>
          </cell>
        </row>
        <row r="9901">
          <cell r="E9901" t="str">
            <v>W554</v>
          </cell>
          <cell r="F9901" t="str">
            <v>Mordedura o ataque de otros mamiferos, calles y carreteras</v>
          </cell>
        </row>
        <row r="9902">
          <cell r="E9902" t="str">
            <v>W555</v>
          </cell>
          <cell r="F9902" t="str">
            <v>Mordedura o ataque de otros mamiferos, comercio y area de servicios</v>
          </cell>
        </row>
        <row r="9903">
          <cell r="E9903" t="str">
            <v>W556</v>
          </cell>
          <cell r="F9903" t="str">
            <v>Mordedura o ataque de otros mamiferos, area industrial y de la construccion</v>
          </cell>
        </row>
        <row r="9904">
          <cell r="E9904" t="str">
            <v>W557</v>
          </cell>
          <cell r="F9904" t="str">
            <v>Mordedura o ataque de otros mamiferos, granja</v>
          </cell>
        </row>
        <row r="9905">
          <cell r="E9905" t="str">
            <v>W558</v>
          </cell>
          <cell r="F9905" t="str">
            <v>Mordedura o ataque de otros mamiferos, otro lugar especificado</v>
          </cell>
        </row>
        <row r="9906">
          <cell r="E9906" t="str">
            <v>W559</v>
          </cell>
          <cell r="F9906" t="str">
            <v>Mordedura o ataque de otros mamiferos, lugar no especificado</v>
          </cell>
        </row>
        <row r="9907">
          <cell r="E9907" t="str">
            <v>W560</v>
          </cell>
          <cell r="F9907" t="str">
            <v>Contacto traumatico con animales marinos, vivienda</v>
          </cell>
        </row>
        <row r="9908">
          <cell r="E9908" t="str">
            <v>W561</v>
          </cell>
          <cell r="F9908" t="str">
            <v>Contacto traumatico con animales marinos, institucion residencial</v>
          </cell>
        </row>
        <row r="9909">
          <cell r="E9909" t="str">
            <v>W562</v>
          </cell>
          <cell r="F9909" t="str">
            <v>Contacto traumatico con animales marinos, escuelas, otras instituciones y areas administrativas publicas</v>
          </cell>
        </row>
        <row r="9910">
          <cell r="E9910" t="str">
            <v>W563</v>
          </cell>
          <cell r="F9910" t="str">
            <v>Contacto traumatico con animales marinos, areas de deporte y atletismo</v>
          </cell>
        </row>
        <row r="9911">
          <cell r="E9911" t="str">
            <v>W564</v>
          </cell>
          <cell r="F9911" t="str">
            <v>Contacto traumatico con animales marinos, calles y carreteras</v>
          </cell>
        </row>
        <row r="9912">
          <cell r="E9912" t="str">
            <v>W565</v>
          </cell>
          <cell r="F9912" t="str">
            <v>Contacto traumatico con animales marinos, comercio y area de servicios</v>
          </cell>
        </row>
        <row r="9913">
          <cell r="E9913" t="str">
            <v>W566</v>
          </cell>
          <cell r="F9913" t="str">
            <v>Contacto traumatico con animales marinos, area industrial y de la construccion</v>
          </cell>
        </row>
        <row r="9914">
          <cell r="E9914" t="str">
            <v>W567</v>
          </cell>
          <cell r="F9914" t="str">
            <v>Contacto traumatico con animales marinos, granja</v>
          </cell>
        </row>
        <row r="9915">
          <cell r="E9915" t="str">
            <v>W568</v>
          </cell>
          <cell r="F9915" t="str">
            <v>Contacto traumatico con animales marinos, otro lugar especificado</v>
          </cell>
        </row>
        <row r="9916">
          <cell r="E9916" t="str">
            <v>W569</v>
          </cell>
          <cell r="F9916" t="str">
            <v>Contacto traumatico con animales marinos, lugar no especificado</v>
          </cell>
        </row>
        <row r="9917">
          <cell r="E9917" t="str">
            <v>W570</v>
          </cell>
          <cell r="F9917" t="str">
            <v>Mordedura o picadura de insectos y otros artropodos no venenosos, vivienda</v>
          </cell>
        </row>
        <row r="9918">
          <cell r="E9918" t="str">
            <v>W571</v>
          </cell>
          <cell r="F9918" t="str">
            <v>Mordedura o picadura de insectos y otros artropodos no venenosos, institucion residencial</v>
          </cell>
        </row>
        <row r="9919">
          <cell r="E9919" t="str">
            <v>W572</v>
          </cell>
          <cell r="F9919" t="str">
            <v>Mordedura o picadura de insectos y otros artropodos no venenosos, escuelas, otras instituciones y areas administrativas publicas</v>
          </cell>
        </row>
        <row r="9920">
          <cell r="E9920" t="str">
            <v>W573</v>
          </cell>
          <cell r="F9920" t="str">
            <v>Mordedura o picadura de insectos y otros artropodos no venenosos, areas de deporte y atletismo</v>
          </cell>
        </row>
        <row r="9921">
          <cell r="E9921" t="str">
            <v>W574</v>
          </cell>
          <cell r="F9921" t="str">
            <v>Mordedura o picadura de insectos y otros artropodos no venenosos, calles y carreteras</v>
          </cell>
        </row>
        <row r="9922">
          <cell r="E9922" t="str">
            <v>W575</v>
          </cell>
          <cell r="F9922" t="str">
            <v>Mordedura o picadura de insectos y otros artropodos no venenosos, comercio y area de servicios</v>
          </cell>
        </row>
        <row r="9923">
          <cell r="E9923" t="str">
            <v>W576</v>
          </cell>
          <cell r="F9923" t="str">
            <v>Mordedura o picadura de insectos y otros artropodos no venenosos, area industrial y de la construccion</v>
          </cell>
        </row>
        <row r="9924">
          <cell r="E9924" t="str">
            <v>W577</v>
          </cell>
          <cell r="F9924" t="str">
            <v>Mordedura o picadura de insectos y otros artropodos no venenosos, granja</v>
          </cell>
        </row>
        <row r="9925">
          <cell r="E9925" t="str">
            <v>W578</v>
          </cell>
          <cell r="F9925" t="str">
            <v>Mordedura o picadura de insectos y otros artropodos no venenosos, otro lugar especificado</v>
          </cell>
        </row>
        <row r="9926">
          <cell r="E9926" t="str">
            <v>W579</v>
          </cell>
          <cell r="F9926" t="str">
            <v>Mordedura o picadura de insectos y otros artropodos no venenosos, lugar no especificado</v>
          </cell>
        </row>
        <row r="9927">
          <cell r="E9927" t="str">
            <v>W580</v>
          </cell>
          <cell r="F9927" t="str">
            <v>Mordedura o ataque de cocodrilo o caiman, vivienda</v>
          </cell>
        </row>
        <row r="9928">
          <cell r="E9928" t="str">
            <v>W581</v>
          </cell>
          <cell r="F9928" t="str">
            <v>Mordedura o ataque de cocodrilo o caiman, institucion residencial</v>
          </cell>
        </row>
        <row r="9929">
          <cell r="E9929" t="str">
            <v>W582</v>
          </cell>
          <cell r="F9929" t="str">
            <v>Mordedura o ataque de cocodrilo o caiman, escuelas, otras instituciones y areas administrativas publicas</v>
          </cell>
        </row>
        <row r="9930">
          <cell r="E9930" t="str">
            <v>W583</v>
          </cell>
          <cell r="F9930" t="str">
            <v>Mordedura o ataque de cocodrilo o caiman, areas de deporte y atletismo</v>
          </cell>
        </row>
        <row r="9931">
          <cell r="E9931" t="str">
            <v>W584</v>
          </cell>
          <cell r="F9931" t="str">
            <v>Mordedura o ataque de cocodrilo o caiman, calles y carreteras</v>
          </cell>
        </row>
        <row r="9932">
          <cell r="E9932" t="str">
            <v>W585</v>
          </cell>
          <cell r="F9932" t="str">
            <v>Mordedura o ataque de cocodrilo o caiman, comercio y area de servicios</v>
          </cell>
        </row>
        <row r="9933">
          <cell r="E9933" t="str">
            <v>W586</v>
          </cell>
          <cell r="F9933" t="str">
            <v>Mordedura o ataque de cocodrilo o caiman, area industrial y de la construccion</v>
          </cell>
        </row>
        <row r="9934">
          <cell r="E9934" t="str">
            <v>W587</v>
          </cell>
          <cell r="F9934" t="str">
            <v>Mordedura o ataque de cocodrilo o caiman, granja</v>
          </cell>
        </row>
        <row r="9935">
          <cell r="E9935" t="str">
            <v>W588</v>
          </cell>
          <cell r="F9935" t="str">
            <v>Mordedura o ataque de cocodrilo o caiman, otro lugar especificado</v>
          </cell>
        </row>
        <row r="9936">
          <cell r="E9936" t="str">
            <v>W589</v>
          </cell>
          <cell r="F9936" t="str">
            <v>Mordedura o ataque de cocodrilo o caiman, lugar no especificado</v>
          </cell>
        </row>
        <row r="9937">
          <cell r="E9937" t="str">
            <v>W590</v>
          </cell>
          <cell r="F9937" t="str">
            <v>Mordedura o aplastamiento por otros reptiles, vivienda</v>
          </cell>
        </row>
        <row r="9938">
          <cell r="E9938" t="str">
            <v>W591</v>
          </cell>
          <cell r="F9938" t="str">
            <v>Mordedura o aplastamiento por otros reptiles, institucion residencial</v>
          </cell>
        </row>
        <row r="9939">
          <cell r="E9939" t="str">
            <v>W592</v>
          </cell>
          <cell r="F9939" t="str">
            <v>Mordedura o aplastamiento por otros reptiles, escuelas, otras instituciones y areas administrativas publicas</v>
          </cell>
        </row>
        <row r="9940">
          <cell r="E9940" t="str">
            <v>W593</v>
          </cell>
          <cell r="F9940" t="str">
            <v>Mordedura o aplastamiento por otros reptiles, areas de deporte y atletismo</v>
          </cell>
        </row>
        <row r="9941">
          <cell r="E9941" t="str">
            <v>W594</v>
          </cell>
          <cell r="F9941" t="str">
            <v>Mordedura o aplastamiento por otros reptiles, calles y carreteras</v>
          </cell>
        </row>
        <row r="9942">
          <cell r="E9942" t="str">
            <v>W595</v>
          </cell>
          <cell r="F9942" t="str">
            <v>Mordedura o aplastamiento por otros reptiles, comercio y area de servicios</v>
          </cell>
        </row>
        <row r="9943">
          <cell r="E9943" t="str">
            <v>W596</v>
          </cell>
          <cell r="F9943" t="str">
            <v>Mordedura o aplastamiento por otros reptiles, area industrial y de la construccion</v>
          </cell>
        </row>
        <row r="9944">
          <cell r="E9944" t="str">
            <v>W597</v>
          </cell>
          <cell r="F9944" t="str">
            <v>Mordedura o aplastamiento por otros reptiles, granja</v>
          </cell>
        </row>
        <row r="9945">
          <cell r="E9945" t="str">
            <v>W598</v>
          </cell>
          <cell r="F9945" t="str">
            <v>Mordedura o aplastamiento por otros reptiles, otro lugar especificado</v>
          </cell>
        </row>
        <row r="9946">
          <cell r="E9946" t="str">
            <v>W599</v>
          </cell>
          <cell r="F9946" t="str">
            <v>Mordedura o aplastamiento por otros reptiles, lugar no especificado</v>
          </cell>
        </row>
        <row r="9947">
          <cell r="E9947" t="str">
            <v>W600</v>
          </cell>
          <cell r="F9947" t="str">
            <v>Contacto traumatico con aguijones, espinas u hojas cortantes de plantas, vivienda</v>
          </cell>
        </row>
        <row r="9948">
          <cell r="E9948" t="str">
            <v>W601</v>
          </cell>
          <cell r="F9948" t="str">
            <v>Contacto traumatico con aguijones, espinas u hojas cortantes de plantas, institucion residencial</v>
          </cell>
        </row>
        <row r="9949">
          <cell r="E9949" t="str">
            <v>W602</v>
          </cell>
          <cell r="F9949" t="str">
            <v>Contacto traumatico con aguijones, espinas u hojas cortantes de plantas, escuelas, otras instituciones y areas administrativas publicas</v>
          </cell>
        </row>
        <row r="9950">
          <cell r="E9950" t="str">
            <v>W603</v>
          </cell>
          <cell r="F9950" t="str">
            <v>Contacto traumatico con aguijones, espinas u hojas cortantes de plantas, areas de deporte y atletismo</v>
          </cell>
        </row>
        <row r="9951">
          <cell r="E9951" t="str">
            <v>W604</v>
          </cell>
          <cell r="F9951" t="str">
            <v>Contacto traumatico con aguijones, espinas u hojas cortantes de plantas, calles y carreteras</v>
          </cell>
        </row>
        <row r="9952">
          <cell r="E9952" t="str">
            <v>W605</v>
          </cell>
          <cell r="F9952" t="str">
            <v>Contacto traumatico con aguijones, espinas u hojas cortantes de plantas, comercio y area de servicios</v>
          </cell>
        </row>
        <row r="9953">
          <cell r="E9953" t="str">
            <v>W606</v>
          </cell>
          <cell r="F9953" t="str">
            <v>Contacto traumatico con aguijones, espinas u hojas cortantes de plantas, area industrial y de la construccion</v>
          </cell>
        </row>
        <row r="9954">
          <cell r="E9954" t="str">
            <v>W607</v>
          </cell>
          <cell r="F9954" t="str">
            <v>Contacto traumatico con aguijones, espinas u hojas cortantes de plantas, granja</v>
          </cell>
        </row>
        <row r="9955">
          <cell r="E9955" t="str">
            <v>W608</v>
          </cell>
          <cell r="F9955" t="str">
            <v>Contacto traumatico con aguijones, espinas u hojas cortantes de plantas, otro lugar especificado</v>
          </cell>
        </row>
        <row r="9956">
          <cell r="E9956" t="str">
            <v>W609</v>
          </cell>
          <cell r="F9956" t="str">
            <v>Contacto traumatico con aguijones, espinas u hojas cortantes de plantas, lugar no especificado</v>
          </cell>
        </row>
        <row r="9957">
          <cell r="E9957" t="str">
            <v>W640</v>
          </cell>
          <cell r="F9957" t="str">
            <v>Exposicion a otras fuerzas mecanicas animadas, y las no especificadas, vivienda</v>
          </cell>
        </row>
        <row r="9958">
          <cell r="E9958" t="str">
            <v>W641</v>
          </cell>
          <cell r="F9958" t="str">
            <v>Exposicion a otras fuerzas mecanicas animadas, y las no especificadas, institucion residencial</v>
          </cell>
        </row>
        <row r="9959">
          <cell r="E9959" t="str">
            <v>W642</v>
          </cell>
          <cell r="F9959" t="str">
            <v>Exposicion a otras fuerzas mecanicas animadas, y las no especificadas, escuelas, otras instituciones y areas administrativas publicas</v>
          </cell>
        </row>
        <row r="9960">
          <cell r="E9960" t="str">
            <v>W643</v>
          </cell>
          <cell r="F9960" t="str">
            <v>Exposicion a otras fuerzas mecanicas animadas, y las no especificadas, areas de deporte y atletismo</v>
          </cell>
        </row>
        <row r="9961">
          <cell r="E9961" t="str">
            <v>W644</v>
          </cell>
          <cell r="F9961" t="str">
            <v>Exposicion a otras fuerzas mecanicas animadas, y las no especificadas, calles y carreteras</v>
          </cell>
        </row>
        <row r="9962">
          <cell r="E9962" t="str">
            <v>W645</v>
          </cell>
          <cell r="F9962" t="str">
            <v>Exposicion a otras fuerzas mecanicas animadas, y las no especificadas, comercio y area de servicios</v>
          </cell>
        </row>
        <row r="9963">
          <cell r="E9963" t="str">
            <v>W646</v>
          </cell>
          <cell r="F9963" t="str">
            <v>Exposicion a otras fuerzas mecanicas animadas, y las no especificadas, area industrial y de la construccion</v>
          </cell>
        </row>
        <row r="9964">
          <cell r="E9964" t="str">
            <v>W647</v>
          </cell>
          <cell r="F9964" t="str">
            <v>Exposicion a otras fuerzas mecanicas animadas, y las no especificadas, granja</v>
          </cell>
        </row>
        <row r="9965">
          <cell r="E9965" t="str">
            <v>W648</v>
          </cell>
          <cell r="F9965" t="str">
            <v>Exposicion a otras fuerzas mecanicas animadas, y las no especificadas, otro lugar especificado</v>
          </cell>
        </row>
        <row r="9966">
          <cell r="E9966" t="str">
            <v>W649</v>
          </cell>
          <cell r="F9966" t="str">
            <v>Exposicion a otras fuerzas mecanicas animadas, y las no especificadas, lugar no especificado</v>
          </cell>
        </row>
        <row r="9967">
          <cell r="E9967" t="str">
            <v>W650</v>
          </cell>
          <cell r="F9967" t="str">
            <v>Ahogamiento y sumersion mientras se esta en la banera, vivienda</v>
          </cell>
        </row>
        <row r="9968">
          <cell r="E9968" t="str">
            <v>W651</v>
          </cell>
          <cell r="F9968" t="str">
            <v>Ahogamiento y sumersion mientras se esta en la banera, institucion residencial</v>
          </cell>
        </row>
        <row r="9969">
          <cell r="E9969" t="str">
            <v>W652</v>
          </cell>
          <cell r="F9969" t="str">
            <v>Ahogamiento y sumersion mientras se esta en la banera, escuelas, otras instituciones y areas administrativas publicas</v>
          </cell>
        </row>
        <row r="9970">
          <cell r="E9970" t="str">
            <v>W653</v>
          </cell>
          <cell r="F9970" t="str">
            <v>Ahogamiento y sumersion mientras se esta en la banera, areas de deporte y atletismo</v>
          </cell>
        </row>
        <row r="9971">
          <cell r="E9971" t="str">
            <v>W654</v>
          </cell>
          <cell r="F9971" t="str">
            <v>Ahogamiento y sumersion mientras se esta en la banera, calles y carreteras</v>
          </cell>
        </row>
        <row r="9972">
          <cell r="E9972" t="str">
            <v>W655</v>
          </cell>
          <cell r="F9972" t="str">
            <v>Ahogamiento y sumersion mientras se esta en la banera, comercio y area de servicios</v>
          </cell>
        </row>
        <row r="9973">
          <cell r="E9973" t="str">
            <v>W656</v>
          </cell>
          <cell r="F9973" t="str">
            <v>Ahogamiento y sumersion mientras se esta en la banera, area industrial y de la construccion</v>
          </cell>
        </row>
        <row r="9974">
          <cell r="E9974" t="str">
            <v>W657</v>
          </cell>
          <cell r="F9974" t="str">
            <v>Ahogamiento y sumersion mientras se esta en la banera, granja</v>
          </cell>
        </row>
        <row r="9975">
          <cell r="E9975" t="str">
            <v>W658</v>
          </cell>
          <cell r="F9975" t="str">
            <v>Ahogamiento y sumersion mientras se esta en la banera, otro lugar especificado</v>
          </cell>
        </row>
        <row r="9976">
          <cell r="E9976" t="str">
            <v>W659</v>
          </cell>
          <cell r="F9976" t="str">
            <v>Ahogamiento y sumersion mientras se esta en la banera, lugar no especificado</v>
          </cell>
        </row>
        <row r="9977">
          <cell r="E9977" t="str">
            <v>W660</v>
          </cell>
          <cell r="F9977" t="str">
            <v>Ahogamiento y sumersion consecutivos a caida en la banera, vivienda</v>
          </cell>
        </row>
        <row r="9978">
          <cell r="E9978" t="str">
            <v>W661</v>
          </cell>
          <cell r="F9978" t="str">
            <v>Ahogamiento y sumersion consecutivos a caida en la banera, institucion residencial</v>
          </cell>
        </row>
        <row r="9979">
          <cell r="E9979" t="str">
            <v>W662</v>
          </cell>
          <cell r="F9979" t="str">
            <v>Ahogamiento y sumersion consecutivos a caida en la banera, escuelas, otras instituciones y areas administrativas publicas</v>
          </cell>
        </row>
        <row r="9980">
          <cell r="E9980" t="str">
            <v>W663</v>
          </cell>
          <cell r="F9980" t="str">
            <v>Ahogamiento y sumersion consecutivos a caida en la banera, areas de deporte y atletismo</v>
          </cell>
        </row>
        <row r="9981">
          <cell r="E9981" t="str">
            <v>W664</v>
          </cell>
          <cell r="F9981" t="str">
            <v>Ahogamiento y sumersion consecutivos a caida en la banera, calles y carreteras</v>
          </cell>
        </row>
        <row r="9982">
          <cell r="E9982" t="str">
            <v>W665</v>
          </cell>
          <cell r="F9982" t="str">
            <v>Ahogamiento y sumersion consecutivos a caida en la banera, comercio y area de servicios</v>
          </cell>
        </row>
        <row r="9983">
          <cell r="E9983" t="str">
            <v>W666</v>
          </cell>
          <cell r="F9983" t="str">
            <v>Ahogamiento y sumersion consecutivos a caida en la banera, area industrial y de la construccion</v>
          </cell>
        </row>
        <row r="9984">
          <cell r="E9984" t="str">
            <v>W667</v>
          </cell>
          <cell r="F9984" t="str">
            <v>Ahogamiento y sumersion consecutivos a caida en la banera, granja</v>
          </cell>
        </row>
        <row r="9985">
          <cell r="E9985" t="str">
            <v>W668</v>
          </cell>
          <cell r="F9985" t="str">
            <v>Ahogamiento y sumersion consecutivos a caida en la banera, otro lugar especificado</v>
          </cell>
        </row>
        <row r="9986">
          <cell r="E9986" t="str">
            <v>W669</v>
          </cell>
          <cell r="F9986" t="str">
            <v>Ahogamiento y sumersion consecutivos a caida en la banera, lugar no especificado</v>
          </cell>
        </row>
        <row r="9987">
          <cell r="E9987" t="str">
            <v>W670</v>
          </cell>
          <cell r="F9987" t="str">
            <v>Ahogamiento y sumersion mientras se esta en una piscina, vivienda</v>
          </cell>
        </row>
        <row r="9988">
          <cell r="E9988" t="str">
            <v>W671</v>
          </cell>
          <cell r="F9988" t="str">
            <v>Ahogamiento y sumersion mientras se esta en una piscina, institucion residencial</v>
          </cell>
        </row>
        <row r="9989">
          <cell r="E9989" t="str">
            <v>W672</v>
          </cell>
          <cell r="F9989" t="str">
            <v>Ahogamiento y sumersion mientras se esta en una piscina, escuelas, otras instituciones y areas administrativas publicas</v>
          </cell>
        </row>
        <row r="9990">
          <cell r="E9990" t="str">
            <v>W673</v>
          </cell>
          <cell r="F9990" t="str">
            <v>Ahogamiento y sumersion mientras se esta en una piscina, areas de deporte y atletismo</v>
          </cell>
        </row>
        <row r="9991">
          <cell r="E9991" t="str">
            <v>W674</v>
          </cell>
          <cell r="F9991" t="str">
            <v>Ahogamiento y sumersion mientras se esta en una piscina, calles y carreteras</v>
          </cell>
        </row>
        <row r="9992">
          <cell r="E9992" t="str">
            <v>W675</v>
          </cell>
          <cell r="F9992" t="str">
            <v>Ahogamiento y sumersion mientras se esta en una piscina, comercio y area de servicios</v>
          </cell>
        </row>
        <row r="9993">
          <cell r="E9993" t="str">
            <v>W676</v>
          </cell>
          <cell r="F9993" t="str">
            <v>Ahogamiento y sumersion mientras se esta en una piscina, area industrial y de la construccion</v>
          </cell>
        </row>
        <row r="9994">
          <cell r="E9994" t="str">
            <v>W677</v>
          </cell>
          <cell r="F9994" t="str">
            <v>Ahogamiento y sumersion mientras se esta en una piscina, granja</v>
          </cell>
        </row>
        <row r="9995">
          <cell r="E9995" t="str">
            <v>W678</v>
          </cell>
          <cell r="F9995" t="str">
            <v>Ahogamiento y sumersion mientras se esta en una piscina, otro lugar especificado</v>
          </cell>
        </row>
        <row r="9996">
          <cell r="E9996" t="str">
            <v>W679</v>
          </cell>
          <cell r="F9996" t="str">
            <v>Ahogamiento y sumersion mientras se esta en una piscina, lugar no especificado</v>
          </cell>
        </row>
        <row r="9997">
          <cell r="E9997" t="str">
            <v>W680</v>
          </cell>
          <cell r="F9997" t="str">
            <v>Ahogamiento y sumersion consecutivos a caida en una piscina, vivienda</v>
          </cell>
        </row>
        <row r="9998">
          <cell r="E9998" t="str">
            <v>W681</v>
          </cell>
          <cell r="F9998" t="str">
            <v>Ahogamiento y sumersion consecutivos a caida en una piscina, institucion residencial</v>
          </cell>
        </row>
        <row r="9999">
          <cell r="E9999" t="str">
            <v>W682</v>
          </cell>
          <cell r="F9999" t="str">
            <v>Ahogamiento y sumersion consecutivos a caida en una piscina, escuelas, otras instituciones y areas administrativas publicas</v>
          </cell>
        </row>
        <row r="10000">
          <cell r="E10000" t="str">
            <v>W683</v>
          </cell>
          <cell r="F10000" t="str">
            <v>Ahogamiento y sumersion consecutivos a caida en una piscina, areas de deporte y atletismo</v>
          </cell>
        </row>
        <row r="10001">
          <cell r="E10001" t="str">
            <v>W684</v>
          </cell>
          <cell r="F10001" t="str">
            <v>Ahogamiento y sumersion consecutivos a caida en una piscina, calles y carreteras</v>
          </cell>
        </row>
        <row r="10002">
          <cell r="E10002" t="str">
            <v>W685</v>
          </cell>
          <cell r="F10002" t="str">
            <v>Ahogamiento y sumersion consecutivos a caida en una piscina, comercio y area de servicios</v>
          </cell>
        </row>
        <row r="10003">
          <cell r="E10003" t="str">
            <v>W686</v>
          </cell>
          <cell r="F10003" t="str">
            <v>Ahogamiento y sumersion consecutivos a caida en una piscina, area industrial y de la construccion</v>
          </cell>
        </row>
        <row r="10004">
          <cell r="E10004" t="str">
            <v>W687</v>
          </cell>
          <cell r="F10004" t="str">
            <v>Ahogamiento y sumersion consecutivos a caida en una piscina, granja</v>
          </cell>
        </row>
        <row r="10005">
          <cell r="E10005" t="str">
            <v>W688</v>
          </cell>
          <cell r="F10005" t="str">
            <v>Ahogamiento y sumersion consecutivos a caida en una piscina, otro lugar especificado</v>
          </cell>
        </row>
        <row r="10006">
          <cell r="E10006" t="str">
            <v>W689</v>
          </cell>
          <cell r="F10006" t="str">
            <v>Ahogamiento y sumersion consecutivos a caida en una piscina, lugar no especificado</v>
          </cell>
        </row>
        <row r="10007">
          <cell r="E10007" t="str">
            <v>W690</v>
          </cell>
          <cell r="F10007" t="str">
            <v>Ahogamiento y sumersion mientras se esta en aguas naturales, vivienda</v>
          </cell>
        </row>
        <row r="10008">
          <cell r="E10008" t="str">
            <v>W691</v>
          </cell>
          <cell r="F10008" t="str">
            <v>Ahogamiento y sumersion mientras se esta en aguas naturales, institucion residencial</v>
          </cell>
        </row>
        <row r="10009">
          <cell r="E10009" t="str">
            <v>W692</v>
          </cell>
          <cell r="F10009" t="str">
            <v>Ahogamiento y sumersion mientras se esta en aguas naturales, escuelas, otras instituciones y areas administrativas publicas</v>
          </cell>
        </row>
        <row r="10010">
          <cell r="E10010" t="str">
            <v>W693</v>
          </cell>
          <cell r="F10010" t="str">
            <v>Ahogamiento y sumersion mientras se esta en aguas naturales, areas de deporte y atletismo</v>
          </cell>
        </row>
        <row r="10011">
          <cell r="E10011" t="str">
            <v>W694</v>
          </cell>
          <cell r="F10011" t="str">
            <v>Ahogamiento y sumersion mientras se esta en aguas naturales, calles y carreteras</v>
          </cell>
        </row>
        <row r="10012">
          <cell r="E10012" t="str">
            <v>W695</v>
          </cell>
          <cell r="F10012" t="str">
            <v>Ahogamiento y sumersion mientras se esta en aguas naturales, comercio y area de servicios</v>
          </cell>
        </row>
        <row r="10013">
          <cell r="E10013" t="str">
            <v>W696</v>
          </cell>
          <cell r="F10013" t="str">
            <v>Ahogamiento y sumersion mientras se esta en aguas naturales, area industrial y de la construccion</v>
          </cell>
        </row>
        <row r="10014">
          <cell r="E10014" t="str">
            <v>W697</v>
          </cell>
          <cell r="F10014" t="str">
            <v>Ahogamiento y sumersion mientras se esta en aguas naturales, granja</v>
          </cell>
        </row>
        <row r="10015">
          <cell r="E10015" t="str">
            <v>W698</v>
          </cell>
          <cell r="F10015" t="str">
            <v>Ahogamiento y sumersion mientras se esta en aguas naturales, otro lugar especificado</v>
          </cell>
        </row>
        <row r="10016">
          <cell r="E10016" t="str">
            <v>W699</v>
          </cell>
          <cell r="F10016" t="str">
            <v>Ahogamiento y sumersion mientras se esta en aguas naturales, lugar no especificado</v>
          </cell>
        </row>
        <row r="10017">
          <cell r="E10017" t="str">
            <v>W700</v>
          </cell>
          <cell r="F10017" t="str">
            <v>Ahogamiento y sumersion posterior a caida en aguas naturales, vivienda</v>
          </cell>
        </row>
        <row r="10018">
          <cell r="E10018" t="str">
            <v>W701</v>
          </cell>
          <cell r="F10018" t="str">
            <v>Ahogamiento y sumersion posterior a caida en aguas naturales, institucion residencial</v>
          </cell>
        </row>
        <row r="10019">
          <cell r="E10019" t="str">
            <v>W702</v>
          </cell>
          <cell r="F10019" t="str">
            <v>Ahogamiento y sumersion posterior a caida en aguas naturales, escuelas, otras instituciones y areas administrativas publicas</v>
          </cell>
        </row>
        <row r="10020">
          <cell r="E10020" t="str">
            <v>W703</v>
          </cell>
          <cell r="F10020" t="str">
            <v>Ahogamiento y sumersion posterior a caida en aguas naturales, areas de deporte y atletismo</v>
          </cell>
        </row>
        <row r="10021">
          <cell r="E10021" t="str">
            <v>W704</v>
          </cell>
          <cell r="F10021" t="str">
            <v>Ahogamiento y sumersion posterior a caida en aguas naturales, calles y carreteras</v>
          </cell>
        </row>
        <row r="10022">
          <cell r="E10022" t="str">
            <v>W705</v>
          </cell>
          <cell r="F10022" t="str">
            <v>Ahogamiento y sumersion posterior a caida en aguas naturales, comercio y area de servicios</v>
          </cell>
        </row>
        <row r="10023">
          <cell r="E10023" t="str">
            <v>W706</v>
          </cell>
          <cell r="F10023" t="str">
            <v>Ahogamiento y sumersion posterior a caida en aguas naturales, area industrial y de la construccion</v>
          </cell>
        </row>
        <row r="10024">
          <cell r="E10024" t="str">
            <v>W707</v>
          </cell>
          <cell r="F10024" t="str">
            <v>Ahogamiento y sumersion posterior a caida en aguas naturales, granja</v>
          </cell>
        </row>
        <row r="10025">
          <cell r="E10025" t="str">
            <v>W708</v>
          </cell>
          <cell r="F10025" t="str">
            <v>Ahogamiento y sumersion posterior a caida en aguas naturales, otro lugar especificado</v>
          </cell>
        </row>
        <row r="10026">
          <cell r="E10026" t="str">
            <v>W709</v>
          </cell>
          <cell r="F10026" t="str">
            <v>Ahogamiento y sumersion posterior a caida en aguas naturales, lugar no especificado</v>
          </cell>
        </row>
        <row r="10027">
          <cell r="E10027" t="str">
            <v>W730</v>
          </cell>
          <cell r="F10027" t="str">
            <v>Otros ahogamientos y sumersiones especificados, vivienda</v>
          </cell>
        </row>
        <row r="10028">
          <cell r="E10028" t="str">
            <v>W731</v>
          </cell>
          <cell r="F10028" t="str">
            <v>Otros ahogamientos y sumersiones especificados, institucion residencial</v>
          </cell>
        </row>
        <row r="10029">
          <cell r="E10029" t="str">
            <v>W732</v>
          </cell>
          <cell r="F10029" t="str">
            <v>Otros ahogamientos y sumersiones especificados, escuelas, otras instituciones y areas administrativas publicas</v>
          </cell>
        </row>
        <row r="10030">
          <cell r="E10030" t="str">
            <v>W733</v>
          </cell>
          <cell r="F10030" t="str">
            <v>Otros ahogamientos y sumersiones especificados, areas de deporte y atletismo</v>
          </cell>
        </row>
        <row r="10031">
          <cell r="E10031" t="str">
            <v>W734</v>
          </cell>
          <cell r="F10031" t="str">
            <v>Otros ahogamientos y sumersiones especificados, calles y carreteras</v>
          </cell>
        </row>
        <row r="10032">
          <cell r="E10032" t="str">
            <v>W735</v>
          </cell>
          <cell r="F10032" t="str">
            <v>Otros ahogamientos y sumersiones especificados, comercio y area de servicios</v>
          </cell>
        </row>
        <row r="10033">
          <cell r="E10033" t="str">
            <v>W736</v>
          </cell>
          <cell r="F10033" t="str">
            <v>Otros ahogamientos y sumersiones especificados, area industrial y de la construccion</v>
          </cell>
        </row>
        <row r="10034">
          <cell r="E10034" t="str">
            <v>W737</v>
          </cell>
          <cell r="F10034" t="str">
            <v>Otros ahogamientos y sumersiones especificados, granja</v>
          </cell>
        </row>
        <row r="10035">
          <cell r="E10035" t="str">
            <v>W738</v>
          </cell>
          <cell r="F10035" t="str">
            <v>Otros ahogamientos y sumersiones especificados, otro lugar especificado</v>
          </cell>
        </row>
        <row r="10036">
          <cell r="E10036" t="str">
            <v>W739</v>
          </cell>
          <cell r="F10036" t="str">
            <v>Otros ahogamientos y sumersiones especificados, lugar no especificado</v>
          </cell>
        </row>
        <row r="10037">
          <cell r="E10037" t="str">
            <v>W740</v>
          </cell>
          <cell r="F10037" t="str">
            <v>Ahogamiento y sumersion no especificados, vivienda</v>
          </cell>
        </row>
        <row r="10038">
          <cell r="E10038" t="str">
            <v>W741</v>
          </cell>
          <cell r="F10038" t="str">
            <v>Ahogamiento y sumersion no especificados, institucion residencial</v>
          </cell>
        </row>
        <row r="10039">
          <cell r="E10039" t="str">
            <v>W742</v>
          </cell>
          <cell r="F10039" t="str">
            <v>Ahogamiento y sumersion no especificados, escuelas, otras instituciones y areas administrativas publicas</v>
          </cell>
        </row>
        <row r="10040">
          <cell r="E10040" t="str">
            <v>W743</v>
          </cell>
          <cell r="F10040" t="str">
            <v>Ahogamiento y sumersion no especificados, areas de deporte y atletismo</v>
          </cell>
        </row>
        <row r="10041">
          <cell r="E10041" t="str">
            <v>W744</v>
          </cell>
          <cell r="F10041" t="str">
            <v>Ahogamiento y sumersion no especificados, calles y carreteras</v>
          </cell>
        </row>
        <row r="10042">
          <cell r="E10042" t="str">
            <v>W745</v>
          </cell>
          <cell r="F10042" t="str">
            <v>Ahogamiento y sumersion no especificados, comercio y area de servicios</v>
          </cell>
        </row>
        <row r="10043">
          <cell r="E10043" t="str">
            <v>W746</v>
          </cell>
          <cell r="F10043" t="str">
            <v>Ahogamiento y sumersion no especificados, area industrial y de la construccion</v>
          </cell>
        </row>
        <row r="10044">
          <cell r="E10044" t="str">
            <v>W747</v>
          </cell>
          <cell r="F10044" t="str">
            <v>Ahogamiento y sumersion no especificados, granja</v>
          </cell>
        </row>
        <row r="10045">
          <cell r="E10045" t="str">
            <v>W748</v>
          </cell>
          <cell r="F10045" t="str">
            <v>Ahogamiento y sumersion no especificados, otro lugar especificado</v>
          </cell>
        </row>
        <row r="10046">
          <cell r="E10046" t="str">
            <v>W749</v>
          </cell>
          <cell r="F10046" t="str">
            <v>Ahogamiento y sumersion no especificados, lugar no especificado</v>
          </cell>
        </row>
        <row r="10047">
          <cell r="E10047" t="str">
            <v>W750</v>
          </cell>
          <cell r="F10047" t="str">
            <v>Sofocacion y estrangulamiento accidental en la cama, vivienda</v>
          </cell>
        </row>
        <row r="10048">
          <cell r="E10048" t="str">
            <v>W751</v>
          </cell>
          <cell r="F10048" t="str">
            <v>Sofocacion y estrangulamiento accidental en la cama, institucion residencial</v>
          </cell>
        </row>
        <row r="10049">
          <cell r="E10049" t="str">
            <v>W752</v>
          </cell>
          <cell r="F10049" t="str">
            <v>Sofocacion y estrangulamiento accidental en la cama, escuelas, otras instituciones y areas administrativas publicas</v>
          </cell>
        </row>
        <row r="10050">
          <cell r="E10050" t="str">
            <v>W753</v>
          </cell>
          <cell r="F10050" t="str">
            <v>Sofocacion y estrangulamiento accidental en la cama, areas de deporte y atletismo</v>
          </cell>
        </row>
        <row r="10051">
          <cell r="E10051" t="str">
            <v>W754</v>
          </cell>
          <cell r="F10051" t="str">
            <v>Sofocacion y estrangulamiento accidental en la cama, calles y carreteras</v>
          </cell>
        </row>
        <row r="10052">
          <cell r="E10052" t="str">
            <v>W755</v>
          </cell>
          <cell r="F10052" t="str">
            <v>Sofocacion y estrangulamiento accidental en la cama, comercio y area de servicios</v>
          </cell>
        </row>
        <row r="10053">
          <cell r="E10053" t="str">
            <v>W756</v>
          </cell>
          <cell r="F10053" t="str">
            <v>Sofocacion y estrangulamiento accidental en la cama, area industrial y de la construccion</v>
          </cell>
        </row>
        <row r="10054">
          <cell r="E10054" t="str">
            <v>W757</v>
          </cell>
          <cell r="F10054" t="str">
            <v>Sofocacion y estrangulamiento accidental en la cama, granja</v>
          </cell>
        </row>
        <row r="10055">
          <cell r="E10055" t="str">
            <v>W758</v>
          </cell>
          <cell r="F10055" t="str">
            <v>Sofocacion y estrangulamiento accidental en la cama, otro lugar especificado</v>
          </cell>
        </row>
        <row r="10056">
          <cell r="E10056" t="str">
            <v>W759</v>
          </cell>
          <cell r="F10056" t="str">
            <v>Sofocacion y estrangulamiento accidental en la cama, lugar no especificado</v>
          </cell>
        </row>
        <row r="10057">
          <cell r="E10057" t="str">
            <v>W760</v>
          </cell>
          <cell r="F10057" t="str">
            <v>Otros estrangulamientos y ahorcamientos accidentales, vivienda</v>
          </cell>
        </row>
        <row r="10058">
          <cell r="E10058" t="str">
            <v>W761</v>
          </cell>
          <cell r="F10058" t="str">
            <v>Otros estrangulamientos y ahorcamientos accidentales, institucion residencial</v>
          </cell>
        </row>
        <row r="10059">
          <cell r="E10059" t="str">
            <v>W762</v>
          </cell>
          <cell r="F10059" t="str">
            <v>Otros estrangulamientos y ahorcamientos accidentales, escuelas, otras instituciones y areas administrativas publicas</v>
          </cell>
        </row>
        <row r="10060">
          <cell r="E10060" t="str">
            <v>W763</v>
          </cell>
          <cell r="F10060" t="str">
            <v>Otros estrangulamientos y ahorcamientos accidentales, areas de deporte y atletismo</v>
          </cell>
        </row>
        <row r="10061">
          <cell r="E10061" t="str">
            <v>W764</v>
          </cell>
          <cell r="F10061" t="str">
            <v>Otros estrangulamientos y ahorcamientos accidentales, calles y carreteras</v>
          </cell>
        </row>
        <row r="10062">
          <cell r="E10062" t="str">
            <v>W765</v>
          </cell>
          <cell r="F10062" t="str">
            <v>Otros estrangulamientos y ahorcamientos accidentales, comercio y area de servicios</v>
          </cell>
        </row>
        <row r="10063">
          <cell r="E10063" t="str">
            <v>W766</v>
          </cell>
          <cell r="F10063" t="str">
            <v>Otros estrangulamientos y ahorcamientos accidentales, area industrial y de la construccion</v>
          </cell>
        </row>
        <row r="10064">
          <cell r="E10064" t="str">
            <v>W767</v>
          </cell>
          <cell r="F10064" t="str">
            <v>Otros estrangulamientos y ahorcamientos accidentales, granja</v>
          </cell>
        </row>
        <row r="10065">
          <cell r="E10065" t="str">
            <v>W768</v>
          </cell>
          <cell r="F10065" t="str">
            <v>Otros estrangulamientos y ahorcamientos accidentales, otro lugar especificado</v>
          </cell>
        </row>
        <row r="10066">
          <cell r="E10066" t="str">
            <v>W769</v>
          </cell>
          <cell r="F10066" t="str">
            <v>Otros estrangulamientos y ahorcamientos accidentales, lugar no especificado</v>
          </cell>
        </row>
        <row r="10067">
          <cell r="E10067" t="str">
            <v>W770</v>
          </cell>
          <cell r="F10067" t="str">
            <v>Obstruccion de la respiracion debida a hundimiento, caida de tierra u otras sustancias, vivienda</v>
          </cell>
        </row>
        <row r="10068">
          <cell r="E10068" t="str">
            <v>W771</v>
          </cell>
          <cell r="F10068" t="str">
            <v>Obstruccion de la respiracion debida a hundimiento, caida de tierra u otras sustancias, institucion residencial</v>
          </cell>
        </row>
        <row r="10069">
          <cell r="E10069" t="str">
            <v>W772</v>
          </cell>
          <cell r="F10069" t="str">
            <v>Obstruccion de la respiracion debida a hundimiento, caida de tierra u otras sustancias, escuelas, otras instituciones y areas administrativas  publicas</v>
          </cell>
        </row>
        <row r="10070">
          <cell r="E10070" t="str">
            <v>W773</v>
          </cell>
          <cell r="F10070" t="str">
            <v>Obstruccion de la respiracion debida a hundimiento, caida de tierra u otras sustancias, areas de deporte y atletismo</v>
          </cell>
        </row>
        <row r="10071">
          <cell r="E10071" t="str">
            <v>W774</v>
          </cell>
          <cell r="F10071" t="str">
            <v>Obstruccion de la respiracion debida a hundimiento, caida de tierra u otras sustancias, calles y carreteras</v>
          </cell>
        </row>
        <row r="10072">
          <cell r="E10072" t="str">
            <v>W775</v>
          </cell>
          <cell r="F10072" t="str">
            <v>Obstruccion de la respiracion debida a hundimiento, caida de tierra u otras sustancias, comercio y area de servicios</v>
          </cell>
        </row>
        <row r="10073">
          <cell r="E10073" t="str">
            <v>W776</v>
          </cell>
          <cell r="F10073" t="str">
            <v>Obstruccion de la respiracion debida a hundimiento, caida de tierra u otras sustancias, area industrial y de la construccion</v>
          </cell>
        </row>
        <row r="10074">
          <cell r="E10074" t="str">
            <v>W777</v>
          </cell>
          <cell r="F10074" t="str">
            <v>Obstruccion de la respiracion debida a hundimiento, caida de tierra u otras sustancias, granja</v>
          </cell>
        </row>
        <row r="10075">
          <cell r="E10075" t="str">
            <v>W778</v>
          </cell>
          <cell r="F10075" t="str">
            <v>Obstruccion de la respiracion debida a hundimiento, caida de tierra u otras sustancias, otro lugar especificado</v>
          </cell>
        </row>
        <row r="10076">
          <cell r="E10076" t="str">
            <v>W779</v>
          </cell>
          <cell r="F10076" t="str">
            <v>Obstruccion de la respiracion debida a hundimiento, caida de tierra u otras sustancias, lugar no especificado</v>
          </cell>
        </row>
        <row r="10077">
          <cell r="E10077" t="str">
            <v>W780</v>
          </cell>
          <cell r="F10077" t="str">
            <v>Inhalacion de contenidos gastricos, vivienda</v>
          </cell>
        </row>
        <row r="10078">
          <cell r="E10078" t="str">
            <v>W781</v>
          </cell>
          <cell r="F10078" t="str">
            <v>Inhalacion de contenidos gastricos, institucion residencial</v>
          </cell>
        </row>
        <row r="10079">
          <cell r="E10079" t="str">
            <v>W782</v>
          </cell>
          <cell r="F10079" t="str">
            <v>Inhalacion de contenidos gastricos, escuelas, otras instituciones y areas administrativas publicas</v>
          </cell>
        </row>
        <row r="10080">
          <cell r="E10080" t="str">
            <v>W783</v>
          </cell>
          <cell r="F10080" t="str">
            <v>Inhalacion de contenidos gastricos, areas de deporte y atletismo</v>
          </cell>
        </row>
        <row r="10081">
          <cell r="E10081" t="str">
            <v>W784</v>
          </cell>
          <cell r="F10081" t="str">
            <v>Inhalacion de contenidos gastricos, calles y carreteras</v>
          </cell>
        </row>
        <row r="10082">
          <cell r="E10082" t="str">
            <v>W785</v>
          </cell>
          <cell r="F10082" t="str">
            <v>Inhalacion de contenidos gastricos, comercio y area de servicios</v>
          </cell>
        </row>
        <row r="10083">
          <cell r="E10083" t="str">
            <v>W786</v>
          </cell>
          <cell r="F10083" t="str">
            <v>Inhalacion de contenidos gastricos, area industrial y de la construccion</v>
          </cell>
        </row>
        <row r="10084">
          <cell r="E10084" t="str">
            <v>W787</v>
          </cell>
          <cell r="F10084" t="str">
            <v>Inhalacion de contenidos gastricos, granja</v>
          </cell>
        </row>
        <row r="10085">
          <cell r="E10085" t="str">
            <v>W788</v>
          </cell>
          <cell r="F10085" t="str">
            <v>Inhalacion de contenidos gastricos, otro lugar especificado</v>
          </cell>
        </row>
        <row r="10086">
          <cell r="E10086" t="str">
            <v>W789</v>
          </cell>
          <cell r="F10086" t="str">
            <v>Inhalacion de contenidos gastricos, lugar no especificado</v>
          </cell>
        </row>
        <row r="10087">
          <cell r="E10087" t="str">
            <v>W790</v>
          </cell>
          <cell r="F10087" t="str">
            <v>Inhalacion e ingestion de alimento que causa obstruccion de las vias respiratorias, vivienda</v>
          </cell>
        </row>
        <row r="10088">
          <cell r="E10088" t="str">
            <v>W791</v>
          </cell>
          <cell r="F10088" t="str">
            <v>Inhalacion e ingestion de alimento que causa obstruccion de las vias respiratorias, institucion residencial</v>
          </cell>
        </row>
        <row r="10089">
          <cell r="E10089" t="str">
            <v>W792</v>
          </cell>
          <cell r="F10089" t="str">
            <v>Inhalacion e ingestion de alimento que causa obstruccion de las vias respiratorias, escuelas, otras instituciones y areas administrativas publicas</v>
          </cell>
        </row>
        <row r="10090">
          <cell r="E10090" t="str">
            <v>W793</v>
          </cell>
          <cell r="F10090" t="str">
            <v>Inhalacion e ingestion de alimento que causa obstruccion de las vias respiratorias, areas de deporte y atletismo</v>
          </cell>
        </row>
        <row r="10091">
          <cell r="E10091" t="str">
            <v>W794</v>
          </cell>
          <cell r="F10091" t="str">
            <v>Inhalacion e ingestion de alimento que causa obstruccion de las vias respiratorias, calles y carreteras</v>
          </cell>
        </row>
        <row r="10092">
          <cell r="E10092" t="str">
            <v>W795</v>
          </cell>
          <cell r="F10092" t="str">
            <v>Inhalacion e ingestion de alimento que causa obstruccion de las vias respiratorias, comercio y area de servicios</v>
          </cell>
        </row>
        <row r="10093">
          <cell r="E10093" t="str">
            <v>W796</v>
          </cell>
          <cell r="F10093" t="str">
            <v>Inhalacion e ingestion de alimento que causa obstruccion de las vias respiratorias, area industrial y de la construccion</v>
          </cell>
        </row>
        <row r="10094">
          <cell r="E10094" t="str">
            <v>W797</v>
          </cell>
          <cell r="F10094" t="str">
            <v>Inhalacion e ingestion de alimento que causa obstruccion de las vias respiratorias, granja</v>
          </cell>
        </row>
        <row r="10095">
          <cell r="E10095" t="str">
            <v>W798</v>
          </cell>
          <cell r="F10095" t="str">
            <v>Inhalacion e ingestion de alimento que causa obstruccion de las vias respiratorias, otro lugar especificado</v>
          </cell>
        </row>
        <row r="10096">
          <cell r="E10096" t="str">
            <v>W799</v>
          </cell>
          <cell r="F10096" t="str">
            <v>Inhalacion e ingestion de alimento que causa obstruccion de las vias respiratorias, lugar no especificado</v>
          </cell>
        </row>
        <row r="10097">
          <cell r="E10097" t="str">
            <v>W800</v>
          </cell>
          <cell r="F10097" t="str">
            <v>Inhalacion e ingestion de otros objetos que causan obstruccion de las vias respiratorias, vivienda</v>
          </cell>
        </row>
        <row r="10098">
          <cell r="E10098" t="str">
            <v>W801</v>
          </cell>
          <cell r="F10098" t="str">
            <v>Inhalacion e ingestion de otros objetos que causan obstruccion de las vias respiratorias, institucion residencial</v>
          </cell>
        </row>
        <row r="10099">
          <cell r="E10099" t="str">
            <v>W802</v>
          </cell>
          <cell r="F10099" t="str">
            <v>Inhalacion e ingestion de otros objetos que causan obstruccion de las vias respiratorias, escuelas, otras institucion y areas administrativas publicas</v>
          </cell>
        </row>
        <row r="10100">
          <cell r="E10100" t="str">
            <v>W803</v>
          </cell>
          <cell r="F10100" t="str">
            <v>Inhalacion e ingestion de otros objetos que causan obstruccion de las vias respiratorias, areas de deporte y atletismo</v>
          </cell>
        </row>
        <row r="10101">
          <cell r="E10101" t="str">
            <v>W804</v>
          </cell>
          <cell r="F10101" t="str">
            <v>Inhalacion e ingestion de otros objetos que causan obstruccion de las vias respiratorias, calles y carreteras</v>
          </cell>
        </row>
        <row r="10102">
          <cell r="E10102" t="str">
            <v>W805</v>
          </cell>
          <cell r="F10102" t="str">
            <v>Inhalacion e ingestion de otros objetos que causan obstruccion de las vias respiratorias, comercio y area de servicios</v>
          </cell>
        </row>
        <row r="10103">
          <cell r="E10103" t="str">
            <v>W806</v>
          </cell>
          <cell r="F10103" t="str">
            <v>Inhalacion e ingestion de otros objetos que causan obstruccion de las vias respiratorias, area industrial y de la construccion</v>
          </cell>
        </row>
        <row r="10104">
          <cell r="E10104" t="str">
            <v>W807</v>
          </cell>
          <cell r="F10104" t="str">
            <v>Inhalacion e ingestion de otros objetos que causan obstruccion de las vias respiratorias, granja</v>
          </cell>
        </row>
        <row r="10105">
          <cell r="E10105" t="str">
            <v>W808</v>
          </cell>
          <cell r="F10105" t="str">
            <v>Inhalacion e ingestion de otros objetos que causan obstruccion de las vias respiratorias, otro lugar especificado</v>
          </cell>
        </row>
        <row r="10106">
          <cell r="E10106" t="str">
            <v>W809</v>
          </cell>
          <cell r="F10106" t="str">
            <v>Inhalacion e ingestion de otros objetos que causan obstruccion de las vias respiratorias, lugar no especificado</v>
          </cell>
        </row>
        <row r="10107">
          <cell r="E10107" t="str">
            <v>W810</v>
          </cell>
          <cell r="F10107" t="str">
            <v>Confinado o atrapado en un ambiente con bajo contenido de oxigeno, vivienda</v>
          </cell>
        </row>
        <row r="10108">
          <cell r="E10108" t="str">
            <v>W811</v>
          </cell>
          <cell r="F10108" t="str">
            <v>Confinado o atrapado en un ambiente con bajo contenido de oxigeno, institucion residencial</v>
          </cell>
        </row>
        <row r="10109">
          <cell r="E10109" t="str">
            <v>W812</v>
          </cell>
          <cell r="F10109" t="str">
            <v>Confinado o atrapado en un ambiente con bajo contenido de oxigeno, escuelas, otras instituciones y areas administrativas publicas</v>
          </cell>
        </row>
        <row r="10110">
          <cell r="E10110" t="str">
            <v>W813</v>
          </cell>
          <cell r="F10110" t="str">
            <v>Confinado o atrapado en un ambiente con bajo contenido de oxigeno, areas de deporte y atletismo</v>
          </cell>
        </row>
        <row r="10111">
          <cell r="E10111" t="str">
            <v>W814</v>
          </cell>
          <cell r="F10111" t="str">
            <v>Confinado o atrapado en un ambiente con bajo contenido de oxigeno, calles y carreteras</v>
          </cell>
        </row>
        <row r="10112">
          <cell r="E10112" t="str">
            <v>W815</v>
          </cell>
          <cell r="F10112" t="str">
            <v>Confinado o atrapado en un ambiente con bajo contenido de oxigeno, comercio y area de servicios</v>
          </cell>
        </row>
        <row r="10113">
          <cell r="E10113" t="str">
            <v>W816</v>
          </cell>
          <cell r="F10113" t="str">
            <v>Confinado o atrapado en un ambiente con bajo contenido de oxigeno, area industrial y de la construccion</v>
          </cell>
        </row>
        <row r="10114">
          <cell r="E10114" t="str">
            <v>W817</v>
          </cell>
          <cell r="F10114" t="str">
            <v>Confinado o atrapado en un ambiente con bajo contenido de oxigeno, granja</v>
          </cell>
        </row>
        <row r="10115">
          <cell r="E10115" t="str">
            <v>W818</v>
          </cell>
          <cell r="F10115" t="str">
            <v>Confinado o atrapado en un ambiente con bajo contenido de oxigeno, otro lugar especificado</v>
          </cell>
        </row>
        <row r="10116">
          <cell r="E10116" t="str">
            <v>W819</v>
          </cell>
          <cell r="F10116" t="str">
            <v>Confinado o atrapado en un ambiente con bajo contenido de oxigeno, lugar no especificado</v>
          </cell>
        </row>
        <row r="10117">
          <cell r="E10117" t="str">
            <v>W830</v>
          </cell>
          <cell r="F10117" t="str">
            <v>Otras obstrucciones especificadas de la respiracion, vivienda</v>
          </cell>
        </row>
        <row r="10118">
          <cell r="E10118" t="str">
            <v>W831</v>
          </cell>
          <cell r="F10118" t="str">
            <v>Otras obstrucciones especificadas de la respiracion, institucion residencial</v>
          </cell>
        </row>
        <row r="10119">
          <cell r="E10119" t="str">
            <v>W832</v>
          </cell>
          <cell r="F10119" t="str">
            <v>Otras obstrucciones especificadas de la respiracion, escuelas, otras instituciones y areas administrativas publicas</v>
          </cell>
        </row>
        <row r="10120">
          <cell r="E10120" t="str">
            <v>W833</v>
          </cell>
          <cell r="F10120" t="str">
            <v>Otras obstrucciones especificadas de la respiracion, areas de deporte y atletismo</v>
          </cell>
        </row>
        <row r="10121">
          <cell r="E10121" t="str">
            <v>W834</v>
          </cell>
          <cell r="F10121" t="str">
            <v>Otras obstrucciones especificadas de la respiracion, calles y carreteras</v>
          </cell>
        </row>
        <row r="10122">
          <cell r="E10122" t="str">
            <v>W835</v>
          </cell>
          <cell r="F10122" t="str">
            <v>Otras obstrucciones especificadas de la respiracion, comercio y area de servicios</v>
          </cell>
        </row>
        <row r="10123">
          <cell r="E10123" t="str">
            <v>W836</v>
          </cell>
          <cell r="F10123" t="str">
            <v>Otras obstrucciones especificadas de la respiracion, area industrial y de la construccion</v>
          </cell>
        </row>
        <row r="10124">
          <cell r="E10124" t="str">
            <v>W837</v>
          </cell>
          <cell r="F10124" t="str">
            <v>Otras obstrucciones especificadas de la respiracion, granja</v>
          </cell>
        </row>
        <row r="10125">
          <cell r="E10125" t="str">
            <v>W838</v>
          </cell>
          <cell r="F10125" t="str">
            <v>Otras obstrucciones especificadas de la respiracion, otro lugar especificado</v>
          </cell>
        </row>
        <row r="10126">
          <cell r="E10126" t="str">
            <v>W839</v>
          </cell>
          <cell r="F10126" t="str">
            <v>Otras obstrucciones especificadas de la respiracion, lugar no especificado</v>
          </cell>
        </row>
        <row r="10127">
          <cell r="E10127" t="str">
            <v>W840</v>
          </cell>
          <cell r="F10127" t="str">
            <v>Obstruccion no especificada de la respiracion, vivienda</v>
          </cell>
        </row>
        <row r="10128">
          <cell r="E10128" t="str">
            <v>W841</v>
          </cell>
          <cell r="F10128" t="str">
            <v>Obstruccion no especificada de la respiracion, institucion residencial</v>
          </cell>
        </row>
        <row r="10129">
          <cell r="E10129" t="str">
            <v>W842</v>
          </cell>
          <cell r="F10129" t="str">
            <v>Obstruccion no especificada de la respiracion, escuelas, otras instituciones y areas administrativas publicas</v>
          </cell>
        </row>
        <row r="10130">
          <cell r="E10130" t="str">
            <v>W843</v>
          </cell>
          <cell r="F10130" t="str">
            <v>Obstruccion no especificada de la respiracion, areas de deporte y atletismo</v>
          </cell>
        </row>
        <row r="10131">
          <cell r="E10131" t="str">
            <v>W844</v>
          </cell>
          <cell r="F10131" t="str">
            <v>Obstruccion no especificada de la respiracion, calles y carreteras</v>
          </cell>
        </row>
        <row r="10132">
          <cell r="E10132" t="str">
            <v>W845</v>
          </cell>
          <cell r="F10132" t="str">
            <v>Obstruccion no especificada de la respiracion, comercio y area de servicios</v>
          </cell>
        </row>
        <row r="10133">
          <cell r="E10133" t="str">
            <v>W846</v>
          </cell>
          <cell r="F10133" t="str">
            <v>Obstruccion no especificada de la respiracion, area industrial y de la construccion</v>
          </cell>
        </row>
        <row r="10134">
          <cell r="E10134" t="str">
            <v>W847</v>
          </cell>
          <cell r="F10134" t="str">
            <v>Obstruccion no especificada de la respiracion, granja</v>
          </cell>
        </row>
        <row r="10135">
          <cell r="E10135" t="str">
            <v>W848</v>
          </cell>
          <cell r="F10135" t="str">
            <v>Obstruccion no especificada de la respiracion, otro lugar especificado</v>
          </cell>
        </row>
        <row r="10136">
          <cell r="E10136" t="str">
            <v>W849</v>
          </cell>
          <cell r="F10136" t="str">
            <v>Obstruccion no especificada de la respiracion, lugar no especificado</v>
          </cell>
        </row>
        <row r="10137">
          <cell r="E10137" t="str">
            <v>W850</v>
          </cell>
          <cell r="F10137" t="str">
            <v>Exposicion a lineas de transmision electrica, vivienda</v>
          </cell>
        </row>
        <row r="10138">
          <cell r="E10138" t="str">
            <v>W851</v>
          </cell>
          <cell r="F10138" t="str">
            <v>Exposicion a lineas de transmision electrica, institucion residencial</v>
          </cell>
        </row>
        <row r="10139">
          <cell r="E10139" t="str">
            <v>W852</v>
          </cell>
          <cell r="F10139" t="str">
            <v>Exposicion a lineas de transmision electrica, escuelas, otras instituciones y areas administrativas publicas</v>
          </cell>
        </row>
        <row r="10140">
          <cell r="E10140" t="str">
            <v>W853</v>
          </cell>
          <cell r="F10140" t="str">
            <v>Exposicion a lineas de transmision electrica, areas de deporte y atletismo</v>
          </cell>
        </row>
        <row r="10141">
          <cell r="E10141" t="str">
            <v>W854</v>
          </cell>
          <cell r="F10141" t="str">
            <v>Exposicion a lineas de transmision electrica, calles y carreteras</v>
          </cell>
        </row>
        <row r="10142">
          <cell r="E10142" t="str">
            <v>W855</v>
          </cell>
          <cell r="F10142" t="str">
            <v>Exposicion a lineas de transmision electrica, comercio y area de servicios</v>
          </cell>
        </row>
        <row r="10143">
          <cell r="E10143" t="str">
            <v>W856</v>
          </cell>
          <cell r="F10143" t="str">
            <v>Exposicion a lineas de transmision electrica, area industrial y de la construccion</v>
          </cell>
        </row>
        <row r="10144">
          <cell r="E10144" t="str">
            <v>W857</v>
          </cell>
          <cell r="F10144" t="str">
            <v>Exposicion a lineas de transmision electrica, granja</v>
          </cell>
        </row>
        <row r="10145">
          <cell r="E10145" t="str">
            <v>W858</v>
          </cell>
          <cell r="F10145" t="str">
            <v>Exposicion a lineas de transmision electrica, otro lugar especificado</v>
          </cell>
        </row>
        <row r="10146">
          <cell r="E10146" t="str">
            <v>W859</v>
          </cell>
          <cell r="F10146" t="str">
            <v>Exposicion a lineas de transmision electrica, lugar no especificado</v>
          </cell>
        </row>
        <row r="10147">
          <cell r="E10147" t="str">
            <v>W860</v>
          </cell>
          <cell r="F10147" t="str">
            <v>Exposicion a otras corrientes electricas especificadas, vivienda</v>
          </cell>
        </row>
        <row r="10148">
          <cell r="E10148" t="str">
            <v>W861</v>
          </cell>
          <cell r="F10148" t="str">
            <v>Exposicion a otras corrientes electricas especificadas, institucion residencial</v>
          </cell>
        </row>
        <row r="10149">
          <cell r="E10149" t="str">
            <v>W862</v>
          </cell>
          <cell r="F10149" t="str">
            <v>Exposicion a otras corrientes electricas especificadas, escuelas, otras instituciones y areas administrativas publicas</v>
          </cell>
        </row>
        <row r="10150">
          <cell r="E10150" t="str">
            <v>W863</v>
          </cell>
          <cell r="F10150" t="str">
            <v>Exposicion a otras corrientes electricas especificadas, areas de deporte y atletismo</v>
          </cell>
        </row>
        <row r="10151">
          <cell r="E10151" t="str">
            <v>W864</v>
          </cell>
          <cell r="F10151" t="str">
            <v>Exposicion a otras corrientes electricas especificadas, calles y carreteras</v>
          </cell>
        </row>
        <row r="10152">
          <cell r="E10152" t="str">
            <v>W865</v>
          </cell>
          <cell r="F10152" t="str">
            <v>Exposicion a otras corrientes electricas especificadas, comercio y area de servicios</v>
          </cell>
        </row>
        <row r="10153">
          <cell r="E10153" t="str">
            <v>W866</v>
          </cell>
          <cell r="F10153" t="str">
            <v>Exposicion a otras corrientes electricas especificadas, area industrial y de la construccion</v>
          </cell>
        </row>
        <row r="10154">
          <cell r="E10154" t="str">
            <v>W867</v>
          </cell>
          <cell r="F10154" t="str">
            <v>Exposicion a otras corrientes electricas especificadas, granja</v>
          </cell>
        </row>
        <row r="10155">
          <cell r="E10155" t="str">
            <v>W868</v>
          </cell>
          <cell r="F10155" t="str">
            <v>Exposicion a otras corrientes electricas especificadas, otro lugar especificado</v>
          </cell>
        </row>
        <row r="10156">
          <cell r="E10156" t="str">
            <v>W869</v>
          </cell>
          <cell r="F10156" t="str">
            <v>Exposicion a otras corrientes electricas especificadas, lugar no especificado</v>
          </cell>
        </row>
        <row r="10157">
          <cell r="E10157" t="str">
            <v>W870</v>
          </cell>
          <cell r="F10157" t="str">
            <v>Exposicion a corriente electrica no especificada, vivienda</v>
          </cell>
        </row>
        <row r="10158">
          <cell r="E10158" t="str">
            <v>W871</v>
          </cell>
          <cell r="F10158" t="str">
            <v>Exposicion a corriente electrica no especificada, institucion residencial</v>
          </cell>
        </row>
        <row r="10159">
          <cell r="E10159" t="str">
            <v>W872</v>
          </cell>
          <cell r="F10159" t="str">
            <v>Exposicion a corriente electrica no especificada, escuelas, otras instituciones y areas administrativas publicas</v>
          </cell>
        </row>
        <row r="10160">
          <cell r="E10160" t="str">
            <v>W873</v>
          </cell>
          <cell r="F10160" t="str">
            <v>Exposicion a corriente electrica no especificada, areas de deporte y atletismo</v>
          </cell>
        </row>
        <row r="10161">
          <cell r="E10161" t="str">
            <v>W874</v>
          </cell>
          <cell r="F10161" t="str">
            <v>Exposicion a corriente electrica no especificada, calles y carreteras</v>
          </cell>
        </row>
        <row r="10162">
          <cell r="E10162" t="str">
            <v>W875</v>
          </cell>
          <cell r="F10162" t="str">
            <v>Exposicion a corriente electrica no especificada, comercio y area de servicios</v>
          </cell>
        </row>
        <row r="10163">
          <cell r="E10163" t="str">
            <v>W876</v>
          </cell>
          <cell r="F10163" t="str">
            <v>Exposicion a corriente electrica no especificada, area industrial y de la construccion</v>
          </cell>
        </row>
        <row r="10164">
          <cell r="E10164" t="str">
            <v>W877</v>
          </cell>
          <cell r="F10164" t="str">
            <v>Exposicion a corriente electrica no especificada, granja</v>
          </cell>
        </row>
        <row r="10165">
          <cell r="E10165" t="str">
            <v>W878</v>
          </cell>
          <cell r="F10165" t="str">
            <v>Exposicion a corriente electrica no especificada, otro lugar especificado</v>
          </cell>
        </row>
        <row r="10166">
          <cell r="E10166" t="str">
            <v>W879</v>
          </cell>
          <cell r="F10166" t="str">
            <v>Exposicion a corriente electrica no especificada, lugar no especificado</v>
          </cell>
        </row>
        <row r="10167">
          <cell r="E10167" t="str">
            <v>W880</v>
          </cell>
          <cell r="F10167" t="str">
            <v>Exposicion a radiacion ionizante, vivienda</v>
          </cell>
        </row>
        <row r="10168">
          <cell r="E10168" t="str">
            <v>W881</v>
          </cell>
          <cell r="F10168" t="str">
            <v>Exposicion a radiacion ionizante, institucion residencial</v>
          </cell>
        </row>
        <row r="10169">
          <cell r="E10169" t="str">
            <v>W882</v>
          </cell>
          <cell r="F10169" t="str">
            <v>Exposicion a radiacion ionizante, escuelas, otras instituciones y areas administrativas publicas</v>
          </cell>
        </row>
        <row r="10170">
          <cell r="E10170" t="str">
            <v>W883</v>
          </cell>
          <cell r="F10170" t="str">
            <v>Exposicion a radiacion ionizante, areas de deporte y atletismo</v>
          </cell>
        </row>
        <row r="10171">
          <cell r="E10171" t="str">
            <v>W884</v>
          </cell>
          <cell r="F10171" t="str">
            <v>Exposicion a radiacion ionizante, calles y carreteras</v>
          </cell>
        </row>
        <row r="10172">
          <cell r="E10172" t="str">
            <v>W885</v>
          </cell>
          <cell r="F10172" t="str">
            <v>Exposicion a radiacion ionizante, comercio y area de servicios</v>
          </cell>
        </row>
        <row r="10173">
          <cell r="E10173" t="str">
            <v>W886</v>
          </cell>
          <cell r="F10173" t="str">
            <v>Exposicion a radiacion ionizante, area industrial y de la construccion</v>
          </cell>
        </row>
        <row r="10174">
          <cell r="E10174" t="str">
            <v>W887</v>
          </cell>
          <cell r="F10174" t="str">
            <v>Exposicion a radiacion ionizante, granja</v>
          </cell>
        </row>
        <row r="10175">
          <cell r="E10175" t="str">
            <v>W888</v>
          </cell>
          <cell r="F10175" t="str">
            <v>Exposicion a radiacion ionizante, otro lugar especificado</v>
          </cell>
        </row>
        <row r="10176">
          <cell r="E10176" t="str">
            <v>W889</v>
          </cell>
          <cell r="F10176" t="str">
            <v>Exposicion a radiacion ionizante, lugar no especificado</v>
          </cell>
        </row>
        <row r="10177">
          <cell r="E10177" t="str">
            <v>W890</v>
          </cell>
          <cell r="F10177" t="str">
            <v>Exposicion a fuente de luz visible y ultravioleta, de origen artificial, vivienda</v>
          </cell>
        </row>
        <row r="10178">
          <cell r="E10178" t="str">
            <v>W891</v>
          </cell>
          <cell r="F10178" t="str">
            <v>Exposicion a fuente de luz visible y ultravioleta, de origen artificial, institucion residencial</v>
          </cell>
        </row>
        <row r="10179">
          <cell r="E10179" t="str">
            <v>W892</v>
          </cell>
          <cell r="F10179" t="str">
            <v>Exposicion a fuente de luz visible y ultravioleta, de origen artificial, escuelas, otras instituciones y areas administrativas publicas</v>
          </cell>
        </row>
        <row r="10180">
          <cell r="E10180" t="str">
            <v>W893</v>
          </cell>
          <cell r="F10180" t="str">
            <v>Exposicion a fuente de luz visible y ultravioleta, de origen artificial, areas de deporte y atletismo</v>
          </cell>
        </row>
        <row r="10181">
          <cell r="E10181" t="str">
            <v>W894</v>
          </cell>
          <cell r="F10181" t="str">
            <v>Exposicion a fuente de luz visible y ultravioleta, de origen artificial, calles y carreteras</v>
          </cell>
        </row>
        <row r="10182">
          <cell r="E10182" t="str">
            <v>W895</v>
          </cell>
          <cell r="F10182" t="str">
            <v>Exposicion a fuente de luz visible y ultravioleta, de origen artificial, comercio y area de servicios</v>
          </cell>
        </row>
        <row r="10183">
          <cell r="E10183" t="str">
            <v>W896</v>
          </cell>
          <cell r="F10183" t="str">
            <v>Exposicion a fuente de luz visible y ultravioleta, de origen artificial, area industrial y de la construccion</v>
          </cell>
        </row>
        <row r="10184">
          <cell r="E10184" t="str">
            <v>W897</v>
          </cell>
          <cell r="F10184" t="str">
            <v>Exposicion a fuente de luz visible y ultravioleta, de origen artificial, granja</v>
          </cell>
        </row>
        <row r="10185">
          <cell r="E10185" t="str">
            <v>W898</v>
          </cell>
          <cell r="F10185" t="str">
            <v>Exposicion a fuente de luz visible y ultravioleta, de origen artificial, otro lugar especificado</v>
          </cell>
        </row>
        <row r="10186">
          <cell r="E10186" t="str">
            <v>W899</v>
          </cell>
          <cell r="F10186" t="str">
            <v>Exposicion a fuente de luz visible y ultravioleta, de origen artificial, lugar no especificado</v>
          </cell>
        </row>
        <row r="10187">
          <cell r="E10187" t="str">
            <v>W900</v>
          </cell>
          <cell r="F10187" t="str">
            <v>Exposicion a otros tipos de radiacion no ionizante, vivienda</v>
          </cell>
        </row>
        <row r="10188">
          <cell r="E10188" t="str">
            <v>W901</v>
          </cell>
          <cell r="F10188" t="str">
            <v>Exposicion a otros tipos de radiacion no ionizante, institucion residencial</v>
          </cell>
        </row>
        <row r="10189">
          <cell r="E10189" t="str">
            <v>W902</v>
          </cell>
          <cell r="F10189" t="str">
            <v>Exposicion a otros tipos de radiacion no ionizante, escuelas, otras instituciones y areas administrativas publicas</v>
          </cell>
        </row>
        <row r="10190">
          <cell r="E10190" t="str">
            <v>W903</v>
          </cell>
          <cell r="F10190" t="str">
            <v>Exposicion a otros tipos de radiacion no ionizante, areas de deporte y atletismo</v>
          </cell>
        </row>
        <row r="10191">
          <cell r="E10191" t="str">
            <v>W904</v>
          </cell>
          <cell r="F10191" t="str">
            <v>Exposicion a otros tipos de radiacion no ionizante, calles y carreteras</v>
          </cell>
        </row>
        <row r="10192">
          <cell r="E10192" t="str">
            <v>W905</v>
          </cell>
          <cell r="F10192" t="str">
            <v>Exposicion a otros tipos de radiacion no ionizante, comercio y area de servicios</v>
          </cell>
        </row>
        <row r="10193">
          <cell r="E10193" t="str">
            <v>W906</v>
          </cell>
          <cell r="F10193" t="str">
            <v>Exposicion a otros tipos de radiacion no ionizante, area industrial y de la construccion</v>
          </cell>
        </row>
        <row r="10194">
          <cell r="E10194" t="str">
            <v>W907</v>
          </cell>
          <cell r="F10194" t="str">
            <v>Exposicion a otros tipos de radiacion no ionizante, granja</v>
          </cell>
        </row>
        <row r="10195">
          <cell r="E10195" t="str">
            <v>W908</v>
          </cell>
          <cell r="F10195" t="str">
            <v>Exposicion a otros tipos de radiacion no ionizante, otro lugar especificado</v>
          </cell>
        </row>
        <row r="10196">
          <cell r="E10196" t="str">
            <v>W909</v>
          </cell>
          <cell r="F10196" t="str">
            <v>Exposicion a otros tipos de radiacion no ionizante, lugar no especificado</v>
          </cell>
        </row>
        <row r="10197">
          <cell r="E10197" t="str">
            <v>W910</v>
          </cell>
          <cell r="F10197" t="str">
            <v>Exposicion a radiacion de tipo no especificado, vivienda</v>
          </cell>
        </row>
        <row r="10198">
          <cell r="E10198" t="str">
            <v>W911</v>
          </cell>
          <cell r="F10198" t="str">
            <v>Exposicion a radiacion de tipo no especificado, institucion residencial</v>
          </cell>
        </row>
        <row r="10199">
          <cell r="E10199" t="str">
            <v>W912</v>
          </cell>
          <cell r="F10199" t="str">
            <v>Exposicion a radiacion de tipo no especificado, escuelas, otras instituciones y areas administrativas publicas</v>
          </cell>
        </row>
        <row r="10200">
          <cell r="E10200" t="str">
            <v>W913</v>
          </cell>
          <cell r="F10200" t="str">
            <v>Exposicion a radiacion de tipo no especificado, areas de deporte y atletismo</v>
          </cell>
        </row>
        <row r="10201">
          <cell r="E10201" t="str">
            <v>W914</v>
          </cell>
          <cell r="F10201" t="str">
            <v>Exposicion a radiacion de tipo no especificado, calles y carreteras</v>
          </cell>
        </row>
        <row r="10202">
          <cell r="E10202" t="str">
            <v>W915</v>
          </cell>
          <cell r="F10202" t="str">
            <v>Exposicion a radiacion de tipo no especificado, comercio y area de servicios</v>
          </cell>
        </row>
        <row r="10203">
          <cell r="E10203" t="str">
            <v>W916</v>
          </cell>
          <cell r="F10203" t="str">
            <v>Exposicion a radiacion de tipo no especificado, area industrial y de la construccion</v>
          </cell>
        </row>
        <row r="10204">
          <cell r="E10204" t="str">
            <v>W917</v>
          </cell>
          <cell r="F10204" t="str">
            <v>Exposicion a radiacion de tipo no especificado, granja</v>
          </cell>
        </row>
        <row r="10205">
          <cell r="E10205" t="str">
            <v>W918</v>
          </cell>
          <cell r="F10205" t="str">
            <v>Exposicion a radiacion de tipo no especificado, otro lugar especificado</v>
          </cell>
        </row>
        <row r="10206">
          <cell r="E10206" t="str">
            <v>W919</v>
          </cell>
          <cell r="F10206" t="str">
            <v>Exposicion a radiacion de tipo no especificado, lugar no especificado</v>
          </cell>
        </row>
        <row r="10207">
          <cell r="E10207" t="str">
            <v>W920</v>
          </cell>
          <cell r="F10207" t="str">
            <v>Exposicion a calor excesivo de origen artificial, vivienda</v>
          </cell>
        </row>
        <row r="10208">
          <cell r="E10208" t="str">
            <v>W921</v>
          </cell>
          <cell r="F10208" t="str">
            <v>Exposicion a calor excesivo de origen artificial, institucion residencial</v>
          </cell>
        </row>
        <row r="10209">
          <cell r="E10209" t="str">
            <v>W922</v>
          </cell>
          <cell r="F10209" t="str">
            <v>Exposicion a calor excesivo de origen artificial, escuelas, otras instituciones y areas administrativas publicas</v>
          </cell>
        </row>
        <row r="10210">
          <cell r="E10210" t="str">
            <v>W923</v>
          </cell>
          <cell r="F10210" t="str">
            <v>Exposicion a calor excesivo de origen artificial, areas de deporte y atletismo</v>
          </cell>
        </row>
        <row r="10211">
          <cell r="E10211" t="str">
            <v>W924</v>
          </cell>
          <cell r="F10211" t="str">
            <v>Exposicion a calor excesivo de origen artificial, calles y carreteras</v>
          </cell>
        </row>
        <row r="10212">
          <cell r="E10212" t="str">
            <v>W925</v>
          </cell>
          <cell r="F10212" t="str">
            <v>Exposicion a calor excesivo de origen artificial, comercio y area de servicios</v>
          </cell>
        </row>
        <row r="10213">
          <cell r="E10213" t="str">
            <v>W926</v>
          </cell>
          <cell r="F10213" t="str">
            <v>Exposicion a calor excesivo de origen artificial, area industrial y de la construccion</v>
          </cell>
        </row>
        <row r="10214">
          <cell r="E10214" t="str">
            <v>W927</v>
          </cell>
          <cell r="F10214" t="str">
            <v>Exposicion a calor excesivo de origen artificial, granja</v>
          </cell>
        </row>
        <row r="10215">
          <cell r="E10215" t="str">
            <v>W928</v>
          </cell>
          <cell r="F10215" t="str">
            <v>Exposicion a calor excesivo de origen artificial, otro lugar especificado</v>
          </cell>
        </row>
        <row r="10216">
          <cell r="E10216" t="str">
            <v>W929</v>
          </cell>
          <cell r="F10216" t="str">
            <v>Exposicion a calor excesivo de origen artificial, lugar no especificado</v>
          </cell>
        </row>
        <row r="10217">
          <cell r="E10217" t="str">
            <v>W930</v>
          </cell>
          <cell r="F10217" t="str">
            <v>Exposicion a frio excesivo de origen artificial, vivienda</v>
          </cell>
        </row>
        <row r="10218">
          <cell r="E10218" t="str">
            <v>W931</v>
          </cell>
          <cell r="F10218" t="str">
            <v>Exposicion a frio excesivo de origen artificial, institucion residencial</v>
          </cell>
        </row>
        <row r="10219">
          <cell r="E10219" t="str">
            <v>W932</v>
          </cell>
          <cell r="F10219" t="str">
            <v>Exposicion a frio excesivo de origen artificial, escuelas, otras instituciones y areas administrativas publicas</v>
          </cell>
        </row>
        <row r="10220">
          <cell r="E10220" t="str">
            <v>W933</v>
          </cell>
          <cell r="F10220" t="str">
            <v>Exposicion a frio excesivo de origen artificial, areas de deporte y atletismo</v>
          </cell>
        </row>
        <row r="10221">
          <cell r="E10221" t="str">
            <v>W934</v>
          </cell>
          <cell r="F10221" t="str">
            <v>Exposicion a frio excesivo de origen artificial, calles y carreteras</v>
          </cell>
        </row>
        <row r="10222">
          <cell r="E10222" t="str">
            <v>W935</v>
          </cell>
          <cell r="F10222" t="str">
            <v>Exposicion a frio excesivo de origen artificial, comercio y area de servicios</v>
          </cell>
        </row>
        <row r="10223">
          <cell r="E10223" t="str">
            <v>W936</v>
          </cell>
          <cell r="F10223" t="str">
            <v>Exposicion a frio excesivo de origen artificial, area industrial y de la construccion</v>
          </cell>
        </row>
        <row r="10224">
          <cell r="E10224" t="str">
            <v>W937</v>
          </cell>
          <cell r="F10224" t="str">
            <v>Exposicion a frio excesivo de origen artificial, granja</v>
          </cell>
        </row>
        <row r="10225">
          <cell r="E10225" t="str">
            <v>W938</v>
          </cell>
          <cell r="F10225" t="str">
            <v>Exposicion a frio excesivo de origen artificial, otro lugar especificado</v>
          </cell>
        </row>
        <row r="10226">
          <cell r="E10226" t="str">
            <v>W939</v>
          </cell>
          <cell r="F10226" t="str">
            <v>Exposicion a frio excesivo de origen artificial, lugar no especificado</v>
          </cell>
        </row>
        <row r="10227">
          <cell r="E10227" t="str">
            <v>W940</v>
          </cell>
          <cell r="F10227" t="str">
            <v>Exposicion a presion de aire alta y baja y a cambios en la presion del aire, vivienda</v>
          </cell>
        </row>
        <row r="10228">
          <cell r="E10228" t="str">
            <v>W941</v>
          </cell>
          <cell r="F10228" t="str">
            <v>Exposicion a presion de aire alta y baja y a cambios en la presion del aire, institucion residencial</v>
          </cell>
        </row>
        <row r="10229">
          <cell r="E10229" t="str">
            <v>W942</v>
          </cell>
          <cell r="F10229" t="str">
            <v>Exposicion a presion de aire alta y baja y a cambios en la presion del aire, escuelas, otras instituciones y areas administrativas publicas</v>
          </cell>
        </row>
        <row r="10230">
          <cell r="E10230" t="str">
            <v>W943</v>
          </cell>
          <cell r="F10230" t="str">
            <v>Exposicion a presion de aire alta y baja y a cambios en la presion del aire, areas de deporte y atletismo</v>
          </cell>
        </row>
        <row r="10231">
          <cell r="E10231" t="str">
            <v>W944</v>
          </cell>
          <cell r="F10231" t="str">
            <v>Exposicion a presion de aire alta y baja y a cambios en la presion del aire, calles y carreteras</v>
          </cell>
        </row>
        <row r="10232">
          <cell r="E10232" t="str">
            <v>W945</v>
          </cell>
          <cell r="F10232" t="str">
            <v>Exposicion a presion de aire alta y baja y a cambios en la presion del aire, comercio y area de servicios</v>
          </cell>
        </row>
        <row r="10233">
          <cell r="E10233" t="str">
            <v>W946</v>
          </cell>
          <cell r="F10233" t="str">
            <v>Exposicion a presion de aire alta y baja y a cambios en la presion del aire, area industrial y de la construccion</v>
          </cell>
        </row>
        <row r="10234">
          <cell r="E10234" t="str">
            <v>W947</v>
          </cell>
          <cell r="F10234" t="str">
            <v>Exposicion a presion de aire alta y baja y a cambios en la presion del aire, granja</v>
          </cell>
        </row>
        <row r="10235">
          <cell r="E10235" t="str">
            <v>W948</v>
          </cell>
          <cell r="F10235" t="str">
            <v>Exposicion a presion de aire alta y baja y a cambios en la presion del aire, otro lugar especificado</v>
          </cell>
        </row>
        <row r="10236">
          <cell r="E10236" t="str">
            <v>W949</v>
          </cell>
          <cell r="F10236" t="str">
            <v>Exposicion a presion de aire alta y baja y a cambios en la presion del aire, lugar no especificado</v>
          </cell>
        </row>
        <row r="10237">
          <cell r="E10237" t="str">
            <v>W990</v>
          </cell>
          <cell r="F10237" t="str">
            <v>Exposicion a otros factores ambientales y a los no especificados, de origen artificial, vivienda</v>
          </cell>
        </row>
        <row r="10238">
          <cell r="E10238" t="str">
            <v>W991</v>
          </cell>
          <cell r="F10238" t="str">
            <v>Exposicion a otros factores ambientales y a los no especificados, de origen artificial, institucion residencial</v>
          </cell>
        </row>
        <row r="10239">
          <cell r="E10239" t="str">
            <v>W992</v>
          </cell>
          <cell r="F10239" t="str">
            <v>Exposicion a otros factores ambientales y a los no especificados, de origen artificial, escuelas, otras instituciones y areas administrativas publicas</v>
          </cell>
        </row>
        <row r="10240">
          <cell r="E10240" t="str">
            <v>W993</v>
          </cell>
          <cell r="F10240" t="str">
            <v>Exposicion a otros factores ambientales y a los no especificados, de origen artificial, areas de deporte y atletismo</v>
          </cell>
        </row>
        <row r="10241">
          <cell r="E10241" t="str">
            <v>W994</v>
          </cell>
          <cell r="F10241" t="str">
            <v>Exposicion a otros factores ambientales y a los no especificados, de origen artificial, calles y carreteras</v>
          </cell>
        </row>
        <row r="10242">
          <cell r="E10242" t="str">
            <v>W995</v>
          </cell>
          <cell r="F10242" t="str">
            <v>Exposicion a otros factores ambientales y a los no especificados, de origen artificial, comercio y area de servicios</v>
          </cell>
        </row>
        <row r="10243">
          <cell r="E10243" t="str">
            <v>W996</v>
          </cell>
          <cell r="F10243" t="str">
            <v>Exposicion a otros factores ambientales y a los no especificados, de origen artificial, area industrial y de la construccion</v>
          </cell>
        </row>
        <row r="10244">
          <cell r="E10244" t="str">
            <v>W997</v>
          </cell>
          <cell r="F10244" t="str">
            <v>Exposicion a otros factores ambientales y a los no especificados, de origen artificial, granja</v>
          </cell>
        </row>
        <row r="10245">
          <cell r="E10245" t="str">
            <v>W998</v>
          </cell>
          <cell r="F10245" t="str">
            <v>Exposicion a otros factores ambientales y a los no especificados, de origen artificial, otro lugar especificado</v>
          </cell>
        </row>
        <row r="10246">
          <cell r="E10246" t="str">
            <v>W999</v>
          </cell>
          <cell r="F10246" t="str">
            <v>Exposicion a otros factores ambientales y a los no especificados, de origen artificial, lugar no especificado</v>
          </cell>
        </row>
        <row r="10247">
          <cell r="E10247" t="str">
            <v>X000</v>
          </cell>
          <cell r="F10247" t="str">
            <v>Exposicion a fuego no controlado en edificio u otra construccion, vivienda</v>
          </cell>
        </row>
        <row r="10248">
          <cell r="E10248" t="str">
            <v>X001</v>
          </cell>
          <cell r="F10248" t="str">
            <v>Exposicion a fuego no controlado en edificio u otra construccion, institucion residencial</v>
          </cell>
        </row>
        <row r="10249">
          <cell r="E10249" t="str">
            <v>X002</v>
          </cell>
          <cell r="F10249" t="str">
            <v>Exposicion a fuego no controlado en edificio u otra construccion, escuelas, otras instituciones y areas administrativas  publicas</v>
          </cell>
        </row>
        <row r="10250">
          <cell r="E10250" t="str">
            <v>X003</v>
          </cell>
          <cell r="F10250" t="str">
            <v>Exposicion a fuego no controlado en edificio u otra construccion, areas de deporte y atletismo</v>
          </cell>
        </row>
        <row r="10251">
          <cell r="E10251" t="str">
            <v>X004</v>
          </cell>
          <cell r="F10251" t="str">
            <v>Exposicion a fuego no controlado en edificio u otra construccion, calles y carreteras</v>
          </cell>
        </row>
        <row r="10252">
          <cell r="E10252" t="str">
            <v>X005</v>
          </cell>
          <cell r="F10252" t="str">
            <v>Exposicion a fuego no controlado en edificio u otra construccion, comercio y area de servicios</v>
          </cell>
        </row>
        <row r="10253">
          <cell r="E10253" t="str">
            <v>X006</v>
          </cell>
          <cell r="F10253" t="str">
            <v>Exposicion a fuego no controlado en edificio u otra construccion, area industrial y de la construccion</v>
          </cell>
        </row>
        <row r="10254">
          <cell r="E10254" t="str">
            <v>X007</v>
          </cell>
          <cell r="F10254" t="str">
            <v>Exposicion a fuego no controlado en edificio u otra construccion, granja</v>
          </cell>
        </row>
        <row r="10255">
          <cell r="E10255" t="str">
            <v>X008</v>
          </cell>
          <cell r="F10255" t="str">
            <v>Exposicion a fuego no controlado en edificio u otra construccion, otro lugar especificado</v>
          </cell>
        </row>
        <row r="10256">
          <cell r="E10256" t="str">
            <v>X009</v>
          </cell>
          <cell r="F10256" t="str">
            <v>Exposicion a fuego no controlado en edificio u otra construccion, lugar no especificado</v>
          </cell>
        </row>
        <row r="10257">
          <cell r="E10257" t="str">
            <v>X010</v>
          </cell>
          <cell r="F10257" t="str">
            <v>Exposicion a fuego no controlado en lugar que no es edificio u otra construccion, vivienda</v>
          </cell>
        </row>
        <row r="10258">
          <cell r="E10258" t="str">
            <v>X011</v>
          </cell>
          <cell r="F10258" t="str">
            <v>Exposicion a fuego no controlado en lugar que no es edificio u otra construccion, institucion residencial</v>
          </cell>
        </row>
        <row r="10259">
          <cell r="E10259" t="str">
            <v>X012</v>
          </cell>
          <cell r="F10259" t="str">
            <v>Exposicion a fuego no controlado en lugar que no es edificio u otra construccion, escuelas, otras instituciones y areas administrativas  publicas</v>
          </cell>
        </row>
        <row r="10260">
          <cell r="E10260" t="str">
            <v>X013</v>
          </cell>
          <cell r="F10260" t="str">
            <v>Exposicion a fuego no controlado en lugar que no es edificio u otra construccion, areas de deporte y atletismo</v>
          </cell>
        </row>
        <row r="10261">
          <cell r="E10261" t="str">
            <v>X014</v>
          </cell>
          <cell r="F10261" t="str">
            <v>Exposicion a fuego no controlado en lugar que no es edificio u otra construccion, calles y carreteras</v>
          </cell>
        </row>
        <row r="10262">
          <cell r="E10262" t="str">
            <v>X015</v>
          </cell>
          <cell r="F10262" t="str">
            <v>Exposicion a fuego no controlado en lugar que no es edificio u otra construccion, comercio y area de servicios</v>
          </cell>
        </row>
        <row r="10263">
          <cell r="E10263" t="str">
            <v>X016</v>
          </cell>
          <cell r="F10263" t="str">
            <v>Exposicion a fuego no controlado en lugar que no es edificio u otra construccion, area industrial y de la construccion</v>
          </cell>
        </row>
        <row r="10264">
          <cell r="E10264" t="str">
            <v>X017</v>
          </cell>
          <cell r="F10264" t="str">
            <v>Exposicion a fuego no controlado en lugar que no es edificio u otra construccion, granja</v>
          </cell>
        </row>
        <row r="10265">
          <cell r="E10265" t="str">
            <v>X018</v>
          </cell>
          <cell r="F10265" t="str">
            <v>Exposicion a fuego no controlado en lugar que no es edificio u otra construccion, otro lugar especificado</v>
          </cell>
        </row>
        <row r="10266">
          <cell r="E10266" t="str">
            <v>X019</v>
          </cell>
          <cell r="F10266" t="str">
            <v>Exposicion a fuego no controlado en lugar que no es edificio u otra construccion, lugar no especificado</v>
          </cell>
        </row>
        <row r="10267">
          <cell r="E10267" t="str">
            <v>X020</v>
          </cell>
          <cell r="F10267" t="str">
            <v>Exposicion a fuego controlado en edificio u otra construccion, vivienda</v>
          </cell>
        </row>
        <row r="10268">
          <cell r="E10268" t="str">
            <v>X021</v>
          </cell>
          <cell r="F10268" t="str">
            <v>Exposicion a fuego controlado en edificio u otra construccion, institucion residencial</v>
          </cell>
        </row>
        <row r="10269">
          <cell r="E10269" t="str">
            <v>X022</v>
          </cell>
          <cell r="F10269" t="str">
            <v>Exposicion a fuego controlado en edificio u otra construccion, escuelas, otras instituciones y areas administrativas  publicas</v>
          </cell>
        </row>
        <row r="10270">
          <cell r="E10270" t="str">
            <v>X023</v>
          </cell>
          <cell r="F10270" t="str">
            <v>Exposicion a fuego controlado en edificio u otra construccion, areas de deporte y atletismo</v>
          </cell>
        </row>
        <row r="10271">
          <cell r="E10271" t="str">
            <v>X024</v>
          </cell>
          <cell r="F10271" t="str">
            <v>Exposicion a fuego controlado en edificio u otra construccion, calles y carreteras</v>
          </cell>
        </row>
        <row r="10272">
          <cell r="E10272" t="str">
            <v>X025</v>
          </cell>
          <cell r="F10272" t="str">
            <v>Exposicion a fuego controlado en edificio u otra construccion, comercio y area de servicios</v>
          </cell>
        </row>
        <row r="10273">
          <cell r="E10273" t="str">
            <v>X026</v>
          </cell>
          <cell r="F10273" t="str">
            <v>Exposicion a fuego controlado en edificio u otra construccion, area industrial y de la construccion</v>
          </cell>
        </row>
        <row r="10274">
          <cell r="E10274" t="str">
            <v>X027</v>
          </cell>
          <cell r="F10274" t="str">
            <v>Exposicion a fuego controlado en edificio u otra construccion, granja</v>
          </cell>
        </row>
        <row r="10275">
          <cell r="E10275" t="str">
            <v>X028</v>
          </cell>
          <cell r="F10275" t="str">
            <v>Exposicion a fuego controlado en edificio u otra construccion, otro lugar especificado</v>
          </cell>
        </row>
        <row r="10276">
          <cell r="E10276" t="str">
            <v>X029</v>
          </cell>
          <cell r="F10276" t="str">
            <v>Exposicion a fuego controlado en edificio u otra construccion, lugar no especificado</v>
          </cell>
        </row>
        <row r="10277">
          <cell r="E10277" t="str">
            <v>X030</v>
          </cell>
          <cell r="F10277" t="str">
            <v>Exposicion a fuego controlado en lugar que no es edificio u otra construccion, vivienda</v>
          </cell>
        </row>
        <row r="10278">
          <cell r="E10278" t="str">
            <v>X031</v>
          </cell>
          <cell r="F10278" t="str">
            <v>Exposicion a fuego controlado en lugar que no es edificio u otra construccion, institucion residencial</v>
          </cell>
        </row>
        <row r="10279">
          <cell r="E10279" t="str">
            <v>X032</v>
          </cell>
          <cell r="F10279" t="str">
            <v>Exposicion a fuego controlado en lugar que no es edificio u otra construccion, escuelas, otras instituciones y areas administrativas  publicas</v>
          </cell>
        </row>
        <row r="10280">
          <cell r="E10280" t="str">
            <v>X033</v>
          </cell>
          <cell r="F10280" t="str">
            <v>Exposicion a fuego controlado en lugar que no es edificio u otra construccion, areas de deporte y atletismo</v>
          </cell>
        </row>
        <row r="10281">
          <cell r="E10281" t="str">
            <v>X034</v>
          </cell>
          <cell r="F10281" t="str">
            <v>Exposicion a fuego controlado en lugar que no es edificio u otra construccion, calles y carreteras</v>
          </cell>
        </row>
        <row r="10282">
          <cell r="E10282" t="str">
            <v>X035</v>
          </cell>
          <cell r="F10282" t="str">
            <v>Exposicion a fuego controlado en lugar que no es edificio u otra construccion, comercio y area de servicios</v>
          </cell>
        </row>
        <row r="10283">
          <cell r="E10283" t="str">
            <v>X036</v>
          </cell>
          <cell r="F10283" t="str">
            <v>Exposicion a fuego controlado en lugar que no es edificio u otra construccion, area industrial y de la construccion</v>
          </cell>
        </row>
        <row r="10284">
          <cell r="E10284" t="str">
            <v>X037</v>
          </cell>
          <cell r="F10284" t="str">
            <v>Exposicion a fuego controlado en lugar que no es edificio u otra construccion, granja</v>
          </cell>
        </row>
        <row r="10285">
          <cell r="E10285" t="str">
            <v>X038</v>
          </cell>
          <cell r="F10285" t="str">
            <v>Exposicion a fuego controlado en lugar que no es edificio u otra construccion, otro lugar especificado</v>
          </cell>
        </row>
        <row r="10286">
          <cell r="E10286" t="str">
            <v>X039</v>
          </cell>
          <cell r="F10286" t="str">
            <v>Exposicion a fuego controlado en lugar que no es edificio u otra construccion, lugar no especificado</v>
          </cell>
        </row>
        <row r="10287">
          <cell r="E10287" t="str">
            <v>X040</v>
          </cell>
          <cell r="F10287" t="str">
            <v>Exposicion a ignicion de material altamente inflamable, vivienda</v>
          </cell>
        </row>
        <row r="10288">
          <cell r="E10288" t="str">
            <v>X041</v>
          </cell>
          <cell r="F10288" t="str">
            <v>Exposicion a ignicion de material altamente inflamable, institucion residencial</v>
          </cell>
        </row>
        <row r="10289">
          <cell r="E10289" t="str">
            <v>X042</v>
          </cell>
          <cell r="F10289" t="str">
            <v>Exposicion a ignicion de material altamente inflamable, escuelas, otras instituciones y areas administrativas  publicas</v>
          </cell>
        </row>
        <row r="10290">
          <cell r="E10290" t="str">
            <v>X043</v>
          </cell>
          <cell r="F10290" t="str">
            <v>Exposicion a ignicion de material altamente inflamable, areas de deporte y atletismo</v>
          </cell>
        </row>
        <row r="10291">
          <cell r="E10291" t="str">
            <v>X044</v>
          </cell>
          <cell r="F10291" t="str">
            <v>Exposicion a ignicion de material altamente inflamable, calles y carreteras</v>
          </cell>
        </row>
        <row r="10292">
          <cell r="E10292" t="str">
            <v>X045</v>
          </cell>
          <cell r="F10292" t="str">
            <v>Exposicion a ignicion de material altamente inflamable, comercio y area de servicios</v>
          </cell>
        </row>
        <row r="10293">
          <cell r="E10293" t="str">
            <v>X046</v>
          </cell>
          <cell r="F10293" t="str">
            <v>Exposicion a ignicion de material altamente inflamable, area industrial y de la construccion</v>
          </cell>
        </row>
        <row r="10294">
          <cell r="E10294" t="str">
            <v>X047</v>
          </cell>
          <cell r="F10294" t="str">
            <v>Exposicion a ignicion de material altamente inflamable, granja</v>
          </cell>
        </row>
        <row r="10295">
          <cell r="E10295" t="str">
            <v>X048</v>
          </cell>
          <cell r="F10295" t="str">
            <v>Exposicion a ignicion de material altamente inflamable, otro lugar especificado</v>
          </cell>
        </row>
        <row r="10296">
          <cell r="E10296" t="str">
            <v>X049</v>
          </cell>
          <cell r="F10296" t="str">
            <v>Exposicion a ignicion de material altamente inflamable, lugar no especificado</v>
          </cell>
        </row>
        <row r="10297">
          <cell r="E10297" t="str">
            <v>X050</v>
          </cell>
          <cell r="F10297" t="str">
            <v>Exposicion a ignicion o fusion de ropas de dormir, vivienda</v>
          </cell>
        </row>
        <row r="10298">
          <cell r="E10298" t="str">
            <v>X051</v>
          </cell>
          <cell r="F10298" t="str">
            <v>Exposicion a ignicion o fusion de ropas de dormir, institucion residencial</v>
          </cell>
        </row>
        <row r="10299">
          <cell r="E10299" t="str">
            <v>X052</v>
          </cell>
          <cell r="F10299" t="str">
            <v>Exposicion a ignicion o fusion de ropas de dormir, escuelas, otras instituciones y areas administrativas  publicas</v>
          </cell>
        </row>
        <row r="10300">
          <cell r="E10300" t="str">
            <v>X053</v>
          </cell>
          <cell r="F10300" t="str">
            <v>Exposicion a ignicion o fusion de ropas de dormir, areas de deporte y atletismo</v>
          </cell>
        </row>
        <row r="10301">
          <cell r="E10301" t="str">
            <v>X054</v>
          </cell>
          <cell r="F10301" t="str">
            <v>Exposicion a ignicion o fusion de ropas de dormir, calles y carreteras</v>
          </cell>
        </row>
        <row r="10302">
          <cell r="E10302" t="str">
            <v>X055</v>
          </cell>
          <cell r="F10302" t="str">
            <v>Exposicion a ignicion o fusion de ropas de dormir, comercio y area de servicios</v>
          </cell>
        </row>
        <row r="10303">
          <cell r="E10303" t="str">
            <v>X056</v>
          </cell>
          <cell r="F10303" t="str">
            <v>Exposicion a ignicion o fusion de ropas de dormir, area industrial y de la construccion</v>
          </cell>
        </row>
        <row r="10304">
          <cell r="E10304" t="str">
            <v>X057</v>
          </cell>
          <cell r="F10304" t="str">
            <v>Exposicion a ignicion o fusion de ropas de dormir, granja</v>
          </cell>
        </row>
        <row r="10305">
          <cell r="E10305" t="str">
            <v>X058</v>
          </cell>
          <cell r="F10305" t="str">
            <v>Exposicion a ignicion o fusion de ropas de dormir, otro lugar especificado</v>
          </cell>
        </row>
        <row r="10306">
          <cell r="E10306" t="str">
            <v>X059</v>
          </cell>
          <cell r="F10306" t="str">
            <v>Exposicion a ignicion o fusion de ropas de dormir, lugar no especificado</v>
          </cell>
        </row>
        <row r="10307">
          <cell r="E10307" t="str">
            <v>X060</v>
          </cell>
          <cell r="F10307" t="str">
            <v>Exposicion a ignicion o fusion de otras ropas y accesorios, vivienda</v>
          </cell>
        </row>
        <row r="10308">
          <cell r="E10308" t="str">
            <v>X061</v>
          </cell>
          <cell r="F10308" t="str">
            <v>Exposicion a ignicion o fusion de otras ropas y accesorios, institucion residencial</v>
          </cell>
        </row>
        <row r="10309">
          <cell r="E10309" t="str">
            <v>X062</v>
          </cell>
          <cell r="F10309" t="str">
            <v>Exposicion a ignicion o fusion de otras ropas y accesorios, escuelas, otras instituciones y areas administrativas  publicas</v>
          </cell>
        </row>
        <row r="10310">
          <cell r="E10310" t="str">
            <v>X063</v>
          </cell>
          <cell r="F10310" t="str">
            <v>Exposicion a ignicion o fusion de otras ropas y accesorios, areas de deporte y atletismo</v>
          </cell>
        </row>
        <row r="10311">
          <cell r="E10311" t="str">
            <v>X064</v>
          </cell>
          <cell r="F10311" t="str">
            <v>Exposicion a ignicion o fusion de otras ropas y accesorios, calles y carreteras</v>
          </cell>
        </row>
        <row r="10312">
          <cell r="E10312" t="str">
            <v>X065</v>
          </cell>
          <cell r="F10312" t="str">
            <v>Exposicion a ignicion o fusion de otras ropas y accesorios, comercio y area de servicios</v>
          </cell>
        </row>
        <row r="10313">
          <cell r="E10313" t="str">
            <v>X066</v>
          </cell>
          <cell r="F10313" t="str">
            <v>Exposicion a ignicion o fusion de otras ropas y accesorios, area industrial y de la construccion</v>
          </cell>
        </row>
        <row r="10314">
          <cell r="E10314" t="str">
            <v>X067</v>
          </cell>
          <cell r="F10314" t="str">
            <v>Exposicion a ignicion o fusion de otras ropas y accesorios, granja</v>
          </cell>
        </row>
        <row r="10315">
          <cell r="E10315" t="str">
            <v>X068</v>
          </cell>
          <cell r="F10315" t="str">
            <v>Exposicion a ignicion o fusion de otras ropas y accesorios, otro lugar especificado</v>
          </cell>
        </row>
        <row r="10316">
          <cell r="E10316" t="str">
            <v>X069</v>
          </cell>
          <cell r="F10316" t="str">
            <v>Exposicion a ignicion o fusion de otras ropas y accesorios, lugar no especificado</v>
          </cell>
        </row>
        <row r="10317">
          <cell r="E10317" t="str">
            <v>X080</v>
          </cell>
          <cell r="F10317" t="str">
            <v>Exposicion a otros humos, fuegos o llamas especificados, vivienda</v>
          </cell>
        </row>
        <row r="10318">
          <cell r="E10318" t="str">
            <v>X081</v>
          </cell>
          <cell r="F10318" t="str">
            <v>Exposicion a otros humos, fuegos o llamas especificados, institucion residencial</v>
          </cell>
        </row>
        <row r="10319">
          <cell r="E10319" t="str">
            <v>X082</v>
          </cell>
          <cell r="F10319" t="str">
            <v>Exposicion a otros humos, fuegos o llamas especificados, escuelas, otras instituciones y areas administrativas  publicas</v>
          </cell>
        </row>
        <row r="10320">
          <cell r="E10320" t="str">
            <v>X083</v>
          </cell>
          <cell r="F10320" t="str">
            <v>Exposicion a otros humos, fuegos o llamas especificados, areas de deporte y atletismo</v>
          </cell>
        </row>
        <row r="10321">
          <cell r="E10321" t="str">
            <v>X084</v>
          </cell>
          <cell r="F10321" t="str">
            <v>Exposicion a otros humos, fuegos o llamas especificados, calles y carreteras</v>
          </cell>
        </row>
        <row r="10322">
          <cell r="E10322" t="str">
            <v>X085</v>
          </cell>
          <cell r="F10322" t="str">
            <v>Exposicion a otros humos, fuegos o llamas especificados, comercio y area de servicios</v>
          </cell>
        </row>
        <row r="10323">
          <cell r="E10323" t="str">
            <v>X086</v>
          </cell>
          <cell r="F10323" t="str">
            <v>Exposicion a otros humos, fuegos o llamas especificados, area industrial y de la construccion</v>
          </cell>
        </row>
        <row r="10324">
          <cell r="E10324" t="str">
            <v>X087</v>
          </cell>
          <cell r="F10324" t="str">
            <v>Exposicion a otros humos, fuegos o llamas especificados, granja</v>
          </cell>
        </row>
        <row r="10325">
          <cell r="E10325" t="str">
            <v>X088</v>
          </cell>
          <cell r="F10325" t="str">
            <v>Exposicion a otros humos, fuegos o llamas especificados, otro lugar especificado</v>
          </cell>
        </row>
        <row r="10326">
          <cell r="E10326" t="str">
            <v>X089</v>
          </cell>
          <cell r="F10326" t="str">
            <v>Exposicion a otros humos, fuegos o llamas especificados, lugar no especificado</v>
          </cell>
        </row>
        <row r="10327">
          <cell r="E10327" t="str">
            <v>X090</v>
          </cell>
          <cell r="F10327" t="str">
            <v>Exposicion a humos, fuegos o llamas no especificados, vivienda</v>
          </cell>
        </row>
        <row r="10328">
          <cell r="E10328" t="str">
            <v>X091</v>
          </cell>
          <cell r="F10328" t="str">
            <v>Exposicion a humos, fuegos o llamas no especificados, institucion residencial</v>
          </cell>
        </row>
        <row r="10329">
          <cell r="E10329" t="str">
            <v>X092</v>
          </cell>
          <cell r="F10329" t="str">
            <v>Exposicion a humos, fuegos o llamas no especificados, escuelas, otras instituciones y areas administrativas  publicas</v>
          </cell>
        </row>
        <row r="10330">
          <cell r="E10330" t="str">
            <v>X093</v>
          </cell>
          <cell r="F10330" t="str">
            <v>Exposicion a humos, fuegos o llamas no especificados, areas de deporte y atletismo</v>
          </cell>
        </row>
        <row r="10331">
          <cell r="E10331" t="str">
            <v>X094</v>
          </cell>
          <cell r="F10331" t="str">
            <v>Exposicion a humos, fuegos o llamas no especificados, calles y carreteras</v>
          </cell>
        </row>
        <row r="10332">
          <cell r="E10332" t="str">
            <v>X095</v>
          </cell>
          <cell r="F10332" t="str">
            <v>Exposicion a humos, fuegos o llamas no especificados, comercio y area de servicios</v>
          </cell>
        </row>
        <row r="10333">
          <cell r="E10333" t="str">
            <v>X096</v>
          </cell>
          <cell r="F10333" t="str">
            <v>Exposicion a humos, fuegos o llamas no especificados, area industrial y de la construccion</v>
          </cell>
        </row>
        <row r="10334">
          <cell r="E10334" t="str">
            <v>X097</v>
          </cell>
          <cell r="F10334" t="str">
            <v>Exposicion a humos, fuegos o llamas no especificados, granja</v>
          </cell>
        </row>
        <row r="10335">
          <cell r="E10335" t="str">
            <v>X098</v>
          </cell>
          <cell r="F10335" t="str">
            <v>Exposicion a humos, fuegos o llamas no especificados, otro lugar especificado</v>
          </cell>
        </row>
        <row r="10336">
          <cell r="E10336" t="str">
            <v>X099</v>
          </cell>
          <cell r="F10336" t="str">
            <v>Exposicion a humos, fuegos o llamas no especificados, lugar no especificado</v>
          </cell>
        </row>
        <row r="10337">
          <cell r="E10337" t="str">
            <v>X100</v>
          </cell>
          <cell r="F10337" t="str">
            <v>Contacto con bebidas, alimentos, grasas y aceites para cocinar, calientes, vivienda</v>
          </cell>
        </row>
        <row r="10338">
          <cell r="E10338" t="str">
            <v>X101</v>
          </cell>
          <cell r="F10338" t="str">
            <v>Contacto con bebidas, alimentos, grasas y aceites para cocinar, calientes, institucion residencial</v>
          </cell>
        </row>
        <row r="10339">
          <cell r="E10339" t="str">
            <v>X102</v>
          </cell>
          <cell r="F10339" t="str">
            <v>Contacto con bebidas, alimentos, grasas y aceites para cocinar, calientes, escuelas, otras instituciones y areas administrativas  publicas</v>
          </cell>
        </row>
        <row r="10340">
          <cell r="E10340" t="str">
            <v>X103</v>
          </cell>
          <cell r="F10340" t="str">
            <v>Contacto con bebidas, alimentos, grasas y aceites para cocinar, calientes, areas de deporte y atletismo</v>
          </cell>
        </row>
        <row r="10341">
          <cell r="E10341" t="str">
            <v>X104</v>
          </cell>
          <cell r="F10341" t="str">
            <v>Contacto con bebidas, alimentos, grasas y aceites para cocinar, calientes, calles y carreteras</v>
          </cell>
        </row>
        <row r="10342">
          <cell r="E10342" t="str">
            <v>X105</v>
          </cell>
          <cell r="F10342" t="str">
            <v>Contacto con bebidas, alimentos, grasas y aceites para cocinar, calientes, comercio y area de servicios</v>
          </cell>
        </row>
        <row r="10343">
          <cell r="E10343" t="str">
            <v>X106</v>
          </cell>
          <cell r="F10343" t="str">
            <v>Contacto con bebidas, alimentos, grasas y aceites para cocinar, calientes, area industrial y de la construccion</v>
          </cell>
        </row>
        <row r="10344">
          <cell r="E10344" t="str">
            <v>X107</v>
          </cell>
          <cell r="F10344" t="str">
            <v>Contacto con bebidas, alimentos, grasas y aceites para cocinar, calientes, granja</v>
          </cell>
        </row>
        <row r="10345">
          <cell r="E10345" t="str">
            <v>X108</v>
          </cell>
          <cell r="F10345" t="str">
            <v>Contacto con bebidas, alimentos, grasas y aceites para cocinar, calientes, otro lugar especificado</v>
          </cell>
        </row>
        <row r="10346">
          <cell r="E10346" t="str">
            <v>X109</v>
          </cell>
          <cell r="F10346" t="str">
            <v>Contacto con bebidas, alimentos, grasas y aceites para cocinar, calientes, lugar no especificado</v>
          </cell>
        </row>
        <row r="10347">
          <cell r="E10347" t="str">
            <v>X110</v>
          </cell>
          <cell r="F10347" t="str">
            <v>Contacto con agua caliente corriente, vivienda</v>
          </cell>
        </row>
        <row r="10348">
          <cell r="E10348" t="str">
            <v>X111</v>
          </cell>
          <cell r="F10348" t="str">
            <v>Contacto con agua caliente corriente, institucion residencial</v>
          </cell>
        </row>
        <row r="10349">
          <cell r="E10349" t="str">
            <v>X112</v>
          </cell>
          <cell r="F10349" t="str">
            <v>Contacto con agua caliente corriente, escuelas, otras instituciones y areas administrativas  publicas</v>
          </cell>
        </row>
        <row r="10350">
          <cell r="E10350" t="str">
            <v>X113</v>
          </cell>
          <cell r="F10350" t="str">
            <v>Contacto con agua caliente corriente, areas de deporte y atletismo</v>
          </cell>
        </row>
        <row r="10351">
          <cell r="E10351" t="str">
            <v>X114</v>
          </cell>
          <cell r="F10351" t="str">
            <v>Contacto con agua caliente corriente, calles y carreteras</v>
          </cell>
        </row>
        <row r="10352">
          <cell r="E10352" t="str">
            <v>X115</v>
          </cell>
          <cell r="F10352" t="str">
            <v>Contacto con agua caliente corriente, comercio y area de servicios</v>
          </cell>
        </row>
        <row r="10353">
          <cell r="E10353" t="str">
            <v>X116</v>
          </cell>
          <cell r="F10353" t="str">
            <v>Contacto con agua caliente corriente, area industrial y de la construccion</v>
          </cell>
        </row>
        <row r="10354">
          <cell r="E10354" t="str">
            <v>X117</v>
          </cell>
          <cell r="F10354" t="str">
            <v>Contacto con agua caliente corriente, granja</v>
          </cell>
        </row>
        <row r="10355">
          <cell r="E10355" t="str">
            <v>X118</v>
          </cell>
          <cell r="F10355" t="str">
            <v>Contacto con agua caliente corriente, otro lugar especificado</v>
          </cell>
        </row>
        <row r="10356">
          <cell r="E10356" t="str">
            <v>X119</v>
          </cell>
          <cell r="F10356" t="str">
            <v>Contacto con agua caliente corriente, lugar no especificado</v>
          </cell>
        </row>
        <row r="10357">
          <cell r="E10357" t="str">
            <v>X120</v>
          </cell>
          <cell r="F10357" t="str">
            <v>Contacto con otros liquidos calientes, vivienda</v>
          </cell>
        </row>
        <row r="10358">
          <cell r="E10358" t="str">
            <v>X121</v>
          </cell>
          <cell r="F10358" t="str">
            <v>Contacto con otros liquidos calientes, institucion residencial</v>
          </cell>
        </row>
        <row r="10359">
          <cell r="E10359" t="str">
            <v>X122</v>
          </cell>
          <cell r="F10359" t="str">
            <v>Contacto con otros liquidos calientes, escuelas, otras instituciones y areas administrativas  publicas</v>
          </cell>
        </row>
        <row r="10360">
          <cell r="E10360" t="str">
            <v>X123</v>
          </cell>
          <cell r="F10360" t="str">
            <v>Contacto con otros liquidos calientes, areas de deporte y atletismo</v>
          </cell>
        </row>
        <row r="10361">
          <cell r="E10361" t="str">
            <v>X124</v>
          </cell>
          <cell r="F10361" t="str">
            <v>Contacto con otros liquidos calientes, calles y carreteras</v>
          </cell>
        </row>
        <row r="10362">
          <cell r="E10362" t="str">
            <v>X125</v>
          </cell>
          <cell r="F10362" t="str">
            <v>Contacto con otros liquidos calientes, comercio y area de servicios</v>
          </cell>
        </row>
        <row r="10363">
          <cell r="E10363" t="str">
            <v>X126</v>
          </cell>
          <cell r="F10363" t="str">
            <v>Contacto con otros liquidos calientes, area industrial y de la construccion</v>
          </cell>
        </row>
        <row r="10364">
          <cell r="E10364" t="str">
            <v>X127</v>
          </cell>
          <cell r="F10364" t="str">
            <v>Contacto con otros liquidos calientes, granja</v>
          </cell>
        </row>
        <row r="10365">
          <cell r="E10365" t="str">
            <v>X128</v>
          </cell>
          <cell r="F10365" t="str">
            <v>Contacto con otros liquidos calientes, otro lugar especificado</v>
          </cell>
        </row>
        <row r="10366">
          <cell r="E10366" t="str">
            <v>X129</v>
          </cell>
          <cell r="F10366" t="str">
            <v>Contacto con otros liquidos calientes, lugar no especificado</v>
          </cell>
        </row>
        <row r="10367">
          <cell r="E10367" t="str">
            <v>X130</v>
          </cell>
          <cell r="F10367" t="str">
            <v>Contacto con vapor de agua y otros vapores calientes, vivienda</v>
          </cell>
        </row>
        <row r="10368">
          <cell r="E10368" t="str">
            <v>X131</v>
          </cell>
          <cell r="F10368" t="str">
            <v>Contacto con vapor de agua y otros vapores calientes, institucion residencial</v>
          </cell>
        </row>
        <row r="10369">
          <cell r="E10369" t="str">
            <v>X132</v>
          </cell>
          <cell r="F10369" t="str">
            <v>Contacto con vapor de agua y otros vapores calientes, escuelas, otras instituciones y areas administrativas  publicas</v>
          </cell>
        </row>
        <row r="10370">
          <cell r="E10370" t="str">
            <v>X133</v>
          </cell>
          <cell r="F10370" t="str">
            <v>Contacto con vapor de agua y otros vapores calientes, areas de deporte y atletismo</v>
          </cell>
        </row>
        <row r="10371">
          <cell r="E10371" t="str">
            <v>X134</v>
          </cell>
          <cell r="F10371" t="str">
            <v>Contacto con vapor de agua y otros vapores calientes, calles y carreteras</v>
          </cell>
        </row>
        <row r="10372">
          <cell r="E10372" t="str">
            <v>X135</v>
          </cell>
          <cell r="F10372" t="str">
            <v>Contacto con vapor de agua y otros vapores calientes, comercio y area de servicios</v>
          </cell>
        </row>
        <row r="10373">
          <cell r="E10373" t="str">
            <v>X136</v>
          </cell>
          <cell r="F10373" t="str">
            <v>Contacto con vapor de agua y otros vapores calientes, area industrial y de la construccion</v>
          </cell>
        </row>
        <row r="10374">
          <cell r="E10374" t="str">
            <v>X137</v>
          </cell>
          <cell r="F10374" t="str">
            <v>Contacto con vapor de agua y otros vapores calientes, granja</v>
          </cell>
        </row>
        <row r="10375">
          <cell r="E10375" t="str">
            <v>X138</v>
          </cell>
          <cell r="F10375" t="str">
            <v>Contacto con vapor de agua y otros vapores calientes, otro lugar especificado</v>
          </cell>
        </row>
        <row r="10376">
          <cell r="E10376" t="str">
            <v>X139</v>
          </cell>
          <cell r="F10376" t="str">
            <v>Contacto con vapor de agua y otros vapores calientes, lugar no especificado</v>
          </cell>
        </row>
        <row r="10377">
          <cell r="E10377" t="str">
            <v>X140</v>
          </cell>
          <cell r="F10377" t="str">
            <v>Contacto con aire y gases calientes, vivienda</v>
          </cell>
        </row>
        <row r="10378">
          <cell r="E10378" t="str">
            <v>X141</v>
          </cell>
          <cell r="F10378" t="str">
            <v>Contacto con aire y gases calientes, institucion residencial</v>
          </cell>
        </row>
        <row r="10379">
          <cell r="E10379" t="str">
            <v>X142</v>
          </cell>
          <cell r="F10379" t="str">
            <v>Contacto con aire y gases calientes, escuelas, otras instituciones y areas administrativas  publicas</v>
          </cell>
        </row>
        <row r="10380">
          <cell r="E10380" t="str">
            <v>X143</v>
          </cell>
          <cell r="F10380" t="str">
            <v>Contacto con aire y gases calientes, areas de deporte y atletismo</v>
          </cell>
        </row>
        <row r="10381">
          <cell r="E10381" t="str">
            <v>X144</v>
          </cell>
          <cell r="F10381" t="str">
            <v>Contacto con aire y gases calientes, calles y carreteras</v>
          </cell>
        </row>
        <row r="10382">
          <cell r="E10382" t="str">
            <v>X145</v>
          </cell>
          <cell r="F10382" t="str">
            <v>Contacto con aire y gases calientes, comercio y area de servicios</v>
          </cell>
        </row>
        <row r="10383">
          <cell r="E10383" t="str">
            <v>X146</v>
          </cell>
          <cell r="F10383" t="str">
            <v>Contacto con aire y gases calientes, area industrial y de la construccion</v>
          </cell>
        </row>
        <row r="10384">
          <cell r="E10384" t="str">
            <v>X147</v>
          </cell>
          <cell r="F10384" t="str">
            <v>Contacto con aire y gases calientes, granja</v>
          </cell>
        </row>
        <row r="10385">
          <cell r="E10385" t="str">
            <v>X148</v>
          </cell>
          <cell r="F10385" t="str">
            <v>Contacto con aire y gases calientes, otro lugar especificado</v>
          </cell>
        </row>
        <row r="10386">
          <cell r="E10386" t="str">
            <v>X149</v>
          </cell>
          <cell r="F10386" t="str">
            <v>Contacto con aire y gases calientes, lugar no especificado</v>
          </cell>
        </row>
        <row r="10387">
          <cell r="E10387" t="str">
            <v>X150</v>
          </cell>
          <cell r="F10387" t="str">
            <v>Contacto con utensilios domesticos calientes, vivienda</v>
          </cell>
        </row>
        <row r="10388">
          <cell r="E10388" t="str">
            <v>X151</v>
          </cell>
          <cell r="F10388" t="str">
            <v>Contacto con utensilios domesticos calientes, institucion residencial</v>
          </cell>
        </row>
        <row r="10389">
          <cell r="E10389" t="str">
            <v>X152</v>
          </cell>
          <cell r="F10389" t="str">
            <v>Contacto con utensilios domesticos calientes, escuelas, otras instituciones y areas administrativas  publicas</v>
          </cell>
        </row>
        <row r="10390">
          <cell r="E10390" t="str">
            <v>X153</v>
          </cell>
          <cell r="F10390" t="str">
            <v>Contacto con utensilios domesticos calientes, areas de deporte y atletismo</v>
          </cell>
        </row>
        <row r="10391">
          <cell r="E10391" t="str">
            <v>X154</v>
          </cell>
          <cell r="F10391" t="str">
            <v>Contacto con utensilios domesticos calientes, calles y carreteras</v>
          </cell>
        </row>
        <row r="10392">
          <cell r="E10392" t="str">
            <v>X155</v>
          </cell>
          <cell r="F10392" t="str">
            <v>Contacto con utensilios domesticos calientes, comercio y area de servicios</v>
          </cell>
        </row>
        <row r="10393">
          <cell r="E10393" t="str">
            <v>X156</v>
          </cell>
          <cell r="F10393" t="str">
            <v>Contacto con utensilios domesticos calientes, area industrial y de la construccion</v>
          </cell>
        </row>
        <row r="10394">
          <cell r="E10394" t="str">
            <v>X157</v>
          </cell>
          <cell r="F10394" t="str">
            <v>Contacto con utensilios domesticos calientes, granja</v>
          </cell>
        </row>
        <row r="10395">
          <cell r="E10395" t="str">
            <v>X158</v>
          </cell>
          <cell r="F10395" t="str">
            <v>Contacto con utensilios domesticos calientes, otro lugar especificado</v>
          </cell>
        </row>
        <row r="10396">
          <cell r="E10396" t="str">
            <v>X159</v>
          </cell>
          <cell r="F10396" t="str">
            <v>Contacto con utensilios domesticos calientes, lugar no especificado</v>
          </cell>
        </row>
        <row r="10397">
          <cell r="E10397" t="str">
            <v>X160</v>
          </cell>
          <cell r="F10397" t="str">
            <v>Contacto con radiadores, canerias y artefactos para calefaccion, calientes, vivienda</v>
          </cell>
        </row>
        <row r="10398">
          <cell r="E10398" t="str">
            <v>X161</v>
          </cell>
          <cell r="F10398" t="str">
            <v>Contacto con radiadores, canerias y artefactos para calefaccion, calientes, institucion residencial</v>
          </cell>
        </row>
        <row r="10399">
          <cell r="E10399" t="str">
            <v>X162</v>
          </cell>
          <cell r="F10399" t="str">
            <v>Contacto con radiadores, canerias y artefactos para calefaccion, calientes, escuelas, otras instituciones y areas administrativas  publicas</v>
          </cell>
        </row>
        <row r="10400">
          <cell r="E10400" t="str">
            <v>X163</v>
          </cell>
          <cell r="F10400" t="str">
            <v>Contacto con radiadores, canerias y artefactos para calefaccion, calientes, areas de deporte y atletismo</v>
          </cell>
        </row>
        <row r="10401">
          <cell r="E10401" t="str">
            <v>X164</v>
          </cell>
          <cell r="F10401" t="str">
            <v>Contacto con radiadores, canerias y artefactos para calefaccion, calientes, calles y carreteras</v>
          </cell>
        </row>
        <row r="10402">
          <cell r="E10402" t="str">
            <v>X165</v>
          </cell>
          <cell r="F10402" t="str">
            <v>Contacto con radiadores, canerias y artefactos para calefaccion, calientes, comercio y area de servicios</v>
          </cell>
        </row>
        <row r="10403">
          <cell r="E10403" t="str">
            <v>X166</v>
          </cell>
          <cell r="F10403" t="str">
            <v>Contacto con radiadores, canerias y artefactos para calefaccion, calientes, area industrial y de la construccion</v>
          </cell>
        </row>
        <row r="10404">
          <cell r="E10404" t="str">
            <v>X167</v>
          </cell>
          <cell r="F10404" t="str">
            <v>Contacto con radiadores, canerias y artefactos para calefaccion, calientes, granja</v>
          </cell>
        </row>
        <row r="10405">
          <cell r="E10405" t="str">
            <v>X168</v>
          </cell>
          <cell r="F10405" t="str">
            <v>Contacto con radiadores, canerias y artefactos para calefaccion, calientes, otro lugar especificado</v>
          </cell>
        </row>
        <row r="10406">
          <cell r="E10406" t="str">
            <v>X169</v>
          </cell>
          <cell r="F10406" t="str">
            <v>Contacto con radiadores, canerias y artefactos para calefaccion, calientes, lugar no especificado</v>
          </cell>
        </row>
        <row r="10407">
          <cell r="E10407" t="str">
            <v>X170</v>
          </cell>
          <cell r="F10407" t="str">
            <v>Contacto con maquinas, motores y herramientas calientes, vivienda</v>
          </cell>
        </row>
        <row r="10408">
          <cell r="E10408" t="str">
            <v>X171</v>
          </cell>
          <cell r="F10408" t="str">
            <v>Contacto con maquinas, motores y herramientas calientes, institucion residencial</v>
          </cell>
        </row>
        <row r="10409">
          <cell r="E10409" t="str">
            <v>X172</v>
          </cell>
          <cell r="F10409" t="str">
            <v>Contacto con maquinas, motores y herramientas calientes, escuelas, otras instituciones y areas administrativas  publicas</v>
          </cell>
        </row>
        <row r="10410">
          <cell r="E10410" t="str">
            <v>X173</v>
          </cell>
          <cell r="F10410" t="str">
            <v>Contacto con maquinas, motores y herramientas calientes, areas de deporte y atletismo</v>
          </cell>
        </row>
        <row r="10411">
          <cell r="E10411" t="str">
            <v>X174</v>
          </cell>
          <cell r="F10411" t="str">
            <v>Contacto con maquinas, motores y herramientas calientes, calles y carreteras</v>
          </cell>
        </row>
        <row r="10412">
          <cell r="E10412" t="str">
            <v>X175</v>
          </cell>
          <cell r="F10412" t="str">
            <v>Contacto con maquinas, motores y herramientas calientes, comercio y area de servicios</v>
          </cell>
        </row>
        <row r="10413">
          <cell r="E10413" t="str">
            <v>X176</v>
          </cell>
          <cell r="F10413" t="str">
            <v>Contacto con maquinas, motores y herramientas calientes, area industrial y de la construccion</v>
          </cell>
        </row>
        <row r="10414">
          <cell r="E10414" t="str">
            <v>X177</v>
          </cell>
          <cell r="F10414" t="str">
            <v>Contacto con maquinas, motores y herramientas calientes, granja</v>
          </cell>
        </row>
        <row r="10415">
          <cell r="E10415" t="str">
            <v>X178</v>
          </cell>
          <cell r="F10415" t="str">
            <v>Contacto con maquinas, motores y herramientas calientes, otro lugar especificado</v>
          </cell>
        </row>
        <row r="10416">
          <cell r="E10416" t="str">
            <v>X179</v>
          </cell>
          <cell r="F10416" t="str">
            <v>Contacto con maquinas, motores y herramientas calientes, lugar no especificado</v>
          </cell>
        </row>
        <row r="10417">
          <cell r="E10417" t="str">
            <v>X180</v>
          </cell>
          <cell r="F10417" t="str">
            <v>Contacto con otros metales calientes, vivienda</v>
          </cell>
        </row>
        <row r="10418">
          <cell r="E10418" t="str">
            <v>X181</v>
          </cell>
          <cell r="F10418" t="str">
            <v>Contacto con otros metales calientes, institucion residencial</v>
          </cell>
        </row>
        <row r="10419">
          <cell r="E10419" t="str">
            <v>X182</v>
          </cell>
          <cell r="F10419" t="str">
            <v>Contacto con otros metales calientes, escuelas, otras instituciones y areas administrativas  publicas</v>
          </cell>
        </row>
        <row r="10420">
          <cell r="E10420" t="str">
            <v>X183</v>
          </cell>
          <cell r="F10420" t="str">
            <v>Contacto con otros metales calientes, areas de deporte y atletismo</v>
          </cell>
        </row>
        <row r="10421">
          <cell r="E10421" t="str">
            <v>X184</v>
          </cell>
          <cell r="F10421" t="str">
            <v>Contacto con otros metales calientes, calles y carreteras</v>
          </cell>
        </row>
        <row r="10422">
          <cell r="E10422" t="str">
            <v>X185</v>
          </cell>
          <cell r="F10422" t="str">
            <v>Contacto con otros metales calientes, comercio y area de servicios</v>
          </cell>
        </row>
        <row r="10423">
          <cell r="E10423" t="str">
            <v>X186</v>
          </cell>
          <cell r="F10423" t="str">
            <v>Contacto con otros metales calientes, area industrial y de la construccion</v>
          </cell>
        </row>
        <row r="10424">
          <cell r="E10424" t="str">
            <v>X187</v>
          </cell>
          <cell r="F10424" t="str">
            <v>Contacto con otros metales calientes, granja</v>
          </cell>
        </row>
        <row r="10425">
          <cell r="E10425" t="str">
            <v>X188</v>
          </cell>
          <cell r="F10425" t="str">
            <v>Contacto con otros metales calientes, otro lugar especificado</v>
          </cell>
        </row>
        <row r="10426">
          <cell r="E10426" t="str">
            <v>X189</v>
          </cell>
          <cell r="F10426" t="str">
            <v>Contacto con otros metales calientes, lugar no especificado</v>
          </cell>
        </row>
        <row r="10427">
          <cell r="E10427" t="str">
            <v>X190</v>
          </cell>
          <cell r="F10427" t="str">
            <v>Contacto con otras sustancias calientes, y las no especificadas, vivienda</v>
          </cell>
        </row>
        <row r="10428">
          <cell r="E10428" t="str">
            <v>X191</v>
          </cell>
          <cell r="F10428" t="str">
            <v>Contacto con otras sustancias calientes, y las no especificadas, institucion residencial</v>
          </cell>
        </row>
        <row r="10429">
          <cell r="E10429" t="str">
            <v>X192</v>
          </cell>
          <cell r="F10429" t="str">
            <v>Contacto con otras sustancias calientes, y las no especificadas, escuelas, otras instituciones y areas administrativas  publicas</v>
          </cell>
        </row>
        <row r="10430">
          <cell r="E10430" t="str">
            <v>X193</v>
          </cell>
          <cell r="F10430" t="str">
            <v>Contacto con otras sustancias calientes, y las no especificadas, areas de deporte y atletismo</v>
          </cell>
        </row>
        <row r="10431">
          <cell r="E10431" t="str">
            <v>X194</v>
          </cell>
          <cell r="F10431" t="str">
            <v>Contacto con otras sustancias calientes, y las no especificadas, calles y carreteras</v>
          </cell>
        </row>
        <row r="10432">
          <cell r="E10432" t="str">
            <v>X195</v>
          </cell>
          <cell r="F10432" t="str">
            <v>Contacto con otras sustancias calientes, y las no especificadas, comercio y area de servicios</v>
          </cell>
        </row>
        <row r="10433">
          <cell r="E10433" t="str">
            <v>X196</v>
          </cell>
          <cell r="F10433" t="str">
            <v>Contacto con otras sustancias calientes, y las no especificadas, area industrial y de la construccion</v>
          </cell>
        </row>
        <row r="10434">
          <cell r="E10434" t="str">
            <v>X197</v>
          </cell>
          <cell r="F10434" t="str">
            <v>Contacto con otras sustancias calientes, y las no especificadas, granja</v>
          </cell>
        </row>
        <row r="10435">
          <cell r="E10435" t="str">
            <v>X198</v>
          </cell>
          <cell r="F10435" t="str">
            <v>Contacto con otras sustancias calientes, y las no especificadas, otro lugar especificado</v>
          </cell>
        </row>
        <row r="10436">
          <cell r="E10436" t="str">
            <v>X199</v>
          </cell>
          <cell r="F10436" t="str">
            <v>Contacto con otras sustancias calientes, y las no especificadas, lugar no especificado</v>
          </cell>
        </row>
        <row r="10437">
          <cell r="E10437" t="str">
            <v>X200</v>
          </cell>
          <cell r="F10437" t="str">
            <v>Contacto traumatico con serpientes y lagartos venenosos, vivienda</v>
          </cell>
        </row>
        <row r="10438">
          <cell r="E10438" t="str">
            <v>X201</v>
          </cell>
          <cell r="F10438" t="str">
            <v>Contacto traumatico con serpientes y lagartos venenosos, institucion residencial</v>
          </cell>
        </row>
        <row r="10439">
          <cell r="E10439" t="str">
            <v>X202</v>
          </cell>
          <cell r="F10439" t="str">
            <v>Contacto traumatico con serpientes y lagartos venenosos, escuelas, otras instituciones y areas administrativas  publicas</v>
          </cell>
        </row>
        <row r="10440">
          <cell r="E10440" t="str">
            <v>X203</v>
          </cell>
          <cell r="F10440" t="str">
            <v>Contacto traumatico con serpientes y lagartos venenosos, areas de deporte y atletismo</v>
          </cell>
        </row>
        <row r="10441">
          <cell r="E10441" t="str">
            <v>X204</v>
          </cell>
          <cell r="F10441" t="str">
            <v>Contacto traumatico con serpientes y lagartos venenosos, calles y carreteras</v>
          </cell>
        </row>
        <row r="10442">
          <cell r="E10442" t="str">
            <v>X205</v>
          </cell>
          <cell r="F10442" t="str">
            <v>Contacto traumatico con serpientes y lagartos venenosos, comercio y area de servicios</v>
          </cell>
        </row>
        <row r="10443">
          <cell r="E10443" t="str">
            <v>X206</v>
          </cell>
          <cell r="F10443" t="str">
            <v>Contacto traumatico con serpientes y lagartos venenosos, area industrial y de la construccion</v>
          </cell>
        </row>
        <row r="10444">
          <cell r="E10444" t="str">
            <v>X207</v>
          </cell>
          <cell r="F10444" t="str">
            <v>Contacto traumatico con serpientes y lagartos venenosos, granja</v>
          </cell>
        </row>
        <row r="10445">
          <cell r="E10445" t="str">
            <v>X208</v>
          </cell>
          <cell r="F10445" t="str">
            <v>Contacto traumatico con serpientes y lagartos venenosos, otro lugar especificado</v>
          </cell>
        </row>
        <row r="10446">
          <cell r="E10446" t="str">
            <v>X209</v>
          </cell>
          <cell r="F10446" t="str">
            <v>Contacto traumatico con serpientes y lagartos venenosos, lugar no especificado</v>
          </cell>
        </row>
        <row r="10447">
          <cell r="E10447" t="str">
            <v>X210</v>
          </cell>
          <cell r="F10447" t="str">
            <v>Contacto traumatico con aranas venenosas, vivienda</v>
          </cell>
        </row>
        <row r="10448">
          <cell r="E10448" t="str">
            <v>X211</v>
          </cell>
          <cell r="F10448" t="str">
            <v>Contacto traumatico con aranas venenosas, institucion residencial</v>
          </cell>
        </row>
        <row r="10449">
          <cell r="E10449" t="str">
            <v>X212</v>
          </cell>
          <cell r="F10449" t="str">
            <v>Contacto traumatico con aranas venenosas, escuelas, otras instituciones y areas administrativas  publicas</v>
          </cell>
        </row>
        <row r="10450">
          <cell r="E10450" t="str">
            <v>X213</v>
          </cell>
          <cell r="F10450" t="str">
            <v>Contacto traumatico con aranas venenosas, areas de deporte y atletismo</v>
          </cell>
        </row>
        <row r="10451">
          <cell r="E10451" t="str">
            <v>X214</v>
          </cell>
          <cell r="F10451" t="str">
            <v>Contacto traumatico con aranas venenosas, calles y carreteras</v>
          </cell>
        </row>
        <row r="10452">
          <cell r="E10452" t="str">
            <v>X215</v>
          </cell>
          <cell r="F10452" t="str">
            <v>Contacto traumatico con aranas venenosas, comercio y area de servicios</v>
          </cell>
        </row>
        <row r="10453">
          <cell r="E10453" t="str">
            <v>X216</v>
          </cell>
          <cell r="F10453" t="str">
            <v>Contacto traumatico con aranas venenosas, area industrial y de la construccion</v>
          </cell>
        </row>
        <row r="10454">
          <cell r="E10454" t="str">
            <v>X217</v>
          </cell>
          <cell r="F10454" t="str">
            <v>Contacto traumatico con aranas venenosas, granja</v>
          </cell>
        </row>
        <row r="10455">
          <cell r="E10455" t="str">
            <v>X218</v>
          </cell>
          <cell r="F10455" t="str">
            <v>Contacto traumatico con aranas venenosas, otro lugar especificado</v>
          </cell>
        </row>
        <row r="10456">
          <cell r="E10456" t="str">
            <v>X219</v>
          </cell>
          <cell r="F10456" t="str">
            <v>Contacto traumatico con aranas venenosas, lugar no especificado</v>
          </cell>
        </row>
        <row r="10457">
          <cell r="E10457" t="str">
            <v>X220</v>
          </cell>
          <cell r="F10457" t="str">
            <v>Contacto traumatico con escorpion, vivienda</v>
          </cell>
        </row>
        <row r="10458">
          <cell r="E10458" t="str">
            <v>X221</v>
          </cell>
          <cell r="F10458" t="str">
            <v>Contacto traumatico con escorpion, institucion residencial</v>
          </cell>
        </row>
        <row r="10459">
          <cell r="E10459" t="str">
            <v>X222</v>
          </cell>
          <cell r="F10459" t="str">
            <v>Contacto traumatico con escorpion, escuelas, otras instituciones y areas administrativas  publicas</v>
          </cell>
        </row>
        <row r="10460">
          <cell r="E10460" t="str">
            <v>X223</v>
          </cell>
          <cell r="F10460" t="str">
            <v>Contacto traumatico con escorpion, areas de deporte y atletismo</v>
          </cell>
        </row>
        <row r="10461">
          <cell r="E10461" t="str">
            <v>X224</v>
          </cell>
          <cell r="F10461" t="str">
            <v>Contacto traumatico con escorpion, calles y carreteras</v>
          </cell>
        </row>
        <row r="10462">
          <cell r="E10462" t="str">
            <v>X225</v>
          </cell>
          <cell r="F10462" t="str">
            <v>Contacto traumatico con escorpion, comercio y area de servicios</v>
          </cell>
        </row>
        <row r="10463">
          <cell r="E10463" t="str">
            <v>X226</v>
          </cell>
          <cell r="F10463" t="str">
            <v>Contacto traumatico con escorpion, area industrial y de la construccion</v>
          </cell>
        </row>
        <row r="10464">
          <cell r="E10464" t="str">
            <v>X227</v>
          </cell>
          <cell r="F10464" t="str">
            <v>Contacto traumatico con escorpion, granja</v>
          </cell>
        </row>
        <row r="10465">
          <cell r="E10465" t="str">
            <v>X228</v>
          </cell>
          <cell r="F10465" t="str">
            <v>Contacto traumatico con escorpion, otro lugar especificado</v>
          </cell>
        </row>
        <row r="10466">
          <cell r="E10466" t="str">
            <v>X229</v>
          </cell>
          <cell r="F10466" t="str">
            <v>Contacto traumatico con escorpion, lugar no especificado</v>
          </cell>
        </row>
        <row r="10467">
          <cell r="E10467" t="str">
            <v>X230</v>
          </cell>
          <cell r="F10467" t="str">
            <v>Contacto traumatico con avispones, avispas y abejas, vivienda</v>
          </cell>
        </row>
        <row r="10468">
          <cell r="E10468" t="str">
            <v>X231</v>
          </cell>
          <cell r="F10468" t="str">
            <v>Contacto traumatico con avispones, avispas y abejas, institucion residencial</v>
          </cell>
        </row>
        <row r="10469">
          <cell r="E10469" t="str">
            <v>X232</v>
          </cell>
          <cell r="F10469" t="str">
            <v>Contacto traumatico con avispones, avispas y abejas, escuelas, otras instituciones y areas administrativas  publicas</v>
          </cell>
        </row>
        <row r="10470">
          <cell r="E10470" t="str">
            <v>X233</v>
          </cell>
          <cell r="F10470" t="str">
            <v>Contacto traumatico con avispones, avispas y abejas, areas de deporte y atletismo</v>
          </cell>
        </row>
        <row r="10471">
          <cell r="E10471" t="str">
            <v>X234</v>
          </cell>
          <cell r="F10471" t="str">
            <v>Contacto traumatico con avispones, avispas y abejas, calles y carreteras</v>
          </cell>
        </row>
        <row r="10472">
          <cell r="E10472" t="str">
            <v>X235</v>
          </cell>
          <cell r="F10472" t="str">
            <v>Contacto traumatico con avispones, avispas y abejas, comercio y area de servicios</v>
          </cell>
        </row>
        <row r="10473">
          <cell r="E10473" t="str">
            <v>X236</v>
          </cell>
          <cell r="F10473" t="str">
            <v>Contacto traumatico con avispones, avispas y abejas, area industrial y de la construccion</v>
          </cell>
        </row>
        <row r="10474">
          <cell r="E10474" t="str">
            <v>X237</v>
          </cell>
          <cell r="F10474" t="str">
            <v>Contacto traumatico con avispones, avispas y abejas, granja</v>
          </cell>
        </row>
        <row r="10475">
          <cell r="E10475" t="str">
            <v>X238</v>
          </cell>
          <cell r="F10475" t="str">
            <v>Contacto traumatico con avispones, avispas y abejas, otro lugar especificado</v>
          </cell>
        </row>
        <row r="10476">
          <cell r="E10476" t="str">
            <v>X239</v>
          </cell>
          <cell r="F10476" t="str">
            <v>Contacto traumatico con avispones, avispas y abejas, lugar no especificado</v>
          </cell>
        </row>
        <row r="10477">
          <cell r="E10477" t="str">
            <v>X240</v>
          </cell>
          <cell r="F10477" t="str">
            <v>Contacto traumatico con centipodos y miriapodos venenosos (tropicales), vivienda</v>
          </cell>
        </row>
        <row r="10478">
          <cell r="E10478" t="str">
            <v>X241</v>
          </cell>
          <cell r="F10478" t="str">
            <v>Contacto traumatico con centipodos y miriapodos venenosos (tropicales), institucion residencial</v>
          </cell>
        </row>
        <row r="10479">
          <cell r="E10479" t="str">
            <v>X242</v>
          </cell>
          <cell r="F10479" t="str">
            <v>Contacto traumatico con centipodos y miriapodos venenosos (tropicales), escuelas, otras instituciones y areas administrativas  publicas</v>
          </cell>
        </row>
        <row r="10480">
          <cell r="E10480" t="str">
            <v>X243</v>
          </cell>
          <cell r="F10480" t="str">
            <v>Contacto traumatico con centipodos y miriapodos venenosos (tropicales), areas de deporte y atletismo</v>
          </cell>
        </row>
        <row r="10481">
          <cell r="E10481" t="str">
            <v>X244</v>
          </cell>
          <cell r="F10481" t="str">
            <v>Contacto traumatico con centipodos y miriapodos venenosos (tropicales), calles y carreteras</v>
          </cell>
        </row>
        <row r="10482">
          <cell r="E10482" t="str">
            <v>X245</v>
          </cell>
          <cell r="F10482" t="str">
            <v>Contacto traumatico con centipodos y miriapodos venenosos (tropicales), comercio y area de servicios</v>
          </cell>
        </row>
        <row r="10483">
          <cell r="E10483" t="str">
            <v>X246</v>
          </cell>
          <cell r="F10483" t="str">
            <v>Contacto traumatico con centipodos y miriapodos venenosos (tropicales), area industrial y de la construccion</v>
          </cell>
        </row>
        <row r="10484">
          <cell r="E10484" t="str">
            <v>X247</v>
          </cell>
          <cell r="F10484" t="str">
            <v>Contacto traumatico con centipodos y miriapodos venenosos (tropicales), granja</v>
          </cell>
        </row>
        <row r="10485">
          <cell r="E10485" t="str">
            <v>X248</v>
          </cell>
          <cell r="F10485" t="str">
            <v>Contacto traumatico con centipodos y miriapodos venenosos (tropicales), otro lugar especificado</v>
          </cell>
        </row>
        <row r="10486">
          <cell r="E10486" t="str">
            <v>X249</v>
          </cell>
          <cell r="F10486" t="str">
            <v>Contacto traumatico con centipodos y miriapodos venenosos (tropicales), lugar no especificado</v>
          </cell>
        </row>
        <row r="10487">
          <cell r="E10487" t="str">
            <v>X250</v>
          </cell>
          <cell r="F10487" t="str">
            <v>Contacto traumatico con otros artropodos venenosos, vivienda</v>
          </cell>
        </row>
        <row r="10488">
          <cell r="E10488" t="str">
            <v>X251</v>
          </cell>
          <cell r="F10488" t="str">
            <v>Contacto traumatico con otros artropodos venenosos, institucion residencial</v>
          </cell>
        </row>
        <row r="10489">
          <cell r="E10489" t="str">
            <v>X252</v>
          </cell>
          <cell r="F10489" t="str">
            <v>Contacto traumatico con otros artropodos venenosos, escuelas, otras instituciones y areas administrativas  publicas</v>
          </cell>
        </row>
        <row r="10490">
          <cell r="E10490" t="str">
            <v>X253</v>
          </cell>
          <cell r="F10490" t="str">
            <v>Contacto traumatico con otros artropodos venenosos, areas de deporte y atletismo</v>
          </cell>
        </row>
        <row r="10491">
          <cell r="E10491" t="str">
            <v>X254</v>
          </cell>
          <cell r="F10491" t="str">
            <v>Contacto traumatico con otros artropodos venenosos, calles y carreteras</v>
          </cell>
        </row>
        <row r="10492">
          <cell r="E10492" t="str">
            <v>X255</v>
          </cell>
          <cell r="F10492" t="str">
            <v>Contacto traumatico con otros artropodos venenosos, comercio y area de servicios</v>
          </cell>
        </row>
        <row r="10493">
          <cell r="E10493" t="str">
            <v>X256</v>
          </cell>
          <cell r="F10493" t="str">
            <v>Contacto traumatico con otros artropodos venenosos, area industrial y de la construccion</v>
          </cell>
        </row>
        <row r="10494">
          <cell r="E10494" t="str">
            <v>X257</v>
          </cell>
          <cell r="F10494" t="str">
            <v>Contacto traumatico con otros artropodos venenosos, granja</v>
          </cell>
        </row>
        <row r="10495">
          <cell r="E10495" t="str">
            <v>X258</v>
          </cell>
          <cell r="F10495" t="str">
            <v>Contacto traumatico con otros artropodos venenosos, otro lugar especificado</v>
          </cell>
        </row>
        <row r="10496">
          <cell r="E10496" t="str">
            <v>X259</v>
          </cell>
          <cell r="F10496" t="str">
            <v>Contacto traumatico con otros artropodos venenosos, lugar no especificado</v>
          </cell>
        </row>
        <row r="10497">
          <cell r="E10497" t="str">
            <v>X260</v>
          </cell>
          <cell r="F10497" t="str">
            <v>Contacto traumatico con animales y plantas marinas venenosos, vivienda</v>
          </cell>
        </row>
        <row r="10498">
          <cell r="E10498" t="str">
            <v>X261</v>
          </cell>
          <cell r="F10498" t="str">
            <v>Contacto traumatico con animales y plantas marinas venenosos, institucion residencial</v>
          </cell>
        </row>
        <row r="10499">
          <cell r="E10499" t="str">
            <v>X262</v>
          </cell>
          <cell r="F10499" t="str">
            <v>Contacto traumatico con animales y plantas marinas venenosos, escuelas, otras instituciones y areas administrativas  publicas</v>
          </cell>
        </row>
        <row r="10500">
          <cell r="E10500" t="str">
            <v>X263</v>
          </cell>
          <cell r="F10500" t="str">
            <v>Contacto traumatico con animales y plantas marinas venenosos, areas de deporte y atletismo</v>
          </cell>
        </row>
        <row r="10501">
          <cell r="E10501" t="str">
            <v>X264</v>
          </cell>
          <cell r="F10501" t="str">
            <v>Contacto traumatico con animales y plantas marinas venenosos, calles y carreteras</v>
          </cell>
        </row>
        <row r="10502">
          <cell r="E10502" t="str">
            <v>X265</v>
          </cell>
          <cell r="F10502" t="str">
            <v>Contacto traumatico con animales y plantas marinas venenosos, comercio y area de servicios</v>
          </cell>
        </row>
        <row r="10503">
          <cell r="E10503" t="str">
            <v>X266</v>
          </cell>
          <cell r="F10503" t="str">
            <v>Contacto traumatico con animales y plantas marinas venenosos, area industrial y de la construccion</v>
          </cell>
        </row>
        <row r="10504">
          <cell r="E10504" t="str">
            <v>X267</v>
          </cell>
          <cell r="F10504" t="str">
            <v>Contacto traumatico con animales y plantas marinas venenosos, granja</v>
          </cell>
        </row>
        <row r="10505">
          <cell r="E10505" t="str">
            <v>X268</v>
          </cell>
          <cell r="F10505" t="str">
            <v>Contacto traumatico con animales y plantas marinas venenosos, otro lugar especificado</v>
          </cell>
        </row>
        <row r="10506">
          <cell r="E10506" t="str">
            <v>X269</v>
          </cell>
          <cell r="F10506" t="str">
            <v>Contacto traumatico con animales y plantas marinas venenosos, lugar no especificado</v>
          </cell>
        </row>
        <row r="10507">
          <cell r="E10507" t="str">
            <v>X270</v>
          </cell>
          <cell r="F10507" t="str">
            <v>Contacto traumatico con otros animales venenosos especificados, vivienda</v>
          </cell>
        </row>
        <row r="10508">
          <cell r="E10508" t="str">
            <v>X271</v>
          </cell>
          <cell r="F10508" t="str">
            <v>Contacto traumatico con otros animales venenosos especificados, institucion residencial</v>
          </cell>
        </row>
        <row r="10509">
          <cell r="E10509" t="str">
            <v>X272</v>
          </cell>
          <cell r="F10509" t="str">
            <v>Contacto traumatico con otros animales venenosos especificados, escuelas, otras instituciones y areas administrativas  publicas</v>
          </cell>
        </row>
        <row r="10510">
          <cell r="E10510" t="str">
            <v>X273</v>
          </cell>
          <cell r="F10510" t="str">
            <v>Contacto traumatico con otros animales venenosos especificados, areas de deporte y atletismo</v>
          </cell>
        </row>
        <row r="10511">
          <cell r="E10511" t="str">
            <v>X274</v>
          </cell>
          <cell r="F10511" t="str">
            <v>Contacto traumatico con otros animales venenosos especificados, calles y carreteras</v>
          </cell>
        </row>
        <row r="10512">
          <cell r="E10512" t="str">
            <v>X275</v>
          </cell>
          <cell r="F10512" t="str">
            <v>Contacto traumatico con otros animales venenosos especificados, comercio y area de servicios</v>
          </cell>
        </row>
        <row r="10513">
          <cell r="E10513" t="str">
            <v>X276</v>
          </cell>
          <cell r="F10513" t="str">
            <v>Contacto traumatico con otros animales venenosos especificados, area industrial y de la construccion</v>
          </cell>
        </row>
        <row r="10514">
          <cell r="E10514" t="str">
            <v>X277</v>
          </cell>
          <cell r="F10514" t="str">
            <v>Contacto traumatico con otros animales venenosos especificados, granja</v>
          </cell>
        </row>
        <row r="10515">
          <cell r="E10515" t="str">
            <v>X278</v>
          </cell>
          <cell r="F10515" t="str">
            <v>Contacto traumatico con otros animales venenosos especificados, otro lugar especificado</v>
          </cell>
        </row>
        <row r="10516">
          <cell r="E10516" t="str">
            <v>X279</v>
          </cell>
          <cell r="F10516" t="str">
            <v>Contacto traumatico con otros animales venenosos especificados, lugar no especificado</v>
          </cell>
        </row>
        <row r="10517">
          <cell r="E10517" t="str">
            <v>X280</v>
          </cell>
          <cell r="F10517" t="str">
            <v>Contacto traumatico con otras plantas venenosas especificadas, vivienda</v>
          </cell>
        </row>
        <row r="10518">
          <cell r="E10518" t="str">
            <v>X281</v>
          </cell>
          <cell r="F10518" t="str">
            <v>Contacto traumatico con otras plantas venenosas especificadas, institucion residencial</v>
          </cell>
        </row>
        <row r="10519">
          <cell r="E10519" t="str">
            <v>X282</v>
          </cell>
          <cell r="F10519" t="str">
            <v>Contacto traumatico con otras plantas venenosas especificadas, escuelas, otras instituciones y areas administrativas  publicas</v>
          </cell>
        </row>
        <row r="10520">
          <cell r="E10520" t="str">
            <v>X283</v>
          </cell>
          <cell r="F10520" t="str">
            <v>Contacto traumatico con otras plantas venenosas especificadas, areas de deporte y atletismo</v>
          </cell>
        </row>
        <row r="10521">
          <cell r="E10521" t="str">
            <v>X284</v>
          </cell>
          <cell r="F10521" t="str">
            <v>Contacto traumatico con otras plantas venenosas especificadas, calles y carreteras</v>
          </cell>
        </row>
        <row r="10522">
          <cell r="E10522" t="str">
            <v>X285</v>
          </cell>
          <cell r="F10522" t="str">
            <v>Contacto traumatico con otras plantas venenosas especificadas, comercio y area de servicios</v>
          </cell>
        </row>
        <row r="10523">
          <cell r="E10523" t="str">
            <v>X286</v>
          </cell>
          <cell r="F10523" t="str">
            <v>Contacto traumatico con otras plantas venenosas especificadas, area industrial y de la construccion</v>
          </cell>
        </row>
        <row r="10524">
          <cell r="E10524" t="str">
            <v>X287</v>
          </cell>
          <cell r="F10524" t="str">
            <v>Contacto traumatico con otras plantas venenosas especificadas, granja</v>
          </cell>
        </row>
        <row r="10525">
          <cell r="E10525" t="str">
            <v>X288</v>
          </cell>
          <cell r="F10525" t="str">
            <v>Contacto traumatico con otras plantas venenosas especificadas, otro lugar especificado</v>
          </cell>
        </row>
        <row r="10526">
          <cell r="E10526" t="str">
            <v>X289</v>
          </cell>
          <cell r="F10526" t="str">
            <v>Contacto traumatico con otras plantas venenosas especificadas, lugar no especificado</v>
          </cell>
        </row>
        <row r="10527">
          <cell r="E10527" t="str">
            <v>X290</v>
          </cell>
          <cell r="F10527" t="str">
            <v>Contacto traumatico con animales y plantas venenosos no especificados, vivienda</v>
          </cell>
        </row>
        <row r="10528">
          <cell r="E10528" t="str">
            <v>X291</v>
          </cell>
          <cell r="F10528" t="str">
            <v>Contacto traumatico con animales y plantas venenosos no especificados, institucion residencial</v>
          </cell>
        </row>
        <row r="10529">
          <cell r="E10529" t="str">
            <v>X292</v>
          </cell>
          <cell r="F10529" t="str">
            <v>Contacto traumatico con animales y plantas venenosos no especificados, escuelas, otras instituciones y areas administrativas  publicas</v>
          </cell>
        </row>
        <row r="10530">
          <cell r="E10530" t="str">
            <v>X293</v>
          </cell>
          <cell r="F10530" t="str">
            <v>Contacto traumatico con animales y plantas venenosos no especificados, areas de deporte y atletismo</v>
          </cell>
        </row>
        <row r="10531">
          <cell r="E10531" t="str">
            <v>X294</v>
          </cell>
          <cell r="F10531" t="str">
            <v>Contacto traumatico con animales y plantas venenosos no especificados, calles y carreteras</v>
          </cell>
        </row>
        <row r="10532">
          <cell r="E10532" t="str">
            <v>X295</v>
          </cell>
          <cell r="F10532" t="str">
            <v>Contacto traumatico con animales y plantas venenosos no especificados, comercio y area de servicios</v>
          </cell>
        </row>
        <row r="10533">
          <cell r="E10533" t="str">
            <v>X296</v>
          </cell>
          <cell r="F10533" t="str">
            <v>Contacto traumatico con animales y plantas venenosos no especificados, area industrial y de la construccion</v>
          </cell>
        </row>
        <row r="10534">
          <cell r="E10534" t="str">
            <v>X297</v>
          </cell>
          <cell r="F10534" t="str">
            <v>Contacto traumatico con animales y plantas venenosos no especificados, granja</v>
          </cell>
        </row>
        <row r="10535">
          <cell r="E10535" t="str">
            <v>X298</v>
          </cell>
          <cell r="F10535" t="str">
            <v>Contacto traumatico con animales y plantas venenosos no especificados, otro lugar especificado</v>
          </cell>
        </row>
        <row r="10536">
          <cell r="E10536" t="str">
            <v>X299</v>
          </cell>
          <cell r="F10536" t="str">
            <v>Contacto traumatico con animales y plantas venenosos no especificados, lugar no especificado</v>
          </cell>
        </row>
        <row r="10537">
          <cell r="E10537" t="str">
            <v>X300</v>
          </cell>
          <cell r="F10537" t="str">
            <v>Exposicion al calor natural excesivo, vivienda</v>
          </cell>
        </row>
        <row r="10538">
          <cell r="E10538" t="str">
            <v>X301</v>
          </cell>
          <cell r="F10538" t="str">
            <v>Exposicion al calor natural excesivo, institucion residencial</v>
          </cell>
        </row>
        <row r="10539">
          <cell r="E10539" t="str">
            <v>X302</v>
          </cell>
          <cell r="F10539" t="str">
            <v>Exposicion al calor natural excesivo, escuelas, otras instituciones y areas administrativas  publicas</v>
          </cell>
        </row>
        <row r="10540">
          <cell r="E10540" t="str">
            <v>X303</v>
          </cell>
          <cell r="F10540" t="str">
            <v>Exposicion al calor natural excesivo, areas de deporte y atletismo</v>
          </cell>
        </row>
        <row r="10541">
          <cell r="E10541" t="str">
            <v>X304</v>
          </cell>
          <cell r="F10541" t="str">
            <v>Exposicion al calor natural excesivo, calles y carreteras</v>
          </cell>
        </row>
        <row r="10542">
          <cell r="E10542" t="str">
            <v>X305</v>
          </cell>
          <cell r="F10542" t="str">
            <v>Exposicion al calor natural excesivo, comercio y area de servicios</v>
          </cell>
        </row>
        <row r="10543">
          <cell r="E10543" t="str">
            <v>X306</v>
          </cell>
          <cell r="F10543" t="str">
            <v>Exposicion al calor natural excesivo, area industrial y de la construccion</v>
          </cell>
        </row>
        <row r="10544">
          <cell r="E10544" t="str">
            <v>X307</v>
          </cell>
          <cell r="F10544" t="str">
            <v>Exposicion al calor natural excesivo, granja</v>
          </cell>
        </row>
        <row r="10545">
          <cell r="E10545" t="str">
            <v>X308</v>
          </cell>
          <cell r="F10545" t="str">
            <v>Exposicion al calor natural excesivo, otro lugar especificado</v>
          </cell>
        </row>
        <row r="10546">
          <cell r="E10546" t="str">
            <v>X309</v>
          </cell>
          <cell r="F10546" t="str">
            <v>Exposicion al calor natural excesivo, lugar no especificado</v>
          </cell>
        </row>
        <row r="10547">
          <cell r="E10547" t="str">
            <v>X310</v>
          </cell>
          <cell r="F10547" t="str">
            <v>Exposicion al frio natural excesivo, vivienda</v>
          </cell>
        </row>
        <row r="10548">
          <cell r="E10548" t="str">
            <v>X311</v>
          </cell>
          <cell r="F10548" t="str">
            <v>Exposicion al frio natural excesivo, institucion residencial</v>
          </cell>
        </row>
        <row r="10549">
          <cell r="E10549" t="str">
            <v>X312</v>
          </cell>
          <cell r="F10549" t="str">
            <v>Exposicion al frio natural excesivo, escuelas, otras instituciones y areas administrativas  publicas</v>
          </cell>
        </row>
        <row r="10550">
          <cell r="E10550" t="str">
            <v>X313</v>
          </cell>
          <cell r="F10550" t="str">
            <v>Exposicion al frio natural excesivo, areas de deporte y atletismo</v>
          </cell>
        </row>
        <row r="10551">
          <cell r="E10551" t="str">
            <v>X314</v>
          </cell>
          <cell r="F10551" t="str">
            <v>Exposicion al frio natural excesivo, calles y carreteras</v>
          </cell>
        </row>
        <row r="10552">
          <cell r="E10552" t="str">
            <v>X315</v>
          </cell>
          <cell r="F10552" t="str">
            <v>Exposicion al frio natural excesivo, comercio y area de servicios</v>
          </cell>
        </row>
        <row r="10553">
          <cell r="E10553" t="str">
            <v>X316</v>
          </cell>
          <cell r="F10553" t="str">
            <v>Exposicion al frio natural excesivo, area industrial y de la construccion</v>
          </cell>
        </row>
        <row r="10554">
          <cell r="E10554" t="str">
            <v>X317</v>
          </cell>
          <cell r="F10554" t="str">
            <v>Exposicion al frio natural excesivo, granja</v>
          </cell>
        </row>
        <row r="10555">
          <cell r="E10555" t="str">
            <v>X318</v>
          </cell>
          <cell r="F10555" t="str">
            <v>Exposicion al frio natural excesivo, otro lugar especificado</v>
          </cell>
        </row>
        <row r="10556">
          <cell r="E10556" t="str">
            <v>X319</v>
          </cell>
          <cell r="F10556" t="str">
            <v>Exposicion al frio natural excesivo, lugar no especificado</v>
          </cell>
        </row>
        <row r="10557">
          <cell r="E10557" t="str">
            <v>X320</v>
          </cell>
          <cell r="F10557" t="str">
            <v>Exposicion a rayos solares, vivienda</v>
          </cell>
        </row>
        <row r="10558">
          <cell r="E10558" t="str">
            <v>X321</v>
          </cell>
          <cell r="F10558" t="str">
            <v>Exposicion a rayos solares, institucion residencial</v>
          </cell>
        </row>
        <row r="10559">
          <cell r="E10559" t="str">
            <v>X322</v>
          </cell>
          <cell r="F10559" t="str">
            <v>Exposicion a rayos solares, escuelas, otras instituciones y areas administrativas  publicas</v>
          </cell>
        </row>
        <row r="10560">
          <cell r="E10560" t="str">
            <v>X323</v>
          </cell>
          <cell r="F10560" t="str">
            <v>Exposicion a rayos solares, areas de deporte y atletismo</v>
          </cell>
        </row>
        <row r="10561">
          <cell r="E10561" t="str">
            <v>X324</v>
          </cell>
          <cell r="F10561" t="str">
            <v>Exposicion a rayos solares, calles y carreteras</v>
          </cell>
        </row>
        <row r="10562">
          <cell r="E10562" t="str">
            <v>X325</v>
          </cell>
          <cell r="F10562" t="str">
            <v>Exposicion a rayos solares, comercio y area de servicios</v>
          </cell>
        </row>
        <row r="10563">
          <cell r="E10563" t="str">
            <v>X326</v>
          </cell>
          <cell r="F10563" t="str">
            <v>Exposicion a rayos solares, area industrial y de la construccion</v>
          </cell>
        </row>
        <row r="10564">
          <cell r="E10564" t="str">
            <v>X327</v>
          </cell>
          <cell r="F10564" t="str">
            <v>Exposicion a rayos solares, granja</v>
          </cell>
        </row>
        <row r="10565">
          <cell r="E10565" t="str">
            <v>X328</v>
          </cell>
          <cell r="F10565" t="str">
            <v>Exposicion a rayos solares, otro lugar especificado</v>
          </cell>
        </row>
        <row r="10566">
          <cell r="E10566" t="str">
            <v>X329</v>
          </cell>
          <cell r="F10566" t="str">
            <v>Exposicion a rayos solares, lugar no especificado</v>
          </cell>
        </row>
        <row r="10567">
          <cell r="E10567" t="str">
            <v>X330</v>
          </cell>
          <cell r="F10567" t="str">
            <v>Victima de rayo, vivienda</v>
          </cell>
        </row>
        <row r="10568">
          <cell r="E10568" t="str">
            <v>X331</v>
          </cell>
          <cell r="F10568" t="str">
            <v>Victima de rayo, institucion residencial</v>
          </cell>
        </row>
        <row r="10569">
          <cell r="E10569" t="str">
            <v>X332</v>
          </cell>
          <cell r="F10569" t="str">
            <v>Victima de rayo, escuelas, otras instituciones y areas administrativas  publicas</v>
          </cell>
        </row>
        <row r="10570">
          <cell r="E10570" t="str">
            <v>X333</v>
          </cell>
          <cell r="F10570" t="str">
            <v>Victima de rayo, areas de deporte y atletismo</v>
          </cell>
        </row>
        <row r="10571">
          <cell r="E10571" t="str">
            <v>X334</v>
          </cell>
          <cell r="F10571" t="str">
            <v>Victima de rayo, calles y carreteras</v>
          </cell>
        </row>
        <row r="10572">
          <cell r="E10572" t="str">
            <v>X335</v>
          </cell>
          <cell r="F10572" t="str">
            <v>Victima de rayo, comercio y area de servicios</v>
          </cell>
        </row>
        <row r="10573">
          <cell r="E10573" t="str">
            <v>X336</v>
          </cell>
          <cell r="F10573" t="str">
            <v>Victima de rayo, area industrial y de la construccion</v>
          </cell>
        </row>
        <row r="10574">
          <cell r="E10574" t="str">
            <v>X337</v>
          </cell>
          <cell r="F10574" t="str">
            <v>Victima de rayo, granja</v>
          </cell>
        </row>
        <row r="10575">
          <cell r="E10575" t="str">
            <v>X338</v>
          </cell>
          <cell r="F10575" t="str">
            <v>Victima de rayo, otro lugar especificado</v>
          </cell>
        </row>
        <row r="10576">
          <cell r="E10576" t="str">
            <v>X339</v>
          </cell>
          <cell r="F10576" t="str">
            <v>Victima de rayo, lugar no especificado</v>
          </cell>
        </row>
        <row r="10577">
          <cell r="E10577" t="str">
            <v>X340</v>
          </cell>
          <cell r="F10577" t="str">
            <v xml:space="preserve">Víctima de movimientos cataclísmicos de la tierra causados por terremoto </v>
          </cell>
        </row>
        <row r="10578">
          <cell r="E10578" t="str">
            <v>X341</v>
          </cell>
          <cell r="F10578" t="str">
            <v xml:space="preserve">Víctima de tsunami </v>
          </cell>
        </row>
        <row r="10579">
          <cell r="E10579" t="str">
            <v>X348</v>
          </cell>
          <cell r="F10579" t="str">
            <v xml:space="preserve">Víctima de otros efectos de terremoto especificados </v>
          </cell>
        </row>
        <row r="10580">
          <cell r="E10580" t="str">
            <v>X349</v>
          </cell>
          <cell r="F10580" t="str">
            <v xml:space="preserve">Víctima de efectos de terremoto no especificados </v>
          </cell>
        </row>
        <row r="10581">
          <cell r="E10581" t="str">
            <v>X350</v>
          </cell>
          <cell r="F10581" t="str">
            <v>Victima de erupcion volcanica, vivienda</v>
          </cell>
        </row>
        <row r="10582">
          <cell r="E10582" t="str">
            <v>X351</v>
          </cell>
          <cell r="F10582" t="str">
            <v>Victima de erupcion volcanica, institucion residencial</v>
          </cell>
        </row>
        <row r="10583">
          <cell r="E10583" t="str">
            <v>X352</v>
          </cell>
          <cell r="F10583" t="str">
            <v>Victima de erupcion volcanica, escuelas, otras instituciones y areas administrativas  publicas</v>
          </cell>
        </row>
        <row r="10584">
          <cell r="E10584" t="str">
            <v>X353</v>
          </cell>
          <cell r="F10584" t="str">
            <v>Victima de erupcion volcanica, areas de deporte y atletismo</v>
          </cell>
        </row>
        <row r="10585">
          <cell r="E10585" t="str">
            <v>X354</v>
          </cell>
          <cell r="F10585" t="str">
            <v>Victima de erupcion volcanica, calles y carreteras</v>
          </cell>
        </row>
        <row r="10586">
          <cell r="E10586" t="str">
            <v>X355</v>
          </cell>
          <cell r="F10586" t="str">
            <v>Victima de erupcion volcanica, comercio y area de servicios</v>
          </cell>
        </row>
        <row r="10587">
          <cell r="E10587" t="str">
            <v>X356</v>
          </cell>
          <cell r="F10587" t="str">
            <v>Victima de erupcion volcanica, area industrial y de la construccion</v>
          </cell>
        </row>
        <row r="10588">
          <cell r="E10588" t="str">
            <v>X357</v>
          </cell>
          <cell r="F10588" t="str">
            <v>Victima de erupcion volcanica, granja</v>
          </cell>
        </row>
        <row r="10589">
          <cell r="E10589" t="str">
            <v>X358</v>
          </cell>
          <cell r="F10589" t="str">
            <v>Victima de erupcion volcanica, otro lugar especificado</v>
          </cell>
        </row>
        <row r="10590">
          <cell r="E10590" t="str">
            <v>X359</v>
          </cell>
          <cell r="F10590" t="str">
            <v>Victima de erupcion volcanica, lugar no especificado</v>
          </cell>
        </row>
        <row r="10591">
          <cell r="E10591" t="str">
            <v>X360</v>
          </cell>
          <cell r="F10591" t="str">
            <v>Victima de avalancha, derrumbe y otros movimientos de tierra, vivienda</v>
          </cell>
        </row>
        <row r="10592">
          <cell r="E10592" t="str">
            <v>X361</v>
          </cell>
          <cell r="F10592" t="str">
            <v>Victima de avalancha, derrumbe y otros movimientos de tierra, institucion residencial</v>
          </cell>
        </row>
        <row r="10593">
          <cell r="E10593" t="str">
            <v>X362</v>
          </cell>
          <cell r="F10593" t="str">
            <v>Victima de avalancha, derrumbe y otros movimientos de tierra, escuelas, otras instituciones y areas administrativas publicas</v>
          </cell>
        </row>
        <row r="10594">
          <cell r="E10594" t="str">
            <v>X363</v>
          </cell>
          <cell r="F10594" t="str">
            <v>Victima de avalancha, derrumbe y otros movimientos de tierra, areas de deporte y atletismo</v>
          </cell>
        </row>
        <row r="10595">
          <cell r="E10595" t="str">
            <v>X364</v>
          </cell>
          <cell r="F10595" t="str">
            <v>Victima de avalancha, derrumbe y otros movimientos de tierra, calles y carreteras</v>
          </cell>
        </row>
        <row r="10596">
          <cell r="E10596" t="str">
            <v>X365</v>
          </cell>
          <cell r="F10596" t="str">
            <v>Victima de avalancha, derrumbe y otros movimientos de tierra, comercio y areas de servicio</v>
          </cell>
        </row>
        <row r="10597">
          <cell r="E10597" t="str">
            <v>X366</v>
          </cell>
          <cell r="F10597" t="str">
            <v>Victima de avalancha, derrumbe y otros movimientos de tierra, area industrial y de la construccion</v>
          </cell>
        </row>
        <row r="10598">
          <cell r="E10598" t="str">
            <v>X367</v>
          </cell>
          <cell r="F10598" t="str">
            <v>Victima de avalancha, derrumbe y otros movimientos de tierra, granja</v>
          </cell>
        </row>
        <row r="10599">
          <cell r="E10599" t="str">
            <v>X368</v>
          </cell>
          <cell r="F10599" t="str">
            <v>Victima de avalancha, derrumbe y otros movimientos de tierra, otro lugar  especificado</v>
          </cell>
        </row>
        <row r="10600">
          <cell r="E10600" t="str">
            <v>X369</v>
          </cell>
          <cell r="F10600" t="str">
            <v>Victima de avalancha, derrumbe y otros movimientos de tierra, lugar no especificado</v>
          </cell>
        </row>
        <row r="10601">
          <cell r="E10601" t="str">
            <v>X370</v>
          </cell>
          <cell r="F10601" t="str">
            <v>Victima de tormenta cataclismica, vivienda</v>
          </cell>
        </row>
        <row r="10602">
          <cell r="E10602" t="str">
            <v>X371</v>
          </cell>
          <cell r="F10602" t="str">
            <v>Victima de tormenta cataclismica, institucion residencial</v>
          </cell>
        </row>
        <row r="10603">
          <cell r="E10603" t="str">
            <v>X372</v>
          </cell>
          <cell r="F10603" t="str">
            <v>Victima de tormenta cataclismica, escuelas, otras instituciones y areas administrativas  publicas</v>
          </cell>
        </row>
        <row r="10604">
          <cell r="E10604" t="str">
            <v>X373</v>
          </cell>
          <cell r="F10604" t="str">
            <v>Victima de tormenta cataclismica, areas de deporte y atletismo</v>
          </cell>
        </row>
        <row r="10605">
          <cell r="E10605" t="str">
            <v>X374</v>
          </cell>
          <cell r="F10605" t="str">
            <v>Victima de tormenta cataclismica, calles y carreteras</v>
          </cell>
        </row>
        <row r="10606">
          <cell r="E10606" t="str">
            <v>X375</v>
          </cell>
          <cell r="F10606" t="str">
            <v>Victima de tormenta cataclismica, comercio y area de servicios</v>
          </cell>
        </row>
        <row r="10607">
          <cell r="E10607" t="str">
            <v>X376</v>
          </cell>
          <cell r="F10607" t="str">
            <v>Victima de tormenta cataclismica, area industrial y de la construccion</v>
          </cell>
        </row>
        <row r="10608">
          <cell r="E10608" t="str">
            <v>X377</v>
          </cell>
          <cell r="F10608" t="str">
            <v>Victima de tormenta cataclismica, granja</v>
          </cell>
        </row>
        <row r="10609">
          <cell r="E10609" t="str">
            <v>X378</v>
          </cell>
          <cell r="F10609" t="str">
            <v>Victima de tormenta cataclismica, otro lugar especificado</v>
          </cell>
        </row>
        <row r="10610">
          <cell r="E10610" t="str">
            <v>X379</v>
          </cell>
          <cell r="F10610" t="str">
            <v>Victima de tormenta cataclismica, lugar no especificado</v>
          </cell>
        </row>
        <row r="10611">
          <cell r="E10611" t="str">
            <v>X380</v>
          </cell>
          <cell r="F10611" t="str">
            <v>Victima de inundacion, vivienda</v>
          </cell>
        </row>
        <row r="10612">
          <cell r="E10612" t="str">
            <v>X381</v>
          </cell>
          <cell r="F10612" t="str">
            <v>Victima de inundacion, institucion residencial</v>
          </cell>
        </row>
        <row r="10613">
          <cell r="E10613" t="str">
            <v>X382</v>
          </cell>
          <cell r="F10613" t="str">
            <v>Victima de inundacion, escuelas, otras instituciones y areas administrativas  publicas</v>
          </cell>
        </row>
        <row r="10614">
          <cell r="E10614" t="str">
            <v>X383</v>
          </cell>
          <cell r="F10614" t="str">
            <v>Victima de inundacion, areas de deporte y atletismo</v>
          </cell>
        </row>
        <row r="10615">
          <cell r="E10615" t="str">
            <v>X384</v>
          </cell>
          <cell r="F10615" t="str">
            <v>Victima de inundacion, calles y carreteras</v>
          </cell>
        </row>
        <row r="10616">
          <cell r="E10616" t="str">
            <v>X385</v>
          </cell>
          <cell r="F10616" t="str">
            <v>Victima de inundacion, comercio y area de servicios</v>
          </cell>
        </row>
        <row r="10617">
          <cell r="E10617" t="str">
            <v>X386</v>
          </cell>
          <cell r="F10617" t="str">
            <v>Victima de inundacion, area industrial y de la construccion</v>
          </cell>
        </row>
        <row r="10618">
          <cell r="E10618" t="str">
            <v>X387</v>
          </cell>
          <cell r="F10618" t="str">
            <v>Victima de inundacion, granja</v>
          </cell>
        </row>
        <row r="10619">
          <cell r="E10619" t="str">
            <v>X388</v>
          </cell>
          <cell r="F10619" t="str">
            <v>Victima de inundacion, otro lugar especificado</v>
          </cell>
        </row>
        <row r="10620">
          <cell r="E10620" t="str">
            <v>X389</v>
          </cell>
          <cell r="F10620" t="str">
            <v>Victima de inundacion, lugar no especificado</v>
          </cell>
        </row>
        <row r="10621">
          <cell r="E10621" t="str">
            <v>X390</v>
          </cell>
          <cell r="F10621" t="str">
            <v>Exposicion a otras fuerzas de la naturaleza, y las no especificadas, vivienda</v>
          </cell>
        </row>
        <row r="10622">
          <cell r="E10622" t="str">
            <v>X391</v>
          </cell>
          <cell r="F10622" t="str">
            <v>Exposicion a otras fuerzas de la naturaleza, y las no especificadas, institucion residencial</v>
          </cell>
        </row>
        <row r="10623">
          <cell r="E10623" t="str">
            <v>X392</v>
          </cell>
          <cell r="F10623" t="str">
            <v>Exposicion a otras fuerzas de la naturaleza, y las no especificadas, escuelas, otras instituciones y areas administrativas  publicas</v>
          </cell>
        </row>
        <row r="10624">
          <cell r="E10624" t="str">
            <v>X393</v>
          </cell>
          <cell r="F10624" t="str">
            <v>Exposicion a otras fuerzas de la naturaleza, y las no especificadas, areas de deporte y atletismo</v>
          </cell>
        </row>
        <row r="10625">
          <cell r="E10625" t="str">
            <v>X394</v>
          </cell>
          <cell r="F10625" t="str">
            <v>Exposicion a otras fuerzas de la naturaleza, y las no especificadas, calles y carreteras</v>
          </cell>
        </row>
        <row r="10626">
          <cell r="E10626" t="str">
            <v>X395</v>
          </cell>
          <cell r="F10626" t="str">
            <v>Exposicion a otras fuerzas de la naturaleza, y las no especificadas, comercio y area de servicios</v>
          </cell>
        </row>
        <row r="10627">
          <cell r="E10627" t="str">
            <v>X396</v>
          </cell>
          <cell r="F10627" t="str">
            <v>Exposicion a otras fuerzas de la naturaleza, y las no especificadas, area industrial y de la construccion</v>
          </cell>
        </row>
        <row r="10628">
          <cell r="E10628" t="str">
            <v>X397</v>
          </cell>
          <cell r="F10628" t="str">
            <v>Exposicion a otras fuerzas de la naturaleza, y las no especificadas, granja</v>
          </cell>
        </row>
        <row r="10629">
          <cell r="E10629" t="str">
            <v>X398</v>
          </cell>
          <cell r="F10629" t="str">
            <v>Exposicion a otras fuerzas de la naturaleza, y las no especificadas, otro lugar especificado</v>
          </cell>
        </row>
        <row r="10630">
          <cell r="E10630" t="str">
            <v>X399</v>
          </cell>
          <cell r="F10630" t="str">
            <v>Exposicion a otras fuerzas de la naturaleza, y las no especificadas, lugar no especificado</v>
          </cell>
        </row>
        <row r="10631">
          <cell r="E10631" t="str">
            <v>X400</v>
          </cell>
          <cell r="F10631" t="str">
            <v>Envenenamiento accidental por, y exposicion a analgesicos no narcoticos, antipireticos y antirreumaticos, vivienda</v>
          </cell>
        </row>
        <row r="10632">
          <cell r="E10632" t="str">
            <v>X401</v>
          </cell>
          <cell r="F10632" t="str">
            <v>Envenenamiento accidental por, y exposicion a analgesicos no narcoticos, antipireticos y antirreumaticos, institucion residencial</v>
          </cell>
        </row>
        <row r="10633">
          <cell r="E10633" t="str">
            <v>X402</v>
          </cell>
          <cell r="F10633" t="str">
            <v>Envenenamiento accidental por, y exposicion a analgesicos no narcoticos, antipireticos y antirreumaticos, escuelas, otras instituciones y areas administrativas  publicas</v>
          </cell>
        </row>
        <row r="10634">
          <cell r="E10634" t="str">
            <v>X403</v>
          </cell>
          <cell r="F10634" t="str">
            <v>Envenenamiento accidental por, y exposicion a analgesicos no narcoticos, antipireticos y antirreumaticos, areas de deporte y atletismo</v>
          </cell>
        </row>
        <row r="10635">
          <cell r="E10635" t="str">
            <v>X404</v>
          </cell>
          <cell r="F10635" t="str">
            <v>Envenenamiento accidental por, y exposicion a analgesicos no narcoticos, antipireticos y antirreumaticos, calles y carreteras</v>
          </cell>
        </row>
        <row r="10636">
          <cell r="E10636" t="str">
            <v>X405</v>
          </cell>
          <cell r="F10636" t="str">
            <v>Envenenamiento accidental por, y exposicion a analgesicos no narcoticos, antipireticos y antirreumaticos, comercio y area de servicios</v>
          </cell>
        </row>
        <row r="10637">
          <cell r="E10637" t="str">
            <v>X406</v>
          </cell>
          <cell r="F10637" t="str">
            <v>Envenenamiento accidental por, y exposicion a analgesicos no narcoticos, antipireticos y antirreumaticos, area industrial y de la construccion</v>
          </cell>
        </row>
        <row r="10638">
          <cell r="E10638" t="str">
            <v>X407</v>
          </cell>
          <cell r="F10638" t="str">
            <v>Envenenamiento accidental por, y exposicion a analgesicos no narcoticos, antipireticos y antirreumaticos, granja</v>
          </cell>
        </row>
        <row r="10639">
          <cell r="E10639" t="str">
            <v>X408</v>
          </cell>
          <cell r="F10639" t="str">
            <v>Envenenamiento accidental por, y exposicion a analgesicos no narcoticos, antipireticos y antirreumaticos, otro lugar especificado</v>
          </cell>
        </row>
        <row r="10640">
          <cell r="E10640" t="str">
            <v>X409</v>
          </cell>
          <cell r="F10640" t="str">
            <v>Envenenamiento accidental por, y exposicion a analgesicos no narcoticos, antipireticos y antirreumaticos, lugar no especificado</v>
          </cell>
        </row>
        <row r="10641">
          <cell r="E10641" t="str">
            <v>X410</v>
          </cell>
          <cell r="F10641" t="str">
            <v>Envenenamiento accidental por, y exposicion a drogas antiepilepticas, sedantes, hipnoticas, antiparkinsonianas y psicotropicas, no clasificadas en otra parte, vivienda</v>
          </cell>
        </row>
        <row r="10642">
          <cell r="E10642" t="str">
            <v>X411</v>
          </cell>
          <cell r="F10642" t="str">
            <v>Envenenamiento accidental por, y exposicion a drogas antiepilepticas, sedantes, hipnoticas, antiparkinsonianas y psicotropicas, no clasificadas en otra parte, institucion residencial</v>
          </cell>
        </row>
        <row r="10643">
          <cell r="E10643" t="str">
            <v>X412</v>
          </cell>
          <cell r="F10643" t="str">
            <v>Envenenamiento accidental por, y exposicion a drogas antiepilepticas, sedantes, hipnoticas, antiparkinsonianas y psicotropicas, no clasificadas en otra parte, escuelas, otras instituciones y areas administrativas  publicas</v>
          </cell>
        </row>
        <row r="10644">
          <cell r="E10644" t="str">
            <v>X413</v>
          </cell>
          <cell r="F10644" t="str">
            <v>Envenenamiento accidental por, y exposicion a drogas antiepilepticas, sedantes, hipnoticas, antiparkinsonianas y psicotropicas, no clasificadas en otra parte, areas de deporte y atletismo</v>
          </cell>
        </row>
        <row r="10645">
          <cell r="E10645" t="str">
            <v>X414</v>
          </cell>
          <cell r="F10645" t="str">
            <v>Envenenamiento accidental por, y exposicion a drogas antiepilepticas, sedantes, hipnoticas, antiparkinsonianas y psicotropicas, no clasificadas en otra parte, calles y carreteras</v>
          </cell>
        </row>
        <row r="10646">
          <cell r="E10646" t="str">
            <v>X415</v>
          </cell>
          <cell r="F10646" t="str">
            <v>Envenenamiento accidental por, y exposicion a drogas antiepilepticas, sedantes, hipnoticas, antiparkinsonianas y psicotropicas, no clasificadas en otra parte, comercio y area de servicios</v>
          </cell>
        </row>
        <row r="10647">
          <cell r="E10647" t="str">
            <v>X416</v>
          </cell>
          <cell r="F10647" t="str">
            <v>Envenenamiento accidental por, y exposicion a drogas antiepilepticas, sedantes, hipnoticas, antiparkinsonianas y psicotropicas, no clasificadas en otra parte, area industrial y de la construccion</v>
          </cell>
        </row>
        <row r="10648">
          <cell r="E10648" t="str">
            <v>X417</v>
          </cell>
          <cell r="F10648" t="str">
            <v>Envenenamiento accidental por, y exposicion a drogas antiepilepticas, sedantes, hipnoticas, antiparkinsonianas y psicotropicas, no clasificadas en otra parte, granja</v>
          </cell>
        </row>
        <row r="10649">
          <cell r="E10649" t="str">
            <v>X418</v>
          </cell>
          <cell r="F10649" t="str">
            <v>Envenenamiento accidental por, y exposicion a drogas antiepilepticas, sedantes, hipnoticas, antiparkinsonianas y psicotropicas, no clasificadas en otra parte, otro lugar especificado</v>
          </cell>
        </row>
        <row r="10650">
          <cell r="E10650" t="str">
            <v>X419</v>
          </cell>
          <cell r="F10650" t="str">
            <v>Envenenamiento accidental por, y exposicion a drogas antiepilepticas, sedantes, hipnoticas, antiparkinsonianas y psicotropicas, no clasificadas en otra parte, lugar no especificado</v>
          </cell>
        </row>
        <row r="10651">
          <cell r="E10651" t="str">
            <v>X420</v>
          </cell>
          <cell r="F10651" t="str">
            <v>Envenenamiento accidental por, y exposicion a narcoticos y psicodislepticos [alucinogenos], no clasificados en otra parte, vivienda</v>
          </cell>
        </row>
        <row r="10652">
          <cell r="E10652" t="str">
            <v>X421</v>
          </cell>
          <cell r="F10652" t="str">
            <v>Envenenamiento accidental por, y exposicion a narcoticos y psicodislepticos [alucinogenos], no clasificados en otra parte, institucion residencial</v>
          </cell>
        </row>
        <row r="10653">
          <cell r="E10653" t="str">
            <v>X422</v>
          </cell>
          <cell r="F10653" t="str">
            <v>Envenenamiento accidental por, y exposicion a narcoticos y psicodislepticos [alucinogenos], no clasificados en otra parte, escuelas, otras instituciones y areas administrativas  publicas</v>
          </cell>
        </row>
        <row r="10654">
          <cell r="E10654" t="str">
            <v>X423</v>
          </cell>
          <cell r="F10654" t="str">
            <v>Envenenamiento accidental por, y exposicion a narcoticos y psicodislepticos [alucinogenos], no clasificados en otra parte, areas de deporte y atletismo</v>
          </cell>
        </row>
        <row r="10655">
          <cell r="E10655" t="str">
            <v>X424</v>
          </cell>
          <cell r="F10655" t="str">
            <v>Envenenamiento accidental por, y exposicion a narcoticos y psicodislepticos [alucinogenos], no clasificados en otra parte, calles y carreteras</v>
          </cell>
        </row>
        <row r="10656">
          <cell r="E10656" t="str">
            <v>X425</v>
          </cell>
          <cell r="F10656" t="str">
            <v>Envenenamiento accidental por, y exposicion a narcoticos y psicodislepticos [alucinogenos], no clasificados en otra parte, comercio y area de servicios</v>
          </cell>
        </row>
        <row r="10657">
          <cell r="E10657" t="str">
            <v>X426</v>
          </cell>
          <cell r="F10657" t="str">
            <v>Envenenamiento accidental por, y exposicion a narcoticos y psicodislepticos [alucinogenos], no clasificados en otra parte, area industrial y de la construccion</v>
          </cell>
        </row>
        <row r="10658">
          <cell r="E10658" t="str">
            <v>X427</v>
          </cell>
          <cell r="F10658" t="str">
            <v>Envenenamiento accidental por, y exposicion a narcoticos y psicodislepticos [alucinogenos], no clasificados en otra parte, granja</v>
          </cell>
        </row>
        <row r="10659">
          <cell r="E10659" t="str">
            <v>X428</v>
          </cell>
          <cell r="F10659" t="str">
            <v>Envenenamiento accidental por, y exposicion a narcoticos y psicodislepticos [alucinogenos], no clasificados en otra parte, otro lugar especificado</v>
          </cell>
        </row>
        <row r="10660">
          <cell r="E10660" t="str">
            <v>X429</v>
          </cell>
          <cell r="F10660" t="str">
            <v>Envenenamiento accidental por, y exposicion a narcoticos y psicodislepticos [alucinogenos], no clasificados en otra parte, lugar no especificado</v>
          </cell>
        </row>
        <row r="10661">
          <cell r="E10661" t="str">
            <v>X430</v>
          </cell>
          <cell r="F10661" t="str">
            <v>Envenenamiento accidental por, y exposicion a otras drogas que actuan sobre el sistema nervioso autonomo, vivienda</v>
          </cell>
        </row>
        <row r="10662">
          <cell r="E10662" t="str">
            <v>X431</v>
          </cell>
          <cell r="F10662" t="str">
            <v>Envenenamiento accidental por, y exposicion a otras drogas que actuan sobre el sistema nervioso autonomo, institucion residencial</v>
          </cell>
        </row>
        <row r="10663">
          <cell r="E10663" t="str">
            <v>X432</v>
          </cell>
          <cell r="F10663" t="str">
            <v>Envenenamiento accidental por, y exposicion a otras drogas que actuan sobre el sistema nervioso autonomo, escuelas, otras instituciones y areas administrativas publicas</v>
          </cell>
        </row>
        <row r="10664">
          <cell r="E10664" t="str">
            <v>X433</v>
          </cell>
          <cell r="F10664" t="str">
            <v>Envenenamiento accidental por, y exposicion a otras drogas que actuan sobre el sistema nervioso autonomo, areas de deporte y atletismo</v>
          </cell>
        </row>
        <row r="10665">
          <cell r="E10665" t="str">
            <v>X434</v>
          </cell>
          <cell r="F10665" t="str">
            <v>Envenenamiento accidental por, y exposicion a otras drogas que actuan sobre el sistema nervioso autonomo, calles y carreteras</v>
          </cell>
        </row>
        <row r="10666">
          <cell r="E10666" t="str">
            <v>X435</v>
          </cell>
          <cell r="F10666" t="str">
            <v>Envenenamiento accidental por, y exposicion a otras drogas que actuan sobre el sistema nervioso autonomo, comercio y area de servicios</v>
          </cell>
        </row>
        <row r="10667">
          <cell r="E10667" t="str">
            <v>X436</v>
          </cell>
          <cell r="F10667" t="str">
            <v>Envenenamiento accidental por, y exposicion a otras drogas que actuan sobre el sistema nervioso autonomo, area industrial y de la construccion</v>
          </cell>
        </row>
        <row r="10668">
          <cell r="E10668" t="str">
            <v>X437</v>
          </cell>
          <cell r="F10668" t="str">
            <v>Envenenamiento accidental por, y exposicion a otras drogas que actuan sobre el sistema nervioso autonomo, granja</v>
          </cell>
        </row>
        <row r="10669">
          <cell r="E10669" t="str">
            <v>X438</v>
          </cell>
          <cell r="F10669" t="str">
            <v>Envenenamiento accidental por, y exposicion a otras drogas que actuan sobre el sistema nervioso autonomo, otro lugar especificado</v>
          </cell>
        </row>
        <row r="10670">
          <cell r="E10670" t="str">
            <v>X439</v>
          </cell>
          <cell r="F10670" t="str">
            <v>Envenenamiento accidental por, y exposicion a otras drogas que actuan sobre el sistema nervioso autonomo, lugar no especificado</v>
          </cell>
        </row>
        <row r="10671">
          <cell r="E10671" t="str">
            <v>X440</v>
          </cell>
          <cell r="F10671" t="str">
            <v>Envenenamiento accidental por, y exposicion a otras drogas, medicamentos y sustancias biologicas, y los no especificados, vivienda</v>
          </cell>
        </row>
        <row r="10672">
          <cell r="E10672" t="str">
            <v>X441</v>
          </cell>
          <cell r="F10672" t="str">
            <v>Envenenamiento accidental por, y exposicion a otras drogas, medicamentos y sustancias biologicas, y los no especificados, institucion residencial</v>
          </cell>
        </row>
        <row r="10673">
          <cell r="E10673" t="str">
            <v>X442</v>
          </cell>
          <cell r="F10673" t="str">
            <v>Envenenamiento accidental por, y exposicion a otras drogas, medicamentos y sustancias biologicas, y los no especificados, escuelas, otras instituciones y areas administrativas  publicas</v>
          </cell>
        </row>
        <row r="10674">
          <cell r="E10674" t="str">
            <v>X443</v>
          </cell>
          <cell r="F10674" t="str">
            <v>Envenenamiento accidental por, y exposicion a otras drogas, medicamentos y sustancias biologicas, y los no especificados, areas de deporte y atletismo</v>
          </cell>
        </row>
        <row r="10675">
          <cell r="E10675" t="str">
            <v>X444</v>
          </cell>
          <cell r="F10675" t="str">
            <v>Envenenamiento accidental por, y exposicion a otras drogas, medicamentos y sustancias biologicas, y los no especificados, calles y carreteras</v>
          </cell>
        </row>
        <row r="10676">
          <cell r="E10676" t="str">
            <v>X445</v>
          </cell>
          <cell r="F10676" t="str">
            <v>Envenenamiento accidental por, y exposicion a otras drogas, medicamentos y sustancias biologicas, y los no especificados, comercio y area de servicios</v>
          </cell>
        </row>
        <row r="10677">
          <cell r="E10677" t="str">
            <v>X446</v>
          </cell>
          <cell r="F10677" t="str">
            <v>Envenenamiento accidental por, y exposicion a otras drogas, medicamentos y sustancias biologicas, y los no especificados, area industrial y de la construccion</v>
          </cell>
        </row>
        <row r="10678">
          <cell r="E10678" t="str">
            <v>X447</v>
          </cell>
          <cell r="F10678" t="str">
            <v>Envenenamiento accidental por, y exposicion a otras drogas, medicamentos y sustancias biologicas, y los no especificados, granja</v>
          </cell>
        </row>
        <row r="10679">
          <cell r="E10679" t="str">
            <v>X448</v>
          </cell>
          <cell r="F10679" t="str">
            <v>Envenenamiento accidental por, y exposicion a otras drogas, medicamentos y sustancias biologicas, y los no especificados, otro lugar especificado</v>
          </cell>
        </row>
        <row r="10680">
          <cell r="E10680" t="str">
            <v>X449</v>
          </cell>
          <cell r="F10680" t="str">
            <v>Envenenamiento accidental por, y exposicion a otras drogas, medicamentos y sustancias biologicas, y los no especificados, lugar no especificado</v>
          </cell>
        </row>
        <row r="10681">
          <cell r="E10681" t="str">
            <v>X450</v>
          </cell>
          <cell r="F10681" t="str">
            <v>Envenenamiento accidental por, y exposicion al alcohol, vivienda</v>
          </cell>
        </row>
        <row r="10682">
          <cell r="E10682" t="str">
            <v>X451</v>
          </cell>
          <cell r="F10682" t="str">
            <v>Envenenamiento accidental por, y exposicion al alcohol, institucion residencial</v>
          </cell>
        </row>
        <row r="10683">
          <cell r="E10683" t="str">
            <v>X452</v>
          </cell>
          <cell r="F10683" t="str">
            <v>Envenenamiento accidental por, y exposicion al alcohol, escuelas, otras instituciones y areas administrativas  publicas</v>
          </cell>
        </row>
        <row r="10684">
          <cell r="E10684" t="str">
            <v>X453</v>
          </cell>
          <cell r="F10684" t="str">
            <v>Envenenamiento accidental por, y exposicion al alcohol, areas de deporte y atletismo</v>
          </cell>
        </row>
        <row r="10685">
          <cell r="E10685" t="str">
            <v>X454</v>
          </cell>
          <cell r="F10685" t="str">
            <v>Envenenamiento accidental por, y exposicion al alcohol, calles y carreteras</v>
          </cell>
        </row>
        <row r="10686">
          <cell r="E10686" t="str">
            <v>X455</v>
          </cell>
          <cell r="F10686" t="str">
            <v>Envenenamiento accidental por, y exposicion al alcohol, comercio y area de servicios</v>
          </cell>
        </row>
        <row r="10687">
          <cell r="E10687" t="str">
            <v>X456</v>
          </cell>
          <cell r="F10687" t="str">
            <v>Envenenamiento accidental por, y exposicion al alcohol, area industrial y de la construccion</v>
          </cell>
        </row>
        <row r="10688">
          <cell r="E10688" t="str">
            <v>X457</v>
          </cell>
          <cell r="F10688" t="str">
            <v>Envenenamiento accidental por, y exposicion al alcohol, granja</v>
          </cell>
        </row>
        <row r="10689">
          <cell r="E10689" t="str">
            <v>X458</v>
          </cell>
          <cell r="F10689" t="str">
            <v>Envenenamiento accidental por, y exposicion al alcohol, otro lugar especificado</v>
          </cell>
        </row>
        <row r="10690">
          <cell r="E10690" t="str">
            <v>X459</v>
          </cell>
          <cell r="F10690" t="str">
            <v>Envenenamiento accidental por, y exposicion al alcohol, lugar no especificado</v>
          </cell>
        </row>
        <row r="10691">
          <cell r="E10691" t="str">
            <v>X460</v>
          </cell>
          <cell r="F10691" t="str">
            <v>Envenenamiento accidental por, y exposicion a disolventes organicos e hidrocarburos halogenados y sus vapores, vivienda</v>
          </cell>
        </row>
        <row r="10692">
          <cell r="E10692" t="str">
            <v>X461</v>
          </cell>
          <cell r="F10692" t="str">
            <v>Envenenamiento accidental por, y exposicion a disolventes organicos e hidrocarburos halogenados y sus vapores, institucion residencial</v>
          </cell>
        </row>
        <row r="10693">
          <cell r="E10693" t="str">
            <v>X462</v>
          </cell>
          <cell r="F10693" t="str">
            <v>Envenenamiento accidental por, y exposicion a disolventes organicos e hidrocarburos halogenados y sus vapores, escuelas, otras instituciones y areas administrativas  publicas</v>
          </cell>
        </row>
        <row r="10694">
          <cell r="E10694" t="str">
            <v>X463</v>
          </cell>
          <cell r="F10694" t="str">
            <v>Envenenamiento accidental por, y exposicion a disolventes organicos e hidrocarburos halogenados y sus vapores, areas de deporte y atletismo</v>
          </cell>
        </row>
        <row r="10695">
          <cell r="E10695" t="str">
            <v>X464</v>
          </cell>
          <cell r="F10695" t="str">
            <v>Envenenamiento accidental por, y exposicion a disolventes organicos e hidrocarburos halogenados y sus vapores, calles y carreteras</v>
          </cell>
        </row>
        <row r="10696">
          <cell r="E10696" t="str">
            <v>X465</v>
          </cell>
          <cell r="F10696" t="str">
            <v>Envenenamiento accidental por, y exposicion a disolventes organicos e hidrocarburos halogenados y sus vapores, comercio y area de servicios</v>
          </cell>
        </row>
        <row r="10697">
          <cell r="E10697" t="str">
            <v>X466</v>
          </cell>
          <cell r="F10697" t="str">
            <v>Envenenamiento accidental por, y exposicion a disolventes organicos e hidrocarburos halogenados y sus vapores, area industrial y de la construccion</v>
          </cell>
        </row>
        <row r="10698">
          <cell r="E10698" t="str">
            <v>X467</v>
          </cell>
          <cell r="F10698" t="str">
            <v>Envenenamiento accidental por, y exposicion a disolventes organicos e hidrocarburos halogenados y sus vapores, granja</v>
          </cell>
        </row>
        <row r="10699">
          <cell r="E10699" t="str">
            <v>X468</v>
          </cell>
          <cell r="F10699" t="str">
            <v>Envenenamiento accidental por, y exposicion a disolventes organicos e hidrocarburos halogenados y sus vapores, otro lugar especificado</v>
          </cell>
        </row>
        <row r="10700">
          <cell r="E10700" t="str">
            <v>X469</v>
          </cell>
          <cell r="F10700" t="str">
            <v>Envenenamiento accidental por, y exposicion a disolventes organicos e hidrocarburos halogenados y sus vapores, lugar no especificado</v>
          </cell>
        </row>
        <row r="10701">
          <cell r="E10701" t="str">
            <v>X470</v>
          </cell>
          <cell r="F10701" t="str">
            <v>Envenenamiento accidental por, y exposicion a otros gases y vapores, vivienda</v>
          </cell>
        </row>
        <row r="10702">
          <cell r="E10702" t="str">
            <v>X471</v>
          </cell>
          <cell r="F10702" t="str">
            <v>Envenenamiento accidental por, y exposicion a otros gases y vapores, institucion residencial</v>
          </cell>
        </row>
        <row r="10703">
          <cell r="E10703" t="str">
            <v>X472</v>
          </cell>
          <cell r="F10703" t="str">
            <v>Envenenamiento accidental por, y exposicion a otros gases y vapores, escuelas, otras instituciones y areas administrativas  publicas</v>
          </cell>
        </row>
        <row r="10704">
          <cell r="E10704" t="str">
            <v>X473</v>
          </cell>
          <cell r="F10704" t="str">
            <v>Envenenamiento accidental por, y exposicion a otros gases y vapores, areas de deporte y atletismo</v>
          </cell>
        </row>
        <row r="10705">
          <cell r="E10705" t="str">
            <v>X474</v>
          </cell>
          <cell r="F10705" t="str">
            <v>Envenenamiento accidental por, y exposicion a otros gases y vapores, calles y carreteras</v>
          </cell>
        </row>
        <row r="10706">
          <cell r="E10706" t="str">
            <v>X475</v>
          </cell>
          <cell r="F10706" t="str">
            <v>Envenenamiento accidental por, y exposicion a otros gases y vapores, comercio y area de servicios</v>
          </cell>
        </row>
        <row r="10707">
          <cell r="E10707" t="str">
            <v>X476</v>
          </cell>
          <cell r="F10707" t="str">
            <v>Envenenamiento accidental por, y exposicion a otros gases y vapores, area industrial y de la construccion</v>
          </cell>
        </row>
        <row r="10708">
          <cell r="E10708" t="str">
            <v>X477</v>
          </cell>
          <cell r="F10708" t="str">
            <v>Envenenamiento accidental por, y exposicion a otros gases y vapores, granja</v>
          </cell>
        </row>
        <row r="10709">
          <cell r="E10709" t="str">
            <v>X478</v>
          </cell>
          <cell r="F10709" t="str">
            <v>Envenenamiento accidental por, y exposicion a otros gases y vapores, otro lugar especificado</v>
          </cell>
        </row>
        <row r="10710">
          <cell r="E10710" t="str">
            <v>X479</v>
          </cell>
          <cell r="F10710" t="str">
            <v>Envenenamiento accidental por, y exposicion a otros gases y vapores, lugar no especificado</v>
          </cell>
        </row>
        <row r="10711">
          <cell r="E10711" t="str">
            <v>X480</v>
          </cell>
          <cell r="F10711" t="str">
            <v>Envenenamiento accidental por, y exposicion a plaguicidas, vivienda</v>
          </cell>
        </row>
        <row r="10712">
          <cell r="E10712" t="str">
            <v>X481</v>
          </cell>
          <cell r="F10712" t="str">
            <v>Envenenamiento accidental por, y exposicion a plaguicidas, institucion residencial</v>
          </cell>
        </row>
        <row r="10713">
          <cell r="E10713" t="str">
            <v>X482</v>
          </cell>
          <cell r="F10713" t="str">
            <v>Envenenamiento accidental por, y exposicion a plaguicidas, escuelas, otras instituciones y areas administrativas  publicas</v>
          </cell>
        </row>
        <row r="10714">
          <cell r="E10714" t="str">
            <v>X483</v>
          </cell>
          <cell r="F10714" t="str">
            <v>Envenenamiento accidental por, y exposicion a plaguicidas, areas de deporte y atletismo</v>
          </cell>
        </row>
        <row r="10715">
          <cell r="E10715" t="str">
            <v>X484</v>
          </cell>
          <cell r="F10715" t="str">
            <v>Envenenamiento accidental por, y exposicion a plaguicidas, calles y carreteras</v>
          </cell>
        </row>
        <row r="10716">
          <cell r="E10716" t="str">
            <v>X485</v>
          </cell>
          <cell r="F10716" t="str">
            <v>Envenenamiento accidental por, y exposicion a plaguicidas, comercio y area de servicios</v>
          </cell>
        </row>
        <row r="10717">
          <cell r="E10717" t="str">
            <v>X486</v>
          </cell>
          <cell r="F10717" t="str">
            <v>Envenenamiento accidental por, y exposicion a plaguicidas, area industrial y de la construccion</v>
          </cell>
        </row>
        <row r="10718">
          <cell r="E10718" t="str">
            <v>X487</v>
          </cell>
          <cell r="F10718" t="str">
            <v>Envenenamiento accidental por, y exposicion a plaguicidas, granja</v>
          </cell>
        </row>
        <row r="10719">
          <cell r="E10719" t="str">
            <v>X488</v>
          </cell>
          <cell r="F10719" t="str">
            <v>Envenenamiento accidental por, y exposicion a plaguicidas, otro lugar especificado</v>
          </cell>
        </row>
        <row r="10720">
          <cell r="E10720" t="str">
            <v>X489</v>
          </cell>
          <cell r="F10720" t="str">
            <v>Envenenamiento accidental por, y exposicion a plaguicidas, lugar no especificado</v>
          </cell>
        </row>
        <row r="10721">
          <cell r="E10721" t="str">
            <v>X490</v>
          </cell>
          <cell r="F10721" t="str">
            <v>Envenenamiento accidental por, y exposicion a otros productos quimicos y sustancias nocivas, y los no especificados, vivienda</v>
          </cell>
        </row>
        <row r="10722">
          <cell r="E10722" t="str">
            <v>X491</v>
          </cell>
          <cell r="F10722" t="str">
            <v>Envenenamiento accidental por, y exposicion a otros productos quimicos y sustancias nocivas, y los no especificados, institucion residencial</v>
          </cell>
        </row>
        <row r="10723">
          <cell r="E10723" t="str">
            <v>X492</v>
          </cell>
          <cell r="F10723" t="str">
            <v>Envenenamiento accidental por, y exposicion a otros productos quimicos y sustancias nocivas, y los no especificados, escuelas, otras instituciones y areas administrativas  publicas</v>
          </cell>
        </row>
        <row r="10724">
          <cell r="E10724" t="str">
            <v>X493</v>
          </cell>
          <cell r="F10724" t="str">
            <v>Envenenamiento accidental por, y exposicion a otros productos quimicos y sustancias nocivas, y los no especificados, areas de deporte y atletismo</v>
          </cell>
        </row>
        <row r="10725">
          <cell r="E10725" t="str">
            <v>X494</v>
          </cell>
          <cell r="F10725" t="str">
            <v>Envenenamiento accidental por, y exposicion a otros productos quimicos y sustancias nocivas, y los no especificados, calles y carreteras</v>
          </cell>
        </row>
        <row r="10726">
          <cell r="E10726" t="str">
            <v>X495</v>
          </cell>
          <cell r="F10726" t="str">
            <v>Envenenamiento accidental por, y exposicion a otros productos quimicos y sustancias nocivas, y los no especificados, comercio y area de servicios</v>
          </cell>
        </row>
        <row r="10727">
          <cell r="E10727" t="str">
            <v>X496</v>
          </cell>
          <cell r="F10727" t="str">
            <v>Envenenamiento accidental por, y exposicion a otros productos quimicos y sustancias nocivas, y los no especificados, area industrial y de la construccion</v>
          </cell>
        </row>
        <row r="10728">
          <cell r="E10728" t="str">
            <v>X497</v>
          </cell>
          <cell r="F10728" t="str">
            <v>Envenenamiento accidental por, y exposicion a otros productos quimicos y sustancias nocivas, y los no especificados, granja</v>
          </cell>
        </row>
        <row r="10729">
          <cell r="E10729" t="str">
            <v>X498</v>
          </cell>
          <cell r="F10729" t="str">
            <v>Envenenamiento accidental por, y exposicion a otros productos quimicos y sustancias nocivas, y los no especificados, otro lugar especificado</v>
          </cell>
        </row>
        <row r="10730">
          <cell r="E10730" t="str">
            <v>X499</v>
          </cell>
          <cell r="F10730" t="str">
            <v>Envenenamiento accidental por, y exposicion a otros productos quimicos y sustancias nocivas, y los no especificados, lugar no especificado</v>
          </cell>
        </row>
        <row r="10731">
          <cell r="E10731" t="str">
            <v>X500</v>
          </cell>
          <cell r="F10731" t="str">
            <v>Exceso de esfuerzo y movimientos extenuantes y repetitivos, vivienda</v>
          </cell>
        </row>
        <row r="10732">
          <cell r="E10732" t="str">
            <v>X501</v>
          </cell>
          <cell r="F10732" t="str">
            <v>Exceso de esfuerzo y movimientos extenuantes y repetitivos, institucion residencial</v>
          </cell>
        </row>
        <row r="10733">
          <cell r="E10733" t="str">
            <v>X502</v>
          </cell>
          <cell r="F10733" t="str">
            <v>Exceso de esfuerzo y movimientos extenuantes y repetitivos, escuelas, otras instituciones y areas administrativas  publicas</v>
          </cell>
        </row>
        <row r="10734">
          <cell r="E10734" t="str">
            <v>X503</v>
          </cell>
          <cell r="F10734" t="str">
            <v>Exceso de esfuerzo y movimientos extenuantes y repetitivos, areas de deporte y atletismo</v>
          </cell>
        </row>
        <row r="10735">
          <cell r="E10735" t="str">
            <v>X504</v>
          </cell>
          <cell r="F10735" t="str">
            <v>Exceso de esfuerzo y movimientos extenuantes y repetitivos, calles y carreteras</v>
          </cell>
        </row>
        <row r="10736">
          <cell r="E10736" t="str">
            <v>X505</v>
          </cell>
          <cell r="F10736" t="str">
            <v>Exceso de esfuerzo y movimientos extenuantes y repetitivos, comercio y area de servicios</v>
          </cell>
        </row>
        <row r="10737">
          <cell r="E10737" t="str">
            <v>X506</v>
          </cell>
          <cell r="F10737" t="str">
            <v>Exceso de esfuerzo y movimientos extenuantes y repetitivos, area industrial y de la construccion</v>
          </cell>
        </row>
        <row r="10738">
          <cell r="E10738" t="str">
            <v>X507</v>
          </cell>
          <cell r="F10738" t="str">
            <v>Exceso de esfuerzo y movimientos extenuantes y repetitivos, granja</v>
          </cell>
        </row>
        <row r="10739">
          <cell r="E10739" t="str">
            <v>X508</v>
          </cell>
          <cell r="F10739" t="str">
            <v>Exceso de esfuerzo y movimientos extenuantes y repetitivos, otro lugar especificado</v>
          </cell>
        </row>
        <row r="10740">
          <cell r="E10740" t="str">
            <v>X509</v>
          </cell>
          <cell r="F10740" t="str">
            <v>Exceso de esfuerzo y movimientos extenuantes y repetitivos, lugar no especificado</v>
          </cell>
        </row>
        <row r="10741">
          <cell r="E10741" t="str">
            <v>X510</v>
          </cell>
          <cell r="F10741" t="str">
            <v>Viajes y desplazamientos, vivienda</v>
          </cell>
        </row>
        <row r="10742">
          <cell r="E10742" t="str">
            <v>X511</v>
          </cell>
          <cell r="F10742" t="str">
            <v>Viajes y desplazamientos, institucion residencial</v>
          </cell>
        </row>
        <row r="10743">
          <cell r="E10743" t="str">
            <v>X512</v>
          </cell>
          <cell r="F10743" t="str">
            <v>Viajes y desplazamientos, escuelas, otras instituciones y areas administrativas publicas</v>
          </cell>
        </row>
        <row r="10744">
          <cell r="E10744" t="str">
            <v>X513</v>
          </cell>
          <cell r="F10744" t="str">
            <v>Viajes y desplazamientos, areas de deporte y atletismo</v>
          </cell>
        </row>
        <row r="10745">
          <cell r="E10745" t="str">
            <v>X514</v>
          </cell>
          <cell r="F10745" t="str">
            <v>Viajes y desplazamientos, calles y carreteras</v>
          </cell>
        </row>
        <row r="10746">
          <cell r="E10746" t="str">
            <v>X515</v>
          </cell>
          <cell r="F10746" t="str">
            <v>Viajes y desplazamientos, comercio y area de servicios</v>
          </cell>
        </row>
        <row r="10747">
          <cell r="E10747" t="str">
            <v>X516</v>
          </cell>
          <cell r="F10747" t="str">
            <v>Viajes y desplazamientos, area industrial y de la construccion</v>
          </cell>
        </row>
        <row r="10748">
          <cell r="E10748" t="str">
            <v>X517</v>
          </cell>
          <cell r="F10748" t="str">
            <v>Viajes y desplazamientos, granja</v>
          </cell>
        </row>
        <row r="10749">
          <cell r="E10749" t="str">
            <v>X518</v>
          </cell>
          <cell r="F10749" t="str">
            <v>Viajes y desplazamientos, otro lugar especificado</v>
          </cell>
        </row>
        <row r="10750">
          <cell r="E10750" t="str">
            <v>X519</v>
          </cell>
          <cell r="F10750" t="str">
            <v>Viajes y desplazamientos, lugar no especificado</v>
          </cell>
        </row>
        <row r="10751">
          <cell r="E10751" t="str">
            <v>X520</v>
          </cell>
          <cell r="F10751" t="str">
            <v>Permanencia prolongada en ambiente sin gravedad, vivienda</v>
          </cell>
        </row>
        <row r="10752">
          <cell r="E10752" t="str">
            <v>X521</v>
          </cell>
          <cell r="F10752" t="str">
            <v>Permanencia prolongada en ambiente sin gravedad, institucion residencial</v>
          </cell>
        </row>
        <row r="10753">
          <cell r="E10753" t="str">
            <v>X522</v>
          </cell>
          <cell r="F10753" t="str">
            <v>Permanencia prolongada en ambiente sin gravedad, escuelas, otras instituciones y areas administrativas  publicas</v>
          </cell>
        </row>
        <row r="10754">
          <cell r="E10754" t="str">
            <v>X523</v>
          </cell>
          <cell r="F10754" t="str">
            <v>Permanencia prolongada en ambiente sin gravedad, areas de deporte y atletismo</v>
          </cell>
        </row>
        <row r="10755">
          <cell r="E10755" t="str">
            <v>X524</v>
          </cell>
          <cell r="F10755" t="str">
            <v>Permanencia prolongada en ambiente sin gravedad, calles y carreteras</v>
          </cell>
        </row>
        <row r="10756">
          <cell r="E10756" t="str">
            <v>X525</v>
          </cell>
          <cell r="F10756" t="str">
            <v>Permanencia prolongada en ambiente sin gravedad, comercio y area de servicios</v>
          </cell>
        </row>
        <row r="10757">
          <cell r="E10757" t="str">
            <v>X526</v>
          </cell>
          <cell r="F10757" t="str">
            <v>Permanencia prolongada en ambiente sin gravedad, area industrial y de la construccion</v>
          </cell>
        </row>
        <row r="10758">
          <cell r="E10758" t="str">
            <v>X527</v>
          </cell>
          <cell r="F10758" t="str">
            <v>Permanencia prolongada en ambiente sin gravedad, granja</v>
          </cell>
        </row>
        <row r="10759">
          <cell r="E10759" t="str">
            <v>X528</v>
          </cell>
          <cell r="F10759" t="str">
            <v>Permanencia prolongada en ambiente sin gravedad, otro lugar especificado</v>
          </cell>
        </row>
        <row r="10760">
          <cell r="E10760" t="str">
            <v>X529</v>
          </cell>
          <cell r="F10760" t="str">
            <v>Permanencia prolongada en ambiente sin gravedad, lugar no especificado</v>
          </cell>
        </row>
        <row r="10761">
          <cell r="E10761" t="str">
            <v>X530</v>
          </cell>
          <cell r="F10761" t="str">
            <v>Privacion de alimentos, vivienda</v>
          </cell>
        </row>
        <row r="10762">
          <cell r="E10762" t="str">
            <v>X531</v>
          </cell>
          <cell r="F10762" t="str">
            <v>Privacion de alimentos, institucion residencial</v>
          </cell>
        </row>
        <row r="10763">
          <cell r="E10763" t="str">
            <v>X532</v>
          </cell>
          <cell r="F10763" t="str">
            <v>Privacion de alimentos, escuelas, otras instituciones y areas administrativas  publicas</v>
          </cell>
        </row>
        <row r="10764">
          <cell r="E10764" t="str">
            <v>X533</v>
          </cell>
          <cell r="F10764" t="str">
            <v>Privacion de alimentos, areas de deporte y atletismo</v>
          </cell>
        </row>
        <row r="10765">
          <cell r="E10765" t="str">
            <v>X534</v>
          </cell>
          <cell r="F10765" t="str">
            <v>Privacion de alimentos, calles y carreteras</v>
          </cell>
        </row>
        <row r="10766">
          <cell r="E10766" t="str">
            <v>X535</v>
          </cell>
          <cell r="F10766" t="str">
            <v>Privacion de alimentos, comercio y area de servicios</v>
          </cell>
        </row>
        <row r="10767">
          <cell r="E10767" t="str">
            <v>X536</v>
          </cell>
          <cell r="F10767" t="str">
            <v>Privacion de alimentos, area industrial y de la construccion</v>
          </cell>
        </row>
        <row r="10768">
          <cell r="E10768" t="str">
            <v>X537</v>
          </cell>
          <cell r="F10768" t="str">
            <v>Privacion de alimentos, granja</v>
          </cell>
        </row>
        <row r="10769">
          <cell r="E10769" t="str">
            <v>X538</v>
          </cell>
          <cell r="F10769" t="str">
            <v>Privacion de alimentos, otro lugar especificado</v>
          </cell>
        </row>
        <row r="10770">
          <cell r="E10770" t="str">
            <v>X539</v>
          </cell>
          <cell r="F10770" t="str">
            <v>Privacion de alimentos, lugar no especificado</v>
          </cell>
        </row>
        <row r="10771">
          <cell r="E10771" t="str">
            <v>X540</v>
          </cell>
          <cell r="F10771" t="str">
            <v>Privacion de agua, vivienda</v>
          </cell>
        </row>
        <row r="10772">
          <cell r="E10772" t="str">
            <v>X541</v>
          </cell>
          <cell r="F10772" t="str">
            <v>Privacion de agua, institucion residencial</v>
          </cell>
        </row>
        <row r="10773">
          <cell r="E10773" t="str">
            <v>X542</v>
          </cell>
          <cell r="F10773" t="str">
            <v>Privacion de agua, escuelas, otras instituciones y areas administrativas  publicas</v>
          </cell>
        </row>
        <row r="10774">
          <cell r="E10774" t="str">
            <v>X543</v>
          </cell>
          <cell r="F10774" t="str">
            <v>Privacion de agua, areas de deporte y atletismo</v>
          </cell>
        </row>
        <row r="10775">
          <cell r="E10775" t="str">
            <v>X544</v>
          </cell>
          <cell r="F10775" t="str">
            <v>Privacion de agua, calles y carreteras</v>
          </cell>
        </row>
        <row r="10776">
          <cell r="E10776" t="str">
            <v>X545</v>
          </cell>
          <cell r="F10776" t="str">
            <v>Privacion de agua, comercio y area de servicios</v>
          </cell>
        </row>
        <row r="10777">
          <cell r="E10777" t="str">
            <v>X546</v>
          </cell>
          <cell r="F10777" t="str">
            <v>Privacion de agua, area industrial y de la construccion</v>
          </cell>
        </row>
        <row r="10778">
          <cell r="E10778" t="str">
            <v>X547</v>
          </cell>
          <cell r="F10778" t="str">
            <v>Privacion de agua, granja</v>
          </cell>
        </row>
        <row r="10779">
          <cell r="E10779" t="str">
            <v>X548</v>
          </cell>
          <cell r="F10779" t="str">
            <v>Privacion de agua, otro lugar especificado</v>
          </cell>
        </row>
        <row r="10780">
          <cell r="E10780" t="str">
            <v>X549</v>
          </cell>
          <cell r="F10780" t="str">
            <v>Privacion de agua, lugar no especificado</v>
          </cell>
        </row>
        <row r="10781">
          <cell r="E10781" t="str">
            <v>X570</v>
          </cell>
          <cell r="F10781" t="str">
            <v>Privacion no especificada, vivienda</v>
          </cell>
        </row>
        <row r="10782">
          <cell r="E10782" t="str">
            <v>X571</v>
          </cell>
          <cell r="F10782" t="str">
            <v>Privacion no especificada, institucion residencial</v>
          </cell>
        </row>
        <row r="10783">
          <cell r="E10783" t="str">
            <v>X572</v>
          </cell>
          <cell r="F10783" t="str">
            <v>Privacion no especificada, escuelas, otras instituciones y areas administrativas publicas</v>
          </cell>
        </row>
        <row r="10784">
          <cell r="E10784" t="str">
            <v>X573</v>
          </cell>
          <cell r="F10784" t="str">
            <v>Privacion no especificada, areas de deporte y atletismo</v>
          </cell>
        </row>
        <row r="10785">
          <cell r="E10785" t="str">
            <v>X574</v>
          </cell>
          <cell r="F10785" t="str">
            <v>Privacion no especificada, calles y carreteras</v>
          </cell>
        </row>
        <row r="10786">
          <cell r="E10786" t="str">
            <v>X575</v>
          </cell>
          <cell r="F10786" t="str">
            <v>Privacion no especificada, comercio y area de servicios</v>
          </cell>
        </row>
        <row r="10787">
          <cell r="E10787" t="str">
            <v>X576</v>
          </cell>
          <cell r="F10787" t="str">
            <v>Privacion no especificada, area industrial y de la construccion</v>
          </cell>
        </row>
        <row r="10788">
          <cell r="E10788" t="str">
            <v>X577</v>
          </cell>
          <cell r="F10788" t="str">
            <v>Privacion no especificada, granja</v>
          </cell>
        </row>
        <row r="10789">
          <cell r="E10789" t="str">
            <v>X578</v>
          </cell>
          <cell r="F10789" t="str">
            <v>Privacion no especificada, otro lugar especificado</v>
          </cell>
        </row>
        <row r="10790">
          <cell r="E10790" t="str">
            <v>X579</v>
          </cell>
          <cell r="F10790" t="str">
            <v>Privacion no especificada, lugar no especificado</v>
          </cell>
        </row>
        <row r="10791">
          <cell r="E10791" t="str">
            <v>X580</v>
          </cell>
          <cell r="F10791" t="str">
            <v>Exposicion a otros factores especificados, vivienda</v>
          </cell>
        </row>
        <row r="10792">
          <cell r="E10792" t="str">
            <v>X581</v>
          </cell>
          <cell r="F10792" t="str">
            <v>Exposicion a otros factores especificados, institucion residencial</v>
          </cell>
        </row>
        <row r="10793">
          <cell r="E10793" t="str">
            <v>X582</v>
          </cell>
          <cell r="F10793" t="str">
            <v>Exposicion a otros factores especificados, escuelas, otras instituciones y areas administrativas publicas</v>
          </cell>
        </row>
        <row r="10794">
          <cell r="E10794" t="str">
            <v>X583</v>
          </cell>
          <cell r="F10794" t="str">
            <v>Exposicion a otros factores especificados, areas de deporte y atletismo</v>
          </cell>
        </row>
        <row r="10795">
          <cell r="E10795" t="str">
            <v>X584</v>
          </cell>
          <cell r="F10795" t="str">
            <v>Exposicion a otros factores especificados, calles y carreteras</v>
          </cell>
        </row>
        <row r="10796">
          <cell r="E10796" t="str">
            <v>X585</v>
          </cell>
          <cell r="F10796" t="str">
            <v>Exposicion a otros factores especificados, comercio y area de servicios</v>
          </cell>
        </row>
        <row r="10797">
          <cell r="E10797" t="str">
            <v>X586</v>
          </cell>
          <cell r="F10797" t="str">
            <v>Exposicion a otros factores especificados, area industrial y de la construccion</v>
          </cell>
        </row>
        <row r="10798">
          <cell r="E10798" t="str">
            <v>X587</v>
          </cell>
          <cell r="F10798" t="str">
            <v>Exposicion a otros factores especificados, granja</v>
          </cell>
        </row>
        <row r="10799">
          <cell r="E10799" t="str">
            <v>X588</v>
          </cell>
          <cell r="F10799" t="str">
            <v>Exposicion a otros factores especificados, otro lugar especificado</v>
          </cell>
        </row>
        <row r="10800">
          <cell r="E10800" t="str">
            <v>X589</v>
          </cell>
          <cell r="F10800" t="str">
            <v>Exposicion a otros factores especificados, lugar no especificado</v>
          </cell>
        </row>
        <row r="10801">
          <cell r="E10801" t="str">
            <v>X590</v>
          </cell>
          <cell r="F10801" t="str">
            <v xml:space="preserve">Exposicion a factores no especificados, que causan fractura </v>
          </cell>
        </row>
        <row r="10802">
          <cell r="E10802" t="str">
            <v>X599</v>
          </cell>
          <cell r="F10802" t="str">
            <v xml:space="preserve">Exposicion a factores no especificados que causan otras lesiones y las no especificadas </v>
          </cell>
        </row>
        <row r="10803">
          <cell r="E10803" t="str">
            <v>X600</v>
          </cell>
          <cell r="F10803" t="str">
            <v>Envenenamiento autoinfligido intencionalmente por, y exposicion a analgesicos no narcoticos, antipireticos y antirreumaticos, vivienda</v>
          </cell>
        </row>
        <row r="10804">
          <cell r="E10804" t="str">
            <v>X601</v>
          </cell>
          <cell r="F10804" t="str">
            <v>Envenenamiento autoinfligido intencionalmente por, y exposicion a analgesicos no narcoticos, antipireticos y antirreumaticos, institucion residencial</v>
          </cell>
        </row>
        <row r="10805">
          <cell r="E10805" t="str">
            <v>X602</v>
          </cell>
          <cell r="F10805" t="str">
            <v>Envenenamiento autoinfligido intencionalmente por, y exposicion a analgesicos no narcoticos, antipireticos y antirreumaticos, escuelas, otras instituciones y areas administrativas  publicas</v>
          </cell>
        </row>
        <row r="10806">
          <cell r="E10806" t="str">
            <v>X603</v>
          </cell>
          <cell r="F10806" t="str">
            <v>Envenenamiento autoinfligido intencionalmente por, y exposicion a analgesicos no narcoticos, antipireticos y antirreumaticos, areas de deporte y atletismo</v>
          </cell>
        </row>
        <row r="10807">
          <cell r="E10807" t="str">
            <v>X604</v>
          </cell>
          <cell r="F10807" t="str">
            <v>Envenenamiento autoinfligido intencionalmente por, y exposicion a analgesicos no narcoticos, antipireticos y antirreumaticos, calles y carreteras</v>
          </cell>
        </row>
        <row r="10808">
          <cell r="E10808" t="str">
            <v>X605</v>
          </cell>
          <cell r="F10808" t="str">
            <v>Envenenamiento autoinfligido intencionalmente por, y exposicion a analgesicos no narcoticos, antipireticos y antirreumaticos, comercio y area de servicios</v>
          </cell>
        </row>
        <row r="10809">
          <cell r="E10809" t="str">
            <v>X606</v>
          </cell>
          <cell r="F10809" t="str">
            <v>Envenenamiento autoinfligido intencionalmente por, y exposicion a analgesicos no narcoticos, antipireticos y antirreumaticos, area industrial y de la construccion</v>
          </cell>
        </row>
        <row r="10810">
          <cell r="E10810" t="str">
            <v>X607</v>
          </cell>
          <cell r="F10810" t="str">
            <v>Envenenamiento autoinfligido intencionalmente por, y exposicion a analgesicos no narcoticos, antipireticos y antirreumaticos, granja</v>
          </cell>
        </row>
        <row r="10811">
          <cell r="E10811" t="str">
            <v>X608</v>
          </cell>
          <cell r="F10811" t="str">
            <v>Envenenamiento autoinfligido intencionalmente por, y exposicion a analgesicos no narcoticos, antipireticos y antirreumaticos, otro lugar especificado</v>
          </cell>
        </row>
        <row r="10812">
          <cell r="E10812" t="str">
            <v>X609</v>
          </cell>
          <cell r="F10812" t="str">
            <v>Envenenamiento autoinfligido intencionalmente por, y exposicion a analgesicos no narcoticos, antipireticos y antirreumaticos, lugar no especificado</v>
          </cell>
        </row>
        <row r="10813">
          <cell r="E10813" t="str">
            <v>X610</v>
          </cell>
          <cell r="F10813" t="str">
            <v>Envenenamiento autoinfligido intencionalmente por, y exposicion a drogas antiepilepticas, sedantes, hipnoticas, antiparkinsonianas y psicotropicas, no clasificadas en otra parte, vivienda</v>
          </cell>
        </row>
        <row r="10814">
          <cell r="E10814" t="str">
            <v>X611</v>
          </cell>
          <cell r="F10814" t="str">
            <v>Envenenamiento autoinfligido intencionalmente por, y exposicion a drogas antiepilepticas, sedantes, hipnoticas, antiparkinsonianas y psicotropicas, no clasificadas en otra parte, institucion residencial</v>
          </cell>
        </row>
        <row r="10815">
          <cell r="E10815" t="str">
            <v>X612</v>
          </cell>
          <cell r="F10815" t="str">
            <v>Envenenamiento autoinfligido intencionalmente por, y exposicion a drogas antiepilepticas, sedantes, hipnoticas, antiparkinsonianas y psicotropicas, no clasificadas en otra parte, escuelas, otras instituciones y areas administrativas publicas</v>
          </cell>
        </row>
        <row r="10816">
          <cell r="E10816" t="str">
            <v>X613</v>
          </cell>
          <cell r="F10816" t="str">
            <v>Envenenamiento autoinfligido intencionalmente por, y exposicion a drogas antiepilepticas, sedantes, hipnoticas, antiparkinsonianas y psicotropicas, no clasificadas en otra parte, areas de deporte y atletismo</v>
          </cell>
        </row>
        <row r="10817">
          <cell r="E10817" t="str">
            <v>X614</v>
          </cell>
          <cell r="F10817" t="str">
            <v>Envenenamiento autoinfligido intencionalmente por, y exposicion a drogas antiepilepticas, sedantes, hipnoticas, antiparkinsonianas y psicotropicas, no clasificadas en otra parte, calles y carreteras</v>
          </cell>
        </row>
        <row r="10818">
          <cell r="E10818" t="str">
            <v>X615</v>
          </cell>
          <cell r="F10818" t="str">
            <v>Envenenamiento autoinfligido intencionalmente por, y exposicion a drogas antiepilepticas, sedantes, hipnoticas, antiparkinsonianas y psicotropicas, no clasificadas en otra parte, comercio y area de servicios</v>
          </cell>
        </row>
        <row r="10819">
          <cell r="E10819" t="str">
            <v>X616</v>
          </cell>
          <cell r="F10819" t="str">
            <v>Envenenamiento autoinfligido intencionalmente por, y exposicion a drogas antiepilepticas, sedantes, hipnoticas, antiparkinsonianas y psicotropicas, no clasificadas en otra parte, area industrial y de la construccion</v>
          </cell>
        </row>
        <row r="10820">
          <cell r="E10820" t="str">
            <v>X617</v>
          </cell>
          <cell r="F10820" t="str">
            <v>Envenenamiento autoinfligido intencionalmente por, y exposicion a drogas antiepilepticas, sedantes, hipnoticas, antiparkinsonianas y psicotropicas, no clasificadas en otra parte, granja</v>
          </cell>
        </row>
        <row r="10821">
          <cell r="E10821" t="str">
            <v>X618</v>
          </cell>
          <cell r="F10821" t="str">
            <v>Envenenamiento autoinfligido intencionalmente por, y exposicion a drogas antiepilepticas, sedantes, hipnoticas, antiparkinsonianas y psicotropicas, no clasificadas en otra parte, otro lugar especificado</v>
          </cell>
        </row>
        <row r="10822">
          <cell r="E10822" t="str">
            <v>X619</v>
          </cell>
          <cell r="F10822" t="str">
            <v>Envenenamiento autoinfligido intencionalmente por, y exposicion a drogas antiepilepticas, sedantes, hipnoticas, antiparkinsonianas y psicotropicas, no clasificadas en otra parte, lugar no especificado</v>
          </cell>
        </row>
        <row r="10823">
          <cell r="E10823" t="str">
            <v>X620</v>
          </cell>
          <cell r="F10823" t="str">
            <v>Envenenamiento autoinfligido intencionalmente por, y exposicion a narcoticos y psicodislepticos [alucinogenos], no clasificados en otra parte, vivienda</v>
          </cell>
        </row>
        <row r="10824">
          <cell r="E10824" t="str">
            <v>X621</v>
          </cell>
          <cell r="F10824" t="str">
            <v>Envenenamiento autoinfligido intencionalmente por, y exposicion a narcoticos y psicodislepticos [alucinogenos], no clasificados en otra parte, institucion residencial</v>
          </cell>
        </row>
        <row r="10825">
          <cell r="E10825" t="str">
            <v>X622</v>
          </cell>
          <cell r="F10825" t="str">
            <v>Envenenamiento autoinfligido intencionalmente por, y exposicion a narcoticos y psicodislepticos [alucinogenos], no clasificados en otra parte, escuelas, otras instituciones y areas administrativas publicas</v>
          </cell>
        </row>
        <row r="10826">
          <cell r="E10826" t="str">
            <v>X623</v>
          </cell>
          <cell r="F10826" t="str">
            <v>Envenenamiento autoinfligido intencionalmente por, y exposicion a narcoticos y psicodislepticos [alucinogenos], no clasificados en otra parte, areas de deporte y atletismo</v>
          </cell>
        </row>
        <row r="10827">
          <cell r="E10827" t="str">
            <v>X624</v>
          </cell>
          <cell r="F10827" t="str">
            <v>Envenenamiento autoinfligido intencionalmente por, y exposicion a narcoticos y psicodislepticos [alucinogenos], no clasificados en otra parte, calles y carreteras</v>
          </cell>
        </row>
        <row r="10828">
          <cell r="E10828" t="str">
            <v>X625</v>
          </cell>
          <cell r="F10828" t="str">
            <v>Envenenamiento autoinfligido intencionalmente por, y exposicion a narcoticos y psicodislepticos [alucinogenos], no clasificados en otra parte, comercio y area de servicios</v>
          </cell>
        </row>
        <row r="10829">
          <cell r="E10829" t="str">
            <v>X626</v>
          </cell>
          <cell r="F10829" t="str">
            <v>Envenenamiento autoinfligido intencionalmente por, y exposicion a narcoticos y psicodislepticos [alucinogenos], no clasificados en otra parte, area industrial y de la construccion</v>
          </cell>
        </row>
        <row r="10830">
          <cell r="E10830" t="str">
            <v>X627</v>
          </cell>
          <cell r="F10830" t="str">
            <v>Envenenamiento autoinfligido intencionalmente por, y exposicion a narcoticos y psicodislepticos [alucinogenos], no clasificados en otra parte, granja</v>
          </cell>
        </row>
        <row r="10831">
          <cell r="E10831" t="str">
            <v>X628</v>
          </cell>
          <cell r="F10831" t="str">
            <v>Envenenamiento autoinfligido intencionalmente por, y exposicion a narcoticos y psicodislepticos [alucinogenos], no clasificados en otra parte, otro lugar especificado</v>
          </cell>
        </row>
        <row r="10832">
          <cell r="E10832" t="str">
            <v>X629</v>
          </cell>
          <cell r="F10832" t="str">
            <v>Envenenamiento autoinfligido intencionalmente por, y exposicion a narcoticos y psicodislepticos [alucinogenos], no clasificados en otra parte, lugar no especificado</v>
          </cell>
        </row>
        <row r="10833">
          <cell r="E10833" t="str">
            <v>X630</v>
          </cell>
          <cell r="F10833" t="str">
            <v>Envenenamiento autoinfligido intencionalmente por, y exposicion a otras drogas que actuan sobre el sistema nervioso autonomo, vivienda</v>
          </cell>
        </row>
        <row r="10834">
          <cell r="E10834" t="str">
            <v>X631</v>
          </cell>
          <cell r="F10834" t="str">
            <v>Envenenamiento autoinfligido intencionalmente por, y exposicion a otras drogas que actuan sobre el sistema nervioso autonomo, institucion residencial</v>
          </cell>
        </row>
        <row r="10835">
          <cell r="E10835" t="str">
            <v>X632</v>
          </cell>
          <cell r="F10835" t="str">
            <v>Envenenamiento autoinfligido intencionalmente por, y exposicion a otras drogas que actuan sobre el sistema nervioso autonomo, escuelas, otras instituciones y areas administrativas publicas</v>
          </cell>
        </row>
        <row r="10836">
          <cell r="E10836" t="str">
            <v>X633</v>
          </cell>
          <cell r="F10836" t="str">
            <v>Envenenamiento autoinfligido intencionalmente por, y exposicion a otras drogas que actuan sobre el sistema nervioso autonomo, areas de deporte y atletismo</v>
          </cell>
        </row>
        <row r="10837">
          <cell r="E10837" t="str">
            <v>X634</v>
          </cell>
          <cell r="F10837" t="str">
            <v>Envenenamiento autoinfligido intencionalmente por, y exposicion a otras drogas que actuan sobre el sistema nervioso autonomo, calles y carreteras</v>
          </cell>
        </row>
        <row r="10838">
          <cell r="E10838" t="str">
            <v>X635</v>
          </cell>
          <cell r="F10838" t="str">
            <v>Envenenamiento autoinfligido intencionalmente por, y exposicion a otras drogas que actuan sobre el sistema nervioso autonomo, comercio y area de servicios</v>
          </cell>
        </row>
        <row r="10839">
          <cell r="E10839" t="str">
            <v>X636</v>
          </cell>
          <cell r="F10839" t="str">
            <v>Envenenamiento autoinfligido intencionalmente por, y exposicion a otras drogas que actuan sobre el sistema nervioso autonomo, area industrial y de la construccion</v>
          </cell>
        </row>
        <row r="10840">
          <cell r="E10840" t="str">
            <v>X637</v>
          </cell>
          <cell r="F10840" t="str">
            <v>Envenenamiento autoinfligido intencionalmente por, y exposicion a otras drogas que actuan sobre el sistema nervioso autonomo, granja</v>
          </cell>
        </row>
        <row r="10841">
          <cell r="E10841" t="str">
            <v>X638</v>
          </cell>
          <cell r="F10841" t="str">
            <v>Envenenamiento autoinfligido intencionalmente por, y exposicion a otras drogas que actuan sobre el sistema nervioso autonomo, otro lugar especificado</v>
          </cell>
        </row>
        <row r="10842">
          <cell r="E10842" t="str">
            <v>X639</v>
          </cell>
          <cell r="F10842" t="str">
            <v>Envenenamiento autoinfligido intencionalmente por, y exposicion a otras drogas que actuan sobre el sistema nervioso autonomo, lugar no especificado</v>
          </cell>
        </row>
        <row r="10843">
          <cell r="E10843" t="str">
            <v>X640</v>
          </cell>
          <cell r="F10843" t="str">
            <v>Envenenamiento autoinfligido intencionalmente por, y exposicion a otras drogas, medicamentos y sustancias biologicas, y los no especificados, vivienda</v>
          </cell>
        </row>
        <row r="10844">
          <cell r="E10844" t="str">
            <v>X641</v>
          </cell>
          <cell r="F10844" t="str">
            <v>Envenenamiento autoinfligido intencionalmente por, y exposicion a otras drogas, medicamentos y sustancias biologicas, y los no especificados, institucion residencial</v>
          </cell>
        </row>
        <row r="10845">
          <cell r="E10845" t="str">
            <v>X642</v>
          </cell>
          <cell r="F10845" t="str">
            <v>Envenenamiento autoinfligido intencionalmente por, y exposicion a otras drogas, medicamentos y sustancias biologicas, y los no especificados, escuelas, otras instituciones y areas administrativas  publicas</v>
          </cell>
        </row>
        <row r="10846">
          <cell r="E10846" t="str">
            <v>X643</v>
          </cell>
          <cell r="F10846" t="str">
            <v>Envenenamiento autoinfligido intencionalmente por, y exposicion a otras drogas, medicamentos y sustancias biologicas, y los no especificados, areas de deporte y atletismo</v>
          </cell>
        </row>
        <row r="10847">
          <cell r="E10847" t="str">
            <v>X644</v>
          </cell>
          <cell r="F10847" t="str">
            <v>Envenenamiento autoinfligido intencionalmente por, y exposicion a otras drogas, medicamentos y sustancias biologicas, y los no especificados, calles y carreteras</v>
          </cell>
        </row>
        <row r="10848">
          <cell r="E10848" t="str">
            <v>X645</v>
          </cell>
          <cell r="F10848" t="str">
            <v>Envenenamiento autoinfligido intencionalmente por, y exposicion a otras drogas, medicamentos y sustancias biologicas, y los no especificados, comercio y area de servicios</v>
          </cell>
        </row>
        <row r="10849">
          <cell r="E10849" t="str">
            <v>X646</v>
          </cell>
          <cell r="F10849" t="str">
            <v>Envenenamiento autoinfligido intencionalmente por, y exposicion a otras drogas, medicamentos y sustancias biologicas, y los no especificados, area industrial y de la construccion</v>
          </cell>
        </row>
        <row r="10850">
          <cell r="E10850" t="str">
            <v>X647</v>
          </cell>
          <cell r="F10850" t="str">
            <v>Envenenamiento autoinfligido intencionalmente por, y exposicion a otras drogas, medicamentos y sustancias biologicas, y los no especificados, granja</v>
          </cell>
        </row>
        <row r="10851">
          <cell r="E10851" t="str">
            <v>X648</v>
          </cell>
          <cell r="F10851" t="str">
            <v>Envenenamiento autoinfligido intencionalmente por, y exposicion a otras drogas, medicamentos y sustancias biologicas, y los no especificados, otro lugar especificado</v>
          </cell>
        </row>
        <row r="10852">
          <cell r="E10852" t="str">
            <v>X649</v>
          </cell>
          <cell r="F10852" t="str">
            <v>Envenenamiento autoinfligido intencionalmente por, y exposicion a otras drogas, medicamentos y sustancias biologicas, y los no especificados, lugar no especificado</v>
          </cell>
        </row>
        <row r="10853">
          <cell r="E10853" t="str">
            <v>X650</v>
          </cell>
          <cell r="F10853" t="str">
            <v>Envenenamiento autoinfligido intencionalmente por, y exposicion al alcohol, vivienda</v>
          </cell>
        </row>
        <row r="10854">
          <cell r="E10854" t="str">
            <v>X651</v>
          </cell>
          <cell r="F10854" t="str">
            <v>Envenenamiento autoinfligido intencionalmente por, y exposicion al alcohol, institucion residencial</v>
          </cell>
        </row>
        <row r="10855">
          <cell r="E10855" t="str">
            <v>X652</v>
          </cell>
          <cell r="F10855" t="str">
            <v>Envenenamiento autoinfligido intencionalmente por, y exposicion al alcohol, escuelas, otras instituciones y areas administrativas publicas</v>
          </cell>
        </row>
        <row r="10856">
          <cell r="E10856" t="str">
            <v>X653</v>
          </cell>
          <cell r="F10856" t="str">
            <v>Envenenamiento autoinfligido intencionalmente por, y exposicion al alcohol, areas de deporte y atletismo</v>
          </cell>
        </row>
        <row r="10857">
          <cell r="E10857" t="str">
            <v>X654</v>
          </cell>
          <cell r="F10857" t="str">
            <v>Envenenamiento autoinfligido intencionalmente por, y exposicion al alcohol, calles y carreteras</v>
          </cell>
        </row>
        <row r="10858">
          <cell r="E10858" t="str">
            <v>X655</v>
          </cell>
          <cell r="F10858" t="str">
            <v>Envenenamiento autoinfligido intencionalmente por, y exposicion al alcohol, comercio y area de servicios</v>
          </cell>
        </row>
        <row r="10859">
          <cell r="E10859" t="str">
            <v>X656</v>
          </cell>
          <cell r="F10859" t="str">
            <v>Envenenamiento autoinfligido intencionalmente por, y exposicion al alcohol, area industrial y de la construccion</v>
          </cell>
        </row>
        <row r="10860">
          <cell r="E10860" t="str">
            <v>X657</v>
          </cell>
          <cell r="F10860" t="str">
            <v>Envenenamiento autoinfligido intencionalmente por, y exposicion al alcohol, granja</v>
          </cell>
        </row>
        <row r="10861">
          <cell r="E10861" t="str">
            <v>X658</v>
          </cell>
          <cell r="F10861" t="str">
            <v>Envenenamiento autoinfligido intencionalmente por, y exposicion al alcohol, otro lugar especificado</v>
          </cell>
        </row>
        <row r="10862">
          <cell r="E10862" t="str">
            <v>X659</v>
          </cell>
          <cell r="F10862" t="str">
            <v>Envenenamiento autoinfligido intencionalmente por, y exposicion al alcohol, lugar no especificado</v>
          </cell>
        </row>
        <row r="10863">
          <cell r="E10863" t="str">
            <v>X660</v>
          </cell>
          <cell r="F10863" t="str">
            <v>Envenenamiento autoinfligido intencionalmente por, y exposicion a disolventes organicos e hidrocarburos halogenados y sus vapores, vivienda</v>
          </cell>
        </row>
        <row r="10864">
          <cell r="E10864" t="str">
            <v>X661</v>
          </cell>
          <cell r="F10864" t="str">
            <v>Envenenamiento autoinfligido intencionalmente por, y exposicion a disolventes organicos e hidrocarburos halogenados y sus vapores, institucion residencial</v>
          </cell>
        </row>
        <row r="10865">
          <cell r="E10865" t="str">
            <v>X662</v>
          </cell>
          <cell r="F10865" t="str">
            <v>Envenenamiento autoinfligido intencionalmente por, y exposicion a disolventes organicos e hidrocarburos halogenados y sus vapores, escuelas, otras instituciones y areas administrativas  publicas</v>
          </cell>
        </row>
        <row r="10866">
          <cell r="E10866" t="str">
            <v>X663</v>
          </cell>
          <cell r="F10866" t="str">
            <v>Envenenamiento autoinfligido intencionalmente por, y exposicion a disolventes organicos e hidrocarburos halogenados y sus vapores, areas de deporte y atletismo</v>
          </cell>
        </row>
        <row r="10867">
          <cell r="E10867" t="str">
            <v>X664</v>
          </cell>
          <cell r="F10867" t="str">
            <v>Envenenamiento autoinfligido intencionalmente por, y exposicion a disolventes organicos e hidrocarburos halogenados y sus vapores, calles y carreteras</v>
          </cell>
        </row>
        <row r="10868">
          <cell r="E10868" t="str">
            <v>X665</v>
          </cell>
          <cell r="F10868" t="str">
            <v>Envenenamiento autoinfligido intencionalmente por, y exposicion a disolventes organicos e hidrocarburos halogenados y sus vapores, comercio y area de servicios</v>
          </cell>
        </row>
        <row r="10869">
          <cell r="E10869" t="str">
            <v>X666</v>
          </cell>
          <cell r="F10869" t="str">
            <v>Envenenamiento autoinfligido intencionalmente por, y exposicion a disolventes organicos e hidrocarburos halogenados y sus vapores, area industrial y de la construccion</v>
          </cell>
        </row>
        <row r="10870">
          <cell r="E10870" t="str">
            <v>X667</v>
          </cell>
          <cell r="F10870" t="str">
            <v>Envenenamiento autoinfligido intencionalmente por, y exposicion a disolventes organicos e hidrocarburos halogenados y sus vapores, granja</v>
          </cell>
        </row>
        <row r="10871">
          <cell r="E10871" t="str">
            <v>X668</v>
          </cell>
          <cell r="F10871" t="str">
            <v>Envenenamiento autoinfligido intencionalmente por, y exposicion a disolventes organicos e hidrocarburos halogenados y sus vapores, otro lugar especificado</v>
          </cell>
        </row>
        <row r="10872">
          <cell r="E10872" t="str">
            <v>X669</v>
          </cell>
          <cell r="F10872" t="str">
            <v>Envenenamiento autoinfligido intencionalmente por, y exposicion a disolventes organicos e hidrocarburos halogenados y sus vapores, lugar no especificado</v>
          </cell>
        </row>
        <row r="10873">
          <cell r="E10873" t="str">
            <v>X670</v>
          </cell>
          <cell r="F10873" t="str">
            <v>Envenenamiento autoinfligido intencionalmente por, y exposicion a otros gases y vapores, vivienda</v>
          </cell>
        </row>
        <row r="10874">
          <cell r="E10874" t="str">
            <v>X671</v>
          </cell>
          <cell r="F10874" t="str">
            <v>Envenenamiento autoinfligido intencionalmente por, y exposicion a otros gases y vapores, institucion residencial</v>
          </cell>
        </row>
        <row r="10875">
          <cell r="E10875" t="str">
            <v>X672</v>
          </cell>
          <cell r="F10875" t="str">
            <v>Envenenamiento autoinfligido intencionalmente por, y exposicion a otros gases y vapores, escuelas, otras instituciones y areas administrativas  publicas</v>
          </cell>
        </row>
        <row r="10876">
          <cell r="E10876" t="str">
            <v>X673</v>
          </cell>
          <cell r="F10876" t="str">
            <v>Envenenamiento autoinfligido intencionalmente por, y exposicion a otros gases y vapores, areas de deporte y atletismo</v>
          </cell>
        </row>
        <row r="10877">
          <cell r="E10877" t="str">
            <v>X674</v>
          </cell>
          <cell r="F10877" t="str">
            <v>Envenenamiento autoinfligido intencionalmente por, y exposicion a otros gases y vapores, calles y carreteras</v>
          </cell>
        </row>
        <row r="10878">
          <cell r="E10878" t="str">
            <v>X675</v>
          </cell>
          <cell r="F10878" t="str">
            <v>Envenenamiento autoinfligido intencionalmente por, y exposicion a otros gases y vapores, comercio y area de servicios</v>
          </cell>
        </row>
        <row r="10879">
          <cell r="E10879" t="str">
            <v>X676</v>
          </cell>
          <cell r="F10879" t="str">
            <v>Envenenamiento autoinfligido intencionalmente por, y exposicion a otros gases y vapores, area industrial y de la construccion</v>
          </cell>
        </row>
        <row r="10880">
          <cell r="E10880" t="str">
            <v>X677</v>
          </cell>
          <cell r="F10880" t="str">
            <v>Envenenamiento autoinfligido intencionalmente por, y exposicion a otros gases y vapores, granja</v>
          </cell>
        </row>
        <row r="10881">
          <cell r="E10881" t="str">
            <v>X678</v>
          </cell>
          <cell r="F10881" t="str">
            <v>Envenenamiento autoinfligido intencionalmente por, y exposicion a otros gases y vapores, otro lugar especificado</v>
          </cell>
        </row>
        <row r="10882">
          <cell r="E10882" t="str">
            <v>X679</v>
          </cell>
          <cell r="F10882" t="str">
            <v>Envenenamiento autoinfligido intencionalmente por, y exposicion a otros gases y vapores, lugar no especificado</v>
          </cell>
        </row>
        <row r="10883">
          <cell r="E10883" t="str">
            <v>X680</v>
          </cell>
          <cell r="F10883" t="str">
            <v>Envenenamiento autoinfligido intencionalmente por, y exposicion a plaguicidas, vivienda</v>
          </cell>
        </row>
        <row r="10884">
          <cell r="E10884" t="str">
            <v>X681</v>
          </cell>
          <cell r="F10884" t="str">
            <v>Envenenamiento autoinfligido intencionalmente por, y exposicion a plaguicidas, institucion residencial</v>
          </cell>
        </row>
        <row r="10885">
          <cell r="E10885" t="str">
            <v>X682</v>
          </cell>
          <cell r="F10885" t="str">
            <v>Envenenamiento autoinfligido intencionalmente por, y exposicion a plaguicidas, escuelas, otras instituciones y areas administrativas  publicas</v>
          </cell>
        </row>
        <row r="10886">
          <cell r="E10886" t="str">
            <v>X683</v>
          </cell>
          <cell r="F10886" t="str">
            <v>Envenenamiento autoinfligido intencionalmente por, y exposicion a plaguicidas, areas de deporte y atletismo</v>
          </cell>
        </row>
        <row r="10887">
          <cell r="E10887" t="str">
            <v>X684</v>
          </cell>
          <cell r="F10887" t="str">
            <v>Envenenamiento autoinfligido intencionalmente por, y exposicion a plaguicidas, calles y carreteras</v>
          </cell>
        </row>
        <row r="10888">
          <cell r="E10888" t="str">
            <v>X685</v>
          </cell>
          <cell r="F10888" t="str">
            <v>Envenenamiento autoinfligido intencionalmente por, y exposicion a plaguicidas, comercio y area de servicios</v>
          </cell>
        </row>
        <row r="10889">
          <cell r="E10889" t="str">
            <v>X686</v>
          </cell>
          <cell r="F10889" t="str">
            <v>Envenenamiento autoinfligido intencionalmente por, y exposicion a plaguicidas, area industrial y de la construccion</v>
          </cell>
        </row>
        <row r="10890">
          <cell r="E10890" t="str">
            <v>X687</v>
          </cell>
          <cell r="F10890" t="str">
            <v>Envenenamiento autoinfligido intencionalmente por, y exposicion a plaguicidas, granja</v>
          </cell>
        </row>
        <row r="10891">
          <cell r="E10891" t="str">
            <v>X688</v>
          </cell>
          <cell r="F10891" t="str">
            <v>Envenenamiento autoinfligido intencionalmente por, y exposicion a plaguicidas, otro lugar especificado</v>
          </cell>
        </row>
        <row r="10892">
          <cell r="E10892" t="str">
            <v>X689</v>
          </cell>
          <cell r="F10892" t="str">
            <v>Envenenamiento autoinfligido intencionalmente por, y exposicion a plaguicidas, lugar no especificado</v>
          </cell>
        </row>
        <row r="10893">
          <cell r="E10893" t="str">
            <v>X690</v>
          </cell>
          <cell r="F10893" t="str">
            <v>Envenenamiento autoinfligido intencionalmente por, y exposicion a otros productos quimicos y sustancias nocivas, y los no especificados, vivienda</v>
          </cell>
        </row>
        <row r="10894">
          <cell r="E10894" t="str">
            <v>X691</v>
          </cell>
          <cell r="F10894" t="str">
            <v>Envenenamiento autoinfligido intencionalmente por, y exposicion a otros productos quimicos y sustancias nocivas, y los no especificados, institucion residencial</v>
          </cell>
        </row>
        <row r="10895">
          <cell r="E10895" t="str">
            <v>X692</v>
          </cell>
          <cell r="F10895" t="str">
            <v>Envenenamiento autoinfligido intencionalmente por, y exposicion a otros productos quimicos y sustancias nocivas, y los no especificados, escuelas, otras instituciones y areas administrativas  publicas</v>
          </cell>
        </row>
        <row r="10896">
          <cell r="E10896" t="str">
            <v>X693</v>
          </cell>
          <cell r="F10896" t="str">
            <v>Envenenamiento autoinfligido intencionalmente por, y exposicion a otros productos quimicos y sustancias nocivas, y los no especificados, areas de deporte y atletismo</v>
          </cell>
        </row>
        <row r="10897">
          <cell r="E10897" t="str">
            <v>X694</v>
          </cell>
          <cell r="F10897" t="str">
            <v>Envenenamiento autoinfligido intencionalmente por, y exposicion a otros productos quimicos y sustancias nocivas, y los no especificados, calles y carreteras</v>
          </cell>
        </row>
        <row r="10898">
          <cell r="E10898" t="str">
            <v>X695</v>
          </cell>
          <cell r="F10898" t="str">
            <v>Envenenamiento autoinfligido intencionalmente por, y exposicion a otros productos quimicos y sustancias nocivas, y los no especificados, comercio y area de servicios</v>
          </cell>
        </row>
        <row r="10899">
          <cell r="E10899" t="str">
            <v>X696</v>
          </cell>
          <cell r="F10899" t="str">
            <v>Envenenamiento autoinfligido intencionalmente por, y exposicion a otros productos quimicos y sustancias nocivas, y los no especificados, area industrial y de la construccion</v>
          </cell>
        </row>
        <row r="10900">
          <cell r="E10900" t="str">
            <v>X697</v>
          </cell>
          <cell r="F10900" t="str">
            <v>Envenenamiento autoinfligido intencionalmente por, y exposicion a otros productos quimicos y sustancias nocivas, y los no especificados, granja</v>
          </cell>
        </row>
        <row r="10901">
          <cell r="E10901" t="str">
            <v>X698</v>
          </cell>
          <cell r="F10901" t="str">
            <v>Envenenamiento autoinfligido intencionalmente por, y exposicion a otros productos quimicos y sustancias nocivas, y los no especificados, otro lugar especificado</v>
          </cell>
        </row>
        <row r="10902">
          <cell r="E10902" t="str">
            <v>X699</v>
          </cell>
          <cell r="F10902" t="str">
            <v>Envenenamiento autoinfligido intencionalmente por, y exposicion a otros productos quimicos y sustancias nocivas, y los no especificados, lugar no especificado</v>
          </cell>
        </row>
        <row r="10903">
          <cell r="E10903" t="str">
            <v>X700</v>
          </cell>
          <cell r="F10903" t="str">
            <v>Lesion autoinfligida intencionalmente por ahorcamiento, estrangulamiento o sofocacion vivienda</v>
          </cell>
        </row>
        <row r="10904">
          <cell r="E10904" t="str">
            <v>X701</v>
          </cell>
          <cell r="F10904" t="str">
            <v>Lesion autoinfligida intencionalmente por ahorcamiento, estrangulamiento o sofocacion, institucion residencial</v>
          </cell>
        </row>
        <row r="10905">
          <cell r="E10905" t="str">
            <v>X702</v>
          </cell>
          <cell r="F10905" t="str">
            <v>Lesion autoinfligida intencionalmente por ahorcamiento, estrangulamiento o sofocacion, escuelas, otras instituciones y areas administrativas  publicas</v>
          </cell>
        </row>
        <row r="10906">
          <cell r="E10906" t="str">
            <v>X703</v>
          </cell>
          <cell r="F10906" t="str">
            <v>Lesion autoinfligida intencionalmente por ahorcamiento, estrangulamiento o sofocacion, areas de deporte y atletismo</v>
          </cell>
        </row>
        <row r="10907">
          <cell r="E10907" t="str">
            <v>X704</v>
          </cell>
          <cell r="F10907" t="str">
            <v>Lesion autoinfligida intencionalmente por ahorcamiento, estrangulamiento o sofocacion, calles y carreteras</v>
          </cell>
        </row>
        <row r="10908">
          <cell r="E10908" t="str">
            <v>X705</v>
          </cell>
          <cell r="F10908" t="str">
            <v>Lesion autoinfligida intencionalmente por ahorcamiento, estrangulamiento o sofocacion, comercio y area de servicios</v>
          </cell>
        </row>
        <row r="10909">
          <cell r="E10909" t="str">
            <v>X706</v>
          </cell>
          <cell r="F10909" t="str">
            <v>Lesion autoinfligida intencionalmente por ahorcamiento, estrangulamiento o sofocacion, area industrial y de la construccion</v>
          </cell>
        </row>
        <row r="10910">
          <cell r="E10910" t="str">
            <v>X707</v>
          </cell>
          <cell r="F10910" t="str">
            <v>Lesion autoinfligida intencionalmente por ahorcamiento, estrangulamiento o sofocacion, granja</v>
          </cell>
        </row>
        <row r="10911">
          <cell r="E10911" t="str">
            <v>X708</v>
          </cell>
          <cell r="F10911" t="str">
            <v>Lesion autoinfligida intencionalmente por ahorcamiento, estrangulamiento o sofocacion, otro lugar especificado</v>
          </cell>
        </row>
        <row r="10912">
          <cell r="E10912" t="str">
            <v>X709</v>
          </cell>
          <cell r="F10912" t="str">
            <v>Lesion autoinfligida intencionalmente por ahorcamiento, estrangulamiento o sofocacion, lugar no especificado</v>
          </cell>
        </row>
        <row r="10913">
          <cell r="E10913" t="str">
            <v>X710</v>
          </cell>
          <cell r="F10913" t="str">
            <v>Lesion autoinfligida intencionalmente por ahogamiento, y sumersion, vivienda</v>
          </cell>
        </row>
        <row r="10914">
          <cell r="E10914" t="str">
            <v>X711</v>
          </cell>
          <cell r="F10914" t="str">
            <v>Lesion autoinfligida intencionalmente por ahogamiento, y sumersion, institucion residencial</v>
          </cell>
        </row>
        <row r="10915">
          <cell r="E10915" t="str">
            <v>X712</v>
          </cell>
          <cell r="F10915" t="str">
            <v>Lesion autoinfligida intencionalmente por ahogamiento, y sumersion, escuelas, otras instituciones y areas administrativas  publicas</v>
          </cell>
        </row>
        <row r="10916">
          <cell r="E10916" t="str">
            <v>X713</v>
          </cell>
          <cell r="F10916" t="str">
            <v>Lesion autoinfligida intencionalmente por ahogamiento, y sumersion, areas de deporte y atletismo</v>
          </cell>
        </row>
        <row r="10917">
          <cell r="E10917" t="str">
            <v>X714</v>
          </cell>
          <cell r="F10917" t="str">
            <v>Lesion autoinfligida intencionalmente por ahogamiento, y sumersion, calles y carreteras</v>
          </cell>
        </row>
        <row r="10918">
          <cell r="E10918" t="str">
            <v>X715</v>
          </cell>
          <cell r="F10918" t="str">
            <v>Lesion autoinfligida intencionalmente por ahogamiento, y sumersion, comercio y area de servicios</v>
          </cell>
        </row>
        <row r="10919">
          <cell r="E10919" t="str">
            <v>X716</v>
          </cell>
          <cell r="F10919" t="str">
            <v>Lesion autoinfligida intencionalmente por ahogamiento y sumersion, area industrial y de la construccion</v>
          </cell>
        </row>
        <row r="10920">
          <cell r="E10920" t="str">
            <v>X717</v>
          </cell>
          <cell r="F10920" t="str">
            <v>Lesion autoinfligida intencionalmente por ahogamiento y sumersion, granja</v>
          </cell>
        </row>
        <row r="10921">
          <cell r="E10921" t="str">
            <v>X718</v>
          </cell>
          <cell r="F10921" t="str">
            <v>Lesion autoinfligida intencionalmente por ahogamiento y sumersion, otro lugar especificado</v>
          </cell>
        </row>
        <row r="10922">
          <cell r="E10922" t="str">
            <v>X719</v>
          </cell>
          <cell r="F10922" t="str">
            <v>Lesion autoinfligida intencionalmente por ahogamiento y sumersion, lugar no especificado</v>
          </cell>
        </row>
        <row r="10923">
          <cell r="E10923" t="str">
            <v>X720</v>
          </cell>
          <cell r="F10923" t="str">
            <v>Lesion autoinfligida intencionalmente por disparo de arma corta, vivienda</v>
          </cell>
        </row>
        <row r="10924">
          <cell r="E10924" t="str">
            <v>X721</v>
          </cell>
          <cell r="F10924" t="str">
            <v>Lesion autoinfligida intencionalmente por disparo de arma corta, institucion residencial</v>
          </cell>
        </row>
        <row r="10925">
          <cell r="E10925" t="str">
            <v>X722</v>
          </cell>
          <cell r="F10925" t="str">
            <v>Lesion autoinfligida intencionalmente por disparo de arma corta, escuelas, otras instituciones y areas administrativas  publicas</v>
          </cell>
        </row>
        <row r="10926">
          <cell r="E10926" t="str">
            <v>X723</v>
          </cell>
          <cell r="F10926" t="str">
            <v>Lesion autoinfligida intencionalmente por disparo de arma corta, areas de deporte y atletismo</v>
          </cell>
        </row>
        <row r="10927">
          <cell r="E10927" t="str">
            <v>X724</v>
          </cell>
          <cell r="F10927" t="str">
            <v>Lesion autoinfligida intencionalmente por disparo de arma corta, calles y carreteras</v>
          </cell>
        </row>
        <row r="10928">
          <cell r="E10928" t="str">
            <v>X725</v>
          </cell>
          <cell r="F10928" t="str">
            <v>Lesion autoinfligida intencionalmente por disparo de arma corta, comercio y area de servicios</v>
          </cell>
        </row>
        <row r="10929">
          <cell r="E10929" t="str">
            <v>X726</v>
          </cell>
          <cell r="F10929" t="str">
            <v>Lesion autoinfligida intencionalmente por disparo de arma corta, area industrial y de la construccion</v>
          </cell>
        </row>
        <row r="10930">
          <cell r="E10930" t="str">
            <v>X727</v>
          </cell>
          <cell r="F10930" t="str">
            <v>Lesion autoinfligida intencionalmente por disparo de arma corta, granja</v>
          </cell>
        </row>
        <row r="10931">
          <cell r="E10931" t="str">
            <v>X728</v>
          </cell>
          <cell r="F10931" t="str">
            <v>Lesion autoinfligida intencionalmente por disparo de arma corta, otro lugar especificado</v>
          </cell>
        </row>
        <row r="10932">
          <cell r="E10932" t="str">
            <v>X729</v>
          </cell>
          <cell r="F10932" t="str">
            <v>Lesion autoinfligida intencionalmente por disparo de arma corta, lugar no especificado</v>
          </cell>
        </row>
        <row r="10933">
          <cell r="E10933" t="str">
            <v>X730</v>
          </cell>
          <cell r="F10933" t="str">
            <v>Lesion autoinfligida intencionalmente por disparo de rifle, escopeta y arma larga, vivienda</v>
          </cell>
        </row>
        <row r="10934">
          <cell r="E10934" t="str">
            <v>X731</v>
          </cell>
          <cell r="F10934" t="str">
            <v>Lesion autoinfligida intencionalmente por disparo de rifle, escopeta y arma larga, institucion residencial</v>
          </cell>
        </row>
        <row r="10935">
          <cell r="E10935" t="str">
            <v>X732</v>
          </cell>
          <cell r="F10935" t="str">
            <v>Lesion autoinfligida intencionalmente por disparo de rifle, escopeta y arma larga, escuelas, otras instituciones y areas administrativas  publicas</v>
          </cell>
        </row>
        <row r="10936">
          <cell r="E10936" t="str">
            <v>X733</v>
          </cell>
          <cell r="F10936" t="str">
            <v>Lesion autoinfligida intencionalmente por disparo de rifle, escopeta y arma larga, areas de deporte y atletismo</v>
          </cell>
        </row>
        <row r="10937">
          <cell r="E10937" t="str">
            <v>X734</v>
          </cell>
          <cell r="F10937" t="str">
            <v>Lesion autoinfligida intencionalmente por disparo de rifle, escopeta y arma larga, calles y carreteras</v>
          </cell>
        </row>
        <row r="10938">
          <cell r="E10938" t="str">
            <v>X735</v>
          </cell>
          <cell r="F10938" t="str">
            <v>Lesion autoinfligida intencionalmente por disparo de rifle, escopeta y arma larga, comercio y area de servicios</v>
          </cell>
        </row>
        <row r="10939">
          <cell r="E10939" t="str">
            <v>X736</v>
          </cell>
          <cell r="F10939" t="str">
            <v>Lesion autoinfligida intencionalmente por disparo de rifle, escopeta y arma larga, area industrial y de la construccion</v>
          </cell>
        </row>
        <row r="10940">
          <cell r="E10940" t="str">
            <v>X737</v>
          </cell>
          <cell r="F10940" t="str">
            <v>Lesion autoinfligida intencionalmente por disparo de rifle, escopeta y arma larga, granja</v>
          </cell>
        </row>
        <row r="10941">
          <cell r="E10941" t="str">
            <v>X738</v>
          </cell>
          <cell r="F10941" t="str">
            <v>Lesion autoinfligida intencionalmente por disparo de rifle, escopeta y arma larga, otro lugar especificado</v>
          </cell>
        </row>
        <row r="10942">
          <cell r="E10942" t="str">
            <v>X739</v>
          </cell>
          <cell r="F10942" t="str">
            <v>Lesion autoinfligida intencionalmente por disparo de rifle, escopeta y arma larga, lugar no especificado</v>
          </cell>
        </row>
        <row r="10943">
          <cell r="E10943" t="str">
            <v>X740</v>
          </cell>
          <cell r="F10943" t="str">
            <v>Lesion autoinfligida intencionalmente por disparo de otras armas de fuego, y las no especificadas, vivienda</v>
          </cell>
        </row>
        <row r="10944">
          <cell r="E10944" t="str">
            <v>X741</v>
          </cell>
          <cell r="F10944" t="str">
            <v>Lesion autoinfligida intencionalmente por disparo de otras armas de fuego, y las no especificadas, institucion residencial</v>
          </cell>
        </row>
        <row r="10945">
          <cell r="E10945" t="str">
            <v>X742</v>
          </cell>
          <cell r="F10945" t="str">
            <v>Lesion autoinfligida intencionalmente por disparo de otras armas de fuego, y las no especificadas, escuelas, otras instituciones y areas administrativas  publicas</v>
          </cell>
        </row>
        <row r="10946">
          <cell r="E10946" t="str">
            <v>X743</v>
          </cell>
          <cell r="F10946" t="str">
            <v>Lesion autoinfligida intencionalmente por disparo de otras armas de fuego, y las no especificadas, areas de deporte y atletismo</v>
          </cell>
        </row>
        <row r="10947">
          <cell r="E10947" t="str">
            <v>X744</v>
          </cell>
          <cell r="F10947" t="str">
            <v>Lesion autoinfligida intencionalmente por disparo de otras armas de fuego, y las no especificadas, calles y carreteras</v>
          </cell>
        </row>
        <row r="10948">
          <cell r="E10948" t="str">
            <v>X745</v>
          </cell>
          <cell r="F10948" t="str">
            <v>Lesion autoinfligida intencionalmente por disparo de otras armas de fuego, y las no especificadas, comercio y area de servicios</v>
          </cell>
        </row>
        <row r="10949">
          <cell r="E10949" t="str">
            <v>X746</v>
          </cell>
          <cell r="F10949" t="str">
            <v>Lesion autoinfligida intencionalmente por disparo de otras armas de fuego, y las no especificadas, area industrial y de la construccion</v>
          </cell>
        </row>
        <row r="10950">
          <cell r="E10950" t="str">
            <v>X747</v>
          </cell>
          <cell r="F10950" t="str">
            <v>Lesion autoinfligida intencionalmente por disparo de otras armas de fuego, y las no especificadas, granja</v>
          </cell>
        </row>
        <row r="10951">
          <cell r="E10951" t="str">
            <v>X748</v>
          </cell>
          <cell r="F10951" t="str">
            <v>Lesion autoinfligida intencionalmente por disparo de otras armas de fuego, y las no especificadas, otro lugar especificado</v>
          </cell>
        </row>
        <row r="10952">
          <cell r="E10952" t="str">
            <v>X749</v>
          </cell>
          <cell r="F10952" t="str">
            <v>Lesion autoinfligida intencionalmente por disparo de otras armas de fuego, y las no especificadas, lugar no especificado</v>
          </cell>
        </row>
        <row r="10953">
          <cell r="E10953" t="str">
            <v>X750</v>
          </cell>
          <cell r="F10953" t="str">
            <v>Lesion autoinfligida intencionalmente por material explosivo, vivienda</v>
          </cell>
        </row>
        <row r="10954">
          <cell r="E10954" t="str">
            <v>X751</v>
          </cell>
          <cell r="F10954" t="str">
            <v>Lesion autoinfligida intencionalmente por material explosivo, institucion residencial</v>
          </cell>
        </row>
        <row r="10955">
          <cell r="E10955" t="str">
            <v>X752</v>
          </cell>
          <cell r="F10955" t="str">
            <v>Lesion autoinfligida intencionalmente por material explosivo, escuelas, otras instituciones y areas administrativas  publicas</v>
          </cell>
        </row>
        <row r="10956">
          <cell r="E10956" t="str">
            <v>X753</v>
          </cell>
          <cell r="F10956" t="str">
            <v>Lesion autoinfligida intencionalmente por material explosivo, areas de deporte y atletismo</v>
          </cell>
        </row>
        <row r="10957">
          <cell r="E10957" t="str">
            <v>X754</v>
          </cell>
          <cell r="F10957" t="str">
            <v>Lesion autoinfligida intencionalmente por material explosivo, calles y carreteras</v>
          </cell>
        </row>
        <row r="10958">
          <cell r="E10958" t="str">
            <v>X755</v>
          </cell>
          <cell r="F10958" t="str">
            <v>Lesion autoinfligida intencionalmente por material explosivo, comercio y area de servicios</v>
          </cell>
        </row>
        <row r="10959">
          <cell r="E10959" t="str">
            <v>X756</v>
          </cell>
          <cell r="F10959" t="str">
            <v>Lesion autoinfligida intencionalmente por material explosivo, area industrial y de la construccion</v>
          </cell>
        </row>
        <row r="10960">
          <cell r="E10960" t="str">
            <v>X757</v>
          </cell>
          <cell r="F10960" t="str">
            <v>Lesion autoinfligida intencionalmente por material explosivo, granja</v>
          </cell>
        </row>
        <row r="10961">
          <cell r="E10961" t="str">
            <v>X758</v>
          </cell>
          <cell r="F10961" t="str">
            <v>Lesion autoinfligida intencionalmente por material explosivo, otro lugar especificado</v>
          </cell>
        </row>
        <row r="10962">
          <cell r="E10962" t="str">
            <v>X759</v>
          </cell>
          <cell r="F10962" t="str">
            <v>Lesion autoinfligida intencionalmente por material explosivo, lugar no especificado</v>
          </cell>
        </row>
        <row r="10963">
          <cell r="E10963" t="str">
            <v>X760</v>
          </cell>
          <cell r="F10963" t="str">
            <v>Lesion autoinfligida intencionalmente por humo, fuego y llamas, vivienda</v>
          </cell>
        </row>
        <row r="10964">
          <cell r="E10964" t="str">
            <v>X761</v>
          </cell>
          <cell r="F10964" t="str">
            <v>Lesion autoinfligida intencionalmente por humo, fuego y llamas, institucion residencial</v>
          </cell>
        </row>
        <row r="10965">
          <cell r="E10965" t="str">
            <v>X762</v>
          </cell>
          <cell r="F10965" t="str">
            <v>Lesion autoinfligida intencionalmente por humo, fuego y llamas, escuelas, otras instituciones y areas administrativas  publicas</v>
          </cell>
        </row>
        <row r="10966">
          <cell r="E10966" t="str">
            <v>X763</v>
          </cell>
          <cell r="F10966" t="str">
            <v>Lesion autoinfligida intencionalmente por humo, fuego y llamas, areas de deporte y atletismo</v>
          </cell>
        </row>
        <row r="10967">
          <cell r="E10967" t="str">
            <v>X764</v>
          </cell>
          <cell r="F10967" t="str">
            <v>Lesion autoinfligida intencionalmente por humo, fuego y llamas, calles y carreteras</v>
          </cell>
        </row>
        <row r="10968">
          <cell r="E10968" t="str">
            <v>X765</v>
          </cell>
          <cell r="F10968" t="str">
            <v>Lesion autoinfligida intencionalmente por humo, fuego y llamas, comercio y area de servicios</v>
          </cell>
        </row>
        <row r="10969">
          <cell r="E10969" t="str">
            <v>X766</v>
          </cell>
          <cell r="F10969" t="str">
            <v>Lesion autoinfligida intencionalmente por humo, fuego y llamas, area industrial y de la construccion</v>
          </cell>
        </row>
        <row r="10970">
          <cell r="E10970" t="str">
            <v>X767</v>
          </cell>
          <cell r="F10970" t="str">
            <v>Lesion autoinfligida intencionalmente por humo, fuego y llamas, granja</v>
          </cell>
        </row>
        <row r="10971">
          <cell r="E10971" t="str">
            <v>X768</v>
          </cell>
          <cell r="F10971" t="str">
            <v>Lesion autoinfligida intencionalmente por humo, fuego y llamas, otro lugar especificado</v>
          </cell>
        </row>
        <row r="10972">
          <cell r="E10972" t="str">
            <v>X769</v>
          </cell>
          <cell r="F10972" t="str">
            <v>Lesion autoinfligida intencionalmente por humo, fuego y llamas, lugar no especificado</v>
          </cell>
        </row>
        <row r="10973">
          <cell r="E10973" t="str">
            <v>X770</v>
          </cell>
          <cell r="F10973" t="str">
            <v>Lesion autoinfligida intencionalmente por vapor de agua, vapores y objetos calientes, vivienda</v>
          </cell>
        </row>
        <row r="10974">
          <cell r="E10974" t="str">
            <v>X771</v>
          </cell>
          <cell r="F10974" t="str">
            <v>Lesion autoinfligida intencionalmente por vapor de agua, vapores y objetos calientes, institucion residencial</v>
          </cell>
        </row>
        <row r="10975">
          <cell r="E10975" t="str">
            <v>X772</v>
          </cell>
          <cell r="F10975" t="str">
            <v>Lesion autoinfligida intencionalmente por vapor de agua, vapores y objetos calientes, escuelas, otras instituciones y areas administrativas  publicas</v>
          </cell>
        </row>
        <row r="10976">
          <cell r="E10976" t="str">
            <v>X773</v>
          </cell>
          <cell r="F10976" t="str">
            <v>Lesion autoinfligida intencionalmente por vapor de agua, vapores y objetos calientes, areas de deporte y atletismo</v>
          </cell>
        </row>
        <row r="10977">
          <cell r="E10977" t="str">
            <v>X774</v>
          </cell>
          <cell r="F10977" t="str">
            <v>Lesion autoinfligida intencionalmente por vapor de agua, vapores y objetos calientes, calles y carreteras</v>
          </cell>
        </row>
        <row r="10978">
          <cell r="E10978" t="str">
            <v>X775</v>
          </cell>
          <cell r="F10978" t="str">
            <v>Lesion autoinfligida intencionalmente por vapor de agua, vapores y objetos calientes, comercio y area de servicios</v>
          </cell>
        </row>
        <row r="10979">
          <cell r="E10979" t="str">
            <v>X776</v>
          </cell>
          <cell r="F10979" t="str">
            <v>Lesion autoinfligida intencionalmente por vapor de agua, vapores y objetos calientes, area industrial y de la construccion</v>
          </cell>
        </row>
        <row r="10980">
          <cell r="E10980" t="str">
            <v>X777</v>
          </cell>
          <cell r="F10980" t="str">
            <v>Lesion autoinfligida intencionalmente por vapor de agua, vapores y objetos calientes, granja</v>
          </cell>
        </row>
        <row r="10981">
          <cell r="E10981" t="str">
            <v>X778</v>
          </cell>
          <cell r="F10981" t="str">
            <v>Lesion autoinfligida intencionalmente por vapor de agua, vapores y objetos calientes, otro lugar especificado</v>
          </cell>
        </row>
        <row r="10982">
          <cell r="E10982" t="str">
            <v>X779</v>
          </cell>
          <cell r="F10982" t="str">
            <v>Lesion autoinfligida intencionalmente por vapor de agua, vapores y objetos calientes, lugar no especificado</v>
          </cell>
        </row>
        <row r="10983">
          <cell r="E10983" t="str">
            <v>X780</v>
          </cell>
          <cell r="F10983" t="str">
            <v>Lesion autoinfligida intencionalmente por objeto cortante, vivienda</v>
          </cell>
        </row>
        <row r="10984">
          <cell r="E10984" t="str">
            <v>X781</v>
          </cell>
          <cell r="F10984" t="str">
            <v>Lesion autoinfligida intencionalmente por objeto cortante, institucion residencial</v>
          </cell>
        </row>
        <row r="10985">
          <cell r="E10985" t="str">
            <v>X782</v>
          </cell>
          <cell r="F10985" t="str">
            <v>Lesion autoinfligida intencionalmente por objeto cortante, escuelas, otras instituciones y areas administrativas  publicas</v>
          </cell>
        </row>
        <row r="10986">
          <cell r="E10986" t="str">
            <v>X783</v>
          </cell>
          <cell r="F10986" t="str">
            <v>Lesion autoinfligida intencionalmente por objeto cortante, areas de deporte y atletismo</v>
          </cell>
        </row>
        <row r="10987">
          <cell r="E10987" t="str">
            <v>X784</v>
          </cell>
          <cell r="F10987" t="str">
            <v>Lesion autoinfligida intencionalmente por objeto cortante, calles y carreteras</v>
          </cell>
        </row>
        <row r="10988">
          <cell r="E10988" t="str">
            <v>X785</v>
          </cell>
          <cell r="F10988" t="str">
            <v>Lesion autoinfligida intencionalmente por objeto cortante, comercio y area de servicios</v>
          </cell>
        </row>
        <row r="10989">
          <cell r="E10989" t="str">
            <v>X786</v>
          </cell>
          <cell r="F10989" t="str">
            <v>Lesion autoinfligida intencionalmente por objeto cortante, area industrial y de la construccion</v>
          </cell>
        </row>
        <row r="10990">
          <cell r="E10990" t="str">
            <v>X787</v>
          </cell>
          <cell r="F10990" t="str">
            <v>Lesion autoinfligida intencionalmente por objeto cortante, granja</v>
          </cell>
        </row>
        <row r="10991">
          <cell r="E10991" t="str">
            <v>X788</v>
          </cell>
          <cell r="F10991" t="str">
            <v>Lesion autoinfligida intencionalmente por objeto cortante, otro lugar especificado</v>
          </cell>
        </row>
        <row r="10992">
          <cell r="E10992" t="str">
            <v>X789</v>
          </cell>
          <cell r="F10992" t="str">
            <v>Lesion autoinfligida intencionalmente por objeto cortante, lugar no especificado</v>
          </cell>
        </row>
        <row r="10993">
          <cell r="E10993" t="str">
            <v>X790</v>
          </cell>
          <cell r="F10993" t="str">
            <v>Lesion autoinfligida intencionalmente por objeto romo o sin filo, vivienda</v>
          </cell>
        </row>
        <row r="10994">
          <cell r="E10994" t="str">
            <v>X791</v>
          </cell>
          <cell r="F10994" t="str">
            <v>Lesion autoinfligida intencionalmente por objeto romo o sin filo, institucion residencial</v>
          </cell>
        </row>
        <row r="10995">
          <cell r="E10995" t="str">
            <v>X792</v>
          </cell>
          <cell r="F10995" t="str">
            <v>Lesion autoinfligida intencionalmente por objeto romo o sin filo, escuelas, otras instituciones y areas administrativas  publicas</v>
          </cell>
        </row>
        <row r="10996">
          <cell r="E10996" t="str">
            <v>X793</v>
          </cell>
          <cell r="F10996" t="str">
            <v>Lesion autoinfligida intencionalmente por objeto romo o sin filo, areas de deporte y atletismo</v>
          </cell>
        </row>
        <row r="10997">
          <cell r="E10997" t="str">
            <v>X794</v>
          </cell>
          <cell r="F10997" t="str">
            <v>Lesion autoinfligida intencionalmente por objeto romo o sin filo, calles y carreteras</v>
          </cell>
        </row>
        <row r="10998">
          <cell r="E10998" t="str">
            <v>X795</v>
          </cell>
          <cell r="F10998" t="str">
            <v>Lesion autoinfligida intencionalmente por objeto romo o sin filo, comercio y area de servicios</v>
          </cell>
        </row>
        <row r="10999">
          <cell r="E10999" t="str">
            <v>X796</v>
          </cell>
          <cell r="F10999" t="str">
            <v>Lesion autoinfligida intencionalmente por objeto romo o sin filo, area industrial y de la construccion</v>
          </cell>
        </row>
        <row r="11000">
          <cell r="E11000" t="str">
            <v>X797</v>
          </cell>
          <cell r="F11000" t="str">
            <v>Lesion autoinfligida intencionalmente por objeto romo o sin filo, granja</v>
          </cell>
        </row>
        <row r="11001">
          <cell r="E11001" t="str">
            <v>X798</v>
          </cell>
          <cell r="F11001" t="str">
            <v>Lesion autoinfligida intencionalmente por objeto romo o sin filo, otro lugar especificado</v>
          </cell>
        </row>
        <row r="11002">
          <cell r="E11002" t="str">
            <v>X799</v>
          </cell>
          <cell r="F11002" t="str">
            <v>Lesion autoinfligida intencionalmente por objeto romo o sin filo, lugar no especificado</v>
          </cell>
        </row>
        <row r="11003">
          <cell r="E11003" t="str">
            <v>X800</v>
          </cell>
          <cell r="F11003" t="str">
            <v>Lesion autoinfligida intencionalmente al saltar desde un lugar elevado, vivienda</v>
          </cell>
        </row>
        <row r="11004">
          <cell r="E11004" t="str">
            <v>X801</v>
          </cell>
          <cell r="F11004" t="str">
            <v>Lesion autoinfligida intencionalmente al saltar desde un lugar elevado, institucion residencial</v>
          </cell>
        </row>
        <row r="11005">
          <cell r="E11005" t="str">
            <v>X802</v>
          </cell>
          <cell r="F11005" t="str">
            <v>Lesion autoinfligida intencionalmente al saltar desde un lugar elevado, escuelas, otras instituciones y areas administrativas  publicas</v>
          </cell>
        </row>
        <row r="11006">
          <cell r="E11006" t="str">
            <v>X803</v>
          </cell>
          <cell r="F11006" t="str">
            <v>Lesion autoinfligida intencionalmente al saltar desde un lugar elevado, areas de deporte y atletismo</v>
          </cell>
        </row>
        <row r="11007">
          <cell r="E11007" t="str">
            <v>X804</v>
          </cell>
          <cell r="F11007" t="str">
            <v>Lesion autoinfligida intencionalmente al saltar desde un lugar elevado, calles y carreteras</v>
          </cell>
        </row>
        <row r="11008">
          <cell r="E11008" t="str">
            <v>X805</v>
          </cell>
          <cell r="F11008" t="str">
            <v>Lesion autoinfligida intencionalmente al saltar desde un lugar elevado, comercio y area de servicios</v>
          </cell>
        </row>
        <row r="11009">
          <cell r="E11009" t="str">
            <v>X806</v>
          </cell>
          <cell r="F11009" t="str">
            <v>Lesion autoinfligida intencionalmente al saltar desde un lugar elevado, area industrial y de la construccion</v>
          </cell>
        </row>
        <row r="11010">
          <cell r="E11010" t="str">
            <v>X807</v>
          </cell>
          <cell r="F11010" t="str">
            <v>Lesion autoinfligida intencionalmente al saltar desde un lugar elevado, granja</v>
          </cell>
        </row>
        <row r="11011">
          <cell r="E11011" t="str">
            <v>X808</v>
          </cell>
          <cell r="F11011" t="str">
            <v>Lesion autoinfligida intencionalmente al saltar desde un lugar elevado, otro lugar especificado</v>
          </cell>
        </row>
        <row r="11012">
          <cell r="E11012" t="str">
            <v>X809</v>
          </cell>
          <cell r="F11012" t="str">
            <v>Lesion autoinfligida intencionalmente al saltar desde un lugar elevado, lugar no especificado</v>
          </cell>
        </row>
        <row r="11013">
          <cell r="E11013" t="str">
            <v>X810</v>
          </cell>
          <cell r="F11013" t="str">
            <v>Lesion autoinfligida intencionalmente por arrojarse o colocarse delante de objeto en movimiento, vivienda</v>
          </cell>
        </row>
        <row r="11014">
          <cell r="E11014" t="str">
            <v>X811</v>
          </cell>
          <cell r="F11014" t="str">
            <v>Lesion autoinfligida intencionalmente por arrojarse o colocarse delante de objeto en movimiento, institucion residencial</v>
          </cell>
        </row>
        <row r="11015">
          <cell r="E11015" t="str">
            <v>X812</v>
          </cell>
          <cell r="F11015" t="str">
            <v>Lesion autoinfligida intencionalmente por arrojarse o colocarse delante de objeto en movimiento, escuelas, otras instituciones y areas administrativas  publicas</v>
          </cell>
        </row>
        <row r="11016">
          <cell r="E11016" t="str">
            <v>X813</v>
          </cell>
          <cell r="F11016" t="str">
            <v>Lesion autoinfligida intencionalmente por arrojarse o colocarse delante de objeto en movimiento, areas de deporte y atletismo</v>
          </cell>
        </row>
        <row r="11017">
          <cell r="E11017" t="str">
            <v>X814</v>
          </cell>
          <cell r="F11017" t="str">
            <v>Lesion autoinfligida intencionalmente por arrojarse o colocarse delante de objeto en movimiento, calles y carreteras</v>
          </cell>
        </row>
        <row r="11018">
          <cell r="E11018" t="str">
            <v>X815</v>
          </cell>
          <cell r="F11018" t="str">
            <v>Lesion autoinfligida intencionalmente por arrojarse o colocarse delante de objeto en movimiento, comercio y area de servicios</v>
          </cell>
        </row>
        <row r="11019">
          <cell r="E11019" t="str">
            <v>X816</v>
          </cell>
          <cell r="F11019" t="str">
            <v>Lesion autoinfligida intencionalmente por arrojarse o colocarse delante de objeto en movimiento, area industrial y de la construccion</v>
          </cell>
        </row>
        <row r="11020">
          <cell r="E11020" t="str">
            <v>X817</v>
          </cell>
          <cell r="F11020" t="str">
            <v>Lesion autoinfligida intencionalmente por arrojarse o colocarse delante de objeto en movimiento, granja</v>
          </cell>
        </row>
        <row r="11021">
          <cell r="E11021" t="str">
            <v>X818</v>
          </cell>
          <cell r="F11021" t="str">
            <v>Lesion autoinfligida intencionalmente por arrojarse o colocarse delante de objeto en movimiento, otro lugar especificado</v>
          </cell>
        </row>
        <row r="11022">
          <cell r="E11022" t="str">
            <v>X819</v>
          </cell>
          <cell r="F11022" t="str">
            <v>Lesion autoinfligida intencionalmente por arrojarse o colocarse delante de objeto en movimiento, lugar no especificado</v>
          </cell>
        </row>
        <row r="11023">
          <cell r="E11023" t="str">
            <v>X820</v>
          </cell>
          <cell r="F11023" t="str">
            <v>Lesion autoinfligida intencionalmente por colision de vehiculo de motor, vivienda</v>
          </cell>
        </row>
        <row r="11024">
          <cell r="E11024" t="str">
            <v>X821</v>
          </cell>
          <cell r="F11024" t="str">
            <v>Lesion autoinfligida intencionalmente por colision de vehiculo de motor, institucion residencial</v>
          </cell>
        </row>
        <row r="11025">
          <cell r="E11025" t="str">
            <v>X822</v>
          </cell>
          <cell r="F11025" t="str">
            <v>Lesion autoinfligida intencionalmente por colision de vehiculo de motor, escuelas, otras instituciones y areas administrativas  publicas</v>
          </cell>
        </row>
        <row r="11026">
          <cell r="E11026" t="str">
            <v>X823</v>
          </cell>
          <cell r="F11026" t="str">
            <v>Lesion autoinfligida intencionalmente por colision de vehiculo de motor, areas de deporte y atletismo</v>
          </cell>
        </row>
        <row r="11027">
          <cell r="E11027" t="str">
            <v>X824</v>
          </cell>
          <cell r="F11027" t="str">
            <v>Lesion autoinfligida intencionalmente por colision de vehiculo de motor, calles y carreteras</v>
          </cell>
        </row>
        <row r="11028">
          <cell r="E11028" t="str">
            <v>X825</v>
          </cell>
          <cell r="F11028" t="str">
            <v>Lesion autoinfligida intencionalmente por colision de vehiculo de motor, comercio y area de servicios</v>
          </cell>
        </row>
        <row r="11029">
          <cell r="E11029" t="str">
            <v>X826</v>
          </cell>
          <cell r="F11029" t="str">
            <v>Lesion autoinfligida intencionalmente por colision de vehiculo de motor, area industrial y de la construccion</v>
          </cell>
        </row>
        <row r="11030">
          <cell r="E11030" t="str">
            <v>X827</v>
          </cell>
          <cell r="F11030" t="str">
            <v>Lesion autoinfligida intencionalmente por colision de vehiculo de motor, granja</v>
          </cell>
        </row>
        <row r="11031">
          <cell r="E11031" t="str">
            <v>X828</v>
          </cell>
          <cell r="F11031" t="str">
            <v>Lesion autoinfligida intencionalmente por colision de vehiculo de motor, otro lugar especificado</v>
          </cell>
        </row>
        <row r="11032">
          <cell r="E11032" t="str">
            <v>X829</v>
          </cell>
          <cell r="F11032" t="str">
            <v>Lesion autoinfligida intencionalmente por colision de vehiculo de motor, lugar no especificado</v>
          </cell>
        </row>
        <row r="11033">
          <cell r="E11033" t="str">
            <v>X830</v>
          </cell>
          <cell r="F11033" t="str">
            <v>Lesion autoinfligida intencionalmente por otros medios especificados, vivienda</v>
          </cell>
        </row>
        <row r="11034">
          <cell r="E11034" t="str">
            <v>X831</v>
          </cell>
          <cell r="F11034" t="str">
            <v>Lesion autoinfligida intencionalmente por otros medios especificados, institucion residencial</v>
          </cell>
        </row>
        <row r="11035">
          <cell r="E11035" t="str">
            <v>X832</v>
          </cell>
          <cell r="F11035" t="str">
            <v>Lesion autoinfligida intencionalmente por otros medios especificados, escuelas, otras instituciones y areas administrativas  publicas</v>
          </cell>
        </row>
        <row r="11036">
          <cell r="E11036" t="str">
            <v>X833</v>
          </cell>
          <cell r="F11036" t="str">
            <v>Lesion autoinfligida intencionalmente por otros medios especificados, areas de deporte y atletismo</v>
          </cell>
        </row>
        <row r="11037">
          <cell r="E11037" t="str">
            <v>X834</v>
          </cell>
          <cell r="F11037" t="str">
            <v>Lesion autoinfligida intencionalmente por otros medios especificados, calles y carreteras</v>
          </cell>
        </row>
        <row r="11038">
          <cell r="E11038" t="str">
            <v>X835</v>
          </cell>
          <cell r="F11038" t="str">
            <v>Lesion autoinfligida intencionalmente por otros medios especificados, comercio y area de servicios</v>
          </cell>
        </row>
        <row r="11039">
          <cell r="E11039" t="str">
            <v>X836</v>
          </cell>
          <cell r="F11039" t="str">
            <v>Lesion autoinfligida intencionalmente por otros medios especificados, area industrial y de la construccion</v>
          </cell>
        </row>
        <row r="11040">
          <cell r="E11040" t="str">
            <v>X837</v>
          </cell>
          <cell r="F11040" t="str">
            <v>Lesion autoinfligida intencionalmente por otros medios especificados, granja</v>
          </cell>
        </row>
        <row r="11041">
          <cell r="E11041" t="str">
            <v>X838</v>
          </cell>
          <cell r="F11041" t="str">
            <v>Lesion autoinfligida intencionalmente por otros medios especificados, otro lugar especificado</v>
          </cell>
        </row>
        <row r="11042">
          <cell r="E11042" t="str">
            <v>X839</v>
          </cell>
          <cell r="F11042" t="str">
            <v>Lesion autoinfligida intencionalmente por otros medios especificados, lugar no especificado</v>
          </cell>
        </row>
        <row r="11043">
          <cell r="E11043" t="str">
            <v>X840</v>
          </cell>
          <cell r="F11043" t="str">
            <v>Lesion autoinfligida intencionalmente por medios no especificados, vivienda</v>
          </cell>
        </row>
        <row r="11044">
          <cell r="E11044" t="str">
            <v>X841</v>
          </cell>
          <cell r="F11044" t="str">
            <v>Lesion autoinfligida intencionalmente por medios no especificados, institucion residencial</v>
          </cell>
        </row>
        <row r="11045">
          <cell r="E11045" t="str">
            <v>X842</v>
          </cell>
          <cell r="F11045" t="str">
            <v>Lesion autoinfligida intencionalmente por medios no especificados, escuelas, otras instituciones y areas administrativas  publicas</v>
          </cell>
        </row>
        <row r="11046">
          <cell r="E11046" t="str">
            <v>X843</v>
          </cell>
          <cell r="F11046" t="str">
            <v>Lesion autoinfligida intencionalmente por medios no especificados, areas de deporte y atletismo</v>
          </cell>
        </row>
        <row r="11047">
          <cell r="E11047" t="str">
            <v>X844</v>
          </cell>
          <cell r="F11047" t="str">
            <v>Lesion autoinfligida intencionalmente por medios no especificados, calles y carreteras</v>
          </cell>
        </row>
        <row r="11048">
          <cell r="E11048" t="str">
            <v>X845</v>
          </cell>
          <cell r="F11048" t="str">
            <v>Lesion autoinfligida intencionalmente por medios no especificados, comercio y area de servicios</v>
          </cell>
        </row>
        <row r="11049">
          <cell r="E11049" t="str">
            <v>X846</v>
          </cell>
          <cell r="F11049" t="str">
            <v>Lesion autoinfligida intencionalmente por medios no especificados, area industrial y de la construccion</v>
          </cell>
        </row>
        <row r="11050">
          <cell r="E11050" t="str">
            <v>X847</v>
          </cell>
          <cell r="F11050" t="str">
            <v>Lesion autoinfligida intencionalmente por medios no especificados, granja</v>
          </cell>
        </row>
        <row r="11051">
          <cell r="E11051" t="str">
            <v>X848</v>
          </cell>
          <cell r="F11051" t="str">
            <v>Lesion autoinfligida intencionalmente por medios no especificados, otro lugar especificado</v>
          </cell>
        </row>
        <row r="11052">
          <cell r="E11052" t="str">
            <v>X849</v>
          </cell>
          <cell r="F11052" t="str">
            <v>Lesion autoinfligida intencionalmente por medios no especificados, lugar no especificado</v>
          </cell>
        </row>
        <row r="11053">
          <cell r="E11053" t="str">
            <v>X850</v>
          </cell>
          <cell r="F11053" t="str">
            <v>Agresion con drogas, medicamentos y sustancias biologicas, vivienda</v>
          </cell>
        </row>
        <row r="11054">
          <cell r="E11054" t="str">
            <v>X851</v>
          </cell>
          <cell r="F11054" t="str">
            <v>Agresion con drogas, medicamentos y sustancias biologicas, institucion residencial</v>
          </cell>
        </row>
        <row r="11055">
          <cell r="E11055" t="str">
            <v>X852</v>
          </cell>
          <cell r="F11055" t="str">
            <v>Agresion con drogas, medicamentos y sustancias biologicas, escuelas, otras instituciones y areas administrativas  publicas</v>
          </cell>
        </row>
        <row r="11056">
          <cell r="E11056" t="str">
            <v>X853</v>
          </cell>
          <cell r="F11056" t="str">
            <v>Agresion con drogas, medicamentos y sustancias biologicas, areas de deporte y atletismo</v>
          </cell>
        </row>
        <row r="11057">
          <cell r="E11057" t="str">
            <v>X854</v>
          </cell>
          <cell r="F11057" t="str">
            <v>Agresion con drogas, medicamentos y sustancias biologicas, calles y carreteras</v>
          </cell>
        </row>
        <row r="11058">
          <cell r="E11058" t="str">
            <v>X855</v>
          </cell>
          <cell r="F11058" t="str">
            <v>Agresion con drogas, medicamentos y sustancias biologicas, comercio y area de servicios</v>
          </cell>
        </row>
        <row r="11059">
          <cell r="E11059" t="str">
            <v>X856</v>
          </cell>
          <cell r="F11059" t="str">
            <v>Agresion con drogas, medicamentos y sustancias biologicas, area industrial y de la construccion</v>
          </cell>
        </row>
        <row r="11060">
          <cell r="E11060" t="str">
            <v>X857</v>
          </cell>
          <cell r="F11060" t="str">
            <v>Agresion con drogas, medicamentos y sustancias biologicas, granja</v>
          </cell>
        </row>
        <row r="11061">
          <cell r="E11061" t="str">
            <v>X858</v>
          </cell>
          <cell r="F11061" t="str">
            <v>Agresion con drogas, medicamentos y sustancias biologicas, otro lugar especificado</v>
          </cell>
        </row>
        <row r="11062">
          <cell r="E11062" t="str">
            <v>X859</v>
          </cell>
          <cell r="F11062" t="str">
            <v>Agresion con drogas, medicamentos y sustancias biologicas, lugar no especificado</v>
          </cell>
        </row>
        <row r="11063">
          <cell r="E11063" t="str">
            <v>X860</v>
          </cell>
          <cell r="F11063" t="str">
            <v>Agresion con sustancia corrosiva, vivienda</v>
          </cell>
        </row>
        <row r="11064">
          <cell r="E11064" t="str">
            <v>X861</v>
          </cell>
          <cell r="F11064" t="str">
            <v>Agresion con sustancia corrosiva, institucion residencial</v>
          </cell>
        </row>
        <row r="11065">
          <cell r="E11065" t="str">
            <v>X862</v>
          </cell>
          <cell r="F11065" t="str">
            <v>Agresion con sustancia corrosiva, escuelas, otras instituciones y areas administrativas  publicas</v>
          </cell>
        </row>
        <row r="11066">
          <cell r="E11066" t="str">
            <v>X863</v>
          </cell>
          <cell r="F11066" t="str">
            <v>Agresion con sustancia corrosiva, areas de deporte y atletismo</v>
          </cell>
        </row>
        <row r="11067">
          <cell r="E11067" t="str">
            <v>X864</v>
          </cell>
          <cell r="F11067" t="str">
            <v>Agresion con sustancia corrosiva, calles y carreteras</v>
          </cell>
        </row>
        <row r="11068">
          <cell r="E11068" t="str">
            <v>X865</v>
          </cell>
          <cell r="F11068" t="str">
            <v>Agresion con sustancia corrosiva, comercio y area de servicios</v>
          </cell>
        </row>
        <row r="11069">
          <cell r="E11069" t="str">
            <v>X866</v>
          </cell>
          <cell r="F11069" t="str">
            <v>Agresion con sustancia corrosiva, area industrial y de la construccion</v>
          </cell>
        </row>
        <row r="11070">
          <cell r="E11070" t="str">
            <v>X867</v>
          </cell>
          <cell r="F11070" t="str">
            <v>Agresion con sustancia corrosiva, granja</v>
          </cell>
        </row>
        <row r="11071">
          <cell r="E11071" t="str">
            <v>X868</v>
          </cell>
          <cell r="F11071" t="str">
            <v>Agresion con sustancia corrosiva, otro lugar especificado</v>
          </cell>
        </row>
        <row r="11072">
          <cell r="E11072" t="str">
            <v>X869</v>
          </cell>
          <cell r="F11072" t="str">
            <v>Agresion con sustancia corrosiva, lugar no especificado</v>
          </cell>
        </row>
        <row r="11073">
          <cell r="E11073" t="str">
            <v>X870</v>
          </cell>
          <cell r="F11073" t="str">
            <v>Agresion con plaguicidas, vivienda</v>
          </cell>
        </row>
        <row r="11074">
          <cell r="E11074" t="str">
            <v>X871</v>
          </cell>
          <cell r="F11074" t="str">
            <v>Agresion con plaguicidas, institucion residencial</v>
          </cell>
        </row>
        <row r="11075">
          <cell r="E11075" t="str">
            <v>X872</v>
          </cell>
          <cell r="F11075" t="str">
            <v>Agresion con plaguicidas, escuelas, otras instituciones y areas administrativas  publicas</v>
          </cell>
        </row>
        <row r="11076">
          <cell r="E11076" t="str">
            <v>X873</v>
          </cell>
          <cell r="F11076" t="str">
            <v>Agresion con plaguicidas, areas de deporte y atletismo</v>
          </cell>
        </row>
        <row r="11077">
          <cell r="E11077" t="str">
            <v>X874</v>
          </cell>
          <cell r="F11077" t="str">
            <v>Agresion con plaguicidas, calles y carreteras</v>
          </cell>
        </row>
        <row r="11078">
          <cell r="E11078" t="str">
            <v>X875</v>
          </cell>
          <cell r="F11078" t="str">
            <v>Agresion con plaguicidas, comercio y area de servicios</v>
          </cell>
        </row>
        <row r="11079">
          <cell r="E11079" t="str">
            <v>X876</v>
          </cell>
          <cell r="F11079" t="str">
            <v>Agresion con plaguicidas, area industrial y de la construccion</v>
          </cell>
        </row>
        <row r="11080">
          <cell r="E11080" t="str">
            <v>X877</v>
          </cell>
          <cell r="F11080" t="str">
            <v>Agresion con plaguicidas, granja</v>
          </cell>
        </row>
        <row r="11081">
          <cell r="E11081" t="str">
            <v>X878</v>
          </cell>
          <cell r="F11081" t="str">
            <v>Agresion con plaguicidas, otro lugar especificado</v>
          </cell>
        </row>
        <row r="11082">
          <cell r="E11082" t="str">
            <v>X879</v>
          </cell>
          <cell r="F11082" t="str">
            <v>Agresion con plaguicidas, lugar no especificado</v>
          </cell>
        </row>
        <row r="11083">
          <cell r="E11083" t="str">
            <v>X880</v>
          </cell>
          <cell r="F11083" t="str">
            <v>Agresion con gases y vapores, vivienda</v>
          </cell>
        </row>
        <row r="11084">
          <cell r="E11084" t="str">
            <v>X881</v>
          </cell>
          <cell r="F11084" t="str">
            <v>Agresion con gases y vapores, institucion residencial</v>
          </cell>
        </row>
        <row r="11085">
          <cell r="E11085" t="str">
            <v>X882</v>
          </cell>
          <cell r="F11085" t="str">
            <v>Agresion con gases y vapores, escuelas, otras instituciones y areas administrativas  publicas</v>
          </cell>
        </row>
        <row r="11086">
          <cell r="E11086" t="str">
            <v>X883</v>
          </cell>
          <cell r="F11086" t="str">
            <v>Agresion con gases y vapores, areas de deporte y atletismo</v>
          </cell>
        </row>
        <row r="11087">
          <cell r="E11087" t="str">
            <v>X884</v>
          </cell>
          <cell r="F11087" t="str">
            <v>Agresion con gases y vapores, calles y carreteras</v>
          </cell>
        </row>
        <row r="11088">
          <cell r="E11088" t="str">
            <v>X885</v>
          </cell>
          <cell r="F11088" t="str">
            <v>Agresion con gases y vapores, comercio y area de servicios</v>
          </cell>
        </row>
        <row r="11089">
          <cell r="E11089" t="str">
            <v>X886</v>
          </cell>
          <cell r="F11089" t="str">
            <v>Agresion con gases y vapores, area industrial y de la construccion</v>
          </cell>
        </row>
        <row r="11090">
          <cell r="E11090" t="str">
            <v>X887</v>
          </cell>
          <cell r="F11090" t="str">
            <v>Agresion con gases y vapores, granja</v>
          </cell>
        </row>
        <row r="11091">
          <cell r="E11091" t="str">
            <v>X888</v>
          </cell>
          <cell r="F11091" t="str">
            <v>Agresion con gases y vapores, otro lugar especificado</v>
          </cell>
        </row>
        <row r="11092">
          <cell r="E11092" t="str">
            <v>X889</v>
          </cell>
          <cell r="F11092" t="str">
            <v>Agresion con gases y vapores, lugar no especificado</v>
          </cell>
        </row>
        <row r="11093">
          <cell r="E11093" t="str">
            <v>X890</v>
          </cell>
          <cell r="F11093" t="str">
            <v>Agresion con otros productos quimicos y sustancias nocivas especificadas, vivienda</v>
          </cell>
        </row>
        <row r="11094">
          <cell r="E11094" t="str">
            <v>X891</v>
          </cell>
          <cell r="F11094" t="str">
            <v>Agresion con otros productos quimicos y sustancias nocivas especificadas, institucion residencial</v>
          </cell>
        </row>
        <row r="11095">
          <cell r="E11095" t="str">
            <v>X892</v>
          </cell>
          <cell r="F11095" t="str">
            <v>Agresion con otros productos quimicos y sustancias nocivas especificadas, escuelas, otras instituciones y areas administrativas  publicas</v>
          </cell>
        </row>
        <row r="11096">
          <cell r="E11096" t="str">
            <v>X893</v>
          </cell>
          <cell r="F11096" t="str">
            <v>Agresion con otros productos quimicos y sustancias nocivas especificadas, areas de deporte y atletismo</v>
          </cell>
        </row>
        <row r="11097">
          <cell r="E11097" t="str">
            <v>X894</v>
          </cell>
          <cell r="F11097" t="str">
            <v>Agresion con otros productos quimicos y sustancias nocivas especificadas, calles y carreteras</v>
          </cell>
        </row>
        <row r="11098">
          <cell r="E11098" t="str">
            <v>X895</v>
          </cell>
          <cell r="F11098" t="str">
            <v>Agresion con otros productos quimicos y sustancias nocivas especificadas, comercio y area de servicios</v>
          </cell>
        </row>
        <row r="11099">
          <cell r="E11099" t="str">
            <v>X896</v>
          </cell>
          <cell r="F11099" t="str">
            <v>Agresion con otros productos quimicos y sustancias nocivas especificadas, area industrial y de la construccion</v>
          </cell>
        </row>
        <row r="11100">
          <cell r="E11100" t="str">
            <v>X897</v>
          </cell>
          <cell r="F11100" t="str">
            <v>Agresion con otros productos quimicos y sustancias nocivas especificadas, granja</v>
          </cell>
        </row>
        <row r="11101">
          <cell r="E11101" t="str">
            <v>X898</v>
          </cell>
          <cell r="F11101" t="str">
            <v>Agresion con otros productos quimicos y sustancias nocivas especificadas, otro lugar especificado</v>
          </cell>
        </row>
        <row r="11102">
          <cell r="E11102" t="str">
            <v>X899</v>
          </cell>
          <cell r="F11102" t="str">
            <v>Agresion con otros productos quimicos y sustancias nocivas especificadas, lugar no especificado</v>
          </cell>
        </row>
        <row r="11103">
          <cell r="E11103" t="str">
            <v>X900</v>
          </cell>
          <cell r="F11103" t="str">
            <v>Agresion con productos quimicos y sustancias nocivas no especificadas, vivienda</v>
          </cell>
        </row>
        <row r="11104">
          <cell r="E11104" t="str">
            <v>X901</v>
          </cell>
          <cell r="F11104" t="str">
            <v>Agresion con productos quimicos y sustancias nocivas no especificadas, institucion residencial</v>
          </cell>
        </row>
        <row r="11105">
          <cell r="E11105" t="str">
            <v>X902</v>
          </cell>
          <cell r="F11105" t="str">
            <v>Agresion con productos quimicos y sustancias nocivas no especificadas, escuelas, otras instituciones y areas administrativas  publicas</v>
          </cell>
        </row>
        <row r="11106">
          <cell r="E11106" t="str">
            <v>X903</v>
          </cell>
          <cell r="F11106" t="str">
            <v>Agresion con productos quimicos y sustancias nocivas no especificadas, areas de deporte y atletismo</v>
          </cell>
        </row>
        <row r="11107">
          <cell r="E11107" t="str">
            <v>X904</v>
          </cell>
          <cell r="F11107" t="str">
            <v>Agresion con productos quimicos y sustancias nocivas no especificadas, calles y carreteras</v>
          </cell>
        </row>
        <row r="11108">
          <cell r="E11108" t="str">
            <v>X905</v>
          </cell>
          <cell r="F11108" t="str">
            <v>Agresion con productos quimicos y sustancias nocivas no especificadas, comercio y area de servicios</v>
          </cell>
        </row>
        <row r="11109">
          <cell r="E11109" t="str">
            <v>X906</v>
          </cell>
          <cell r="F11109" t="str">
            <v>Agresion con productos quimicos y sustancias nocivas no especificadas, area industrial y de la construccion</v>
          </cell>
        </row>
        <row r="11110">
          <cell r="E11110" t="str">
            <v>X907</v>
          </cell>
          <cell r="F11110" t="str">
            <v>Agresion con productos quimicos y sustancias nocivas no especificadas, granja</v>
          </cell>
        </row>
        <row r="11111">
          <cell r="E11111" t="str">
            <v>X908</v>
          </cell>
          <cell r="F11111" t="str">
            <v>Agresion con productos quimicos y sustancias nocivas no especificadas, otro lugar especificado</v>
          </cell>
        </row>
        <row r="11112">
          <cell r="E11112" t="str">
            <v>X909</v>
          </cell>
          <cell r="F11112" t="str">
            <v>Agresion con productos quimicos y sustancias nocivas no especificadas, lugar no especificado</v>
          </cell>
        </row>
        <row r="11113">
          <cell r="E11113" t="str">
            <v>X910</v>
          </cell>
          <cell r="F11113" t="str">
            <v>Agresion por ahorcamiento, estrangulamiento y sofocacion, vivienda</v>
          </cell>
        </row>
        <row r="11114">
          <cell r="E11114" t="str">
            <v>X911</v>
          </cell>
          <cell r="F11114" t="str">
            <v>Agresion por ahorcamiento, estrangulamiento y sofocacion, institucion residencial</v>
          </cell>
        </row>
        <row r="11115">
          <cell r="E11115" t="str">
            <v>X912</v>
          </cell>
          <cell r="F11115" t="str">
            <v>Agresion por ahorcamiento, estrangulamiento y sofocacion, escuelas, otras instituciones y areas administrativas  publicas</v>
          </cell>
        </row>
        <row r="11116">
          <cell r="E11116" t="str">
            <v>X913</v>
          </cell>
          <cell r="F11116" t="str">
            <v>Agresion por ahorcamiento, estrangulamiento y sofocacion, areas de deporte y atletismo</v>
          </cell>
        </row>
        <row r="11117">
          <cell r="E11117" t="str">
            <v>X914</v>
          </cell>
          <cell r="F11117" t="str">
            <v>Agresion por ahorcamiento, estrangulamiento y sofocacion, calles y carreteras</v>
          </cell>
        </row>
        <row r="11118">
          <cell r="E11118" t="str">
            <v>X915</v>
          </cell>
          <cell r="F11118" t="str">
            <v>Agresion por ahorcamiento, estrangulamiento y sofocacion, comercio y area de servicios</v>
          </cell>
        </row>
        <row r="11119">
          <cell r="E11119" t="str">
            <v>X916</v>
          </cell>
          <cell r="F11119" t="str">
            <v>Agresion por ahorcamiento, estrangulamiento y sofocacion, area industrial y de la construccion</v>
          </cell>
        </row>
        <row r="11120">
          <cell r="E11120" t="str">
            <v>X917</v>
          </cell>
          <cell r="F11120" t="str">
            <v>Agresion por ahorcamiento, estrangulamiento y sofocacion, granja</v>
          </cell>
        </row>
        <row r="11121">
          <cell r="E11121" t="str">
            <v>X918</v>
          </cell>
          <cell r="F11121" t="str">
            <v>Agresion por ahorcamiento, estrangulamiento y sofocacion, otro lugar especificado</v>
          </cell>
        </row>
        <row r="11122">
          <cell r="E11122" t="str">
            <v>X919</v>
          </cell>
          <cell r="F11122" t="str">
            <v>Agresion por ahorcamiento, estrangulamiento y sofocacion, lugar no especificado</v>
          </cell>
        </row>
        <row r="11123">
          <cell r="E11123" t="str">
            <v>X920</v>
          </cell>
          <cell r="F11123" t="str">
            <v>Agresion por ahogamiento y sumersion, vivienda</v>
          </cell>
        </row>
        <row r="11124">
          <cell r="E11124" t="str">
            <v>X921</v>
          </cell>
          <cell r="F11124" t="str">
            <v>Agresion por ahogamiento y sumersion, institucion residencial</v>
          </cell>
        </row>
        <row r="11125">
          <cell r="E11125" t="str">
            <v>X922</v>
          </cell>
          <cell r="F11125" t="str">
            <v>Agresion por ahogamiento y sumersion, escuelas, otras instituciones y areas administrativas  publicas</v>
          </cell>
        </row>
        <row r="11126">
          <cell r="E11126" t="str">
            <v>X923</v>
          </cell>
          <cell r="F11126" t="str">
            <v>Agresion por ahogamiento y sumersion, areas de deporte y atletismo</v>
          </cell>
        </row>
        <row r="11127">
          <cell r="E11127" t="str">
            <v>X924</v>
          </cell>
          <cell r="F11127" t="str">
            <v>Agresion por ahogamiento y sumersion, calles y carreteras</v>
          </cell>
        </row>
        <row r="11128">
          <cell r="E11128" t="str">
            <v>X925</v>
          </cell>
          <cell r="F11128" t="str">
            <v>Agresion por ahogamiento y sumersion, comercio y area de servicios</v>
          </cell>
        </row>
        <row r="11129">
          <cell r="E11129" t="str">
            <v>X926</v>
          </cell>
          <cell r="F11129" t="str">
            <v>Agresion por ahogamiento y sumersion, area industrial y de la construccion</v>
          </cell>
        </row>
        <row r="11130">
          <cell r="E11130" t="str">
            <v>X927</v>
          </cell>
          <cell r="F11130" t="str">
            <v>Agresion por ahogamiento y sumersion, granja</v>
          </cell>
        </row>
        <row r="11131">
          <cell r="E11131" t="str">
            <v>X928</v>
          </cell>
          <cell r="F11131" t="str">
            <v>Agresion por ahogamiento y sumersion, otro lugar especificado</v>
          </cell>
        </row>
        <row r="11132">
          <cell r="E11132" t="str">
            <v>X929</v>
          </cell>
          <cell r="F11132" t="str">
            <v>Agresion por ahogamiento y sumersion, lugar no especificado</v>
          </cell>
        </row>
        <row r="11133">
          <cell r="E11133" t="str">
            <v>X930</v>
          </cell>
          <cell r="F11133" t="str">
            <v>Agresion con disparo de arma corta, vivienda</v>
          </cell>
        </row>
        <row r="11134">
          <cell r="E11134" t="str">
            <v>X931</v>
          </cell>
          <cell r="F11134" t="str">
            <v>Agresion con disparo de arma corta, institucion residencial</v>
          </cell>
        </row>
        <row r="11135">
          <cell r="E11135" t="str">
            <v>X932</v>
          </cell>
          <cell r="F11135" t="str">
            <v>Agresion con disparo de arma corta, escuelas, otras instituciones y areas administrativas  publicas</v>
          </cell>
        </row>
        <row r="11136">
          <cell r="E11136" t="str">
            <v>X933</v>
          </cell>
          <cell r="F11136" t="str">
            <v>Agresion con disparo de arma corta, areas de deporte y atletismo</v>
          </cell>
        </row>
        <row r="11137">
          <cell r="E11137" t="str">
            <v>X934</v>
          </cell>
          <cell r="F11137" t="str">
            <v>Agresion con disparo de arma corta, calles y carreteras</v>
          </cell>
        </row>
        <row r="11138">
          <cell r="E11138" t="str">
            <v>X935</v>
          </cell>
          <cell r="F11138" t="str">
            <v>Agresion con disparo de arma corta, comercio y area de servicios</v>
          </cell>
        </row>
        <row r="11139">
          <cell r="E11139" t="str">
            <v>X936</v>
          </cell>
          <cell r="F11139" t="str">
            <v>Agresion con disparo de arma corta, area industrial y de la construccion</v>
          </cell>
        </row>
        <row r="11140">
          <cell r="E11140" t="str">
            <v>X937</v>
          </cell>
          <cell r="F11140" t="str">
            <v>Agresion con disparo de arma corta, granja</v>
          </cell>
        </row>
        <row r="11141">
          <cell r="E11141" t="str">
            <v>X938</v>
          </cell>
          <cell r="F11141" t="str">
            <v>Agresion con disparo de arma corta, otro lugar especificado</v>
          </cell>
        </row>
        <row r="11142">
          <cell r="E11142" t="str">
            <v>X939</v>
          </cell>
          <cell r="F11142" t="str">
            <v>Agresion con disparo de arma corta, lugar no especificado</v>
          </cell>
        </row>
        <row r="11143">
          <cell r="E11143" t="str">
            <v>X940</v>
          </cell>
          <cell r="F11143" t="str">
            <v>Agresion con disparo de rifle, escopeta y arma larga, vivienda</v>
          </cell>
        </row>
        <row r="11144">
          <cell r="E11144" t="str">
            <v>X941</v>
          </cell>
          <cell r="F11144" t="str">
            <v>Agresion con disparo de rifle, escopeta y arma larga, institucion residencial</v>
          </cell>
        </row>
        <row r="11145">
          <cell r="E11145" t="str">
            <v>X942</v>
          </cell>
          <cell r="F11145" t="str">
            <v>Agresion con disparo de rifle, escopeta y arma larga, escuelas, otras instituciones y areas administrativas  publicas</v>
          </cell>
        </row>
        <row r="11146">
          <cell r="E11146" t="str">
            <v>X943</v>
          </cell>
          <cell r="F11146" t="str">
            <v>Agresion con disparo de rifle, escopeta y arma larga, areas de deporte y atletismo</v>
          </cell>
        </row>
        <row r="11147">
          <cell r="E11147" t="str">
            <v>X944</v>
          </cell>
          <cell r="F11147" t="str">
            <v>Agresion con disparo de rifle, escopeta y arma larga, calles y carreteras</v>
          </cell>
        </row>
        <row r="11148">
          <cell r="E11148" t="str">
            <v>X945</v>
          </cell>
          <cell r="F11148" t="str">
            <v>Agresion con disparo de rifle, escopeta y arma larga, comercio y area de servicios</v>
          </cell>
        </row>
        <row r="11149">
          <cell r="E11149" t="str">
            <v>X946</v>
          </cell>
          <cell r="F11149" t="str">
            <v>Agresion con disparo de rifle, escopeta y arma larga, area industrial y de la construccion</v>
          </cell>
        </row>
        <row r="11150">
          <cell r="E11150" t="str">
            <v>X947</v>
          </cell>
          <cell r="F11150" t="str">
            <v>Agresion con disparo de rifle, escopeta y arma larga, granja</v>
          </cell>
        </row>
        <row r="11151">
          <cell r="E11151" t="str">
            <v>X948</v>
          </cell>
          <cell r="F11151" t="str">
            <v>Agresion con disparo de rifle, escopeta y arma larga, otro lugar especificado</v>
          </cell>
        </row>
        <row r="11152">
          <cell r="E11152" t="str">
            <v>X949</v>
          </cell>
          <cell r="F11152" t="str">
            <v>Agresion con disparo de rifle, escopeta y arma larga, lugar no especificado</v>
          </cell>
        </row>
        <row r="11153">
          <cell r="E11153" t="str">
            <v>X950</v>
          </cell>
          <cell r="F11153" t="str">
            <v>Agresion con disparo de otras armas de fuego, y las no especificadas, vivienda</v>
          </cell>
        </row>
        <row r="11154">
          <cell r="E11154" t="str">
            <v>X951</v>
          </cell>
          <cell r="F11154" t="str">
            <v>Agresion con disparo de otras armas de fuego, y las no especificadas, institucion residencial</v>
          </cell>
        </row>
        <row r="11155">
          <cell r="E11155" t="str">
            <v>X952</v>
          </cell>
          <cell r="F11155" t="str">
            <v>Agresion con disparo de otras armas de fuego, y las no especificadas, escuelas, otras instituciones y areas administrativas  publicas</v>
          </cell>
        </row>
        <row r="11156">
          <cell r="E11156" t="str">
            <v>X953</v>
          </cell>
          <cell r="F11156" t="str">
            <v>Agresion con disparo de otras armas de fuego, y las no especificadas, areas de deporte y atletismo</v>
          </cell>
        </row>
        <row r="11157">
          <cell r="E11157" t="str">
            <v>X954</v>
          </cell>
          <cell r="F11157" t="str">
            <v>Agresion con disparo de otras armas de fuego, y las no especificadas, calles y carreteras</v>
          </cell>
        </row>
        <row r="11158">
          <cell r="E11158" t="str">
            <v>X955</v>
          </cell>
          <cell r="F11158" t="str">
            <v>Agresion con disparo de otras armas de fuego, y las no especificadas, comercio y area de servicios</v>
          </cell>
        </row>
        <row r="11159">
          <cell r="E11159" t="str">
            <v>X956</v>
          </cell>
          <cell r="F11159" t="str">
            <v>Agresion con disparo de otras armas de fuego, y las no especificadas, area industrial y de la construccion</v>
          </cell>
        </row>
        <row r="11160">
          <cell r="E11160" t="str">
            <v>X957</v>
          </cell>
          <cell r="F11160" t="str">
            <v>Agresion con disparo de otras armas de fuego, y las no especificadas, granja</v>
          </cell>
        </row>
        <row r="11161">
          <cell r="E11161" t="str">
            <v>X958</v>
          </cell>
          <cell r="F11161" t="str">
            <v>Agresion con disparo de otras armas de fuego, y las no especificadas, otro lugar especificado</v>
          </cell>
        </row>
        <row r="11162">
          <cell r="E11162" t="str">
            <v>X959</v>
          </cell>
          <cell r="F11162" t="str">
            <v>Agresion con disparo de otras armas de fuego, y las no especificadas, lugar no especificado</v>
          </cell>
        </row>
        <row r="11163">
          <cell r="E11163" t="str">
            <v>X960</v>
          </cell>
          <cell r="F11163" t="str">
            <v>Agresion con material explosivo, vivienda</v>
          </cell>
        </row>
        <row r="11164">
          <cell r="E11164" t="str">
            <v>X961</v>
          </cell>
          <cell r="F11164" t="str">
            <v>Agresion con material explosivo, institucion residencial</v>
          </cell>
        </row>
        <row r="11165">
          <cell r="E11165" t="str">
            <v>X962</v>
          </cell>
          <cell r="F11165" t="str">
            <v>Agresion con material explosivo, escuelas, otras instituciones y areas administrativas  publicas</v>
          </cell>
        </row>
        <row r="11166">
          <cell r="E11166" t="str">
            <v>X963</v>
          </cell>
          <cell r="F11166" t="str">
            <v>Agresion con material explosivo, areas de deporte y atletismo</v>
          </cell>
        </row>
        <row r="11167">
          <cell r="E11167" t="str">
            <v>X964</v>
          </cell>
          <cell r="F11167" t="str">
            <v>Agresion con material explosivo, calles y carreteras</v>
          </cell>
        </row>
        <row r="11168">
          <cell r="E11168" t="str">
            <v>X965</v>
          </cell>
          <cell r="F11168" t="str">
            <v>Agresion con material explosivo, comercio y area de servicios</v>
          </cell>
        </row>
        <row r="11169">
          <cell r="E11169" t="str">
            <v>X966</v>
          </cell>
          <cell r="F11169" t="str">
            <v>Agresion con material explosivo, area industrial y de la construccion</v>
          </cell>
        </row>
        <row r="11170">
          <cell r="E11170" t="str">
            <v>X967</v>
          </cell>
          <cell r="F11170" t="str">
            <v>Agresion con material explosivo, granja</v>
          </cell>
        </row>
        <row r="11171">
          <cell r="E11171" t="str">
            <v>X968</v>
          </cell>
          <cell r="F11171" t="str">
            <v>Agresion con material explosivo, otro lugar especificado</v>
          </cell>
        </row>
        <row r="11172">
          <cell r="E11172" t="str">
            <v>X969</v>
          </cell>
          <cell r="F11172" t="str">
            <v>Agresion con material explosivo, lugar no especificado</v>
          </cell>
        </row>
        <row r="11173">
          <cell r="E11173" t="str">
            <v>X970</v>
          </cell>
          <cell r="F11173" t="str">
            <v>Agresion con humo, fuego y llamas, vivienda</v>
          </cell>
        </row>
        <row r="11174">
          <cell r="E11174" t="str">
            <v>X971</v>
          </cell>
          <cell r="F11174" t="str">
            <v>Agresion con humo, fuego y llamas, institucion residencial</v>
          </cell>
        </row>
        <row r="11175">
          <cell r="E11175" t="str">
            <v>X972</v>
          </cell>
          <cell r="F11175" t="str">
            <v>Agresion con humo, fuego y llamas, escuelas, otras instituciones y areas administrativas  publicas</v>
          </cell>
        </row>
        <row r="11176">
          <cell r="E11176" t="str">
            <v>X973</v>
          </cell>
          <cell r="F11176" t="str">
            <v>Agresion con humo, fuego y llamas, areas de deporte y atletismo</v>
          </cell>
        </row>
        <row r="11177">
          <cell r="E11177" t="str">
            <v>X974</v>
          </cell>
          <cell r="F11177" t="str">
            <v>Agresion con humo, fuego y llamas, calles y carreteras</v>
          </cell>
        </row>
        <row r="11178">
          <cell r="E11178" t="str">
            <v>X975</v>
          </cell>
          <cell r="F11178" t="str">
            <v>Agresion con humo, fuego y llamas, comercio y area de servicios</v>
          </cell>
        </row>
        <row r="11179">
          <cell r="E11179" t="str">
            <v>X976</v>
          </cell>
          <cell r="F11179" t="str">
            <v>Agresion con humo, fuego y llamas, area industrial y de la construccion</v>
          </cell>
        </row>
        <row r="11180">
          <cell r="E11180" t="str">
            <v>X977</v>
          </cell>
          <cell r="F11180" t="str">
            <v>Agresion con humo, fuego y llamas, granja</v>
          </cell>
        </row>
        <row r="11181">
          <cell r="E11181" t="str">
            <v>X978</v>
          </cell>
          <cell r="F11181" t="str">
            <v>Agresion con humo, fuego y llamas, otro lugar especificado</v>
          </cell>
        </row>
        <row r="11182">
          <cell r="E11182" t="str">
            <v>X979</v>
          </cell>
          <cell r="F11182" t="str">
            <v>Agresion con humo, fuego y llamas, lugar no especificado</v>
          </cell>
        </row>
        <row r="11183">
          <cell r="E11183" t="str">
            <v>X980</v>
          </cell>
          <cell r="F11183" t="str">
            <v>Agresion con vapor de agua, vapores y objetos calientes, vivienda</v>
          </cell>
        </row>
        <row r="11184">
          <cell r="E11184" t="str">
            <v>X981</v>
          </cell>
          <cell r="F11184" t="str">
            <v>Agresion con vapor de agua, vapores y objetos calientes, institucion residencial</v>
          </cell>
        </row>
        <row r="11185">
          <cell r="E11185" t="str">
            <v>X982</v>
          </cell>
          <cell r="F11185" t="str">
            <v>Agresion con vapor de agua, vapores y objetos calientes, escuelas, otras instituciones y areas administrativas  publicas</v>
          </cell>
        </row>
        <row r="11186">
          <cell r="E11186" t="str">
            <v>X983</v>
          </cell>
          <cell r="F11186" t="str">
            <v>Agresion con vapor de agua, vapores y objetos calientes, areas de deporte y atletismo</v>
          </cell>
        </row>
        <row r="11187">
          <cell r="E11187" t="str">
            <v>X984</v>
          </cell>
          <cell r="F11187" t="str">
            <v>Agresion con vapor de agua, vapores y objetos calientes, calles y carreteras</v>
          </cell>
        </row>
        <row r="11188">
          <cell r="E11188" t="str">
            <v>X985</v>
          </cell>
          <cell r="F11188" t="str">
            <v>Agresion con vapor de agua, vapores y objetos calientes, comercio y area de servicios</v>
          </cell>
        </row>
        <row r="11189">
          <cell r="E11189" t="str">
            <v>X986</v>
          </cell>
          <cell r="F11189" t="str">
            <v>Agresion con vapor de agua, vapores y objetos calientes, area industrial y de la construccion</v>
          </cell>
        </row>
        <row r="11190">
          <cell r="E11190" t="str">
            <v>X987</v>
          </cell>
          <cell r="F11190" t="str">
            <v>Agresion con vapor de agua, vapores y objetos calientes, granja</v>
          </cell>
        </row>
        <row r="11191">
          <cell r="E11191" t="str">
            <v>X988</v>
          </cell>
          <cell r="F11191" t="str">
            <v>Agresion con vapor de agua, vapores y objetos calientes, otro lugar especificado</v>
          </cell>
        </row>
        <row r="11192">
          <cell r="E11192" t="str">
            <v>X989</v>
          </cell>
          <cell r="F11192" t="str">
            <v>Agresion con vapor de agua, vapores y objetos calientes, lugar no especificado</v>
          </cell>
        </row>
        <row r="11193">
          <cell r="E11193" t="str">
            <v>X990</v>
          </cell>
          <cell r="F11193" t="str">
            <v>Agresion con objeto cortante, vivienda</v>
          </cell>
        </row>
        <row r="11194">
          <cell r="E11194" t="str">
            <v>X991</v>
          </cell>
          <cell r="F11194" t="str">
            <v>Agresion con objeto cortante, institucion residencial</v>
          </cell>
        </row>
        <row r="11195">
          <cell r="E11195" t="str">
            <v>X992</v>
          </cell>
          <cell r="F11195" t="str">
            <v>Agresion con objeto cortante, escuelas, otras instituciones y areas administrativas  publicas</v>
          </cell>
        </row>
        <row r="11196">
          <cell r="E11196" t="str">
            <v>X993</v>
          </cell>
          <cell r="F11196" t="str">
            <v>Agresion con objeto cortante, areas de deporte y atletismo</v>
          </cell>
        </row>
        <row r="11197">
          <cell r="E11197" t="str">
            <v>X994</v>
          </cell>
          <cell r="F11197" t="str">
            <v>Agresion con objeto cortante, calles y carreteras</v>
          </cell>
        </row>
        <row r="11198">
          <cell r="E11198" t="str">
            <v>X995</v>
          </cell>
          <cell r="F11198" t="str">
            <v>Agresion con objeto cortante, comercio y area de servicios</v>
          </cell>
        </row>
        <row r="11199">
          <cell r="E11199" t="str">
            <v>X996</v>
          </cell>
          <cell r="F11199" t="str">
            <v>Agresion con objeto cortante, area industrial y de la construccion</v>
          </cell>
        </row>
        <row r="11200">
          <cell r="E11200" t="str">
            <v>X997</v>
          </cell>
          <cell r="F11200" t="str">
            <v>Agresion con objeto cortante, granja</v>
          </cell>
        </row>
        <row r="11201">
          <cell r="E11201" t="str">
            <v>X998</v>
          </cell>
          <cell r="F11201" t="str">
            <v>Agresion con objeto cortante, otro lugar especificado</v>
          </cell>
        </row>
        <row r="11202">
          <cell r="E11202" t="str">
            <v>X999</v>
          </cell>
          <cell r="F11202" t="str">
            <v>Agresion con objeto cortante, lugar no especificado</v>
          </cell>
        </row>
        <row r="11203">
          <cell r="E11203" t="str">
            <v>Y000</v>
          </cell>
          <cell r="F11203" t="str">
            <v>Agresion con objeto romo o sin filo, vivienda</v>
          </cell>
        </row>
        <row r="11204">
          <cell r="E11204" t="str">
            <v>Y001</v>
          </cell>
          <cell r="F11204" t="str">
            <v>Agresion con objeto romo o sin filo, institucion residencial</v>
          </cell>
        </row>
        <row r="11205">
          <cell r="E11205" t="str">
            <v>Y002</v>
          </cell>
          <cell r="F11205" t="str">
            <v>Agresion con objeto romo o sin filo, escuelas, otras instituciones y areas administrativas publicas</v>
          </cell>
        </row>
        <row r="11206">
          <cell r="E11206" t="str">
            <v>Y003</v>
          </cell>
          <cell r="F11206" t="str">
            <v>Agresion con objeto romo o sin filo, areas de deporte y atletismo</v>
          </cell>
        </row>
        <row r="11207">
          <cell r="E11207" t="str">
            <v>Y004</v>
          </cell>
          <cell r="F11207" t="str">
            <v>Agresion con objeto romo o sin filo, calles y carreteras</v>
          </cell>
        </row>
        <row r="11208">
          <cell r="E11208" t="str">
            <v>Y005</v>
          </cell>
          <cell r="F11208" t="str">
            <v>Agresion con objeto romo o sin filo, comercio y area de servicios</v>
          </cell>
        </row>
        <row r="11209">
          <cell r="E11209" t="str">
            <v>Y006</v>
          </cell>
          <cell r="F11209" t="str">
            <v>Agresion con objeto romo o sin filo, area industrial y de la construccion</v>
          </cell>
        </row>
        <row r="11210">
          <cell r="E11210" t="str">
            <v>Y007</v>
          </cell>
          <cell r="F11210" t="str">
            <v>Agresion con objeto romo o sin filo, granja</v>
          </cell>
        </row>
        <row r="11211">
          <cell r="E11211" t="str">
            <v>Y008</v>
          </cell>
          <cell r="F11211" t="str">
            <v>Agresion con objeto romo o sin filo, otro lugar especificado</v>
          </cell>
        </row>
        <row r="11212">
          <cell r="E11212" t="str">
            <v>Y009</v>
          </cell>
          <cell r="F11212" t="str">
            <v>Agresion con objeto romo o sin filo, lugar no especificado</v>
          </cell>
        </row>
        <row r="11213">
          <cell r="E11213" t="str">
            <v>Y010</v>
          </cell>
          <cell r="F11213" t="str">
            <v>Agresion por empujon desde un lugar elevado, vivienda</v>
          </cell>
        </row>
        <row r="11214">
          <cell r="E11214" t="str">
            <v>Y011</v>
          </cell>
          <cell r="F11214" t="str">
            <v>Agresion por empujon desde un lugar elevado, institucion residencial</v>
          </cell>
        </row>
        <row r="11215">
          <cell r="E11215" t="str">
            <v>Y012</v>
          </cell>
          <cell r="F11215" t="str">
            <v>Agresion por empujon desde un lugar elevado, escuelas, otras instituciones y areas administrativas  publicas</v>
          </cell>
        </row>
        <row r="11216">
          <cell r="E11216" t="str">
            <v>Y013</v>
          </cell>
          <cell r="F11216" t="str">
            <v>Agresion por empujon desde un lugar elevado, areas de deporte y atletismo</v>
          </cell>
        </row>
        <row r="11217">
          <cell r="E11217" t="str">
            <v>Y014</v>
          </cell>
          <cell r="F11217" t="str">
            <v>Agresion por empujon desde un lugar elevado, calles y carreteras</v>
          </cell>
        </row>
        <row r="11218">
          <cell r="E11218" t="str">
            <v>Y015</v>
          </cell>
          <cell r="F11218" t="str">
            <v>Agresion por empujon desde un lugar elevado, comercio y area de servicios</v>
          </cell>
        </row>
        <row r="11219">
          <cell r="E11219" t="str">
            <v>Y016</v>
          </cell>
          <cell r="F11219" t="str">
            <v>Agresion por empujon desde un lugar elevado, area industrial y de la construccion</v>
          </cell>
        </row>
        <row r="11220">
          <cell r="E11220" t="str">
            <v>Y017</v>
          </cell>
          <cell r="F11220" t="str">
            <v>Agresion por empujon desde un lugar elevado, granja</v>
          </cell>
        </row>
        <row r="11221">
          <cell r="E11221" t="str">
            <v>Y018</v>
          </cell>
          <cell r="F11221" t="str">
            <v>Agresion por empujon desde un lugar elevado, otro lugar especificado</v>
          </cell>
        </row>
        <row r="11222">
          <cell r="E11222" t="str">
            <v>Y019</v>
          </cell>
          <cell r="F11222" t="str">
            <v>Agresion por empujon desde un lugar elevado, lugar no especificado</v>
          </cell>
        </row>
        <row r="11223">
          <cell r="E11223" t="str">
            <v>Y020</v>
          </cell>
          <cell r="F11223" t="str">
            <v>Agresion por empujar o colocar a la victima delante de objeto en movimiento, vivienda</v>
          </cell>
        </row>
        <row r="11224">
          <cell r="E11224" t="str">
            <v>Y021</v>
          </cell>
          <cell r="F11224" t="str">
            <v>Agresion por empujar o colocar a la victima delante de objeto en movimiento, institucion residencial</v>
          </cell>
        </row>
        <row r="11225">
          <cell r="E11225" t="str">
            <v>Y022</v>
          </cell>
          <cell r="F11225" t="str">
            <v>Agresion por empujar o colocar a la victima delante de objeto en movimiento, escuelas, otras instituciones y areas administrativas  publicas</v>
          </cell>
        </row>
        <row r="11226">
          <cell r="E11226" t="str">
            <v>Y023</v>
          </cell>
          <cell r="F11226" t="str">
            <v>Agresion por empujar o colocar a la victima delante de objeto en movimiento, areas de deporte y atletismo</v>
          </cell>
        </row>
        <row r="11227">
          <cell r="E11227" t="str">
            <v>Y024</v>
          </cell>
          <cell r="F11227" t="str">
            <v>Agresion por empujar o colocar a la victima delante de objeto en movimiento, calles y carreteras</v>
          </cell>
        </row>
        <row r="11228">
          <cell r="E11228" t="str">
            <v>Y025</v>
          </cell>
          <cell r="F11228" t="str">
            <v>Agresion por empujar o colocar a la victima delante de objeto en movimiento, comercio y area de servicios</v>
          </cell>
        </row>
        <row r="11229">
          <cell r="E11229" t="str">
            <v>Y026</v>
          </cell>
          <cell r="F11229" t="str">
            <v>Agresion por empujar o colocar a la victima delante de objeto en movimiento, area industrial y de la construccion</v>
          </cell>
        </row>
        <row r="11230">
          <cell r="E11230" t="str">
            <v>Y027</v>
          </cell>
          <cell r="F11230" t="str">
            <v>Agresion por empujar o colocar a la victima delante de objeto en movimiento, granja</v>
          </cell>
        </row>
        <row r="11231">
          <cell r="E11231" t="str">
            <v>Y028</v>
          </cell>
          <cell r="F11231" t="str">
            <v>Agresion por empujar o colocar a la victima delante de objeto en movimiento, otro lugar especificado</v>
          </cell>
        </row>
        <row r="11232">
          <cell r="E11232" t="str">
            <v>Y029</v>
          </cell>
          <cell r="F11232" t="str">
            <v>Agresion por empujar o colocar a la victima delante de objeto en movimiento, lugar no especificado</v>
          </cell>
        </row>
        <row r="11233">
          <cell r="E11233" t="str">
            <v>Y030</v>
          </cell>
          <cell r="F11233" t="str">
            <v>Agresion por colision de vehiculo de motor, vivienda</v>
          </cell>
        </row>
        <row r="11234">
          <cell r="E11234" t="str">
            <v>Y031</v>
          </cell>
          <cell r="F11234" t="str">
            <v>Agresion por colision de vehiculo de motor, institucion residencial</v>
          </cell>
        </row>
        <row r="11235">
          <cell r="E11235" t="str">
            <v>Y032</v>
          </cell>
          <cell r="F11235" t="str">
            <v>Agresion por colision de vehiculo de motor, escuelas, otras instituciones y areas administrativas  publicas</v>
          </cell>
        </row>
        <row r="11236">
          <cell r="E11236" t="str">
            <v>Y033</v>
          </cell>
          <cell r="F11236" t="str">
            <v>Agresion por colision de vehiculo de motor, areas de deporte y atletismo</v>
          </cell>
        </row>
        <row r="11237">
          <cell r="E11237" t="str">
            <v>Y034</v>
          </cell>
          <cell r="F11237" t="str">
            <v>Agresion por colision de vehiculo de motor, calles y carreteras</v>
          </cell>
        </row>
        <row r="11238">
          <cell r="E11238" t="str">
            <v>Y035</v>
          </cell>
          <cell r="F11238" t="str">
            <v>Agresion por colision de vehiculo de motor, comercio y area de servicios</v>
          </cell>
        </row>
        <row r="11239">
          <cell r="E11239" t="str">
            <v>Y036</v>
          </cell>
          <cell r="F11239" t="str">
            <v>Agresion por colision de vehiculo de motor, area industrial y de la construccion</v>
          </cell>
        </row>
        <row r="11240">
          <cell r="E11240" t="str">
            <v>Y037</v>
          </cell>
          <cell r="F11240" t="str">
            <v>Agresion por colision de vehiculo de motor, granja</v>
          </cell>
        </row>
        <row r="11241">
          <cell r="E11241" t="str">
            <v>Y038</v>
          </cell>
          <cell r="F11241" t="str">
            <v>Agresion por colision de vehiculo de motor, otro lugar especificado</v>
          </cell>
        </row>
        <row r="11242">
          <cell r="E11242" t="str">
            <v>Y039</v>
          </cell>
          <cell r="F11242" t="str">
            <v>Agresion por colision de vehiculo de motor, lugar no especificado</v>
          </cell>
        </row>
        <row r="11243">
          <cell r="E11243" t="str">
            <v>Y040</v>
          </cell>
          <cell r="F11243" t="str">
            <v>Agresion con fuerza corporal, vivienda</v>
          </cell>
        </row>
        <row r="11244">
          <cell r="E11244" t="str">
            <v>Y041</v>
          </cell>
          <cell r="F11244" t="str">
            <v>Agresion con fuerza corporal, institucion residencial</v>
          </cell>
        </row>
        <row r="11245">
          <cell r="E11245" t="str">
            <v>Y042</v>
          </cell>
          <cell r="F11245" t="str">
            <v>Agresion con fuerza corporal, escuelas, otras instituciones y areas administrativas publicas</v>
          </cell>
        </row>
        <row r="11246">
          <cell r="E11246" t="str">
            <v>Y043</v>
          </cell>
          <cell r="F11246" t="str">
            <v>Agresion con fuerza corporal, areas de deporte y atletismo</v>
          </cell>
        </row>
        <row r="11247">
          <cell r="E11247" t="str">
            <v>Y044</v>
          </cell>
          <cell r="F11247" t="str">
            <v>Agresion con fuerza corporal, calles y carreteras</v>
          </cell>
        </row>
        <row r="11248">
          <cell r="E11248" t="str">
            <v>Y045</v>
          </cell>
          <cell r="F11248" t="str">
            <v>Agresion con fuerza corporal, comercio y area de servicios</v>
          </cell>
        </row>
        <row r="11249">
          <cell r="E11249" t="str">
            <v>Y046</v>
          </cell>
          <cell r="F11249" t="str">
            <v>Agresion con fuerza corporal, area industrial y de la construccion</v>
          </cell>
        </row>
        <row r="11250">
          <cell r="E11250" t="str">
            <v>Y047</v>
          </cell>
          <cell r="F11250" t="str">
            <v>Agresion con fuerza corporal, granja</v>
          </cell>
        </row>
        <row r="11251">
          <cell r="E11251" t="str">
            <v>Y048</v>
          </cell>
          <cell r="F11251" t="str">
            <v>Agresion con fuerza corporal, otro lugar especificado</v>
          </cell>
        </row>
        <row r="11252">
          <cell r="E11252" t="str">
            <v>Y049</v>
          </cell>
          <cell r="F11252" t="str">
            <v>Agresion con fuerza corporal, lugar no especificado</v>
          </cell>
        </row>
        <row r="11253">
          <cell r="E11253" t="str">
            <v>Y050</v>
          </cell>
          <cell r="F11253" t="str">
            <v>Agresion sexual con fuerza corporal, vivienda</v>
          </cell>
        </row>
        <row r="11254">
          <cell r="E11254" t="str">
            <v>Y051</v>
          </cell>
          <cell r="F11254" t="str">
            <v>Agresion sexual con fuerza corporal, institucion residencial</v>
          </cell>
        </row>
        <row r="11255">
          <cell r="E11255" t="str">
            <v>Y052</v>
          </cell>
          <cell r="F11255" t="str">
            <v>Agresion sexual con fuerza corporal, escuelas, otras instituciones y areas administrativas  publicas</v>
          </cell>
        </row>
        <row r="11256">
          <cell r="E11256" t="str">
            <v>Y053</v>
          </cell>
          <cell r="F11256" t="str">
            <v>Agresion sexual con fuerza corporal, areas de deporte y atletismo</v>
          </cell>
        </row>
        <row r="11257">
          <cell r="E11257" t="str">
            <v>Y054</v>
          </cell>
          <cell r="F11257" t="str">
            <v>Agresion sexual con fuerza corporal, calles y carreteras</v>
          </cell>
        </row>
        <row r="11258">
          <cell r="E11258" t="str">
            <v>Y055</v>
          </cell>
          <cell r="F11258" t="str">
            <v>Agresion sexual con fuerza corporal, comercio y area de servicios</v>
          </cell>
        </row>
        <row r="11259">
          <cell r="E11259" t="str">
            <v>Y056</v>
          </cell>
          <cell r="F11259" t="str">
            <v>Agresion sexual con fuerza corporal, area industrial y de la construccion</v>
          </cell>
        </row>
        <row r="11260">
          <cell r="E11260" t="str">
            <v>Y057</v>
          </cell>
          <cell r="F11260" t="str">
            <v>Agresion sexual con fuerza corporal, granja</v>
          </cell>
        </row>
        <row r="11261">
          <cell r="E11261" t="str">
            <v>Y058</v>
          </cell>
          <cell r="F11261" t="str">
            <v>Agresion sexual con fuerza corporal, otro lugar especificado</v>
          </cell>
        </row>
        <row r="11262">
          <cell r="E11262" t="str">
            <v>Y059</v>
          </cell>
          <cell r="F11262" t="str">
            <v>Agresion sexual con fuerza corporal, lugar no especificado</v>
          </cell>
        </row>
        <row r="11263">
          <cell r="E11263" t="str">
            <v>Y060</v>
          </cell>
          <cell r="F11263" t="str">
            <v>Negligencia y abandono por esposo o pareja</v>
          </cell>
        </row>
        <row r="11264">
          <cell r="E11264" t="str">
            <v>Y061</v>
          </cell>
          <cell r="F11264" t="str">
            <v>Negligencia y abandono por padre o madre</v>
          </cell>
        </row>
        <row r="11265">
          <cell r="E11265" t="str">
            <v>Y062</v>
          </cell>
          <cell r="F11265" t="str">
            <v>Negligencia y abandono por conocido o amigo</v>
          </cell>
        </row>
        <row r="11266">
          <cell r="E11266" t="str">
            <v>Y068</v>
          </cell>
          <cell r="F11266" t="str">
            <v>Negligencia y abandono por otra persona especificada</v>
          </cell>
        </row>
        <row r="11267">
          <cell r="E11267" t="str">
            <v>Y069</v>
          </cell>
          <cell r="F11267" t="str">
            <v>Negligencia y abandono por persona no especificada</v>
          </cell>
        </row>
        <row r="11268">
          <cell r="E11268" t="str">
            <v>Y070</v>
          </cell>
          <cell r="F11268" t="str">
            <v>Otros maltratos por esposo o pareja</v>
          </cell>
        </row>
        <row r="11269">
          <cell r="E11269" t="str">
            <v>Y071</v>
          </cell>
          <cell r="F11269" t="str">
            <v>Otros maltratos por padre o madre</v>
          </cell>
        </row>
        <row r="11270">
          <cell r="E11270" t="str">
            <v>Y072</v>
          </cell>
          <cell r="F11270" t="str">
            <v>Otros maltratos por conocido o amigo</v>
          </cell>
        </row>
        <row r="11271">
          <cell r="E11271" t="str">
            <v>Y073</v>
          </cell>
          <cell r="F11271" t="str">
            <v>Otros maltratos por autoridades oficiales</v>
          </cell>
        </row>
        <row r="11272">
          <cell r="E11272" t="str">
            <v>Y078</v>
          </cell>
          <cell r="F11272" t="str">
            <v>Otros maltratos por otra persona especificada</v>
          </cell>
        </row>
        <row r="11273">
          <cell r="E11273" t="str">
            <v>Y079</v>
          </cell>
          <cell r="F11273" t="str">
            <v>Otros maltratos por persona no especificada</v>
          </cell>
        </row>
        <row r="11274">
          <cell r="E11274" t="str">
            <v>Y080</v>
          </cell>
          <cell r="F11274" t="str">
            <v>Agresion por otros medios especificados, vivienda</v>
          </cell>
        </row>
        <row r="11275">
          <cell r="E11275" t="str">
            <v>Y081</v>
          </cell>
          <cell r="F11275" t="str">
            <v>Agresion por otros medios especificados, institucion residencial</v>
          </cell>
        </row>
        <row r="11276">
          <cell r="E11276" t="str">
            <v>Y082</v>
          </cell>
          <cell r="F11276" t="str">
            <v>Agresion por otros medios especificados, escuelas, otras instituciones y areas administrativas publicas</v>
          </cell>
        </row>
        <row r="11277">
          <cell r="E11277" t="str">
            <v>Y083</v>
          </cell>
          <cell r="F11277" t="str">
            <v>Agresion por otros medios especificados, areas de deporte y atletismo</v>
          </cell>
        </row>
        <row r="11278">
          <cell r="E11278" t="str">
            <v>Y084</v>
          </cell>
          <cell r="F11278" t="str">
            <v>Agresion por otros medios especificados, calles y carreteras</v>
          </cell>
        </row>
        <row r="11279">
          <cell r="E11279" t="str">
            <v>Y085</v>
          </cell>
          <cell r="F11279" t="str">
            <v>Agresion por otros medios especificados, comercio y area de servicios</v>
          </cell>
        </row>
        <row r="11280">
          <cell r="E11280" t="str">
            <v>Y086</v>
          </cell>
          <cell r="F11280" t="str">
            <v>Agresion por otros medios especificados, area industrial y de la construccion</v>
          </cell>
        </row>
        <row r="11281">
          <cell r="E11281" t="str">
            <v>Y087</v>
          </cell>
          <cell r="F11281" t="str">
            <v>Agresion por otros medios especificados, granja</v>
          </cell>
        </row>
        <row r="11282">
          <cell r="E11282" t="str">
            <v>Y088</v>
          </cell>
          <cell r="F11282" t="str">
            <v>Agresion por otros medios especificados, otro lugar especificado</v>
          </cell>
        </row>
        <row r="11283">
          <cell r="E11283" t="str">
            <v>Y089</v>
          </cell>
          <cell r="F11283" t="str">
            <v>Agresion por otros medios especificados, lugar no especificado</v>
          </cell>
        </row>
        <row r="11284">
          <cell r="E11284" t="str">
            <v>Y090</v>
          </cell>
          <cell r="F11284" t="str">
            <v>Agresion por medios no especificados, vivienda</v>
          </cell>
        </row>
        <row r="11285">
          <cell r="E11285" t="str">
            <v>Y091</v>
          </cell>
          <cell r="F11285" t="str">
            <v>Agresion por medios no especificados, institucion residencial</v>
          </cell>
        </row>
        <row r="11286">
          <cell r="E11286" t="str">
            <v>Y092</v>
          </cell>
          <cell r="F11286" t="str">
            <v>Agresion por medios no especificados, escuelas, otras instituciones y areas administrativas publicas</v>
          </cell>
        </row>
        <row r="11287">
          <cell r="E11287" t="str">
            <v>Y093</v>
          </cell>
          <cell r="F11287" t="str">
            <v>Agresion por medios no especificados, areas de deporte y atletismo</v>
          </cell>
        </row>
        <row r="11288">
          <cell r="E11288" t="str">
            <v>Y094</v>
          </cell>
          <cell r="F11288" t="str">
            <v>Agresion por medios no especificados, calles y carreteras</v>
          </cell>
        </row>
        <row r="11289">
          <cell r="E11289" t="str">
            <v>Y095</v>
          </cell>
          <cell r="F11289" t="str">
            <v>Agresion por medios no especificados, comercio y area de servicios</v>
          </cell>
        </row>
        <row r="11290">
          <cell r="E11290" t="str">
            <v>Y096</v>
          </cell>
          <cell r="F11290" t="str">
            <v>Agresion por medios no especificados, area industrial y de la construccion</v>
          </cell>
        </row>
        <row r="11291">
          <cell r="E11291" t="str">
            <v>Y097</v>
          </cell>
          <cell r="F11291" t="str">
            <v>Agresion por medios no especificados, granja</v>
          </cell>
        </row>
        <row r="11292">
          <cell r="E11292" t="str">
            <v>Y098</v>
          </cell>
          <cell r="F11292" t="str">
            <v>Agresion por medios no especificados, otro lugar especificado</v>
          </cell>
        </row>
        <row r="11293">
          <cell r="E11293" t="str">
            <v>Y099</v>
          </cell>
          <cell r="F11293" t="str">
            <v>Agresion por medios no especificados, lugar no especificado</v>
          </cell>
        </row>
        <row r="11294">
          <cell r="E11294" t="str">
            <v>Y100</v>
          </cell>
          <cell r="F11294" t="str">
            <v>Envenenamiento por, y exposicion a analgesicos no narcoticos, antipireticos y antirreumaticos, de intencion no determinada, vivienda</v>
          </cell>
        </row>
        <row r="11295">
          <cell r="E11295" t="str">
            <v>Y101</v>
          </cell>
          <cell r="F11295" t="str">
            <v>Envenenamiento por, y exposicion a analgesicos no narcoticos, antipireticos y antirreumaticos, de intencion no determinada, institucion residencial</v>
          </cell>
        </row>
        <row r="11296">
          <cell r="E11296" t="str">
            <v>Y102</v>
          </cell>
          <cell r="F11296" t="str">
            <v>Envenenamiento por, y exposicion a analgesicos no narcoticos, antipireticos y antirreumaticos, de intencion no determinada, escuelas, otras instituciones y areas administrativas publicas</v>
          </cell>
        </row>
        <row r="11297">
          <cell r="E11297" t="str">
            <v>Y103</v>
          </cell>
          <cell r="F11297" t="str">
            <v>Envenenamiento por, y exposicion a analgesicos no narcoticos, antipireticos y antirreumaticos, de intencion no determinada, areas de deporte y atletismo</v>
          </cell>
        </row>
        <row r="11298">
          <cell r="E11298" t="str">
            <v>Y104</v>
          </cell>
          <cell r="F11298" t="str">
            <v>Envenenamiento por, y exposicion a analgesicos no narcoticos, antipireticos y antirreumaticos, de intencion no determinada, calles y carreteras</v>
          </cell>
        </row>
        <row r="11299">
          <cell r="E11299" t="str">
            <v>Y105</v>
          </cell>
          <cell r="F11299" t="str">
            <v>Envenenamiento por, y exposicion a analgesicos no narcoticos, antipireticos y antirreumaticos, de intencion no determinada, comercio y area de servicios</v>
          </cell>
        </row>
        <row r="11300">
          <cell r="E11300" t="str">
            <v>Y106</v>
          </cell>
          <cell r="F11300" t="str">
            <v>Envenenamiento por, y exposicion a analgesicos no narcoticos, antipireticos y antirreumaticos, de intencion no determinada, area industrial y de la construccion</v>
          </cell>
        </row>
        <row r="11301">
          <cell r="E11301" t="str">
            <v>Y107</v>
          </cell>
          <cell r="F11301" t="str">
            <v>Envenenamiento por, y exposicion a analgesicos no narcoticos, antipireticos y antirreumaticos, de intencion no determinada, granja</v>
          </cell>
        </row>
        <row r="11302">
          <cell r="E11302" t="str">
            <v>Y108</v>
          </cell>
          <cell r="F11302" t="str">
            <v>Envenenamiento por, y exposicion a analgesicos no narcoticos, antipireticos y antirreumaticos, de intencion no determinada, otro lugar especificado</v>
          </cell>
        </row>
        <row r="11303">
          <cell r="E11303" t="str">
            <v>Y109</v>
          </cell>
          <cell r="F11303" t="str">
            <v>Envenenamiento por, y exposicion a analgesicos no narcoticos, antipireticos y antirreumaticos, de intencion no determinada, lugar no especificado</v>
          </cell>
        </row>
        <row r="11304">
          <cell r="E11304" t="str">
            <v>Y110</v>
          </cell>
          <cell r="F11304" t="str">
            <v>Envenenamiento por, y exposicion a drogas antiepilepticas, sedantes, hipnoticas, antiparkinsonianas y psicotropicas, no clasificadas en otra parte, de intencion no determinada, vivienda</v>
          </cell>
        </row>
        <row r="11305">
          <cell r="E11305" t="str">
            <v>Y111</v>
          </cell>
          <cell r="F11305" t="str">
            <v>Envenenamiento por, y exposicion a drogas antiepilepticas, sedantes, hipnoticas, antiparkinsonianas y psicotropicas, no clasificadas en otra parte, de intencion no determinada, institucion residencial</v>
          </cell>
        </row>
        <row r="11306">
          <cell r="E11306" t="str">
            <v>Y112</v>
          </cell>
          <cell r="F11306" t="str">
            <v>Envenenamiento por, y exposicion a drogas antiepilepticas, sedantes, hipnoticas, antiparkinsonianas y psicotropicas, no clasificadas en otra parte, de intencion no determinada, escuelas, otras instituciones y areas administrativas publicas</v>
          </cell>
        </row>
        <row r="11307">
          <cell r="E11307" t="str">
            <v>Y113</v>
          </cell>
          <cell r="F11307" t="str">
            <v>Envenenamiento por, y exposicion a drogas antiepilepticas, sedantes, hipnoticas, antiparkinsonianas y psicotropicas, no clasificadas en otra parte, de intencion no determinada, areas de deporte y atletismo</v>
          </cell>
        </row>
        <row r="11308">
          <cell r="E11308" t="str">
            <v>Y114</v>
          </cell>
          <cell r="F11308" t="str">
            <v>Envenenamiento por, y exposicion a drogas antiepilepticas, sedantes, hipnoticas, antiparkinsonianas y psicotropicas, no clasificadas en otra parte, de intencion no determinada, calles y carreteras</v>
          </cell>
        </row>
        <row r="11309">
          <cell r="E11309" t="str">
            <v>Y115</v>
          </cell>
          <cell r="F11309" t="str">
            <v>Envenenamiento por, y exposicion a drogas antiepilepticas, sedantes, hipnoticas, antiparkinsonianas y psicotropicas, no clasificadas en otra parte, de intencion no determinada, comercio y area de servicios</v>
          </cell>
        </row>
        <row r="11310">
          <cell r="E11310" t="str">
            <v>Y116</v>
          </cell>
          <cell r="F11310" t="str">
            <v>Envenenamiento por, y exposicion a drogas antiepilepticas, sedantes, hipnoticas, antiparkinsonianas y psicotropicas, no clasificadas en otra parte, de intencion no determinada, area industrial y de la construccion</v>
          </cell>
        </row>
        <row r="11311">
          <cell r="E11311" t="str">
            <v>Y117</v>
          </cell>
          <cell r="F11311" t="str">
            <v>Envenenamiento por, y exposicion a drogas antiepilepticas, sedantes, hipnoticas, antiparkinsonianas y psicotropicas, no clasificadas en otra parte, de intencion no determinada, granja</v>
          </cell>
        </row>
        <row r="11312">
          <cell r="E11312" t="str">
            <v>Y118</v>
          </cell>
          <cell r="F11312" t="str">
            <v>Envenenamiento por, y exposicion a drogas antiepilepticas, sedantes, hipnoticas, antiparkinsonianas y psicotropicas, no clasificadas en otra parte, de intencion no determinada, otro lugar especificado</v>
          </cell>
        </row>
        <row r="11313">
          <cell r="E11313" t="str">
            <v>Y119</v>
          </cell>
          <cell r="F11313" t="str">
            <v>Envenenamiento por, y exposicion a drogas antiepilepticas, sedantes, hipnoticas, antiparkinsonianas y psicotropicas, no clasificadas en otra parte, de intencion no determinada, lugar no especificado</v>
          </cell>
        </row>
        <row r="11314">
          <cell r="E11314" t="str">
            <v>Y120</v>
          </cell>
          <cell r="F11314" t="str">
            <v>Envenenamiento por, y exposicion a narcoticos y psicodislepticos [alucinogenos], no clasificados en otra parte, de intencion no determinada, vivienda</v>
          </cell>
        </row>
        <row r="11315">
          <cell r="E11315" t="str">
            <v>Y121</v>
          </cell>
          <cell r="F11315" t="str">
            <v>Envenenamiento por, y exposicion a narcoticos y psicodislepticos [alucinogenos], no clasificados en otra parte, de intencion no determinada, institucion residencial</v>
          </cell>
        </row>
        <row r="11316">
          <cell r="E11316" t="str">
            <v>Y122</v>
          </cell>
          <cell r="F11316" t="str">
            <v>Envenenamiento por, y exposicion a narcoticos y psicodislepticos [alucinogenos], no clasificados en otra parte, de intencion no determinada, escuelas, otras instituciones y areas administrativas publicas</v>
          </cell>
        </row>
        <row r="11317">
          <cell r="E11317" t="str">
            <v>Y123</v>
          </cell>
          <cell r="F11317" t="str">
            <v>Envenenamiento por, y exposicion a narcoticos y psicodislepticos [alucinogenos], no clasificados en otra parte, de intencion no determinada, areas de deporte y atletismo</v>
          </cell>
        </row>
        <row r="11318">
          <cell r="E11318" t="str">
            <v>Y124</v>
          </cell>
          <cell r="F11318" t="str">
            <v>Envenenamiento por, y exposicion a narcoticos y psicodislepticos [alucinogenos], no clasificados en otra parte, de intencion no determinada, calles y carreteras</v>
          </cell>
        </row>
        <row r="11319">
          <cell r="E11319" t="str">
            <v>Y125</v>
          </cell>
          <cell r="F11319" t="str">
            <v>Envenenamiento por, y exposicion a narcoticos y psicodislepticos [alucinogenos], no clasificados en otra parte, de intencion no determinada, comercio y area de servicios</v>
          </cell>
        </row>
        <row r="11320">
          <cell r="E11320" t="str">
            <v>Y126</v>
          </cell>
          <cell r="F11320" t="str">
            <v>Envenenamiento por, y exposicion a narcoticos y psicodislepticos [alucinogenos], no clasificados en otra parte, de intencion no determinada, area industrial y de la construccion</v>
          </cell>
        </row>
        <row r="11321">
          <cell r="E11321" t="str">
            <v>Y127</v>
          </cell>
          <cell r="F11321" t="str">
            <v>Envenenamiento por, y exposicion a narcoticos y psicodislepticos [alucinogenos], no clasificados en otra parte, de intencion no determinada, granja</v>
          </cell>
        </row>
        <row r="11322">
          <cell r="E11322" t="str">
            <v>Y128</v>
          </cell>
          <cell r="F11322" t="str">
            <v>Envenenamiento por, y exposicion a narcoticos y psicodislepticos [alucinogenos], no clasificados en otra parte, de intencion no determinada, otro lugar especificado</v>
          </cell>
        </row>
        <row r="11323">
          <cell r="E11323" t="str">
            <v>Y129</v>
          </cell>
          <cell r="F11323" t="str">
            <v>Envenenamiento por, y exposicion a narcoticos y psicodislepticos [alucinogenos], no clasificados en otra parte, de intencion no determinada, lugar no especificado</v>
          </cell>
        </row>
        <row r="11324">
          <cell r="E11324" t="str">
            <v>Y130</v>
          </cell>
          <cell r="F11324" t="str">
            <v>Envenenamiento por, y exposicion a otras drogas que actuan sobre el sistema nervioso autonomo, de intencion no determinada, vivienda</v>
          </cell>
        </row>
        <row r="11325">
          <cell r="E11325" t="str">
            <v>Y131</v>
          </cell>
          <cell r="F11325" t="str">
            <v>Envenenamiento por, y exposicion a otras drogas que actuan sobre el sistema nervioso autonomo, de intencion no determinada, institucion residencial</v>
          </cell>
        </row>
        <row r="11326">
          <cell r="E11326" t="str">
            <v>Y132</v>
          </cell>
          <cell r="F11326" t="str">
            <v>Envenenamiento por, y exposicion a otras drogas que actuan sobre el sistema nervioso autonomo, de intencion no determinada, escuelas, otras instituciones y areas administrativas publicas</v>
          </cell>
        </row>
        <row r="11327">
          <cell r="E11327" t="str">
            <v>Y133</v>
          </cell>
          <cell r="F11327" t="str">
            <v>Envenenamiento por, y exposicion a otras drogas que actuan sobre el sistema nervioso autonomo, de intencion no determinada, areas de deporte y atletismo</v>
          </cell>
        </row>
        <row r="11328">
          <cell r="E11328" t="str">
            <v>Y134</v>
          </cell>
          <cell r="F11328" t="str">
            <v>Envenenamiento por, y exposicion a otras drogas que actuan sobre el sistema nervioso autonomo, de intencion no determinada, calles y carreteras</v>
          </cell>
        </row>
        <row r="11329">
          <cell r="E11329" t="str">
            <v>Y135</v>
          </cell>
          <cell r="F11329" t="str">
            <v>Envenenamiento por, y exposicion a otras drogas que actuan sobre el sistema nervioso autonomo, de intencion no determinada, comercio y area de servicios</v>
          </cell>
        </row>
        <row r="11330">
          <cell r="E11330" t="str">
            <v>Y136</v>
          </cell>
          <cell r="F11330" t="str">
            <v>Envenenamiento por, y exposicion a otras drogas que actuan sobre el sistema nervioso autonomo, de intencion no determinada, area industrial y de la construccion</v>
          </cell>
        </row>
        <row r="11331">
          <cell r="E11331" t="str">
            <v>Y137</v>
          </cell>
          <cell r="F11331" t="str">
            <v>Envenenamiento por, y exposicion a otras drogas que actuan sobre el sistema nervioso autonomo, de intencion no determinada, granja</v>
          </cell>
        </row>
        <row r="11332">
          <cell r="E11332" t="str">
            <v>Y138</v>
          </cell>
          <cell r="F11332" t="str">
            <v>Envenenamiento por, y exposicion a otras drogas que actuan sobre el sistema nervioso autonomo, de intencion no determinada, otro lugar especificado</v>
          </cell>
        </row>
        <row r="11333">
          <cell r="E11333" t="str">
            <v>Y139</v>
          </cell>
          <cell r="F11333" t="str">
            <v>Envenenamiento por, y exposicion a otras drogas que actuan sobre el sistema nervioso autonomo, de intencion no determinada, lugar no especificado</v>
          </cell>
        </row>
        <row r="11334">
          <cell r="E11334" t="str">
            <v>Y140</v>
          </cell>
          <cell r="F11334" t="str">
            <v>Envenenamiento por, y exposicion a otras drogas, medicamentos y sustancias biologicas, y las no especificadas, de intencion no determinada, vivienda</v>
          </cell>
        </row>
        <row r="11335">
          <cell r="E11335" t="str">
            <v>Y141</v>
          </cell>
          <cell r="F11335" t="str">
            <v>Envenenamiento por, y exposicion a otras drogas, medicamentos y sustancias biologicas, y las no especificadas, de intencion no determinada, institucion residencial</v>
          </cell>
        </row>
        <row r="11336">
          <cell r="E11336" t="str">
            <v>Y142</v>
          </cell>
          <cell r="F11336" t="str">
            <v>Envenenamiento por, y exposicion a otras drogas, medicamentos y sustancias biologicas, y las no especificadas, de intencion no determinada, escuelas, otras instituciones y areas administrativas publicas</v>
          </cell>
        </row>
        <row r="11337">
          <cell r="E11337" t="str">
            <v>Y143</v>
          </cell>
          <cell r="F11337" t="str">
            <v>Envenenamiento por, y exposicion a otras drogas, medicamentos y sustancias biologicas, y las no especificadas, de intencion no determinada, areas de deporte y atletismo</v>
          </cell>
        </row>
        <row r="11338">
          <cell r="E11338" t="str">
            <v>Y144</v>
          </cell>
          <cell r="F11338" t="str">
            <v>Envenenamiento por, y exposicion a otras drogas, medicamentos y sustancias biologicas, y las no especificadas, de intencion no determinada, calles y carreteras</v>
          </cell>
        </row>
        <row r="11339">
          <cell r="E11339" t="str">
            <v>Y145</v>
          </cell>
          <cell r="F11339" t="str">
            <v>Envenenamiento por, y exposicion a otras drogas, medicamentos y sustancias biologicas, y las no especificadas, de intencion no determinada, comercio y area de servicios</v>
          </cell>
        </row>
        <row r="11340">
          <cell r="E11340" t="str">
            <v>Y146</v>
          </cell>
          <cell r="F11340" t="str">
            <v>Envenenamiento por, y exposicion a otras drogas, medicamentos y sustancias biologicas, y las no especificadas, de intencion no determinada, area industrial y de la construccion</v>
          </cell>
        </row>
        <row r="11341">
          <cell r="E11341" t="str">
            <v>Y147</v>
          </cell>
          <cell r="F11341" t="str">
            <v>Envenenamiento por, y exposicion a otras drogas, medicamentos y sustancias biologicas, y las no especificadas, de intencion no determinada, granja</v>
          </cell>
        </row>
        <row r="11342">
          <cell r="E11342" t="str">
            <v>Y148</v>
          </cell>
          <cell r="F11342" t="str">
            <v>Envenenamiento por, y exposicion a otras drogas, medicamentos y sustancias biologicas, y las no especificadas, de intencion no determinada, otro lugar especificado</v>
          </cell>
        </row>
        <row r="11343">
          <cell r="E11343" t="str">
            <v>Y149</v>
          </cell>
          <cell r="F11343" t="str">
            <v>Envenenamiento por, y exposicion a otras drogas, medicamentos y sustancias biologicas, y las no especificadas, de intencion no determinada, lugar no especificado</v>
          </cell>
        </row>
        <row r="11344">
          <cell r="E11344" t="str">
            <v>Y150</v>
          </cell>
          <cell r="F11344" t="str">
            <v>Envenenamiento por, y exposicion al alcohol, de intencion no determinada, vivienda</v>
          </cell>
        </row>
        <row r="11345">
          <cell r="E11345" t="str">
            <v>Y151</v>
          </cell>
          <cell r="F11345" t="str">
            <v>Envenenamiento por, y exposicion al alcohol, de intencion no determinada, institucion residencial</v>
          </cell>
        </row>
        <row r="11346">
          <cell r="E11346" t="str">
            <v>Y152</v>
          </cell>
          <cell r="F11346" t="str">
            <v>Envenenamiento por, y exposicion al alcohol, de intencion no determinada, escuelas, otras instituciones y areas administrativas publicas</v>
          </cell>
        </row>
        <row r="11347">
          <cell r="E11347" t="str">
            <v>Y153</v>
          </cell>
          <cell r="F11347" t="str">
            <v>Envenenamiento por, y exposicion al alcohol, de intencion no determinada, areas de deporte y atletismo</v>
          </cell>
        </row>
        <row r="11348">
          <cell r="E11348" t="str">
            <v>Y154</v>
          </cell>
          <cell r="F11348" t="str">
            <v>Envenenamiento por, y exposicion al alcohol, de intencion no determinada, calles y carreteras</v>
          </cell>
        </row>
        <row r="11349">
          <cell r="E11349" t="str">
            <v>Y155</v>
          </cell>
          <cell r="F11349" t="str">
            <v>Envenenamiento por, y exposicion al alcohol, de intencion no determinada, comercio y area de servicios</v>
          </cell>
        </row>
        <row r="11350">
          <cell r="E11350" t="str">
            <v>Y156</v>
          </cell>
          <cell r="F11350" t="str">
            <v>Envenenamiento por, y exposicion al alcohol, de intencion no determinada, area industrial y de la construccion</v>
          </cell>
        </row>
        <row r="11351">
          <cell r="E11351" t="str">
            <v>Y157</v>
          </cell>
          <cell r="F11351" t="str">
            <v>Envenenamiento por, y exposicion al alcohol, de intencion no determinada, granja</v>
          </cell>
        </row>
        <row r="11352">
          <cell r="E11352" t="str">
            <v>Y158</v>
          </cell>
          <cell r="F11352" t="str">
            <v>Envenenamiento por, y exposicion al alcohol, de intencion no determinada, otro lugar especificado</v>
          </cell>
        </row>
        <row r="11353">
          <cell r="E11353" t="str">
            <v>Y159</v>
          </cell>
          <cell r="F11353" t="str">
            <v>Envenenamiento por, y exposicion al alcohol, de intencion no determinada, lugar no especificado</v>
          </cell>
        </row>
        <row r="11354">
          <cell r="E11354" t="str">
            <v>Y160</v>
          </cell>
          <cell r="F11354" t="str">
            <v>Envenenamiento por, y exposicion a disolventes organicos e hidrocarburos halogenados y sus vapores, de intencion no determinada, vivienda</v>
          </cell>
        </row>
        <row r="11355">
          <cell r="E11355" t="str">
            <v>Y161</v>
          </cell>
          <cell r="F11355" t="str">
            <v>Envenenamiento por, y exposicion a disolventes organicos e hidrocarburos halogenados y sus vapores, de intencion no determinada, institucion residencial</v>
          </cell>
        </row>
        <row r="11356">
          <cell r="E11356" t="str">
            <v>Y162</v>
          </cell>
          <cell r="F11356" t="str">
            <v>Envenenamiento por, y exposicion a disolventes organicos e hidrocarburos halogenados y sus vapores, de intencion no determinada, escuelas, otras instituciones y areas administrativas publicas</v>
          </cell>
        </row>
        <row r="11357">
          <cell r="E11357" t="str">
            <v>Y163</v>
          </cell>
          <cell r="F11357" t="str">
            <v>Envenenamiento por, y exposicion a disolventes organicos e hidrocarburos halogenados y sus vapores, de intencion no determinada, areas de deporte y atletismo</v>
          </cell>
        </row>
        <row r="11358">
          <cell r="E11358" t="str">
            <v>Y164</v>
          </cell>
          <cell r="F11358" t="str">
            <v>Envenenamiento por, y exposicion a disolventes organicos e hidrocarburos halogenados y sus vapores, de intencion no determinada, calles y carreteras</v>
          </cell>
        </row>
        <row r="11359">
          <cell r="E11359" t="str">
            <v>Y165</v>
          </cell>
          <cell r="F11359" t="str">
            <v>Envenenamiento por, y exposicion a disolventes organicos e hidrocarburos halogenados y sus vapores, de intencion no determinada, comercio y area de servicios</v>
          </cell>
        </row>
        <row r="11360">
          <cell r="E11360" t="str">
            <v>Y166</v>
          </cell>
          <cell r="F11360" t="str">
            <v>Envenenamiento por, y exposicion a disolventes organicos e hidrocarburos halogenados y sus vapores, de intencion no determinada, area industrial y de la construccion</v>
          </cell>
        </row>
        <row r="11361">
          <cell r="E11361" t="str">
            <v>Y167</v>
          </cell>
          <cell r="F11361" t="str">
            <v>Envenenamiento por, y exposicion a disolventes organicos e hidrocarburos halogenados y sus vapores, de intencion no determinada, granja</v>
          </cell>
        </row>
        <row r="11362">
          <cell r="E11362" t="str">
            <v>Y168</v>
          </cell>
          <cell r="F11362" t="str">
            <v>Envenenamiento por, y exposicion a disolventes organicos e hidrocarburos halogenados y sus vapores, de intencion no determinada, otro lugar especificado</v>
          </cell>
        </row>
        <row r="11363">
          <cell r="E11363" t="str">
            <v>Y169</v>
          </cell>
          <cell r="F11363" t="str">
            <v>Envenenamiento por, y exposicion a disolventes organicos e hidrocarburos halogenados y sus vapores, de intencion no determinada, lugar no especificado</v>
          </cell>
        </row>
        <row r="11364">
          <cell r="E11364" t="str">
            <v>Y170</v>
          </cell>
          <cell r="F11364" t="str">
            <v>Envenenamiento por, y  exposicion a otros gases y vapores, de intencion no determinada, vivienda</v>
          </cell>
        </row>
        <row r="11365">
          <cell r="E11365" t="str">
            <v>Y171</v>
          </cell>
          <cell r="F11365" t="str">
            <v>Envenenamiento por, y  exposicion a otros gases y vapores, de intencion no determinada, institucion residencial</v>
          </cell>
        </row>
        <row r="11366">
          <cell r="E11366" t="str">
            <v>Y172</v>
          </cell>
          <cell r="F11366" t="str">
            <v>Envenenamiento por, y  exposicion a otros gases y vapores, de intencion no determinada, escuelas, otras instituciones y areas administrativas publicas</v>
          </cell>
        </row>
        <row r="11367">
          <cell r="E11367" t="str">
            <v>Y173</v>
          </cell>
          <cell r="F11367" t="str">
            <v>Envenenamiento por, y  exposicion a otros gases y vapores, de intencion no determinada, areas de deporte y atletismo</v>
          </cell>
        </row>
        <row r="11368">
          <cell r="E11368" t="str">
            <v>Y174</v>
          </cell>
          <cell r="F11368" t="str">
            <v>Envenenamiento por, y  exposicion a otros gases y vapores, de intencion no determinada, calles y carreteras</v>
          </cell>
        </row>
        <row r="11369">
          <cell r="E11369" t="str">
            <v>Y175</v>
          </cell>
          <cell r="F11369" t="str">
            <v>Envenenamiento por, y  exposicion a otros gases y vapores, de intencion no determinada, comercio y area de servicios</v>
          </cell>
        </row>
        <row r="11370">
          <cell r="E11370" t="str">
            <v>Y176</v>
          </cell>
          <cell r="F11370" t="str">
            <v>Envenenamiento por, y  exposicion a otros gases y vapores, de intencion no determinada, area industrial y de la construccion</v>
          </cell>
        </row>
        <row r="11371">
          <cell r="E11371" t="str">
            <v>Y177</v>
          </cell>
          <cell r="F11371" t="str">
            <v>Envenenamiento por, y  exposicion a otros gases y vapores, de intencion no determinada, granja</v>
          </cell>
        </row>
        <row r="11372">
          <cell r="E11372" t="str">
            <v>Y178</v>
          </cell>
          <cell r="F11372" t="str">
            <v>Envenenamiento por, y  exposicion a otros gases y vapores, de intencion no determinada, otro lugar especificado</v>
          </cell>
        </row>
        <row r="11373">
          <cell r="E11373" t="str">
            <v>Y179</v>
          </cell>
          <cell r="F11373" t="str">
            <v>Envenenamiento por, y  exposicion a otros gases y vapores, de intencion no determinada, lugar no especificado</v>
          </cell>
        </row>
        <row r="11374">
          <cell r="E11374" t="str">
            <v>Y180</v>
          </cell>
          <cell r="F11374" t="str">
            <v>Envenenamiento por, y exposicion a plaguicidas, de intencion no determinada, vivienda</v>
          </cell>
        </row>
        <row r="11375">
          <cell r="E11375" t="str">
            <v>Y181</v>
          </cell>
          <cell r="F11375" t="str">
            <v>Envenenamiento por, y exposicion a plaguicidas, de intencion no determinada, institucion residencial</v>
          </cell>
        </row>
        <row r="11376">
          <cell r="E11376" t="str">
            <v>Y182</v>
          </cell>
          <cell r="F11376" t="str">
            <v>Envenenamiento por, y exposicion a plaguicidas, de intencion no determinada, escuelas, otras instituciones y areas administrativas publicas</v>
          </cell>
        </row>
        <row r="11377">
          <cell r="E11377" t="str">
            <v>Y183</v>
          </cell>
          <cell r="F11377" t="str">
            <v>Envenenamiento por, y exposicion a plaguicidas, de intencion no determinada, areas de deporte y atletismo</v>
          </cell>
        </row>
        <row r="11378">
          <cell r="E11378" t="str">
            <v>Y184</v>
          </cell>
          <cell r="F11378" t="str">
            <v>Envenenamiento por, y exposicion a plaguicidas, de intencion no determinada, calles y carreteras</v>
          </cell>
        </row>
        <row r="11379">
          <cell r="E11379" t="str">
            <v>Y185</v>
          </cell>
          <cell r="F11379" t="str">
            <v>Envenenamiento por, y exposicion a plaguicidas, de intencion no determinada, comercio y area de servicios</v>
          </cell>
        </row>
        <row r="11380">
          <cell r="E11380" t="str">
            <v>Y186</v>
          </cell>
          <cell r="F11380" t="str">
            <v>Envenenamiento por, y exposicion a plaguicidas, de intencion no determinada, area industrial y de la construccion</v>
          </cell>
        </row>
        <row r="11381">
          <cell r="E11381" t="str">
            <v>Y187</v>
          </cell>
          <cell r="F11381" t="str">
            <v>Envenenamiento por, y exposicion a plaguicidas, de intencion no determinada, granja</v>
          </cell>
        </row>
        <row r="11382">
          <cell r="E11382" t="str">
            <v>Y188</v>
          </cell>
          <cell r="F11382" t="str">
            <v>Envenenamiento por, y exposicion a plaguicidas, de intencion no determinada, otro lugar especificado</v>
          </cell>
        </row>
        <row r="11383">
          <cell r="E11383" t="str">
            <v>Y189</v>
          </cell>
          <cell r="F11383" t="str">
            <v>Envenenamiento por, y exposicion a plaguicidas, de intencion no determinada, lugar no especificado</v>
          </cell>
        </row>
        <row r="11384">
          <cell r="E11384" t="str">
            <v>Y190</v>
          </cell>
          <cell r="F11384" t="str">
            <v>Envenenamiento por, y exposicion a otros productos quimicos y sustancias nocivas, y los no especificados, de intencion no determinada, vivienda</v>
          </cell>
        </row>
        <row r="11385">
          <cell r="E11385" t="str">
            <v>Y191</v>
          </cell>
          <cell r="F11385" t="str">
            <v>Envenenamiento por, y exposicion a otros productos quimicos y sustancias nocivas, y los no especificados, de intencion no determinada, institucion residencial</v>
          </cell>
        </row>
        <row r="11386">
          <cell r="E11386" t="str">
            <v>Y192</v>
          </cell>
          <cell r="F11386" t="str">
            <v>Envenenamiento por, y exposicion a otros productos quimicos y sustancias nocivas, y los no especificados, de intencion no determinada, escuelas, otras instituciones y areas administrativas publicas</v>
          </cell>
        </row>
        <row r="11387">
          <cell r="E11387" t="str">
            <v>Y193</v>
          </cell>
          <cell r="F11387" t="str">
            <v>Envenenamiento por, y exposicion a otros productos quimicos y sustancias nocivas, y los no especificados, de intencion no determinada, areas de deporte y atletismo</v>
          </cell>
        </row>
        <row r="11388">
          <cell r="E11388" t="str">
            <v>Y194</v>
          </cell>
          <cell r="F11388" t="str">
            <v>Envenenamiento por, y exposicion a otros productos quimicos y sustancias nocivas, y los no especificados, de intencion no determinada, calles y carreteras</v>
          </cell>
        </row>
        <row r="11389">
          <cell r="E11389" t="str">
            <v>Y195</v>
          </cell>
          <cell r="F11389" t="str">
            <v>Envenenamiento por, y exposicion a otros productos quimicos y sustancias nocivas, y los no especificados, de intencion no determinada, comercio y area de servicios</v>
          </cell>
        </row>
        <row r="11390">
          <cell r="E11390" t="str">
            <v>Y196</v>
          </cell>
          <cell r="F11390" t="str">
            <v>Envenenamiento por, y exposicion a otros productos quimicos y sustancias nocivas, y los no especificados, de intencion no determinada, area industrial y de la construccion</v>
          </cell>
        </row>
        <row r="11391">
          <cell r="E11391" t="str">
            <v>Y197</v>
          </cell>
          <cell r="F11391" t="str">
            <v>Envenenamiento por, y exposicion a otros productos quimicos y sustancias nocivas, y los no especificados, de intencion no determinada, granja</v>
          </cell>
        </row>
        <row r="11392">
          <cell r="E11392" t="str">
            <v>Y198</v>
          </cell>
          <cell r="F11392" t="str">
            <v>Envenenamiento por, y exposicion a otros productos quimicos y sustancias nocivas, y los no especificados, de intencion no determinada, otro lugar especificado</v>
          </cell>
        </row>
        <row r="11393">
          <cell r="E11393" t="str">
            <v>Y199</v>
          </cell>
          <cell r="F11393" t="str">
            <v>Envenenamiento por, y exposicion a otros productos quimicos y sustancias nocivas, y los no especificados, de intencion no determinada, lugar no especificado</v>
          </cell>
        </row>
        <row r="11394">
          <cell r="E11394" t="str">
            <v>Y200</v>
          </cell>
          <cell r="F11394" t="str">
            <v>Ahorcamiento, estrangulamiento y sofocacion, de intencion no determinada, vivienda</v>
          </cell>
        </row>
        <row r="11395">
          <cell r="E11395" t="str">
            <v>Y201</v>
          </cell>
          <cell r="F11395" t="str">
            <v>Ahorcamiento, estrangulamiento y sofocacion, de intencion no determinada, institucion residencial</v>
          </cell>
        </row>
        <row r="11396">
          <cell r="E11396" t="str">
            <v>Y202</v>
          </cell>
          <cell r="F11396" t="str">
            <v>Ahorcamiento, estrangulamiento y sofocacion, de intencion no determinada, escuelas, otras instituciones y areas administrativas publicas</v>
          </cell>
        </row>
        <row r="11397">
          <cell r="E11397" t="str">
            <v>Y203</v>
          </cell>
          <cell r="F11397" t="str">
            <v>Ahorcamiento, estrangulamiento y sofocacion, de intencion no determinada, areas de deporte y atletismo</v>
          </cell>
        </row>
        <row r="11398">
          <cell r="E11398" t="str">
            <v>Y204</v>
          </cell>
          <cell r="F11398" t="str">
            <v>Ahorcamiento, estrangulamiento y sofocacion, de intencion no determinada, calles y carreteras</v>
          </cell>
        </row>
        <row r="11399">
          <cell r="E11399" t="str">
            <v>Y205</v>
          </cell>
          <cell r="F11399" t="str">
            <v>Ahorcamiento, estrangulamiento y sofocacion, de intencion no determinada, comercio y area de servicios</v>
          </cell>
        </row>
        <row r="11400">
          <cell r="E11400" t="str">
            <v>Y206</v>
          </cell>
          <cell r="F11400" t="str">
            <v>Ahorcamiento, estrangulamiento y sofocacion, de intencion no determinada, area industrial y de la construccion</v>
          </cell>
        </row>
        <row r="11401">
          <cell r="E11401" t="str">
            <v>Y207</v>
          </cell>
          <cell r="F11401" t="str">
            <v>Ahorcamiento, estrangulamiento y sofocacion, de intencion no determinada, granja</v>
          </cell>
        </row>
        <row r="11402">
          <cell r="E11402" t="str">
            <v>Y208</v>
          </cell>
          <cell r="F11402" t="str">
            <v>Ahorcamiento, estrangulamiento y sofocacion, de intencion no determinada, otro lugar especificado</v>
          </cell>
        </row>
        <row r="11403">
          <cell r="E11403" t="str">
            <v>Y209</v>
          </cell>
          <cell r="F11403" t="str">
            <v>Ahorcamiento, estrangulamiento y sofocacion, de intencion no determinada, lugar no especificado</v>
          </cell>
        </row>
        <row r="11404">
          <cell r="E11404" t="str">
            <v>Y210</v>
          </cell>
          <cell r="F11404" t="str">
            <v>Ahogamiento y sumersion, de intencion no determinada, vivienda</v>
          </cell>
        </row>
        <row r="11405">
          <cell r="E11405" t="str">
            <v>Y211</v>
          </cell>
          <cell r="F11405" t="str">
            <v>Ahogamiento y sumersion, de intencion no determinada, institucion residencial</v>
          </cell>
        </row>
        <row r="11406">
          <cell r="E11406" t="str">
            <v>Y212</v>
          </cell>
          <cell r="F11406" t="str">
            <v>Ahogamiento y sumersion, de intencion no determinada, escuelas, otras instituciones y areas administrativas publicas</v>
          </cell>
        </row>
        <row r="11407">
          <cell r="E11407" t="str">
            <v>Y213</v>
          </cell>
          <cell r="F11407" t="str">
            <v>Ahogamiento y sumersion, de intencion no determinada, areas de deporte y atletismo</v>
          </cell>
        </row>
        <row r="11408">
          <cell r="E11408" t="str">
            <v>Y214</v>
          </cell>
          <cell r="F11408" t="str">
            <v>Ahogamiento y sumersion, de intencion no determinada, calles y carreteras</v>
          </cell>
        </row>
        <row r="11409">
          <cell r="E11409" t="str">
            <v>Y215</v>
          </cell>
          <cell r="F11409" t="str">
            <v>Ahogamiento y sumersion, de intencion no determinada, comercio y area de servicios</v>
          </cell>
        </row>
        <row r="11410">
          <cell r="E11410" t="str">
            <v>Y216</v>
          </cell>
          <cell r="F11410" t="str">
            <v>Ahogamiento y sumersion, de intencion no determinada, area industrial y de la construccion</v>
          </cell>
        </row>
        <row r="11411">
          <cell r="E11411" t="str">
            <v>Y217</v>
          </cell>
          <cell r="F11411" t="str">
            <v>Ahogamiento y sumersion, de intencion no determinada, granja</v>
          </cell>
        </row>
        <row r="11412">
          <cell r="E11412" t="str">
            <v>Y218</v>
          </cell>
          <cell r="F11412" t="str">
            <v>Ahogamiento y sumersion, de intencion no determinada, otro lugar especificado</v>
          </cell>
        </row>
        <row r="11413">
          <cell r="E11413" t="str">
            <v>Y219</v>
          </cell>
          <cell r="F11413" t="str">
            <v>Ahogamiento y sumersion, de intencion no determinada, lugar no especificado</v>
          </cell>
        </row>
        <row r="11414">
          <cell r="E11414" t="str">
            <v>Y220</v>
          </cell>
          <cell r="F11414" t="str">
            <v>Disparo de arma corta, de intencion no determinada, vivienda</v>
          </cell>
        </row>
        <row r="11415">
          <cell r="E11415" t="str">
            <v>Y221</v>
          </cell>
          <cell r="F11415" t="str">
            <v>Disparo de arma corta, de intencion no determinada, institucion residencial</v>
          </cell>
        </row>
        <row r="11416">
          <cell r="E11416" t="str">
            <v>Y222</v>
          </cell>
          <cell r="F11416" t="str">
            <v>Disparo de arma corta, de intencion no determinada, escuelas, otras instituciones y areas administrativas publicas</v>
          </cell>
        </row>
        <row r="11417">
          <cell r="E11417" t="str">
            <v>Y223</v>
          </cell>
          <cell r="F11417" t="str">
            <v>Disparo de arma corta, de intencion no determinada, areas de deporte y atletismo</v>
          </cell>
        </row>
        <row r="11418">
          <cell r="E11418" t="str">
            <v>Y224</v>
          </cell>
          <cell r="F11418" t="str">
            <v>Disparo de arma corta, de intencion no determinada, calles y carreteras</v>
          </cell>
        </row>
        <row r="11419">
          <cell r="E11419" t="str">
            <v>Y225</v>
          </cell>
          <cell r="F11419" t="str">
            <v>Disparo de arma corta, de intencion no determinada, comercio y area de servicios</v>
          </cell>
        </row>
        <row r="11420">
          <cell r="E11420" t="str">
            <v>Y226</v>
          </cell>
          <cell r="F11420" t="str">
            <v>Disparo de arma corta, de intencion no determinada, area industrial y de la construccion</v>
          </cell>
        </row>
        <row r="11421">
          <cell r="E11421" t="str">
            <v>Y227</v>
          </cell>
          <cell r="F11421" t="str">
            <v>Disparo de arma corta, de intencion no determinada, granja</v>
          </cell>
        </row>
        <row r="11422">
          <cell r="E11422" t="str">
            <v>Y228</v>
          </cell>
          <cell r="F11422" t="str">
            <v>Disparo de arma corta, de intencion no determinada, otro lugar especificado</v>
          </cell>
        </row>
        <row r="11423">
          <cell r="E11423" t="str">
            <v>Y229</v>
          </cell>
          <cell r="F11423" t="str">
            <v>Disparo de arma corta, de intencion no determinada, lugar no especificado</v>
          </cell>
        </row>
        <row r="11424">
          <cell r="E11424" t="str">
            <v>Y230</v>
          </cell>
          <cell r="F11424" t="str">
            <v>Disparo de rifle, escopeta y arma larga, de intencion no determinada, vivienda</v>
          </cell>
        </row>
        <row r="11425">
          <cell r="E11425" t="str">
            <v>Y231</v>
          </cell>
          <cell r="F11425" t="str">
            <v>Disparo de rifle, escopeta y arma larga, de intencion no determinada, institucion residencial</v>
          </cell>
        </row>
        <row r="11426">
          <cell r="E11426" t="str">
            <v>Y232</v>
          </cell>
          <cell r="F11426" t="str">
            <v>Disparo de rifle, escopeta y arma larga, de intencion no determinada, escuelas, otras instituciones y areas administrativas publicas</v>
          </cell>
        </row>
        <row r="11427">
          <cell r="E11427" t="str">
            <v>Y233</v>
          </cell>
          <cell r="F11427" t="str">
            <v>Disparo de rifle, escopeta y arma larga, de intencion no determinada, areas de deporte y atletismo</v>
          </cell>
        </row>
        <row r="11428">
          <cell r="E11428" t="str">
            <v>Y234</v>
          </cell>
          <cell r="F11428" t="str">
            <v>Disparo de rifle, escopeta y arma larga, de intencion no determinada, calles y carreteras</v>
          </cell>
        </row>
        <row r="11429">
          <cell r="E11429" t="str">
            <v>Y235</v>
          </cell>
          <cell r="F11429" t="str">
            <v>Disparo de rifle, escopeta y arma larga, de intencion no determinada, comercio y area de servicios</v>
          </cell>
        </row>
        <row r="11430">
          <cell r="E11430" t="str">
            <v>Y236</v>
          </cell>
          <cell r="F11430" t="str">
            <v>Disparo de rifle, escopeta y arma larga, de intencion no determinada, area industrial y de la construccion</v>
          </cell>
        </row>
        <row r="11431">
          <cell r="E11431" t="str">
            <v>Y237</v>
          </cell>
          <cell r="F11431" t="str">
            <v>Disparo de rifle, escopeta y arma larga, de intencion no determinada, granja</v>
          </cell>
        </row>
        <row r="11432">
          <cell r="E11432" t="str">
            <v>Y238</v>
          </cell>
          <cell r="F11432" t="str">
            <v>Disparo de rifle, escopeta y arma larga, de intencion no determinada, otro lugar especificado</v>
          </cell>
        </row>
        <row r="11433">
          <cell r="E11433" t="str">
            <v>Y239</v>
          </cell>
          <cell r="F11433" t="str">
            <v>Disparo de rifle, escopeta y arma larga, de intencion no determinada, lugar no especificado</v>
          </cell>
        </row>
        <row r="11434">
          <cell r="E11434" t="str">
            <v>Y240</v>
          </cell>
          <cell r="F11434" t="str">
            <v>Disparo de otras armas de fuego y las no especificadas, de intencion no determinada, vivienda</v>
          </cell>
        </row>
        <row r="11435">
          <cell r="E11435" t="str">
            <v>Y241</v>
          </cell>
          <cell r="F11435" t="str">
            <v>Disparo de otras armas de fuego, y las no especificadas, de intencion no determinada, institucion residencial</v>
          </cell>
        </row>
        <row r="11436">
          <cell r="E11436" t="str">
            <v>Y242</v>
          </cell>
          <cell r="F11436" t="str">
            <v>Disparo de otras armas de fuego, y las no especificadas, de intencion no determinada, escuelas, otras instituciones y areas administrativas  publicas</v>
          </cell>
        </row>
        <row r="11437">
          <cell r="E11437" t="str">
            <v>Y243</v>
          </cell>
          <cell r="F11437" t="str">
            <v>Disparo de otras armas de fuego, y las no especificadas, de intencion no determinada, areas de deporte y atletismo</v>
          </cell>
        </row>
        <row r="11438">
          <cell r="E11438" t="str">
            <v>Y244</v>
          </cell>
          <cell r="F11438" t="str">
            <v>Disparo de otras armas de fuego, y las no especificadas, de intencion no determinada, calles y carreteras</v>
          </cell>
        </row>
        <row r="11439">
          <cell r="E11439" t="str">
            <v>Y245</v>
          </cell>
          <cell r="F11439" t="str">
            <v>Disparo de otras armas de fuego, y las no especificadas, de intencion no determinada, comercio y area de servicios</v>
          </cell>
        </row>
        <row r="11440">
          <cell r="E11440" t="str">
            <v>Y246</v>
          </cell>
          <cell r="F11440" t="str">
            <v>Disparo de otras armas de fuego, y las no especificadas, de intencion no determinada, area industrial y de la construccion</v>
          </cell>
        </row>
        <row r="11441">
          <cell r="E11441" t="str">
            <v>Y247</v>
          </cell>
          <cell r="F11441" t="str">
            <v>Disparo de otras armas de fuego, y las no especificadas, de intencion no determinada, granja</v>
          </cell>
        </row>
        <row r="11442">
          <cell r="E11442" t="str">
            <v>Y248</v>
          </cell>
          <cell r="F11442" t="str">
            <v>Disparo de otras armas de fuego, y las no especificadas, de intencion no determinada, otro lugar especificado</v>
          </cell>
        </row>
        <row r="11443">
          <cell r="E11443" t="str">
            <v>Y249</v>
          </cell>
          <cell r="F11443" t="str">
            <v>Disparo de otras armas de fuego, y las no especificadas, de intencion no determinada, lugar no especificado</v>
          </cell>
        </row>
        <row r="11444">
          <cell r="E11444" t="str">
            <v>Y250</v>
          </cell>
          <cell r="F11444" t="str">
            <v>Contacto traumatico con material explosivo, de intencion no determinada, vivienda</v>
          </cell>
        </row>
        <row r="11445">
          <cell r="E11445" t="str">
            <v>Y251</v>
          </cell>
          <cell r="F11445" t="str">
            <v>Contacto traumatico con material explosivo, de intencion no determinada, institucion residencial</v>
          </cell>
        </row>
        <row r="11446">
          <cell r="E11446" t="str">
            <v>Y252</v>
          </cell>
          <cell r="F11446" t="str">
            <v>Contacto traumatico con material explosivo, de intencion no determinada, escuelas, otras instituciones y areas administrativas publicas</v>
          </cell>
        </row>
        <row r="11447">
          <cell r="E11447" t="str">
            <v>Y253</v>
          </cell>
          <cell r="F11447" t="str">
            <v>Contacto traumatico con material explosivo, de intencion no determinada, areas de deporte y atletismo</v>
          </cell>
        </row>
        <row r="11448">
          <cell r="E11448" t="str">
            <v>Y254</v>
          </cell>
          <cell r="F11448" t="str">
            <v>Contacto traumatico con material explosivo, de intencion no determinada, calles y carreteras</v>
          </cell>
        </row>
        <row r="11449">
          <cell r="E11449" t="str">
            <v>Y255</v>
          </cell>
          <cell r="F11449" t="str">
            <v>Contacto traumatico con material explosivo, de intencion no determinada, comercio y area de servicios</v>
          </cell>
        </row>
        <row r="11450">
          <cell r="E11450" t="str">
            <v>Y256</v>
          </cell>
          <cell r="F11450" t="str">
            <v>Contacto traumatico con material explosivo, de intencion no determinada, area industrial y de la construccion</v>
          </cell>
        </row>
        <row r="11451">
          <cell r="E11451" t="str">
            <v>Y257</v>
          </cell>
          <cell r="F11451" t="str">
            <v>Contacto traumatico con material explosivo, de intencion no determinada, granja</v>
          </cell>
        </row>
        <row r="11452">
          <cell r="E11452" t="str">
            <v>Y258</v>
          </cell>
          <cell r="F11452" t="str">
            <v>Contacto traumatico con material explosivo, de intencion no determinada, otro lugar especificado</v>
          </cell>
        </row>
        <row r="11453">
          <cell r="E11453" t="str">
            <v>Y259</v>
          </cell>
          <cell r="F11453" t="str">
            <v>Contacto traumatico con material explosivo, de intencion no determinada, lugar no especificado</v>
          </cell>
        </row>
        <row r="11454">
          <cell r="E11454" t="str">
            <v>Y260</v>
          </cell>
          <cell r="F11454" t="str">
            <v>Exposicion al humo, fuego y llamas, de intencion no determinada, vivienda</v>
          </cell>
        </row>
        <row r="11455">
          <cell r="E11455" t="str">
            <v>Y261</v>
          </cell>
          <cell r="F11455" t="str">
            <v>Exposicion al humo, fuego y llamas, de intencion no determinada, institucion residencial</v>
          </cell>
        </row>
        <row r="11456">
          <cell r="E11456" t="str">
            <v>Y262</v>
          </cell>
          <cell r="F11456" t="str">
            <v>Exposicion al humo, fuego y llamas, de intencion no determinada, escuelas, otras instituciones y areas administrativas publicas</v>
          </cell>
        </row>
        <row r="11457">
          <cell r="E11457" t="str">
            <v>Y263</v>
          </cell>
          <cell r="F11457" t="str">
            <v>Exposicion al humo, fuego y llamas, de intencion no determinada, areas de deporte y atletismo</v>
          </cell>
        </row>
        <row r="11458">
          <cell r="E11458" t="str">
            <v>Y264</v>
          </cell>
          <cell r="F11458" t="str">
            <v>Exposicion al humo, fuego y llamas, de intencion no determinada, calles y carreteras</v>
          </cell>
        </row>
        <row r="11459">
          <cell r="E11459" t="str">
            <v>Y265</v>
          </cell>
          <cell r="F11459" t="str">
            <v>Exposicion al humo, fuego y llamas, de intencion no determinada, comercio y area de servicios</v>
          </cell>
        </row>
        <row r="11460">
          <cell r="E11460" t="str">
            <v>Y266</v>
          </cell>
          <cell r="F11460" t="str">
            <v>Exposicion al humo, fuego y llamas, de intencion no determinada, area industrial y de la construccion</v>
          </cell>
        </row>
        <row r="11461">
          <cell r="E11461" t="str">
            <v>Y267</v>
          </cell>
          <cell r="F11461" t="str">
            <v>Exposicion al humo, fuego y llamas, de intencion no determinada, granja</v>
          </cell>
        </row>
        <row r="11462">
          <cell r="E11462" t="str">
            <v>Y268</v>
          </cell>
          <cell r="F11462" t="str">
            <v>Exposicion al humo, fuego y llamas, de intencion no determinada, otro lugar especificado</v>
          </cell>
        </row>
        <row r="11463">
          <cell r="E11463" t="str">
            <v>Y269</v>
          </cell>
          <cell r="F11463" t="str">
            <v>Exposicion al humo, fuego y llamas, de intencion no determinada, lugar no especificado</v>
          </cell>
        </row>
        <row r="11464">
          <cell r="E11464" t="str">
            <v>Y270</v>
          </cell>
          <cell r="F11464" t="str">
            <v>Contacto con vapor de agua, vapores y objetos calientes, de intencion no determinada, vivienda</v>
          </cell>
        </row>
        <row r="11465">
          <cell r="E11465" t="str">
            <v>Y271</v>
          </cell>
          <cell r="F11465" t="str">
            <v>Contacto con vapor de agua, vapores y objetos calientes, de intencion no determinada, institucion residencial</v>
          </cell>
        </row>
        <row r="11466">
          <cell r="E11466" t="str">
            <v>Y272</v>
          </cell>
          <cell r="F11466" t="str">
            <v>Contacto con vapor de agua, vapores y objetos calientes, de intencion no determinada, escuelas, otras instituciones y areas administrativas publicas</v>
          </cell>
        </row>
        <row r="11467">
          <cell r="E11467" t="str">
            <v>Y273</v>
          </cell>
          <cell r="F11467" t="str">
            <v>Contacto con vapor de agua, vapores y objetos calientes, de intencion no determinada, areas de deporte y atletismo</v>
          </cell>
        </row>
        <row r="11468">
          <cell r="E11468" t="str">
            <v>Y274</v>
          </cell>
          <cell r="F11468" t="str">
            <v>Contacto con vapor de agua, vapores y objetos calientes, de intencion no determinada, calles y carreteras</v>
          </cell>
        </row>
        <row r="11469">
          <cell r="E11469" t="str">
            <v>Y275</v>
          </cell>
          <cell r="F11469" t="str">
            <v>Contacto con vapor de agua, vapores y objetos calientes, de intencion no determinada, comercio y area de servicios</v>
          </cell>
        </row>
        <row r="11470">
          <cell r="E11470" t="str">
            <v>Y276</v>
          </cell>
          <cell r="F11470" t="str">
            <v>Contacto con vapor de agua, vapores y objetos calientes, de intencion no determinada, area industrial y de la construccion</v>
          </cell>
        </row>
        <row r="11471">
          <cell r="E11471" t="str">
            <v>Y277</v>
          </cell>
          <cell r="F11471" t="str">
            <v>Contacto con vapor de agua, vapores y objetos calientes, de intencion no determinada, granja</v>
          </cell>
        </row>
        <row r="11472">
          <cell r="E11472" t="str">
            <v>Y278</v>
          </cell>
          <cell r="F11472" t="str">
            <v>Contacto con vapor de agua, vapores y objetos calientes, de intencion no determinada, otro lugar especificado</v>
          </cell>
        </row>
        <row r="11473">
          <cell r="E11473" t="str">
            <v>Y279</v>
          </cell>
          <cell r="F11473" t="str">
            <v>Contacto con vapor de agua, vapores y objetos calientes, de intencion no determinada, lugar no especificado</v>
          </cell>
        </row>
        <row r="11474">
          <cell r="E11474" t="str">
            <v>Y280</v>
          </cell>
          <cell r="F11474" t="str">
            <v>Contacto traumatico con objeto cortante, de intencion no determinada, vivienda</v>
          </cell>
        </row>
        <row r="11475">
          <cell r="E11475" t="str">
            <v>Y281</v>
          </cell>
          <cell r="F11475" t="str">
            <v>Contacto traumatico con objeto cortante, de intencion no determinada, institucion residencial</v>
          </cell>
        </row>
        <row r="11476">
          <cell r="E11476" t="str">
            <v>Y282</v>
          </cell>
          <cell r="F11476" t="str">
            <v>Contacto traumatico con objeto cortante, de intencion no determinada, escuelas, otras instituciones y areas administrativas publicas</v>
          </cell>
        </row>
        <row r="11477">
          <cell r="E11477" t="str">
            <v>Y283</v>
          </cell>
          <cell r="F11477" t="str">
            <v>Contacto traumatico con objeto cortante, de intencion no determinada, areas de deporte y atletismo</v>
          </cell>
        </row>
        <row r="11478">
          <cell r="E11478" t="str">
            <v>Y284</v>
          </cell>
          <cell r="F11478" t="str">
            <v>Contacto traumatico con objeto cortante, de intencion no determinada, calles y carreteras</v>
          </cell>
        </row>
        <row r="11479">
          <cell r="E11479" t="str">
            <v>Y285</v>
          </cell>
          <cell r="F11479" t="str">
            <v>Contacto traumatico con objeto cortante, de intencion no determinada, comercio y area de servicios</v>
          </cell>
        </row>
        <row r="11480">
          <cell r="E11480" t="str">
            <v>Y286</v>
          </cell>
          <cell r="F11480" t="str">
            <v>Contacto traumatico con objeto cortante, de intencion no determinada, area industrial y de la construccion</v>
          </cell>
        </row>
        <row r="11481">
          <cell r="E11481" t="str">
            <v>Y287</v>
          </cell>
          <cell r="F11481" t="str">
            <v>Contacto traumatico con objeto cortante, de intencion no determinada, granja</v>
          </cell>
        </row>
        <row r="11482">
          <cell r="E11482" t="str">
            <v>Y288</v>
          </cell>
          <cell r="F11482" t="str">
            <v>Contacto traumatico con objeto cortante, de intencion no determinada, otro lugar especificado</v>
          </cell>
        </row>
        <row r="11483">
          <cell r="E11483" t="str">
            <v>Y289</v>
          </cell>
          <cell r="F11483" t="str">
            <v>Contacto traumatico con objeto cortante, de intencion no determinada, lugar no especificado</v>
          </cell>
        </row>
        <row r="11484">
          <cell r="E11484" t="str">
            <v>Y290</v>
          </cell>
          <cell r="F11484" t="str">
            <v>Contacto traumatico con objeto romo o sin filo, de intencion no determinada, vivienda</v>
          </cell>
        </row>
        <row r="11485">
          <cell r="E11485" t="str">
            <v>Y291</v>
          </cell>
          <cell r="F11485" t="str">
            <v>Contacto traumatico con objeto romo o sin filo, de intencion no determinada, institucion residencial</v>
          </cell>
        </row>
        <row r="11486">
          <cell r="E11486" t="str">
            <v>Y292</v>
          </cell>
          <cell r="F11486" t="str">
            <v>Contacto traumatico con objeto romo o sin filo, de intencion no determinada, escuelas, otras instituciones y areas administrativas publicas</v>
          </cell>
        </row>
        <row r="11487">
          <cell r="E11487" t="str">
            <v>Y293</v>
          </cell>
          <cell r="F11487" t="str">
            <v>Contacto traumatico con objeto romo o sin filo, de intencion no determinada, areas de deporte y atletismo</v>
          </cell>
        </row>
        <row r="11488">
          <cell r="E11488" t="str">
            <v>Y294</v>
          </cell>
          <cell r="F11488" t="str">
            <v>Contacto traumatico con objeto romo o sin filo, de intencion no determinada, calles y carreteras</v>
          </cell>
        </row>
        <row r="11489">
          <cell r="E11489" t="str">
            <v>Y295</v>
          </cell>
          <cell r="F11489" t="str">
            <v>Contacto traumatico con objeto romo o sin filo, de intencion no determinada, comercio y area de servicios</v>
          </cell>
        </row>
        <row r="11490">
          <cell r="E11490" t="str">
            <v>Y296</v>
          </cell>
          <cell r="F11490" t="str">
            <v>Contacto traumatico con objeto romo o sin filo, de intencion no determinada, area industrial y de la construccion</v>
          </cell>
        </row>
        <row r="11491">
          <cell r="E11491" t="str">
            <v>Y297</v>
          </cell>
          <cell r="F11491" t="str">
            <v>Contacto traumatico con objeto romo o sin filo, de intencion no determinada, granja</v>
          </cell>
        </row>
        <row r="11492">
          <cell r="E11492" t="str">
            <v>Y298</v>
          </cell>
          <cell r="F11492" t="str">
            <v>Contacto traumatico con objeto romo o sin filo, de intencion no determinada, otro lugar especificado</v>
          </cell>
        </row>
        <row r="11493">
          <cell r="E11493" t="str">
            <v>Y299</v>
          </cell>
          <cell r="F11493" t="str">
            <v>Contacto traumatico con objeto romo o sin filo, de intencion no determinada, lugar no especificado</v>
          </cell>
        </row>
        <row r="11494">
          <cell r="E11494" t="str">
            <v>Y300</v>
          </cell>
          <cell r="F11494" t="str">
            <v>Caida, salto o empujon desde lugar elevado, de intencion no determinada, vivienda</v>
          </cell>
        </row>
        <row r="11495">
          <cell r="E11495" t="str">
            <v>Y301</v>
          </cell>
          <cell r="F11495" t="str">
            <v>Caida, salto o empujon desde lugar elevado, de intencion no determinada, institucion residencial</v>
          </cell>
        </row>
        <row r="11496">
          <cell r="E11496" t="str">
            <v>Y302</v>
          </cell>
          <cell r="F11496" t="str">
            <v>Caida, salto o empujon desde lugar elevado, de intencion no determinada, escuelas, otras instituciones y areas administrativas publicas</v>
          </cell>
        </row>
        <row r="11497">
          <cell r="E11497" t="str">
            <v>Y303</v>
          </cell>
          <cell r="F11497" t="str">
            <v>Caida, salto o empujon desde lugar elevado, de intencion no determinada, areas de deporte y atletismo</v>
          </cell>
        </row>
        <row r="11498">
          <cell r="E11498" t="str">
            <v>Y304</v>
          </cell>
          <cell r="F11498" t="str">
            <v>Caida, salto o empujon desde lugar elevado, de intencion no determinada, calles y carreteras</v>
          </cell>
        </row>
        <row r="11499">
          <cell r="E11499" t="str">
            <v>Y305</v>
          </cell>
          <cell r="F11499" t="str">
            <v>Caida, salto o empujon desde lugar elevado, de intencion no determinada, comercio y area de servicios</v>
          </cell>
        </row>
        <row r="11500">
          <cell r="E11500" t="str">
            <v>Y306</v>
          </cell>
          <cell r="F11500" t="str">
            <v>Caida, salto o empujon desde lugar elevado, de intencion no determinada, area industrial y de la construccion</v>
          </cell>
        </row>
        <row r="11501">
          <cell r="E11501" t="str">
            <v>Y307</v>
          </cell>
          <cell r="F11501" t="str">
            <v>Caida, salto o empujon desde lugar elevado, de intencion no determinada, granja</v>
          </cell>
        </row>
        <row r="11502">
          <cell r="E11502" t="str">
            <v>Y308</v>
          </cell>
          <cell r="F11502" t="str">
            <v>Caida, salto o empujon desde lugar elevado, de intencion no determinada, otro lugar especificado</v>
          </cell>
        </row>
        <row r="11503">
          <cell r="E11503" t="str">
            <v>Y309</v>
          </cell>
          <cell r="F11503" t="str">
            <v>Caida, salto o empujon desde lugar elevado, de intencion no determinada, lugar no especificado</v>
          </cell>
        </row>
        <row r="11504">
          <cell r="E11504" t="str">
            <v>Y310</v>
          </cell>
          <cell r="F11504" t="str">
            <v>Caida, permanencia o carrera delante o hacia objeto en movimiento, de intencion no determinada, vivienda</v>
          </cell>
        </row>
        <row r="11505">
          <cell r="E11505" t="str">
            <v>Y311</v>
          </cell>
          <cell r="F11505" t="str">
            <v>Caida, permanencia o carrera delante o hacia objeto en movimiento, de intencion no determinada, institucion residencial</v>
          </cell>
        </row>
        <row r="11506">
          <cell r="E11506" t="str">
            <v>Y312</v>
          </cell>
          <cell r="F11506" t="str">
            <v>Caida, permanencia o carrera delante o hacia objeto en movimiento, de intencion no determinada, escuelas, otras instituciones y areas administrativas publicas</v>
          </cell>
        </row>
        <row r="11507">
          <cell r="E11507" t="str">
            <v>Y313</v>
          </cell>
          <cell r="F11507" t="str">
            <v>Caida, permanencia o carrera delante o hacia objeto en movimiento, de intencion no determinada, areas de deporte y atletismo</v>
          </cell>
        </row>
        <row r="11508">
          <cell r="E11508" t="str">
            <v>Y314</v>
          </cell>
          <cell r="F11508" t="str">
            <v>Caida, permanencia o carrera delante o hacia objeto en movimiento, de intencion no determinada, calles y carreteras</v>
          </cell>
        </row>
        <row r="11509">
          <cell r="E11509" t="str">
            <v>Y315</v>
          </cell>
          <cell r="F11509" t="str">
            <v>Caida, permanencia o carrera delante o hacia objeto en movimiento, de intencion no determinada, comercio y area de servicios</v>
          </cell>
        </row>
        <row r="11510">
          <cell r="E11510" t="str">
            <v>Y316</v>
          </cell>
          <cell r="F11510" t="str">
            <v>Caida, permanencia o carrera delante o hacia objeto en movimiento, de intencion no determinada, area industrial y de la construccion</v>
          </cell>
        </row>
        <row r="11511">
          <cell r="E11511" t="str">
            <v>Y317</v>
          </cell>
          <cell r="F11511" t="str">
            <v>Caida, permanencia o carrera delante o hacia objeto en movimiento, de intencion no determinada, granja</v>
          </cell>
        </row>
        <row r="11512">
          <cell r="E11512" t="str">
            <v>Y318</v>
          </cell>
          <cell r="F11512" t="str">
            <v>Caida, permanencia o carrera delante o hacia objeto en movimiento, de intencion no determinada, otro lugar especificado</v>
          </cell>
        </row>
        <row r="11513">
          <cell r="E11513" t="str">
            <v>Y319</v>
          </cell>
          <cell r="F11513" t="str">
            <v>Caida, permanencia o carrera delante o hacia objeto en movimiento, de intencion no determinada, lugar no especificado</v>
          </cell>
        </row>
        <row r="11514">
          <cell r="E11514" t="str">
            <v>Y320</v>
          </cell>
          <cell r="F11514" t="str">
            <v>Colision de vehiculo de motor, de intencion no determinada, vivienda</v>
          </cell>
        </row>
        <row r="11515">
          <cell r="E11515" t="str">
            <v>Y321</v>
          </cell>
          <cell r="F11515" t="str">
            <v>Colision de vehiculo de motor, de intencion no determinada, institucion residencial</v>
          </cell>
        </row>
        <row r="11516">
          <cell r="E11516" t="str">
            <v>Y322</v>
          </cell>
          <cell r="F11516" t="str">
            <v>Colision de vehiculo de motor, de intencion no determinada, escuelas, otras instituciones y areas administrativas publicas</v>
          </cell>
        </row>
        <row r="11517">
          <cell r="E11517" t="str">
            <v>Y323</v>
          </cell>
          <cell r="F11517" t="str">
            <v>Colision de vehiculo de motor, de intencion no determinada, areas de deporte y atletismo</v>
          </cell>
        </row>
        <row r="11518">
          <cell r="E11518" t="str">
            <v>Y324</v>
          </cell>
          <cell r="F11518" t="str">
            <v>Colision de vehiculo de motor, de intencion no determinada, calles y carreteras</v>
          </cell>
        </row>
        <row r="11519">
          <cell r="E11519" t="str">
            <v>Y325</v>
          </cell>
          <cell r="F11519" t="str">
            <v>Colision de vehiculo de motor, de intencion no determinada, comercio y area de servicios</v>
          </cell>
        </row>
        <row r="11520">
          <cell r="E11520" t="str">
            <v>Y326</v>
          </cell>
          <cell r="F11520" t="str">
            <v>Colision de vehiculo de motor, de intencion no determinada, area industrial y de la construccion</v>
          </cell>
        </row>
        <row r="11521">
          <cell r="E11521" t="str">
            <v>Y327</v>
          </cell>
          <cell r="F11521" t="str">
            <v>Colision de vehiculo de motor, de intencion no determinada, granja</v>
          </cell>
        </row>
        <row r="11522">
          <cell r="E11522" t="str">
            <v>Y328</v>
          </cell>
          <cell r="F11522" t="str">
            <v>Colision de vehiculo de motor, de intencion no determinada, otro lugar especificado</v>
          </cell>
        </row>
        <row r="11523">
          <cell r="E11523" t="str">
            <v>Y329</v>
          </cell>
          <cell r="F11523" t="str">
            <v>Colision de vehiculo de motor, de intencion no determinada, lugar no especificado</v>
          </cell>
        </row>
        <row r="11524">
          <cell r="E11524" t="str">
            <v>Y330</v>
          </cell>
          <cell r="F11524" t="str">
            <v>Otros eventos especificados, de intencion no determinada, vivienda</v>
          </cell>
        </row>
        <row r="11525">
          <cell r="E11525" t="str">
            <v>Y331</v>
          </cell>
          <cell r="F11525" t="str">
            <v>Otros eventos especificados, de intencion no determinada, institucion residencial</v>
          </cell>
        </row>
        <row r="11526">
          <cell r="E11526" t="str">
            <v>Y332</v>
          </cell>
          <cell r="F11526" t="str">
            <v>Otros eventos especificados, de intencion no determinada, escuelas, otras instituciones y areas administrativas publicas</v>
          </cell>
        </row>
        <row r="11527">
          <cell r="E11527" t="str">
            <v>Y333</v>
          </cell>
          <cell r="F11527" t="str">
            <v>Otros eventos especificados, de intencion no determinada, areas de deporte y atletismo</v>
          </cell>
        </row>
        <row r="11528">
          <cell r="E11528" t="str">
            <v>Y334</v>
          </cell>
          <cell r="F11528" t="str">
            <v>Otros eventos especificados, de intencion no determinada, calles y carreteras</v>
          </cell>
        </row>
        <row r="11529">
          <cell r="E11529" t="str">
            <v>Y335</v>
          </cell>
          <cell r="F11529" t="str">
            <v>Otros eventos especificados, de intencion no determinada, comercio y area de servicios</v>
          </cell>
        </row>
        <row r="11530">
          <cell r="E11530" t="str">
            <v>Y336</v>
          </cell>
          <cell r="F11530" t="str">
            <v>Otros eventos especificados, de intencion no determinada, area industrial y de la construccion</v>
          </cell>
        </row>
        <row r="11531">
          <cell r="E11531" t="str">
            <v>Y337</v>
          </cell>
          <cell r="F11531" t="str">
            <v>Otros eventos especificados, de intencion no determinada, granja</v>
          </cell>
        </row>
        <row r="11532">
          <cell r="E11532" t="str">
            <v>Y338</v>
          </cell>
          <cell r="F11532" t="str">
            <v>Otros eventos especificados, de intencion no determinada, otro lugar especificado</v>
          </cell>
        </row>
        <row r="11533">
          <cell r="E11533" t="str">
            <v>Y339</v>
          </cell>
          <cell r="F11533" t="str">
            <v>Otros eventos especificados, de intencion no determinada, lugar no especificado</v>
          </cell>
        </row>
        <row r="11534">
          <cell r="E11534" t="str">
            <v>Y340</v>
          </cell>
          <cell r="F11534" t="str">
            <v>Evento no especificado, de intencion no determinada, vivienda</v>
          </cell>
        </row>
        <row r="11535">
          <cell r="E11535" t="str">
            <v>Y341</v>
          </cell>
          <cell r="F11535" t="str">
            <v>Evento no especificado, de intencion no determinada, institucion residencial</v>
          </cell>
        </row>
        <row r="11536">
          <cell r="E11536" t="str">
            <v>Y342</v>
          </cell>
          <cell r="F11536" t="str">
            <v>Evento no especificado, de intencion no determinada, escuelas, otras instituciones y areas administrativas publicas</v>
          </cell>
        </row>
        <row r="11537">
          <cell r="E11537" t="str">
            <v>Y343</v>
          </cell>
          <cell r="F11537" t="str">
            <v>Evento no especificado, de intencion no determinada, areas de deporte y atletismo</v>
          </cell>
        </row>
        <row r="11538">
          <cell r="E11538" t="str">
            <v>Y344</v>
          </cell>
          <cell r="F11538" t="str">
            <v>Evento no especificado, de intencion no determinada, calles y carreteras</v>
          </cell>
        </row>
        <row r="11539">
          <cell r="E11539" t="str">
            <v>Y345</v>
          </cell>
          <cell r="F11539" t="str">
            <v>Evento no especificado, de intencion no determinada, comercio y area de servicios</v>
          </cell>
        </row>
        <row r="11540">
          <cell r="E11540" t="str">
            <v>Y346</v>
          </cell>
          <cell r="F11540" t="str">
            <v>Evento no especificado, de intencion no determinada, area industrial y de la construccion</v>
          </cell>
        </row>
        <row r="11541">
          <cell r="E11541" t="str">
            <v>Y347</v>
          </cell>
          <cell r="F11541" t="str">
            <v>Evento no especificado, de intencion no determinada, granja</v>
          </cell>
        </row>
        <row r="11542">
          <cell r="E11542" t="str">
            <v>Y348</v>
          </cell>
          <cell r="F11542" t="str">
            <v>Evento no especificado, de intencion no determinada, otro lugar especificado</v>
          </cell>
        </row>
        <row r="11543">
          <cell r="E11543" t="str">
            <v>Y349</v>
          </cell>
          <cell r="F11543" t="str">
            <v>Evento no especificado, de intencion no determinada, lugar no especificado</v>
          </cell>
        </row>
        <row r="11544">
          <cell r="E11544" t="str">
            <v>Y350</v>
          </cell>
          <cell r="F11544" t="str">
            <v>Intervencion legal con disparo de arma de fuego</v>
          </cell>
        </row>
        <row r="11545">
          <cell r="E11545" t="str">
            <v>Y351</v>
          </cell>
          <cell r="F11545" t="str">
            <v>Intervencion legal con explosivos</v>
          </cell>
        </row>
        <row r="11546">
          <cell r="E11546" t="str">
            <v>Y352</v>
          </cell>
          <cell r="F11546" t="str">
            <v>Intervencion legal con gas</v>
          </cell>
        </row>
        <row r="11547">
          <cell r="E11547" t="str">
            <v>Y353</v>
          </cell>
          <cell r="F11547" t="str">
            <v>Intervencion legal con objetos romos o sin filo</v>
          </cell>
        </row>
        <row r="11548">
          <cell r="E11548" t="str">
            <v>Y354</v>
          </cell>
          <cell r="F11548" t="str">
            <v>Intervencion legal con objetos cortantes</v>
          </cell>
        </row>
        <row r="11549">
          <cell r="E11549" t="str">
            <v>Y355</v>
          </cell>
          <cell r="F11549" t="str">
            <v>Ejecucion legal</v>
          </cell>
        </row>
        <row r="11550">
          <cell r="E11550" t="str">
            <v>Y356</v>
          </cell>
          <cell r="F11550" t="str">
            <v>Intervencion legal con otros medios especificados</v>
          </cell>
        </row>
        <row r="11551">
          <cell r="E11551" t="str">
            <v>Y357</v>
          </cell>
          <cell r="F11551" t="str">
            <v>Intervencion legal, medios no especificados</v>
          </cell>
        </row>
        <row r="11552">
          <cell r="E11552" t="str">
            <v>Y360</v>
          </cell>
          <cell r="F11552" t="str">
            <v>Operaciones de guerra con explosion de armamento naval</v>
          </cell>
        </row>
        <row r="11553">
          <cell r="E11553" t="str">
            <v>Y361</v>
          </cell>
          <cell r="F11553" t="str">
            <v>Operaciones de guerra con destruccion de aeronave</v>
          </cell>
        </row>
        <row r="11554">
          <cell r="E11554" t="str">
            <v>Y362</v>
          </cell>
          <cell r="F11554" t="str">
            <v>Operaciones de guerra con otras explosiones y esquirlas</v>
          </cell>
        </row>
        <row r="11555">
          <cell r="E11555" t="str">
            <v>Y363</v>
          </cell>
          <cell r="F11555" t="str">
            <v>Operaciones de guerra con fuego y sustancias incendiarias y calientes</v>
          </cell>
        </row>
        <row r="11556">
          <cell r="E11556" t="str">
            <v>Y364</v>
          </cell>
          <cell r="F11556" t="str">
            <v>Operaciones de guerra con disparo de arma de fuego y otras formas de guerra convencional</v>
          </cell>
        </row>
        <row r="11557">
          <cell r="E11557" t="str">
            <v>Y365</v>
          </cell>
          <cell r="F11557" t="str">
            <v>Operaciones de guerra con armas nucleares</v>
          </cell>
        </row>
        <row r="11558">
          <cell r="E11558" t="str">
            <v>Y366</v>
          </cell>
          <cell r="F11558" t="str">
            <v>Operaciones de guerra con armas biologicas</v>
          </cell>
        </row>
        <row r="11559">
          <cell r="E11559" t="str">
            <v>Y367</v>
          </cell>
          <cell r="F11559" t="str">
            <v>Operaciones de guerra con armas quimicas y otras formas de guerra no convencional</v>
          </cell>
        </row>
        <row r="11560">
          <cell r="E11560" t="str">
            <v>Y368</v>
          </cell>
          <cell r="F11560" t="str">
            <v>Operaciones de guerra que ocurren despues del cese de hostilidades</v>
          </cell>
        </row>
        <row r="11561">
          <cell r="E11561" t="str">
            <v>Y369</v>
          </cell>
          <cell r="F11561" t="str">
            <v>Operacion de guerra no especificada</v>
          </cell>
        </row>
        <row r="11562">
          <cell r="E11562" t="str">
            <v>Y400</v>
          </cell>
          <cell r="F11562" t="str">
            <v>Efectos adversos de penicilinas</v>
          </cell>
        </row>
        <row r="11563">
          <cell r="E11563" t="str">
            <v>Y401</v>
          </cell>
          <cell r="F11563" t="str">
            <v>Efectos adversos de cefalosporinas y otros antibioticos beta-lactamicos</v>
          </cell>
        </row>
        <row r="11564">
          <cell r="E11564" t="str">
            <v>Y402</v>
          </cell>
          <cell r="F11564" t="str">
            <v>Efectos adversos del grupo de cloramfenicol</v>
          </cell>
        </row>
        <row r="11565">
          <cell r="E11565" t="str">
            <v>Y403</v>
          </cell>
          <cell r="F11565" t="str">
            <v>Efectos adversos de los macrolidos</v>
          </cell>
        </row>
        <row r="11566">
          <cell r="E11566" t="str">
            <v>Y404</v>
          </cell>
          <cell r="F11566" t="str">
            <v>Efectos adversos de tetraciclinas</v>
          </cell>
        </row>
        <row r="11567">
          <cell r="E11567" t="str">
            <v>Y405</v>
          </cell>
          <cell r="F11567" t="str">
            <v>Efectos adversos de aminoglucosidos</v>
          </cell>
        </row>
        <row r="11568">
          <cell r="E11568" t="str">
            <v>Y406</v>
          </cell>
          <cell r="F11568" t="str">
            <v>Efectos adversos de rifamicinas</v>
          </cell>
        </row>
        <row r="11569">
          <cell r="E11569" t="str">
            <v>Y407</v>
          </cell>
          <cell r="F11569" t="str">
            <v>Efectos adversos de antibioticos antimicoticos usados sistemicamente</v>
          </cell>
        </row>
        <row r="11570">
          <cell r="E11570" t="str">
            <v>Y408</v>
          </cell>
          <cell r="F11570" t="str">
            <v>Efectos adversos de otros antibioticos sistemicos</v>
          </cell>
        </row>
        <row r="11571">
          <cell r="E11571" t="str">
            <v>Y409</v>
          </cell>
          <cell r="F11571" t="str">
            <v>Efectos adversos de antibiotico sistemico no especificado</v>
          </cell>
        </row>
        <row r="11572">
          <cell r="E11572" t="str">
            <v>Y410</v>
          </cell>
          <cell r="F11572" t="str">
            <v>Efectos adversos de sulfonamidas</v>
          </cell>
        </row>
        <row r="11573">
          <cell r="E11573" t="str">
            <v>Y411</v>
          </cell>
          <cell r="F11573" t="str">
            <v>Efectos adversos de drogas antimicobacterianas</v>
          </cell>
        </row>
        <row r="11574">
          <cell r="E11574" t="str">
            <v>Y412</v>
          </cell>
          <cell r="F11574" t="str">
            <v>Efectos adversos de  drogas antipaludicas y agentes que actuan sobre otros protozoarios de la sangre</v>
          </cell>
        </row>
        <row r="11575">
          <cell r="E11575" t="str">
            <v>Y413</v>
          </cell>
          <cell r="F11575" t="str">
            <v>Efectos adversos de otras drogas antiprotozoarias</v>
          </cell>
        </row>
        <row r="11576">
          <cell r="E11576" t="str">
            <v>Y414</v>
          </cell>
          <cell r="F11576" t="str">
            <v>Efectos adversos de antihelminticos</v>
          </cell>
        </row>
        <row r="11577">
          <cell r="E11577" t="str">
            <v>Y415</v>
          </cell>
          <cell r="F11577" t="str">
            <v>Efectos adversos de drogas antivirales</v>
          </cell>
        </row>
        <row r="11578">
          <cell r="E11578" t="str">
            <v>Y418</v>
          </cell>
          <cell r="F11578" t="str">
            <v>Efectos adversos de  otros antiinfecciosos y antiparastarios sistemicos  especificados</v>
          </cell>
        </row>
        <row r="11579">
          <cell r="E11579" t="str">
            <v>Y419</v>
          </cell>
          <cell r="F11579" t="str">
            <v>Efectos adversos de  antiinfecciosos y antiparasitarios sistemicos no especificados</v>
          </cell>
        </row>
        <row r="11580">
          <cell r="E11580" t="str">
            <v>Y420</v>
          </cell>
          <cell r="F11580" t="str">
            <v>Efectos adversos de  glucocorticoides y analogos sinteticos</v>
          </cell>
        </row>
        <row r="11581">
          <cell r="E11581" t="str">
            <v>Y421</v>
          </cell>
          <cell r="F11581" t="str">
            <v>Efectos adversos de hormonas tiroideas y sustitutos</v>
          </cell>
        </row>
        <row r="11582">
          <cell r="E11582" t="str">
            <v>Y422</v>
          </cell>
          <cell r="F11582" t="str">
            <v>Efectos adversos de drogas antitiroideas</v>
          </cell>
        </row>
        <row r="11583">
          <cell r="E11583" t="str">
            <v>Y423</v>
          </cell>
          <cell r="F11583" t="str">
            <v>Efectos adversos de  drogas hipoglucemiantes orales e insulina [antidiabeticas]</v>
          </cell>
        </row>
        <row r="11584">
          <cell r="E11584" t="str">
            <v>Y424</v>
          </cell>
          <cell r="F11584" t="str">
            <v>Efectos adversos de anticonceptivos orales</v>
          </cell>
        </row>
        <row r="11585">
          <cell r="E11585" t="str">
            <v>Y425</v>
          </cell>
          <cell r="F11585" t="str">
            <v>Efectos adversos de otros estrogenos y progestagenos</v>
          </cell>
        </row>
        <row r="11586">
          <cell r="E11586" t="str">
            <v>Y426</v>
          </cell>
          <cell r="F11586" t="str">
            <v>Efectos adversos de  antigonadotropinas, antiestrogenos y antiandrogenos, no clasificados en otra parte</v>
          </cell>
        </row>
        <row r="11587">
          <cell r="E11587" t="str">
            <v>Y427</v>
          </cell>
          <cell r="F11587" t="str">
            <v>Efectos adversos de  androgenos y congeneres anabolicos</v>
          </cell>
        </row>
        <row r="11588">
          <cell r="E11588" t="str">
            <v>Y428</v>
          </cell>
          <cell r="F11588" t="str">
            <v>Efectos adversos de  otras hormonas y sus sustitutos sinteticos  y las no especificadas</v>
          </cell>
        </row>
        <row r="11589">
          <cell r="E11589" t="str">
            <v>Y429</v>
          </cell>
          <cell r="F11589" t="str">
            <v>Efectos adversos de  otras hormonas antagonistas y las no especificadas</v>
          </cell>
        </row>
        <row r="11590">
          <cell r="E11590" t="str">
            <v>Y430</v>
          </cell>
          <cell r="F11590" t="str">
            <v>Efectos adversos de antialergicos y antiemeticos</v>
          </cell>
        </row>
        <row r="11591">
          <cell r="E11591" t="str">
            <v>Y431</v>
          </cell>
          <cell r="F11591" t="str">
            <v>Efectos adversos de antimetabolitos antineoplasicos</v>
          </cell>
        </row>
        <row r="11592">
          <cell r="E11592" t="str">
            <v>Y432</v>
          </cell>
          <cell r="F11592" t="str">
            <v>Efectos adversos de productos naturales antineoplasicos</v>
          </cell>
        </row>
        <row r="11593">
          <cell r="E11593" t="str">
            <v>Y433</v>
          </cell>
          <cell r="F11593" t="str">
            <v>Efectos adversos de otras drogas antineoplasicas</v>
          </cell>
        </row>
        <row r="11594">
          <cell r="E11594" t="str">
            <v>Y434</v>
          </cell>
          <cell r="F11594" t="str">
            <v>Efectos adversos de agentes inmunosupresores</v>
          </cell>
        </row>
        <row r="11595">
          <cell r="E11595" t="str">
            <v>Y435</v>
          </cell>
          <cell r="F11595" t="str">
            <v>Efectos adversos de agentes acidificantes y alcalinizantes</v>
          </cell>
        </row>
        <row r="11596">
          <cell r="E11596" t="str">
            <v>Y436</v>
          </cell>
          <cell r="F11596" t="str">
            <v>Efectos adversos de enzimas no clasificadas en otra parte</v>
          </cell>
        </row>
        <row r="11597">
          <cell r="E11597" t="str">
            <v>Y438</v>
          </cell>
          <cell r="F11597" t="str">
            <v>Efectos adversos de otros agentes sistemicos primarios no clasificados en otra parte</v>
          </cell>
        </row>
        <row r="11598">
          <cell r="E11598" t="str">
            <v>Y439</v>
          </cell>
          <cell r="F11598" t="str">
            <v>Efectos adversos de agente sistemico primario no especificado</v>
          </cell>
        </row>
        <row r="11599">
          <cell r="E11599" t="str">
            <v>Y440</v>
          </cell>
          <cell r="F11599" t="str">
            <v>Efectos  adversos de preparaciones con hierro y otros preparados contra la anemia hipocromica</v>
          </cell>
        </row>
        <row r="11600">
          <cell r="E11600" t="str">
            <v>Y441</v>
          </cell>
          <cell r="F11600" t="str">
            <v>Efectos adversos de vitamina  B12,  acido folico y otros preparados contra la anemia megaloblastica</v>
          </cell>
        </row>
        <row r="11601">
          <cell r="E11601" t="str">
            <v>Y442</v>
          </cell>
          <cell r="F11601" t="str">
            <v>Efectos adversos de anticoagulantes</v>
          </cell>
        </row>
        <row r="11602">
          <cell r="E11602" t="str">
            <v>Y443</v>
          </cell>
          <cell r="F11602" t="str">
            <v>Efectos adversos de antagonistas de anticoagulantes, vitamina K y otros coagulantes</v>
          </cell>
        </row>
        <row r="11603">
          <cell r="E11603" t="str">
            <v>Y444</v>
          </cell>
          <cell r="F11603" t="str">
            <v>Efectos adversos de drogas antitromboticas [inhibidoras de la agregacion plaquetaria]</v>
          </cell>
        </row>
        <row r="11604">
          <cell r="E11604" t="str">
            <v>Y445</v>
          </cell>
          <cell r="F11604" t="str">
            <v>Efectos adversos de drogas tromboliticas</v>
          </cell>
        </row>
        <row r="11605">
          <cell r="E11605" t="str">
            <v>Y446</v>
          </cell>
          <cell r="F11605" t="str">
            <v>Efectos adversos de sangre natural y productos sanguineos</v>
          </cell>
        </row>
        <row r="11606">
          <cell r="E11606" t="str">
            <v>Y447</v>
          </cell>
          <cell r="F11606" t="str">
            <v>Efectos adversos de los sustitutos del plasma</v>
          </cell>
        </row>
        <row r="11607">
          <cell r="E11607" t="str">
            <v>Y449</v>
          </cell>
          <cell r="F11607" t="str">
            <v>Efectos adversos de otros agentes que afectan los constituyentes de la sangre, y los no especificados</v>
          </cell>
        </row>
        <row r="11608">
          <cell r="E11608" t="str">
            <v>Y450</v>
          </cell>
          <cell r="F11608" t="str">
            <v>Efectos adversos de opiaceos y analgesicos  relacionados</v>
          </cell>
        </row>
        <row r="11609">
          <cell r="E11609" t="str">
            <v>Y451</v>
          </cell>
          <cell r="F11609" t="str">
            <v>Efectos adversos de salicilatos</v>
          </cell>
        </row>
        <row r="11610">
          <cell r="E11610" t="str">
            <v>Y452</v>
          </cell>
          <cell r="F11610" t="str">
            <v>Efectos adversos de derivados del acido propionico</v>
          </cell>
        </row>
        <row r="11611">
          <cell r="E11611" t="str">
            <v>Y453</v>
          </cell>
          <cell r="F11611" t="str">
            <v>Efectos adversos de  otras drogas antiinflamatorias  no esteroides [DAINE]</v>
          </cell>
        </row>
        <row r="11612">
          <cell r="E11612" t="str">
            <v>Y454</v>
          </cell>
          <cell r="F11612" t="str">
            <v>Efectos adversos de los antirreumaticos</v>
          </cell>
        </row>
        <row r="11613">
          <cell r="E11613" t="str">
            <v>Y455</v>
          </cell>
          <cell r="F11613" t="str">
            <v>Efectos adversos de los derivados del 4-aminofenol</v>
          </cell>
        </row>
        <row r="11614">
          <cell r="E11614" t="str">
            <v>Y458</v>
          </cell>
          <cell r="F11614" t="str">
            <v>Efectos adversos de otros analgesicos y antipireticos</v>
          </cell>
        </row>
        <row r="11615">
          <cell r="E11615" t="str">
            <v>Y459</v>
          </cell>
          <cell r="F11615" t="str">
            <v>Efectos adversos de  drogas analgesicas, antipireticas y antiinflamatorias no especificadas</v>
          </cell>
        </row>
        <row r="11616">
          <cell r="E11616" t="str">
            <v>Y460</v>
          </cell>
          <cell r="F11616" t="str">
            <v>Efectos adversos de succinamidas</v>
          </cell>
        </row>
        <row r="11617">
          <cell r="E11617" t="str">
            <v>Y461</v>
          </cell>
          <cell r="F11617" t="str">
            <v>Efectos adversos de oxazolidinadionas</v>
          </cell>
        </row>
        <row r="11618">
          <cell r="E11618" t="str">
            <v>Y462</v>
          </cell>
          <cell r="F11618" t="str">
            <v>Efectos adversos de derivados de la hidantoina</v>
          </cell>
        </row>
        <row r="11619">
          <cell r="E11619" t="str">
            <v>Y463</v>
          </cell>
          <cell r="F11619" t="str">
            <v>Efectos adversos de desoxibarbituricos</v>
          </cell>
        </row>
        <row r="11620">
          <cell r="E11620" t="str">
            <v>Y464</v>
          </cell>
          <cell r="F11620" t="str">
            <v>Efectos adversos de iminoestilbenos</v>
          </cell>
        </row>
        <row r="11621">
          <cell r="E11621" t="str">
            <v>Y465</v>
          </cell>
          <cell r="F11621" t="str">
            <v>Efectos adversos del acido valproico</v>
          </cell>
        </row>
        <row r="11622">
          <cell r="E11622" t="str">
            <v>Y466</v>
          </cell>
          <cell r="F11622" t="str">
            <v>Efectos adversos de otros antiepilepticos, y los no especificados</v>
          </cell>
        </row>
        <row r="11623">
          <cell r="E11623" t="str">
            <v>Y467</v>
          </cell>
          <cell r="F11623" t="str">
            <v>Efectos adversos de drogas antiparkinsonianas</v>
          </cell>
        </row>
        <row r="11624">
          <cell r="E11624" t="str">
            <v>Y468</v>
          </cell>
          <cell r="F11624" t="str">
            <v>Efectos adversos de drogas antiespasticas</v>
          </cell>
        </row>
        <row r="11625">
          <cell r="E11625" t="str">
            <v>Y470</v>
          </cell>
          <cell r="F11625" t="str">
            <v>Efectos adversos de barbituricos, no clasificados en otra parte</v>
          </cell>
        </row>
        <row r="11626">
          <cell r="E11626" t="str">
            <v>Y471</v>
          </cell>
          <cell r="F11626" t="str">
            <v>Efectos adversos de benzodiazepinas</v>
          </cell>
        </row>
        <row r="11627">
          <cell r="E11627" t="str">
            <v>Y472</v>
          </cell>
          <cell r="F11627" t="str">
            <v>Efectos adversos de derivados clorales</v>
          </cell>
        </row>
        <row r="11628">
          <cell r="E11628" t="str">
            <v>Y473</v>
          </cell>
          <cell r="F11628" t="str">
            <v>Efectos adversos de paraldehido</v>
          </cell>
        </row>
        <row r="11629">
          <cell r="E11629" t="str">
            <v>Y474</v>
          </cell>
          <cell r="F11629" t="str">
            <v>Efectos adversos de compuestos del bromo</v>
          </cell>
        </row>
        <row r="11630">
          <cell r="E11630" t="str">
            <v>Y475</v>
          </cell>
          <cell r="F11630" t="str">
            <v>Efectos adversos de mezclas sedantes e hipnoticas, no clasificados en otra parte</v>
          </cell>
        </row>
        <row r="11631">
          <cell r="E11631" t="str">
            <v>Y478</v>
          </cell>
          <cell r="F11631" t="str">
            <v>Efectos adversos de otras drogas sedantes, hipnoticas y ansioliticas</v>
          </cell>
        </row>
        <row r="11632">
          <cell r="E11632" t="str">
            <v>Y479</v>
          </cell>
          <cell r="F11632" t="str">
            <v>Efectos adversos de  drogas sedantes, hipnoticas y ansioliticas no especificadas</v>
          </cell>
        </row>
        <row r="11633">
          <cell r="E11633" t="str">
            <v>Y480</v>
          </cell>
          <cell r="F11633" t="str">
            <v>Efectos adversos de gases anestesicos por inhalacion</v>
          </cell>
        </row>
        <row r="11634">
          <cell r="E11634" t="str">
            <v>Y481</v>
          </cell>
          <cell r="F11634" t="str">
            <v>Efectos adversos de gases anestesicos parenterales</v>
          </cell>
        </row>
        <row r="11635">
          <cell r="E11635" t="str">
            <v>Y482</v>
          </cell>
          <cell r="F11635" t="str">
            <v>Efectos adversos de otros gases anestesicos generales, y los no especificados</v>
          </cell>
        </row>
        <row r="11636">
          <cell r="E11636" t="str">
            <v>Y483</v>
          </cell>
          <cell r="F11636" t="str">
            <v>Efectos adversos de gases anestesicos locales</v>
          </cell>
        </row>
        <row r="11637">
          <cell r="E11637" t="str">
            <v>Y484</v>
          </cell>
          <cell r="F11637" t="str">
            <v>Efectos adversos de anestesicos no especificados</v>
          </cell>
        </row>
        <row r="11638">
          <cell r="E11638" t="str">
            <v>Y485</v>
          </cell>
          <cell r="F11638" t="str">
            <v>Efectos adversos de gases terapeuticos</v>
          </cell>
        </row>
        <row r="11639">
          <cell r="E11639" t="str">
            <v>Y490</v>
          </cell>
          <cell r="F11639" t="str">
            <v>Efectos adversos de antidepresivos triciclicos y tetraciclicos</v>
          </cell>
        </row>
        <row r="11640">
          <cell r="E11640" t="str">
            <v>Y491</v>
          </cell>
          <cell r="F11640" t="str">
            <v>Efectos adversos de antidepresivos inhibidores de la monoaminooxidasa</v>
          </cell>
        </row>
        <row r="11641">
          <cell r="E11641" t="str">
            <v>Y492</v>
          </cell>
          <cell r="F11641" t="str">
            <v>Efectos adversos de otros antidepresivos, y los no especificados</v>
          </cell>
        </row>
        <row r="11642">
          <cell r="E11642" t="str">
            <v>Y493</v>
          </cell>
          <cell r="F11642" t="str">
            <v>Efectos adversos de antipsicoticos y neurolepticos fenotiazinicos</v>
          </cell>
        </row>
        <row r="11643">
          <cell r="E11643" t="str">
            <v>Y494</v>
          </cell>
          <cell r="F11643" t="str">
            <v>Efectos adversos de neurolepticos de la butirofenona y tioxantina</v>
          </cell>
        </row>
        <row r="11644">
          <cell r="E11644" t="str">
            <v>Y495</v>
          </cell>
          <cell r="F11644" t="str">
            <v>Efectos adversos de otros antipsicoticos y neurolepticos</v>
          </cell>
        </row>
        <row r="11645">
          <cell r="E11645" t="str">
            <v>Y496</v>
          </cell>
          <cell r="F11645" t="str">
            <v>Efectos adversos de psicodislepticos [alucinogenos]</v>
          </cell>
        </row>
        <row r="11646">
          <cell r="E11646" t="str">
            <v>Y497</v>
          </cell>
          <cell r="F11646" t="str">
            <v>Efectos adversos de psicoestimulantes con abuso potencial</v>
          </cell>
        </row>
        <row r="11647">
          <cell r="E11647" t="str">
            <v>Y498</v>
          </cell>
          <cell r="F11647" t="str">
            <v>Efectos adversos de otras drogas psicotropicas,  no clasificadas en otra parte</v>
          </cell>
        </row>
        <row r="11648">
          <cell r="E11648" t="str">
            <v>Y499</v>
          </cell>
          <cell r="F11648" t="str">
            <v>Efectos adversos de drogas psicotropicas no especificadas</v>
          </cell>
        </row>
        <row r="11649">
          <cell r="E11649" t="str">
            <v>Y500</v>
          </cell>
          <cell r="F11649" t="str">
            <v>Efectos adversos de analepticos</v>
          </cell>
        </row>
        <row r="11650">
          <cell r="E11650" t="str">
            <v>Y501</v>
          </cell>
          <cell r="F11650" t="str">
            <v>Efectos adversos de antagonistas de opiaceos</v>
          </cell>
        </row>
        <row r="11651">
          <cell r="E11651" t="str">
            <v>Y502</v>
          </cell>
          <cell r="F11651" t="str">
            <v>Efectos adversos de metilxantinas, no clasificados en otra parte</v>
          </cell>
        </row>
        <row r="11652">
          <cell r="E11652" t="str">
            <v>Y508</v>
          </cell>
          <cell r="F11652" t="str">
            <v>Efectos adversos de otros estimulantes del sistema nervioso central</v>
          </cell>
        </row>
        <row r="11653">
          <cell r="E11653" t="str">
            <v>Y509</v>
          </cell>
          <cell r="F11653" t="str">
            <v>Efectos adversos de  estimulante no especificado del sistema nervioso central</v>
          </cell>
        </row>
        <row r="11654">
          <cell r="E11654" t="str">
            <v>Y510</v>
          </cell>
          <cell r="F11654" t="str">
            <v>Efectos adversos de agentes anticolinesterasa</v>
          </cell>
        </row>
        <row r="11655">
          <cell r="E11655" t="str">
            <v>Y511</v>
          </cell>
          <cell r="F11655" t="str">
            <v>Efectos adversos de  otros parasimpaticomimeticos [colinergicos]</v>
          </cell>
        </row>
        <row r="11656">
          <cell r="E11656" t="str">
            <v>Y512</v>
          </cell>
          <cell r="F11656" t="str">
            <v>Efectos adversos de  drogas bloqueadoras ganglionares, no clasificadas en otra parte</v>
          </cell>
        </row>
        <row r="11657">
          <cell r="E11657" t="str">
            <v>Y513</v>
          </cell>
          <cell r="F11657" t="str">
            <v>Efectos adversos de  parasimpaticoliticos [anticolinergicos y antimuscarinicos] y espasmoliticos, no clasificados en otra parte</v>
          </cell>
        </row>
        <row r="11658">
          <cell r="E11658" t="str">
            <v>Y514</v>
          </cell>
          <cell r="F11658" t="str">
            <v>Efectos adversos de  agonistas [estimulantes] predominantemente alfa-adrenergicos, no clasificados en otra parte</v>
          </cell>
        </row>
        <row r="11659">
          <cell r="E11659" t="str">
            <v>Y515</v>
          </cell>
          <cell r="F11659" t="str">
            <v>Efectos adversos de  agonistas [estimulantes] predominantemente beta-adrenergicos, no clasificados en otra parte</v>
          </cell>
        </row>
        <row r="11660">
          <cell r="E11660" t="str">
            <v>Y516</v>
          </cell>
          <cell r="F11660" t="str">
            <v>Efectos adversos de  antagonistas [bloqueadores] alfa-adrenergicos, no clasificados en otra parte</v>
          </cell>
        </row>
        <row r="11661">
          <cell r="E11661" t="str">
            <v>Y517</v>
          </cell>
          <cell r="F11661" t="str">
            <v>Efectos adversos de  antagonistas  [bloqueadores] beta-adrenergicos, no clasificados en otra parte</v>
          </cell>
        </row>
        <row r="11662">
          <cell r="E11662" t="str">
            <v>Y518</v>
          </cell>
          <cell r="F11662" t="str">
            <v>Efectos adversos de  agentes bloqueadores neuro-adrenergicos que actuan centralmente, no clasificados en otra parte</v>
          </cell>
        </row>
        <row r="11663">
          <cell r="E11663" t="str">
            <v>Y519</v>
          </cell>
          <cell r="F11663" t="str">
            <v>Efectos adversos  otras drogas que afectan primariamente el sistema nervioso autonomo, y las no especificadas</v>
          </cell>
        </row>
        <row r="11664">
          <cell r="E11664" t="str">
            <v>Y520</v>
          </cell>
          <cell r="F11664" t="str">
            <v>Efectos adversos de glucosidos cardiotonicos y drogas de accion similar</v>
          </cell>
        </row>
        <row r="11665">
          <cell r="E11665" t="str">
            <v>Y521</v>
          </cell>
          <cell r="F11665" t="str">
            <v>Efectos  adversos de bloqueadores del canal del calcio</v>
          </cell>
        </row>
        <row r="11666">
          <cell r="E11666" t="str">
            <v>Y522</v>
          </cell>
          <cell r="F11666" t="str">
            <v>Efectos adversos de otras drogas antiarritmicas, no clasificadas en otra parte</v>
          </cell>
        </row>
        <row r="11667">
          <cell r="E11667" t="str">
            <v>Y523</v>
          </cell>
          <cell r="F11667" t="str">
            <v>Efectos adversos  de vasodilatadores coronarios, no clasificados en otra parte</v>
          </cell>
        </row>
        <row r="11668">
          <cell r="E11668" t="str">
            <v>Y524</v>
          </cell>
          <cell r="F11668" t="str">
            <v>Efectos adversos  de inhibidores de enzima convertidora angiotensina</v>
          </cell>
        </row>
        <row r="11669">
          <cell r="E11669" t="str">
            <v>Y525</v>
          </cell>
          <cell r="F11669" t="str">
            <v>Efectos adversos  de otras drogas antihipertencivas, no clasificadas en otra parte</v>
          </cell>
        </row>
        <row r="11670">
          <cell r="E11670" t="str">
            <v>Y526</v>
          </cell>
          <cell r="F11670" t="str">
            <v>Efectos adversos  de drogas antihiperlipidemicas y antiarterioscleroticas</v>
          </cell>
        </row>
        <row r="11671">
          <cell r="E11671" t="str">
            <v>Y527</v>
          </cell>
          <cell r="F11671" t="str">
            <v>Efectos adversos  de vasodilatadores perifericos</v>
          </cell>
        </row>
        <row r="11672">
          <cell r="E11672" t="str">
            <v>Y528</v>
          </cell>
          <cell r="F11672" t="str">
            <v>Efectos adversos  de drogas antivaricosas, inclusive agentes esclerosantes</v>
          </cell>
        </row>
        <row r="11673">
          <cell r="E11673" t="str">
            <v>Y529</v>
          </cell>
          <cell r="F11673" t="str">
            <v>Efectos adversos  otros agentes que afectan primariamente el sistema cardiovascular, y los no especificados</v>
          </cell>
        </row>
        <row r="11674">
          <cell r="E11674" t="str">
            <v>Y530</v>
          </cell>
          <cell r="F11674" t="str">
            <v>Efectos adversos  de bloqueadores de los receptores H2 de histamina</v>
          </cell>
        </row>
        <row r="11675">
          <cell r="E11675" t="str">
            <v>Y531</v>
          </cell>
          <cell r="F11675" t="str">
            <v>Efectos adversos  otras drogas antiacidas e inhibidoras de la secrecion gastrica</v>
          </cell>
        </row>
        <row r="11676">
          <cell r="E11676" t="str">
            <v>Y532</v>
          </cell>
          <cell r="F11676" t="str">
            <v>Efectos adversos  de laxantes estimulantes</v>
          </cell>
        </row>
        <row r="11677">
          <cell r="E11677" t="str">
            <v>Y533</v>
          </cell>
          <cell r="F11677" t="str">
            <v>Efectos adversos  de laxantes salinos y osmoticos</v>
          </cell>
        </row>
        <row r="11678">
          <cell r="E11678" t="str">
            <v>Y534</v>
          </cell>
          <cell r="F11678" t="str">
            <v>Efectos adversos  de otros laxantes</v>
          </cell>
        </row>
        <row r="11679">
          <cell r="E11679" t="str">
            <v>Y535</v>
          </cell>
          <cell r="F11679" t="str">
            <v>Efectos adversos de digestivos</v>
          </cell>
        </row>
        <row r="11680">
          <cell r="E11680" t="str">
            <v>Y536</v>
          </cell>
          <cell r="F11680" t="str">
            <v>Efectos adversos de drogas antidiarreicas</v>
          </cell>
        </row>
        <row r="11681">
          <cell r="E11681" t="str">
            <v>Y537</v>
          </cell>
          <cell r="F11681" t="str">
            <v>Efectos adversos de emeticos</v>
          </cell>
        </row>
        <row r="11682">
          <cell r="E11682" t="str">
            <v>Y538</v>
          </cell>
          <cell r="F11682" t="str">
            <v>Efectos adversos de otros agentes que afectan primariamente al sistema gastrointestinal</v>
          </cell>
        </row>
        <row r="11683">
          <cell r="E11683" t="str">
            <v>Y539</v>
          </cell>
          <cell r="F11683" t="str">
            <v>Efectos adversos de otros agentes que afectan el sistema gastrointestinal, no especificados</v>
          </cell>
        </row>
        <row r="11684">
          <cell r="E11684" t="str">
            <v>Y540</v>
          </cell>
          <cell r="F11684" t="str">
            <v>Efectos adversos de mineralocorticoides</v>
          </cell>
        </row>
        <row r="11685">
          <cell r="E11685" t="str">
            <v>Y541</v>
          </cell>
          <cell r="F11685" t="str">
            <v>Efectos adversos de los bloqueadores de mineralocorticoides [antagonistas de la aldosterona]</v>
          </cell>
        </row>
        <row r="11686">
          <cell r="E11686" t="str">
            <v>Y542</v>
          </cell>
          <cell r="F11686" t="str">
            <v>Efectos adversos de los inhibidores de la anhidrasa carbonica</v>
          </cell>
        </row>
        <row r="11687">
          <cell r="E11687" t="str">
            <v>Y543</v>
          </cell>
          <cell r="F11687" t="str">
            <v>Efectos adversos de los derivados de la benzotiadiazina</v>
          </cell>
        </row>
        <row r="11688">
          <cell r="E11688" t="str">
            <v>Y544</v>
          </cell>
          <cell r="F11688" t="str">
            <v>Efectos adversos de diureticos de asa ["high-ceiling"]</v>
          </cell>
        </row>
        <row r="11689">
          <cell r="E11689" t="str">
            <v>Y545</v>
          </cell>
          <cell r="F11689" t="str">
            <v>Efectos adversos de otros diureticos</v>
          </cell>
        </row>
        <row r="11690">
          <cell r="E11690" t="str">
            <v>Y546</v>
          </cell>
          <cell r="F11690" t="str">
            <v>Efectos adversos de agentes electroliticos, caloricos y del equilibrio hidrico</v>
          </cell>
        </row>
        <row r="11691">
          <cell r="E11691" t="str">
            <v>Y547</v>
          </cell>
          <cell r="F11691" t="str">
            <v>Efectos adversos de agentes que afectan la calcificacion</v>
          </cell>
        </row>
        <row r="11692">
          <cell r="E11692" t="str">
            <v>Y548</v>
          </cell>
          <cell r="F11692" t="str">
            <v>Efectos adversos de agentes que afectan el metabolismo del acido urico</v>
          </cell>
        </row>
        <row r="11693">
          <cell r="E11693" t="str">
            <v>Y549</v>
          </cell>
          <cell r="F11693" t="str">
            <v>Efectos adversos de sales minerales, no clasificadas en otra parte</v>
          </cell>
        </row>
        <row r="11694">
          <cell r="E11694" t="str">
            <v>Y550</v>
          </cell>
          <cell r="F11694" t="str">
            <v>Efectos adversos de drogas oxitocicas</v>
          </cell>
        </row>
        <row r="11695">
          <cell r="E11695" t="str">
            <v>Y551</v>
          </cell>
          <cell r="F11695" t="str">
            <v>Efectos adversos de relajantes de los musculos estriados [agentes bloqueadores neuromusculares]</v>
          </cell>
        </row>
        <row r="11696">
          <cell r="E11696" t="str">
            <v>Y552</v>
          </cell>
          <cell r="F11696" t="str">
            <v>Efectos adversos de otros agentes que actuan primariamente sobre los musculos, y los no especificados</v>
          </cell>
        </row>
        <row r="11697">
          <cell r="E11697" t="str">
            <v>Y553</v>
          </cell>
          <cell r="F11697" t="str">
            <v>Efectos adversos de antitusigenos</v>
          </cell>
        </row>
        <row r="11698">
          <cell r="E11698" t="str">
            <v>Y554</v>
          </cell>
          <cell r="F11698" t="str">
            <v>Efectos adversos de expectorantes</v>
          </cell>
        </row>
        <row r="11699">
          <cell r="E11699" t="str">
            <v>Y555</v>
          </cell>
          <cell r="F11699" t="str">
            <v>Efectos adversos de drogas contra el resfriado comun</v>
          </cell>
        </row>
        <row r="11700">
          <cell r="E11700" t="str">
            <v>Y556</v>
          </cell>
          <cell r="F11700" t="str">
            <v>Efectos adversos de antiasmaticos, no clasificados en otra parte</v>
          </cell>
        </row>
        <row r="11701">
          <cell r="E11701" t="str">
            <v>Y557</v>
          </cell>
          <cell r="F11701" t="str">
            <v>Efectos adversos de otros agentes que actuan primariamente sobre el sistema respiratorio, y los no especificados</v>
          </cell>
        </row>
        <row r="11702">
          <cell r="E11702" t="str">
            <v>Y560</v>
          </cell>
          <cell r="F11702" t="str">
            <v>Efectos adversos de drogas antimicoticas, antiinfecciosas, y antiinflamatorias de uso local, no clasificadas en otra parte</v>
          </cell>
        </row>
        <row r="11703">
          <cell r="E11703" t="str">
            <v>Y561</v>
          </cell>
          <cell r="F11703" t="str">
            <v>Efectos adversos de antipruriginosos</v>
          </cell>
        </row>
        <row r="11704">
          <cell r="E11704" t="str">
            <v>Y562</v>
          </cell>
          <cell r="F11704" t="str">
            <v>Efectos adversos de astringentes y detergentes locales</v>
          </cell>
        </row>
        <row r="11705">
          <cell r="E11705" t="str">
            <v>Y563</v>
          </cell>
          <cell r="F11705" t="str">
            <v>Efectos adversos de emolientes, demulcentes y protectores</v>
          </cell>
        </row>
        <row r="11706">
          <cell r="E11706" t="str">
            <v>Y564</v>
          </cell>
          <cell r="F11706" t="str">
            <v>Efectos adversos de drogas y preparados queratoliticos, queratoplasticos y otros para el tratamiento del cabello</v>
          </cell>
        </row>
        <row r="11707">
          <cell r="E11707" t="str">
            <v>Y565</v>
          </cell>
          <cell r="F11707" t="str">
            <v>Efectos adversos de drogas y preparados oftalmologicos</v>
          </cell>
        </row>
        <row r="11708">
          <cell r="E11708" t="str">
            <v>Y566</v>
          </cell>
          <cell r="F11708" t="str">
            <v>Efectos adversos de drogas y preparados otorrinolaringologicos</v>
          </cell>
        </row>
        <row r="11709">
          <cell r="E11709" t="str">
            <v>Y567</v>
          </cell>
          <cell r="F11709" t="str">
            <v>Efectos adversos de drogas dentales, de aplicacion topica</v>
          </cell>
        </row>
        <row r="11710">
          <cell r="E11710" t="str">
            <v>Y568</v>
          </cell>
          <cell r="F11710" t="str">
            <v>Efectos adversos de otros agentes topicos</v>
          </cell>
        </row>
        <row r="11711">
          <cell r="E11711" t="str">
            <v>Y569</v>
          </cell>
          <cell r="F11711" t="str">
            <v>Efectos adversos de otros agentes topicos no especificados</v>
          </cell>
        </row>
        <row r="11712">
          <cell r="E11712" t="str">
            <v>Y570</v>
          </cell>
          <cell r="F11712" t="str">
            <v>Efectos adversos de depresores del apetito [anorexicos]</v>
          </cell>
        </row>
        <row r="11713">
          <cell r="E11713" t="str">
            <v>Y571</v>
          </cell>
          <cell r="F11713" t="str">
            <v>Efectos adversos de drogas lipotropicas</v>
          </cell>
        </row>
        <row r="11714">
          <cell r="E11714" t="str">
            <v>Y572</v>
          </cell>
          <cell r="F11714" t="str">
            <v>Efectos adversos de antidotos y agentes quelantes, no clasificados en otra parte</v>
          </cell>
        </row>
        <row r="11715">
          <cell r="E11715" t="str">
            <v>Y573</v>
          </cell>
          <cell r="F11715" t="str">
            <v>Efectos adversos de disuasivos del alcohol</v>
          </cell>
        </row>
        <row r="11716">
          <cell r="E11716" t="str">
            <v>Y574</v>
          </cell>
          <cell r="F11716" t="str">
            <v>Efectos adversos de excipientes farmaceuticos</v>
          </cell>
        </row>
        <row r="11717">
          <cell r="E11717" t="str">
            <v>Y575</v>
          </cell>
          <cell r="F11717" t="str">
            <v>Efectos adversos de medios de contraste para rayos X</v>
          </cell>
        </row>
        <row r="11718">
          <cell r="E11718" t="str">
            <v>Y576</v>
          </cell>
          <cell r="F11718" t="str">
            <v>Efectos adversos de otros agentes diagnosticos</v>
          </cell>
        </row>
        <row r="11719">
          <cell r="E11719" t="str">
            <v>Y577</v>
          </cell>
          <cell r="F11719" t="str">
            <v>Efectos adversos de vitaminas, no clasificadas en otra parte</v>
          </cell>
        </row>
        <row r="11720">
          <cell r="E11720" t="str">
            <v>Y578</v>
          </cell>
          <cell r="F11720" t="str">
            <v>Efectos adversos de otras drogas y medicamentos</v>
          </cell>
        </row>
        <row r="11721">
          <cell r="E11721" t="str">
            <v>Y579</v>
          </cell>
          <cell r="F11721" t="str">
            <v>Efectos adversos de drogas o medicamentos no especificados</v>
          </cell>
        </row>
        <row r="11722">
          <cell r="E11722" t="str">
            <v>Y580</v>
          </cell>
          <cell r="F11722" t="str">
            <v>Efectos adversos de la vacuna BCG</v>
          </cell>
        </row>
        <row r="11723">
          <cell r="E11723" t="str">
            <v>Y581</v>
          </cell>
          <cell r="F11723" t="str">
            <v>Efectos adversos de la vacuna tifoidea y paratifoidea</v>
          </cell>
        </row>
        <row r="11724">
          <cell r="E11724" t="str">
            <v>Y582</v>
          </cell>
          <cell r="F11724" t="str">
            <v>Efectos adversos de la vacuna contra el colera</v>
          </cell>
        </row>
        <row r="11725">
          <cell r="E11725" t="str">
            <v>Y583</v>
          </cell>
          <cell r="F11725" t="str">
            <v>Efectos adversos de la vacuna contra la peste</v>
          </cell>
        </row>
        <row r="11726">
          <cell r="E11726" t="str">
            <v>Y584</v>
          </cell>
          <cell r="F11726" t="str">
            <v>Efectos adversos de la vacuna contra el tetanos</v>
          </cell>
        </row>
        <row r="11727">
          <cell r="E11727" t="str">
            <v>Y585</v>
          </cell>
          <cell r="F11727" t="str">
            <v>Efectos adversos de la vacuna contra la difteria</v>
          </cell>
        </row>
        <row r="11728">
          <cell r="E11728" t="str">
            <v>Y586</v>
          </cell>
          <cell r="F11728" t="str">
            <v>Efectos adversos de la vacuna contra tos ferina, inclusive combinaciones  con componente pertusis</v>
          </cell>
        </row>
        <row r="11729">
          <cell r="E11729" t="str">
            <v>Y588</v>
          </cell>
          <cell r="F11729" t="str">
            <v>Efectos adversos de vacunas bacterianas mixtas, excepto combinaciones con un componente pertusis</v>
          </cell>
        </row>
        <row r="11730">
          <cell r="E11730" t="str">
            <v>Y589</v>
          </cell>
          <cell r="F11730" t="str">
            <v>Efectos adversos de otras vacunas bacterianas, y las no especificadas</v>
          </cell>
        </row>
        <row r="11731">
          <cell r="E11731" t="str">
            <v>Y590</v>
          </cell>
          <cell r="F11731" t="str">
            <v>Efectos adversos de vacunas virales</v>
          </cell>
        </row>
        <row r="11732">
          <cell r="E11732" t="str">
            <v>Y591</v>
          </cell>
          <cell r="F11732" t="str">
            <v>Efectos adversos de vacunas contra rickettssias</v>
          </cell>
        </row>
        <row r="11733">
          <cell r="E11733" t="str">
            <v>Y592</v>
          </cell>
          <cell r="F11733" t="str">
            <v>Efectos adversos de vacunas antiprotozoarias</v>
          </cell>
        </row>
        <row r="11734">
          <cell r="E11734" t="str">
            <v>Y593</v>
          </cell>
          <cell r="F11734" t="str">
            <v>Efectos adversos de la inmunoglobulina</v>
          </cell>
        </row>
        <row r="11735">
          <cell r="E11735" t="str">
            <v>Y598</v>
          </cell>
          <cell r="F11735" t="str">
            <v>Efectos adversos de otras vacunas y sustancias biologicas especificadas</v>
          </cell>
        </row>
        <row r="11736">
          <cell r="E11736" t="str">
            <v>Y599</v>
          </cell>
          <cell r="F11736" t="str">
            <v>Efectos adversos de vacunas o sustancias biologicas no especificadas</v>
          </cell>
        </row>
        <row r="11737">
          <cell r="E11737" t="str">
            <v>Y600</v>
          </cell>
          <cell r="F11737" t="str">
            <v>Incidente durante operacion quirurgica</v>
          </cell>
        </row>
        <row r="11738">
          <cell r="E11738" t="str">
            <v>Y601</v>
          </cell>
          <cell r="F11738" t="str">
            <v>Incidente durante infusion o transfusion</v>
          </cell>
        </row>
        <row r="11739">
          <cell r="E11739" t="str">
            <v>Y602</v>
          </cell>
          <cell r="F11739" t="str">
            <v>Incidente durante dialisis renal u otra perfucion</v>
          </cell>
        </row>
        <row r="11740">
          <cell r="E11740" t="str">
            <v>Y603</v>
          </cell>
          <cell r="F11740" t="str">
            <v>Incidente durante inyeccion o inmunizacion</v>
          </cell>
        </row>
        <row r="11741">
          <cell r="E11741" t="str">
            <v>Y604</v>
          </cell>
          <cell r="F11741" t="str">
            <v>Incidente durante examen endoscopico</v>
          </cell>
        </row>
        <row r="11742">
          <cell r="E11742" t="str">
            <v>Y605</v>
          </cell>
          <cell r="F11742" t="str">
            <v>Incidente durante cateterizacion cardiaca</v>
          </cell>
        </row>
        <row r="11743">
          <cell r="E11743" t="str">
            <v>Y606</v>
          </cell>
          <cell r="F11743" t="str">
            <v>Incidente durante aspiracion, puncion y otra cateterizacion</v>
          </cell>
        </row>
        <row r="11744">
          <cell r="E11744" t="str">
            <v>Y607</v>
          </cell>
          <cell r="F11744" t="str">
            <v>Incidente durante administracion de enema</v>
          </cell>
        </row>
        <row r="11745">
          <cell r="E11745" t="str">
            <v>Y608</v>
          </cell>
          <cell r="F11745" t="str">
            <v>Incidente durante otras atenciones medicas y quirurgicas</v>
          </cell>
        </row>
        <row r="11746">
          <cell r="E11746" t="str">
            <v>Y609</v>
          </cell>
          <cell r="F11746" t="str">
            <v>Incidente durante atencion medica y quirurgica no especificada</v>
          </cell>
        </row>
        <row r="11747">
          <cell r="E11747" t="str">
            <v>Y610</v>
          </cell>
          <cell r="F11747" t="str">
            <v>Objeto extrano dejado accidentalmente en el cuerpo durante operacion quirurgica</v>
          </cell>
        </row>
        <row r="11748">
          <cell r="E11748" t="str">
            <v>Y611</v>
          </cell>
          <cell r="F11748" t="str">
            <v>Objeto extrano dejado accidentalmente en el cuerpo durante infusion o transfusion</v>
          </cell>
        </row>
        <row r="11749">
          <cell r="E11749" t="str">
            <v>Y612</v>
          </cell>
          <cell r="F11749" t="str">
            <v>Objeto extrano dejado accidentalmente en el cuerpo durante dialisis renal u otra perfusion</v>
          </cell>
        </row>
        <row r="11750">
          <cell r="E11750" t="str">
            <v>Y613</v>
          </cell>
          <cell r="F11750" t="str">
            <v>Objeto extrano dejado accidentalmente en el cuerpo durante inyeccion o inmunizacion</v>
          </cell>
        </row>
        <row r="11751">
          <cell r="E11751" t="str">
            <v>Y614</v>
          </cell>
          <cell r="F11751" t="str">
            <v>Objeto extrano dejado accidentalmente en el cuerpo durante examen endoscopico</v>
          </cell>
        </row>
        <row r="11752">
          <cell r="E11752" t="str">
            <v>Y615</v>
          </cell>
          <cell r="F11752" t="str">
            <v>Objeto extrano dejado accidentalmente en el cuerpo durante cateterizacion cardiaca</v>
          </cell>
        </row>
        <row r="11753">
          <cell r="E11753" t="str">
            <v>Y616</v>
          </cell>
          <cell r="F11753" t="str">
            <v>Objeto extrano dejado accidentalmente en el cuerpo durante aspiracion, puncion y otra cateterizacion</v>
          </cell>
        </row>
        <row r="11754">
          <cell r="E11754" t="str">
            <v>Y617</v>
          </cell>
          <cell r="F11754" t="str">
            <v>Objeto extrano dejado accidentalmente en el cuerpo durante remocion de cateter o taponamiento</v>
          </cell>
        </row>
        <row r="11755">
          <cell r="E11755" t="str">
            <v>Y618</v>
          </cell>
          <cell r="F11755" t="str">
            <v>Objeto extrano dejado accidentalmente en el cuerpo durante otras atenciones medicas y quirurgicas</v>
          </cell>
        </row>
        <row r="11756">
          <cell r="E11756" t="str">
            <v>Y619</v>
          </cell>
          <cell r="F11756" t="str">
            <v>Objeto extrano dejado accidentalmente en el cuerpo durante atencion medica y quirurgica no especificada</v>
          </cell>
        </row>
        <row r="11757">
          <cell r="E11757" t="str">
            <v>Y620</v>
          </cell>
          <cell r="F11757" t="str">
            <v>Fallas en la esterilizacion durante operacion quirurgica</v>
          </cell>
        </row>
        <row r="11758">
          <cell r="E11758" t="str">
            <v>Y621</v>
          </cell>
          <cell r="F11758" t="str">
            <v>Fallas en la esterilizacion durante infusion o transfusion</v>
          </cell>
        </row>
        <row r="11759">
          <cell r="E11759" t="str">
            <v>Y622</v>
          </cell>
          <cell r="F11759" t="str">
            <v>Fallas en la esterilizacion durante dialisis renal u otra perfusion</v>
          </cell>
        </row>
        <row r="11760">
          <cell r="E11760" t="str">
            <v>Y623</v>
          </cell>
          <cell r="F11760" t="str">
            <v>Fallas en la esterilizacion durante inyeccion o inmunizacion</v>
          </cell>
        </row>
        <row r="11761">
          <cell r="E11761" t="str">
            <v>Y624</v>
          </cell>
          <cell r="F11761" t="str">
            <v>Fallas en la esterilizacion durante examen endoscopico</v>
          </cell>
        </row>
        <row r="11762">
          <cell r="E11762" t="str">
            <v>Y625</v>
          </cell>
          <cell r="F11762" t="str">
            <v>Fallas en la esterilizacion durante cateterizacion cardiaca</v>
          </cell>
        </row>
        <row r="11763">
          <cell r="E11763" t="str">
            <v>Y626</v>
          </cell>
          <cell r="F11763" t="str">
            <v>Fallas en la esterilizacion durante aspiracion, puncion y otra cateterizacion</v>
          </cell>
        </row>
        <row r="11764">
          <cell r="E11764" t="str">
            <v>Y628</v>
          </cell>
          <cell r="F11764" t="str">
            <v>Fallas en la esterilizacion durante otras atenciones medicas y quirurgicas</v>
          </cell>
        </row>
        <row r="11765">
          <cell r="E11765" t="str">
            <v>Y629</v>
          </cell>
          <cell r="F11765" t="str">
            <v>Fallas en la esterilizacion durante atencion medica y quirurgica no especificada</v>
          </cell>
        </row>
        <row r="11766">
          <cell r="E11766" t="str">
            <v>Y630</v>
          </cell>
          <cell r="F11766" t="str">
            <v>Excesiva cantidad de sangre u otro liquido administrado durante una infusion o transfusion</v>
          </cell>
        </row>
        <row r="11767">
          <cell r="E11767" t="str">
            <v>Y631</v>
          </cell>
          <cell r="F11767" t="str">
            <v>Dilucion incorrecta de liquido durante una infusion</v>
          </cell>
        </row>
        <row r="11768">
          <cell r="E11768" t="str">
            <v>Y632</v>
          </cell>
          <cell r="F11768" t="str">
            <v>Sobredosis de radiacion administrada durante terapia</v>
          </cell>
        </row>
        <row r="11769">
          <cell r="E11769" t="str">
            <v>Y633</v>
          </cell>
          <cell r="F11769" t="str">
            <v>Exposicion inadvertida del paciente a radiacion durante atencion medica</v>
          </cell>
        </row>
        <row r="11770">
          <cell r="E11770" t="str">
            <v>Y634</v>
          </cell>
          <cell r="F11770" t="str">
            <v>Falla en la dosificacion en electrochoque o en choque insulinico</v>
          </cell>
        </row>
        <row r="11771">
          <cell r="E11771" t="str">
            <v>Y635</v>
          </cell>
          <cell r="F11771" t="str">
            <v>Falla en el control de temperatura, en taponamientos y aplicaciones locales</v>
          </cell>
        </row>
        <row r="11772">
          <cell r="E11772" t="str">
            <v>Y636</v>
          </cell>
          <cell r="F11772" t="str">
            <v>No administracion de drogas, medicamentos o sustancias biologicas necesarias</v>
          </cell>
        </row>
        <row r="11773">
          <cell r="E11773" t="str">
            <v>Y638</v>
          </cell>
          <cell r="F11773" t="str">
            <v>Falla en la dosificacion durante otras atenciones medicas y quirurgicas</v>
          </cell>
        </row>
        <row r="11774">
          <cell r="E11774" t="str">
            <v>Y639</v>
          </cell>
          <cell r="F11774" t="str">
            <v>Falla en la dosificacion durante atencion medica y quirurgica no especificada</v>
          </cell>
        </row>
        <row r="11775">
          <cell r="E11775" t="str">
            <v>Y640</v>
          </cell>
          <cell r="F11775" t="str">
            <v>Medicamento o sustancia biologica contaminado en infusion o transfusion</v>
          </cell>
        </row>
        <row r="11776">
          <cell r="E11776" t="str">
            <v>Y641</v>
          </cell>
          <cell r="F11776" t="str">
            <v>Medicamento o sustancia biologica contaminado, inyectado o usado para inmunizacion</v>
          </cell>
        </row>
        <row r="11777">
          <cell r="E11777" t="str">
            <v>Y648</v>
          </cell>
          <cell r="F11777" t="str">
            <v>Medicamento o sustancia biologica contaminado, administrado por otros medios</v>
          </cell>
        </row>
        <row r="11778">
          <cell r="E11778" t="str">
            <v>Y649</v>
          </cell>
          <cell r="F11778" t="str">
            <v>Medicamento o sustancia biologica contaminado, administrado por medios no especificados</v>
          </cell>
        </row>
        <row r="11779">
          <cell r="E11779" t="str">
            <v>Y650</v>
          </cell>
          <cell r="F11779" t="str">
            <v>Sangre incompatible usada en transfusion</v>
          </cell>
        </row>
        <row r="11780">
          <cell r="E11780" t="str">
            <v>Y651</v>
          </cell>
          <cell r="F11780" t="str">
            <v>Liquido erroneo usado en infusion</v>
          </cell>
        </row>
        <row r="11781">
          <cell r="E11781" t="str">
            <v>Y652</v>
          </cell>
          <cell r="F11781" t="str">
            <v>Falla en la sutura o ligadura durante operacion quirurgica</v>
          </cell>
        </row>
        <row r="11782">
          <cell r="E11782" t="str">
            <v>Y653</v>
          </cell>
          <cell r="F11782" t="str">
            <v>Tubo endotraqueal colocado erroneamente durante procedimiento anestesico</v>
          </cell>
        </row>
        <row r="11783">
          <cell r="E11783" t="str">
            <v>Y654</v>
          </cell>
          <cell r="F11783" t="str">
            <v>Falla en la introduccion o remocion de otro tubo o instrumento</v>
          </cell>
        </row>
        <row r="11784">
          <cell r="E11784" t="str">
            <v>Y655</v>
          </cell>
          <cell r="F11784" t="str">
            <v>Realizacion de una operacion inadecuada</v>
          </cell>
        </row>
        <row r="11785">
          <cell r="E11785" t="str">
            <v>Y658</v>
          </cell>
          <cell r="F11785" t="str">
            <v>Otros incidentes especificados durante la atencion medica y quirurgica</v>
          </cell>
        </row>
        <row r="11786">
          <cell r="E11786" t="str">
            <v>Y66X</v>
          </cell>
          <cell r="F11786" t="str">
            <v>No administracion de la atencion medica y quirurgica</v>
          </cell>
        </row>
        <row r="11787">
          <cell r="E11787" t="str">
            <v>Y69X</v>
          </cell>
          <cell r="F11787" t="str">
            <v>Incidentes no especificados durante la atencion medica y quirurgica</v>
          </cell>
        </row>
        <row r="11788">
          <cell r="E11788" t="str">
            <v>Y700</v>
          </cell>
          <cell r="F11788" t="str">
            <v>Dispositivos de anestesiologia asociados con incidentes adversos, dispositivos de diagnostico y monitoreo</v>
          </cell>
        </row>
        <row r="11789">
          <cell r="E11789" t="str">
            <v>Y701</v>
          </cell>
          <cell r="F11789" t="str">
            <v>Dispositivos de anestesiologia asociados con incidentes adversos, dispositivos terapeuticos (no quirurgicos) y de rehabilitacion</v>
          </cell>
        </row>
        <row r="11790">
          <cell r="E11790" t="str">
            <v>Y702</v>
          </cell>
          <cell r="F11790" t="str">
            <v>Dispositivos de anestesiologia asociados con incidentes adversos, dispositivos protesicos y otros implantes, materiales y accesorios</v>
          </cell>
        </row>
        <row r="11791">
          <cell r="E11791" t="str">
            <v>Y703</v>
          </cell>
          <cell r="F11791" t="str">
            <v>Dispositivos de anestesiologia asociados con incidentes adversos, instrumentos quirurgicos, dispositivos y materiales (inclusive suturas)</v>
          </cell>
        </row>
        <row r="11792">
          <cell r="E11792" t="str">
            <v>Y708</v>
          </cell>
          <cell r="F11792" t="str">
            <v>Dispositivos de anestesiologia asociados con incidentes adversos, dispositivos diversos, no clasificados en otra parte</v>
          </cell>
        </row>
        <row r="11793">
          <cell r="E11793" t="str">
            <v>Y710</v>
          </cell>
          <cell r="F11793" t="str">
            <v>Dispositivos cardiovasculares asociados con incidentes adversos, dispositivos de diagnostico y monitoreo</v>
          </cell>
        </row>
        <row r="11794">
          <cell r="E11794" t="str">
            <v>Y711</v>
          </cell>
          <cell r="F11794" t="str">
            <v>Dispositivos cardiovasculares asociados con incidentes adversos, dispositivos terapeuticos (no quirurgicos) y de rehabilitacion</v>
          </cell>
        </row>
        <row r="11795">
          <cell r="E11795" t="str">
            <v>Y712</v>
          </cell>
          <cell r="F11795" t="str">
            <v>Dispositivos cardiovasculares asociados con incidentes adversos, dispositivos protesicos y otros implantes, materiales y accesorios</v>
          </cell>
        </row>
        <row r="11796">
          <cell r="E11796" t="str">
            <v>Y713</v>
          </cell>
          <cell r="F11796" t="str">
            <v>Dispositivos cardiovasculares asociados con incidentes adversos, instrumentos quirurgicos, dispositivos y materiales (inclusive suturas)</v>
          </cell>
        </row>
        <row r="11797">
          <cell r="E11797" t="str">
            <v>Y718</v>
          </cell>
          <cell r="F11797" t="str">
            <v>Dispositivos cardiovasculares asociados con incidentes adversos, dispositivos diversos, no clasificados en otra parte</v>
          </cell>
        </row>
        <row r="11798">
          <cell r="E11798" t="str">
            <v>Y720</v>
          </cell>
          <cell r="F11798" t="str">
            <v>Dispositivos otorrinolaringologicos asociados con incidentes adversos, dispositivos de diagnostico y monitoreo</v>
          </cell>
        </row>
        <row r="11799">
          <cell r="E11799" t="str">
            <v>Y721</v>
          </cell>
          <cell r="F11799" t="str">
            <v>Dispositivos otorrinolaringologicos asociados con incidentes adversos, dispositivos terapeuticos (no quirurgicos) y de rehabilitacion</v>
          </cell>
        </row>
        <row r="11800">
          <cell r="E11800" t="str">
            <v>Y722</v>
          </cell>
          <cell r="F11800" t="str">
            <v>Dispositivos otorrinolaringologicos asociados con incidentes adversos, dispositivos protesicos y otros implantes, materiales y accesorios</v>
          </cell>
        </row>
        <row r="11801">
          <cell r="E11801" t="str">
            <v>Y723</v>
          </cell>
          <cell r="F11801" t="str">
            <v>Dispositivos otorrinolaringologicos asociados con incidentes adversos, instrumentos quirurgicos, dispositivos y materiales (inclusive suturas)</v>
          </cell>
        </row>
        <row r="11802">
          <cell r="E11802" t="str">
            <v>Y728</v>
          </cell>
          <cell r="F11802" t="str">
            <v>Dispositivos otorrinolaringologicos asociados con incidentes adversos, dispositivos diversos, no clasificados en otra parte</v>
          </cell>
        </row>
        <row r="11803">
          <cell r="E11803" t="str">
            <v>Y730</v>
          </cell>
          <cell r="F11803" t="str">
            <v>Dispositivos de gastroenterologia y urologia asociados con incidentes adversos, dispositivos de diagnostico y monitoreo</v>
          </cell>
        </row>
        <row r="11804">
          <cell r="E11804" t="str">
            <v>Y731</v>
          </cell>
          <cell r="F11804" t="str">
            <v>Dispositivos de gastroenterologia y urologia asociados con incidentes adversos, dispositivos terapeuticos (no quirurgicos) y de rehabilitacion</v>
          </cell>
        </row>
        <row r="11805">
          <cell r="E11805" t="str">
            <v>Y732</v>
          </cell>
          <cell r="F11805" t="str">
            <v>Dispositivos de gastroenterologia y urologia asociados con incidentes adversos, dispositivos protesicos y otros implantes, materiales y accesorios</v>
          </cell>
        </row>
        <row r="11806">
          <cell r="E11806" t="str">
            <v>Y733</v>
          </cell>
          <cell r="F11806" t="str">
            <v>Dispositivos de gastroenterologia y urologia asociados con incidentes adversos, instrumentos quirurgicos, dispositivos y materiales (inclusive suturas)</v>
          </cell>
        </row>
        <row r="11807">
          <cell r="E11807" t="str">
            <v>Y738</v>
          </cell>
          <cell r="F11807" t="str">
            <v>Dispositivos de gastroenterologia y urologia asociados con incidentes adversos, dispositivos diversos, no clasificados en otra parte</v>
          </cell>
        </row>
        <row r="11808">
          <cell r="E11808" t="str">
            <v>Y740</v>
          </cell>
          <cell r="F11808" t="str">
            <v>Dispositivos para uso hospitalario general y personal asociados con incidentes adversos, dispositivos de diagnostico y monitoreo</v>
          </cell>
        </row>
        <row r="11809">
          <cell r="E11809" t="str">
            <v>Y741</v>
          </cell>
          <cell r="F11809" t="str">
            <v>Dispositivos para uso hospitalario general y personal asociados con incidentes adversos, dispositivos terapeuticos (no quirurgicos) y de rehabilitacion</v>
          </cell>
        </row>
        <row r="11810">
          <cell r="E11810" t="str">
            <v>Y742</v>
          </cell>
          <cell r="F11810" t="str">
            <v>Dispositivos para uso hospitalario general y personal asociados con incidentes adversos, dispositivos protesicos y otros implantes, materiales y accesorios</v>
          </cell>
        </row>
        <row r="11811">
          <cell r="E11811" t="str">
            <v>Y743</v>
          </cell>
          <cell r="F11811" t="str">
            <v>Dispositivos para uso hospitalario general y personal asociados con incidentes adversos, instrumentos quirurgicos, dispositivos y materiales (inclusive suturas)</v>
          </cell>
        </row>
        <row r="11812">
          <cell r="E11812" t="str">
            <v>Y748</v>
          </cell>
          <cell r="F11812" t="str">
            <v>Dispositivos para uso hospitalario general y personal asociados con incidentes adversos, dispositivos diversos, no clasificados en otra parte</v>
          </cell>
        </row>
        <row r="11813">
          <cell r="E11813" t="str">
            <v>Y750</v>
          </cell>
          <cell r="F11813" t="str">
            <v>Dispositivos neurologicos asociados con incidentes adversos, dispositivos de diagnostico y monitoreo</v>
          </cell>
        </row>
        <row r="11814">
          <cell r="E11814" t="str">
            <v>Y751</v>
          </cell>
          <cell r="F11814" t="str">
            <v>Dispositivos neurologicos asociados con incidentes adversos, dispositivos terapeuticos (no quirurgicos) y de rehabilitacion</v>
          </cell>
        </row>
        <row r="11815">
          <cell r="E11815" t="str">
            <v>Y752</v>
          </cell>
          <cell r="F11815" t="str">
            <v>Dispositivos neurologicos asociados con incidentes adversos, dispositivos protesicos y otros implantes, materiales y accesorios</v>
          </cell>
        </row>
        <row r="11816">
          <cell r="E11816" t="str">
            <v>Y753</v>
          </cell>
          <cell r="F11816" t="str">
            <v>Dispositivos neurologicos asociados con incidentes adversos, instrumentos quirurgicos, dispositivos y materiales (inclusive suturas)</v>
          </cell>
        </row>
        <row r="11817">
          <cell r="E11817" t="str">
            <v>Y758</v>
          </cell>
          <cell r="F11817" t="str">
            <v>Dispositivos neurologicos asociados con incidentes adversos, dispositivos diversos, no clasificados en otra parte</v>
          </cell>
        </row>
        <row r="11818">
          <cell r="E11818" t="str">
            <v>Y760</v>
          </cell>
          <cell r="F11818" t="str">
            <v>Dispositivos ginecologicos y obstetricos asociados con incidentes adversos, dispositivos de diagnostico y monitoreo</v>
          </cell>
        </row>
        <row r="11819">
          <cell r="E11819" t="str">
            <v>Y761</v>
          </cell>
          <cell r="F11819" t="str">
            <v>Dispositivos ginecologicos y obstetricos asociados con incidentes adversos, dispositivos terapeuticos (no quirurgicos) y de rehabilitacion</v>
          </cell>
        </row>
        <row r="11820">
          <cell r="E11820" t="str">
            <v>Y762</v>
          </cell>
          <cell r="F11820" t="str">
            <v>Dispositivos ginecologicos y obstetricos asociados con incidentes adversos, dispositivos protesicos y otros implantes, materiales y accesorios</v>
          </cell>
        </row>
        <row r="11821">
          <cell r="E11821" t="str">
            <v>Y763</v>
          </cell>
          <cell r="F11821" t="str">
            <v>Dispositivos ginecologicos y obstetricos asociados con incidentes adversos, instrumentos quirurgicos, dispositivos y materiales (inclusive suturas)</v>
          </cell>
        </row>
        <row r="11822">
          <cell r="E11822" t="str">
            <v>Y768</v>
          </cell>
          <cell r="F11822" t="str">
            <v>Dispositivos ginecologicos y obstetricos asociados con incidentes adversos, dispositivos diversos, no clasificados en otra parte</v>
          </cell>
        </row>
        <row r="11823">
          <cell r="E11823" t="str">
            <v>Y770</v>
          </cell>
          <cell r="F11823" t="str">
            <v>Dispositivos oftalmicos asociados con incidentes adversos, dispositivos de diagnostico y monitoreo</v>
          </cell>
        </row>
        <row r="11824">
          <cell r="E11824" t="str">
            <v>Y771</v>
          </cell>
          <cell r="F11824" t="str">
            <v>Dispositivos oftalmicos asociados con incidentes adversos, dispositivos terapeuticos (no quirurgicos) y de rehabilitacion</v>
          </cell>
        </row>
        <row r="11825">
          <cell r="E11825" t="str">
            <v>Y772</v>
          </cell>
          <cell r="F11825" t="str">
            <v>Dispositivos oftalmicos asociados con incidentes adversos, dispositivos protesicos y otros implantes, materiales y accesorios</v>
          </cell>
        </row>
        <row r="11826">
          <cell r="E11826" t="str">
            <v>Y773</v>
          </cell>
          <cell r="F11826" t="str">
            <v>Dispositivos oftalmicos asociados con incidentes adversos, instrumentos quirurgicos, dispositivos y materiales (inclusive suturas)</v>
          </cell>
        </row>
        <row r="11827">
          <cell r="E11827" t="str">
            <v>Y778</v>
          </cell>
          <cell r="F11827" t="str">
            <v>Dispositivos oftalmicos asociados con incidentes adversos, dispositivos diversos, no clasificados en otra parte</v>
          </cell>
        </row>
        <row r="11828">
          <cell r="E11828" t="str">
            <v>Y780</v>
          </cell>
          <cell r="F11828" t="str">
            <v>Aparatos radiologicos asociados con incidentes adversos, dispositivos de diagnostico y monitoreo</v>
          </cell>
        </row>
        <row r="11829">
          <cell r="E11829" t="str">
            <v>Y781</v>
          </cell>
          <cell r="F11829" t="str">
            <v>Aparatos radiologicos asociados con incidentes adversos, dispositivos terapeuticos (no quirurgicos) y de rehabilitacion</v>
          </cell>
        </row>
        <row r="11830">
          <cell r="E11830" t="str">
            <v>Y782</v>
          </cell>
          <cell r="F11830" t="str">
            <v>Aparatos radiologicos asociados con incidentes adversos, dispositivos protesicos y otros implantes, materiales y accesorios</v>
          </cell>
        </row>
        <row r="11831">
          <cell r="E11831" t="str">
            <v>Y783</v>
          </cell>
          <cell r="F11831" t="str">
            <v>Aparatos radiologicos asociados con incidentes adversos, instrumentos quirurgicos, dispositivos y materiales (inclusive suturas)</v>
          </cell>
        </row>
        <row r="11832">
          <cell r="E11832" t="str">
            <v>Y788</v>
          </cell>
          <cell r="F11832" t="str">
            <v>Aparatos radiologicos asociados con incidentes adversos, dispositivos diversos, no clasificados en otra parte</v>
          </cell>
        </row>
        <row r="11833">
          <cell r="E11833" t="str">
            <v>Y790</v>
          </cell>
          <cell r="F11833" t="str">
            <v>Dispositivos ortopedicos asociados con incidentes adversos, dispositivos de diagnostico y monitoreo</v>
          </cell>
        </row>
        <row r="11834">
          <cell r="E11834" t="str">
            <v>Y791</v>
          </cell>
          <cell r="F11834" t="str">
            <v>Dispositivos ortopedicos asociados con incidentes adversos, dispositivos terapeuticos (no quirurgicos) y de rehabilitacion</v>
          </cell>
        </row>
        <row r="11835">
          <cell r="E11835" t="str">
            <v>Y792</v>
          </cell>
          <cell r="F11835" t="str">
            <v>Dispositivos ortopedicos asociados con incidentes adversos, dispositivos protesicos y otros implantes, materiales y accesorios</v>
          </cell>
        </row>
        <row r="11836">
          <cell r="E11836" t="str">
            <v>Y793</v>
          </cell>
          <cell r="F11836" t="str">
            <v>Dispositivos ortopedicos asociados con incidentes adversos, instrumentos quirurgicos, dispositivos y materiales (inclusive suturas)</v>
          </cell>
        </row>
        <row r="11837">
          <cell r="E11837" t="str">
            <v>Y798</v>
          </cell>
          <cell r="F11837" t="str">
            <v>Dispositivos ortopedicos asociados con incidentes adversos, dispositivos diversos, no clasificados en otra parte</v>
          </cell>
        </row>
        <row r="11838">
          <cell r="E11838" t="str">
            <v>Y800</v>
          </cell>
          <cell r="F11838" t="str">
            <v>Aparatos de medicina fisica asociados con incidentes adversos, dispositivos de diagnostico y monitoreo</v>
          </cell>
        </row>
        <row r="11839">
          <cell r="E11839" t="str">
            <v>Y801</v>
          </cell>
          <cell r="F11839" t="str">
            <v>Aparatos de medicina fisica asociados con incidentes adversos, dispositivos terapeuticos (no quirurgicos) y de rehabilitacion</v>
          </cell>
        </row>
        <row r="11840">
          <cell r="E11840" t="str">
            <v>Y802</v>
          </cell>
          <cell r="F11840" t="str">
            <v>Aparatos de medicina fisica asociados con incidentes adversos, dispositivos protesicos y otros implantes, materiales y accesorios</v>
          </cell>
        </row>
        <row r="11841">
          <cell r="E11841" t="str">
            <v>Y803</v>
          </cell>
          <cell r="F11841" t="str">
            <v>Aparatos de medicina fisica asociados con incidentes adversos, instrumentos quirurgicos, dispositivos y materiales (inclusive suturas)</v>
          </cell>
        </row>
        <row r="11842">
          <cell r="E11842" t="str">
            <v>Y808</v>
          </cell>
          <cell r="F11842" t="str">
            <v>Aparatos de medicina fisica asociados con incidentes adversos, dispositivos diversos, no clasificados en otra parte</v>
          </cell>
        </row>
        <row r="11843">
          <cell r="E11843" t="str">
            <v>Y810</v>
          </cell>
          <cell r="F11843" t="str">
            <v>Dispositivos de cirugia general y plastica asociados con incidentes adversos, dispositivos de diagnostico y monitoreo</v>
          </cell>
        </row>
        <row r="11844">
          <cell r="E11844" t="str">
            <v>Y811</v>
          </cell>
          <cell r="F11844" t="str">
            <v>Dispositivos de cirugia general y plastica asociados con incidentes adversos, dispositivos terapeuticos (no quirurgicos) y de rehabilitacion</v>
          </cell>
        </row>
        <row r="11845">
          <cell r="E11845" t="str">
            <v>Y812</v>
          </cell>
          <cell r="F11845" t="str">
            <v>Dispositivos de cirugia general y plastica asociados con incidentes adversos, dispositivos protesicos y otros implantes, materiales y accesorios</v>
          </cell>
        </row>
        <row r="11846">
          <cell r="E11846" t="str">
            <v>Y813</v>
          </cell>
          <cell r="F11846" t="str">
            <v>Dispositivos de cirugia general y plastica asociados con incidentes adversos, instrumentos quirurgicos, dispositivos y materiales (inclusive suturas)</v>
          </cell>
        </row>
        <row r="11847">
          <cell r="E11847" t="str">
            <v>Y818</v>
          </cell>
          <cell r="F11847" t="str">
            <v>Dispositivos de cirugia general y plastica asociados con incidentes adversos, dispositivos diversos, no clasificados en otra parte</v>
          </cell>
        </row>
        <row r="11848">
          <cell r="E11848" t="str">
            <v>Y820</v>
          </cell>
          <cell r="F11848" t="str">
            <v>Otros dispositivos medicos, y los no especificados, asociados con incidentes adversos, dispositivos de diagnostico y monitoreo</v>
          </cell>
        </row>
        <row r="11849">
          <cell r="E11849" t="str">
            <v>Y821</v>
          </cell>
          <cell r="F11849" t="str">
            <v>Otros dispositivos medicos, y los no especificados, asociados con incidentes adversos, dispositivos terapeuticos (no quirurgicos) y de rehabilitacion</v>
          </cell>
        </row>
        <row r="11850">
          <cell r="E11850" t="str">
            <v>Y822</v>
          </cell>
          <cell r="F11850" t="str">
            <v>Otros dispositivos medicos, y los no especificados, asociados con incidentes adversos, dispositivos protesicos y otros implantes, materiales y accesorios</v>
          </cell>
        </row>
        <row r="11851">
          <cell r="E11851" t="str">
            <v>Y823</v>
          </cell>
          <cell r="F11851" t="str">
            <v>Otros dispositivos medicos, y los no especificados, asociados con incidentes adversos, instrumentos quirurgicos, dispositivos y materiales (inclusive suturas)</v>
          </cell>
        </row>
        <row r="11852">
          <cell r="E11852" t="str">
            <v>Y828</v>
          </cell>
          <cell r="F11852" t="str">
            <v>Otros dispositivos medicos, y los no especificados, asociados con incidentes adversos, dispositivos diversos, no clasificados en otra parte</v>
          </cell>
        </row>
        <row r="11853">
          <cell r="E11853" t="str">
            <v>Y830</v>
          </cell>
          <cell r="F11853" t="str">
            <v>Operacion quirurgica con trasplante de un organo completo</v>
          </cell>
        </row>
        <row r="11854">
          <cell r="E11854" t="str">
            <v>Y831</v>
          </cell>
          <cell r="F11854" t="str">
            <v>Operacion quirurgica con implante de un dispositivo artificial interno</v>
          </cell>
        </row>
        <row r="11855">
          <cell r="E11855" t="str">
            <v>Y832</v>
          </cell>
          <cell r="F11855" t="str">
            <v>Operacion quirurgica con anastomosis, derivacion o injerto</v>
          </cell>
        </row>
        <row r="11856">
          <cell r="E11856" t="str">
            <v>Y833</v>
          </cell>
          <cell r="F11856" t="str">
            <v>Operacion quirurgica con formacion de estoma externo</v>
          </cell>
        </row>
        <row r="11857">
          <cell r="E11857" t="str">
            <v>Y834</v>
          </cell>
          <cell r="F11857" t="str">
            <v>Otra cirugia reconstructiva</v>
          </cell>
        </row>
        <row r="11858">
          <cell r="E11858" t="str">
            <v>Y835</v>
          </cell>
          <cell r="F11858" t="str">
            <v>Amputacion de miembro(s)</v>
          </cell>
        </row>
        <row r="11859">
          <cell r="E11859" t="str">
            <v>Y836</v>
          </cell>
          <cell r="F11859" t="str">
            <v>Remocion de otro organo (parcial) (total)</v>
          </cell>
        </row>
        <row r="11860">
          <cell r="E11860" t="str">
            <v>Y838</v>
          </cell>
          <cell r="F11860" t="str">
            <v>Otros procedimientos quirurgicos</v>
          </cell>
        </row>
        <row r="11861">
          <cell r="E11861" t="str">
            <v>Y839</v>
          </cell>
          <cell r="F11861" t="str">
            <v>Procedimiento quirurgico no especificado</v>
          </cell>
        </row>
        <row r="11862">
          <cell r="E11862" t="str">
            <v>Y840</v>
          </cell>
          <cell r="F11862" t="str">
            <v>Cateterizacion cardiaca</v>
          </cell>
        </row>
        <row r="11863">
          <cell r="E11863" t="str">
            <v>Y841</v>
          </cell>
          <cell r="F11863" t="str">
            <v>Dialisis renal</v>
          </cell>
        </row>
        <row r="11864">
          <cell r="E11864" t="str">
            <v>Y842</v>
          </cell>
          <cell r="F11864" t="str">
            <v>Procedimiento radiologico y radioterapia</v>
          </cell>
        </row>
        <row r="11865">
          <cell r="E11865" t="str">
            <v>Y843</v>
          </cell>
          <cell r="F11865" t="str">
            <v>Terapia por choque</v>
          </cell>
        </row>
        <row r="11866">
          <cell r="E11866" t="str">
            <v>Y844</v>
          </cell>
          <cell r="F11866" t="str">
            <v>Aspiracion de liquidos</v>
          </cell>
        </row>
        <row r="11867">
          <cell r="E11867" t="str">
            <v>Y845</v>
          </cell>
          <cell r="F11867" t="str">
            <v>Insercion de sonda gastrica o duodenal</v>
          </cell>
        </row>
        <row r="11868">
          <cell r="E11868" t="str">
            <v>Y846</v>
          </cell>
          <cell r="F11868" t="str">
            <v>Cateterizacion urinaria</v>
          </cell>
        </row>
        <row r="11869">
          <cell r="E11869" t="str">
            <v>Y847</v>
          </cell>
          <cell r="F11869" t="str">
            <v>Muestra de sangre</v>
          </cell>
        </row>
        <row r="11870">
          <cell r="E11870" t="str">
            <v>Y848</v>
          </cell>
          <cell r="F11870" t="str">
            <v>Otros procedimientos medicos</v>
          </cell>
        </row>
        <row r="11871">
          <cell r="E11871" t="str">
            <v>Y849</v>
          </cell>
          <cell r="F11871" t="str">
            <v>Procedimiento medico no especificado</v>
          </cell>
        </row>
        <row r="11872">
          <cell r="E11872" t="str">
            <v>Y850</v>
          </cell>
          <cell r="F11872" t="str">
            <v>Secuelas de accidente de vehiculo de motor</v>
          </cell>
        </row>
        <row r="11873">
          <cell r="E11873" t="str">
            <v>Y859</v>
          </cell>
          <cell r="F11873" t="str">
            <v>Secuelas de otros accidentes de transporte, y los no especificados</v>
          </cell>
        </row>
        <row r="11874">
          <cell r="E11874" t="str">
            <v>Y86X</v>
          </cell>
          <cell r="F11874" t="str">
            <v>Secuelas de otros accidentes</v>
          </cell>
        </row>
        <row r="11875">
          <cell r="E11875" t="str">
            <v>Y870</v>
          </cell>
          <cell r="F11875" t="str">
            <v>Secuelas de lesiones autoinfligidas</v>
          </cell>
        </row>
        <row r="11876">
          <cell r="E11876" t="str">
            <v>Y871</v>
          </cell>
          <cell r="F11876" t="str">
            <v>Secuelas de agresiones</v>
          </cell>
        </row>
        <row r="11877">
          <cell r="E11877" t="str">
            <v>Y872</v>
          </cell>
          <cell r="F11877" t="str">
            <v>Secuelas de eventos de intencion no determinada</v>
          </cell>
        </row>
        <row r="11878">
          <cell r="E11878" t="str">
            <v>Y880</v>
          </cell>
          <cell r="F11878" t="str">
            <v>Secuelas de efectos adversos causados por drogas, medicamentos y sustancias biologicas en su uso terapeutico</v>
          </cell>
        </row>
        <row r="11879">
          <cell r="E11879" t="str">
            <v>Y881</v>
          </cell>
          <cell r="F11879" t="str">
            <v>Secuelas de incidentes ocurridos al paciente durante procedimientos medicos y quirurgicos</v>
          </cell>
        </row>
        <row r="11880">
          <cell r="E11880" t="str">
            <v>Y882</v>
          </cell>
          <cell r="F11880" t="str">
            <v>Secuelas de incidentes adversos asociados con dispositivos medicos en uso diagnostico y  terapeutico</v>
          </cell>
        </row>
        <row r="11881">
          <cell r="E11881" t="str">
            <v>Y883</v>
          </cell>
          <cell r="F11881" t="str">
            <v>Secuelas de procedimientos medicos y quirurgicos como la causa de reaccion anormal del paciente o de complicacion posterior, sin mencion de incidente en el momento de efectuar el procedimiento</v>
          </cell>
        </row>
        <row r="11882">
          <cell r="E11882" t="str">
            <v>Y890</v>
          </cell>
          <cell r="F11882" t="str">
            <v>Secuelas de intervencion legal</v>
          </cell>
        </row>
        <row r="11883">
          <cell r="E11883" t="str">
            <v>Y891</v>
          </cell>
          <cell r="F11883" t="str">
            <v>Secuelas de operaciones de guerra</v>
          </cell>
        </row>
        <row r="11884">
          <cell r="E11884" t="str">
            <v>Y899</v>
          </cell>
          <cell r="F11884" t="str">
            <v>Secuelas de causa externa no especificada</v>
          </cell>
        </row>
        <row r="11885">
          <cell r="E11885" t="str">
            <v>Y900</v>
          </cell>
          <cell r="F11885" t="str">
            <v>Nivel de alcohol en la sangre menor de 20 mg/100 ml</v>
          </cell>
        </row>
        <row r="11886">
          <cell r="E11886" t="str">
            <v>Y901</v>
          </cell>
          <cell r="F11886" t="str">
            <v>Nivel de alcohol en la sangre de 20 a 39 mg/100 ml</v>
          </cell>
        </row>
        <row r="11887">
          <cell r="E11887" t="str">
            <v>Y902</v>
          </cell>
          <cell r="F11887" t="str">
            <v>Nivel de alcohol en la sangre de 40 a 59 mg/100 ml</v>
          </cell>
        </row>
        <row r="11888">
          <cell r="E11888" t="str">
            <v>Y903</v>
          </cell>
          <cell r="F11888" t="str">
            <v>Nivel de alcohol en la sangre de 60 a 79 mg/100 ml</v>
          </cell>
        </row>
        <row r="11889">
          <cell r="E11889" t="str">
            <v>Y904</v>
          </cell>
          <cell r="F11889" t="str">
            <v>Nivel de alcohol en la sangre de 80 a 99 mg/100 ml</v>
          </cell>
        </row>
        <row r="11890">
          <cell r="E11890" t="str">
            <v>Y905</v>
          </cell>
          <cell r="F11890" t="str">
            <v>Nivel de alcohol en la sangre de 100 a 119 mg/100 ml</v>
          </cell>
        </row>
        <row r="11891">
          <cell r="E11891" t="str">
            <v>Y906</v>
          </cell>
          <cell r="F11891" t="str">
            <v>Nivel de alcohol en la sangre de 120 a 199 mg/100 ml</v>
          </cell>
        </row>
        <row r="11892">
          <cell r="E11892" t="str">
            <v>Y907</v>
          </cell>
          <cell r="F11892" t="str">
            <v>Nivel de alcohol en la sangre de 200 a 239 mg/100 ml</v>
          </cell>
        </row>
        <row r="11893">
          <cell r="E11893" t="str">
            <v>Y908</v>
          </cell>
          <cell r="F11893" t="str">
            <v>Nivel de alcohol en la sangre de 240 mg/100 ml o mas</v>
          </cell>
        </row>
        <row r="11894">
          <cell r="E11894" t="str">
            <v>Y909</v>
          </cell>
          <cell r="F11894" t="str">
            <v>Presencia de alcohol en la sangre, nivel no especificado</v>
          </cell>
        </row>
        <row r="11895">
          <cell r="E11895" t="str">
            <v>Y910</v>
          </cell>
          <cell r="F11895" t="str">
            <v>Intoxicacion alcoholica leve</v>
          </cell>
        </row>
        <row r="11896">
          <cell r="E11896" t="str">
            <v>Y911</v>
          </cell>
          <cell r="F11896" t="str">
            <v>Intoxicacion alcoholica moderada</v>
          </cell>
        </row>
        <row r="11897">
          <cell r="E11897" t="str">
            <v>Y912</v>
          </cell>
          <cell r="F11897" t="str">
            <v>Intoxicacion alcoholica severa</v>
          </cell>
        </row>
        <row r="11898">
          <cell r="E11898" t="str">
            <v>Y913</v>
          </cell>
          <cell r="F11898" t="str">
            <v>Intoxicacion alcoholica muy severa</v>
          </cell>
        </row>
        <row r="11899">
          <cell r="E11899" t="str">
            <v>Y919</v>
          </cell>
          <cell r="F11899" t="str">
            <v>Alcoholismo, nivel de intoxicacion no especificado</v>
          </cell>
        </row>
        <row r="11900">
          <cell r="E11900" t="str">
            <v>Y95X</v>
          </cell>
          <cell r="F11900" t="str">
            <v>Afeccion nosocomial</v>
          </cell>
        </row>
        <row r="11901">
          <cell r="E11901" t="str">
            <v>Y96X</v>
          </cell>
          <cell r="F11901" t="str">
            <v>Afeccion relacionada con el trabajo</v>
          </cell>
        </row>
        <row r="11902">
          <cell r="E11902" t="str">
            <v>Y97X</v>
          </cell>
          <cell r="F11902" t="str">
            <v>Afeccion relacionada con la contaminacion ambiental</v>
          </cell>
        </row>
        <row r="11903">
          <cell r="E11903" t="str">
            <v>Y98X</v>
          </cell>
          <cell r="F11903" t="str">
            <v>Afeccion relacionada con el estilo de vida</v>
          </cell>
        </row>
        <row r="11904">
          <cell r="E11904" t="str">
            <v>Z000</v>
          </cell>
          <cell r="F11904" t="str">
            <v>Examen medico general</v>
          </cell>
        </row>
        <row r="11905">
          <cell r="E11905" t="str">
            <v>Z001</v>
          </cell>
          <cell r="F11905" t="str">
            <v>Control de salud de rutina del nino</v>
          </cell>
        </row>
        <row r="11906">
          <cell r="E11906" t="str">
            <v>Z002</v>
          </cell>
          <cell r="F11906" t="str">
            <v>Examen durante el periodo de crecimiento rapido en la infancia</v>
          </cell>
        </row>
        <row r="11907">
          <cell r="E11907" t="str">
            <v>Z003</v>
          </cell>
          <cell r="F11907" t="str">
            <v>Examen del estado de desarrollo del adolescente</v>
          </cell>
        </row>
        <row r="11908">
          <cell r="E11908" t="str">
            <v>Z004</v>
          </cell>
          <cell r="F11908" t="str">
            <v>Examen psiquiatrico general, no clasificado en otra parte</v>
          </cell>
        </row>
        <row r="11909">
          <cell r="E11909" t="str">
            <v>Z005</v>
          </cell>
          <cell r="F11909" t="str">
            <v>Examen de donante potencial de organo o tejido</v>
          </cell>
        </row>
        <row r="11910">
          <cell r="E11910" t="str">
            <v>Z006</v>
          </cell>
          <cell r="F11910" t="str">
            <v>Examen para comparacion y control normales en programa de investigacion clinica</v>
          </cell>
        </row>
        <row r="11911">
          <cell r="E11911" t="str">
            <v>Z008</v>
          </cell>
          <cell r="F11911" t="str">
            <v>Otros examenes generales</v>
          </cell>
        </row>
        <row r="11912">
          <cell r="E11912" t="str">
            <v>Z010</v>
          </cell>
          <cell r="F11912" t="str">
            <v>Examen de ojos y de la vision</v>
          </cell>
        </row>
        <row r="11913">
          <cell r="E11913" t="str">
            <v>Z011</v>
          </cell>
          <cell r="F11913" t="str">
            <v>Examen de oidos y de la audicion</v>
          </cell>
        </row>
        <row r="11914">
          <cell r="E11914" t="str">
            <v>Z012</v>
          </cell>
          <cell r="F11914" t="str">
            <v>Examen odontologico</v>
          </cell>
        </row>
        <row r="11915">
          <cell r="E11915" t="str">
            <v>Z013</v>
          </cell>
          <cell r="F11915" t="str">
            <v>Examen de la presion sanguinea</v>
          </cell>
        </row>
        <row r="11916">
          <cell r="E11916" t="str">
            <v>Z014</v>
          </cell>
          <cell r="F11916" t="str">
            <v>Examen ginecologico (general) (de rutina)</v>
          </cell>
        </row>
        <row r="11917">
          <cell r="E11917" t="str">
            <v>Z015</v>
          </cell>
          <cell r="F11917" t="str">
            <v>Pruebas de sensibilizacion y diagnostico cutaneo</v>
          </cell>
        </row>
        <row r="11918">
          <cell r="E11918" t="str">
            <v>Z016</v>
          </cell>
          <cell r="F11918" t="str">
            <v>Examen radiologico, no clasificado en otra parte</v>
          </cell>
        </row>
        <row r="11919">
          <cell r="E11919" t="str">
            <v>Z017</v>
          </cell>
          <cell r="F11919" t="str">
            <v>Examen de laboratorio</v>
          </cell>
        </row>
        <row r="11920">
          <cell r="E11920" t="str">
            <v>Z018</v>
          </cell>
          <cell r="F11920" t="str">
            <v>Otros examenes especiales especificados</v>
          </cell>
        </row>
        <row r="11921">
          <cell r="E11921" t="str">
            <v>Z019</v>
          </cell>
          <cell r="F11921" t="str">
            <v>Examen especial no especificado</v>
          </cell>
        </row>
        <row r="11922">
          <cell r="E11922" t="str">
            <v>Z020</v>
          </cell>
          <cell r="F11922" t="str">
            <v>Examen para admision a instituciones educativas</v>
          </cell>
        </row>
        <row r="11923">
          <cell r="E11923" t="str">
            <v>Z021</v>
          </cell>
          <cell r="F11923" t="str">
            <v>Examen preempleo</v>
          </cell>
        </row>
        <row r="11924">
          <cell r="E11924" t="str">
            <v>Z022</v>
          </cell>
          <cell r="F11924" t="str">
            <v>Examen para admision a instituciones residenciales</v>
          </cell>
        </row>
        <row r="11925">
          <cell r="E11925" t="str">
            <v>Z023</v>
          </cell>
          <cell r="F11925" t="str">
            <v>Examen para reclutamiento en las fuerzas armadas</v>
          </cell>
        </row>
        <row r="11926">
          <cell r="E11926" t="str">
            <v>Z024</v>
          </cell>
          <cell r="F11926" t="str">
            <v>Examen para obtencion de licencia de conducir</v>
          </cell>
        </row>
        <row r="11927">
          <cell r="E11927" t="str">
            <v>Z025</v>
          </cell>
          <cell r="F11927" t="str">
            <v>Examen para participacion en competencias deportivas</v>
          </cell>
        </row>
        <row r="11928">
          <cell r="E11928" t="str">
            <v>Z026</v>
          </cell>
          <cell r="F11928" t="str">
            <v>Examen para fines de seguros</v>
          </cell>
        </row>
        <row r="11929">
          <cell r="E11929" t="str">
            <v>Z027</v>
          </cell>
          <cell r="F11929" t="str">
            <v>Extension de certificado medico</v>
          </cell>
        </row>
        <row r="11930">
          <cell r="E11930" t="str">
            <v>Z028</v>
          </cell>
          <cell r="F11930" t="str">
            <v>Otros examenes para fines administrativos</v>
          </cell>
        </row>
        <row r="11931">
          <cell r="E11931" t="str">
            <v>Z029</v>
          </cell>
          <cell r="F11931" t="str">
            <v>Examen para fines administrativos, no especificado</v>
          </cell>
        </row>
        <row r="11932">
          <cell r="E11932" t="str">
            <v>Z030</v>
          </cell>
          <cell r="F11932" t="str">
            <v>Observacion por sospecha de tuberculosis</v>
          </cell>
        </row>
        <row r="11933">
          <cell r="E11933" t="str">
            <v>Z031</v>
          </cell>
          <cell r="F11933" t="str">
            <v>Observacion por sospecha de tumor maligno</v>
          </cell>
        </row>
        <row r="11934">
          <cell r="E11934" t="str">
            <v>Z032</v>
          </cell>
          <cell r="F11934" t="str">
            <v>Observacion por sospecha de trastorno mental y del comportamiento</v>
          </cell>
        </row>
        <row r="11935">
          <cell r="E11935" t="str">
            <v>Z033</v>
          </cell>
          <cell r="F11935" t="str">
            <v>Observacion por sospecha de trastorno del sistema nervioso</v>
          </cell>
        </row>
        <row r="11936">
          <cell r="E11936" t="str">
            <v>Z034</v>
          </cell>
          <cell r="F11936" t="str">
            <v>Observacion por sospecha de infarto de miocardio</v>
          </cell>
        </row>
        <row r="11937">
          <cell r="E11937" t="str">
            <v>Z035</v>
          </cell>
          <cell r="F11937" t="str">
            <v>Observacion por sospecha de otras enfermedades cardiovasculares</v>
          </cell>
        </row>
        <row r="11938">
          <cell r="E11938" t="str">
            <v>Z036</v>
          </cell>
          <cell r="F11938" t="str">
            <v>Observacion por sospecha de efectos toxicos de sustancias ingeridas</v>
          </cell>
        </row>
        <row r="11939">
          <cell r="E11939" t="str">
            <v>Z038</v>
          </cell>
          <cell r="F11939" t="str">
            <v>Observacion por sospecha de otras enfermedades y afecciones</v>
          </cell>
        </row>
        <row r="11940">
          <cell r="E11940" t="str">
            <v>Z039</v>
          </cell>
          <cell r="F11940" t="str">
            <v>Observacion por sospecha de enfermedad o afeccion no especificada</v>
          </cell>
        </row>
        <row r="11941">
          <cell r="E11941" t="str">
            <v>Z040</v>
          </cell>
          <cell r="F11941" t="str">
            <v>Prueba de alcohol o drogas en la sangre</v>
          </cell>
        </row>
        <row r="11942">
          <cell r="E11942" t="str">
            <v>Z041</v>
          </cell>
          <cell r="F11942" t="str">
            <v>Examen y observacion consecutivos a accidente de transporte</v>
          </cell>
        </row>
        <row r="11943">
          <cell r="E11943" t="str">
            <v>Z042</v>
          </cell>
          <cell r="F11943" t="str">
            <v>Examen y observacion consecutivos a accidente de trabajo</v>
          </cell>
        </row>
        <row r="11944">
          <cell r="E11944" t="str">
            <v>Z043</v>
          </cell>
          <cell r="F11944" t="str">
            <v>Examen y observacion consecutivos a otro accidente</v>
          </cell>
        </row>
        <row r="11945">
          <cell r="E11945" t="str">
            <v>Z044</v>
          </cell>
          <cell r="F11945" t="str">
            <v>Examen y observacion consecutivos a denuncia de violacion y seduccion</v>
          </cell>
        </row>
        <row r="11946">
          <cell r="E11946" t="str">
            <v>Z045</v>
          </cell>
          <cell r="F11946" t="str">
            <v>Examen y observacion consecutivos a otra lesion infligida</v>
          </cell>
        </row>
        <row r="11947">
          <cell r="E11947" t="str">
            <v>Z046</v>
          </cell>
          <cell r="F11947" t="str">
            <v>Examen psiquiatrico general, solicitado por una autoridad</v>
          </cell>
        </row>
        <row r="11948">
          <cell r="E11948" t="str">
            <v>Z048</v>
          </cell>
          <cell r="F11948" t="str">
            <v>Examen y observacion por otras razones especificadas</v>
          </cell>
        </row>
        <row r="11949">
          <cell r="E11949" t="str">
            <v>Z049</v>
          </cell>
          <cell r="F11949" t="str">
            <v>Examen y observacion por razones no especificadas</v>
          </cell>
        </row>
        <row r="11950">
          <cell r="E11950" t="str">
            <v>Z080</v>
          </cell>
          <cell r="F11950" t="str">
            <v>Examen de seguimiento consecutivo a cirugia por tumor maligno</v>
          </cell>
        </row>
        <row r="11951">
          <cell r="E11951" t="str">
            <v>Z081</v>
          </cell>
          <cell r="F11951" t="str">
            <v>Examen de seguimiento consecutivo a radioterapia por tumor maligno</v>
          </cell>
        </row>
        <row r="11952">
          <cell r="E11952" t="str">
            <v>Z082</v>
          </cell>
          <cell r="F11952" t="str">
            <v>Examen de seguimiento consecutivo a quimioterapia por tumor maligno</v>
          </cell>
        </row>
        <row r="11953">
          <cell r="E11953" t="str">
            <v>Z087</v>
          </cell>
          <cell r="F11953" t="str">
            <v>Examen de seguimiento consecutivo a tratamiento combinado por tumor maligno</v>
          </cell>
        </row>
        <row r="11954">
          <cell r="E11954" t="str">
            <v>Z088</v>
          </cell>
          <cell r="F11954" t="str">
            <v>Examen de seguimiento consecutivo a otro tratamiento por tumor maligno</v>
          </cell>
        </row>
        <row r="11955">
          <cell r="E11955" t="str">
            <v>Z089</v>
          </cell>
          <cell r="F11955" t="str">
            <v>Examen de seguimiento consecutivo a tratamiento no especificado por tumor maligno</v>
          </cell>
        </row>
        <row r="11956">
          <cell r="E11956" t="str">
            <v>Z090</v>
          </cell>
          <cell r="F11956" t="str">
            <v>Examen de seguimiento consecutivo a cirugia por otras afecciones</v>
          </cell>
        </row>
        <row r="11957">
          <cell r="E11957" t="str">
            <v>Z091</v>
          </cell>
          <cell r="F11957" t="str">
            <v>Examen de seguimiento consecutivo a radioterapia por otras afecciones</v>
          </cell>
        </row>
        <row r="11958">
          <cell r="E11958" t="str">
            <v>Z092</v>
          </cell>
          <cell r="F11958" t="str">
            <v>Examen de seguimiento consecutivo a quimioterapia por otras afecciones</v>
          </cell>
        </row>
        <row r="11959">
          <cell r="E11959" t="str">
            <v>Z093</v>
          </cell>
          <cell r="F11959" t="str">
            <v>Examen de seguimiento consecutivo a psicoterapia</v>
          </cell>
        </row>
        <row r="11960">
          <cell r="E11960" t="str">
            <v>Z094</v>
          </cell>
          <cell r="F11960" t="str">
            <v>Examen de seguimiento consecutivo a tratamiento de fractura</v>
          </cell>
        </row>
        <row r="11961">
          <cell r="E11961" t="str">
            <v>Z097</v>
          </cell>
          <cell r="F11961" t="str">
            <v>Examen de seguimiento consecutivo a tratamiento combinado por otras afecciones</v>
          </cell>
        </row>
        <row r="11962">
          <cell r="E11962" t="str">
            <v>Z098</v>
          </cell>
          <cell r="F11962" t="str">
            <v>Examen de seguimiento consecutivo a otro tratamiento por otras afecciones</v>
          </cell>
        </row>
        <row r="11963">
          <cell r="E11963" t="str">
            <v>Z099</v>
          </cell>
          <cell r="F11963" t="str">
            <v>Examen de seguimiento consecutivo a tratamiento no especificado por otras afecciones</v>
          </cell>
        </row>
        <row r="11964">
          <cell r="E11964" t="str">
            <v>Z100</v>
          </cell>
          <cell r="F11964" t="str">
            <v>Examen de salud ocupacional</v>
          </cell>
        </row>
        <row r="11965">
          <cell r="E11965" t="str">
            <v>Z101</v>
          </cell>
          <cell r="F11965" t="str">
            <v>Control general de salud de rutina de residentes de instituciones</v>
          </cell>
        </row>
        <row r="11966">
          <cell r="E11966" t="str">
            <v>Z102</v>
          </cell>
          <cell r="F11966" t="str">
            <v>Control general de salud de rutina a miembros de las fuerzas armadas</v>
          </cell>
        </row>
        <row r="11967">
          <cell r="E11967" t="str">
            <v>Z103</v>
          </cell>
          <cell r="F11967" t="str">
            <v>Control general de salud de rutina a integrantes de equipos deportivos</v>
          </cell>
        </row>
        <row r="11968">
          <cell r="E11968" t="str">
            <v>Z108</v>
          </cell>
          <cell r="F11968" t="str">
            <v>Otros controles generales de salud de rutina de otras subpoblaciones definidas</v>
          </cell>
        </row>
        <row r="11969">
          <cell r="E11969" t="str">
            <v>Z110</v>
          </cell>
          <cell r="F11969" t="str">
            <v>Examen de pesquisa especial para enfermedades infecciosas intestinales</v>
          </cell>
        </row>
        <row r="11970">
          <cell r="E11970" t="str">
            <v>Z111</v>
          </cell>
          <cell r="F11970" t="str">
            <v>Examen de pesquisa especial para tuberculosis respiratoria</v>
          </cell>
        </row>
        <row r="11971">
          <cell r="E11971" t="str">
            <v>Z112</v>
          </cell>
          <cell r="F11971" t="str">
            <v>Examen de pesquisa especial para otras enfermedades bacterianas</v>
          </cell>
        </row>
        <row r="11972">
          <cell r="E11972" t="str">
            <v>Z113</v>
          </cell>
          <cell r="F11972" t="str">
            <v>Examen de pesquisa especial para infecciones de transmision predominantemente sexual</v>
          </cell>
        </row>
        <row r="11973">
          <cell r="E11973" t="str">
            <v>Z114</v>
          </cell>
          <cell r="F11973" t="str">
            <v>Examen de pesquisa especial para el virus de la inmunodeficiencia humana [VIH]</v>
          </cell>
        </row>
        <row r="11974">
          <cell r="E11974" t="str">
            <v>Z115</v>
          </cell>
          <cell r="F11974" t="str">
            <v>Examen de pesquisa especial para otras enfermedades virales</v>
          </cell>
        </row>
        <row r="11975">
          <cell r="E11975" t="str">
            <v>Z116</v>
          </cell>
          <cell r="F11975" t="str">
            <v>Examen de pesquisa especial para otras enfermedades debidas a protozoarios y helmintos</v>
          </cell>
        </row>
        <row r="11976">
          <cell r="E11976" t="str">
            <v>Z118</v>
          </cell>
          <cell r="F11976" t="str">
            <v>Examen de pesquisa especial para otras enfermedades infecciosas y parasitarias especificadas</v>
          </cell>
        </row>
        <row r="11977">
          <cell r="E11977" t="str">
            <v>Z119</v>
          </cell>
          <cell r="F11977" t="str">
            <v>Examen de pesquisa especial para enfermedades infecciosas y parasitarias no especificadas</v>
          </cell>
        </row>
        <row r="11978">
          <cell r="E11978" t="str">
            <v>Z120</v>
          </cell>
          <cell r="F11978" t="str">
            <v>Examen de pesquisa especial para tumor de estomago</v>
          </cell>
        </row>
        <row r="11979">
          <cell r="E11979" t="str">
            <v>Z121</v>
          </cell>
          <cell r="F11979" t="str">
            <v>Examen de pesquisa especial para tumor del intestino</v>
          </cell>
        </row>
        <row r="11980">
          <cell r="E11980" t="str">
            <v>Z122</v>
          </cell>
          <cell r="F11980" t="str">
            <v>Examen de pesquisa especial para tumores de organos respiratorios</v>
          </cell>
        </row>
        <row r="11981">
          <cell r="E11981" t="str">
            <v>Z123</v>
          </cell>
          <cell r="F11981" t="str">
            <v>Examen de pesquisa especial para tumor de la mama</v>
          </cell>
        </row>
        <row r="11982">
          <cell r="E11982" t="str">
            <v>Z124</v>
          </cell>
          <cell r="F11982" t="str">
            <v>Examen de pesquisa especial para tumor del cuello uterino</v>
          </cell>
        </row>
        <row r="11983">
          <cell r="E11983" t="str">
            <v>Z125</v>
          </cell>
          <cell r="F11983" t="str">
            <v>Examen de pesquisa especial para tumor de la prostata</v>
          </cell>
        </row>
        <row r="11984">
          <cell r="E11984" t="str">
            <v>Z126</v>
          </cell>
          <cell r="F11984" t="str">
            <v>Examen de pesquisa especial para tumor de la vejiga</v>
          </cell>
        </row>
        <row r="11985">
          <cell r="E11985" t="str">
            <v>Z128</v>
          </cell>
          <cell r="F11985" t="str">
            <v>Examen de pesquisa especial para tumores de otros sitios</v>
          </cell>
        </row>
        <row r="11986">
          <cell r="E11986" t="str">
            <v>Z129</v>
          </cell>
          <cell r="F11986" t="str">
            <v>Examen de pesquisa especial para tumor de sitio no especificado</v>
          </cell>
        </row>
        <row r="11987">
          <cell r="E11987" t="str">
            <v>Z130</v>
          </cell>
          <cell r="F11987" t="str">
            <v>Examen de pesquisa especial para enfermedades de la sangre y organos hematopoyeticos y ciertos trastornos del mecanismo de la inmunidad</v>
          </cell>
        </row>
        <row r="11988">
          <cell r="E11988" t="str">
            <v>Z131</v>
          </cell>
          <cell r="F11988" t="str">
            <v>Examen de pesquisa especial para diabetes mellitus</v>
          </cell>
        </row>
        <row r="11989">
          <cell r="E11989" t="str">
            <v>Z132</v>
          </cell>
          <cell r="F11989" t="str">
            <v>Examen de pesquisa especial para trastornos de la nutricion</v>
          </cell>
        </row>
        <row r="11990">
          <cell r="E11990" t="str">
            <v>Z133</v>
          </cell>
          <cell r="F11990" t="str">
            <v>Examen de pesquisa especial para trastornos mentales y del comportamiento</v>
          </cell>
        </row>
        <row r="11991">
          <cell r="E11991" t="str">
            <v>Z134</v>
          </cell>
          <cell r="F11991" t="str">
            <v>Examen de pesquisa especial para ciertos trastornos del desarrollo en el nino</v>
          </cell>
        </row>
        <row r="11992">
          <cell r="E11992" t="str">
            <v>Z135</v>
          </cell>
          <cell r="F11992" t="str">
            <v>Examen de pesquisa especial para trastornos del ojo y del oido</v>
          </cell>
        </row>
        <row r="11993">
          <cell r="E11993" t="str">
            <v>Z136</v>
          </cell>
          <cell r="F11993" t="str">
            <v>Examen de pesquisa especial para trastornos cardiovasculares</v>
          </cell>
        </row>
        <row r="11994">
          <cell r="E11994" t="str">
            <v>Z137</v>
          </cell>
          <cell r="F11994" t="str">
            <v>Examen de pesquisa especial para malformaciones congenitas, deformidades y anomalias cromosomicas</v>
          </cell>
        </row>
        <row r="11995">
          <cell r="E11995" t="str">
            <v>Z138</v>
          </cell>
          <cell r="F11995" t="str">
            <v>Examen de pesquisa especial para otras enfermedades y trastornos especificados</v>
          </cell>
        </row>
        <row r="11996">
          <cell r="E11996" t="str">
            <v>Z139</v>
          </cell>
          <cell r="F11996" t="str">
            <v>Examen de pesquisa especial, no especificado</v>
          </cell>
        </row>
        <row r="11997">
          <cell r="E11997" t="str">
            <v>Z200</v>
          </cell>
          <cell r="F11997" t="str">
            <v>Contacto con y exposicion a enfermedades infecciosas intestinales</v>
          </cell>
        </row>
        <row r="11998">
          <cell r="E11998" t="str">
            <v>Z201</v>
          </cell>
          <cell r="F11998" t="str">
            <v>Contacto con y exposicion a tuberculosis</v>
          </cell>
        </row>
        <row r="11999">
          <cell r="E11999" t="str">
            <v>Z202</v>
          </cell>
          <cell r="F11999" t="str">
            <v>Contacto con y exposicion a enfermedades infecciosas con un modo de transmision predominantemente sexual</v>
          </cell>
        </row>
        <row r="12000">
          <cell r="E12000" t="str">
            <v>Z203</v>
          </cell>
          <cell r="F12000" t="str">
            <v>Contacto con y exposicion a rabia</v>
          </cell>
        </row>
        <row r="12001">
          <cell r="E12001" t="str">
            <v>Z204</v>
          </cell>
          <cell r="F12001" t="str">
            <v>Contacto con y exposicion a rubeola</v>
          </cell>
        </row>
        <row r="12002">
          <cell r="E12002" t="str">
            <v>Z205</v>
          </cell>
          <cell r="F12002" t="str">
            <v>Contacto con y exposicion a hepatitis viral</v>
          </cell>
        </row>
        <row r="12003">
          <cell r="E12003" t="str">
            <v>Z206</v>
          </cell>
          <cell r="F12003" t="str">
            <v>Contacto con y exposicion al virus de la inmunodeficiencia humana [VIH]</v>
          </cell>
        </row>
        <row r="12004">
          <cell r="E12004" t="str">
            <v>Z207</v>
          </cell>
          <cell r="F12004" t="str">
            <v>Contacto con y exposicion a pediculosis, acariasis y otras infestaciones</v>
          </cell>
        </row>
        <row r="12005">
          <cell r="E12005" t="str">
            <v>Z208</v>
          </cell>
          <cell r="F12005" t="str">
            <v>Contacto con y exposicion a otras enfermedades transmisibles</v>
          </cell>
        </row>
        <row r="12006">
          <cell r="E12006" t="str">
            <v>Z209</v>
          </cell>
          <cell r="F12006" t="str">
            <v>Contacto con y exposicion a enfermedades transmisibles no especificadas</v>
          </cell>
        </row>
        <row r="12007">
          <cell r="E12007" t="str">
            <v>Z21X</v>
          </cell>
          <cell r="F12007" t="str">
            <v>Estado de infeccion asintomatica por el virus de la inmunodeficiencia humana [VIH]</v>
          </cell>
        </row>
        <row r="12008">
          <cell r="E12008" t="str">
            <v>Z220</v>
          </cell>
          <cell r="F12008" t="str">
            <v>Portador del agente de la fiebre tifoidea</v>
          </cell>
        </row>
        <row r="12009">
          <cell r="E12009" t="str">
            <v>Z221</v>
          </cell>
          <cell r="F12009" t="str">
            <v>Portador de agentes de otras enfermedades infecciosas intestinales</v>
          </cell>
        </row>
        <row r="12010">
          <cell r="E12010" t="str">
            <v>Z222</v>
          </cell>
          <cell r="F12010" t="str">
            <v>Portador del agente de la difteria</v>
          </cell>
        </row>
        <row r="12011">
          <cell r="E12011" t="str">
            <v>Z223</v>
          </cell>
          <cell r="F12011" t="str">
            <v>Portador de agentes de otras enfermedades bacterianas especificadas</v>
          </cell>
        </row>
        <row r="12012">
          <cell r="E12012" t="str">
            <v>Z224</v>
          </cell>
          <cell r="F12012" t="str">
            <v>Portador de agentes de enfermedades infecciosas con un modo de transmision predominantemente sexual</v>
          </cell>
        </row>
        <row r="12013">
          <cell r="E12013" t="str">
            <v>Z226</v>
          </cell>
          <cell r="F12013" t="str">
            <v>Portador del virus humano T-linfotropico tipo 1 [VHTL-1]</v>
          </cell>
        </row>
        <row r="12014">
          <cell r="E12014" t="str">
            <v>Z228</v>
          </cell>
          <cell r="F12014" t="str">
            <v>Portador de agentes de otras enfermedades infecciosas</v>
          </cell>
        </row>
        <row r="12015">
          <cell r="E12015" t="str">
            <v>Z229</v>
          </cell>
          <cell r="F12015" t="str">
            <v>Portador de  agente de enfermedad infecciosa no especificada</v>
          </cell>
        </row>
        <row r="12016">
          <cell r="E12016" t="str">
            <v>Z230</v>
          </cell>
          <cell r="F12016" t="str">
            <v>Necesidad de inmunizacion solo contra el colera</v>
          </cell>
        </row>
        <row r="12017">
          <cell r="E12017" t="str">
            <v>Z231</v>
          </cell>
          <cell r="F12017" t="str">
            <v>Necesidad de inmunizacion solo contra la tifoidea-paratifoidea [TAB]</v>
          </cell>
        </row>
        <row r="12018">
          <cell r="E12018" t="str">
            <v>Z232</v>
          </cell>
          <cell r="F12018" t="str">
            <v>Necesidad de inmunizacion contra la tuberculosis [BCG]</v>
          </cell>
        </row>
        <row r="12019">
          <cell r="E12019" t="str">
            <v>Z233</v>
          </cell>
          <cell r="F12019" t="str">
            <v>Necesidad de inmunizacion contra la peste</v>
          </cell>
        </row>
        <row r="12020">
          <cell r="E12020" t="str">
            <v>Z234</v>
          </cell>
          <cell r="F12020" t="str">
            <v>Necesidad de inmunizacion contra la tularemia</v>
          </cell>
        </row>
        <row r="12021">
          <cell r="E12021" t="str">
            <v>Z235</v>
          </cell>
          <cell r="F12021" t="str">
            <v>Necesidad de inmunizacion solo contra el tetanos</v>
          </cell>
        </row>
        <row r="12022">
          <cell r="E12022" t="str">
            <v>Z236</v>
          </cell>
          <cell r="F12022" t="str">
            <v>Necesidad de inmunizacion solo contra la difteria</v>
          </cell>
        </row>
        <row r="12023">
          <cell r="E12023" t="str">
            <v>Z237</v>
          </cell>
          <cell r="F12023" t="str">
            <v>Necesidad de inmunizacion solo contra la tos ferina</v>
          </cell>
        </row>
        <row r="12024">
          <cell r="E12024" t="str">
            <v>Z238</v>
          </cell>
          <cell r="F12024" t="str">
            <v>Necesidad de inmunizacion solo contra otra enfermedad bacteriana</v>
          </cell>
        </row>
        <row r="12025">
          <cell r="E12025" t="str">
            <v>Z240</v>
          </cell>
          <cell r="F12025" t="str">
            <v>Necesidad de inmunizacion contra la poliomielitis</v>
          </cell>
        </row>
        <row r="12026">
          <cell r="E12026" t="str">
            <v>Z241</v>
          </cell>
          <cell r="F12026" t="str">
            <v>Necesidad de inmunizacion contra la encefalitis viral transmitida por artropodos</v>
          </cell>
        </row>
        <row r="12027">
          <cell r="E12027" t="str">
            <v>Z242</v>
          </cell>
          <cell r="F12027" t="str">
            <v>Necesidad de inmunizacion contra la rabia</v>
          </cell>
        </row>
        <row r="12028">
          <cell r="E12028" t="str">
            <v>Z243</v>
          </cell>
          <cell r="F12028" t="str">
            <v>Necesidad de inmunizacion contra la fiebre amarilla</v>
          </cell>
        </row>
        <row r="12029">
          <cell r="E12029" t="str">
            <v>Z244</v>
          </cell>
          <cell r="F12029" t="str">
            <v>Necesidad de inmunizacion solo contra el sarampion</v>
          </cell>
        </row>
        <row r="12030">
          <cell r="E12030" t="str">
            <v>Z245</v>
          </cell>
          <cell r="F12030" t="str">
            <v>Necesidad de inmunizacion solo contra la rubeola</v>
          </cell>
        </row>
        <row r="12031">
          <cell r="E12031" t="str">
            <v>Z246</v>
          </cell>
          <cell r="F12031" t="str">
            <v>Necesidad de inmunizacion contra la hepatitis viral</v>
          </cell>
        </row>
        <row r="12032">
          <cell r="E12032" t="str">
            <v>Z250</v>
          </cell>
          <cell r="F12032" t="str">
            <v>Necesidad de inmunizacion solo contra la parotiditis</v>
          </cell>
        </row>
        <row r="12033">
          <cell r="E12033" t="str">
            <v>Z251</v>
          </cell>
          <cell r="F12033" t="str">
            <v>Necesidad de inmunizacion contra la influenza [gripe]</v>
          </cell>
        </row>
        <row r="12034">
          <cell r="E12034" t="str">
            <v>Z258</v>
          </cell>
          <cell r="F12034" t="str">
            <v>Necesidad de inmunizacion contra otras enfermedades virales unicas especificadas</v>
          </cell>
        </row>
        <row r="12035">
          <cell r="E12035" t="str">
            <v>Z260</v>
          </cell>
          <cell r="F12035" t="str">
            <v>Necesidad de inmunizacion contra la leishmaniasis</v>
          </cell>
        </row>
        <row r="12036">
          <cell r="E12036" t="str">
            <v>Z268</v>
          </cell>
          <cell r="F12036" t="str">
            <v>Necesidad de inmunizacion contra otras enfermedades infecciosas unicas especificadas</v>
          </cell>
        </row>
        <row r="12037">
          <cell r="E12037" t="str">
            <v>Z269</v>
          </cell>
          <cell r="F12037" t="str">
            <v>Necesidad de inmunizacion contra enfermedad infecciosa no especificada</v>
          </cell>
        </row>
        <row r="12038">
          <cell r="E12038" t="str">
            <v>Z270</v>
          </cell>
          <cell r="F12038" t="str">
            <v>Necesidad de inmunizacion contra el colera y la tifoidea-paratifoidea [colera + TAB]</v>
          </cell>
        </row>
        <row r="12039">
          <cell r="E12039" t="str">
            <v>Z271</v>
          </cell>
          <cell r="F12039" t="str">
            <v>Necesidad de inmunizacion contra difteria-pertussis-tetanos combinados [DPT]</v>
          </cell>
        </row>
        <row r="12040">
          <cell r="E12040" t="str">
            <v>Z272</v>
          </cell>
          <cell r="F12040" t="str">
            <v>Necesidad de inmunizacion contra difteria-pertussis-tetanos y tifoidea-paratifoidea [DPT + TAB]</v>
          </cell>
        </row>
        <row r="12041">
          <cell r="E12041" t="str">
            <v>Z273</v>
          </cell>
          <cell r="F12041" t="str">
            <v>Necesidad de inmunizacion contra difteria-pertussis-tetanos y poliomielitis [DPT + polio]</v>
          </cell>
        </row>
        <row r="12042">
          <cell r="E12042" t="str">
            <v>Z274</v>
          </cell>
          <cell r="F12042" t="str">
            <v>Necesidad de inmunizacion contra sarampion-parotiditis-rubeola- [SPR] [MMR]</v>
          </cell>
        </row>
        <row r="12043">
          <cell r="E12043" t="str">
            <v>Z278</v>
          </cell>
          <cell r="F12043" t="str">
            <v>Necesidad de inmunizacion contra otras combinaciones de enfermedades infecciosas</v>
          </cell>
        </row>
        <row r="12044">
          <cell r="E12044" t="str">
            <v>Z279</v>
          </cell>
          <cell r="F12044" t="str">
            <v>Necesidad de inmunizacion contra combinaciones no especificadas de enfermedades infecciosas</v>
          </cell>
        </row>
        <row r="12045">
          <cell r="E12045" t="str">
            <v>Z280</v>
          </cell>
          <cell r="F12045" t="str">
            <v>Inmunizacion no realizada por contraindicacion</v>
          </cell>
        </row>
        <row r="12046">
          <cell r="E12046" t="str">
            <v>Z281</v>
          </cell>
          <cell r="F12046" t="str">
            <v>Inmunizacion no realizada por decision del paciente, por motivos de creencia o presion de grupo</v>
          </cell>
        </row>
        <row r="12047">
          <cell r="E12047" t="str">
            <v>Z282</v>
          </cell>
          <cell r="F12047" t="str">
            <v>Inmunizacion no realizada por decision del paciente, por otras razones y las no especificadas</v>
          </cell>
        </row>
        <row r="12048">
          <cell r="E12048" t="str">
            <v>Z288</v>
          </cell>
          <cell r="F12048" t="str">
            <v>Inmunizacion no realizada por otras razones</v>
          </cell>
        </row>
        <row r="12049">
          <cell r="E12049" t="str">
            <v>Z289</v>
          </cell>
          <cell r="F12049" t="str">
            <v>Inmunizacion no realizada por razon no especificada</v>
          </cell>
        </row>
        <row r="12050">
          <cell r="E12050" t="str">
            <v>Z290</v>
          </cell>
          <cell r="F12050" t="str">
            <v>Aislamiento</v>
          </cell>
        </row>
        <row r="12051">
          <cell r="E12051" t="str">
            <v>Z291</v>
          </cell>
          <cell r="F12051" t="str">
            <v>Inmunoterapia profilactica</v>
          </cell>
        </row>
        <row r="12052">
          <cell r="E12052" t="str">
            <v>Z292</v>
          </cell>
          <cell r="F12052" t="str">
            <v>Otra quimioterapia profilactica</v>
          </cell>
        </row>
        <row r="12053">
          <cell r="E12053" t="str">
            <v>Z298</v>
          </cell>
          <cell r="F12053" t="str">
            <v>Otras medidas profilacticas especificadas</v>
          </cell>
        </row>
        <row r="12054">
          <cell r="E12054" t="str">
            <v>Z299</v>
          </cell>
          <cell r="F12054" t="str">
            <v>Medida profilactica no especificada</v>
          </cell>
        </row>
        <row r="12055">
          <cell r="E12055" t="str">
            <v>Z300</v>
          </cell>
          <cell r="F12055" t="str">
            <v>Consejo y asesoramiento general sobre la anticoncepcion</v>
          </cell>
        </row>
        <row r="12056">
          <cell r="E12056" t="str">
            <v>Z301</v>
          </cell>
          <cell r="F12056" t="str">
            <v>Insercion de dispositivo anticonceptivo (intrauterino)</v>
          </cell>
        </row>
        <row r="12057">
          <cell r="E12057" t="str">
            <v>Z302</v>
          </cell>
          <cell r="F12057" t="str">
            <v>Esterilizacion</v>
          </cell>
        </row>
        <row r="12058">
          <cell r="E12058" t="str">
            <v>Z303</v>
          </cell>
          <cell r="F12058" t="str">
            <v>Extraccion menstrual</v>
          </cell>
        </row>
        <row r="12059">
          <cell r="E12059" t="str">
            <v>Z304</v>
          </cell>
          <cell r="F12059" t="str">
            <v>Supervision del uso de drogas anticonceptivas</v>
          </cell>
        </row>
        <row r="12060">
          <cell r="E12060" t="str">
            <v>Z305</v>
          </cell>
          <cell r="F12060" t="str">
            <v>Supervision del uso de dispositivo anticonceptivo (intrauterino)</v>
          </cell>
        </row>
        <row r="12061">
          <cell r="E12061" t="str">
            <v>Z308</v>
          </cell>
          <cell r="F12061" t="str">
            <v>Otras atenciones especificadas para la anticoncepcion</v>
          </cell>
        </row>
        <row r="12062">
          <cell r="E12062" t="str">
            <v>Z309</v>
          </cell>
          <cell r="F12062" t="str">
            <v>Asistencia para la anticoncepcion, no especificada</v>
          </cell>
        </row>
        <row r="12063">
          <cell r="E12063" t="str">
            <v>Z310</v>
          </cell>
          <cell r="F12063" t="str">
            <v>Tuboplastia o vasoplastia posterior a esterilizacion</v>
          </cell>
        </row>
        <row r="12064">
          <cell r="E12064" t="str">
            <v>Z311</v>
          </cell>
          <cell r="F12064" t="str">
            <v>Inseminacion artificial</v>
          </cell>
        </row>
        <row r="12065">
          <cell r="E12065" t="str">
            <v>Z312</v>
          </cell>
          <cell r="F12065" t="str">
            <v>Fecundacion in vitro</v>
          </cell>
        </row>
        <row r="12066">
          <cell r="E12066" t="str">
            <v>Z313</v>
          </cell>
          <cell r="F12066" t="str">
            <v>Otros metodos de atencion para la fecundacion</v>
          </cell>
        </row>
        <row r="12067">
          <cell r="E12067" t="str">
            <v>Z314</v>
          </cell>
          <cell r="F12067" t="str">
            <v>Investigacion y prueba para la procreacion</v>
          </cell>
        </row>
        <row r="12068">
          <cell r="E12068" t="str">
            <v>Z315</v>
          </cell>
          <cell r="F12068" t="str">
            <v>Asesoramiento genetico</v>
          </cell>
        </row>
        <row r="12069">
          <cell r="E12069" t="str">
            <v>Z316</v>
          </cell>
          <cell r="F12069" t="str">
            <v>Consejo y asesoramiento general sobre la procreacion</v>
          </cell>
        </row>
        <row r="12070">
          <cell r="E12070" t="str">
            <v>Z318</v>
          </cell>
          <cell r="F12070" t="str">
            <v>Otra atencion especificada para la procreacion</v>
          </cell>
        </row>
        <row r="12071">
          <cell r="E12071" t="str">
            <v>Z319</v>
          </cell>
          <cell r="F12071" t="str">
            <v>Atencion no especificada relacionada con la procreacion</v>
          </cell>
        </row>
        <row r="12072">
          <cell r="E12072" t="str">
            <v>Z320</v>
          </cell>
          <cell r="F12072" t="str">
            <v>Embarazo (aun) no confirmado</v>
          </cell>
        </row>
        <row r="12073">
          <cell r="E12073" t="str">
            <v>Z321</v>
          </cell>
          <cell r="F12073" t="str">
            <v>Embarazo confirmado</v>
          </cell>
        </row>
        <row r="12074">
          <cell r="E12074" t="str">
            <v>Z33X</v>
          </cell>
          <cell r="F12074" t="str">
            <v>Estado de embarazo, incidental</v>
          </cell>
        </row>
        <row r="12075">
          <cell r="E12075" t="str">
            <v>Z340</v>
          </cell>
          <cell r="F12075" t="str">
            <v>Supervision de primer embarazo normal</v>
          </cell>
        </row>
        <row r="12076">
          <cell r="E12076" t="str">
            <v>Z348</v>
          </cell>
          <cell r="F12076" t="str">
            <v>Supervision de otros embarazos normales</v>
          </cell>
        </row>
        <row r="12077">
          <cell r="E12077" t="str">
            <v>Z349</v>
          </cell>
          <cell r="F12077" t="str">
            <v>Supervision de embarazo normal no especificado</v>
          </cell>
        </row>
        <row r="12078">
          <cell r="E12078" t="str">
            <v>Z350</v>
          </cell>
          <cell r="F12078" t="str">
            <v>Supervision de embarazo con historia de esterilidad</v>
          </cell>
        </row>
        <row r="12079">
          <cell r="E12079" t="str">
            <v>Z351</v>
          </cell>
          <cell r="F12079" t="str">
            <v>Supervision de embarazo con historia de aborto</v>
          </cell>
        </row>
        <row r="12080">
          <cell r="E12080" t="str">
            <v>Z352</v>
          </cell>
          <cell r="F12080" t="str">
            <v>Supervision de embarazo con otro riesgo en la historia obstetrica o reproductiva</v>
          </cell>
        </row>
        <row r="12081">
          <cell r="E12081" t="str">
            <v>Z353</v>
          </cell>
          <cell r="F12081" t="str">
            <v>Supervision de embarazo con historia de insuficiente atencion prenatal</v>
          </cell>
        </row>
        <row r="12082">
          <cell r="E12082" t="str">
            <v>Z354</v>
          </cell>
          <cell r="F12082" t="str">
            <v>Supervision de embarazo con gran multiparidad</v>
          </cell>
        </row>
        <row r="12083">
          <cell r="E12083" t="str">
            <v>Z355</v>
          </cell>
          <cell r="F12083" t="str">
            <v>Supervision de primigesta anosa</v>
          </cell>
        </row>
        <row r="12084">
          <cell r="E12084" t="str">
            <v>Z356</v>
          </cell>
          <cell r="F12084" t="str">
            <v>Supervision de primigesta muy joven</v>
          </cell>
        </row>
        <row r="12085">
          <cell r="E12085" t="str">
            <v>Z357</v>
          </cell>
          <cell r="F12085" t="str">
            <v>Supervision de embarazo de alto riesgo debido a problemas sociales</v>
          </cell>
        </row>
        <row r="12086">
          <cell r="E12086" t="str">
            <v>Z358</v>
          </cell>
          <cell r="F12086" t="str">
            <v>Supervision de otros embarazos de alto riesgo</v>
          </cell>
        </row>
        <row r="12087">
          <cell r="E12087" t="str">
            <v>Z359</v>
          </cell>
          <cell r="F12087" t="str">
            <v>Supervision de embarazo de alto riesgo, sin otra especificacion</v>
          </cell>
        </row>
        <row r="12088">
          <cell r="E12088" t="str">
            <v>Z360</v>
          </cell>
          <cell r="F12088" t="str">
            <v>Pesquisa prenatal para anomalias cromosomicas</v>
          </cell>
        </row>
        <row r="12089">
          <cell r="E12089" t="str">
            <v>Z361</v>
          </cell>
          <cell r="F12089" t="str">
            <v>Pesquisa prenatal para medir niveles elevados de alfafetoproteinas</v>
          </cell>
        </row>
        <row r="12090">
          <cell r="E12090" t="str">
            <v>Z362</v>
          </cell>
          <cell r="F12090" t="str">
            <v>Otras pesquisas prenatales basadas en amniocentesis</v>
          </cell>
        </row>
        <row r="12091">
          <cell r="E12091" t="str">
            <v>Z363</v>
          </cell>
          <cell r="F12091" t="str">
            <v>Pesquisa prenatal de malformaciones usando ultrasonido y otros metodos fisicos</v>
          </cell>
        </row>
        <row r="12092">
          <cell r="E12092" t="str">
            <v>Z364</v>
          </cell>
          <cell r="F12092" t="str">
            <v>Pesquisa prenatal del retardo del crecimiento fetal usando ultrasonido y otros metodos fisicos</v>
          </cell>
        </row>
        <row r="12093">
          <cell r="E12093" t="str">
            <v>Z365</v>
          </cell>
          <cell r="F12093" t="str">
            <v>Pesquisa prenatal para isoinmunizacion</v>
          </cell>
        </row>
        <row r="12094">
          <cell r="E12094" t="str">
            <v>Z368</v>
          </cell>
          <cell r="F12094" t="str">
            <v>Otras pesquisas prenatales especificas</v>
          </cell>
        </row>
        <row r="12095">
          <cell r="E12095" t="str">
            <v>Z369</v>
          </cell>
          <cell r="F12095" t="str">
            <v>Pesquisa prenatal, sin otra especificacion</v>
          </cell>
        </row>
        <row r="12096">
          <cell r="E12096" t="str">
            <v>Z370</v>
          </cell>
          <cell r="F12096" t="str">
            <v>Nacido vivo, unico</v>
          </cell>
        </row>
        <row r="12097">
          <cell r="E12097" t="str">
            <v>Z371</v>
          </cell>
          <cell r="F12097" t="str">
            <v>Nacido muerto, unico</v>
          </cell>
        </row>
        <row r="12098">
          <cell r="E12098" t="str">
            <v>Z372</v>
          </cell>
          <cell r="F12098" t="str">
            <v>Gemelos, ambos nacidos vivos</v>
          </cell>
        </row>
        <row r="12099">
          <cell r="E12099" t="str">
            <v>Z373</v>
          </cell>
          <cell r="F12099" t="str">
            <v>Gemelos, un nacido vivo y un nacido muerto</v>
          </cell>
        </row>
        <row r="12100">
          <cell r="E12100" t="str">
            <v>Z374</v>
          </cell>
          <cell r="F12100" t="str">
            <v>Gemelos, ambos nacidos muertos</v>
          </cell>
        </row>
        <row r="12101">
          <cell r="E12101" t="str">
            <v>Z375</v>
          </cell>
          <cell r="F12101" t="str">
            <v>Otros nacimientos multiples, todos nacidos vivos</v>
          </cell>
        </row>
        <row r="12102">
          <cell r="E12102" t="str">
            <v>Z376</v>
          </cell>
          <cell r="F12102" t="str">
            <v>Otros nacimientos multiples, algunos nacidos vivos</v>
          </cell>
        </row>
        <row r="12103">
          <cell r="E12103" t="str">
            <v>Z377</v>
          </cell>
          <cell r="F12103" t="str">
            <v>Otros nacimientos multiples, todos nacidos muertos</v>
          </cell>
        </row>
        <row r="12104">
          <cell r="E12104" t="str">
            <v>Z379</v>
          </cell>
          <cell r="F12104" t="str">
            <v>Producto del parto no especificado</v>
          </cell>
        </row>
        <row r="12105">
          <cell r="E12105" t="str">
            <v>Z380</v>
          </cell>
          <cell r="F12105" t="str">
            <v>Producto unico, nacido en hospital</v>
          </cell>
        </row>
        <row r="12106">
          <cell r="E12106" t="str">
            <v>Z381</v>
          </cell>
          <cell r="F12106" t="str">
            <v>Producto unico, nacido fuera de hospital</v>
          </cell>
        </row>
        <row r="12107">
          <cell r="E12107" t="str">
            <v>Z382</v>
          </cell>
          <cell r="F12107" t="str">
            <v>Producto unico, lugar de nacimiento no especificado</v>
          </cell>
        </row>
        <row r="12108">
          <cell r="E12108" t="str">
            <v>Z383</v>
          </cell>
          <cell r="F12108" t="str">
            <v>Gemelos, nacidos en hospital</v>
          </cell>
        </row>
        <row r="12109">
          <cell r="E12109" t="str">
            <v>Z384</v>
          </cell>
          <cell r="F12109" t="str">
            <v>Gemelos, nacidos fuera de hospital</v>
          </cell>
        </row>
        <row r="12110">
          <cell r="E12110" t="str">
            <v>Z385</v>
          </cell>
          <cell r="F12110" t="str">
            <v>Gemelos, lugar de nacimiento no especificado</v>
          </cell>
        </row>
        <row r="12111">
          <cell r="E12111" t="str">
            <v>Z386</v>
          </cell>
          <cell r="F12111" t="str">
            <v>Otros nacimientos multiples, en hospital</v>
          </cell>
        </row>
        <row r="12112">
          <cell r="E12112" t="str">
            <v>Z387</v>
          </cell>
          <cell r="F12112" t="str">
            <v>Otros nacimientos multiples, fuera del hospital</v>
          </cell>
        </row>
        <row r="12113">
          <cell r="E12113" t="str">
            <v>Z388</v>
          </cell>
          <cell r="F12113" t="str">
            <v>Otros nacimientos multiples, lugar de nacimiento no especificado</v>
          </cell>
        </row>
        <row r="12114">
          <cell r="E12114" t="str">
            <v>Z390</v>
          </cell>
          <cell r="F12114" t="str">
            <v>Atencion y examen inmediatamente despues del parto</v>
          </cell>
        </row>
        <row r="12115">
          <cell r="E12115" t="str">
            <v>Z391</v>
          </cell>
          <cell r="F12115" t="str">
            <v>Atencion y examen de madre en periodo de lactancia</v>
          </cell>
        </row>
        <row r="12116">
          <cell r="E12116" t="str">
            <v>Z392</v>
          </cell>
          <cell r="F12116" t="str">
            <v>Seguimiento postparto, de rutina</v>
          </cell>
        </row>
        <row r="12117">
          <cell r="E12117" t="str">
            <v>Z400</v>
          </cell>
          <cell r="F12117" t="str">
            <v>Cirugia profilactica por factores de riesgo relacionados con tumores malignos</v>
          </cell>
        </row>
        <row r="12118">
          <cell r="E12118" t="str">
            <v>Z408</v>
          </cell>
          <cell r="F12118" t="str">
            <v>Otra cirugia profilactica</v>
          </cell>
        </row>
        <row r="12119">
          <cell r="E12119" t="str">
            <v>Z409</v>
          </cell>
          <cell r="F12119" t="str">
            <v>Cirugia profilactica no especificada</v>
          </cell>
        </row>
        <row r="12120">
          <cell r="E12120" t="str">
            <v>Z410</v>
          </cell>
          <cell r="F12120" t="str">
            <v>Trasplante de pelo</v>
          </cell>
        </row>
        <row r="12121">
          <cell r="E12121" t="str">
            <v>Z411</v>
          </cell>
          <cell r="F12121" t="str">
            <v>Otras cirugias plasticas por razones esteticas</v>
          </cell>
        </row>
        <row r="12122">
          <cell r="E12122" t="str">
            <v>Z412</v>
          </cell>
          <cell r="F12122" t="str">
            <v>Circuncision ritual o de rutina</v>
          </cell>
        </row>
        <row r="12123">
          <cell r="E12123" t="str">
            <v>Z413</v>
          </cell>
          <cell r="F12123" t="str">
            <v>Perforacion de la oreja</v>
          </cell>
        </row>
        <row r="12124">
          <cell r="E12124" t="str">
            <v>Z418</v>
          </cell>
          <cell r="F12124" t="str">
            <v>Otros procedimientos para otros propositos que no sean los de mejorar el estado de salud</v>
          </cell>
        </row>
        <row r="12125">
          <cell r="E12125" t="str">
            <v>Z419</v>
          </cell>
          <cell r="F12125" t="str">
            <v>Procedimiento no especificado para otros propositos que no sean los de mejorar el estado de salud</v>
          </cell>
        </row>
        <row r="12126">
          <cell r="E12126" t="str">
            <v>Z420</v>
          </cell>
          <cell r="F12126" t="str">
            <v>Cuidados posteriores a la cirugia plastica de la cabeza y del cuello</v>
          </cell>
        </row>
        <row r="12127">
          <cell r="E12127" t="str">
            <v>Z421</v>
          </cell>
          <cell r="F12127" t="str">
            <v>Cuidados posteriores a la cirugia plastica de la mama</v>
          </cell>
        </row>
        <row r="12128">
          <cell r="E12128" t="str">
            <v>Z422</v>
          </cell>
          <cell r="F12128" t="str">
            <v>Cuidados posteriores a la cirugia plastica de otras partes especificadas del tronco</v>
          </cell>
        </row>
        <row r="12129">
          <cell r="E12129" t="str">
            <v>Z423</v>
          </cell>
          <cell r="F12129" t="str">
            <v>Cuidados posteriores a la cirugia plastica de las extremidades superiores</v>
          </cell>
        </row>
        <row r="12130">
          <cell r="E12130" t="str">
            <v>Z424</v>
          </cell>
          <cell r="F12130" t="str">
            <v>Cuidados posteriores a la cirugia plastica de las extremidades inferiores</v>
          </cell>
        </row>
        <row r="12131">
          <cell r="E12131" t="str">
            <v>Z428</v>
          </cell>
          <cell r="F12131" t="str">
            <v>Cuidados posteriores a la cirugia plastica de otras partes especificadas del cuerpo</v>
          </cell>
        </row>
        <row r="12132">
          <cell r="E12132" t="str">
            <v>Z429</v>
          </cell>
          <cell r="F12132" t="str">
            <v>Cuidados posteriores a la cirugia plastica no especificada</v>
          </cell>
        </row>
        <row r="12133">
          <cell r="E12133" t="str">
            <v>Z430</v>
          </cell>
          <cell r="F12133" t="str">
            <v>Atencion de traqueostomia</v>
          </cell>
        </row>
        <row r="12134">
          <cell r="E12134" t="str">
            <v>Z431</v>
          </cell>
          <cell r="F12134" t="str">
            <v>Atencion de gastrostomia</v>
          </cell>
        </row>
        <row r="12135">
          <cell r="E12135" t="str">
            <v>Z432</v>
          </cell>
          <cell r="F12135" t="str">
            <v>Atencion de ileostomia</v>
          </cell>
        </row>
        <row r="12136">
          <cell r="E12136" t="str">
            <v>Z433</v>
          </cell>
          <cell r="F12136" t="str">
            <v>Atencion de colostomia</v>
          </cell>
        </row>
        <row r="12137">
          <cell r="E12137" t="str">
            <v>Z434</v>
          </cell>
          <cell r="F12137" t="str">
            <v>Atencion de otros orificios artificiales de las vias digestivas</v>
          </cell>
        </row>
        <row r="12138">
          <cell r="E12138" t="str">
            <v>Z435</v>
          </cell>
          <cell r="F12138" t="str">
            <v>Atencion de cistostomia</v>
          </cell>
        </row>
        <row r="12139">
          <cell r="E12139" t="str">
            <v>Z436</v>
          </cell>
          <cell r="F12139" t="str">
            <v>Atencion de otros orificios artificiales de las vias urinarias</v>
          </cell>
        </row>
        <row r="12140">
          <cell r="E12140" t="str">
            <v>Z437</v>
          </cell>
          <cell r="F12140" t="str">
            <v>Atencion de vagina artificial</v>
          </cell>
        </row>
        <row r="12141">
          <cell r="E12141" t="str">
            <v>Z438</v>
          </cell>
          <cell r="F12141" t="str">
            <v>Atencion de otros orificios artificiales</v>
          </cell>
        </row>
        <row r="12142">
          <cell r="E12142" t="str">
            <v>Z439</v>
          </cell>
          <cell r="F12142" t="str">
            <v>Atencion de orificio artificial no especificado</v>
          </cell>
        </row>
        <row r="12143">
          <cell r="E12143" t="str">
            <v>Z440</v>
          </cell>
          <cell r="F12143" t="str">
            <v>Prueba y ajuste de brazo artificial (completo) (parcial)</v>
          </cell>
        </row>
        <row r="12144">
          <cell r="E12144" t="str">
            <v>Z441</v>
          </cell>
          <cell r="F12144" t="str">
            <v>Prueba y ajuste de pierna artificial (completa) (parcial)</v>
          </cell>
        </row>
        <row r="12145">
          <cell r="E12145" t="str">
            <v>Z442</v>
          </cell>
          <cell r="F12145" t="str">
            <v>Prueba y ajuste de ojo artificial</v>
          </cell>
        </row>
        <row r="12146">
          <cell r="E12146" t="str">
            <v>Z443</v>
          </cell>
          <cell r="F12146" t="str">
            <v>Prueba y ajuste de protesis mamaria externa</v>
          </cell>
        </row>
        <row r="12147">
          <cell r="E12147" t="str">
            <v>Z448</v>
          </cell>
          <cell r="F12147" t="str">
            <v>Prueba y ajuste de otros dispositivos protesicos externos</v>
          </cell>
        </row>
        <row r="12148">
          <cell r="E12148" t="str">
            <v>Z449</v>
          </cell>
          <cell r="F12148" t="str">
            <v>Prueba y ajuste de dispositivo protesico externo no especificado</v>
          </cell>
        </row>
        <row r="12149">
          <cell r="E12149" t="str">
            <v>Z450</v>
          </cell>
          <cell r="F12149" t="str">
            <v>Asistencia y ajuste de dispositivos cardiacos</v>
          </cell>
        </row>
        <row r="12150">
          <cell r="E12150" t="str">
            <v>Z451</v>
          </cell>
          <cell r="F12150" t="str">
            <v>Asistencia y ajuste de bomba de infusion</v>
          </cell>
        </row>
        <row r="12151">
          <cell r="E12151" t="str">
            <v>Z452</v>
          </cell>
          <cell r="F12151" t="str">
            <v>Asistencia y ajuste de dispositivos de acceso vascular</v>
          </cell>
        </row>
        <row r="12152">
          <cell r="E12152" t="str">
            <v>Z453</v>
          </cell>
          <cell r="F12152" t="str">
            <v>Asistencia y ajuste de dispositivo auditivo implantado</v>
          </cell>
        </row>
        <row r="12153">
          <cell r="E12153" t="str">
            <v>Z458</v>
          </cell>
          <cell r="F12153" t="str">
            <v>Asistencia y ajuste de otros dispositivos implantados</v>
          </cell>
        </row>
        <row r="12154">
          <cell r="E12154" t="str">
            <v>Z459</v>
          </cell>
          <cell r="F12154" t="str">
            <v>Asistencia y ajuste de dispositivo implantado no especificado</v>
          </cell>
        </row>
        <row r="12155">
          <cell r="E12155" t="str">
            <v>Z460</v>
          </cell>
          <cell r="F12155" t="str">
            <v>Prueba y ajuste de anteojos y lentes de contacto</v>
          </cell>
        </row>
        <row r="12156">
          <cell r="E12156" t="str">
            <v>Z461</v>
          </cell>
          <cell r="F12156" t="str">
            <v>Prueba y ajuste de audifonos</v>
          </cell>
        </row>
        <row r="12157">
          <cell r="E12157" t="str">
            <v>Z462</v>
          </cell>
          <cell r="F12157" t="str">
            <v>Prueba y ajuste de otros dispositivos relacionados con el sistema nervioso y los sentidos especiales</v>
          </cell>
        </row>
        <row r="12158">
          <cell r="E12158" t="str">
            <v>Z463</v>
          </cell>
          <cell r="F12158" t="str">
            <v>Prueba y ajuste de protesis dental</v>
          </cell>
        </row>
        <row r="12159">
          <cell r="E12159" t="str">
            <v>Z464</v>
          </cell>
          <cell r="F12159" t="str">
            <v>Prueba y ajuste de dispositivo ortodoncico</v>
          </cell>
        </row>
        <row r="12160">
          <cell r="E12160" t="str">
            <v>Z465</v>
          </cell>
          <cell r="F12160" t="str">
            <v>Prueba y ajuste de ileostomia u otro dispositivo intestinal</v>
          </cell>
        </row>
        <row r="12161">
          <cell r="E12161" t="str">
            <v>Z466</v>
          </cell>
          <cell r="F12161" t="str">
            <v>Prueba y ajuste de dispositivo urinario</v>
          </cell>
        </row>
        <row r="12162">
          <cell r="E12162" t="str">
            <v>Z467</v>
          </cell>
          <cell r="F12162" t="str">
            <v>Prueba y ajuste de dispositivo ortopedico</v>
          </cell>
        </row>
        <row r="12163">
          <cell r="E12163" t="str">
            <v>Z468</v>
          </cell>
          <cell r="F12163" t="str">
            <v>Prueba y ajuste de otros dispositivos especificados</v>
          </cell>
        </row>
        <row r="12164">
          <cell r="E12164" t="str">
            <v>Z469</v>
          </cell>
          <cell r="F12164" t="str">
            <v>Prueba y ajuste de dispositivo no especificado</v>
          </cell>
        </row>
        <row r="12165">
          <cell r="E12165" t="str">
            <v>Z470</v>
          </cell>
          <cell r="F12165" t="str">
            <v>Cuidados posteriores a la extraccion de placa u otro dispositivo de fijacion interna en fractura</v>
          </cell>
        </row>
        <row r="12166">
          <cell r="E12166" t="str">
            <v>Z478</v>
          </cell>
          <cell r="F12166" t="str">
            <v>Otros cuidados especificados posteriores a la ortopedia</v>
          </cell>
        </row>
        <row r="12167">
          <cell r="E12167" t="str">
            <v>Z479</v>
          </cell>
          <cell r="F12167" t="str">
            <v>Cuidado posterior a la ortopedia, no especificado</v>
          </cell>
        </row>
        <row r="12168">
          <cell r="E12168" t="str">
            <v>Z480</v>
          </cell>
          <cell r="F12168" t="str">
            <v>Atencion de los apositos y suturas</v>
          </cell>
        </row>
        <row r="12169">
          <cell r="E12169" t="str">
            <v>Z488</v>
          </cell>
          <cell r="F12169" t="str">
            <v>Otros cuidados especificados posteriores a la cirugia</v>
          </cell>
        </row>
        <row r="12170">
          <cell r="E12170" t="str">
            <v>Z489</v>
          </cell>
          <cell r="F12170" t="str">
            <v>Cuidado posterior a la cirugia, no especificado</v>
          </cell>
        </row>
        <row r="12171">
          <cell r="E12171" t="str">
            <v>Z490</v>
          </cell>
          <cell r="F12171" t="str">
            <v>Cuidados preparatorios para dialisis</v>
          </cell>
        </row>
        <row r="12172">
          <cell r="E12172" t="str">
            <v>Z491</v>
          </cell>
          <cell r="F12172" t="str">
            <v>Dialisis extracorporea</v>
          </cell>
        </row>
        <row r="12173">
          <cell r="E12173" t="str">
            <v>Z492</v>
          </cell>
          <cell r="F12173" t="str">
            <v>Otras dialisis</v>
          </cell>
        </row>
        <row r="12174">
          <cell r="E12174" t="str">
            <v>Z500</v>
          </cell>
          <cell r="F12174" t="str">
            <v>Rehabilitacion cardiaca</v>
          </cell>
        </row>
        <row r="12175">
          <cell r="E12175" t="str">
            <v>Z501</v>
          </cell>
          <cell r="F12175" t="str">
            <v>Otras terapias fisicas</v>
          </cell>
        </row>
        <row r="12176">
          <cell r="E12176" t="str">
            <v>Z502</v>
          </cell>
          <cell r="F12176" t="str">
            <v>Rehabilitacion del alcoholico</v>
          </cell>
        </row>
        <row r="12177">
          <cell r="E12177" t="str">
            <v>Z503</v>
          </cell>
          <cell r="F12177" t="str">
            <v>Rehabilitacion del drogadicto</v>
          </cell>
        </row>
        <row r="12178">
          <cell r="E12178" t="str">
            <v>Z504</v>
          </cell>
          <cell r="F12178" t="str">
            <v>Psicoterapia, no clasificada en otra parte</v>
          </cell>
        </row>
        <row r="12179">
          <cell r="E12179" t="str">
            <v>Z505</v>
          </cell>
          <cell r="F12179" t="str">
            <v>Terapia del lenguaje</v>
          </cell>
        </row>
        <row r="12180">
          <cell r="E12180" t="str">
            <v>Z506</v>
          </cell>
          <cell r="F12180" t="str">
            <v>Adiestramiento ortoptico</v>
          </cell>
        </row>
        <row r="12181">
          <cell r="E12181" t="str">
            <v>Z507</v>
          </cell>
          <cell r="F12181" t="str">
            <v>Terapia ocupacional y rehabilitacion vocacional, no clasificada en otra parte</v>
          </cell>
        </row>
        <row r="12182">
          <cell r="E12182" t="str">
            <v>Z508</v>
          </cell>
          <cell r="F12182" t="str">
            <v>Atencion por otros procedimientos de rehabilitacion</v>
          </cell>
        </row>
        <row r="12183">
          <cell r="E12183" t="str">
            <v>Z509</v>
          </cell>
          <cell r="F12183" t="str">
            <v>Atencion por procedimiento de rehabilitacion, no especificada</v>
          </cell>
        </row>
        <row r="12184">
          <cell r="E12184" t="str">
            <v>Z510</v>
          </cell>
          <cell r="F12184" t="str">
            <v>Sesion de radioterapia</v>
          </cell>
        </row>
        <row r="12185">
          <cell r="E12185" t="str">
            <v>Z511</v>
          </cell>
          <cell r="F12185" t="str">
            <v>Sesion de quimioterapia por tumor</v>
          </cell>
        </row>
        <row r="12186">
          <cell r="E12186" t="str">
            <v>Z512</v>
          </cell>
          <cell r="F12186" t="str">
            <v>Otra quimioterapia</v>
          </cell>
        </row>
        <row r="12187">
          <cell r="E12187" t="str">
            <v>Z513</v>
          </cell>
          <cell r="F12187" t="str">
            <v>Transfusion de sangre sin diagnostico informado</v>
          </cell>
        </row>
        <row r="12188">
          <cell r="E12188" t="str">
            <v>Z514</v>
          </cell>
          <cell r="F12188" t="str">
            <v>Atencion preparatoria para tratamiento subsecuente, no clasificado en otra parte</v>
          </cell>
        </row>
        <row r="12189">
          <cell r="E12189" t="str">
            <v>Z515</v>
          </cell>
          <cell r="F12189" t="str">
            <v>Atencion paliativa</v>
          </cell>
        </row>
        <row r="12190">
          <cell r="E12190" t="str">
            <v>Z516</v>
          </cell>
          <cell r="F12190" t="str">
            <v>Desensibilizacion a alergenos</v>
          </cell>
        </row>
        <row r="12191">
          <cell r="E12191" t="str">
            <v>Z518</v>
          </cell>
          <cell r="F12191" t="str">
            <v>Otras atenciones medicas especificadas</v>
          </cell>
        </row>
        <row r="12192">
          <cell r="E12192" t="str">
            <v>Z519</v>
          </cell>
          <cell r="F12192" t="str">
            <v>Atencion medica, no especificada</v>
          </cell>
        </row>
        <row r="12193">
          <cell r="E12193" t="str">
            <v>Z520</v>
          </cell>
          <cell r="F12193" t="str">
            <v>Donante de sangre</v>
          </cell>
        </row>
        <row r="12194">
          <cell r="E12194" t="str">
            <v>Z521</v>
          </cell>
          <cell r="F12194" t="str">
            <v>Donante de piel</v>
          </cell>
        </row>
        <row r="12195">
          <cell r="E12195" t="str">
            <v>Z522</v>
          </cell>
          <cell r="F12195" t="str">
            <v>Donante de hueso</v>
          </cell>
        </row>
        <row r="12196">
          <cell r="E12196" t="str">
            <v>Z523</v>
          </cell>
          <cell r="F12196" t="str">
            <v>Donante de medula osea</v>
          </cell>
        </row>
        <row r="12197">
          <cell r="E12197" t="str">
            <v>Z524</v>
          </cell>
          <cell r="F12197" t="str">
            <v>Donante de rinon</v>
          </cell>
        </row>
        <row r="12198">
          <cell r="E12198" t="str">
            <v>Z525</v>
          </cell>
          <cell r="F12198" t="str">
            <v>Donante de cornea</v>
          </cell>
        </row>
        <row r="12199">
          <cell r="E12199" t="str">
            <v>Z526</v>
          </cell>
          <cell r="F12199" t="str">
            <v>Donante de higado</v>
          </cell>
        </row>
        <row r="12200">
          <cell r="E12200" t="str">
            <v>Z527</v>
          </cell>
          <cell r="F12200" t="str">
            <v>Donante de corazon</v>
          </cell>
        </row>
        <row r="12201">
          <cell r="E12201" t="str">
            <v>Z528</v>
          </cell>
          <cell r="F12201" t="str">
            <v>Donante de otros organos o tejidos</v>
          </cell>
        </row>
        <row r="12202">
          <cell r="E12202" t="str">
            <v>Z529</v>
          </cell>
          <cell r="F12202" t="str">
            <v>Donante de organo o tejido no especificado</v>
          </cell>
        </row>
        <row r="12203">
          <cell r="E12203" t="str">
            <v>Z530</v>
          </cell>
          <cell r="F12203" t="str">
            <v>Procedimiento no realizado por contraindicacion</v>
          </cell>
        </row>
        <row r="12204">
          <cell r="E12204" t="str">
            <v>Z531</v>
          </cell>
          <cell r="F12204" t="str">
            <v>Procedimiento no realizado por decision del paciente, por razones de creencia o presion de grupo</v>
          </cell>
        </row>
        <row r="12205">
          <cell r="E12205" t="str">
            <v>Z532</v>
          </cell>
          <cell r="F12205" t="str">
            <v>Procedimiento no realizado por decision del paciente, por otras razones y las no especificadas</v>
          </cell>
        </row>
        <row r="12206">
          <cell r="E12206" t="str">
            <v>Z538</v>
          </cell>
          <cell r="F12206" t="str">
            <v>Procedimiento no realizado por otras razones</v>
          </cell>
        </row>
        <row r="12207">
          <cell r="E12207" t="str">
            <v>Z539</v>
          </cell>
          <cell r="F12207" t="str">
            <v>Procedimiento no realizado por razon no especificada</v>
          </cell>
        </row>
        <row r="12208">
          <cell r="E12208" t="str">
            <v>Z540</v>
          </cell>
          <cell r="F12208" t="str">
            <v>Convalecencia consecutiva a cirugia</v>
          </cell>
        </row>
        <row r="12209">
          <cell r="E12209" t="str">
            <v>Z541</v>
          </cell>
          <cell r="F12209" t="str">
            <v>Convalecencia consecutiva a radioterapia</v>
          </cell>
        </row>
        <row r="12210">
          <cell r="E12210" t="str">
            <v>Z542</v>
          </cell>
          <cell r="F12210" t="str">
            <v>Convalecencia consecutiva a quimioterapia</v>
          </cell>
        </row>
        <row r="12211">
          <cell r="E12211" t="str">
            <v>Z543</v>
          </cell>
          <cell r="F12211" t="str">
            <v>Convalecencia consecutiva a psicoterapia</v>
          </cell>
        </row>
        <row r="12212">
          <cell r="E12212" t="str">
            <v>Z544</v>
          </cell>
          <cell r="F12212" t="str">
            <v>Convalecencia consecutiva a tratamiento de fractura</v>
          </cell>
        </row>
        <row r="12213">
          <cell r="E12213" t="str">
            <v>Z547</v>
          </cell>
          <cell r="F12213" t="str">
            <v>Convalecencia consecutiva a tratamiento combinado</v>
          </cell>
        </row>
        <row r="12214">
          <cell r="E12214" t="str">
            <v>Z548</v>
          </cell>
          <cell r="F12214" t="str">
            <v>Convalecencia consecutiva a otros tratamientos</v>
          </cell>
        </row>
        <row r="12215">
          <cell r="E12215" t="str">
            <v>Z549</v>
          </cell>
          <cell r="F12215" t="str">
            <v>Convalecencia consecutiva a tratamiento no especificado</v>
          </cell>
        </row>
        <row r="12216">
          <cell r="E12216" t="str">
            <v>Z550</v>
          </cell>
          <cell r="F12216" t="str">
            <v>Problemas relacionados con el analfabetismo o bajo nivel de instruccion</v>
          </cell>
        </row>
        <row r="12217">
          <cell r="E12217" t="str">
            <v>Z551</v>
          </cell>
          <cell r="F12217" t="str">
            <v>Problemas relacionados con la educacion no disponible o inaccesible</v>
          </cell>
        </row>
        <row r="12218">
          <cell r="E12218" t="str">
            <v>Z552</v>
          </cell>
          <cell r="F12218" t="str">
            <v>Problemas relacionados con la falla en los examenes</v>
          </cell>
        </row>
        <row r="12219">
          <cell r="E12219" t="str">
            <v>Z553</v>
          </cell>
          <cell r="F12219" t="str">
            <v>Problemas relacionados con el bajo rendimiento escolar</v>
          </cell>
        </row>
        <row r="12220">
          <cell r="E12220" t="str">
            <v>Z554</v>
          </cell>
          <cell r="F12220" t="str">
            <v>Problemas relacionados con la inadaptacion educacional y desavenencias con maestros y companeros</v>
          </cell>
        </row>
        <row r="12221">
          <cell r="E12221" t="str">
            <v>Z558</v>
          </cell>
          <cell r="F12221" t="str">
            <v>Otros problemas relacionados con la educacion y la alfabetizacion</v>
          </cell>
        </row>
        <row r="12222">
          <cell r="E12222" t="str">
            <v>Z559</v>
          </cell>
          <cell r="F12222" t="str">
            <v>Problema no especificado relacionado con la educacion y la alfabetizacion</v>
          </cell>
        </row>
        <row r="12223">
          <cell r="E12223" t="str">
            <v>Z560</v>
          </cell>
          <cell r="F12223" t="str">
            <v>Problemas relacionados con el desempleo, no especificados</v>
          </cell>
        </row>
        <row r="12224">
          <cell r="E12224" t="str">
            <v>Z561</v>
          </cell>
          <cell r="F12224" t="str">
            <v>Problemas relacionados con el cambio de empleo</v>
          </cell>
        </row>
        <row r="12225">
          <cell r="E12225" t="str">
            <v>Z562</v>
          </cell>
          <cell r="F12225" t="str">
            <v>Problemas relacionados con amenaza de perdida del empleo</v>
          </cell>
        </row>
        <row r="12226">
          <cell r="E12226" t="str">
            <v>Z563</v>
          </cell>
          <cell r="F12226" t="str">
            <v>Problemas relacionados con horario estresante de trabajo</v>
          </cell>
        </row>
        <row r="12227">
          <cell r="E12227" t="str">
            <v>Z564</v>
          </cell>
          <cell r="F12227" t="str">
            <v>Problemas relacionados con desavenencias con el jefe y los companeros de trabajo</v>
          </cell>
        </row>
        <row r="12228">
          <cell r="E12228" t="str">
            <v>Z565</v>
          </cell>
          <cell r="F12228" t="str">
            <v>Problemas relacionados con el trabajo incompatible</v>
          </cell>
        </row>
        <row r="12229">
          <cell r="E12229" t="str">
            <v>Z566</v>
          </cell>
          <cell r="F12229" t="str">
            <v>Otros problemas de tension fisica o mental relacionadas con el trabajo</v>
          </cell>
        </row>
        <row r="12230">
          <cell r="E12230" t="str">
            <v>Z567</v>
          </cell>
          <cell r="F12230" t="str">
            <v>Otros problemas y los no especificados relacionados con el empleo</v>
          </cell>
        </row>
        <row r="12231">
          <cell r="E12231" t="str">
            <v>Z570</v>
          </cell>
          <cell r="F12231" t="str">
            <v>Exposicion ocupacional al ruido</v>
          </cell>
        </row>
        <row r="12232">
          <cell r="E12232" t="str">
            <v>Z571</v>
          </cell>
          <cell r="F12232" t="str">
            <v>Exposicion ocupacional a la radiacion</v>
          </cell>
        </row>
        <row r="12233">
          <cell r="E12233" t="str">
            <v>Z572</v>
          </cell>
          <cell r="F12233" t="str">
            <v>Exposicion ocupacional al polvo</v>
          </cell>
        </row>
        <row r="12234">
          <cell r="E12234" t="str">
            <v>Z573</v>
          </cell>
          <cell r="F12234" t="str">
            <v>Exposicion ocupacional a otro contaminante del aire</v>
          </cell>
        </row>
        <row r="12235">
          <cell r="E12235" t="str">
            <v>Z574</v>
          </cell>
          <cell r="F12235" t="str">
            <v>Exposicion ocupacional a agentes toxicos en agricultura</v>
          </cell>
        </row>
        <row r="12236">
          <cell r="E12236" t="str">
            <v>Z575</v>
          </cell>
          <cell r="F12236" t="str">
            <v>Exposicion ocupacional a agentes toxicos en otras industrias</v>
          </cell>
        </row>
        <row r="12237">
          <cell r="E12237" t="str">
            <v>Z576</v>
          </cell>
          <cell r="F12237" t="str">
            <v>Exposicion ocupacional a temperatura extrema</v>
          </cell>
        </row>
        <row r="12238">
          <cell r="E12238" t="str">
            <v>Z577</v>
          </cell>
          <cell r="F12238" t="str">
            <v>Exposicion ocupacional a la vibracion</v>
          </cell>
        </row>
        <row r="12239">
          <cell r="E12239" t="str">
            <v>Z578</v>
          </cell>
          <cell r="F12239" t="str">
            <v>Exposicion ocupacional a otros factores de riesgo</v>
          </cell>
        </row>
        <row r="12240">
          <cell r="E12240" t="str">
            <v>Z579</v>
          </cell>
          <cell r="F12240" t="str">
            <v>Exposicion ocupacional a factor de riesgo no especificado</v>
          </cell>
        </row>
        <row r="12241">
          <cell r="E12241" t="str">
            <v>Z580</v>
          </cell>
          <cell r="F12241" t="str">
            <v>Exposicion al ruido</v>
          </cell>
        </row>
        <row r="12242">
          <cell r="E12242" t="str">
            <v>Z581</v>
          </cell>
          <cell r="F12242" t="str">
            <v>Exposicion al aire contaminado</v>
          </cell>
        </row>
        <row r="12243">
          <cell r="E12243" t="str">
            <v>Z582</v>
          </cell>
          <cell r="F12243" t="str">
            <v>Exposicion al agua contaminada</v>
          </cell>
        </row>
        <row r="12244">
          <cell r="E12244" t="str">
            <v>Z583</v>
          </cell>
          <cell r="F12244" t="str">
            <v>Exposicion al suelo contaminado</v>
          </cell>
        </row>
        <row r="12245">
          <cell r="E12245" t="str">
            <v>Z584</v>
          </cell>
          <cell r="F12245" t="str">
            <v>Exposicion a la radiacion</v>
          </cell>
        </row>
        <row r="12246">
          <cell r="E12246" t="str">
            <v>Z585</v>
          </cell>
          <cell r="F12246" t="str">
            <v>Exposicion a otras contaminaciones del ambiente fisico</v>
          </cell>
        </row>
        <row r="12247">
          <cell r="E12247" t="str">
            <v>Z586</v>
          </cell>
          <cell r="F12247" t="str">
            <v>Suministro inadecuado de agua potable</v>
          </cell>
        </row>
        <row r="12248">
          <cell r="E12248" t="str">
            <v>Z587</v>
          </cell>
          <cell r="F12248" t="str">
            <v>Exposicion al humo del tabaco</v>
          </cell>
        </row>
        <row r="12249">
          <cell r="E12249" t="str">
            <v>Z588</v>
          </cell>
          <cell r="F12249" t="str">
            <v>Otros problemas relacionados con el ambiente fisico</v>
          </cell>
        </row>
        <row r="12250">
          <cell r="E12250" t="str">
            <v>Z589</v>
          </cell>
          <cell r="F12250" t="str">
            <v>Problema no especificado relacionado con el ambiente fisico</v>
          </cell>
        </row>
        <row r="12251">
          <cell r="E12251" t="str">
            <v>Z590</v>
          </cell>
          <cell r="F12251" t="str">
            <v>Problemas relacionados con la falta de vivienda</v>
          </cell>
        </row>
        <row r="12252">
          <cell r="E12252" t="str">
            <v>Z591</v>
          </cell>
          <cell r="F12252" t="str">
            <v>Problemas relacionados con vivienda inadecuada</v>
          </cell>
        </row>
        <row r="12253">
          <cell r="E12253" t="str">
            <v>Z592</v>
          </cell>
          <cell r="F12253" t="str">
            <v>Problemas caseros y con vecinos e inquilinos</v>
          </cell>
        </row>
        <row r="12254">
          <cell r="E12254" t="str">
            <v>Z593</v>
          </cell>
          <cell r="F12254" t="str">
            <v>Problemas relacionados con persona que reside en una institucion</v>
          </cell>
        </row>
        <row r="12255">
          <cell r="E12255" t="str">
            <v>Z594</v>
          </cell>
          <cell r="F12255" t="str">
            <v>Problemas relacionados con la falta de alimentos adecuados</v>
          </cell>
        </row>
        <row r="12256">
          <cell r="E12256" t="str">
            <v>Z595</v>
          </cell>
          <cell r="F12256" t="str">
            <v>Problemas relacionados con pobreza extrema</v>
          </cell>
        </row>
        <row r="12257">
          <cell r="E12257" t="str">
            <v>Z596</v>
          </cell>
          <cell r="F12257" t="str">
            <v>Problemas relacionados con bajos ingresos</v>
          </cell>
        </row>
        <row r="12258">
          <cell r="E12258" t="str">
            <v>Z597</v>
          </cell>
          <cell r="F12258" t="str">
            <v>Problemas relacionados con seguridad social y sostenimiento insuficientes para el bienestar</v>
          </cell>
        </row>
        <row r="12259">
          <cell r="E12259" t="str">
            <v>Z598</v>
          </cell>
          <cell r="F12259" t="str">
            <v>Otros problemas relacionados con la vivienda y las circunstancias economicas</v>
          </cell>
        </row>
        <row r="12260">
          <cell r="E12260" t="str">
            <v>Z599</v>
          </cell>
          <cell r="F12260" t="str">
            <v>Problemas no especificados relacionados con la vivienda y las circunstancias economicas</v>
          </cell>
        </row>
        <row r="12261">
          <cell r="E12261" t="str">
            <v>Z600</v>
          </cell>
          <cell r="F12261" t="str">
            <v>Problemas relacionados con el ajuste a las transiciones del ciclo vital</v>
          </cell>
        </row>
        <row r="12262">
          <cell r="E12262" t="str">
            <v>Z601</v>
          </cell>
          <cell r="F12262" t="str">
            <v>Problemas relacionados con situacion familiar atipica</v>
          </cell>
        </row>
        <row r="12263">
          <cell r="E12263" t="str">
            <v>Z602</v>
          </cell>
          <cell r="F12263" t="str">
            <v>Problemas relacionados con persona que vive sola</v>
          </cell>
        </row>
        <row r="12264">
          <cell r="E12264" t="str">
            <v>Z603</v>
          </cell>
          <cell r="F12264" t="str">
            <v>Problemas relacionados con la adaptacion cultural</v>
          </cell>
        </row>
        <row r="12265">
          <cell r="E12265" t="str">
            <v>Z604</v>
          </cell>
          <cell r="F12265" t="str">
            <v>Problemas relacionados con exclusion y rechazo social</v>
          </cell>
        </row>
        <row r="12266">
          <cell r="E12266" t="str">
            <v>Z605</v>
          </cell>
          <cell r="F12266" t="str">
            <v>Problemas relacionados con la discriminacion y persecucion percibidas</v>
          </cell>
        </row>
        <row r="12267">
          <cell r="E12267" t="str">
            <v>Z608</v>
          </cell>
          <cell r="F12267" t="str">
            <v>Otros problemas relacionados con el ambiente social</v>
          </cell>
        </row>
        <row r="12268">
          <cell r="E12268" t="str">
            <v>Z609</v>
          </cell>
          <cell r="F12268" t="str">
            <v>Problema no especificado relacionado con el ambiente social</v>
          </cell>
        </row>
        <row r="12269">
          <cell r="E12269" t="str">
            <v>Z610</v>
          </cell>
          <cell r="F12269" t="str">
            <v>Problemas relacionados con la perdida de relacion afectiva en la infancia</v>
          </cell>
        </row>
        <row r="12270">
          <cell r="E12270" t="str">
            <v>Z611</v>
          </cell>
          <cell r="F12270" t="str">
            <v>Problemas relacionados con el alejamiento del hogar en la infancia</v>
          </cell>
        </row>
        <row r="12271">
          <cell r="E12271" t="str">
            <v>Z612</v>
          </cell>
          <cell r="F12271" t="str">
            <v>Problemas relacionados con alteracion en el patron de la relacion familiar en la infancia</v>
          </cell>
        </row>
        <row r="12272">
          <cell r="E12272" t="str">
            <v>Z613</v>
          </cell>
          <cell r="F12272" t="str">
            <v>Problemas relacionados con eventos que llevaron a la perdida de la autoestima en la infancia</v>
          </cell>
        </row>
        <row r="12273">
          <cell r="E12273" t="str">
            <v>Z614</v>
          </cell>
          <cell r="F12273" t="str">
            <v>Problemas relacionados con el abuso sexual del nino por persona dentro del grupo de apoyo primario</v>
          </cell>
        </row>
        <row r="12274">
          <cell r="E12274" t="str">
            <v>Z615</v>
          </cell>
          <cell r="F12274" t="str">
            <v>Problemas relacionados con el abuso sexual del nino por persona ajena al grupo de apoyo primario</v>
          </cell>
        </row>
        <row r="12275">
          <cell r="E12275" t="str">
            <v>Z616</v>
          </cell>
          <cell r="F12275" t="str">
            <v>Problemas relacionados con abuso fisico del nino</v>
          </cell>
        </row>
        <row r="12276">
          <cell r="E12276" t="str">
            <v>Z617</v>
          </cell>
          <cell r="F12276" t="str">
            <v>Problemas relacionados con experiencias personales atemorizantes en la infancia</v>
          </cell>
        </row>
        <row r="12277">
          <cell r="E12277" t="str">
            <v>Z618</v>
          </cell>
          <cell r="F12277" t="str">
            <v>Problemas relacionados con otras experiencias negativas en la infancia</v>
          </cell>
        </row>
        <row r="12278">
          <cell r="E12278" t="str">
            <v>Z619</v>
          </cell>
          <cell r="F12278" t="str">
            <v>Problemas relacionados con experiencia negativa no especificada en la infancia</v>
          </cell>
        </row>
        <row r="12279">
          <cell r="E12279" t="str">
            <v>Z620</v>
          </cell>
          <cell r="F12279" t="str">
            <v>Problemas relacionados con la supervision o el control inadecuados de los padres</v>
          </cell>
        </row>
        <row r="12280">
          <cell r="E12280" t="str">
            <v>Z621</v>
          </cell>
          <cell r="F12280" t="str">
            <v>Problemas relacionados con la sobreproteccion de los padres</v>
          </cell>
        </row>
        <row r="12281">
          <cell r="E12281" t="str">
            <v>Z622</v>
          </cell>
          <cell r="F12281" t="str">
            <v>Problemas relacionados con la crianza en institucion</v>
          </cell>
        </row>
        <row r="12282">
          <cell r="E12282" t="str">
            <v>Z623</v>
          </cell>
          <cell r="F12282" t="str">
            <v>Problemas relacionados con hostilidad y reprobacion al nino</v>
          </cell>
        </row>
        <row r="12283">
          <cell r="E12283" t="str">
            <v>Z624</v>
          </cell>
          <cell r="F12283" t="str">
            <v>Problemas relacionados con el abandono emocional del nino</v>
          </cell>
        </row>
        <row r="12284">
          <cell r="E12284" t="str">
            <v>Z625</v>
          </cell>
          <cell r="F12284" t="str">
            <v>Otros problemas relacionados con negligencia en la crianza del nino</v>
          </cell>
        </row>
        <row r="12285">
          <cell r="E12285" t="str">
            <v>Z626</v>
          </cell>
          <cell r="F12285" t="str">
            <v>Problemas relacionados con presiones inapropiadas de los padres y otras anormalidades en la calidad de la crianza</v>
          </cell>
        </row>
        <row r="12286">
          <cell r="E12286" t="str">
            <v>Z628</v>
          </cell>
          <cell r="F12286" t="str">
            <v>Otros problemas especificados y relacionados con la crianza del nino</v>
          </cell>
        </row>
        <row r="12287">
          <cell r="E12287" t="str">
            <v>Z629</v>
          </cell>
          <cell r="F12287" t="str">
            <v>Problema no especificado relacionado con la crianza del nino</v>
          </cell>
        </row>
        <row r="12288">
          <cell r="E12288" t="str">
            <v>Z630</v>
          </cell>
          <cell r="F12288" t="str">
            <v>Problemas en la relacion entre esposos o pareja</v>
          </cell>
        </row>
        <row r="12289">
          <cell r="E12289" t="str">
            <v>Z631</v>
          </cell>
          <cell r="F12289" t="str">
            <v>Problemas en la relacion con los padres y los familiares politicos</v>
          </cell>
        </row>
        <row r="12290">
          <cell r="E12290" t="str">
            <v>Z632</v>
          </cell>
          <cell r="F12290" t="str">
            <v>Problemas relacionados con el apoyo familiar inadecuado</v>
          </cell>
        </row>
        <row r="12291">
          <cell r="E12291" t="str">
            <v>Z633</v>
          </cell>
          <cell r="F12291" t="str">
            <v>Problemas relacionados con la ausencia de un miembro de la familia</v>
          </cell>
        </row>
        <row r="12292">
          <cell r="E12292" t="str">
            <v>Z634</v>
          </cell>
          <cell r="F12292" t="str">
            <v>Problemas relacionados con la desaparicion o muerte de un miembro de la familia</v>
          </cell>
        </row>
        <row r="12293">
          <cell r="E12293" t="str">
            <v>Z635</v>
          </cell>
          <cell r="F12293" t="str">
            <v>Problemas relacionados con la ruptura familiar por separacion o divorcio</v>
          </cell>
        </row>
        <row r="12294">
          <cell r="E12294" t="str">
            <v>Z636</v>
          </cell>
          <cell r="F12294" t="str">
            <v>Problemas relacionados con familiar dependiente, necesitado de cuidado en la casa</v>
          </cell>
        </row>
        <row r="12295">
          <cell r="E12295" t="str">
            <v>Z637</v>
          </cell>
          <cell r="F12295" t="str">
            <v>Problemas relacionados con otros hechos estresantes que afectan a la familia y al hogar</v>
          </cell>
        </row>
        <row r="12296">
          <cell r="E12296" t="str">
            <v>Z638</v>
          </cell>
          <cell r="F12296" t="str">
            <v>Otros problemas especificados relacionados con el grupo primario de apoyo</v>
          </cell>
        </row>
        <row r="12297">
          <cell r="E12297" t="str">
            <v>Z639</v>
          </cell>
          <cell r="F12297" t="str">
            <v>Problema no especificado relacionado con el grupo primario de apoyo</v>
          </cell>
        </row>
        <row r="12298">
          <cell r="E12298" t="str">
            <v>Z640</v>
          </cell>
          <cell r="F12298" t="str">
            <v>Problemas relacionados con embarazo no deseado</v>
          </cell>
        </row>
        <row r="12299">
          <cell r="E12299" t="str">
            <v>Z641</v>
          </cell>
          <cell r="F12299" t="str">
            <v>Problemas relacionados con la multiparidad</v>
          </cell>
        </row>
        <row r="12300">
          <cell r="E12300" t="str">
            <v>Z642</v>
          </cell>
          <cell r="F12300" t="str">
            <v>Problemas relacionados con la solicitud o aceptacion de intervenciones fisicas, nutricionales y quimicas, conociendo su riesgo y peligro</v>
          </cell>
        </row>
        <row r="12301">
          <cell r="E12301" t="str">
            <v>Z643</v>
          </cell>
          <cell r="F12301" t="str">
            <v>Problemas relacionados con la solicitud o aceptacion de intervenciones psicologicas o de la conducta, conociendo su riesgo y peligro</v>
          </cell>
        </row>
        <row r="12302">
          <cell r="E12302" t="str">
            <v>Z644</v>
          </cell>
          <cell r="F12302" t="str">
            <v>Problemas relacionados con el desacuerdo con consejeros</v>
          </cell>
        </row>
        <row r="12303">
          <cell r="E12303" t="str">
            <v>Z650</v>
          </cell>
          <cell r="F12303" t="str">
            <v>Problemas relacionados con culpabilidad en procedimientos civiles o criminales sin prision</v>
          </cell>
        </row>
        <row r="12304">
          <cell r="E12304" t="str">
            <v>Z651</v>
          </cell>
          <cell r="F12304" t="str">
            <v>Problemas relacionados con prision y otro encarcelamiento</v>
          </cell>
        </row>
        <row r="12305">
          <cell r="E12305" t="str">
            <v>Z652</v>
          </cell>
          <cell r="F12305" t="str">
            <v>Problemas relacionados con la liberacion de la prision</v>
          </cell>
        </row>
        <row r="12306">
          <cell r="E12306" t="str">
            <v>Z653</v>
          </cell>
          <cell r="F12306" t="str">
            <v>Problemas relacionados con otras circunstancias legales</v>
          </cell>
        </row>
        <row r="12307">
          <cell r="E12307" t="str">
            <v>Z654</v>
          </cell>
          <cell r="F12307" t="str">
            <v>Problemas relacionados con victima de crimen o terrorismo</v>
          </cell>
        </row>
        <row r="12308">
          <cell r="E12308" t="str">
            <v>Z655</v>
          </cell>
          <cell r="F12308" t="str">
            <v>Problemas relacionados con la exposicion a desastre, guerra u otras hostilidades</v>
          </cell>
        </row>
        <row r="12309">
          <cell r="E12309" t="str">
            <v>Z658</v>
          </cell>
          <cell r="F12309" t="str">
            <v>Otros problemas especificados relacionados con circunstanciancias psicosociales</v>
          </cell>
        </row>
        <row r="12310">
          <cell r="E12310" t="str">
            <v>Z659</v>
          </cell>
          <cell r="F12310" t="str">
            <v>Problemas relacionados con circunstancias psicosociales no especificadas</v>
          </cell>
        </row>
        <row r="12311">
          <cell r="E12311" t="str">
            <v>Z700</v>
          </cell>
          <cell r="F12311" t="str">
            <v>Consulta relacionada con la actitud sexual</v>
          </cell>
        </row>
        <row r="12312">
          <cell r="E12312" t="str">
            <v>Z701</v>
          </cell>
          <cell r="F12312" t="str">
            <v>Consulta relacionada con la orientacion y conducta sexual del paciente</v>
          </cell>
        </row>
        <row r="12313">
          <cell r="E12313" t="str">
            <v>Z702</v>
          </cell>
          <cell r="F12313" t="str">
            <v>Consulta relacionada con la orientacion y conducta sexual de una tercera persona</v>
          </cell>
        </row>
        <row r="12314">
          <cell r="E12314" t="str">
            <v>Z703</v>
          </cell>
          <cell r="F12314" t="str">
            <v>Consulta relacionada con preocupaciones combinadas sobre la actitud, la conducta y la orientacion sexuales</v>
          </cell>
        </row>
        <row r="12315">
          <cell r="E12315" t="str">
            <v>Z708</v>
          </cell>
          <cell r="F12315" t="str">
            <v>Otras consultas sexuales especificas</v>
          </cell>
        </row>
        <row r="12316">
          <cell r="E12316" t="str">
            <v>Z709</v>
          </cell>
          <cell r="F12316" t="str">
            <v>Consulta sexual, no especificada</v>
          </cell>
        </row>
        <row r="12317">
          <cell r="E12317" t="str">
            <v>Z710</v>
          </cell>
          <cell r="F12317" t="str">
            <v>Persona que consulta en nombre de otra persona</v>
          </cell>
        </row>
        <row r="12318">
          <cell r="E12318" t="str">
            <v>Z711</v>
          </cell>
          <cell r="F12318" t="str">
            <v>Persona que teme estar enferma, a quien no se hace diagnostico</v>
          </cell>
        </row>
        <row r="12319">
          <cell r="E12319" t="str">
            <v>Z712</v>
          </cell>
          <cell r="F12319" t="str">
            <v>Persona que consulta para la explicacion de hallazgos de investigacion</v>
          </cell>
        </row>
        <row r="12320">
          <cell r="E12320" t="str">
            <v>Z713</v>
          </cell>
          <cell r="F12320" t="str">
            <v>Consulta para instruccion y vigilancia de la dieta</v>
          </cell>
        </row>
        <row r="12321">
          <cell r="E12321" t="str">
            <v>Z714</v>
          </cell>
          <cell r="F12321" t="str">
            <v>Consulta para asesoria y vigilancia por abuso de alcohol</v>
          </cell>
        </row>
        <row r="12322">
          <cell r="E12322" t="str">
            <v>Z715</v>
          </cell>
          <cell r="F12322" t="str">
            <v>Consulta para asesoria y vigilancia por abuso de drogas</v>
          </cell>
        </row>
        <row r="12323">
          <cell r="E12323" t="str">
            <v>Z716</v>
          </cell>
          <cell r="F12323" t="str">
            <v>Consulta para asesoria por abuso de tabaco</v>
          </cell>
        </row>
        <row r="12324">
          <cell r="E12324" t="str">
            <v>Z717</v>
          </cell>
          <cell r="F12324" t="str">
            <v>Consulta para asesoria sobre el virus de la inmunodeficiencia humana [VIH]</v>
          </cell>
        </row>
        <row r="12325">
          <cell r="E12325" t="str">
            <v>Z718</v>
          </cell>
          <cell r="F12325" t="str">
            <v>Otras consultas especificadas</v>
          </cell>
        </row>
        <row r="12326">
          <cell r="E12326" t="str">
            <v>Z719</v>
          </cell>
          <cell r="F12326" t="str">
            <v>Consulta, no especificada</v>
          </cell>
        </row>
        <row r="12327">
          <cell r="E12327" t="str">
            <v>Z720</v>
          </cell>
          <cell r="F12327" t="str">
            <v>Problemas relacionados con el uso del tabaco</v>
          </cell>
        </row>
        <row r="12328">
          <cell r="E12328" t="str">
            <v>Z721</v>
          </cell>
          <cell r="F12328" t="str">
            <v>Problemas relacionados con el uso del alcohol</v>
          </cell>
        </row>
        <row r="12329">
          <cell r="E12329" t="str">
            <v>Z722</v>
          </cell>
          <cell r="F12329" t="str">
            <v>Problemas relacionados con el uso de drogas</v>
          </cell>
        </row>
        <row r="12330">
          <cell r="E12330" t="str">
            <v>Z723</v>
          </cell>
          <cell r="F12330" t="str">
            <v>Problemas relacionados con falta de ejercicio fisico</v>
          </cell>
        </row>
        <row r="12331">
          <cell r="E12331" t="str">
            <v>Z724</v>
          </cell>
          <cell r="F12331" t="str">
            <v>Problemas relacionados con la dieta y habitos alimentarios inapropiados</v>
          </cell>
        </row>
        <row r="12332">
          <cell r="E12332" t="str">
            <v>Z725</v>
          </cell>
          <cell r="F12332" t="str">
            <v>Problemas relacionados con la conducta sexual de alto riesgo</v>
          </cell>
        </row>
        <row r="12333">
          <cell r="E12333" t="str">
            <v>Z726</v>
          </cell>
          <cell r="F12333" t="str">
            <v>Problemas relacionados con el juego y las apuestas</v>
          </cell>
        </row>
        <row r="12334">
          <cell r="E12334" t="str">
            <v>Z728</v>
          </cell>
          <cell r="F12334" t="str">
            <v>Otros problemas relacionados con el estilo de vida</v>
          </cell>
        </row>
        <row r="12335">
          <cell r="E12335" t="str">
            <v>Z729</v>
          </cell>
          <cell r="F12335" t="str">
            <v>Problema no especificado relacionado con el estilo de vida</v>
          </cell>
        </row>
        <row r="12336">
          <cell r="E12336" t="str">
            <v>Z730</v>
          </cell>
          <cell r="F12336" t="str">
            <v>Problemas relacionados con la enfermedad consuntiva</v>
          </cell>
        </row>
        <row r="12337">
          <cell r="E12337" t="str">
            <v>Z731</v>
          </cell>
          <cell r="F12337" t="str">
            <v>Problemas relacionados con la acentuacion de rasgos de la personalidad</v>
          </cell>
        </row>
        <row r="12338">
          <cell r="E12338" t="str">
            <v>Z732</v>
          </cell>
          <cell r="F12338" t="str">
            <v>Problemas relacionados con la falta de relajacion y descanso</v>
          </cell>
        </row>
        <row r="12339">
          <cell r="E12339" t="str">
            <v>Z733</v>
          </cell>
          <cell r="F12339" t="str">
            <v>Problemas relacionados con el estres, no clasificados en otra parte</v>
          </cell>
        </row>
        <row r="12340">
          <cell r="E12340" t="str">
            <v>Z734</v>
          </cell>
          <cell r="F12340" t="str">
            <v>Problemas relacionados con habilidades sociales inadecuadas, no clasificados en otra parte</v>
          </cell>
        </row>
        <row r="12341">
          <cell r="E12341" t="str">
            <v>Z735</v>
          </cell>
          <cell r="F12341" t="str">
            <v>Problemas relacionados con el conflicto del rol social, no clasificados en otra parte</v>
          </cell>
        </row>
        <row r="12342">
          <cell r="E12342" t="str">
            <v>Z736</v>
          </cell>
          <cell r="F12342" t="str">
            <v>Problemas relacionados con la limitacion de las actividades debido a discapacidad</v>
          </cell>
        </row>
        <row r="12343">
          <cell r="E12343" t="str">
            <v>Z738</v>
          </cell>
          <cell r="F12343" t="str">
            <v>Otros problemas relacionados con dificultades con el modo de vida</v>
          </cell>
        </row>
        <row r="12344">
          <cell r="E12344" t="str">
            <v>Z739</v>
          </cell>
          <cell r="F12344" t="str">
            <v>Problemas no especificados relacionados con dificultades con el modo de vida</v>
          </cell>
        </row>
        <row r="12345">
          <cell r="E12345" t="str">
            <v>Z740</v>
          </cell>
          <cell r="F12345" t="str">
            <v>Necesidad de asistencia debida a movilidad reducida</v>
          </cell>
        </row>
        <row r="12346">
          <cell r="E12346" t="str">
            <v>Z741</v>
          </cell>
          <cell r="F12346" t="str">
            <v>Problemas relacionados con la necesidad de ayuda para el cuidado personal</v>
          </cell>
        </row>
        <row r="12347">
          <cell r="E12347" t="str">
            <v>Z742</v>
          </cell>
          <cell r="F12347" t="str">
            <v>Problemas relacionados con la necesidad de asistencia domiciliaria y que ningun otro miembro del hogar puede proporcionar</v>
          </cell>
        </row>
        <row r="12348">
          <cell r="E12348" t="str">
            <v>Z743</v>
          </cell>
          <cell r="F12348" t="str">
            <v>Problemas relacionados con la necesidad de supervision continua</v>
          </cell>
        </row>
        <row r="12349">
          <cell r="E12349" t="str">
            <v>Z748</v>
          </cell>
          <cell r="F12349" t="str">
            <v>Otros problemas relacionados con dependencia del prestador de servicios</v>
          </cell>
        </row>
        <row r="12350">
          <cell r="E12350" t="str">
            <v>Z749</v>
          </cell>
          <cell r="F12350" t="str">
            <v>Problema no especificado relacionado con dependencia del prestador de servicios</v>
          </cell>
        </row>
        <row r="12351">
          <cell r="E12351" t="str">
            <v>Z750</v>
          </cell>
          <cell r="F12351" t="str">
            <v>Problemas relacionados con servicio medico no disponible en el domicilio</v>
          </cell>
        </row>
        <row r="12352">
          <cell r="E12352" t="str">
            <v>Z751</v>
          </cell>
          <cell r="F12352" t="str">
            <v>Problemas relacionados con persona esperando admision en una institucion apropiada en otro lugar</v>
          </cell>
        </row>
        <row r="12353">
          <cell r="E12353" t="str">
            <v>Z752</v>
          </cell>
          <cell r="F12353" t="str">
            <v>Problemas relacionados con persona en otro periodo de espera para investigacion y tratamiento</v>
          </cell>
        </row>
        <row r="12354">
          <cell r="E12354" t="str">
            <v>Z753</v>
          </cell>
          <cell r="F12354" t="str">
            <v>Problemas relacionados con atencion de salud no disponible o inaccesible</v>
          </cell>
        </row>
        <row r="12355">
          <cell r="E12355" t="str">
            <v>Z754</v>
          </cell>
          <cell r="F12355" t="str">
            <v>Problemas relacionados con otros servicios asistenciales no disponibles o inaccesibles</v>
          </cell>
        </row>
        <row r="12356">
          <cell r="E12356" t="str">
            <v>Z755</v>
          </cell>
          <cell r="F12356" t="str">
            <v>Problemas relacionados con la atencion durante vacaciones de la familia</v>
          </cell>
        </row>
        <row r="12357">
          <cell r="E12357" t="str">
            <v>Z758</v>
          </cell>
          <cell r="F12357" t="str">
            <v>Otros problemas relacionados con servicios medicos y de salud</v>
          </cell>
        </row>
        <row r="12358">
          <cell r="E12358" t="str">
            <v>Z759</v>
          </cell>
          <cell r="F12358" t="str">
            <v>Problema no especificado relacionado con servicios medicos y de salud</v>
          </cell>
        </row>
        <row r="12359">
          <cell r="E12359" t="str">
            <v>Z760</v>
          </cell>
          <cell r="F12359" t="str">
            <v>Consulta para repeticion de receta</v>
          </cell>
        </row>
        <row r="12360">
          <cell r="E12360" t="str">
            <v>Z761</v>
          </cell>
          <cell r="F12360" t="str">
            <v>Consulta para atencion y supervision de la salud del nino abandonado</v>
          </cell>
        </row>
        <row r="12361">
          <cell r="E12361" t="str">
            <v>Z762</v>
          </cell>
          <cell r="F12361" t="str">
            <v>Consulta para atencion y supervision de la salud de otros ninos o lactantes sanos</v>
          </cell>
        </row>
        <row r="12362">
          <cell r="E12362" t="str">
            <v>Z763</v>
          </cell>
          <cell r="F12362" t="str">
            <v>Persona sana que acompana al enfermo</v>
          </cell>
        </row>
        <row r="12363">
          <cell r="E12363" t="str">
            <v>Z764</v>
          </cell>
          <cell r="F12363" t="str">
            <v>Otro huesped en servicios de salud</v>
          </cell>
        </row>
        <row r="12364">
          <cell r="E12364" t="str">
            <v>Z765</v>
          </cell>
          <cell r="F12364" t="str">
            <v>Persona que consulta con simulacion consciente [simulador]</v>
          </cell>
        </row>
        <row r="12365">
          <cell r="E12365" t="str">
            <v>Z768</v>
          </cell>
          <cell r="F12365" t="str">
            <v>Persona en contacto con los servicios de salud en otras circunstancias especificadas</v>
          </cell>
        </row>
        <row r="12366">
          <cell r="E12366" t="str">
            <v>Z769</v>
          </cell>
          <cell r="F12366" t="str">
            <v>Persona en contacto con los servicios de salud en circunstancias no especificadas</v>
          </cell>
        </row>
        <row r="12367">
          <cell r="E12367" t="str">
            <v>Z800</v>
          </cell>
          <cell r="F12367" t="str">
            <v>Historia familiar de tumor maligno de organos digestivos</v>
          </cell>
        </row>
        <row r="12368">
          <cell r="E12368" t="str">
            <v>Z801</v>
          </cell>
          <cell r="F12368" t="str">
            <v>Historia familiar de tumor maligno de traquea, bronquios y pulmon</v>
          </cell>
        </row>
        <row r="12369">
          <cell r="E12369" t="str">
            <v>Z802</v>
          </cell>
          <cell r="F12369" t="str">
            <v>Historia familiar de tumor maligno de otros organos respiratorios e intratoracicos</v>
          </cell>
        </row>
        <row r="12370">
          <cell r="E12370" t="str">
            <v>Z803</v>
          </cell>
          <cell r="F12370" t="str">
            <v>Historia familiar de tumor maligno de mama</v>
          </cell>
        </row>
        <row r="12371">
          <cell r="E12371" t="str">
            <v>Z804</v>
          </cell>
          <cell r="F12371" t="str">
            <v>Historia familiar de tumor maligno de organos genitales</v>
          </cell>
        </row>
        <row r="12372">
          <cell r="E12372" t="str">
            <v>Z805</v>
          </cell>
          <cell r="F12372" t="str">
            <v>Historia familiar de tumor maligno de vias urinarias</v>
          </cell>
        </row>
        <row r="12373">
          <cell r="E12373" t="str">
            <v>Z806</v>
          </cell>
          <cell r="F12373" t="str">
            <v>Historia familiar de leucemia</v>
          </cell>
        </row>
        <row r="12374">
          <cell r="E12374" t="str">
            <v>Z807</v>
          </cell>
          <cell r="F12374" t="str">
            <v>Historia familiar de otros tumores malignos del tejido linfoide, hematopoyetico y tejidos relacionados</v>
          </cell>
        </row>
        <row r="12375">
          <cell r="E12375" t="str">
            <v>Z808</v>
          </cell>
          <cell r="F12375" t="str">
            <v>Historia familiar de tumor maligno de otros organos o sistemas especificados</v>
          </cell>
        </row>
        <row r="12376">
          <cell r="E12376" t="str">
            <v>Z809</v>
          </cell>
          <cell r="F12376" t="str">
            <v>Historia familiar de tumor maligno, de sitio no especificado</v>
          </cell>
        </row>
        <row r="12377">
          <cell r="E12377" t="str">
            <v>Z810</v>
          </cell>
          <cell r="F12377" t="str">
            <v>Historia familiar de retardo mental</v>
          </cell>
        </row>
        <row r="12378">
          <cell r="E12378" t="str">
            <v>Z811</v>
          </cell>
          <cell r="F12378" t="str">
            <v>Historia familiar de abuso de alcohol</v>
          </cell>
        </row>
        <row r="12379">
          <cell r="E12379" t="str">
            <v>Z812</v>
          </cell>
          <cell r="F12379" t="str">
            <v>Historia familiar de abuso del tabaco</v>
          </cell>
        </row>
        <row r="12380">
          <cell r="E12380" t="str">
            <v>Z813</v>
          </cell>
          <cell r="F12380" t="str">
            <v>Historia familiar de abuso de otras sustancias psicoactivas</v>
          </cell>
        </row>
        <row r="12381">
          <cell r="E12381" t="str">
            <v>Z814</v>
          </cell>
          <cell r="F12381" t="str">
            <v>Historia familiar de abuso de otras sustancias</v>
          </cell>
        </row>
        <row r="12382">
          <cell r="E12382" t="str">
            <v>Z818</v>
          </cell>
          <cell r="F12382" t="str">
            <v>Historia familiar de otros trastornos mentales y del comportamiento</v>
          </cell>
        </row>
        <row r="12383">
          <cell r="E12383" t="str">
            <v>Z820</v>
          </cell>
          <cell r="F12383" t="str">
            <v>Historia familiar de epilepsia y otras enfermedades del sistema nervioso</v>
          </cell>
        </row>
        <row r="12384">
          <cell r="E12384" t="str">
            <v>Z821</v>
          </cell>
          <cell r="F12384" t="str">
            <v>Historia familiar de ceguera o perdida de la vision</v>
          </cell>
        </row>
        <row r="12385">
          <cell r="E12385" t="str">
            <v>Z822</v>
          </cell>
          <cell r="F12385" t="str">
            <v>Historia familiar de sordera o perdida de la audicion</v>
          </cell>
        </row>
        <row r="12386">
          <cell r="E12386" t="str">
            <v>Z823</v>
          </cell>
          <cell r="F12386" t="str">
            <v>Historia familiar de apoplejia</v>
          </cell>
        </row>
        <row r="12387">
          <cell r="E12387" t="str">
            <v>Z824</v>
          </cell>
          <cell r="F12387" t="str">
            <v>Historia familiar de enfermedad isquemica del corazon y otras enfermedades del sistema circulatorio</v>
          </cell>
        </row>
        <row r="12388">
          <cell r="E12388" t="str">
            <v>Z825</v>
          </cell>
          <cell r="F12388" t="str">
            <v>Historia familiar de asma y de otras enfermedades cronicas de las vias respiratorias inferiores</v>
          </cell>
        </row>
        <row r="12389">
          <cell r="E12389" t="str">
            <v>Z826</v>
          </cell>
          <cell r="F12389" t="str">
            <v>Historia familiar de artritis y otras enfermedades del sistema osteomuscular y tejido conjuntivo</v>
          </cell>
        </row>
        <row r="12390">
          <cell r="E12390" t="str">
            <v>Z827</v>
          </cell>
          <cell r="F12390" t="str">
            <v>Historia familiar de malformaciones congenitas, deformidades y otras anomalias cromosomicas</v>
          </cell>
        </row>
        <row r="12391">
          <cell r="E12391" t="str">
            <v>Z828</v>
          </cell>
          <cell r="F12391" t="str">
            <v>Historia familiar de otras discapacidades y enfermedades cronicas incapacitantes no clasificadas en otra parte</v>
          </cell>
        </row>
        <row r="12392">
          <cell r="E12392" t="str">
            <v>Z830</v>
          </cell>
          <cell r="F12392" t="str">
            <v>Historia familiar de infeccion por el virus de la inmunodeficiencia humana [VIH]</v>
          </cell>
        </row>
        <row r="12393">
          <cell r="E12393" t="str">
            <v>Z831</v>
          </cell>
          <cell r="F12393" t="str">
            <v>Historia familiar de otras enfermedades infecciosas y parasitarias</v>
          </cell>
        </row>
        <row r="12394">
          <cell r="E12394" t="str">
            <v>Z832</v>
          </cell>
          <cell r="F12394" t="str">
            <v>Historia familiar de enfermedades de la sangre y de los organos hematopoyeticos y de ciertos trastornos del mecanismo inmunologico</v>
          </cell>
        </row>
        <row r="12395">
          <cell r="E12395" t="str">
            <v>Z833</v>
          </cell>
          <cell r="F12395" t="str">
            <v>Historia familiar de diabetes mellitus</v>
          </cell>
        </row>
        <row r="12396">
          <cell r="E12396" t="str">
            <v>Z834</v>
          </cell>
          <cell r="F12396" t="str">
            <v>Historia familiar de otras enfermedades endocrinas, nutricionales y metabolicas</v>
          </cell>
        </row>
        <row r="12397">
          <cell r="E12397" t="str">
            <v>Z835</v>
          </cell>
          <cell r="F12397" t="str">
            <v>Historia familiar de trastornos de los ojos y de los oidos</v>
          </cell>
        </row>
        <row r="12398">
          <cell r="E12398" t="str">
            <v>Z836</v>
          </cell>
          <cell r="F12398" t="str">
            <v>Historia familiar de enfermedades del sistema respiratorio</v>
          </cell>
        </row>
        <row r="12399">
          <cell r="E12399" t="str">
            <v>Z837</v>
          </cell>
          <cell r="F12399" t="str">
            <v>Historia familiar de enfermedades del sistema digestivo</v>
          </cell>
        </row>
        <row r="12400">
          <cell r="E12400" t="str">
            <v>Z840</v>
          </cell>
          <cell r="F12400" t="str">
            <v>Historia familiar de enfermedades de la piel y del tejido subcutaneo</v>
          </cell>
        </row>
        <row r="12401">
          <cell r="E12401" t="str">
            <v>Z841</v>
          </cell>
          <cell r="F12401" t="str">
            <v>Historia familiar de trastornos del rinon y del ureter</v>
          </cell>
        </row>
        <row r="12402">
          <cell r="E12402" t="str">
            <v>Z842</v>
          </cell>
          <cell r="F12402" t="str">
            <v>Historia familiar de otras enfermedades del sistema genitourinario</v>
          </cell>
        </row>
        <row r="12403">
          <cell r="E12403" t="str">
            <v>Z843</v>
          </cell>
          <cell r="F12403" t="str">
            <v>Historia familiar de consanguinidad</v>
          </cell>
        </row>
        <row r="12404">
          <cell r="E12404" t="str">
            <v>Z848</v>
          </cell>
          <cell r="F12404" t="str">
            <v>Historia familiar de otras afecciones especificadas</v>
          </cell>
        </row>
        <row r="12405">
          <cell r="E12405" t="str">
            <v>Z850</v>
          </cell>
          <cell r="F12405" t="str">
            <v>Historia personal de tumor maligno de organos digestivos</v>
          </cell>
        </row>
        <row r="12406">
          <cell r="E12406" t="str">
            <v>Z851</v>
          </cell>
          <cell r="F12406" t="str">
            <v>Historia personal de tumor maligno de traquea, bronquios y pulmon</v>
          </cell>
        </row>
        <row r="12407">
          <cell r="E12407" t="str">
            <v>Z852</v>
          </cell>
          <cell r="F12407" t="str">
            <v>Historia personal de tumor maligno de otros organos respiratorios e intratoracicos</v>
          </cell>
        </row>
        <row r="12408">
          <cell r="E12408" t="str">
            <v>Z853</v>
          </cell>
          <cell r="F12408" t="str">
            <v>Historia personal de tumor maligno de mama</v>
          </cell>
        </row>
        <row r="12409">
          <cell r="E12409" t="str">
            <v>Z854</v>
          </cell>
          <cell r="F12409" t="str">
            <v>Historia personal de tumor maligno de organos genitales</v>
          </cell>
        </row>
        <row r="12410">
          <cell r="E12410" t="str">
            <v>Z855</v>
          </cell>
          <cell r="F12410" t="str">
            <v>Historia personal de tumor maligno de vias urinarias</v>
          </cell>
        </row>
        <row r="12411">
          <cell r="E12411" t="str">
            <v>Z856</v>
          </cell>
          <cell r="F12411" t="str">
            <v>Historia personal de leucemia</v>
          </cell>
        </row>
        <row r="12412">
          <cell r="E12412" t="str">
            <v>Z857</v>
          </cell>
          <cell r="F12412" t="str">
            <v>Historia personal de otros tumores malignos del tejido linfoide, hematopoyetico y tejidos relacionados</v>
          </cell>
        </row>
        <row r="12413">
          <cell r="E12413" t="str">
            <v>Z858</v>
          </cell>
          <cell r="F12413" t="str">
            <v>Historia personal de tumor maligno de otros organos y sistemas</v>
          </cell>
        </row>
        <row r="12414">
          <cell r="E12414" t="str">
            <v>Z859</v>
          </cell>
          <cell r="F12414" t="str">
            <v>Historia personal de tumor maligno, de sitio no especificado</v>
          </cell>
        </row>
        <row r="12415">
          <cell r="E12415" t="str">
            <v>Z860</v>
          </cell>
          <cell r="F12415" t="str">
            <v>Historia personal de otros tumores</v>
          </cell>
        </row>
        <row r="12416">
          <cell r="E12416" t="str">
            <v>Z861</v>
          </cell>
          <cell r="F12416" t="str">
            <v>Historia personal de enfermedades infecciosas y parasitarias</v>
          </cell>
        </row>
        <row r="12417">
          <cell r="E12417" t="str">
            <v>Z862</v>
          </cell>
          <cell r="F12417" t="str">
            <v>Historia personal de enfermedades de la sangre y de los organos hematopoyeticos y de ciertos trastornos del mecanismo inmunologico</v>
          </cell>
        </row>
        <row r="12418">
          <cell r="E12418" t="str">
            <v>Z863</v>
          </cell>
          <cell r="F12418" t="str">
            <v>Historia personal de enfermedades endocrinas, nutricionales y metabolicas</v>
          </cell>
        </row>
        <row r="12419">
          <cell r="E12419" t="str">
            <v>Z864</v>
          </cell>
          <cell r="F12419" t="str">
            <v>Historia personal de abuso de sustancias psicoactivas</v>
          </cell>
        </row>
        <row r="12420">
          <cell r="E12420" t="str">
            <v>Z865</v>
          </cell>
          <cell r="F12420" t="str">
            <v>Historia personal de otros trastornos mentales o del comportamiento</v>
          </cell>
        </row>
        <row r="12421">
          <cell r="E12421" t="str">
            <v>Z866</v>
          </cell>
          <cell r="F12421" t="str">
            <v>Historia personal de enfermedades del sistema nervioso y de los organos de los sentidos</v>
          </cell>
        </row>
        <row r="12422">
          <cell r="E12422" t="str">
            <v>Z867</v>
          </cell>
          <cell r="F12422" t="str">
            <v>Historia personal de enfermedades del sistema circulatorio</v>
          </cell>
        </row>
        <row r="12423">
          <cell r="E12423" t="str">
            <v>Z870</v>
          </cell>
          <cell r="F12423" t="str">
            <v>Historia personal de enfermedades del sistema respiratorio</v>
          </cell>
        </row>
        <row r="12424">
          <cell r="E12424" t="str">
            <v>Z871</v>
          </cell>
          <cell r="F12424" t="str">
            <v>Historia personal de enfermedades del sistema digestivo</v>
          </cell>
        </row>
        <row r="12425">
          <cell r="E12425" t="str">
            <v>Z872</v>
          </cell>
          <cell r="F12425" t="str">
            <v>Historia personal de enfermedades de la piel y del tejido subcutaneo</v>
          </cell>
        </row>
        <row r="12426">
          <cell r="E12426" t="str">
            <v>Z873</v>
          </cell>
          <cell r="F12426" t="str">
            <v>Historia personal de enfermedades del sistema osteomuscular y del tejido conjuntivo</v>
          </cell>
        </row>
        <row r="12427">
          <cell r="E12427" t="str">
            <v>Z874</v>
          </cell>
          <cell r="F12427" t="str">
            <v>Historia personal de enfermedades del sistema genitourinario</v>
          </cell>
        </row>
        <row r="12428">
          <cell r="E12428" t="str">
            <v>Z875</v>
          </cell>
          <cell r="F12428" t="str">
            <v>Historia personal de complicaciones del embarazo, del parto y del puerperio</v>
          </cell>
        </row>
        <row r="12429">
          <cell r="E12429" t="str">
            <v>Z876</v>
          </cell>
          <cell r="F12429" t="str">
            <v>Historia personal de ciertas afecciones originadas en el periodo perinatal</v>
          </cell>
        </row>
        <row r="12430">
          <cell r="E12430" t="str">
            <v>Z877</v>
          </cell>
          <cell r="F12430" t="str">
            <v>Historia personal de malformaciones congenitas, deformidades y anomalias cromosomicas</v>
          </cell>
        </row>
        <row r="12431">
          <cell r="E12431" t="str">
            <v>Z878</v>
          </cell>
          <cell r="F12431" t="str">
            <v>Historia personal de otras afecciones especificadas</v>
          </cell>
        </row>
        <row r="12432">
          <cell r="E12432" t="str">
            <v>Z880</v>
          </cell>
          <cell r="F12432" t="str">
            <v>Historia personal de alergia a penicilina</v>
          </cell>
        </row>
        <row r="12433">
          <cell r="E12433" t="str">
            <v>Z881</v>
          </cell>
          <cell r="F12433" t="str">
            <v>Historia personal de alergia a otros agentes antibioticos</v>
          </cell>
        </row>
        <row r="12434">
          <cell r="E12434" t="str">
            <v>Z882</v>
          </cell>
          <cell r="F12434" t="str">
            <v>Historia personal de alergia a sulfonamidas</v>
          </cell>
        </row>
        <row r="12435">
          <cell r="E12435" t="str">
            <v>Z883</v>
          </cell>
          <cell r="F12435" t="str">
            <v>Historia personal de alergia a otros agentes antiinfecciosos</v>
          </cell>
        </row>
        <row r="12436">
          <cell r="E12436" t="str">
            <v>Z884</v>
          </cell>
          <cell r="F12436" t="str">
            <v>Historia personal de alergia a agente anestesico</v>
          </cell>
        </row>
        <row r="12437">
          <cell r="E12437" t="str">
            <v>Z885</v>
          </cell>
          <cell r="F12437" t="str">
            <v>Historia personal de alergia a agente narcotico</v>
          </cell>
        </row>
        <row r="12438">
          <cell r="E12438" t="str">
            <v>Z886</v>
          </cell>
          <cell r="F12438" t="str">
            <v>Historia personal de alergia a agente analgesico</v>
          </cell>
        </row>
        <row r="12439">
          <cell r="E12439" t="str">
            <v>Z887</v>
          </cell>
          <cell r="F12439" t="str">
            <v>Historia personal de alergia a suero o vacuna</v>
          </cell>
        </row>
        <row r="12440">
          <cell r="E12440" t="str">
            <v>Z888</v>
          </cell>
          <cell r="F12440" t="str">
            <v>Historia personal de alergia a otras drogas, medicamentos y sustancias biologicas</v>
          </cell>
        </row>
        <row r="12441">
          <cell r="E12441" t="str">
            <v>Z889</v>
          </cell>
          <cell r="F12441" t="str">
            <v>Historia personal de alergia a drogas, medicamentos y sustancias biologicas no especificadas</v>
          </cell>
        </row>
        <row r="12442">
          <cell r="E12442" t="str">
            <v>Z890</v>
          </cell>
          <cell r="F12442" t="str">
            <v>Ausencia adquirida de dedo(s), [incluido el pulgar], unilateral</v>
          </cell>
        </row>
        <row r="12443">
          <cell r="E12443" t="str">
            <v>Z891</v>
          </cell>
          <cell r="F12443" t="str">
            <v>Ausencia adquirida de mano y muneca</v>
          </cell>
        </row>
        <row r="12444">
          <cell r="E12444" t="str">
            <v>Z892</v>
          </cell>
          <cell r="F12444" t="str">
            <v>Ausencia adquirida de miembro superior por arriba de la muneca</v>
          </cell>
        </row>
        <row r="12445">
          <cell r="E12445" t="str">
            <v>Z893</v>
          </cell>
          <cell r="F12445" t="str">
            <v>Ausencia adquirida de ambos miembros superiores [cualquier nivel]</v>
          </cell>
        </row>
        <row r="12446">
          <cell r="E12446" t="str">
            <v>Z894</v>
          </cell>
          <cell r="F12446" t="str">
            <v>Ausencia adquirida de pie y tobillo</v>
          </cell>
        </row>
        <row r="12447">
          <cell r="E12447" t="str">
            <v>Z895</v>
          </cell>
          <cell r="F12447" t="str">
            <v>Ausencia adquirida de pierna a nivel de o debajo de la rodilla</v>
          </cell>
        </row>
        <row r="12448">
          <cell r="E12448" t="str">
            <v>Z896</v>
          </cell>
          <cell r="F12448" t="str">
            <v>Ausencia adquirida de pierna por arriba de la rodilla</v>
          </cell>
        </row>
        <row r="12449">
          <cell r="E12449" t="str">
            <v>Z897</v>
          </cell>
          <cell r="F12449" t="str">
            <v>Ausencia adquirida de ambos miembros inferiores [cualquier nivel, excepto dedos del pie solamente]</v>
          </cell>
        </row>
        <row r="12450">
          <cell r="E12450" t="str">
            <v>Z898</v>
          </cell>
          <cell r="F12450" t="str">
            <v>Ausencia adquirida de miembros superiores e inferiores [cualquier nivel]</v>
          </cell>
        </row>
        <row r="12451">
          <cell r="E12451" t="str">
            <v>Z899</v>
          </cell>
          <cell r="F12451" t="str">
            <v>Ausencia adquirida de miembros no especificados</v>
          </cell>
        </row>
        <row r="12452">
          <cell r="E12452" t="str">
            <v>Z900</v>
          </cell>
          <cell r="F12452" t="str">
            <v>Ausencia adquirida de parte de la cabeza y del cuello</v>
          </cell>
        </row>
        <row r="12453">
          <cell r="E12453" t="str">
            <v>Z901</v>
          </cell>
          <cell r="F12453" t="str">
            <v>Ausencia adquirida de mama(s)</v>
          </cell>
        </row>
        <row r="12454">
          <cell r="E12454" t="str">
            <v>Z902</v>
          </cell>
          <cell r="F12454" t="str">
            <v>Ausencia adquirida (de parte) del pulmon</v>
          </cell>
        </row>
        <row r="12455">
          <cell r="E12455" t="str">
            <v>Z903</v>
          </cell>
          <cell r="F12455" t="str">
            <v>Ausencia adquirida de parte del estomago</v>
          </cell>
        </row>
        <row r="12456">
          <cell r="E12456" t="str">
            <v>Z904</v>
          </cell>
          <cell r="F12456" t="str">
            <v>Ausencia adquirida de otras partes del tubo digestivo</v>
          </cell>
        </row>
        <row r="12457">
          <cell r="E12457" t="str">
            <v>Z905</v>
          </cell>
          <cell r="F12457" t="str">
            <v>Ausencia adquirida de rinon</v>
          </cell>
        </row>
        <row r="12458">
          <cell r="E12458" t="str">
            <v>Z906</v>
          </cell>
          <cell r="F12458" t="str">
            <v>Ausencia adquirida de otras partes de las vias urinarias</v>
          </cell>
        </row>
        <row r="12459">
          <cell r="E12459" t="str">
            <v>Z907</v>
          </cell>
          <cell r="F12459" t="str">
            <v>Ausencia adquirida de organo(s) genital(es)</v>
          </cell>
        </row>
        <row r="12460">
          <cell r="E12460" t="str">
            <v>Z908</v>
          </cell>
          <cell r="F12460" t="str">
            <v>Ausencia adquirida de otros organos</v>
          </cell>
        </row>
        <row r="12461">
          <cell r="E12461" t="str">
            <v>Z910</v>
          </cell>
          <cell r="F12461" t="str">
            <v>Historia personal de alergia, no debida a drogas ni a sustancias biologicas</v>
          </cell>
        </row>
        <row r="12462">
          <cell r="E12462" t="str">
            <v>Z911</v>
          </cell>
          <cell r="F12462" t="str">
            <v>Historia personal de incumplimiento del regimen o tratamiento medico</v>
          </cell>
        </row>
        <row r="12463">
          <cell r="E12463" t="str">
            <v>Z912</v>
          </cell>
          <cell r="F12463" t="str">
            <v>Historia personal de higiene personal deficiente</v>
          </cell>
        </row>
        <row r="12464">
          <cell r="E12464" t="str">
            <v>Z913</v>
          </cell>
          <cell r="F12464" t="str">
            <v>Historia personal de ciclo sueno-vigilia no saludable</v>
          </cell>
        </row>
        <row r="12465">
          <cell r="E12465" t="str">
            <v>Z914</v>
          </cell>
          <cell r="F12465" t="str">
            <v>Historia personal de trauma psicologico, no clasificado en otra parte</v>
          </cell>
        </row>
        <row r="12466">
          <cell r="E12466" t="str">
            <v>Z915</v>
          </cell>
          <cell r="F12466" t="str">
            <v>Historia personal de lesion autoinfligida intencionalmente</v>
          </cell>
        </row>
        <row r="12467">
          <cell r="E12467" t="str">
            <v>Z916</v>
          </cell>
          <cell r="F12467" t="str">
            <v>Historia personal de otro trauma fisico</v>
          </cell>
        </row>
        <row r="12468">
          <cell r="E12468" t="str">
            <v>Z917</v>
          </cell>
          <cell r="F12468" t="str">
            <v xml:space="preserve">Historia personal de la mutilación genital femenina </v>
          </cell>
        </row>
        <row r="12469">
          <cell r="E12469" t="str">
            <v>Z918</v>
          </cell>
          <cell r="F12469" t="str">
            <v>Historia personal de otros factores de riesgo, no clasificados en otra parte</v>
          </cell>
        </row>
        <row r="12470">
          <cell r="E12470" t="str">
            <v>Z920</v>
          </cell>
          <cell r="F12470" t="str">
            <v>Historia personal de anticoncepcion</v>
          </cell>
        </row>
        <row r="12471">
          <cell r="E12471" t="str">
            <v>Z921</v>
          </cell>
          <cell r="F12471" t="str">
            <v>Historia personal de uso (presente) de anticoagulantes por largo tiempo</v>
          </cell>
        </row>
        <row r="12472">
          <cell r="E12472" t="str">
            <v>Z922</v>
          </cell>
          <cell r="F12472" t="str">
            <v>Historia personal de uso (presente) de otros medicamentos por largo tiempo</v>
          </cell>
        </row>
        <row r="12473">
          <cell r="E12473" t="str">
            <v>Z923</v>
          </cell>
          <cell r="F12473" t="str">
            <v>Historia personal de irradiacion</v>
          </cell>
        </row>
        <row r="12474">
          <cell r="E12474" t="str">
            <v>Z924</v>
          </cell>
          <cell r="F12474" t="str">
            <v>Historia personal de cirugia mayor no clasificada en otra parte</v>
          </cell>
        </row>
        <row r="12475">
          <cell r="E12475" t="str">
            <v>Z925</v>
          </cell>
          <cell r="F12475" t="str">
            <v>Historia personal de medidas de rehabilitacion</v>
          </cell>
        </row>
        <row r="12476">
          <cell r="E12476" t="str">
            <v>Z926</v>
          </cell>
          <cell r="F12476" t="str">
            <v>Historia personal de quimioterapia por enfermedad neoplasica</v>
          </cell>
        </row>
        <row r="12477">
          <cell r="E12477" t="str">
            <v>Z928</v>
          </cell>
          <cell r="F12477" t="str">
            <v>Historia personal de otros tratamientos medicos</v>
          </cell>
        </row>
        <row r="12478">
          <cell r="E12478" t="str">
            <v>Z929</v>
          </cell>
          <cell r="F12478" t="str">
            <v>Historia personal de tratamiento medico no especificado</v>
          </cell>
        </row>
        <row r="12479">
          <cell r="E12479" t="str">
            <v>Z930</v>
          </cell>
          <cell r="F12479" t="str">
            <v>Traqueostomia</v>
          </cell>
        </row>
        <row r="12480">
          <cell r="E12480" t="str">
            <v>Z931</v>
          </cell>
          <cell r="F12480" t="str">
            <v>Gastrostomia</v>
          </cell>
        </row>
        <row r="12481">
          <cell r="E12481" t="str">
            <v>Z932</v>
          </cell>
          <cell r="F12481" t="str">
            <v>Ileostomia</v>
          </cell>
        </row>
        <row r="12482">
          <cell r="E12482" t="str">
            <v>Z933</v>
          </cell>
          <cell r="F12482" t="str">
            <v>Colostomia</v>
          </cell>
        </row>
        <row r="12483">
          <cell r="E12483" t="str">
            <v>Z934</v>
          </cell>
          <cell r="F12483" t="str">
            <v>Otros orificios artificiales del tubo gastrointestinal</v>
          </cell>
        </row>
        <row r="12484">
          <cell r="E12484" t="str">
            <v>Z935</v>
          </cell>
          <cell r="F12484" t="str">
            <v>Cistostomia</v>
          </cell>
        </row>
        <row r="12485">
          <cell r="E12485" t="str">
            <v>Z936</v>
          </cell>
          <cell r="F12485" t="str">
            <v>Otros orificios artificiales de las vias urinarias</v>
          </cell>
        </row>
        <row r="12486">
          <cell r="E12486" t="str">
            <v>Z938</v>
          </cell>
          <cell r="F12486" t="str">
            <v>Otras aberturas artificiales</v>
          </cell>
        </row>
        <row r="12487">
          <cell r="E12487" t="str">
            <v>Z939</v>
          </cell>
          <cell r="F12487" t="str">
            <v>Abertura artificial, no especificada</v>
          </cell>
        </row>
        <row r="12488">
          <cell r="E12488" t="str">
            <v>Z940</v>
          </cell>
          <cell r="F12488" t="str">
            <v>Trasplante de rinon</v>
          </cell>
        </row>
        <row r="12489">
          <cell r="E12489" t="str">
            <v>Z941</v>
          </cell>
          <cell r="F12489" t="str">
            <v>Trasplante de corazon</v>
          </cell>
        </row>
        <row r="12490">
          <cell r="E12490" t="str">
            <v>Z942</v>
          </cell>
          <cell r="F12490" t="str">
            <v>Trasplante de pulmon</v>
          </cell>
        </row>
        <row r="12491">
          <cell r="E12491" t="str">
            <v>Z943</v>
          </cell>
          <cell r="F12491" t="str">
            <v>Trasplante de corazon y pulmones</v>
          </cell>
        </row>
        <row r="12492">
          <cell r="E12492" t="str">
            <v>Z944</v>
          </cell>
          <cell r="F12492" t="str">
            <v>Trasplante de higado</v>
          </cell>
        </row>
        <row r="12493">
          <cell r="E12493" t="str">
            <v>Z945</v>
          </cell>
          <cell r="F12493" t="str">
            <v>Trasplante de piel</v>
          </cell>
        </row>
        <row r="12494">
          <cell r="E12494" t="str">
            <v>Z946</v>
          </cell>
          <cell r="F12494" t="str">
            <v>Trasplante de hueso</v>
          </cell>
        </row>
        <row r="12495">
          <cell r="E12495" t="str">
            <v>Z947</v>
          </cell>
          <cell r="F12495" t="str">
            <v>Trasplante de cornea</v>
          </cell>
        </row>
        <row r="12496">
          <cell r="E12496" t="str">
            <v>Z948</v>
          </cell>
          <cell r="F12496" t="str">
            <v>Otros organos y tejidos trasplantados</v>
          </cell>
        </row>
        <row r="12497">
          <cell r="E12497" t="str">
            <v>Z949</v>
          </cell>
          <cell r="F12497" t="str">
            <v>organo o tejido trasplantado no especificado</v>
          </cell>
        </row>
        <row r="12498">
          <cell r="E12498" t="str">
            <v>Z950</v>
          </cell>
          <cell r="F12498" t="str">
            <v>Presencia de dispositivos cardiacos electronicos</v>
          </cell>
        </row>
        <row r="12499">
          <cell r="E12499" t="str">
            <v>Z951</v>
          </cell>
          <cell r="F12499" t="str">
            <v>Presencia de derivacion aortocoronaria</v>
          </cell>
        </row>
        <row r="12500">
          <cell r="E12500" t="str">
            <v>Z952</v>
          </cell>
          <cell r="F12500" t="str">
            <v>Presencia de valvula cardiaca protesica</v>
          </cell>
        </row>
        <row r="12501">
          <cell r="E12501" t="str">
            <v>Z953</v>
          </cell>
          <cell r="F12501" t="str">
            <v>Presencia de valvula cardiaca xenogenica</v>
          </cell>
        </row>
        <row r="12502">
          <cell r="E12502" t="str">
            <v>Z954</v>
          </cell>
          <cell r="F12502" t="str">
            <v>Presencia de otros reemplazos de valvula cardiaca</v>
          </cell>
        </row>
        <row r="12503">
          <cell r="E12503" t="str">
            <v>Z955</v>
          </cell>
          <cell r="F12503" t="str">
            <v>Presencia de angioplastia, injertos y protesis coronarias</v>
          </cell>
        </row>
        <row r="12504">
          <cell r="E12504" t="str">
            <v>Z958</v>
          </cell>
          <cell r="F12504" t="str">
            <v>Presencia de otros injertos y protesis cardiovasculares</v>
          </cell>
        </row>
        <row r="12505">
          <cell r="E12505" t="str">
            <v>Z959</v>
          </cell>
          <cell r="F12505" t="str">
            <v>Presencia de injertos e implantes cardiovasculares no especificados</v>
          </cell>
        </row>
        <row r="12506">
          <cell r="E12506" t="str">
            <v>Z960</v>
          </cell>
          <cell r="F12506" t="str">
            <v>Presencia de implante urogenital</v>
          </cell>
        </row>
        <row r="12507">
          <cell r="E12507" t="str">
            <v>Z961</v>
          </cell>
          <cell r="F12507" t="str">
            <v>Presencia de lentes intraoculares</v>
          </cell>
        </row>
        <row r="12508">
          <cell r="E12508" t="str">
            <v>Z962</v>
          </cell>
          <cell r="F12508" t="str">
            <v>Presencia de implantes oticos y auditivos</v>
          </cell>
        </row>
        <row r="12509">
          <cell r="E12509" t="str">
            <v>Z963</v>
          </cell>
          <cell r="F12509" t="str">
            <v>Presencia de laringe artificial</v>
          </cell>
        </row>
        <row r="12510">
          <cell r="E12510" t="str">
            <v>Z964</v>
          </cell>
          <cell r="F12510" t="str">
            <v>Presencia de implantes endocrinos</v>
          </cell>
        </row>
        <row r="12511">
          <cell r="E12511" t="str">
            <v>Z965</v>
          </cell>
          <cell r="F12511" t="str">
            <v>Presencia de implantes de raiz de diente y de mandibula</v>
          </cell>
        </row>
        <row r="12512">
          <cell r="E12512" t="str">
            <v>Z966</v>
          </cell>
          <cell r="F12512" t="str">
            <v>Presencia de implante ortopedico articular</v>
          </cell>
        </row>
        <row r="12513">
          <cell r="E12513" t="str">
            <v>Z967</v>
          </cell>
          <cell r="F12513" t="str">
            <v>Presencia de otros implantes de tendones y huesos</v>
          </cell>
        </row>
        <row r="12514">
          <cell r="E12514" t="str">
            <v>Z968</v>
          </cell>
          <cell r="F12514" t="str">
            <v>Presencia de otros implantes funcionales especificados</v>
          </cell>
        </row>
        <row r="12515">
          <cell r="E12515" t="str">
            <v>Z969</v>
          </cell>
          <cell r="F12515" t="str">
            <v>Presencia de implantes funcionales no especificados</v>
          </cell>
        </row>
        <row r="12516">
          <cell r="E12516" t="str">
            <v>Z970</v>
          </cell>
          <cell r="F12516" t="str">
            <v>Presencia de ojo artificial</v>
          </cell>
        </row>
        <row r="12517">
          <cell r="E12517" t="str">
            <v>Z971</v>
          </cell>
          <cell r="F12517" t="str">
            <v>Presencia de miembro artificial (completo) (parcial)</v>
          </cell>
        </row>
        <row r="12518">
          <cell r="E12518" t="str">
            <v>Z972</v>
          </cell>
          <cell r="F12518" t="str">
            <v>Presencia de dispositivo protesico dental (completo) (parcial)</v>
          </cell>
        </row>
        <row r="12519">
          <cell r="E12519" t="str">
            <v>Z973</v>
          </cell>
          <cell r="F12519" t="str">
            <v>Presencia de anteojos y lentes de contacto</v>
          </cell>
        </row>
        <row r="12520">
          <cell r="E12520" t="str">
            <v>Z974</v>
          </cell>
          <cell r="F12520" t="str">
            <v>Presencia de audifono externo</v>
          </cell>
        </row>
        <row r="12521">
          <cell r="E12521" t="str">
            <v>Z975</v>
          </cell>
          <cell r="F12521" t="str">
            <v>Presencia de dispositivo anticonceptivo (intrauterino)</v>
          </cell>
        </row>
        <row r="12522">
          <cell r="E12522" t="str">
            <v>Z978</v>
          </cell>
          <cell r="F12522" t="str">
            <v>Presencia de otros dispositivos especificados</v>
          </cell>
        </row>
        <row r="12523">
          <cell r="E12523" t="str">
            <v>Z980</v>
          </cell>
          <cell r="F12523" t="str">
            <v>Estado de derivacion intestinal o anastomosis</v>
          </cell>
        </row>
        <row r="12524">
          <cell r="E12524" t="str">
            <v>Z981</v>
          </cell>
          <cell r="F12524" t="str">
            <v>Estado de artrodesis</v>
          </cell>
        </row>
        <row r="12525">
          <cell r="E12525" t="str">
            <v>Z982</v>
          </cell>
          <cell r="F12525" t="str">
            <v>Presencia de dispositivo para drenaje de liquido cefalorraquideo</v>
          </cell>
        </row>
        <row r="12526">
          <cell r="E12526" t="str">
            <v>Z988</v>
          </cell>
          <cell r="F12526" t="str">
            <v>Otros estados postquirurgicos especificados</v>
          </cell>
        </row>
        <row r="12527">
          <cell r="E12527" t="str">
            <v>Z990</v>
          </cell>
          <cell r="F12527" t="str">
            <v>Dependencia de aspirador</v>
          </cell>
        </row>
        <row r="12528">
          <cell r="E12528" t="str">
            <v>Z991</v>
          </cell>
          <cell r="F12528" t="str">
            <v>Dependencia de respirador</v>
          </cell>
        </row>
        <row r="12529">
          <cell r="E12529" t="str">
            <v>Z992</v>
          </cell>
          <cell r="F12529" t="str">
            <v>Dependencia de dialisis renal</v>
          </cell>
        </row>
        <row r="12530">
          <cell r="E12530" t="str">
            <v>Z993</v>
          </cell>
          <cell r="F12530" t="str">
            <v>Dependencia de silla de ruedas</v>
          </cell>
        </row>
        <row r="12531">
          <cell r="E12531" t="str">
            <v>Z994</v>
          </cell>
          <cell r="F12531" t="str">
            <v>Dependencia de corazón artificial</v>
          </cell>
        </row>
        <row r="12532">
          <cell r="E12532" t="str">
            <v>Z998</v>
          </cell>
          <cell r="F12532" t="str">
            <v>Dependencia de otras maquinas y dispositivos capacitantes</v>
          </cell>
        </row>
        <row r="12533">
          <cell r="E12533" t="str">
            <v>Z999</v>
          </cell>
          <cell r="F12533" t="str">
            <v>Dependencia de maquina y dispositivo capacitante, no especificada</v>
          </cell>
        </row>
        <row r="12534">
          <cell r="E12534" t="str">
            <v>U049</v>
          </cell>
          <cell r="F12534" t="str">
            <v>Sindrome respiratorio agudo grave [SRAG], no especificado</v>
          </cell>
        </row>
        <row r="12535">
          <cell r="E12535" t="str">
            <v>U060</v>
          </cell>
          <cell r="F12535" t="str">
            <v>Uso emergente de U06.0</v>
          </cell>
        </row>
        <row r="12536">
          <cell r="E12536" t="str">
            <v>U061</v>
          </cell>
          <cell r="F12536" t="str">
            <v>Uso emergente de U06.1</v>
          </cell>
        </row>
        <row r="12537">
          <cell r="E12537" t="str">
            <v>U062</v>
          </cell>
          <cell r="F12537" t="str">
            <v>Uso emergente de U06.2</v>
          </cell>
        </row>
        <row r="12538">
          <cell r="E12538" t="str">
            <v>U063</v>
          </cell>
          <cell r="F12538" t="str">
            <v>Uso emergente de U06.3</v>
          </cell>
        </row>
        <row r="12539">
          <cell r="E12539" t="str">
            <v>U064</v>
          </cell>
          <cell r="F12539" t="str">
            <v>Uso emergente de U06.4</v>
          </cell>
        </row>
        <row r="12540">
          <cell r="E12540" t="str">
            <v>U065</v>
          </cell>
          <cell r="F12540" t="str">
            <v>Uso emergente de U06.5</v>
          </cell>
        </row>
        <row r="12541">
          <cell r="E12541" t="str">
            <v>U066</v>
          </cell>
          <cell r="F12541" t="str">
            <v>Uso emergente de U06.6</v>
          </cell>
        </row>
        <row r="12542">
          <cell r="E12542" t="str">
            <v>U067</v>
          </cell>
          <cell r="F12542" t="str">
            <v>Uso emergente de U06.7</v>
          </cell>
        </row>
        <row r="12543">
          <cell r="E12543" t="str">
            <v>U068</v>
          </cell>
          <cell r="F12543" t="str">
            <v>Uso emergente de U06.8</v>
          </cell>
        </row>
        <row r="12544">
          <cell r="E12544" t="str">
            <v>U070</v>
          </cell>
          <cell r="F12544" t="str">
            <v>Trastorno relacionado con el vapeo</v>
          </cell>
        </row>
        <row r="12545">
          <cell r="E12545" t="str">
            <v>U071</v>
          </cell>
          <cell r="F12545" t="str">
            <v>COVID-19, virus identificado</v>
          </cell>
        </row>
        <row r="12546">
          <cell r="E12546" t="str">
            <v>U072</v>
          </cell>
          <cell r="F12546" t="str">
            <v>COVID-19, virus no identificado</v>
          </cell>
        </row>
        <row r="12547">
          <cell r="E12547" t="str">
            <v>U073</v>
          </cell>
          <cell r="F12547" t="str">
            <v>Uso de emergencia de U07.3</v>
          </cell>
        </row>
        <row r="12548">
          <cell r="E12548" t="str">
            <v>U074</v>
          </cell>
          <cell r="F12548" t="str">
            <v>Uso de emergencia de U07.4</v>
          </cell>
        </row>
        <row r="12549">
          <cell r="E12549" t="str">
            <v>U075</v>
          </cell>
          <cell r="F12549" t="str">
            <v>Uso de emergencia de U07.5</v>
          </cell>
        </row>
        <row r="12550">
          <cell r="E12550" t="str">
            <v>U076</v>
          </cell>
          <cell r="F12550" t="str">
            <v>Uso de emergencia de U07.6</v>
          </cell>
        </row>
        <row r="12551">
          <cell r="E12551" t="str">
            <v>U077</v>
          </cell>
          <cell r="F12551" t="str">
            <v>Uso de emergencia de U07.7</v>
          </cell>
        </row>
        <row r="12552">
          <cell r="E12552" t="str">
            <v>U078</v>
          </cell>
          <cell r="F12552" t="str">
            <v>Uso de emergencia de U07.8</v>
          </cell>
        </row>
        <row r="12553">
          <cell r="E12553" t="str">
            <v>U079</v>
          </cell>
          <cell r="F12553" t="str">
            <v>Uso de emergencia de U07.9</v>
          </cell>
        </row>
        <row r="12554">
          <cell r="E12554" t="str">
            <v>U089</v>
          </cell>
          <cell r="F12554" t="str">
            <v>Historia personal de COVID-19, no especificada</v>
          </cell>
        </row>
        <row r="12555">
          <cell r="E12555" t="str">
            <v>U099</v>
          </cell>
          <cell r="F12555" t="str">
            <v>Condición de salud posterior a COVID-19, no especificada</v>
          </cell>
        </row>
        <row r="12556">
          <cell r="E12556" t="str">
            <v>U109</v>
          </cell>
          <cell r="F12556" t="str">
            <v>Sindrome inflamatorio multisistemico asociado con COVID-19, no especificado</v>
          </cell>
        </row>
        <row r="12557">
          <cell r="E12557" t="str">
            <v>U119</v>
          </cell>
          <cell r="F12557" t="str">
            <v>Necesidad de Inmunización contra COVID-19, no especificada</v>
          </cell>
        </row>
        <row r="12558">
          <cell r="E12558" t="str">
            <v>U129</v>
          </cell>
          <cell r="F12558" t="str">
            <v>Vacunas COVID-19 que causan efectos adversos en uso terapéutico, no especificados</v>
          </cell>
        </row>
        <row r="12559">
          <cell r="E12559" t="str">
            <v>U820</v>
          </cell>
          <cell r="F12559" t="str">
            <v>Resistencia a penicilina </v>
          </cell>
        </row>
        <row r="12560">
          <cell r="E12560" t="str">
            <v>U821</v>
          </cell>
          <cell r="F12560" t="str">
            <v>Resistencia a meticilina</v>
          </cell>
        </row>
        <row r="12561">
          <cell r="E12561" t="str">
            <v>U822</v>
          </cell>
          <cell r="F12561" t="str">
            <v>Resistencia a betalactamasa de espectro extendido (BLEE)</v>
          </cell>
        </row>
        <row r="12562">
          <cell r="E12562" t="str">
            <v>U828</v>
          </cell>
          <cell r="F12562" t="str">
            <v>Resistencia a otros antibióticos betaláctamicos</v>
          </cell>
        </row>
        <row r="12563">
          <cell r="E12563" t="str">
            <v>U829</v>
          </cell>
          <cell r="F12563" t="str">
            <v>Resistencia a antibióticos betaláctamicos, no especificados</v>
          </cell>
        </row>
        <row r="12564">
          <cell r="E12564" t="str">
            <v>U830</v>
          </cell>
          <cell r="F12564" t="str">
            <v>Resistencia a vancomicina</v>
          </cell>
        </row>
        <row r="12565">
          <cell r="E12565" t="str">
            <v>U831</v>
          </cell>
          <cell r="F12565" t="str">
            <v>Resistencia a otros antibióticos similares a vancomicina</v>
          </cell>
        </row>
        <row r="12566">
          <cell r="E12566" t="str">
            <v>U832</v>
          </cell>
          <cell r="F12566" t="str">
            <v>Resistencia a quinolonas</v>
          </cell>
        </row>
        <row r="12567">
          <cell r="E12567" t="str">
            <v>U837</v>
          </cell>
          <cell r="F12567" t="str">
            <v>Resistencia a múltiples antibióticos</v>
          </cell>
        </row>
        <row r="12568">
          <cell r="E12568" t="str">
            <v>U838</v>
          </cell>
          <cell r="F12568" t="str">
            <v>Resistencia a otros antibióticos únicos especificados</v>
          </cell>
        </row>
        <row r="12569">
          <cell r="E12569" t="str">
            <v>U839</v>
          </cell>
          <cell r="F12569" t="str">
            <v>Resistencia a antibióticos no especificados</v>
          </cell>
        </row>
        <row r="12570">
          <cell r="E12570" t="str">
            <v>U840</v>
          </cell>
          <cell r="F12570" t="str">
            <v>Resistencia a drogas antiparasitarias</v>
          </cell>
        </row>
        <row r="12571">
          <cell r="E12571" t="str">
            <v>U841</v>
          </cell>
          <cell r="F12571" t="str">
            <v>Resistencia a drogas antimicóticas</v>
          </cell>
        </row>
        <row r="12572">
          <cell r="E12572" t="str">
            <v>U842</v>
          </cell>
          <cell r="F12572" t="str">
            <v>Resistencia a drogas antivirales</v>
          </cell>
        </row>
        <row r="12573">
          <cell r="E12573" t="str">
            <v>U843</v>
          </cell>
          <cell r="F12573" t="str">
            <v>Resistencia a drogas antituberculosas</v>
          </cell>
        </row>
        <row r="12574">
          <cell r="E12574" t="str">
            <v>U847</v>
          </cell>
          <cell r="F12574" t="str">
            <v>Resistencia a múltiples drogas antimicrobianas</v>
          </cell>
        </row>
        <row r="12575">
          <cell r="E12575" t="str">
            <v>U848</v>
          </cell>
          <cell r="F12575" t="str">
            <v>Resistencia a otras drogas antimicrobianas especificadas</v>
          </cell>
        </row>
        <row r="12576">
          <cell r="E12576" t="str">
            <v>U849</v>
          </cell>
          <cell r="F12576" t="str">
            <v>Resistencia a drogas antimicrobianas no especificadas</v>
          </cell>
        </row>
        <row r="12577">
          <cell r="E12577" t="str">
            <v>U85X</v>
          </cell>
          <cell r="F12577" t="str">
            <v>Resistencia a drogas antineoplásicas</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73"/>
  <sheetViews>
    <sheetView tabSelected="1" zoomScale="98" zoomScaleNormal="98" workbookViewId="0">
      <selection activeCell="A4" sqref="A4:N4"/>
    </sheetView>
  </sheetViews>
  <sheetFormatPr baseColWidth="10" defaultRowHeight="12.75" x14ac:dyDescent="0.2"/>
  <cols>
    <col min="1" max="1" width="8.85546875" bestFit="1" customWidth="1"/>
    <col min="2" max="2" width="9.5703125" bestFit="1" customWidth="1"/>
    <col min="4" max="4" width="14.85546875" customWidth="1"/>
    <col min="5" max="5" width="62.28515625" customWidth="1"/>
    <col min="6" max="6" width="13.28515625" customWidth="1"/>
    <col min="7" max="7" width="15.28515625" customWidth="1"/>
  </cols>
  <sheetData>
    <row r="1" spans="1:14" s="2" customFormat="1" ht="63.6" customHeight="1" x14ac:dyDescent="0.25">
      <c r="A1" s="7"/>
      <c r="B1" s="7"/>
      <c r="C1" s="7"/>
      <c r="D1" s="7"/>
      <c r="E1" s="7"/>
      <c r="F1" s="7"/>
      <c r="G1" s="7"/>
      <c r="H1" s="7"/>
      <c r="I1" s="7"/>
      <c r="J1" s="7"/>
      <c r="K1" s="7"/>
      <c r="L1" s="7"/>
      <c r="M1" s="7"/>
      <c r="N1" s="7"/>
    </row>
    <row r="2" spans="1:14" s="3" customFormat="1" ht="18.75" customHeight="1" x14ac:dyDescent="0.25">
      <c r="A2" s="8" t="s">
        <v>16854</v>
      </c>
      <c r="B2" s="8"/>
      <c r="C2" s="8"/>
      <c r="D2" s="8"/>
      <c r="E2" s="8"/>
      <c r="F2" s="8"/>
      <c r="G2" s="8"/>
      <c r="H2" s="8"/>
      <c r="I2" s="8"/>
      <c r="J2" s="8"/>
      <c r="K2" s="8"/>
      <c r="L2" s="8"/>
      <c r="M2" s="8"/>
      <c r="N2" s="8"/>
    </row>
    <row r="3" spans="1:14" s="3" customFormat="1" ht="18.75" customHeight="1" x14ac:dyDescent="0.25">
      <c r="A3" s="9" t="s">
        <v>29172</v>
      </c>
      <c r="B3" s="9"/>
      <c r="C3" s="9"/>
      <c r="D3" s="9"/>
      <c r="E3" s="9"/>
      <c r="F3" s="9"/>
      <c r="G3" s="9"/>
      <c r="H3" s="9"/>
      <c r="I3" s="9"/>
      <c r="J3" s="9"/>
      <c r="K3" s="9"/>
      <c r="L3" s="9"/>
      <c r="M3" s="9"/>
      <c r="N3" s="9"/>
    </row>
    <row r="4" spans="1:14" s="3" customFormat="1" ht="22.15" customHeight="1" x14ac:dyDescent="0.25">
      <c r="A4" s="9" t="s">
        <v>16717</v>
      </c>
      <c r="B4" s="9"/>
      <c r="C4" s="9"/>
      <c r="D4" s="9"/>
      <c r="E4" s="9"/>
      <c r="F4" s="9"/>
      <c r="G4" s="9"/>
      <c r="H4" s="9"/>
      <c r="I4" s="9"/>
      <c r="J4" s="9"/>
      <c r="K4" s="9"/>
      <c r="L4" s="9"/>
      <c r="M4" s="9"/>
      <c r="N4" s="9"/>
    </row>
    <row r="5" spans="1:14" s="5" customFormat="1" ht="64.900000000000006" customHeight="1" x14ac:dyDescent="0.2">
      <c r="A5" s="4" t="s">
        <v>16718</v>
      </c>
      <c r="B5" s="4" t="s">
        <v>16719</v>
      </c>
      <c r="C5" s="4" t="s">
        <v>16720</v>
      </c>
      <c r="D5" s="4" t="str">
        <f>UPPER("Código de la CIE-10 Cuatro Caracteres")</f>
        <v>CÓDIGO DE LA CIE-10 CUATRO CARACTERES</v>
      </c>
      <c r="E5" s="4" t="s">
        <v>16721</v>
      </c>
      <c r="F5" s="4" t="str">
        <f>UPPER("Código de la CIE-10 Tres Caracteres")</f>
        <v>CÓDIGO DE LA CIE-10 TRES CARACTERES</v>
      </c>
      <c r="G5" s="4" t="s">
        <v>16722</v>
      </c>
      <c r="H5" s="4" t="str">
        <f>UPPER("Limitada a un sexo")</f>
        <v>LIMITADA A UN SEXO</v>
      </c>
      <c r="I5" s="4" t="str">
        <f>UPPER("Límite Inferior de edad")</f>
        <v>LÍMITE INFERIOR DE EDAD</v>
      </c>
      <c r="J5" s="4" t="str">
        <f>UPPER("Límite Superior de edad")</f>
        <v>LÍMITE SUPERIOR DE EDAD</v>
      </c>
      <c r="K5" s="4" t="str">
        <f>UPPER("Grupo_ Mortalidad Lista  6/607")</f>
        <v>GRUPO_ MORTALIDAD LISTA  6/607</v>
      </c>
      <c r="L5" s="4" t="str">
        <f>UPPER("Grupo_mortalidad Lista 105")</f>
        <v>GRUPO_MORTALIDAD LISTA 105</v>
      </c>
      <c r="M5" s="4" t="s">
        <v>16723</v>
      </c>
      <c r="N5" s="4" t="s">
        <v>16724</v>
      </c>
    </row>
    <row r="6" spans="1:14" s="6" customFormat="1" x14ac:dyDescent="0.2">
      <c r="A6">
        <v>1</v>
      </c>
      <c r="B6">
        <v>1</v>
      </c>
      <c r="C6" t="s">
        <v>1</v>
      </c>
      <c r="D6" s="1" t="s">
        <v>0</v>
      </c>
      <c r="E6" s="1" t="s">
        <v>16855</v>
      </c>
      <c r="F6" t="s">
        <v>4</v>
      </c>
      <c r="G6" s="1" t="s">
        <v>2</v>
      </c>
      <c r="H6" t="s">
        <v>16725</v>
      </c>
      <c r="I6" t="s">
        <v>16726</v>
      </c>
      <c r="J6" t="s">
        <v>16727</v>
      </c>
      <c r="K6">
        <v>101</v>
      </c>
      <c r="L6" t="s">
        <v>3</v>
      </c>
      <c r="M6">
        <v>0</v>
      </c>
      <c r="N6">
        <v>999</v>
      </c>
    </row>
    <row r="7" spans="1:14" s="6" customFormat="1" x14ac:dyDescent="0.2">
      <c r="A7">
        <v>2</v>
      </c>
      <c r="B7">
        <v>1</v>
      </c>
      <c r="C7" t="s">
        <v>1</v>
      </c>
      <c r="D7" s="1" t="s">
        <v>6</v>
      </c>
      <c r="E7" s="1" t="s">
        <v>16856</v>
      </c>
      <c r="F7" t="s">
        <v>4</v>
      </c>
      <c r="G7" s="1" t="s">
        <v>2</v>
      </c>
      <c r="H7" t="s">
        <v>16725</v>
      </c>
      <c r="I7" t="s">
        <v>16726</v>
      </c>
      <c r="J7" t="s">
        <v>16727</v>
      </c>
      <c r="K7">
        <v>101</v>
      </c>
      <c r="L7" t="s">
        <v>3</v>
      </c>
      <c r="M7">
        <v>0</v>
      </c>
      <c r="N7">
        <v>999</v>
      </c>
    </row>
    <row r="8" spans="1:14" s="6" customFormat="1" x14ac:dyDescent="0.2">
      <c r="A8">
        <v>3</v>
      </c>
      <c r="B8">
        <v>1</v>
      </c>
      <c r="C8" t="s">
        <v>1</v>
      </c>
      <c r="D8" s="1" t="s">
        <v>7</v>
      </c>
      <c r="E8" s="1" t="s">
        <v>16857</v>
      </c>
      <c r="F8" t="s">
        <v>4</v>
      </c>
      <c r="G8" s="1" t="s">
        <v>2</v>
      </c>
      <c r="H8" t="s">
        <v>16725</v>
      </c>
      <c r="I8" t="s">
        <v>16726</v>
      </c>
      <c r="J8" t="s">
        <v>16727</v>
      </c>
      <c r="K8">
        <v>101</v>
      </c>
      <c r="L8" t="s">
        <v>3</v>
      </c>
      <c r="M8">
        <v>0</v>
      </c>
      <c r="N8">
        <v>999</v>
      </c>
    </row>
    <row r="9" spans="1:14" s="6" customFormat="1" x14ac:dyDescent="0.2">
      <c r="A9">
        <v>4</v>
      </c>
      <c r="B9">
        <v>1</v>
      </c>
      <c r="C9" t="s">
        <v>1</v>
      </c>
      <c r="D9" s="1" t="s">
        <v>8</v>
      </c>
      <c r="E9" s="1" t="s">
        <v>16858</v>
      </c>
      <c r="F9" t="s">
        <v>10</v>
      </c>
      <c r="G9" s="1" t="s">
        <v>9</v>
      </c>
      <c r="H9" t="s">
        <v>16725</v>
      </c>
      <c r="I9" t="s">
        <v>16726</v>
      </c>
      <c r="J9" t="s">
        <v>16727</v>
      </c>
      <c r="K9">
        <v>101</v>
      </c>
      <c r="L9" t="s">
        <v>3</v>
      </c>
      <c r="M9">
        <v>0</v>
      </c>
      <c r="N9">
        <v>999</v>
      </c>
    </row>
    <row r="10" spans="1:14" s="6" customFormat="1" x14ac:dyDescent="0.2">
      <c r="A10">
        <v>5</v>
      </c>
      <c r="B10">
        <v>1</v>
      </c>
      <c r="C10" t="s">
        <v>1</v>
      </c>
      <c r="D10" s="1" t="s">
        <v>11</v>
      </c>
      <c r="E10" s="1" t="s">
        <v>16859</v>
      </c>
      <c r="F10" t="s">
        <v>10</v>
      </c>
      <c r="G10" s="1" t="s">
        <v>9</v>
      </c>
      <c r="H10" t="s">
        <v>16725</v>
      </c>
      <c r="I10" t="s">
        <v>16726</v>
      </c>
      <c r="J10" t="s">
        <v>16727</v>
      </c>
      <c r="K10">
        <v>101</v>
      </c>
      <c r="L10" t="s">
        <v>3</v>
      </c>
      <c r="M10">
        <v>0</v>
      </c>
      <c r="N10">
        <v>999</v>
      </c>
    </row>
    <row r="11" spans="1:14" s="6" customFormat="1" x14ac:dyDescent="0.2">
      <c r="A11">
        <v>6</v>
      </c>
      <c r="B11">
        <v>1</v>
      </c>
      <c r="C11" t="s">
        <v>1</v>
      </c>
      <c r="D11" s="1" t="s">
        <v>12</v>
      </c>
      <c r="E11" s="1" t="s">
        <v>16860</v>
      </c>
      <c r="F11" t="s">
        <v>10</v>
      </c>
      <c r="G11" s="1" t="s">
        <v>9</v>
      </c>
      <c r="H11" t="s">
        <v>16725</v>
      </c>
      <c r="I11" t="s">
        <v>16726</v>
      </c>
      <c r="J11" t="s">
        <v>16727</v>
      </c>
      <c r="K11">
        <v>101</v>
      </c>
      <c r="L11" t="s">
        <v>3</v>
      </c>
      <c r="M11">
        <v>0</v>
      </c>
      <c r="N11">
        <v>999</v>
      </c>
    </row>
    <row r="12" spans="1:14" s="6" customFormat="1" x14ac:dyDescent="0.2">
      <c r="A12">
        <v>7</v>
      </c>
      <c r="B12">
        <v>1</v>
      </c>
      <c r="C12" t="s">
        <v>1</v>
      </c>
      <c r="D12" s="1" t="s">
        <v>13</v>
      </c>
      <c r="E12" s="1" t="s">
        <v>16861</v>
      </c>
      <c r="F12" t="s">
        <v>10</v>
      </c>
      <c r="G12" s="1" t="s">
        <v>9</v>
      </c>
      <c r="H12" t="s">
        <v>16725</v>
      </c>
      <c r="I12" t="s">
        <v>16726</v>
      </c>
      <c r="J12" t="s">
        <v>16727</v>
      </c>
      <c r="K12">
        <v>101</v>
      </c>
      <c r="L12" t="s">
        <v>3</v>
      </c>
      <c r="M12">
        <v>0</v>
      </c>
      <c r="N12">
        <v>999</v>
      </c>
    </row>
    <row r="13" spans="1:14" s="6" customFormat="1" x14ac:dyDescent="0.2">
      <c r="A13">
        <v>8</v>
      </c>
      <c r="B13">
        <v>4</v>
      </c>
      <c r="C13" t="s">
        <v>15</v>
      </c>
      <c r="D13" s="1" t="s">
        <v>14</v>
      </c>
      <c r="E13" s="1" t="s">
        <v>16862</v>
      </c>
      <c r="F13" t="s">
        <v>18</v>
      </c>
      <c r="G13" s="1" t="s">
        <v>16</v>
      </c>
      <c r="H13" t="s">
        <v>16725</v>
      </c>
      <c r="I13" t="s">
        <v>16728</v>
      </c>
      <c r="J13" t="s">
        <v>16729</v>
      </c>
      <c r="K13">
        <v>601</v>
      </c>
      <c r="L13" t="s">
        <v>16730</v>
      </c>
      <c r="M13">
        <v>0</v>
      </c>
      <c r="N13">
        <v>120</v>
      </c>
    </row>
    <row r="14" spans="1:14" s="6" customFormat="1" x14ac:dyDescent="0.2">
      <c r="A14">
        <v>9</v>
      </c>
      <c r="B14">
        <v>4</v>
      </c>
      <c r="C14" t="s">
        <v>15</v>
      </c>
      <c r="D14" s="1" t="s">
        <v>19</v>
      </c>
      <c r="E14" s="1" t="s">
        <v>16863</v>
      </c>
      <c r="F14" t="s">
        <v>18</v>
      </c>
      <c r="G14" s="1" t="s">
        <v>16</v>
      </c>
      <c r="H14" t="s">
        <v>16725</v>
      </c>
      <c r="I14" t="s">
        <v>16728</v>
      </c>
      <c r="J14" t="s">
        <v>16729</v>
      </c>
      <c r="K14">
        <v>601</v>
      </c>
      <c r="L14" t="s">
        <v>16730</v>
      </c>
      <c r="M14">
        <v>0</v>
      </c>
      <c r="N14">
        <v>120</v>
      </c>
    </row>
    <row r="15" spans="1:14" s="6" customFormat="1" x14ac:dyDescent="0.2">
      <c r="A15">
        <v>10</v>
      </c>
      <c r="B15">
        <v>4</v>
      </c>
      <c r="C15" t="s">
        <v>15</v>
      </c>
      <c r="D15" s="1" t="s">
        <v>20</v>
      </c>
      <c r="E15" s="1" t="s">
        <v>16864</v>
      </c>
      <c r="F15" t="s">
        <v>18</v>
      </c>
      <c r="G15" s="1" t="s">
        <v>16</v>
      </c>
      <c r="H15" t="s">
        <v>16725</v>
      </c>
      <c r="I15" t="s">
        <v>16728</v>
      </c>
      <c r="J15" t="s">
        <v>16729</v>
      </c>
      <c r="K15">
        <v>601</v>
      </c>
      <c r="L15" t="s">
        <v>16730</v>
      </c>
      <c r="M15">
        <v>0</v>
      </c>
      <c r="N15">
        <v>120</v>
      </c>
    </row>
    <row r="16" spans="1:14" s="6" customFormat="1" x14ac:dyDescent="0.2">
      <c r="A16">
        <v>11</v>
      </c>
      <c r="B16">
        <v>4</v>
      </c>
      <c r="C16" t="s">
        <v>15</v>
      </c>
      <c r="D16" s="1" t="s">
        <v>21</v>
      </c>
      <c r="E16" s="1" t="s">
        <v>16865</v>
      </c>
      <c r="F16" t="s">
        <v>18</v>
      </c>
      <c r="G16" s="1" t="s">
        <v>16</v>
      </c>
      <c r="H16" t="s">
        <v>16725</v>
      </c>
      <c r="I16" t="s">
        <v>16728</v>
      </c>
      <c r="J16" t="s">
        <v>16729</v>
      </c>
      <c r="K16">
        <v>601</v>
      </c>
      <c r="L16" t="s">
        <v>16730</v>
      </c>
      <c r="M16">
        <v>0</v>
      </c>
      <c r="N16">
        <v>120</v>
      </c>
    </row>
    <row r="17" spans="1:14" s="6" customFormat="1" x14ac:dyDescent="0.2">
      <c r="A17">
        <v>12</v>
      </c>
      <c r="B17">
        <v>4</v>
      </c>
      <c r="C17" t="s">
        <v>15</v>
      </c>
      <c r="D17" s="1" t="s">
        <v>22</v>
      </c>
      <c r="E17" s="1" t="s">
        <v>16866</v>
      </c>
      <c r="F17" t="s">
        <v>18</v>
      </c>
      <c r="G17" s="1" t="s">
        <v>16</v>
      </c>
      <c r="H17" t="s">
        <v>16725</v>
      </c>
      <c r="I17" t="s">
        <v>16728</v>
      </c>
      <c r="J17" t="s">
        <v>16729</v>
      </c>
      <c r="K17">
        <v>601</v>
      </c>
      <c r="L17" t="s">
        <v>16730</v>
      </c>
      <c r="M17">
        <v>0</v>
      </c>
      <c r="N17">
        <v>120</v>
      </c>
    </row>
    <row r="18" spans="1:14" s="6" customFormat="1" x14ac:dyDescent="0.2">
      <c r="A18">
        <v>13</v>
      </c>
      <c r="B18">
        <v>4</v>
      </c>
      <c r="C18" t="s">
        <v>15</v>
      </c>
      <c r="D18" s="1" t="s">
        <v>23</v>
      </c>
      <c r="E18" s="1" t="s">
        <v>16867</v>
      </c>
      <c r="F18" t="s">
        <v>25</v>
      </c>
      <c r="G18" s="1" t="s">
        <v>24</v>
      </c>
      <c r="H18" t="s">
        <v>16725</v>
      </c>
      <c r="I18" t="s">
        <v>16728</v>
      </c>
      <c r="J18" t="s">
        <v>16729</v>
      </c>
      <c r="K18">
        <v>601</v>
      </c>
      <c r="L18" t="s">
        <v>16730</v>
      </c>
      <c r="M18">
        <v>0</v>
      </c>
      <c r="N18">
        <v>120</v>
      </c>
    </row>
    <row r="19" spans="1:14" s="6" customFormat="1" x14ac:dyDescent="0.2">
      <c r="A19">
        <v>14</v>
      </c>
      <c r="B19">
        <v>4</v>
      </c>
      <c r="C19" t="s">
        <v>15</v>
      </c>
      <c r="D19" s="1" t="s">
        <v>26</v>
      </c>
      <c r="E19" s="1" t="s">
        <v>16868</v>
      </c>
      <c r="F19" t="s">
        <v>25</v>
      </c>
      <c r="G19" s="1" t="s">
        <v>24</v>
      </c>
      <c r="H19" t="s">
        <v>16725</v>
      </c>
      <c r="I19" t="s">
        <v>16728</v>
      </c>
      <c r="J19" t="s">
        <v>16729</v>
      </c>
      <c r="K19">
        <v>601</v>
      </c>
      <c r="L19" t="s">
        <v>16730</v>
      </c>
      <c r="M19">
        <v>0</v>
      </c>
      <c r="N19">
        <v>120</v>
      </c>
    </row>
    <row r="20" spans="1:14" s="6" customFormat="1" x14ac:dyDescent="0.2">
      <c r="A20">
        <v>15</v>
      </c>
      <c r="B20">
        <v>4</v>
      </c>
      <c r="C20" t="s">
        <v>15</v>
      </c>
      <c r="D20" s="1" t="s">
        <v>27</v>
      </c>
      <c r="E20" s="1" t="s">
        <v>16869</v>
      </c>
      <c r="F20" t="s">
        <v>25</v>
      </c>
      <c r="G20" s="1" t="s">
        <v>24</v>
      </c>
      <c r="H20" t="s">
        <v>16725</v>
      </c>
      <c r="I20" t="s">
        <v>16728</v>
      </c>
      <c r="J20" t="s">
        <v>16729</v>
      </c>
      <c r="K20">
        <v>601</v>
      </c>
      <c r="L20" t="s">
        <v>16730</v>
      </c>
      <c r="M20">
        <v>0</v>
      </c>
      <c r="N20">
        <v>120</v>
      </c>
    </row>
    <row r="21" spans="1:14" s="6" customFormat="1" x14ac:dyDescent="0.2">
      <c r="A21">
        <v>16</v>
      </c>
      <c r="B21">
        <v>4</v>
      </c>
      <c r="C21" t="s">
        <v>15</v>
      </c>
      <c r="D21" s="1" t="s">
        <v>28</v>
      </c>
      <c r="E21" s="1" t="s">
        <v>16870</v>
      </c>
      <c r="F21" t="s">
        <v>25</v>
      </c>
      <c r="G21" s="1" t="s">
        <v>24</v>
      </c>
      <c r="H21" t="s">
        <v>16725</v>
      </c>
      <c r="I21" t="s">
        <v>16728</v>
      </c>
      <c r="J21" t="s">
        <v>16729</v>
      </c>
      <c r="K21">
        <v>601</v>
      </c>
      <c r="L21" t="s">
        <v>16730</v>
      </c>
      <c r="M21">
        <v>0</v>
      </c>
      <c r="N21">
        <v>120</v>
      </c>
    </row>
    <row r="22" spans="1:14" s="6" customFormat="1" x14ac:dyDescent="0.2">
      <c r="A22">
        <v>17</v>
      </c>
      <c r="B22">
        <v>4</v>
      </c>
      <c r="C22" t="s">
        <v>15</v>
      </c>
      <c r="D22" s="1" t="s">
        <v>29</v>
      </c>
      <c r="E22" s="1" t="s">
        <v>16871</v>
      </c>
      <c r="F22" t="s">
        <v>25</v>
      </c>
      <c r="G22" s="1" t="s">
        <v>24</v>
      </c>
      <c r="H22" t="s">
        <v>16725</v>
      </c>
      <c r="I22" t="s">
        <v>16728</v>
      </c>
      <c r="J22" t="s">
        <v>16729</v>
      </c>
      <c r="K22">
        <v>601</v>
      </c>
      <c r="L22" t="s">
        <v>16730</v>
      </c>
      <c r="M22">
        <v>0</v>
      </c>
      <c r="N22">
        <v>120</v>
      </c>
    </row>
    <row r="23" spans="1:14" s="6" customFormat="1" x14ac:dyDescent="0.2">
      <c r="A23">
        <v>18</v>
      </c>
      <c r="B23">
        <v>4</v>
      </c>
      <c r="C23" t="s">
        <v>15</v>
      </c>
      <c r="D23" s="1" t="s">
        <v>30</v>
      </c>
      <c r="E23" s="1" t="s">
        <v>16872</v>
      </c>
      <c r="F23" t="s">
        <v>25</v>
      </c>
      <c r="G23" s="1" t="s">
        <v>24</v>
      </c>
      <c r="H23" t="s">
        <v>16725</v>
      </c>
      <c r="I23" t="s">
        <v>16728</v>
      </c>
      <c r="J23" t="s">
        <v>16729</v>
      </c>
      <c r="K23">
        <v>601</v>
      </c>
      <c r="L23" t="s">
        <v>16730</v>
      </c>
      <c r="M23">
        <v>0</v>
      </c>
      <c r="N23">
        <v>120</v>
      </c>
    </row>
    <row r="24" spans="1:14" s="6" customFormat="1" x14ac:dyDescent="0.2">
      <c r="A24">
        <v>19</v>
      </c>
      <c r="B24">
        <v>4</v>
      </c>
      <c r="C24" t="s">
        <v>15</v>
      </c>
      <c r="D24" s="1" t="s">
        <v>31</v>
      </c>
      <c r="E24" s="1" t="s">
        <v>16873</v>
      </c>
      <c r="F24" t="s">
        <v>25</v>
      </c>
      <c r="G24" s="1" t="s">
        <v>24</v>
      </c>
      <c r="H24" t="s">
        <v>16725</v>
      </c>
      <c r="I24" t="s">
        <v>16728</v>
      </c>
      <c r="J24" t="s">
        <v>16729</v>
      </c>
      <c r="K24">
        <v>601</v>
      </c>
      <c r="L24" t="s">
        <v>16730</v>
      </c>
      <c r="M24">
        <v>0</v>
      </c>
      <c r="N24">
        <v>120</v>
      </c>
    </row>
    <row r="25" spans="1:14" s="6" customFormat="1" x14ac:dyDescent="0.2">
      <c r="A25">
        <v>20</v>
      </c>
      <c r="B25">
        <v>1</v>
      </c>
      <c r="C25" t="s">
        <v>1</v>
      </c>
      <c r="D25" s="1" t="s">
        <v>32</v>
      </c>
      <c r="E25" s="1" t="s">
        <v>16874</v>
      </c>
      <c r="F25" t="s">
        <v>34</v>
      </c>
      <c r="G25" s="1" t="s">
        <v>33</v>
      </c>
      <c r="H25" t="s">
        <v>16725</v>
      </c>
      <c r="I25" t="s">
        <v>16728</v>
      </c>
      <c r="J25" t="s">
        <v>16729</v>
      </c>
      <c r="K25">
        <v>109</v>
      </c>
      <c r="L25" t="s">
        <v>2988</v>
      </c>
      <c r="M25">
        <v>0</v>
      </c>
      <c r="N25">
        <v>120</v>
      </c>
    </row>
    <row r="26" spans="1:14" s="6" customFormat="1" x14ac:dyDescent="0.2">
      <c r="A26">
        <v>21</v>
      </c>
      <c r="B26">
        <v>1</v>
      </c>
      <c r="C26" t="s">
        <v>1</v>
      </c>
      <c r="D26" s="1" t="s">
        <v>35</v>
      </c>
      <c r="E26" s="1" t="s">
        <v>36</v>
      </c>
      <c r="F26" t="s">
        <v>37</v>
      </c>
      <c r="G26" s="1" t="s">
        <v>36</v>
      </c>
      <c r="H26" t="s">
        <v>16725</v>
      </c>
      <c r="I26" t="s">
        <v>16731</v>
      </c>
      <c r="J26" t="s">
        <v>16732</v>
      </c>
      <c r="K26">
        <v>104</v>
      </c>
      <c r="L26" t="s">
        <v>17</v>
      </c>
      <c r="M26">
        <v>0</v>
      </c>
      <c r="N26">
        <v>0</v>
      </c>
    </row>
    <row r="27" spans="1:14" s="6" customFormat="1" x14ac:dyDescent="0.2">
      <c r="A27">
        <v>22</v>
      </c>
      <c r="B27">
        <v>1</v>
      </c>
      <c r="C27" t="s">
        <v>1</v>
      </c>
      <c r="D27" s="1" t="s">
        <v>38</v>
      </c>
      <c r="E27" s="1" t="s">
        <v>39</v>
      </c>
      <c r="F27" t="s">
        <v>40</v>
      </c>
      <c r="G27" s="1" t="s">
        <v>39</v>
      </c>
      <c r="H27" t="s">
        <v>16733</v>
      </c>
      <c r="I27" t="s">
        <v>16734</v>
      </c>
      <c r="J27" t="s">
        <v>16735</v>
      </c>
      <c r="K27">
        <v>104</v>
      </c>
      <c r="L27" t="s">
        <v>17</v>
      </c>
      <c r="M27">
        <v>10</v>
      </c>
      <c r="N27">
        <v>54</v>
      </c>
    </row>
    <row r="28" spans="1:14" s="6" customFormat="1" x14ac:dyDescent="0.2">
      <c r="A28">
        <v>23</v>
      </c>
      <c r="B28">
        <v>1</v>
      </c>
      <c r="C28" t="s">
        <v>1</v>
      </c>
      <c r="D28" s="1" t="s">
        <v>41</v>
      </c>
      <c r="E28" s="1" t="s">
        <v>42</v>
      </c>
      <c r="F28" t="s">
        <v>43</v>
      </c>
      <c r="G28" s="1" t="s">
        <v>42</v>
      </c>
      <c r="H28" t="s">
        <v>16725</v>
      </c>
      <c r="I28" t="s">
        <v>16728</v>
      </c>
      <c r="J28" t="s">
        <v>16729</v>
      </c>
      <c r="K28">
        <v>104</v>
      </c>
      <c r="L28" t="s">
        <v>17</v>
      </c>
      <c r="M28">
        <v>0</v>
      </c>
      <c r="N28">
        <v>120</v>
      </c>
    </row>
    <row r="29" spans="1:14" s="6" customFormat="1" x14ac:dyDescent="0.2">
      <c r="A29">
        <v>24</v>
      </c>
      <c r="B29">
        <v>1</v>
      </c>
      <c r="C29" t="s">
        <v>1</v>
      </c>
      <c r="D29" s="1" t="s">
        <v>44</v>
      </c>
      <c r="E29" s="1" t="s">
        <v>16875</v>
      </c>
      <c r="F29" t="s">
        <v>46</v>
      </c>
      <c r="G29" s="1" t="s">
        <v>45</v>
      </c>
      <c r="H29" t="s">
        <v>16725</v>
      </c>
      <c r="I29" t="s">
        <v>16726</v>
      </c>
      <c r="J29" t="s">
        <v>16727</v>
      </c>
      <c r="K29">
        <v>104</v>
      </c>
      <c r="L29" t="s">
        <v>17</v>
      </c>
      <c r="M29">
        <v>0</v>
      </c>
      <c r="N29">
        <v>999</v>
      </c>
    </row>
    <row r="30" spans="1:14" s="6" customFormat="1" x14ac:dyDescent="0.2">
      <c r="A30">
        <v>25</v>
      </c>
      <c r="B30">
        <v>1</v>
      </c>
      <c r="C30" t="s">
        <v>1</v>
      </c>
      <c r="D30" s="1" t="s">
        <v>47</v>
      </c>
      <c r="E30" s="1" t="s">
        <v>16876</v>
      </c>
      <c r="F30" t="s">
        <v>46</v>
      </c>
      <c r="G30" s="1" t="s">
        <v>45</v>
      </c>
      <c r="H30" t="s">
        <v>16725</v>
      </c>
      <c r="I30" t="s">
        <v>16726</v>
      </c>
      <c r="J30" t="s">
        <v>16727</v>
      </c>
      <c r="K30">
        <v>104</v>
      </c>
      <c r="L30" t="s">
        <v>17</v>
      </c>
      <c r="M30">
        <v>0</v>
      </c>
      <c r="N30">
        <v>999</v>
      </c>
    </row>
    <row r="31" spans="1:14" s="6" customFormat="1" x14ac:dyDescent="0.2">
      <c r="A31">
        <v>26</v>
      </c>
      <c r="B31">
        <v>1</v>
      </c>
      <c r="C31" t="s">
        <v>1</v>
      </c>
      <c r="D31" s="1" t="s">
        <v>48</v>
      </c>
      <c r="E31" s="1" t="s">
        <v>16877</v>
      </c>
      <c r="F31" t="s">
        <v>46</v>
      </c>
      <c r="G31" s="1" t="s">
        <v>45</v>
      </c>
      <c r="H31" t="s">
        <v>16725</v>
      </c>
      <c r="I31" t="s">
        <v>16726</v>
      </c>
      <c r="J31" t="s">
        <v>16727</v>
      </c>
      <c r="K31">
        <v>104</v>
      </c>
      <c r="L31" t="s">
        <v>17</v>
      </c>
      <c r="M31">
        <v>0</v>
      </c>
      <c r="N31">
        <v>999</v>
      </c>
    </row>
    <row r="32" spans="1:14" s="6" customFormat="1" x14ac:dyDescent="0.2">
      <c r="A32">
        <v>27</v>
      </c>
      <c r="B32">
        <v>9</v>
      </c>
      <c r="C32" t="s">
        <v>50</v>
      </c>
      <c r="D32" s="1" t="s">
        <v>49</v>
      </c>
      <c r="E32" s="1" t="s">
        <v>16878</v>
      </c>
      <c r="F32" t="s">
        <v>53</v>
      </c>
      <c r="G32" s="1" t="s">
        <v>51</v>
      </c>
      <c r="H32" t="s">
        <v>16725</v>
      </c>
      <c r="I32" t="s">
        <v>16728</v>
      </c>
      <c r="J32" t="s">
        <v>16729</v>
      </c>
      <c r="K32">
        <v>302</v>
      </c>
      <c r="L32" t="s">
        <v>16736</v>
      </c>
      <c r="M32">
        <v>0</v>
      </c>
      <c r="N32">
        <v>120</v>
      </c>
    </row>
    <row r="33" spans="1:14" s="6" customFormat="1" x14ac:dyDescent="0.2">
      <c r="A33">
        <v>28</v>
      </c>
      <c r="B33">
        <v>9</v>
      </c>
      <c r="C33" t="s">
        <v>50</v>
      </c>
      <c r="D33" s="1" t="s">
        <v>54</v>
      </c>
      <c r="E33" s="1" t="s">
        <v>16879</v>
      </c>
      <c r="F33" t="s">
        <v>53</v>
      </c>
      <c r="G33" s="1" t="s">
        <v>51</v>
      </c>
      <c r="H33" t="s">
        <v>16725</v>
      </c>
      <c r="I33" t="s">
        <v>16728</v>
      </c>
      <c r="J33" t="s">
        <v>16729</v>
      </c>
      <c r="K33">
        <v>302</v>
      </c>
      <c r="L33" t="s">
        <v>16736</v>
      </c>
      <c r="M33">
        <v>0</v>
      </c>
      <c r="N33">
        <v>120</v>
      </c>
    </row>
    <row r="34" spans="1:14" s="6" customFormat="1" x14ac:dyDescent="0.2">
      <c r="A34">
        <v>29</v>
      </c>
      <c r="B34">
        <v>9</v>
      </c>
      <c r="C34" t="s">
        <v>50</v>
      </c>
      <c r="D34" s="1" t="s">
        <v>55</v>
      </c>
      <c r="E34" s="1" t="s">
        <v>16880</v>
      </c>
      <c r="F34" t="s">
        <v>57</v>
      </c>
      <c r="G34" s="1" t="s">
        <v>56</v>
      </c>
      <c r="H34" t="s">
        <v>16725</v>
      </c>
      <c r="I34" t="s">
        <v>16728</v>
      </c>
      <c r="J34" t="s">
        <v>16729</v>
      </c>
      <c r="K34">
        <v>302</v>
      </c>
      <c r="L34" t="s">
        <v>16736</v>
      </c>
      <c r="M34">
        <v>0</v>
      </c>
      <c r="N34">
        <v>120</v>
      </c>
    </row>
    <row r="35" spans="1:14" s="6" customFormat="1" x14ac:dyDescent="0.2">
      <c r="A35">
        <v>30</v>
      </c>
      <c r="B35">
        <v>9</v>
      </c>
      <c r="C35" t="s">
        <v>50</v>
      </c>
      <c r="D35" s="1" t="s">
        <v>58</v>
      </c>
      <c r="E35" s="1" t="s">
        <v>16881</v>
      </c>
      <c r="F35" t="s">
        <v>57</v>
      </c>
      <c r="G35" s="1" t="s">
        <v>56</v>
      </c>
      <c r="H35" t="s">
        <v>16725</v>
      </c>
      <c r="I35" t="s">
        <v>16728</v>
      </c>
      <c r="J35" t="s">
        <v>16729</v>
      </c>
      <c r="K35">
        <v>302</v>
      </c>
      <c r="L35" t="s">
        <v>16736</v>
      </c>
      <c r="M35">
        <v>0</v>
      </c>
      <c r="N35">
        <v>120</v>
      </c>
    </row>
    <row r="36" spans="1:14" s="6" customFormat="1" x14ac:dyDescent="0.2">
      <c r="A36">
        <v>31</v>
      </c>
      <c r="B36">
        <v>9</v>
      </c>
      <c r="C36" t="s">
        <v>50</v>
      </c>
      <c r="D36" s="1" t="s">
        <v>59</v>
      </c>
      <c r="E36" s="1" t="s">
        <v>16882</v>
      </c>
      <c r="F36" t="s">
        <v>61</v>
      </c>
      <c r="G36" s="1" t="s">
        <v>60</v>
      </c>
      <c r="H36" t="s">
        <v>16725</v>
      </c>
      <c r="I36" t="s">
        <v>16728</v>
      </c>
      <c r="J36" t="s">
        <v>16729</v>
      </c>
      <c r="K36">
        <v>302</v>
      </c>
      <c r="L36" t="s">
        <v>16736</v>
      </c>
      <c r="M36">
        <v>0</v>
      </c>
      <c r="N36">
        <v>120</v>
      </c>
    </row>
    <row r="37" spans="1:14" s="6" customFormat="1" x14ac:dyDescent="0.2">
      <c r="A37">
        <v>32</v>
      </c>
      <c r="B37">
        <v>9</v>
      </c>
      <c r="C37" t="s">
        <v>50</v>
      </c>
      <c r="D37" s="1" t="s">
        <v>62</v>
      </c>
      <c r="E37" s="1" t="s">
        <v>16883</v>
      </c>
      <c r="F37" t="s">
        <v>61</v>
      </c>
      <c r="G37" s="1" t="s">
        <v>60</v>
      </c>
      <c r="H37" t="s">
        <v>16725</v>
      </c>
      <c r="I37" t="s">
        <v>16728</v>
      </c>
      <c r="J37" t="s">
        <v>16729</v>
      </c>
      <c r="K37">
        <v>302</v>
      </c>
      <c r="L37" t="s">
        <v>16736</v>
      </c>
      <c r="M37">
        <v>0</v>
      </c>
      <c r="N37">
        <v>120</v>
      </c>
    </row>
    <row r="38" spans="1:14" s="6" customFormat="1" x14ac:dyDescent="0.2">
      <c r="A38">
        <v>33</v>
      </c>
      <c r="B38">
        <v>9</v>
      </c>
      <c r="C38" t="s">
        <v>50</v>
      </c>
      <c r="D38" s="1" t="s">
        <v>63</v>
      </c>
      <c r="E38" s="1" t="s">
        <v>16884</v>
      </c>
      <c r="F38" t="s">
        <v>61</v>
      </c>
      <c r="G38" s="1" t="s">
        <v>60</v>
      </c>
      <c r="H38" t="s">
        <v>16725</v>
      </c>
      <c r="I38" t="s">
        <v>16728</v>
      </c>
      <c r="J38" t="s">
        <v>16729</v>
      </c>
      <c r="K38">
        <v>302</v>
      </c>
      <c r="L38" t="s">
        <v>16736</v>
      </c>
      <c r="M38">
        <v>0</v>
      </c>
      <c r="N38">
        <v>120</v>
      </c>
    </row>
    <row r="39" spans="1:14" s="6" customFormat="1" x14ac:dyDescent="0.2">
      <c r="A39">
        <v>34</v>
      </c>
      <c r="B39">
        <v>5</v>
      </c>
      <c r="C39" t="s">
        <v>65</v>
      </c>
      <c r="D39" s="1" t="s">
        <v>64</v>
      </c>
      <c r="E39" s="1" t="s">
        <v>16885</v>
      </c>
      <c r="F39" t="s">
        <v>68</v>
      </c>
      <c r="G39" s="1" t="s">
        <v>66</v>
      </c>
      <c r="H39" t="s">
        <v>16733</v>
      </c>
      <c r="I39" t="s">
        <v>16734</v>
      </c>
      <c r="J39" t="s">
        <v>16737</v>
      </c>
      <c r="K39">
        <v>603</v>
      </c>
      <c r="L39" t="s">
        <v>16738</v>
      </c>
      <c r="M39">
        <v>10</v>
      </c>
      <c r="N39">
        <v>80</v>
      </c>
    </row>
    <row r="40" spans="1:14" s="6" customFormat="1" x14ac:dyDescent="0.2">
      <c r="A40">
        <v>35</v>
      </c>
      <c r="B40">
        <v>5</v>
      </c>
      <c r="C40" t="s">
        <v>65</v>
      </c>
      <c r="D40" s="1" t="s">
        <v>69</v>
      </c>
      <c r="E40" s="1" t="s">
        <v>16886</v>
      </c>
      <c r="F40" t="s">
        <v>68</v>
      </c>
      <c r="G40" s="1" t="s">
        <v>66</v>
      </c>
      <c r="H40" t="s">
        <v>16725</v>
      </c>
      <c r="I40" t="s">
        <v>16739</v>
      </c>
      <c r="J40" t="s">
        <v>16740</v>
      </c>
      <c r="K40">
        <v>603</v>
      </c>
      <c r="L40" t="s">
        <v>16738</v>
      </c>
      <c r="M40">
        <v>12</v>
      </c>
      <c r="N40">
        <v>85</v>
      </c>
    </row>
    <row r="41" spans="1:14" s="6" customFormat="1" x14ac:dyDescent="0.2">
      <c r="A41">
        <v>36</v>
      </c>
      <c r="B41">
        <v>5</v>
      </c>
      <c r="C41" t="s">
        <v>65</v>
      </c>
      <c r="D41" s="1" t="s">
        <v>70</v>
      </c>
      <c r="E41" s="1" t="s">
        <v>16887</v>
      </c>
      <c r="F41" t="s">
        <v>68</v>
      </c>
      <c r="G41" s="1" t="s">
        <v>66</v>
      </c>
      <c r="H41" t="s">
        <v>16725</v>
      </c>
      <c r="I41" t="s">
        <v>16739</v>
      </c>
      <c r="J41" t="s">
        <v>16740</v>
      </c>
      <c r="K41">
        <v>603</v>
      </c>
      <c r="L41" t="s">
        <v>16738</v>
      </c>
      <c r="M41">
        <v>12</v>
      </c>
      <c r="N41">
        <v>85</v>
      </c>
    </row>
    <row r="42" spans="1:14" s="6" customFormat="1" x14ac:dyDescent="0.2">
      <c r="A42">
        <v>37</v>
      </c>
      <c r="B42">
        <v>5</v>
      </c>
      <c r="C42" t="s">
        <v>65</v>
      </c>
      <c r="D42" s="1" t="s">
        <v>71</v>
      </c>
      <c r="E42" s="1" t="s">
        <v>16888</v>
      </c>
      <c r="F42" t="s">
        <v>68</v>
      </c>
      <c r="G42" s="1" t="s">
        <v>66</v>
      </c>
      <c r="H42" t="s">
        <v>16725</v>
      </c>
      <c r="I42" t="s">
        <v>16739</v>
      </c>
      <c r="J42" t="s">
        <v>16740</v>
      </c>
      <c r="K42">
        <v>603</v>
      </c>
      <c r="L42" t="s">
        <v>16738</v>
      </c>
      <c r="M42">
        <v>12</v>
      </c>
      <c r="N42">
        <v>85</v>
      </c>
    </row>
    <row r="43" spans="1:14" s="6" customFormat="1" x14ac:dyDescent="0.2">
      <c r="A43">
        <v>38</v>
      </c>
      <c r="B43">
        <v>5</v>
      </c>
      <c r="C43" t="s">
        <v>65</v>
      </c>
      <c r="D43" s="1" t="s">
        <v>72</v>
      </c>
      <c r="E43" s="1" t="s">
        <v>16889</v>
      </c>
      <c r="F43" t="s">
        <v>68</v>
      </c>
      <c r="G43" s="1" t="s">
        <v>66</v>
      </c>
      <c r="H43" t="s">
        <v>16725</v>
      </c>
      <c r="I43" t="s">
        <v>16739</v>
      </c>
      <c r="J43" t="s">
        <v>16740</v>
      </c>
      <c r="K43">
        <v>603</v>
      </c>
      <c r="L43" t="s">
        <v>16738</v>
      </c>
      <c r="M43">
        <v>12</v>
      </c>
      <c r="N43">
        <v>85</v>
      </c>
    </row>
    <row r="44" spans="1:14" s="6" customFormat="1" x14ac:dyDescent="0.2">
      <c r="A44">
        <v>39</v>
      </c>
      <c r="B44">
        <v>5</v>
      </c>
      <c r="C44" t="s">
        <v>65</v>
      </c>
      <c r="D44" s="1" t="s">
        <v>73</v>
      </c>
      <c r="E44" s="1" t="s">
        <v>16890</v>
      </c>
      <c r="F44" t="s">
        <v>75</v>
      </c>
      <c r="G44" s="1" t="s">
        <v>74</v>
      </c>
      <c r="H44" t="s">
        <v>16733</v>
      </c>
      <c r="I44" t="s">
        <v>16734</v>
      </c>
      <c r="J44" t="s">
        <v>16735</v>
      </c>
      <c r="K44">
        <v>603</v>
      </c>
      <c r="L44" t="s">
        <v>16738</v>
      </c>
      <c r="M44">
        <v>10</v>
      </c>
      <c r="N44">
        <v>54</v>
      </c>
    </row>
    <row r="45" spans="1:14" s="6" customFormat="1" x14ac:dyDescent="0.2">
      <c r="A45">
        <v>40</v>
      </c>
      <c r="B45">
        <v>1</v>
      </c>
      <c r="C45" t="s">
        <v>1</v>
      </c>
      <c r="D45" s="1" t="s">
        <v>76</v>
      </c>
      <c r="E45" s="1" t="s">
        <v>16891</v>
      </c>
      <c r="F45" t="s">
        <v>10</v>
      </c>
      <c r="G45" s="1" t="s">
        <v>9</v>
      </c>
      <c r="H45" t="s">
        <v>16725</v>
      </c>
      <c r="I45" t="s">
        <v>16726</v>
      </c>
      <c r="J45" t="s">
        <v>16727</v>
      </c>
      <c r="K45">
        <v>101</v>
      </c>
      <c r="L45" t="s">
        <v>3</v>
      </c>
      <c r="M45">
        <v>0</v>
      </c>
      <c r="N45">
        <v>999</v>
      </c>
    </row>
    <row r="46" spans="1:14" s="6" customFormat="1" x14ac:dyDescent="0.2">
      <c r="A46">
        <v>41</v>
      </c>
      <c r="B46">
        <v>1</v>
      </c>
      <c r="C46" t="s">
        <v>1</v>
      </c>
      <c r="D46" s="1" t="s">
        <v>77</v>
      </c>
      <c r="E46" s="1" t="s">
        <v>16892</v>
      </c>
      <c r="F46" t="s">
        <v>79</v>
      </c>
      <c r="G46" s="1" t="s">
        <v>78</v>
      </c>
      <c r="H46" t="s">
        <v>16725</v>
      </c>
      <c r="I46" t="s">
        <v>16726</v>
      </c>
      <c r="J46" t="s">
        <v>16727</v>
      </c>
      <c r="K46">
        <v>101</v>
      </c>
      <c r="L46" t="s">
        <v>3</v>
      </c>
      <c r="M46">
        <v>0</v>
      </c>
      <c r="N46">
        <v>999</v>
      </c>
    </row>
    <row r="47" spans="1:14" s="6" customFormat="1" x14ac:dyDescent="0.2">
      <c r="A47">
        <v>42</v>
      </c>
      <c r="B47">
        <v>1</v>
      </c>
      <c r="C47" t="s">
        <v>1</v>
      </c>
      <c r="D47" s="1" t="s">
        <v>80</v>
      </c>
      <c r="E47" s="1" t="s">
        <v>16893</v>
      </c>
      <c r="F47" t="s">
        <v>79</v>
      </c>
      <c r="G47" s="1" t="s">
        <v>78</v>
      </c>
      <c r="H47" t="s">
        <v>16725</v>
      </c>
      <c r="I47" t="s">
        <v>16726</v>
      </c>
      <c r="J47" t="s">
        <v>16727</v>
      </c>
      <c r="K47">
        <v>101</v>
      </c>
      <c r="L47" t="s">
        <v>3</v>
      </c>
      <c r="M47">
        <v>0</v>
      </c>
      <c r="N47">
        <v>999</v>
      </c>
    </row>
    <row r="48" spans="1:14" s="6" customFormat="1" x14ac:dyDescent="0.2">
      <c r="A48">
        <v>43</v>
      </c>
      <c r="B48">
        <v>1</v>
      </c>
      <c r="C48" t="s">
        <v>1</v>
      </c>
      <c r="D48" s="1" t="s">
        <v>81</v>
      </c>
      <c r="E48" s="1" t="s">
        <v>16894</v>
      </c>
      <c r="F48" t="s">
        <v>79</v>
      </c>
      <c r="G48" s="1" t="s">
        <v>78</v>
      </c>
      <c r="H48" t="s">
        <v>16725</v>
      </c>
      <c r="I48" t="s">
        <v>16726</v>
      </c>
      <c r="J48" t="s">
        <v>16727</v>
      </c>
      <c r="K48">
        <v>101</v>
      </c>
      <c r="L48" t="s">
        <v>3</v>
      </c>
      <c r="M48">
        <v>0</v>
      </c>
      <c r="N48">
        <v>999</v>
      </c>
    </row>
    <row r="49" spans="1:14" s="6" customFormat="1" x14ac:dyDescent="0.2">
      <c r="A49">
        <v>44</v>
      </c>
      <c r="B49">
        <v>1</v>
      </c>
      <c r="C49" t="s">
        <v>1</v>
      </c>
      <c r="D49" s="1" t="s">
        <v>82</v>
      </c>
      <c r="E49" s="1" t="s">
        <v>16895</v>
      </c>
      <c r="F49" t="s">
        <v>79</v>
      </c>
      <c r="G49" s="1" t="s">
        <v>78</v>
      </c>
      <c r="H49" t="s">
        <v>16725</v>
      </c>
      <c r="I49" t="s">
        <v>16726</v>
      </c>
      <c r="J49" t="s">
        <v>16727</v>
      </c>
      <c r="K49">
        <v>101</v>
      </c>
      <c r="L49" t="s">
        <v>3</v>
      </c>
      <c r="M49">
        <v>0</v>
      </c>
      <c r="N49">
        <v>999</v>
      </c>
    </row>
    <row r="50" spans="1:14" s="6" customFormat="1" x14ac:dyDescent="0.2">
      <c r="A50">
        <v>45</v>
      </c>
      <c r="B50">
        <v>1</v>
      </c>
      <c r="C50" t="s">
        <v>1</v>
      </c>
      <c r="D50" s="1" t="s">
        <v>83</v>
      </c>
      <c r="E50" s="1" t="s">
        <v>16896</v>
      </c>
      <c r="F50" t="s">
        <v>79</v>
      </c>
      <c r="G50" s="1" t="s">
        <v>78</v>
      </c>
      <c r="H50" t="s">
        <v>16725</v>
      </c>
      <c r="I50" t="s">
        <v>16726</v>
      </c>
      <c r="J50" t="s">
        <v>16727</v>
      </c>
      <c r="K50">
        <v>101</v>
      </c>
      <c r="L50" t="s">
        <v>3</v>
      </c>
      <c r="M50">
        <v>0</v>
      </c>
      <c r="N50">
        <v>999</v>
      </c>
    </row>
    <row r="51" spans="1:14" s="6" customFormat="1" x14ac:dyDescent="0.2">
      <c r="A51">
        <v>46</v>
      </c>
      <c r="B51">
        <v>4</v>
      </c>
      <c r="C51" t="s">
        <v>15</v>
      </c>
      <c r="D51" s="1" t="s">
        <v>84</v>
      </c>
      <c r="E51" s="1" t="s">
        <v>16897</v>
      </c>
      <c r="F51" t="s">
        <v>25</v>
      </c>
      <c r="G51" s="1" t="s">
        <v>24</v>
      </c>
      <c r="H51" t="s">
        <v>16725</v>
      </c>
      <c r="I51" t="s">
        <v>16728</v>
      </c>
      <c r="J51" t="s">
        <v>16729</v>
      </c>
      <c r="K51">
        <v>601</v>
      </c>
      <c r="L51" t="s">
        <v>16730</v>
      </c>
      <c r="M51">
        <v>0</v>
      </c>
      <c r="N51">
        <v>120</v>
      </c>
    </row>
    <row r="52" spans="1:14" s="6" customFormat="1" x14ac:dyDescent="0.2">
      <c r="A52">
        <v>47</v>
      </c>
      <c r="B52">
        <v>4</v>
      </c>
      <c r="C52" t="s">
        <v>15</v>
      </c>
      <c r="D52" s="1" t="s">
        <v>85</v>
      </c>
      <c r="E52" s="1" t="s">
        <v>16898</v>
      </c>
      <c r="F52" t="s">
        <v>25</v>
      </c>
      <c r="G52" s="1" t="s">
        <v>24</v>
      </c>
      <c r="H52" t="s">
        <v>16725</v>
      </c>
      <c r="I52" t="s">
        <v>16728</v>
      </c>
      <c r="J52" t="s">
        <v>16729</v>
      </c>
      <c r="K52">
        <v>601</v>
      </c>
      <c r="L52" t="s">
        <v>16730</v>
      </c>
      <c r="M52">
        <v>0</v>
      </c>
      <c r="N52">
        <v>120</v>
      </c>
    </row>
    <row r="53" spans="1:14" s="6" customFormat="1" x14ac:dyDescent="0.2">
      <c r="A53">
        <v>48</v>
      </c>
      <c r="B53">
        <v>4</v>
      </c>
      <c r="C53" t="s">
        <v>15</v>
      </c>
      <c r="D53" s="1" t="s">
        <v>86</v>
      </c>
      <c r="E53" s="1" t="s">
        <v>16899</v>
      </c>
      <c r="F53" t="s">
        <v>25</v>
      </c>
      <c r="G53" s="1" t="s">
        <v>24</v>
      </c>
      <c r="H53" t="s">
        <v>16725</v>
      </c>
      <c r="I53" t="s">
        <v>16728</v>
      </c>
      <c r="J53" t="s">
        <v>16729</v>
      </c>
      <c r="K53">
        <v>601</v>
      </c>
      <c r="L53" t="s">
        <v>16730</v>
      </c>
      <c r="M53">
        <v>0</v>
      </c>
      <c r="N53">
        <v>120</v>
      </c>
    </row>
    <row r="54" spans="1:14" s="6" customFormat="1" x14ac:dyDescent="0.2">
      <c r="A54">
        <v>49</v>
      </c>
      <c r="B54">
        <v>4</v>
      </c>
      <c r="C54" t="s">
        <v>15</v>
      </c>
      <c r="D54" s="1" t="s">
        <v>87</v>
      </c>
      <c r="E54" s="1" t="s">
        <v>16900</v>
      </c>
      <c r="F54" t="s">
        <v>89</v>
      </c>
      <c r="G54" s="1" t="s">
        <v>88</v>
      </c>
      <c r="H54" t="s">
        <v>16725</v>
      </c>
      <c r="I54" t="s">
        <v>16728</v>
      </c>
      <c r="J54" t="s">
        <v>16729</v>
      </c>
      <c r="K54">
        <v>601</v>
      </c>
      <c r="L54" t="s">
        <v>16730</v>
      </c>
      <c r="M54">
        <v>0</v>
      </c>
      <c r="N54">
        <v>120</v>
      </c>
    </row>
    <row r="55" spans="1:14" s="6" customFormat="1" x14ac:dyDescent="0.2">
      <c r="A55">
        <v>50</v>
      </c>
      <c r="B55">
        <v>4</v>
      </c>
      <c r="C55" t="s">
        <v>15</v>
      </c>
      <c r="D55" s="1" t="s">
        <v>90</v>
      </c>
      <c r="E55" s="1" t="s">
        <v>16901</v>
      </c>
      <c r="F55" t="s">
        <v>89</v>
      </c>
      <c r="G55" s="1" t="s">
        <v>88</v>
      </c>
      <c r="H55" t="s">
        <v>16725</v>
      </c>
      <c r="I55" t="s">
        <v>16728</v>
      </c>
      <c r="J55" t="s">
        <v>16729</v>
      </c>
      <c r="K55">
        <v>601</v>
      </c>
      <c r="L55" t="s">
        <v>16730</v>
      </c>
      <c r="M55">
        <v>0</v>
      </c>
      <c r="N55">
        <v>120</v>
      </c>
    </row>
    <row r="56" spans="1:14" s="6" customFormat="1" x14ac:dyDescent="0.2">
      <c r="A56">
        <v>51</v>
      </c>
      <c r="B56">
        <v>4</v>
      </c>
      <c r="C56" t="s">
        <v>15</v>
      </c>
      <c r="D56" s="1" t="s">
        <v>91</v>
      </c>
      <c r="E56" s="1" t="s">
        <v>16902</v>
      </c>
      <c r="F56" t="s">
        <v>89</v>
      </c>
      <c r="G56" s="1" t="s">
        <v>88</v>
      </c>
      <c r="H56" t="s">
        <v>16725</v>
      </c>
      <c r="I56" t="s">
        <v>16728</v>
      </c>
      <c r="J56" t="s">
        <v>16729</v>
      </c>
      <c r="K56">
        <v>601</v>
      </c>
      <c r="L56" t="s">
        <v>16730</v>
      </c>
      <c r="M56">
        <v>0</v>
      </c>
      <c r="N56">
        <v>120</v>
      </c>
    </row>
    <row r="57" spans="1:14" s="6" customFormat="1" x14ac:dyDescent="0.2">
      <c r="A57">
        <v>52</v>
      </c>
      <c r="B57">
        <v>2</v>
      </c>
      <c r="C57" t="s">
        <v>93</v>
      </c>
      <c r="D57" s="1" t="s">
        <v>92</v>
      </c>
      <c r="E57" s="1" t="s">
        <v>16903</v>
      </c>
      <c r="F57" t="s">
        <v>95</v>
      </c>
      <c r="G57" s="1" t="s">
        <v>94</v>
      </c>
      <c r="H57" t="s">
        <v>16725</v>
      </c>
      <c r="I57" t="s">
        <v>16726</v>
      </c>
      <c r="J57" t="s">
        <v>16727</v>
      </c>
      <c r="K57">
        <v>215</v>
      </c>
      <c r="L57" t="s">
        <v>16741</v>
      </c>
      <c r="M57">
        <v>0</v>
      </c>
      <c r="N57">
        <v>999</v>
      </c>
    </row>
    <row r="58" spans="1:14" s="6" customFormat="1" x14ac:dyDescent="0.2">
      <c r="A58">
        <v>53</v>
      </c>
      <c r="B58">
        <v>2</v>
      </c>
      <c r="C58" t="s">
        <v>93</v>
      </c>
      <c r="D58" s="1" t="s">
        <v>96</v>
      </c>
      <c r="E58" s="1" t="s">
        <v>16904</v>
      </c>
      <c r="F58" t="s">
        <v>95</v>
      </c>
      <c r="G58" s="1" t="s">
        <v>94</v>
      </c>
      <c r="H58" t="s">
        <v>16725</v>
      </c>
      <c r="I58" t="s">
        <v>16726</v>
      </c>
      <c r="J58" t="s">
        <v>16727</v>
      </c>
      <c r="K58">
        <v>215</v>
      </c>
      <c r="L58" t="s">
        <v>16741</v>
      </c>
      <c r="M58">
        <v>0</v>
      </c>
      <c r="N58">
        <v>999</v>
      </c>
    </row>
    <row r="59" spans="1:14" s="6" customFormat="1" x14ac:dyDescent="0.2">
      <c r="A59">
        <v>54</v>
      </c>
      <c r="B59">
        <v>2</v>
      </c>
      <c r="C59" t="s">
        <v>93</v>
      </c>
      <c r="D59" s="1" t="s">
        <v>97</v>
      </c>
      <c r="E59" s="1" t="s">
        <v>16905</v>
      </c>
      <c r="F59" t="s">
        <v>95</v>
      </c>
      <c r="G59" s="1" t="s">
        <v>94</v>
      </c>
      <c r="H59" t="s">
        <v>16725</v>
      </c>
      <c r="I59" t="s">
        <v>16726</v>
      </c>
      <c r="J59" t="s">
        <v>16727</v>
      </c>
      <c r="K59">
        <v>215</v>
      </c>
      <c r="L59" t="s">
        <v>16741</v>
      </c>
      <c r="M59">
        <v>0</v>
      </c>
      <c r="N59">
        <v>999</v>
      </c>
    </row>
    <row r="60" spans="1:14" s="6" customFormat="1" x14ac:dyDescent="0.2">
      <c r="A60">
        <v>55</v>
      </c>
      <c r="B60">
        <v>2</v>
      </c>
      <c r="C60" t="s">
        <v>93</v>
      </c>
      <c r="D60" s="1" t="s">
        <v>98</v>
      </c>
      <c r="E60" s="1" t="s">
        <v>16906</v>
      </c>
      <c r="F60" t="s">
        <v>100</v>
      </c>
      <c r="G60" s="1" t="s">
        <v>99</v>
      </c>
      <c r="H60" t="s">
        <v>16725</v>
      </c>
      <c r="I60" t="s">
        <v>16726</v>
      </c>
      <c r="J60" t="s">
        <v>16727</v>
      </c>
      <c r="K60">
        <v>215</v>
      </c>
      <c r="L60" t="s">
        <v>16741</v>
      </c>
      <c r="M60">
        <v>0</v>
      </c>
      <c r="N60">
        <v>999</v>
      </c>
    </row>
    <row r="61" spans="1:14" s="6" customFormat="1" x14ac:dyDescent="0.2">
      <c r="A61">
        <v>56</v>
      </c>
      <c r="B61">
        <v>2</v>
      </c>
      <c r="C61" t="s">
        <v>93</v>
      </c>
      <c r="D61" s="1" t="s">
        <v>101</v>
      </c>
      <c r="E61" s="1" t="s">
        <v>16907</v>
      </c>
      <c r="F61" t="s">
        <v>100</v>
      </c>
      <c r="G61" s="1" t="s">
        <v>99</v>
      </c>
      <c r="H61" t="s">
        <v>16725</v>
      </c>
      <c r="I61" t="s">
        <v>16726</v>
      </c>
      <c r="J61" t="s">
        <v>16727</v>
      </c>
      <c r="K61">
        <v>215</v>
      </c>
      <c r="L61" t="s">
        <v>16741</v>
      </c>
      <c r="M61">
        <v>0</v>
      </c>
      <c r="N61">
        <v>999</v>
      </c>
    </row>
    <row r="62" spans="1:14" s="6" customFormat="1" x14ac:dyDescent="0.2">
      <c r="A62">
        <v>57</v>
      </c>
      <c r="B62">
        <v>2</v>
      </c>
      <c r="C62" t="s">
        <v>93</v>
      </c>
      <c r="D62" s="1" t="s">
        <v>102</v>
      </c>
      <c r="E62" s="1" t="s">
        <v>16908</v>
      </c>
      <c r="F62" t="s">
        <v>100</v>
      </c>
      <c r="G62" s="1" t="s">
        <v>99</v>
      </c>
      <c r="H62" t="s">
        <v>16725</v>
      </c>
      <c r="I62" t="s">
        <v>16726</v>
      </c>
      <c r="J62" t="s">
        <v>16727</v>
      </c>
      <c r="K62">
        <v>215</v>
      </c>
      <c r="L62" t="s">
        <v>16741</v>
      </c>
      <c r="M62">
        <v>0</v>
      </c>
      <c r="N62">
        <v>999</v>
      </c>
    </row>
    <row r="63" spans="1:14" s="6" customFormat="1" x14ac:dyDescent="0.2">
      <c r="A63">
        <v>58</v>
      </c>
      <c r="B63">
        <v>1</v>
      </c>
      <c r="C63" t="s">
        <v>1</v>
      </c>
      <c r="D63" s="1" t="s">
        <v>103</v>
      </c>
      <c r="E63" s="1" t="s">
        <v>16909</v>
      </c>
      <c r="F63" t="s">
        <v>46</v>
      </c>
      <c r="G63" s="1" t="s">
        <v>45</v>
      </c>
      <c r="H63" t="s">
        <v>16725</v>
      </c>
      <c r="I63" t="s">
        <v>16726</v>
      </c>
      <c r="J63" t="s">
        <v>16727</v>
      </c>
      <c r="K63">
        <v>104</v>
      </c>
      <c r="L63" t="s">
        <v>17</v>
      </c>
      <c r="M63">
        <v>0</v>
      </c>
      <c r="N63">
        <v>999</v>
      </c>
    </row>
    <row r="64" spans="1:14" s="6" customFormat="1" x14ac:dyDescent="0.2">
      <c r="A64">
        <v>59</v>
      </c>
      <c r="B64">
        <v>1</v>
      </c>
      <c r="C64" t="s">
        <v>1</v>
      </c>
      <c r="D64" s="1" t="s">
        <v>104</v>
      </c>
      <c r="E64" s="1" t="s">
        <v>16910</v>
      </c>
      <c r="F64" t="s">
        <v>46</v>
      </c>
      <c r="G64" s="1" t="s">
        <v>45</v>
      </c>
      <c r="H64" t="s">
        <v>16725</v>
      </c>
      <c r="I64" t="s">
        <v>16726</v>
      </c>
      <c r="J64" t="s">
        <v>16727</v>
      </c>
      <c r="K64">
        <v>104</v>
      </c>
      <c r="L64" t="s">
        <v>17</v>
      </c>
      <c r="M64">
        <v>0</v>
      </c>
      <c r="N64">
        <v>999</v>
      </c>
    </row>
    <row r="65" spans="1:14" s="6" customFormat="1" x14ac:dyDescent="0.2">
      <c r="A65">
        <v>60</v>
      </c>
      <c r="B65">
        <v>1</v>
      </c>
      <c r="C65" t="s">
        <v>1</v>
      </c>
      <c r="D65" s="1" t="s">
        <v>105</v>
      </c>
      <c r="E65" s="1" t="s">
        <v>16911</v>
      </c>
      <c r="F65" t="s">
        <v>46</v>
      </c>
      <c r="G65" s="1" t="s">
        <v>45</v>
      </c>
      <c r="H65" t="s">
        <v>16725</v>
      </c>
      <c r="I65" t="s">
        <v>16726</v>
      </c>
      <c r="J65" t="s">
        <v>16727</v>
      </c>
      <c r="K65">
        <v>104</v>
      </c>
      <c r="L65" t="s">
        <v>17</v>
      </c>
      <c r="M65">
        <v>0</v>
      </c>
      <c r="N65">
        <v>999</v>
      </c>
    </row>
    <row r="66" spans="1:14" s="6" customFormat="1" x14ac:dyDescent="0.2">
      <c r="A66">
        <v>61</v>
      </c>
      <c r="B66">
        <v>1</v>
      </c>
      <c r="C66" t="s">
        <v>1</v>
      </c>
      <c r="D66" s="1" t="s">
        <v>106</v>
      </c>
      <c r="E66" s="1" t="s">
        <v>16912</v>
      </c>
      <c r="F66" t="s">
        <v>108</v>
      </c>
      <c r="G66" s="1" t="s">
        <v>107</v>
      </c>
      <c r="H66" t="s">
        <v>16725</v>
      </c>
      <c r="I66" t="s">
        <v>16726</v>
      </c>
      <c r="J66" t="s">
        <v>16727</v>
      </c>
      <c r="K66">
        <v>104</v>
      </c>
      <c r="L66" t="s">
        <v>17</v>
      </c>
      <c r="M66">
        <v>0</v>
      </c>
      <c r="N66">
        <v>999</v>
      </c>
    </row>
    <row r="67" spans="1:14" s="6" customFormat="1" x14ac:dyDescent="0.2">
      <c r="A67">
        <v>62</v>
      </c>
      <c r="B67">
        <v>1</v>
      </c>
      <c r="C67" t="s">
        <v>1</v>
      </c>
      <c r="D67" s="1" t="s">
        <v>109</v>
      </c>
      <c r="E67" s="1" t="s">
        <v>16913</v>
      </c>
      <c r="F67" t="s">
        <v>108</v>
      </c>
      <c r="G67" s="1" t="s">
        <v>107</v>
      </c>
      <c r="H67" t="s">
        <v>16725</v>
      </c>
      <c r="I67" t="s">
        <v>16726</v>
      </c>
      <c r="J67" t="s">
        <v>16727</v>
      </c>
      <c r="K67">
        <v>104</v>
      </c>
      <c r="L67" t="s">
        <v>17</v>
      </c>
      <c r="M67">
        <v>0</v>
      </c>
      <c r="N67">
        <v>999</v>
      </c>
    </row>
    <row r="68" spans="1:14" s="6" customFormat="1" x14ac:dyDescent="0.2">
      <c r="A68">
        <v>63</v>
      </c>
      <c r="B68">
        <v>1</v>
      </c>
      <c r="C68" t="s">
        <v>1</v>
      </c>
      <c r="D68" s="1" t="s">
        <v>110</v>
      </c>
      <c r="E68" s="1" t="s">
        <v>16914</v>
      </c>
      <c r="F68" t="s">
        <v>108</v>
      </c>
      <c r="G68" s="1" t="s">
        <v>107</v>
      </c>
      <c r="H68" t="s">
        <v>16725</v>
      </c>
      <c r="I68" t="s">
        <v>16726</v>
      </c>
      <c r="J68" t="s">
        <v>16727</v>
      </c>
      <c r="K68">
        <v>104</v>
      </c>
      <c r="L68" t="s">
        <v>17</v>
      </c>
      <c r="M68">
        <v>0</v>
      </c>
      <c r="N68">
        <v>999</v>
      </c>
    </row>
    <row r="69" spans="1:14" s="6" customFormat="1" x14ac:dyDescent="0.2">
      <c r="A69">
        <v>64</v>
      </c>
      <c r="B69">
        <v>1</v>
      </c>
      <c r="C69" t="s">
        <v>1</v>
      </c>
      <c r="D69" s="1" t="s">
        <v>111</v>
      </c>
      <c r="E69" s="1" t="s">
        <v>16915</v>
      </c>
      <c r="F69" t="s">
        <v>108</v>
      </c>
      <c r="G69" s="1" t="s">
        <v>107</v>
      </c>
      <c r="H69" t="s">
        <v>16725</v>
      </c>
      <c r="I69" t="s">
        <v>16726</v>
      </c>
      <c r="J69" t="s">
        <v>16727</v>
      </c>
      <c r="K69">
        <v>104</v>
      </c>
      <c r="L69" t="s">
        <v>17</v>
      </c>
      <c r="M69">
        <v>0</v>
      </c>
      <c r="N69">
        <v>999</v>
      </c>
    </row>
    <row r="70" spans="1:14" s="6" customFormat="1" x14ac:dyDescent="0.2">
      <c r="A70">
        <v>65</v>
      </c>
      <c r="B70">
        <v>9</v>
      </c>
      <c r="C70" t="s">
        <v>50</v>
      </c>
      <c r="D70" s="1" t="s">
        <v>112</v>
      </c>
      <c r="E70" s="1" t="s">
        <v>16916</v>
      </c>
      <c r="F70" t="s">
        <v>61</v>
      </c>
      <c r="G70" s="1" t="s">
        <v>60</v>
      </c>
      <c r="H70" t="s">
        <v>16725</v>
      </c>
      <c r="I70" t="s">
        <v>16728</v>
      </c>
      <c r="J70" t="s">
        <v>16729</v>
      </c>
      <c r="K70">
        <v>302</v>
      </c>
      <c r="L70" t="s">
        <v>16736</v>
      </c>
      <c r="M70">
        <v>0</v>
      </c>
      <c r="N70">
        <v>120</v>
      </c>
    </row>
    <row r="71" spans="1:14" s="6" customFormat="1" x14ac:dyDescent="0.2">
      <c r="A71">
        <v>66</v>
      </c>
      <c r="B71">
        <v>9</v>
      </c>
      <c r="C71" t="s">
        <v>50</v>
      </c>
      <c r="D71" s="1" t="s">
        <v>113</v>
      </c>
      <c r="E71" s="1" t="s">
        <v>16917</v>
      </c>
      <c r="F71" t="s">
        <v>115</v>
      </c>
      <c r="G71" s="1" t="s">
        <v>114</v>
      </c>
      <c r="H71" t="s">
        <v>16725</v>
      </c>
      <c r="I71" t="s">
        <v>16742</v>
      </c>
      <c r="J71" t="s">
        <v>16729</v>
      </c>
      <c r="K71">
        <v>302</v>
      </c>
      <c r="L71" t="s">
        <v>16736</v>
      </c>
      <c r="M71">
        <v>15</v>
      </c>
      <c r="N71">
        <v>120</v>
      </c>
    </row>
    <row r="72" spans="1:14" s="6" customFormat="1" x14ac:dyDescent="0.2">
      <c r="A72">
        <v>67</v>
      </c>
      <c r="B72">
        <v>9</v>
      </c>
      <c r="C72" t="s">
        <v>50</v>
      </c>
      <c r="D72" s="1" t="s">
        <v>116</v>
      </c>
      <c r="E72" s="1" t="s">
        <v>16918</v>
      </c>
      <c r="F72" t="s">
        <v>115</v>
      </c>
      <c r="G72" s="1" t="s">
        <v>114</v>
      </c>
      <c r="H72" t="s">
        <v>16725</v>
      </c>
      <c r="I72" t="s">
        <v>16742</v>
      </c>
      <c r="J72" t="s">
        <v>16729</v>
      </c>
      <c r="K72">
        <v>302</v>
      </c>
      <c r="L72" t="s">
        <v>16736</v>
      </c>
      <c r="M72">
        <v>15</v>
      </c>
      <c r="N72">
        <v>120</v>
      </c>
    </row>
    <row r="73" spans="1:14" s="6" customFormat="1" x14ac:dyDescent="0.2">
      <c r="A73">
        <v>68</v>
      </c>
      <c r="B73">
        <v>9</v>
      </c>
      <c r="C73" t="s">
        <v>50</v>
      </c>
      <c r="D73" s="1" t="s">
        <v>117</v>
      </c>
      <c r="E73" s="1" t="s">
        <v>16919</v>
      </c>
      <c r="F73" t="s">
        <v>115</v>
      </c>
      <c r="G73" s="1" t="s">
        <v>114</v>
      </c>
      <c r="H73" t="s">
        <v>16725</v>
      </c>
      <c r="I73" t="s">
        <v>16742</v>
      </c>
      <c r="J73" t="s">
        <v>16729</v>
      </c>
      <c r="K73">
        <v>302</v>
      </c>
      <c r="L73" t="s">
        <v>16736</v>
      </c>
      <c r="M73">
        <v>15</v>
      </c>
      <c r="N73">
        <v>120</v>
      </c>
    </row>
    <row r="74" spans="1:14" s="6" customFormat="1" x14ac:dyDescent="0.2">
      <c r="A74">
        <v>69</v>
      </c>
      <c r="B74">
        <v>9</v>
      </c>
      <c r="C74" t="s">
        <v>50</v>
      </c>
      <c r="D74" s="1" t="s">
        <v>118</v>
      </c>
      <c r="E74" s="1" t="s">
        <v>16920</v>
      </c>
      <c r="F74" t="s">
        <v>115</v>
      </c>
      <c r="G74" s="1" t="s">
        <v>114</v>
      </c>
      <c r="H74" t="s">
        <v>16725</v>
      </c>
      <c r="I74" t="s">
        <v>16742</v>
      </c>
      <c r="J74" t="s">
        <v>16729</v>
      </c>
      <c r="K74">
        <v>302</v>
      </c>
      <c r="L74" t="s">
        <v>16736</v>
      </c>
      <c r="M74">
        <v>15</v>
      </c>
      <c r="N74">
        <v>120</v>
      </c>
    </row>
    <row r="75" spans="1:14" s="6" customFormat="1" x14ac:dyDescent="0.2">
      <c r="A75">
        <v>70</v>
      </c>
      <c r="B75">
        <v>9</v>
      </c>
      <c r="C75" t="s">
        <v>50</v>
      </c>
      <c r="D75" s="1" t="s">
        <v>119</v>
      </c>
      <c r="E75" s="1" t="s">
        <v>16921</v>
      </c>
      <c r="F75" t="s">
        <v>115</v>
      </c>
      <c r="G75" s="1" t="s">
        <v>114</v>
      </c>
      <c r="H75" t="s">
        <v>16725</v>
      </c>
      <c r="I75" t="s">
        <v>16742</v>
      </c>
      <c r="J75" t="s">
        <v>16729</v>
      </c>
      <c r="K75">
        <v>302</v>
      </c>
      <c r="L75" t="s">
        <v>16736</v>
      </c>
      <c r="M75">
        <v>15</v>
      </c>
      <c r="N75">
        <v>120</v>
      </c>
    </row>
    <row r="76" spans="1:14" s="6" customFormat="1" x14ac:dyDescent="0.2">
      <c r="A76">
        <v>71</v>
      </c>
      <c r="B76">
        <v>9</v>
      </c>
      <c r="C76" t="s">
        <v>50</v>
      </c>
      <c r="D76" s="1" t="s">
        <v>120</v>
      </c>
      <c r="E76" s="1" t="s">
        <v>16922</v>
      </c>
      <c r="F76" t="s">
        <v>122</v>
      </c>
      <c r="G76" s="1" t="s">
        <v>121</v>
      </c>
      <c r="H76" t="s">
        <v>16725</v>
      </c>
      <c r="I76" t="s">
        <v>16743</v>
      </c>
      <c r="J76" t="s">
        <v>16729</v>
      </c>
      <c r="K76">
        <v>303</v>
      </c>
      <c r="L76" t="s">
        <v>16744</v>
      </c>
      <c r="M76">
        <v>20</v>
      </c>
      <c r="N76">
        <v>120</v>
      </c>
    </row>
    <row r="77" spans="1:14" s="6" customFormat="1" x14ac:dyDescent="0.2">
      <c r="A77">
        <v>72</v>
      </c>
      <c r="B77">
        <v>1</v>
      </c>
      <c r="C77" t="s">
        <v>1</v>
      </c>
      <c r="D77" s="1" t="s">
        <v>123</v>
      </c>
      <c r="E77" s="1" t="s">
        <v>16923</v>
      </c>
      <c r="F77" t="s">
        <v>125</v>
      </c>
      <c r="G77" s="1" t="s">
        <v>124</v>
      </c>
      <c r="H77" t="s">
        <v>16725</v>
      </c>
      <c r="I77" t="s">
        <v>16726</v>
      </c>
      <c r="J77" t="s">
        <v>16727</v>
      </c>
      <c r="K77">
        <v>109</v>
      </c>
      <c r="L77" t="s">
        <v>212</v>
      </c>
      <c r="M77">
        <v>0</v>
      </c>
      <c r="N77">
        <v>999</v>
      </c>
    </row>
    <row r="78" spans="1:14" s="6" customFormat="1" x14ac:dyDescent="0.2">
      <c r="A78">
        <v>73</v>
      </c>
      <c r="B78">
        <v>1</v>
      </c>
      <c r="C78" t="s">
        <v>1</v>
      </c>
      <c r="D78" s="1" t="s">
        <v>126</v>
      </c>
      <c r="E78" s="1" t="s">
        <v>16924</v>
      </c>
      <c r="F78" t="s">
        <v>125</v>
      </c>
      <c r="G78" s="1" t="s">
        <v>124</v>
      </c>
      <c r="H78" t="s">
        <v>16725</v>
      </c>
      <c r="I78" t="s">
        <v>16726</v>
      </c>
      <c r="J78" t="s">
        <v>16727</v>
      </c>
      <c r="K78">
        <v>109</v>
      </c>
      <c r="L78" t="s">
        <v>212</v>
      </c>
      <c r="M78">
        <v>0</v>
      </c>
      <c r="N78">
        <v>999</v>
      </c>
    </row>
    <row r="79" spans="1:14" s="6" customFormat="1" x14ac:dyDescent="0.2">
      <c r="A79">
        <v>74</v>
      </c>
      <c r="B79">
        <v>1</v>
      </c>
      <c r="C79" t="s">
        <v>1</v>
      </c>
      <c r="D79" s="1" t="s">
        <v>127</v>
      </c>
      <c r="E79" s="1" t="s">
        <v>16925</v>
      </c>
      <c r="F79" t="s">
        <v>129</v>
      </c>
      <c r="G79" s="1" t="s">
        <v>128</v>
      </c>
      <c r="H79" t="s">
        <v>16725</v>
      </c>
      <c r="I79" t="s">
        <v>16726</v>
      </c>
      <c r="J79" t="s">
        <v>16727</v>
      </c>
      <c r="K79">
        <v>109</v>
      </c>
      <c r="L79" t="s">
        <v>212</v>
      </c>
      <c r="M79">
        <v>0</v>
      </c>
      <c r="N79">
        <v>999</v>
      </c>
    </row>
    <row r="80" spans="1:14" s="6" customFormat="1" x14ac:dyDescent="0.2">
      <c r="A80">
        <v>75</v>
      </c>
      <c r="B80">
        <v>1</v>
      </c>
      <c r="C80" t="s">
        <v>1</v>
      </c>
      <c r="D80" s="1" t="s">
        <v>130</v>
      </c>
      <c r="E80" s="1" t="s">
        <v>16926</v>
      </c>
      <c r="F80" t="s">
        <v>129</v>
      </c>
      <c r="G80" s="1" t="s">
        <v>128</v>
      </c>
      <c r="H80" t="s">
        <v>16725</v>
      </c>
      <c r="I80" t="s">
        <v>16726</v>
      </c>
      <c r="J80" t="s">
        <v>16727</v>
      </c>
      <c r="K80">
        <v>109</v>
      </c>
      <c r="L80" t="s">
        <v>212</v>
      </c>
      <c r="M80">
        <v>0</v>
      </c>
      <c r="N80">
        <v>999</v>
      </c>
    </row>
    <row r="81" spans="1:14" s="6" customFormat="1" x14ac:dyDescent="0.2">
      <c r="A81">
        <v>76</v>
      </c>
      <c r="B81">
        <v>1</v>
      </c>
      <c r="C81" t="s">
        <v>1</v>
      </c>
      <c r="D81" s="1" t="s">
        <v>131</v>
      </c>
      <c r="E81" s="1" t="s">
        <v>16927</v>
      </c>
      <c r="F81" t="s">
        <v>129</v>
      </c>
      <c r="G81" s="1" t="s">
        <v>128</v>
      </c>
      <c r="H81" t="s">
        <v>16725</v>
      </c>
      <c r="I81" t="s">
        <v>16726</v>
      </c>
      <c r="J81" t="s">
        <v>16727</v>
      </c>
      <c r="K81">
        <v>109</v>
      </c>
      <c r="L81" t="s">
        <v>212</v>
      </c>
      <c r="M81">
        <v>0</v>
      </c>
      <c r="N81">
        <v>999</v>
      </c>
    </row>
    <row r="82" spans="1:14" s="6" customFormat="1" x14ac:dyDescent="0.2">
      <c r="A82">
        <v>77</v>
      </c>
      <c r="B82">
        <v>1</v>
      </c>
      <c r="C82" t="s">
        <v>1</v>
      </c>
      <c r="D82" s="1" t="s">
        <v>132</v>
      </c>
      <c r="E82" s="1" t="s">
        <v>16928</v>
      </c>
      <c r="F82" t="s">
        <v>129</v>
      </c>
      <c r="G82" s="1" t="s">
        <v>128</v>
      </c>
      <c r="H82" t="s">
        <v>16725</v>
      </c>
      <c r="I82" t="s">
        <v>16726</v>
      </c>
      <c r="J82" t="s">
        <v>16727</v>
      </c>
      <c r="K82">
        <v>109</v>
      </c>
      <c r="L82" t="s">
        <v>212</v>
      </c>
      <c r="M82">
        <v>0</v>
      </c>
      <c r="N82">
        <v>999</v>
      </c>
    </row>
    <row r="83" spans="1:14" s="6" customFormat="1" x14ac:dyDescent="0.2">
      <c r="A83">
        <v>78</v>
      </c>
      <c r="B83">
        <v>1</v>
      </c>
      <c r="C83" t="s">
        <v>1</v>
      </c>
      <c r="D83" s="1" t="s">
        <v>133</v>
      </c>
      <c r="E83" s="1" t="s">
        <v>16929</v>
      </c>
      <c r="F83" t="s">
        <v>129</v>
      </c>
      <c r="G83" s="1" t="s">
        <v>128</v>
      </c>
      <c r="H83" t="s">
        <v>16725</v>
      </c>
      <c r="I83" t="s">
        <v>16726</v>
      </c>
      <c r="J83" t="s">
        <v>16727</v>
      </c>
      <c r="K83">
        <v>109</v>
      </c>
      <c r="L83" t="s">
        <v>212</v>
      </c>
      <c r="M83">
        <v>0</v>
      </c>
      <c r="N83">
        <v>999</v>
      </c>
    </row>
    <row r="84" spans="1:14" s="6" customFormat="1" x14ac:dyDescent="0.2">
      <c r="A84">
        <v>79</v>
      </c>
      <c r="B84">
        <v>5</v>
      </c>
      <c r="C84" t="s">
        <v>65</v>
      </c>
      <c r="D84" s="1" t="s">
        <v>134</v>
      </c>
      <c r="E84" s="1" t="s">
        <v>16930</v>
      </c>
      <c r="F84" t="s">
        <v>75</v>
      </c>
      <c r="G84" s="1" t="s">
        <v>74</v>
      </c>
      <c r="H84" t="s">
        <v>16733</v>
      </c>
      <c r="I84" t="s">
        <v>16734</v>
      </c>
      <c r="J84" t="s">
        <v>16735</v>
      </c>
      <c r="K84">
        <v>603</v>
      </c>
      <c r="L84" t="s">
        <v>16738</v>
      </c>
      <c r="M84">
        <v>10</v>
      </c>
      <c r="N84">
        <v>54</v>
      </c>
    </row>
    <row r="85" spans="1:14" s="6" customFormat="1" x14ac:dyDescent="0.2">
      <c r="A85">
        <v>80</v>
      </c>
      <c r="B85">
        <v>5</v>
      </c>
      <c r="C85" t="s">
        <v>65</v>
      </c>
      <c r="D85" s="1" t="s">
        <v>135</v>
      </c>
      <c r="E85" s="1" t="s">
        <v>16931</v>
      </c>
      <c r="F85" t="s">
        <v>75</v>
      </c>
      <c r="G85" s="1" t="s">
        <v>74</v>
      </c>
      <c r="H85" t="s">
        <v>16733</v>
      </c>
      <c r="I85" t="s">
        <v>16734</v>
      </c>
      <c r="J85" t="s">
        <v>16735</v>
      </c>
      <c r="K85">
        <v>603</v>
      </c>
      <c r="L85" t="s">
        <v>16738</v>
      </c>
      <c r="M85">
        <v>10</v>
      </c>
      <c r="N85">
        <v>54</v>
      </c>
    </row>
    <row r="86" spans="1:14" s="6" customFormat="1" x14ac:dyDescent="0.2">
      <c r="A86">
        <v>81</v>
      </c>
      <c r="B86">
        <v>5</v>
      </c>
      <c r="C86" t="s">
        <v>65</v>
      </c>
      <c r="D86" s="1" t="s">
        <v>136</v>
      </c>
      <c r="E86" s="1" t="s">
        <v>16932</v>
      </c>
      <c r="F86" t="s">
        <v>75</v>
      </c>
      <c r="G86" s="1" t="s">
        <v>74</v>
      </c>
      <c r="H86" t="s">
        <v>16733</v>
      </c>
      <c r="I86" t="s">
        <v>16734</v>
      </c>
      <c r="J86" t="s">
        <v>16735</v>
      </c>
      <c r="K86">
        <v>603</v>
      </c>
      <c r="L86" t="s">
        <v>16738</v>
      </c>
      <c r="M86">
        <v>10</v>
      </c>
      <c r="N86">
        <v>54</v>
      </c>
    </row>
    <row r="87" spans="1:14" s="6" customFormat="1" x14ac:dyDescent="0.2">
      <c r="A87">
        <v>82</v>
      </c>
      <c r="B87">
        <v>5</v>
      </c>
      <c r="C87" t="s">
        <v>65</v>
      </c>
      <c r="D87" s="1" t="s">
        <v>137</v>
      </c>
      <c r="E87" s="1" t="s">
        <v>138</v>
      </c>
      <c r="F87" t="s">
        <v>139</v>
      </c>
      <c r="G87" s="1" t="s">
        <v>138</v>
      </c>
      <c r="H87" t="s">
        <v>16725</v>
      </c>
      <c r="I87" t="s">
        <v>16726</v>
      </c>
      <c r="J87" t="s">
        <v>16727</v>
      </c>
      <c r="K87">
        <v>603</v>
      </c>
      <c r="L87" t="s">
        <v>16738</v>
      </c>
      <c r="M87">
        <v>0</v>
      </c>
      <c r="N87">
        <v>999</v>
      </c>
    </row>
    <row r="88" spans="1:14" s="6" customFormat="1" x14ac:dyDescent="0.2">
      <c r="A88">
        <v>83</v>
      </c>
      <c r="B88">
        <v>5</v>
      </c>
      <c r="C88" t="s">
        <v>65</v>
      </c>
      <c r="D88" s="1" t="s">
        <v>140</v>
      </c>
      <c r="E88" s="1" t="s">
        <v>141</v>
      </c>
      <c r="F88" t="s">
        <v>142</v>
      </c>
      <c r="G88" s="1" t="s">
        <v>141</v>
      </c>
      <c r="H88" t="s">
        <v>16725</v>
      </c>
      <c r="I88" t="s">
        <v>16726</v>
      </c>
      <c r="J88" t="s">
        <v>16727</v>
      </c>
      <c r="K88">
        <v>603</v>
      </c>
      <c r="L88" t="s">
        <v>16738</v>
      </c>
      <c r="M88">
        <v>0</v>
      </c>
      <c r="N88">
        <v>999</v>
      </c>
    </row>
    <row r="89" spans="1:14" s="6" customFormat="1" x14ac:dyDescent="0.2">
      <c r="A89">
        <v>84</v>
      </c>
      <c r="B89">
        <v>4</v>
      </c>
      <c r="C89" t="s">
        <v>15</v>
      </c>
      <c r="D89" s="1" t="s">
        <v>143</v>
      </c>
      <c r="E89" s="1" t="s">
        <v>16933</v>
      </c>
      <c r="F89" t="s">
        <v>89</v>
      </c>
      <c r="G89" s="1" t="s">
        <v>88</v>
      </c>
      <c r="H89" t="s">
        <v>16725</v>
      </c>
      <c r="I89" t="s">
        <v>16728</v>
      </c>
      <c r="J89" t="s">
        <v>16729</v>
      </c>
      <c r="K89">
        <v>601</v>
      </c>
      <c r="L89" t="s">
        <v>16730</v>
      </c>
      <c r="M89">
        <v>0</v>
      </c>
      <c r="N89">
        <v>120</v>
      </c>
    </row>
    <row r="90" spans="1:14" s="6" customFormat="1" x14ac:dyDescent="0.2">
      <c r="A90">
        <v>85</v>
      </c>
      <c r="B90">
        <v>4</v>
      </c>
      <c r="C90" t="s">
        <v>15</v>
      </c>
      <c r="D90" s="1" t="s">
        <v>144</v>
      </c>
      <c r="E90" s="1" t="s">
        <v>16934</v>
      </c>
      <c r="F90" t="s">
        <v>89</v>
      </c>
      <c r="G90" s="1" t="s">
        <v>88</v>
      </c>
      <c r="H90" t="s">
        <v>16725</v>
      </c>
      <c r="I90" t="s">
        <v>16728</v>
      </c>
      <c r="J90" t="s">
        <v>16729</v>
      </c>
      <c r="K90">
        <v>601</v>
      </c>
      <c r="L90" t="s">
        <v>16730</v>
      </c>
      <c r="M90">
        <v>0</v>
      </c>
      <c r="N90">
        <v>120</v>
      </c>
    </row>
    <row r="91" spans="1:14" s="6" customFormat="1" x14ac:dyDescent="0.2">
      <c r="A91">
        <v>86</v>
      </c>
      <c r="B91">
        <v>4</v>
      </c>
      <c r="C91" t="s">
        <v>15</v>
      </c>
      <c r="D91" s="1" t="s">
        <v>145</v>
      </c>
      <c r="E91" s="1" t="s">
        <v>16935</v>
      </c>
      <c r="F91" t="s">
        <v>89</v>
      </c>
      <c r="G91" s="1" t="s">
        <v>88</v>
      </c>
      <c r="H91" t="s">
        <v>16725</v>
      </c>
      <c r="I91" t="s">
        <v>16728</v>
      </c>
      <c r="J91" t="s">
        <v>16729</v>
      </c>
      <c r="K91">
        <v>601</v>
      </c>
      <c r="L91" t="s">
        <v>16730</v>
      </c>
      <c r="M91">
        <v>0</v>
      </c>
      <c r="N91">
        <v>120</v>
      </c>
    </row>
    <row r="92" spans="1:14" s="6" customFormat="1" x14ac:dyDescent="0.2">
      <c r="A92">
        <v>87</v>
      </c>
      <c r="B92">
        <v>4</v>
      </c>
      <c r="C92" t="s">
        <v>15</v>
      </c>
      <c r="D92" s="1" t="s">
        <v>146</v>
      </c>
      <c r="E92" s="1" t="s">
        <v>16936</v>
      </c>
      <c r="F92" t="s">
        <v>89</v>
      </c>
      <c r="G92" s="1" t="s">
        <v>88</v>
      </c>
      <c r="H92" t="s">
        <v>16725</v>
      </c>
      <c r="I92" t="s">
        <v>16728</v>
      </c>
      <c r="J92" t="s">
        <v>16729</v>
      </c>
      <c r="K92">
        <v>601</v>
      </c>
      <c r="L92" t="s">
        <v>16730</v>
      </c>
      <c r="M92">
        <v>0</v>
      </c>
      <c r="N92">
        <v>120</v>
      </c>
    </row>
    <row r="93" spans="1:14" s="6" customFormat="1" x14ac:dyDescent="0.2">
      <c r="A93">
        <v>88</v>
      </c>
      <c r="B93">
        <v>4</v>
      </c>
      <c r="C93" t="s">
        <v>15</v>
      </c>
      <c r="D93" s="1" t="s">
        <v>147</v>
      </c>
      <c r="E93" s="1" t="s">
        <v>16937</v>
      </c>
      <c r="F93" t="s">
        <v>89</v>
      </c>
      <c r="G93" s="1" t="s">
        <v>88</v>
      </c>
      <c r="H93" t="s">
        <v>16725</v>
      </c>
      <c r="I93" t="s">
        <v>16728</v>
      </c>
      <c r="J93" t="s">
        <v>16729</v>
      </c>
      <c r="K93">
        <v>601</v>
      </c>
      <c r="L93" t="s">
        <v>16730</v>
      </c>
      <c r="M93">
        <v>0</v>
      </c>
      <c r="N93">
        <v>120</v>
      </c>
    </row>
    <row r="94" spans="1:14" s="6" customFormat="1" x14ac:dyDescent="0.2">
      <c r="A94">
        <v>89</v>
      </c>
      <c r="B94">
        <v>4</v>
      </c>
      <c r="C94" t="s">
        <v>15</v>
      </c>
      <c r="D94" s="1" t="s">
        <v>148</v>
      </c>
      <c r="E94" s="1" t="s">
        <v>16938</v>
      </c>
      <c r="F94" t="s">
        <v>89</v>
      </c>
      <c r="G94" s="1" t="s">
        <v>88</v>
      </c>
      <c r="H94" t="s">
        <v>16725</v>
      </c>
      <c r="I94" t="s">
        <v>16728</v>
      </c>
      <c r="J94" t="s">
        <v>16729</v>
      </c>
      <c r="K94">
        <v>601</v>
      </c>
      <c r="L94" t="s">
        <v>16730</v>
      </c>
      <c r="M94">
        <v>0</v>
      </c>
      <c r="N94">
        <v>120</v>
      </c>
    </row>
    <row r="95" spans="1:14" s="6" customFormat="1" x14ac:dyDescent="0.2">
      <c r="A95">
        <v>90</v>
      </c>
      <c r="B95">
        <v>2</v>
      </c>
      <c r="C95" t="s">
        <v>93</v>
      </c>
      <c r="D95" s="1" t="s">
        <v>149</v>
      </c>
      <c r="E95" s="1" t="s">
        <v>16939</v>
      </c>
      <c r="F95" t="s">
        <v>100</v>
      </c>
      <c r="G95" s="1" t="s">
        <v>99</v>
      </c>
      <c r="H95" t="s">
        <v>16725</v>
      </c>
      <c r="I95" t="s">
        <v>16726</v>
      </c>
      <c r="J95" t="s">
        <v>16727</v>
      </c>
      <c r="K95">
        <v>215</v>
      </c>
      <c r="L95" t="s">
        <v>16741</v>
      </c>
      <c r="M95">
        <v>0</v>
      </c>
      <c r="N95">
        <v>999</v>
      </c>
    </row>
    <row r="96" spans="1:14" s="6" customFormat="1" x14ac:dyDescent="0.2">
      <c r="A96">
        <v>91</v>
      </c>
      <c r="B96">
        <v>2</v>
      </c>
      <c r="C96" t="s">
        <v>93</v>
      </c>
      <c r="D96" s="1" t="s">
        <v>150</v>
      </c>
      <c r="E96" s="1" t="s">
        <v>16940</v>
      </c>
      <c r="F96" t="s">
        <v>100</v>
      </c>
      <c r="G96" s="1" t="s">
        <v>99</v>
      </c>
      <c r="H96" t="s">
        <v>16725</v>
      </c>
      <c r="I96" t="s">
        <v>16726</v>
      </c>
      <c r="J96" t="s">
        <v>16727</v>
      </c>
      <c r="K96">
        <v>215</v>
      </c>
      <c r="L96" t="s">
        <v>16741</v>
      </c>
      <c r="M96">
        <v>0</v>
      </c>
      <c r="N96">
        <v>999</v>
      </c>
    </row>
    <row r="97" spans="1:14" s="6" customFormat="1" x14ac:dyDescent="0.2">
      <c r="A97">
        <v>92</v>
      </c>
      <c r="B97">
        <v>2</v>
      </c>
      <c r="C97" t="s">
        <v>93</v>
      </c>
      <c r="D97" s="1" t="s">
        <v>151</v>
      </c>
      <c r="E97" s="1" t="s">
        <v>16941</v>
      </c>
      <c r="F97" t="s">
        <v>100</v>
      </c>
      <c r="G97" s="1" t="s">
        <v>99</v>
      </c>
      <c r="H97" t="s">
        <v>16725</v>
      </c>
      <c r="I97" t="s">
        <v>16726</v>
      </c>
      <c r="J97" t="s">
        <v>16727</v>
      </c>
      <c r="K97">
        <v>215</v>
      </c>
      <c r="L97" t="s">
        <v>16741</v>
      </c>
      <c r="M97">
        <v>0</v>
      </c>
      <c r="N97">
        <v>999</v>
      </c>
    </row>
    <row r="98" spans="1:14" s="6" customFormat="1" x14ac:dyDescent="0.2">
      <c r="A98">
        <v>93</v>
      </c>
      <c r="B98">
        <v>2</v>
      </c>
      <c r="C98" t="s">
        <v>93</v>
      </c>
      <c r="D98" s="1" t="s">
        <v>152</v>
      </c>
      <c r="E98" s="1" t="s">
        <v>16942</v>
      </c>
      <c r="F98" t="s">
        <v>100</v>
      </c>
      <c r="G98" s="1" t="s">
        <v>99</v>
      </c>
      <c r="H98" t="s">
        <v>16725</v>
      </c>
      <c r="I98" t="s">
        <v>16726</v>
      </c>
      <c r="J98" t="s">
        <v>16727</v>
      </c>
      <c r="K98">
        <v>215</v>
      </c>
      <c r="L98" t="s">
        <v>16741</v>
      </c>
      <c r="M98">
        <v>0</v>
      </c>
      <c r="N98">
        <v>999</v>
      </c>
    </row>
    <row r="99" spans="1:14" s="6" customFormat="1" x14ac:dyDescent="0.2">
      <c r="A99">
        <v>94</v>
      </c>
      <c r="B99">
        <v>2</v>
      </c>
      <c r="C99" t="s">
        <v>93</v>
      </c>
      <c r="D99" s="1" t="s">
        <v>153</v>
      </c>
      <c r="E99" s="1" t="s">
        <v>16943</v>
      </c>
      <c r="F99" t="s">
        <v>100</v>
      </c>
      <c r="G99" s="1" t="s">
        <v>99</v>
      </c>
      <c r="H99" t="s">
        <v>16725</v>
      </c>
      <c r="I99" t="s">
        <v>16726</v>
      </c>
      <c r="J99" t="s">
        <v>16727</v>
      </c>
      <c r="K99">
        <v>215</v>
      </c>
      <c r="L99" t="s">
        <v>16741</v>
      </c>
      <c r="M99">
        <v>0</v>
      </c>
      <c r="N99">
        <v>999</v>
      </c>
    </row>
    <row r="100" spans="1:14" s="6" customFormat="1" x14ac:dyDescent="0.2">
      <c r="A100">
        <v>95</v>
      </c>
      <c r="B100">
        <v>2</v>
      </c>
      <c r="C100" t="s">
        <v>93</v>
      </c>
      <c r="D100" s="1" t="s">
        <v>154</v>
      </c>
      <c r="E100" s="1" t="s">
        <v>16944</v>
      </c>
      <c r="F100" t="s">
        <v>156</v>
      </c>
      <c r="G100" s="1" t="s">
        <v>155</v>
      </c>
      <c r="H100" t="s">
        <v>16725</v>
      </c>
      <c r="I100" t="s">
        <v>16726</v>
      </c>
      <c r="J100" t="s">
        <v>16727</v>
      </c>
      <c r="K100">
        <v>215</v>
      </c>
      <c r="L100" t="s">
        <v>16741</v>
      </c>
      <c r="M100">
        <v>0</v>
      </c>
      <c r="N100">
        <v>999</v>
      </c>
    </row>
    <row r="101" spans="1:14" s="6" customFormat="1" x14ac:dyDescent="0.2">
      <c r="A101">
        <v>96</v>
      </c>
      <c r="B101">
        <v>11</v>
      </c>
      <c r="C101" t="s">
        <v>158</v>
      </c>
      <c r="D101" s="1" t="s">
        <v>157</v>
      </c>
      <c r="E101" s="1" t="s">
        <v>16945</v>
      </c>
      <c r="F101" t="s">
        <v>161</v>
      </c>
      <c r="G101" s="1" t="s">
        <v>159</v>
      </c>
      <c r="H101" t="s">
        <v>16725</v>
      </c>
      <c r="I101" t="s">
        <v>16726</v>
      </c>
      <c r="J101" t="s">
        <v>16727</v>
      </c>
      <c r="K101">
        <v>609</v>
      </c>
      <c r="L101">
        <v>607</v>
      </c>
      <c r="M101">
        <v>0</v>
      </c>
      <c r="N101">
        <v>999</v>
      </c>
    </row>
    <row r="102" spans="1:14" s="6" customFormat="1" x14ac:dyDescent="0.2">
      <c r="A102">
        <v>97</v>
      </c>
      <c r="B102">
        <v>11</v>
      </c>
      <c r="C102" t="s">
        <v>158</v>
      </c>
      <c r="D102" s="1" t="s">
        <v>162</v>
      </c>
      <c r="E102" s="1" t="s">
        <v>16946</v>
      </c>
      <c r="F102" t="s">
        <v>161</v>
      </c>
      <c r="G102" s="1" t="s">
        <v>159</v>
      </c>
      <c r="H102" t="s">
        <v>16725</v>
      </c>
      <c r="I102" t="s">
        <v>16726</v>
      </c>
      <c r="J102" t="s">
        <v>16727</v>
      </c>
      <c r="K102">
        <v>609</v>
      </c>
      <c r="L102">
        <v>607</v>
      </c>
      <c r="M102">
        <v>0</v>
      </c>
      <c r="N102">
        <v>999</v>
      </c>
    </row>
    <row r="103" spans="1:14" s="6" customFormat="1" x14ac:dyDescent="0.2">
      <c r="A103">
        <v>98</v>
      </c>
      <c r="B103">
        <v>11</v>
      </c>
      <c r="C103" t="s">
        <v>158</v>
      </c>
      <c r="D103" s="1" t="s">
        <v>163</v>
      </c>
      <c r="E103" s="1" t="s">
        <v>16947</v>
      </c>
      <c r="F103" t="s">
        <v>161</v>
      </c>
      <c r="G103" s="1" t="s">
        <v>159</v>
      </c>
      <c r="H103" t="s">
        <v>16725</v>
      </c>
      <c r="I103" t="s">
        <v>16726</v>
      </c>
      <c r="J103" t="s">
        <v>16727</v>
      </c>
      <c r="K103">
        <v>609</v>
      </c>
      <c r="L103">
        <v>607</v>
      </c>
      <c r="M103">
        <v>0</v>
      </c>
      <c r="N103">
        <v>999</v>
      </c>
    </row>
    <row r="104" spans="1:14" s="6" customFormat="1" x14ac:dyDescent="0.2">
      <c r="A104">
        <v>99</v>
      </c>
      <c r="B104">
        <v>11</v>
      </c>
      <c r="C104" t="s">
        <v>158</v>
      </c>
      <c r="D104" s="1" t="s">
        <v>164</v>
      </c>
      <c r="E104" s="1" t="s">
        <v>16948</v>
      </c>
      <c r="F104" t="s">
        <v>166</v>
      </c>
      <c r="G104" s="1" t="s">
        <v>165</v>
      </c>
      <c r="H104" t="s">
        <v>16725</v>
      </c>
      <c r="I104" t="s">
        <v>16726</v>
      </c>
      <c r="J104" t="s">
        <v>16727</v>
      </c>
      <c r="K104">
        <v>609</v>
      </c>
      <c r="L104">
        <v>607</v>
      </c>
      <c r="M104">
        <v>0</v>
      </c>
      <c r="N104">
        <v>999</v>
      </c>
    </row>
    <row r="105" spans="1:14" s="6" customFormat="1" x14ac:dyDescent="0.2">
      <c r="A105">
        <v>100</v>
      </c>
      <c r="B105">
        <v>11</v>
      </c>
      <c r="C105" t="s">
        <v>158</v>
      </c>
      <c r="D105" s="1" t="s">
        <v>167</v>
      </c>
      <c r="E105" s="1" t="s">
        <v>16949</v>
      </c>
      <c r="F105" t="s">
        <v>166</v>
      </c>
      <c r="G105" s="1" t="s">
        <v>165</v>
      </c>
      <c r="H105" t="s">
        <v>16725</v>
      </c>
      <c r="I105" t="s">
        <v>16726</v>
      </c>
      <c r="J105" t="s">
        <v>16727</v>
      </c>
      <c r="K105">
        <v>609</v>
      </c>
      <c r="L105">
        <v>607</v>
      </c>
      <c r="M105">
        <v>0</v>
      </c>
      <c r="N105">
        <v>999</v>
      </c>
    </row>
    <row r="106" spans="1:14" s="6" customFormat="1" x14ac:dyDescent="0.2">
      <c r="A106">
        <v>101</v>
      </c>
      <c r="B106">
        <v>11</v>
      </c>
      <c r="C106" t="s">
        <v>158</v>
      </c>
      <c r="D106" s="1" t="s">
        <v>168</v>
      </c>
      <c r="E106" s="1" t="s">
        <v>16950</v>
      </c>
      <c r="F106" t="s">
        <v>166</v>
      </c>
      <c r="G106" s="1" t="s">
        <v>165</v>
      </c>
      <c r="H106" t="s">
        <v>16725</v>
      </c>
      <c r="I106" t="s">
        <v>16726</v>
      </c>
      <c r="J106" t="s">
        <v>16727</v>
      </c>
      <c r="K106">
        <v>609</v>
      </c>
      <c r="L106">
        <v>607</v>
      </c>
      <c r="M106">
        <v>0</v>
      </c>
      <c r="N106">
        <v>999</v>
      </c>
    </row>
    <row r="107" spans="1:14" s="6" customFormat="1" x14ac:dyDescent="0.2">
      <c r="A107">
        <v>102</v>
      </c>
      <c r="B107">
        <v>11</v>
      </c>
      <c r="C107" t="s">
        <v>158</v>
      </c>
      <c r="D107" s="1" t="s">
        <v>169</v>
      </c>
      <c r="E107" s="1" t="s">
        <v>16951</v>
      </c>
      <c r="F107" t="s">
        <v>166</v>
      </c>
      <c r="G107" s="1" t="s">
        <v>165</v>
      </c>
      <c r="H107" t="s">
        <v>16725</v>
      </c>
      <c r="I107" t="s">
        <v>16726</v>
      </c>
      <c r="J107" t="s">
        <v>16727</v>
      </c>
      <c r="K107">
        <v>609</v>
      </c>
      <c r="L107">
        <v>607</v>
      </c>
      <c r="M107">
        <v>0</v>
      </c>
      <c r="N107">
        <v>999</v>
      </c>
    </row>
    <row r="108" spans="1:14" s="6" customFormat="1" x14ac:dyDescent="0.2">
      <c r="A108">
        <v>103</v>
      </c>
      <c r="B108">
        <v>9</v>
      </c>
      <c r="C108" t="s">
        <v>50</v>
      </c>
      <c r="D108" s="1" t="s">
        <v>170</v>
      </c>
      <c r="E108" s="1" t="s">
        <v>16952</v>
      </c>
      <c r="F108" t="s">
        <v>122</v>
      </c>
      <c r="G108" s="1" t="s">
        <v>121</v>
      </c>
      <c r="H108" t="s">
        <v>16725</v>
      </c>
      <c r="I108" t="s">
        <v>16743</v>
      </c>
      <c r="J108" t="s">
        <v>16729</v>
      </c>
      <c r="K108">
        <v>303</v>
      </c>
      <c r="L108" t="s">
        <v>16744</v>
      </c>
      <c r="M108">
        <v>20</v>
      </c>
      <c r="N108">
        <v>120</v>
      </c>
    </row>
    <row r="109" spans="1:14" s="6" customFormat="1" x14ac:dyDescent="0.2">
      <c r="A109">
        <v>104</v>
      </c>
      <c r="B109">
        <v>9</v>
      </c>
      <c r="C109" t="s">
        <v>50</v>
      </c>
      <c r="D109" s="1" t="s">
        <v>171</v>
      </c>
      <c r="E109" s="1" t="s">
        <v>16953</v>
      </c>
      <c r="F109" t="s">
        <v>122</v>
      </c>
      <c r="G109" s="1" t="s">
        <v>121</v>
      </c>
      <c r="H109" t="s">
        <v>16725</v>
      </c>
      <c r="I109" t="s">
        <v>16743</v>
      </c>
      <c r="J109" t="s">
        <v>16729</v>
      </c>
      <c r="K109">
        <v>303</v>
      </c>
      <c r="L109" t="s">
        <v>16744</v>
      </c>
      <c r="M109">
        <v>20</v>
      </c>
      <c r="N109">
        <v>120</v>
      </c>
    </row>
    <row r="110" spans="1:14" s="6" customFormat="1" x14ac:dyDescent="0.2">
      <c r="A110">
        <v>105</v>
      </c>
      <c r="B110">
        <v>9</v>
      </c>
      <c r="C110" t="s">
        <v>50</v>
      </c>
      <c r="D110" s="1" t="s">
        <v>172</v>
      </c>
      <c r="E110" s="1" t="s">
        <v>16954</v>
      </c>
      <c r="F110" t="s">
        <v>122</v>
      </c>
      <c r="G110" s="1" t="s">
        <v>121</v>
      </c>
      <c r="H110" t="s">
        <v>16725</v>
      </c>
      <c r="I110" t="s">
        <v>16743</v>
      </c>
      <c r="J110" t="s">
        <v>16729</v>
      </c>
      <c r="K110">
        <v>303</v>
      </c>
      <c r="L110" t="s">
        <v>16744</v>
      </c>
      <c r="M110">
        <v>20</v>
      </c>
      <c r="N110">
        <v>120</v>
      </c>
    </row>
    <row r="111" spans="1:14" s="6" customFormat="1" x14ac:dyDescent="0.2">
      <c r="A111">
        <v>106</v>
      </c>
      <c r="B111">
        <v>9</v>
      </c>
      <c r="C111" t="s">
        <v>50</v>
      </c>
      <c r="D111" s="1" t="s">
        <v>173</v>
      </c>
      <c r="E111" s="1" t="s">
        <v>16955</v>
      </c>
      <c r="F111" t="s">
        <v>175</v>
      </c>
      <c r="G111" s="1" t="s">
        <v>174</v>
      </c>
      <c r="H111" t="s">
        <v>16725</v>
      </c>
      <c r="I111" t="s">
        <v>16742</v>
      </c>
      <c r="J111" t="s">
        <v>16729</v>
      </c>
      <c r="K111">
        <v>303</v>
      </c>
      <c r="L111" t="s">
        <v>16744</v>
      </c>
      <c r="M111">
        <v>15</v>
      </c>
      <c r="N111">
        <v>120</v>
      </c>
    </row>
    <row r="112" spans="1:14" s="6" customFormat="1" x14ac:dyDescent="0.2">
      <c r="A112">
        <v>107</v>
      </c>
      <c r="B112">
        <v>9</v>
      </c>
      <c r="C112" t="s">
        <v>50</v>
      </c>
      <c r="D112" s="1" t="s">
        <v>176</v>
      </c>
      <c r="E112" s="1" t="s">
        <v>16956</v>
      </c>
      <c r="F112" t="s">
        <v>175</v>
      </c>
      <c r="G112" s="1" t="s">
        <v>174</v>
      </c>
      <c r="H112" t="s">
        <v>16725</v>
      </c>
      <c r="I112" t="s">
        <v>16742</v>
      </c>
      <c r="J112" t="s">
        <v>16729</v>
      </c>
      <c r="K112">
        <v>303</v>
      </c>
      <c r="L112" t="s">
        <v>16744</v>
      </c>
      <c r="M112">
        <v>15</v>
      </c>
      <c r="N112">
        <v>120</v>
      </c>
    </row>
    <row r="113" spans="1:14" s="6" customFormat="1" x14ac:dyDescent="0.2">
      <c r="A113">
        <v>108</v>
      </c>
      <c r="B113">
        <v>9</v>
      </c>
      <c r="C113" t="s">
        <v>50</v>
      </c>
      <c r="D113" s="1" t="s">
        <v>177</v>
      </c>
      <c r="E113" s="1" t="s">
        <v>16957</v>
      </c>
      <c r="F113" t="s">
        <v>175</v>
      </c>
      <c r="G113" s="1" t="s">
        <v>174</v>
      </c>
      <c r="H113" t="s">
        <v>16725</v>
      </c>
      <c r="I113" t="s">
        <v>16742</v>
      </c>
      <c r="J113" t="s">
        <v>16729</v>
      </c>
      <c r="K113">
        <v>303</v>
      </c>
      <c r="L113" t="s">
        <v>16744</v>
      </c>
      <c r="M113">
        <v>15</v>
      </c>
      <c r="N113">
        <v>120</v>
      </c>
    </row>
    <row r="114" spans="1:14" s="6" customFormat="1" x14ac:dyDescent="0.2">
      <c r="A114">
        <v>109</v>
      </c>
      <c r="B114">
        <v>9</v>
      </c>
      <c r="C114" t="s">
        <v>50</v>
      </c>
      <c r="D114" s="1" t="s">
        <v>178</v>
      </c>
      <c r="E114" s="1" t="s">
        <v>16958</v>
      </c>
      <c r="F114" t="s">
        <v>175</v>
      </c>
      <c r="G114" s="1" t="s">
        <v>174</v>
      </c>
      <c r="H114" t="s">
        <v>16725</v>
      </c>
      <c r="I114" t="s">
        <v>16742</v>
      </c>
      <c r="J114" t="s">
        <v>16729</v>
      </c>
      <c r="K114">
        <v>303</v>
      </c>
      <c r="L114" t="s">
        <v>16744</v>
      </c>
      <c r="M114">
        <v>15</v>
      </c>
      <c r="N114">
        <v>120</v>
      </c>
    </row>
    <row r="115" spans="1:14" s="6" customFormat="1" x14ac:dyDescent="0.2">
      <c r="A115">
        <v>110</v>
      </c>
      <c r="B115">
        <v>4</v>
      </c>
      <c r="C115" t="s">
        <v>15</v>
      </c>
      <c r="D115" s="1" t="s">
        <v>179</v>
      </c>
      <c r="E115" s="1" t="s">
        <v>16959</v>
      </c>
      <c r="F115" t="s">
        <v>89</v>
      </c>
      <c r="G115" s="1" t="s">
        <v>88</v>
      </c>
      <c r="H115" t="s">
        <v>16725</v>
      </c>
      <c r="I115" t="s">
        <v>16728</v>
      </c>
      <c r="J115" t="s">
        <v>16729</v>
      </c>
      <c r="K115">
        <v>601</v>
      </c>
      <c r="L115" t="s">
        <v>16730</v>
      </c>
      <c r="M115">
        <v>0</v>
      </c>
      <c r="N115">
        <v>120</v>
      </c>
    </row>
    <row r="116" spans="1:14" s="6" customFormat="1" x14ac:dyDescent="0.2">
      <c r="A116">
        <v>111</v>
      </c>
      <c r="B116">
        <v>4</v>
      </c>
      <c r="C116" t="s">
        <v>15</v>
      </c>
      <c r="D116" s="1" t="s">
        <v>180</v>
      </c>
      <c r="E116" s="1" t="s">
        <v>181</v>
      </c>
      <c r="F116" t="s">
        <v>182</v>
      </c>
      <c r="G116" s="1" t="s">
        <v>181</v>
      </c>
      <c r="H116" t="s">
        <v>16725</v>
      </c>
      <c r="I116" t="s">
        <v>16726</v>
      </c>
      <c r="J116" t="s">
        <v>16727</v>
      </c>
      <c r="K116">
        <v>614</v>
      </c>
      <c r="L116" t="s">
        <v>16745</v>
      </c>
      <c r="M116">
        <v>0</v>
      </c>
      <c r="N116">
        <v>999</v>
      </c>
    </row>
    <row r="117" spans="1:14" s="6" customFormat="1" x14ac:dyDescent="0.2">
      <c r="A117">
        <v>112</v>
      </c>
      <c r="B117">
        <v>4</v>
      </c>
      <c r="C117" t="s">
        <v>15</v>
      </c>
      <c r="D117" s="1" t="s">
        <v>183</v>
      </c>
      <c r="E117" s="1" t="s">
        <v>16960</v>
      </c>
      <c r="F117" t="s">
        <v>185</v>
      </c>
      <c r="G117" s="1" t="s">
        <v>184</v>
      </c>
      <c r="H117" t="s">
        <v>16725</v>
      </c>
      <c r="I117" t="s">
        <v>16728</v>
      </c>
      <c r="J117" t="s">
        <v>16729</v>
      </c>
      <c r="K117">
        <v>614</v>
      </c>
      <c r="L117" t="s">
        <v>16745</v>
      </c>
      <c r="M117">
        <v>0</v>
      </c>
      <c r="N117">
        <v>120</v>
      </c>
    </row>
    <row r="118" spans="1:14" s="6" customFormat="1" x14ac:dyDescent="0.2">
      <c r="A118">
        <v>113</v>
      </c>
      <c r="B118">
        <v>4</v>
      </c>
      <c r="C118" t="s">
        <v>15</v>
      </c>
      <c r="D118" s="1" t="s">
        <v>186</v>
      </c>
      <c r="E118" s="1" t="s">
        <v>16961</v>
      </c>
      <c r="F118" t="s">
        <v>185</v>
      </c>
      <c r="G118" s="1" t="s">
        <v>184</v>
      </c>
      <c r="H118" t="s">
        <v>16725</v>
      </c>
      <c r="I118" t="s">
        <v>16728</v>
      </c>
      <c r="J118" t="s">
        <v>16729</v>
      </c>
      <c r="K118">
        <v>614</v>
      </c>
      <c r="L118" t="s">
        <v>16745</v>
      </c>
      <c r="M118">
        <v>0</v>
      </c>
      <c r="N118">
        <v>120</v>
      </c>
    </row>
    <row r="119" spans="1:14" s="6" customFormat="1" x14ac:dyDescent="0.2">
      <c r="A119">
        <v>114</v>
      </c>
      <c r="B119">
        <v>4</v>
      </c>
      <c r="C119" t="s">
        <v>15</v>
      </c>
      <c r="D119" s="1" t="s">
        <v>187</v>
      </c>
      <c r="E119" s="1" t="s">
        <v>16962</v>
      </c>
      <c r="F119" t="s">
        <v>185</v>
      </c>
      <c r="G119" s="1" t="s">
        <v>184</v>
      </c>
      <c r="H119" t="s">
        <v>16725</v>
      </c>
      <c r="I119" t="s">
        <v>16728</v>
      </c>
      <c r="J119" t="s">
        <v>16729</v>
      </c>
      <c r="K119">
        <v>614</v>
      </c>
      <c r="L119" t="s">
        <v>16745</v>
      </c>
      <c r="M119">
        <v>0</v>
      </c>
      <c r="N119">
        <v>120</v>
      </c>
    </row>
    <row r="120" spans="1:14" s="6" customFormat="1" x14ac:dyDescent="0.2">
      <c r="A120">
        <v>115</v>
      </c>
      <c r="B120">
        <v>4</v>
      </c>
      <c r="C120" t="s">
        <v>15</v>
      </c>
      <c r="D120" s="1" t="s">
        <v>188</v>
      </c>
      <c r="E120" s="1" t="s">
        <v>16963</v>
      </c>
      <c r="F120" t="s">
        <v>185</v>
      </c>
      <c r="G120" s="1" t="s">
        <v>184</v>
      </c>
      <c r="H120" t="s">
        <v>16725</v>
      </c>
      <c r="I120" t="s">
        <v>16728</v>
      </c>
      <c r="J120" t="s">
        <v>16729</v>
      </c>
      <c r="K120">
        <v>614</v>
      </c>
      <c r="L120" t="s">
        <v>16745</v>
      </c>
      <c r="M120">
        <v>0</v>
      </c>
      <c r="N120">
        <v>120</v>
      </c>
    </row>
    <row r="121" spans="1:14" s="6" customFormat="1" x14ac:dyDescent="0.2">
      <c r="A121">
        <v>116</v>
      </c>
      <c r="B121">
        <v>1</v>
      </c>
      <c r="C121" t="s">
        <v>1</v>
      </c>
      <c r="D121" s="1" t="s">
        <v>189</v>
      </c>
      <c r="E121" s="1" t="s">
        <v>190</v>
      </c>
      <c r="F121" t="s">
        <v>191</v>
      </c>
      <c r="G121" s="1" t="s">
        <v>190</v>
      </c>
      <c r="H121" t="s">
        <v>16725</v>
      </c>
      <c r="I121" t="s">
        <v>16726</v>
      </c>
      <c r="J121" t="s">
        <v>16727</v>
      </c>
      <c r="K121">
        <v>109</v>
      </c>
      <c r="L121" t="s">
        <v>2988</v>
      </c>
      <c r="M121">
        <v>0</v>
      </c>
      <c r="N121">
        <v>999</v>
      </c>
    </row>
    <row r="122" spans="1:14" s="6" customFormat="1" x14ac:dyDescent="0.2">
      <c r="A122">
        <v>117</v>
      </c>
      <c r="B122">
        <v>1</v>
      </c>
      <c r="C122" t="s">
        <v>1</v>
      </c>
      <c r="D122" s="1" t="s">
        <v>192</v>
      </c>
      <c r="E122" s="1" t="s">
        <v>16964</v>
      </c>
      <c r="F122" t="s">
        <v>194</v>
      </c>
      <c r="G122" s="1" t="s">
        <v>193</v>
      </c>
      <c r="H122" t="s">
        <v>16725</v>
      </c>
      <c r="I122" t="s">
        <v>16726</v>
      </c>
      <c r="J122" t="s">
        <v>16727</v>
      </c>
      <c r="K122">
        <v>105</v>
      </c>
      <c r="L122" t="s">
        <v>2988</v>
      </c>
      <c r="M122">
        <v>0</v>
      </c>
      <c r="N122">
        <v>999</v>
      </c>
    </row>
    <row r="123" spans="1:14" s="6" customFormat="1" x14ac:dyDescent="0.2">
      <c r="A123">
        <v>118</v>
      </c>
      <c r="B123">
        <v>1</v>
      </c>
      <c r="C123" t="s">
        <v>1</v>
      </c>
      <c r="D123" s="1" t="s">
        <v>195</v>
      </c>
      <c r="E123" s="1" t="s">
        <v>16965</v>
      </c>
      <c r="F123" t="s">
        <v>194</v>
      </c>
      <c r="G123" s="1" t="s">
        <v>193</v>
      </c>
      <c r="H123" t="s">
        <v>16725</v>
      </c>
      <c r="I123" t="s">
        <v>16726</v>
      </c>
      <c r="J123" t="s">
        <v>16727</v>
      </c>
      <c r="K123">
        <v>105</v>
      </c>
      <c r="L123" t="s">
        <v>2988</v>
      </c>
      <c r="M123">
        <v>0</v>
      </c>
      <c r="N123">
        <v>999</v>
      </c>
    </row>
    <row r="124" spans="1:14" s="6" customFormat="1" x14ac:dyDescent="0.2">
      <c r="A124">
        <v>119</v>
      </c>
      <c r="B124">
        <v>1</v>
      </c>
      <c r="C124" t="s">
        <v>1</v>
      </c>
      <c r="D124" s="1" t="s">
        <v>196</v>
      </c>
      <c r="E124" s="1" t="s">
        <v>16966</v>
      </c>
      <c r="F124" t="s">
        <v>194</v>
      </c>
      <c r="G124" s="1" t="s">
        <v>193</v>
      </c>
      <c r="H124" t="s">
        <v>16725</v>
      </c>
      <c r="I124" t="s">
        <v>16726</v>
      </c>
      <c r="J124" t="s">
        <v>16727</v>
      </c>
      <c r="K124">
        <v>105</v>
      </c>
      <c r="L124" t="s">
        <v>2988</v>
      </c>
      <c r="M124">
        <v>0</v>
      </c>
      <c r="N124">
        <v>999</v>
      </c>
    </row>
    <row r="125" spans="1:14" s="6" customFormat="1" x14ac:dyDescent="0.2">
      <c r="A125">
        <v>120</v>
      </c>
      <c r="B125">
        <v>1</v>
      </c>
      <c r="C125" t="s">
        <v>1</v>
      </c>
      <c r="D125" s="1" t="s">
        <v>197</v>
      </c>
      <c r="E125" s="1" t="s">
        <v>16967</v>
      </c>
      <c r="F125" t="s">
        <v>194</v>
      </c>
      <c r="G125" s="1" t="s">
        <v>193</v>
      </c>
      <c r="H125" t="s">
        <v>16725</v>
      </c>
      <c r="I125" t="s">
        <v>16726</v>
      </c>
      <c r="J125" t="s">
        <v>16727</v>
      </c>
      <c r="K125">
        <v>105</v>
      </c>
      <c r="L125" t="s">
        <v>2988</v>
      </c>
      <c r="M125">
        <v>0</v>
      </c>
      <c r="N125">
        <v>999</v>
      </c>
    </row>
    <row r="126" spans="1:14" s="6" customFormat="1" x14ac:dyDescent="0.2">
      <c r="A126">
        <v>121</v>
      </c>
      <c r="B126">
        <v>1</v>
      </c>
      <c r="C126" t="s">
        <v>1</v>
      </c>
      <c r="D126" s="1" t="s">
        <v>198</v>
      </c>
      <c r="E126" s="1" t="s">
        <v>16968</v>
      </c>
      <c r="F126" t="s">
        <v>194</v>
      </c>
      <c r="G126" s="1" t="s">
        <v>193</v>
      </c>
      <c r="H126" t="s">
        <v>16725</v>
      </c>
      <c r="I126" t="s">
        <v>16726</v>
      </c>
      <c r="J126" t="s">
        <v>16727</v>
      </c>
      <c r="K126">
        <v>105</v>
      </c>
      <c r="L126" t="s">
        <v>2988</v>
      </c>
      <c r="M126">
        <v>0</v>
      </c>
      <c r="N126">
        <v>999</v>
      </c>
    </row>
    <row r="127" spans="1:14" s="6" customFormat="1" x14ac:dyDescent="0.2">
      <c r="A127">
        <v>122</v>
      </c>
      <c r="B127">
        <v>1</v>
      </c>
      <c r="C127" t="s">
        <v>1</v>
      </c>
      <c r="D127" s="1" t="s">
        <v>199</v>
      </c>
      <c r="E127" s="1" t="s">
        <v>16969</v>
      </c>
      <c r="F127" t="s">
        <v>194</v>
      </c>
      <c r="G127" s="1" t="s">
        <v>193</v>
      </c>
      <c r="H127" t="s">
        <v>16725</v>
      </c>
      <c r="I127" t="s">
        <v>16726</v>
      </c>
      <c r="J127" t="s">
        <v>16727</v>
      </c>
      <c r="K127">
        <v>105</v>
      </c>
      <c r="L127" t="s">
        <v>2988</v>
      </c>
      <c r="M127">
        <v>0</v>
      </c>
      <c r="N127">
        <v>999</v>
      </c>
    </row>
    <row r="128" spans="1:14" s="6" customFormat="1" x14ac:dyDescent="0.2">
      <c r="A128">
        <v>123</v>
      </c>
      <c r="B128">
        <v>2</v>
      </c>
      <c r="C128" t="s">
        <v>93</v>
      </c>
      <c r="D128" s="1" t="s">
        <v>200</v>
      </c>
      <c r="E128" s="1" t="s">
        <v>16970</v>
      </c>
      <c r="F128" t="s">
        <v>156</v>
      </c>
      <c r="G128" s="1" t="s">
        <v>155</v>
      </c>
      <c r="H128" t="s">
        <v>16725</v>
      </c>
      <c r="I128" t="s">
        <v>16726</v>
      </c>
      <c r="J128" t="s">
        <v>16727</v>
      </c>
      <c r="K128">
        <v>215</v>
      </c>
      <c r="L128" t="s">
        <v>16741</v>
      </c>
      <c r="M128">
        <v>0</v>
      </c>
      <c r="N128">
        <v>999</v>
      </c>
    </row>
    <row r="129" spans="1:14" s="6" customFormat="1" x14ac:dyDescent="0.2">
      <c r="A129">
        <v>124</v>
      </c>
      <c r="B129">
        <v>2</v>
      </c>
      <c r="C129" t="s">
        <v>93</v>
      </c>
      <c r="D129" s="1" t="s">
        <v>201</v>
      </c>
      <c r="E129" s="1" t="s">
        <v>16971</v>
      </c>
      <c r="F129" t="s">
        <v>156</v>
      </c>
      <c r="G129" s="1" t="s">
        <v>155</v>
      </c>
      <c r="H129" t="s">
        <v>16725</v>
      </c>
      <c r="I129" t="s">
        <v>16726</v>
      </c>
      <c r="J129" t="s">
        <v>16727</v>
      </c>
      <c r="K129">
        <v>215</v>
      </c>
      <c r="L129" t="s">
        <v>16741</v>
      </c>
      <c r="M129">
        <v>0</v>
      </c>
      <c r="N129">
        <v>999</v>
      </c>
    </row>
    <row r="130" spans="1:14" s="6" customFormat="1" x14ac:dyDescent="0.2">
      <c r="A130">
        <v>125</v>
      </c>
      <c r="B130">
        <v>2</v>
      </c>
      <c r="C130" t="s">
        <v>93</v>
      </c>
      <c r="D130" s="1" t="s">
        <v>202</v>
      </c>
      <c r="E130" s="1" t="s">
        <v>16972</v>
      </c>
      <c r="F130" t="s">
        <v>156</v>
      </c>
      <c r="G130" s="1" t="s">
        <v>155</v>
      </c>
      <c r="H130" t="s">
        <v>16725</v>
      </c>
      <c r="I130" t="s">
        <v>16726</v>
      </c>
      <c r="J130" t="s">
        <v>16727</v>
      </c>
      <c r="K130">
        <v>215</v>
      </c>
      <c r="L130" t="s">
        <v>16741</v>
      </c>
      <c r="M130">
        <v>0</v>
      </c>
      <c r="N130">
        <v>999</v>
      </c>
    </row>
    <row r="131" spans="1:14" s="6" customFormat="1" x14ac:dyDescent="0.2">
      <c r="A131">
        <v>126</v>
      </c>
      <c r="B131">
        <v>2</v>
      </c>
      <c r="C131" t="s">
        <v>93</v>
      </c>
      <c r="D131" s="1" t="s">
        <v>203</v>
      </c>
      <c r="E131" s="1" t="s">
        <v>16973</v>
      </c>
      <c r="F131" t="s">
        <v>156</v>
      </c>
      <c r="G131" s="1" t="s">
        <v>155</v>
      </c>
      <c r="H131" t="s">
        <v>16725</v>
      </c>
      <c r="I131" t="s">
        <v>16726</v>
      </c>
      <c r="J131" t="s">
        <v>16727</v>
      </c>
      <c r="K131">
        <v>215</v>
      </c>
      <c r="L131" t="s">
        <v>16741</v>
      </c>
      <c r="M131">
        <v>0</v>
      </c>
      <c r="N131">
        <v>999</v>
      </c>
    </row>
    <row r="132" spans="1:14" s="6" customFormat="1" x14ac:dyDescent="0.2">
      <c r="A132">
        <v>127</v>
      </c>
      <c r="B132">
        <v>2</v>
      </c>
      <c r="C132" t="s">
        <v>93</v>
      </c>
      <c r="D132" s="1" t="s">
        <v>204</v>
      </c>
      <c r="E132" s="1" t="s">
        <v>16974</v>
      </c>
      <c r="F132" t="s">
        <v>206</v>
      </c>
      <c r="G132" s="1" t="s">
        <v>205</v>
      </c>
      <c r="H132" t="s">
        <v>16725</v>
      </c>
      <c r="I132" t="s">
        <v>16726</v>
      </c>
      <c r="J132" t="s">
        <v>16727</v>
      </c>
      <c r="K132">
        <v>215</v>
      </c>
      <c r="L132" t="s">
        <v>16741</v>
      </c>
      <c r="M132">
        <v>0</v>
      </c>
      <c r="N132">
        <v>999</v>
      </c>
    </row>
    <row r="133" spans="1:14" s="6" customFormat="1" x14ac:dyDescent="0.2">
      <c r="A133">
        <v>128</v>
      </c>
      <c r="B133">
        <v>2</v>
      </c>
      <c r="C133" t="s">
        <v>93</v>
      </c>
      <c r="D133" s="1" t="s">
        <v>207</v>
      </c>
      <c r="E133" s="1" t="s">
        <v>16975</v>
      </c>
      <c r="F133" t="s">
        <v>206</v>
      </c>
      <c r="G133" s="1" t="s">
        <v>205</v>
      </c>
      <c r="H133" t="s">
        <v>16725</v>
      </c>
      <c r="I133" t="s">
        <v>16726</v>
      </c>
      <c r="J133" t="s">
        <v>16727</v>
      </c>
      <c r="K133">
        <v>215</v>
      </c>
      <c r="L133" t="s">
        <v>16741</v>
      </c>
      <c r="M133">
        <v>0</v>
      </c>
      <c r="N133">
        <v>999</v>
      </c>
    </row>
    <row r="134" spans="1:14" s="6" customFormat="1" x14ac:dyDescent="0.2">
      <c r="A134">
        <v>129</v>
      </c>
      <c r="B134">
        <v>2</v>
      </c>
      <c r="C134" t="s">
        <v>93</v>
      </c>
      <c r="D134" s="1" t="s">
        <v>208</v>
      </c>
      <c r="E134" s="1" t="s">
        <v>16976</v>
      </c>
      <c r="F134" t="s">
        <v>206</v>
      </c>
      <c r="G134" s="1" t="s">
        <v>205</v>
      </c>
      <c r="H134" t="s">
        <v>16725</v>
      </c>
      <c r="I134" t="s">
        <v>16726</v>
      </c>
      <c r="J134" t="s">
        <v>16727</v>
      </c>
      <c r="K134">
        <v>215</v>
      </c>
      <c r="L134" t="s">
        <v>16741</v>
      </c>
      <c r="M134">
        <v>0</v>
      </c>
      <c r="N134">
        <v>999</v>
      </c>
    </row>
    <row r="135" spans="1:14" s="6" customFormat="1" x14ac:dyDescent="0.2">
      <c r="A135">
        <v>130</v>
      </c>
      <c r="B135">
        <v>10</v>
      </c>
      <c r="C135" t="s">
        <v>210</v>
      </c>
      <c r="D135" s="1" t="s">
        <v>209</v>
      </c>
      <c r="E135" s="1" t="s">
        <v>211</v>
      </c>
      <c r="F135" t="s">
        <v>213</v>
      </c>
      <c r="G135" s="1" t="s">
        <v>211</v>
      </c>
      <c r="H135" t="s">
        <v>16725</v>
      </c>
      <c r="I135" t="s">
        <v>16726</v>
      </c>
      <c r="J135" t="s">
        <v>16727</v>
      </c>
      <c r="K135">
        <v>108</v>
      </c>
      <c r="L135" t="s">
        <v>16746</v>
      </c>
      <c r="M135">
        <v>0</v>
      </c>
      <c r="N135">
        <v>999</v>
      </c>
    </row>
    <row r="136" spans="1:14" s="6" customFormat="1" x14ac:dyDescent="0.2">
      <c r="A136">
        <v>131</v>
      </c>
      <c r="B136">
        <v>10</v>
      </c>
      <c r="C136" t="s">
        <v>210</v>
      </c>
      <c r="D136" s="1" t="s">
        <v>214</v>
      </c>
      <c r="E136" s="1" t="s">
        <v>16977</v>
      </c>
      <c r="F136" t="s">
        <v>216</v>
      </c>
      <c r="G136" s="1" t="s">
        <v>215</v>
      </c>
      <c r="H136" t="s">
        <v>16725</v>
      </c>
      <c r="I136" t="s">
        <v>16726</v>
      </c>
      <c r="J136" t="s">
        <v>16727</v>
      </c>
      <c r="K136">
        <v>108</v>
      </c>
      <c r="L136" t="s">
        <v>16746</v>
      </c>
      <c r="M136">
        <v>0</v>
      </c>
      <c r="N136">
        <v>999</v>
      </c>
    </row>
    <row r="137" spans="1:14" s="6" customFormat="1" x14ac:dyDescent="0.2">
      <c r="A137">
        <v>132</v>
      </c>
      <c r="B137">
        <v>10</v>
      </c>
      <c r="C137" t="s">
        <v>210</v>
      </c>
      <c r="D137" s="1" t="s">
        <v>217</v>
      </c>
      <c r="E137" s="1" t="s">
        <v>16978</v>
      </c>
      <c r="F137" t="s">
        <v>216</v>
      </c>
      <c r="G137" s="1" t="s">
        <v>215</v>
      </c>
      <c r="H137" t="s">
        <v>16725</v>
      </c>
      <c r="I137" t="s">
        <v>16726</v>
      </c>
      <c r="J137" t="s">
        <v>16727</v>
      </c>
      <c r="K137">
        <v>108</v>
      </c>
      <c r="L137" t="s">
        <v>16746</v>
      </c>
      <c r="M137">
        <v>0</v>
      </c>
      <c r="N137">
        <v>999</v>
      </c>
    </row>
    <row r="138" spans="1:14" s="6" customFormat="1" x14ac:dyDescent="0.2">
      <c r="A138">
        <v>133</v>
      </c>
      <c r="B138">
        <v>10</v>
      </c>
      <c r="C138" t="s">
        <v>210</v>
      </c>
      <c r="D138" s="1" t="s">
        <v>218</v>
      </c>
      <c r="E138" s="1" t="s">
        <v>16979</v>
      </c>
      <c r="F138" t="s">
        <v>216</v>
      </c>
      <c r="G138" s="1" t="s">
        <v>215</v>
      </c>
      <c r="H138" t="s">
        <v>16725</v>
      </c>
      <c r="I138" t="s">
        <v>16726</v>
      </c>
      <c r="J138" t="s">
        <v>16727</v>
      </c>
      <c r="K138">
        <v>108</v>
      </c>
      <c r="L138" t="s">
        <v>16746</v>
      </c>
      <c r="M138">
        <v>0</v>
      </c>
      <c r="N138">
        <v>999</v>
      </c>
    </row>
    <row r="139" spans="1:14" s="6" customFormat="1" x14ac:dyDescent="0.2">
      <c r="A139">
        <v>134</v>
      </c>
      <c r="B139">
        <v>10</v>
      </c>
      <c r="C139" t="s">
        <v>210</v>
      </c>
      <c r="D139" s="1" t="s">
        <v>219</v>
      </c>
      <c r="E139" s="1" t="s">
        <v>16980</v>
      </c>
      <c r="F139" t="s">
        <v>216</v>
      </c>
      <c r="G139" s="1" t="s">
        <v>215</v>
      </c>
      <c r="H139" t="s">
        <v>16725</v>
      </c>
      <c r="I139" t="s">
        <v>16726</v>
      </c>
      <c r="J139" t="s">
        <v>16727</v>
      </c>
      <c r="K139">
        <v>108</v>
      </c>
      <c r="L139" t="s">
        <v>16746</v>
      </c>
      <c r="M139">
        <v>0</v>
      </c>
      <c r="N139">
        <v>999</v>
      </c>
    </row>
    <row r="140" spans="1:14" s="6" customFormat="1" x14ac:dyDescent="0.2">
      <c r="A140">
        <v>135</v>
      </c>
      <c r="B140">
        <v>10</v>
      </c>
      <c r="C140" t="s">
        <v>210</v>
      </c>
      <c r="D140" s="1" t="s">
        <v>220</v>
      </c>
      <c r="E140" s="1" t="s">
        <v>16981</v>
      </c>
      <c r="F140" t="s">
        <v>216</v>
      </c>
      <c r="G140" s="1" t="s">
        <v>215</v>
      </c>
      <c r="H140" t="s">
        <v>16725</v>
      </c>
      <c r="I140" t="s">
        <v>16726</v>
      </c>
      <c r="J140" t="s">
        <v>16727</v>
      </c>
      <c r="K140">
        <v>108</v>
      </c>
      <c r="L140" t="s">
        <v>16746</v>
      </c>
      <c r="M140">
        <v>0</v>
      </c>
      <c r="N140">
        <v>999</v>
      </c>
    </row>
    <row r="141" spans="1:14" s="6" customFormat="1" x14ac:dyDescent="0.2">
      <c r="A141">
        <v>136</v>
      </c>
      <c r="B141">
        <v>10</v>
      </c>
      <c r="C141" t="s">
        <v>210</v>
      </c>
      <c r="D141" s="1" t="s">
        <v>221</v>
      </c>
      <c r="E141" s="1" t="s">
        <v>16982</v>
      </c>
      <c r="F141" t="s">
        <v>216</v>
      </c>
      <c r="G141" s="1" t="s">
        <v>215</v>
      </c>
      <c r="H141" t="s">
        <v>16725</v>
      </c>
      <c r="I141" t="s">
        <v>16726</v>
      </c>
      <c r="J141" t="s">
        <v>16727</v>
      </c>
      <c r="K141">
        <v>108</v>
      </c>
      <c r="L141" t="s">
        <v>16746</v>
      </c>
      <c r="M141">
        <v>0</v>
      </c>
      <c r="N141">
        <v>999</v>
      </c>
    </row>
    <row r="142" spans="1:14" s="6" customFormat="1" x14ac:dyDescent="0.2">
      <c r="A142">
        <v>137</v>
      </c>
      <c r="B142">
        <v>11</v>
      </c>
      <c r="C142" t="s">
        <v>158</v>
      </c>
      <c r="D142" s="1" t="s">
        <v>222</v>
      </c>
      <c r="E142" s="1" t="s">
        <v>16983</v>
      </c>
      <c r="F142" t="s">
        <v>166</v>
      </c>
      <c r="G142" s="1" t="s">
        <v>165</v>
      </c>
      <c r="H142" t="s">
        <v>16725</v>
      </c>
      <c r="I142" t="s">
        <v>16726</v>
      </c>
      <c r="J142" t="s">
        <v>16727</v>
      </c>
      <c r="K142">
        <v>609</v>
      </c>
      <c r="L142">
        <v>607</v>
      </c>
      <c r="M142">
        <v>0</v>
      </c>
      <c r="N142">
        <v>999</v>
      </c>
    </row>
    <row r="143" spans="1:14" s="6" customFormat="1" x14ac:dyDescent="0.2">
      <c r="A143">
        <v>138</v>
      </c>
      <c r="B143">
        <v>11</v>
      </c>
      <c r="C143" t="s">
        <v>158</v>
      </c>
      <c r="D143" s="1" t="s">
        <v>223</v>
      </c>
      <c r="E143" s="1" t="s">
        <v>16984</v>
      </c>
      <c r="F143" t="s">
        <v>166</v>
      </c>
      <c r="G143" s="1" t="s">
        <v>165</v>
      </c>
      <c r="H143" t="s">
        <v>16725</v>
      </c>
      <c r="I143" t="s">
        <v>16726</v>
      </c>
      <c r="J143" t="s">
        <v>16727</v>
      </c>
      <c r="K143">
        <v>609</v>
      </c>
      <c r="L143">
        <v>607</v>
      </c>
      <c r="M143">
        <v>0</v>
      </c>
      <c r="N143">
        <v>999</v>
      </c>
    </row>
    <row r="144" spans="1:14" s="6" customFormat="1" x14ac:dyDescent="0.2">
      <c r="A144">
        <v>139</v>
      </c>
      <c r="B144">
        <v>11</v>
      </c>
      <c r="C144" t="s">
        <v>158</v>
      </c>
      <c r="D144" s="1" t="s">
        <v>224</v>
      </c>
      <c r="E144" s="1" t="s">
        <v>16985</v>
      </c>
      <c r="F144" t="s">
        <v>226</v>
      </c>
      <c r="G144" s="1" t="s">
        <v>225</v>
      </c>
      <c r="H144" t="s">
        <v>16725</v>
      </c>
      <c r="I144" t="s">
        <v>16726</v>
      </c>
      <c r="J144" t="s">
        <v>16727</v>
      </c>
      <c r="K144">
        <v>609</v>
      </c>
      <c r="L144">
        <v>0</v>
      </c>
      <c r="M144">
        <v>0</v>
      </c>
      <c r="N144">
        <v>999</v>
      </c>
    </row>
    <row r="145" spans="1:14" s="6" customFormat="1" x14ac:dyDescent="0.2">
      <c r="A145">
        <v>140</v>
      </c>
      <c r="B145">
        <v>11</v>
      </c>
      <c r="C145" t="s">
        <v>158</v>
      </c>
      <c r="D145" s="1" t="s">
        <v>227</v>
      </c>
      <c r="E145" s="1" t="s">
        <v>16986</v>
      </c>
      <c r="F145" t="s">
        <v>226</v>
      </c>
      <c r="G145" s="1" t="s">
        <v>225</v>
      </c>
      <c r="H145" t="s">
        <v>16725</v>
      </c>
      <c r="I145" t="s">
        <v>16726</v>
      </c>
      <c r="J145" t="s">
        <v>16727</v>
      </c>
      <c r="K145">
        <v>609</v>
      </c>
      <c r="L145">
        <v>0</v>
      </c>
      <c r="M145">
        <v>0</v>
      </c>
      <c r="N145">
        <v>999</v>
      </c>
    </row>
    <row r="146" spans="1:14" s="6" customFormat="1" x14ac:dyDescent="0.2">
      <c r="A146">
        <v>141</v>
      </c>
      <c r="B146">
        <v>11</v>
      </c>
      <c r="C146" t="s">
        <v>158</v>
      </c>
      <c r="D146" s="1" t="s">
        <v>228</v>
      </c>
      <c r="E146" s="1" t="s">
        <v>16987</v>
      </c>
      <c r="F146" t="s">
        <v>230</v>
      </c>
      <c r="G146" s="1" t="s">
        <v>229</v>
      </c>
      <c r="H146" t="s">
        <v>16725</v>
      </c>
      <c r="I146" t="s">
        <v>16726</v>
      </c>
      <c r="J146" t="s">
        <v>16727</v>
      </c>
      <c r="K146">
        <v>609</v>
      </c>
      <c r="L146">
        <v>609</v>
      </c>
      <c r="M146">
        <v>0</v>
      </c>
      <c r="N146">
        <v>999</v>
      </c>
    </row>
    <row r="147" spans="1:14" s="6" customFormat="1" x14ac:dyDescent="0.2">
      <c r="A147">
        <v>142</v>
      </c>
      <c r="B147">
        <v>11</v>
      </c>
      <c r="C147" t="s">
        <v>158</v>
      </c>
      <c r="D147" s="1" t="s">
        <v>231</v>
      </c>
      <c r="E147" s="1" t="s">
        <v>16988</v>
      </c>
      <c r="F147" t="s">
        <v>230</v>
      </c>
      <c r="G147" s="1" t="s">
        <v>229</v>
      </c>
      <c r="H147" t="s">
        <v>16725</v>
      </c>
      <c r="I147" t="s">
        <v>16726</v>
      </c>
      <c r="J147" t="s">
        <v>16727</v>
      </c>
      <c r="K147">
        <v>609</v>
      </c>
      <c r="L147">
        <v>609</v>
      </c>
      <c r="M147">
        <v>0</v>
      </c>
      <c r="N147">
        <v>999</v>
      </c>
    </row>
    <row r="148" spans="1:14" s="6" customFormat="1" x14ac:dyDescent="0.2">
      <c r="A148">
        <v>143</v>
      </c>
      <c r="B148">
        <v>1</v>
      </c>
      <c r="C148" t="s">
        <v>1</v>
      </c>
      <c r="D148" s="1" t="s">
        <v>232</v>
      </c>
      <c r="E148" s="1" t="s">
        <v>16989</v>
      </c>
      <c r="F148" t="s">
        <v>234</v>
      </c>
      <c r="G148" s="1" t="s">
        <v>233</v>
      </c>
      <c r="H148" t="s">
        <v>16725</v>
      </c>
      <c r="I148" t="s">
        <v>16726</v>
      </c>
      <c r="J148" t="s">
        <v>16727</v>
      </c>
      <c r="K148">
        <v>101</v>
      </c>
      <c r="L148" t="s">
        <v>3</v>
      </c>
      <c r="M148">
        <v>0</v>
      </c>
      <c r="N148">
        <v>999</v>
      </c>
    </row>
    <row r="149" spans="1:14" s="6" customFormat="1" x14ac:dyDescent="0.2">
      <c r="A149">
        <v>144</v>
      </c>
      <c r="B149">
        <v>1</v>
      </c>
      <c r="C149" t="s">
        <v>1</v>
      </c>
      <c r="D149" s="1" t="s">
        <v>235</v>
      </c>
      <c r="E149" s="1" t="s">
        <v>16990</v>
      </c>
      <c r="F149" t="s">
        <v>234</v>
      </c>
      <c r="G149" s="1" t="s">
        <v>233</v>
      </c>
      <c r="H149" t="s">
        <v>16725</v>
      </c>
      <c r="I149" t="s">
        <v>16726</v>
      </c>
      <c r="J149" t="s">
        <v>16727</v>
      </c>
      <c r="K149">
        <v>101</v>
      </c>
      <c r="L149" t="s">
        <v>3</v>
      </c>
      <c r="M149">
        <v>0</v>
      </c>
      <c r="N149">
        <v>999</v>
      </c>
    </row>
    <row r="150" spans="1:14" s="6" customFormat="1" x14ac:dyDescent="0.2">
      <c r="A150">
        <v>145</v>
      </c>
      <c r="B150">
        <v>1</v>
      </c>
      <c r="C150" t="s">
        <v>1</v>
      </c>
      <c r="D150" s="1" t="s">
        <v>236</v>
      </c>
      <c r="E150" s="1" t="s">
        <v>16991</v>
      </c>
      <c r="F150" t="s">
        <v>234</v>
      </c>
      <c r="G150" s="1" t="s">
        <v>233</v>
      </c>
      <c r="H150" t="s">
        <v>16725</v>
      </c>
      <c r="I150" t="s">
        <v>16726</v>
      </c>
      <c r="J150" t="s">
        <v>16727</v>
      </c>
      <c r="K150">
        <v>101</v>
      </c>
      <c r="L150" t="s">
        <v>3</v>
      </c>
      <c r="M150">
        <v>0</v>
      </c>
      <c r="N150">
        <v>999</v>
      </c>
    </row>
    <row r="151" spans="1:14" s="6" customFormat="1" x14ac:dyDescent="0.2">
      <c r="A151">
        <v>146</v>
      </c>
      <c r="B151">
        <v>1</v>
      </c>
      <c r="C151" t="s">
        <v>1</v>
      </c>
      <c r="D151" s="1" t="s">
        <v>237</v>
      </c>
      <c r="E151" s="1" t="s">
        <v>16992</v>
      </c>
      <c r="F151" t="s">
        <v>234</v>
      </c>
      <c r="G151" s="1" t="s">
        <v>233</v>
      </c>
      <c r="H151" t="s">
        <v>16725</v>
      </c>
      <c r="I151" t="s">
        <v>16726</v>
      </c>
      <c r="J151" t="s">
        <v>16727</v>
      </c>
      <c r="K151">
        <v>101</v>
      </c>
      <c r="L151" t="s">
        <v>3</v>
      </c>
      <c r="M151">
        <v>0</v>
      </c>
      <c r="N151">
        <v>999</v>
      </c>
    </row>
    <row r="152" spans="1:14" s="6" customFormat="1" x14ac:dyDescent="0.2">
      <c r="A152">
        <v>147</v>
      </c>
      <c r="B152">
        <v>1</v>
      </c>
      <c r="C152" t="s">
        <v>1</v>
      </c>
      <c r="D152" s="1" t="s">
        <v>238</v>
      </c>
      <c r="E152" s="1" t="s">
        <v>16993</v>
      </c>
      <c r="F152" t="s">
        <v>234</v>
      </c>
      <c r="G152" s="1" t="s">
        <v>233</v>
      </c>
      <c r="H152" t="s">
        <v>16725</v>
      </c>
      <c r="I152" t="s">
        <v>16726</v>
      </c>
      <c r="J152" t="s">
        <v>16727</v>
      </c>
      <c r="K152">
        <v>101</v>
      </c>
      <c r="L152" t="s">
        <v>3</v>
      </c>
      <c r="M152">
        <v>0</v>
      </c>
      <c r="N152">
        <v>999</v>
      </c>
    </row>
    <row r="153" spans="1:14" s="6" customFormat="1" x14ac:dyDescent="0.2">
      <c r="A153">
        <v>148</v>
      </c>
      <c r="B153">
        <v>1</v>
      </c>
      <c r="C153" t="s">
        <v>1</v>
      </c>
      <c r="D153" s="1" t="s">
        <v>239</v>
      </c>
      <c r="E153" s="1" t="s">
        <v>16994</v>
      </c>
      <c r="F153" t="s">
        <v>234</v>
      </c>
      <c r="G153" s="1" t="s">
        <v>233</v>
      </c>
      <c r="H153" t="s">
        <v>16725</v>
      </c>
      <c r="I153" t="s">
        <v>16726</v>
      </c>
      <c r="J153" t="s">
        <v>16727</v>
      </c>
      <c r="K153">
        <v>101</v>
      </c>
      <c r="L153" t="s">
        <v>3</v>
      </c>
      <c r="M153">
        <v>0</v>
      </c>
      <c r="N153">
        <v>999</v>
      </c>
    </row>
    <row r="154" spans="1:14" s="6" customFormat="1" x14ac:dyDescent="0.2">
      <c r="A154">
        <v>149</v>
      </c>
      <c r="B154">
        <v>1</v>
      </c>
      <c r="C154" t="s">
        <v>1</v>
      </c>
      <c r="D154" s="1" t="s">
        <v>240</v>
      </c>
      <c r="E154" s="1" t="s">
        <v>16995</v>
      </c>
      <c r="F154" t="s">
        <v>242</v>
      </c>
      <c r="G154" s="1" t="s">
        <v>241</v>
      </c>
      <c r="H154" t="s">
        <v>16725</v>
      </c>
      <c r="I154" t="s">
        <v>16726</v>
      </c>
      <c r="J154" t="s">
        <v>16727</v>
      </c>
      <c r="K154">
        <v>101</v>
      </c>
      <c r="L154" t="s">
        <v>3</v>
      </c>
      <c r="M154">
        <v>0</v>
      </c>
      <c r="N154">
        <v>999</v>
      </c>
    </row>
    <row r="155" spans="1:14" s="6" customFormat="1" x14ac:dyDescent="0.2">
      <c r="A155">
        <v>150</v>
      </c>
      <c r="B155">
        <v>9</v>
      </c>
      <c r="C155" t="s">
        <v>50</v>
      </c>
      <c r="D155" s="1" t="s">
        <v>243</v>
      </c>
      <c r="E155" s="1" t="s">
        <v>16996</v>
      </c>
      <c r="F155" t="s">
        <v>175</v>
      </c>
      <c r="G155" s="1" t="s">
        <v>174</v>
      </c>
      <c r="H155" t="s">
        <v>16725</v>
      </c>
      <c r="I155" t="s">
        <v>16742</v>
      </c>
      <c r="J155" t="s">
        <v>16729</v>
      </c>
      <c r="K155">
        <v>303</v>
      </c>
      <c r="L155" t="s">
        <v>16744</v>
      </c>
      <c r="M155">
        <v>15</v>
      </c>
      <c r="N155">
        <v>120</v>
      </c>
    </row>
    <row r="156" spans="1:14" s="6" customFormat="1" x14ac:dyDescent="0.2">
      <c r="A156">
        <v>151</v>
      </c>
      <c r="B156">
        <v>9</v>
      </c>
      <c r="C156" t="s">
        <v>50</v>
      </c>
      <c r="D156" s="1" t="s">
        <v>244</v>
      </c>
      <c r="E156" s="1" t="s">
        <v>16997</v>
      </c>
      <c r="F156" t="s">
        <v>175</v>
      </c>
      <c r="G156" s="1" t="s">
        <v>174</v>
      </c>
      <c r="H156" t="s">
        <v>16725</v>
      </c>
      <c r="I156" t="s">
        <v>16742</v>
      </c>
      <c r="J156" t="s">
        <v>16729</v>
      </c>
      <c r="K156">
        <v>303</v>
      </c>
      <c r="L156" t="s">
        <v>16744</v>
      </c>
      <c r="M156">
        <v>15</v>
      </c>
      <c r="N156">
        <v>120</v>
      </c>
    </row>
    <row r="157" spans="1:14" s="6" customFormat="1" x14ac:dyDescent="0.2">
      <c r="A157">
        <v>152</v>
      </c>
      <c r="B157">
        <v>9</v>
      </c>
      <c r="C157" t="s">
        <v>50</v>
      </c>
      <c r="D157" s="1" t="s">
        <v>245</v>
      </c>
      <c r="E157" s="1" t="s">
        <v>16998</v>
      </c>
      <c r="F157" t="s">
        <v>247</v>
      </c>
      <c r="G157" s="1" t="s">
        <v>246</v>
      </c>
      <c r="H157" t="s">
        <v>16725</v>
      </c>
      <c r="I157" t="s">
        <v>16742</v>
      </c>
      <c r="J157" t="s">
        <v>16729</v>
      </c>
      <c r="K157">
        <v>303</v>
      </c>
      <c r="L157" t="s">
        <v>16744</v>
      </c>
      <c r="M157">
        <v>15</v>
      </c>
      <c r="N157">
        <v>120</v>
      </c>
    </row>
    <row r="158" spans="1:14" s="6" customFormat="1" x14ac:dyDescent="0.2">
      <c r="A158">
        <v>153</v>
      </c>
      <c r="B158">
        <v>9</v>
      </c>
      <c r="C158" t="s">
        <v>50</v>
      </c>
      <c r="D158" s="1" t="s">
        <v>248</v>
      </c>
      <c r="E158" s="1" t="s">
        <v>16999</v>
      </c>
      <c r="F158" t="s">
        <v>247</v>
      </c>
      <c r="G158" s="1" t="s">
        <v>246</v>
      </c>
      <c r="H158" t="s">
        <v>16725</v>
      </c>
      <c r="I158" t="s">
        <v>16742</v>
      </c>
      <c r="J158" t="s">
        <v>16729</v>
      </c>
      <c r="K158">
        <v>303</v>
      </c>
      <c r="L158" t="s">
        <v>16744</v>
      </c>
      <c r="M158">
        <v>15</v>
      </c>
      <c r="N158">
        <v>120</v>
      </c>
    </row>
    <row r="159" spans="1:14" s="6" customFormat="1" x14ac:dyDescent="0.2">
      <c r="A159">
        <v>154</v>
      </c>
      <c r="B159">
        <v>9</v>
      </c>
      <c r="C159" t="s">
        <v>50</v>
      </c>
      <c r="D159" s="1" t="s">
        <v>249</v>
      </c>
      <c r="E159" s="1" t="s">
        <v>17000</v>
      </c>
      <c r="F159" t="s">
        <v>247</v>
      </c>
      <c r="G159" s="1" t="s">
        <v>246</v>
      </c>
      <c r="H159" t="s">
        <v>16725</v>
      </c>
      <c r="I159" t="s">
        <v>16742</v>
      </c>
      <c r="J159" t="s">
        <v>16729</v>
      </c>
      <c r="K159">
        <v>303</v>
      </c>
      <c r="L159" t="s">
        <v>16744</v>
      </c>
      <c r="M159">
        <v>15</v>
      </c>
      <c r="N159">
        <v>120</v>
      </c>
    </row>
    <row r="160" spans="1:14" s="6" customFormat="1" x14ac:dyDescent="0.2">
      <c r="A160">
        <v>155</v>
      </c>
      <c r="B160">
        <v>9</v>
      </c>
      <c r="C160" t="s">
        <v>50</v>
      </c>
      <c r="D160" s="1" t="s">
        <v>250</v>
      </c>
      <c r="E160" s="1" t="s">
        <v>17001</v>
      </c>
      <c r="F160" t="s">
        <v>247</v>
      </c>
      <c r="G160" s="1" t="s">
        <v>246</v>
      </c>
      <c r="H160" t="s">
        <v>16725</v>
      </c>
      <c r="I160" t="s">
        <v>16742</v>
      </c>
      <c r="J160" t="s">
        <v>16729</v>
      </c>
      <c r="K160">
        <v>303</v>
      </c>
      <c r="L160" t="s">
        <v>16744</v>
      </c>
      <c r="M160">
        <v>15</v>
      </c>
      <c r="N160">
        <v>120</v>
      </c>
    </row>
    <row r="161" spans="1:14" s="6" customFormat="1" x14ac:dyDescent="0.2">
      <c r="A161">
        <v>156</v>
      </c>
      <c r="B161">
        <v>9</v>
      </c>
      <c r="C161" t="s">
        <v>50</v>
      </c>
      <c r="D161" s="1" t="s">
        <v>251</v>
      </c>
      <c r="E161" s="1" t="s">
        <v>17002</v>
      </c>
      <c r="F161" t="s">
        <v>253</v>
      </c>
      <c r="G161" s="1" t="s">
        <v>252</v>
      </c>
      <c r="H161" t="s">
        <v>16725</v>
      </c>
      <c r="I161" t="s">
        <v>16742</v>
      </c>
      <c r="J161" t="s">
        <v>16729</v>
      </c>
      <c r="K161">
        <v>303</v>
      </c>
      <c r="L161" t="s">
        <v>16744</v>
      </c>
      <c r="M161">
        <v>15</v>
      </c>
      <c r="N161">
        <v>120</v>
      </c>
    </row>
    <row r="162" spans="1:14" s="6" customFormat="1" x14ac:dyDescent="0.2">
      <c r="A162">
        <v>157</v>
      </c>
      <c r="B162">
        <v>4</v>
      </c>
      <c r="C162" t="s">
        <v>15</v>
      </c>
      <c r="D162" s="1" t="s">
        <v>254</v>
      </c>
      <c r="E162" s="1" t="s">
        <v>17003</v>
      </c>
      <c r="F162" t="s">
        <v>185</v>
      </c>
      <c r="G162" s="1" t="s">
        <v>184</v>
      </c>
      <c r="H162" t="s">
        <v>16725</v>
      </c>
      <c r="I162" t="s">
        <v>16728</v>
      </c>
      <c r="J162" t="s">
        <v>16729</v>
      </c>
      <c r="K162">
        <v>614</v>
      </c>
      <c r="L162" t="s">
        <v>16745</v>
      </c>
      <c r="M162">
        <v>0</v>
      </c>
      <c r="N162">
        <v>120</v>
      </c>
    </row>
    <row r="163" spans="1:14" s="6" customFormat="1" x14ac:dyDescent="0.2">
      <c r="A163">
        <v>158</v>
      </c>
      <c r="B163">
        <v>4</v>
      </c>
      <c r="C163" t="s">
        <v>15</v>
      </c>
      <c r="D163" s="1" t="s">
        <v>255</v>
      </c>
      <c r="E163" s="1" t="s">
        <v>17004</v>
      </c>
      <c r="F163" t="s">
        <v>185</v>
      </c>
      <c r="G163" s="1" t="s">
        <v>184</v>
      </c>
      <c r="H163" t="s">
        <v>16725</v>
      </c>
      <c r="I163" t="s">
        <v>16728</v>
      </c>
      <c r="J163" t="s">
        <v>16729</v>
      </c>
      <c r="K163">
        <v>614</v>
      </c>
      <c r="L163" t="s">
        <v>16745</v>
      </c>
      <c r="M163">
        <v>0</v>
      </c>
      <c r="N163">
        <v>120</v>
      </c>
    </row>
    <row r="164" spans="1:14" s="6" customFormat="1" x14ac:dyDescent="0.2">
      <c r="A164">
        <v>159</v>
      </c>
      <c r="B164">
        <v>4</v>
      </c>
      <c r="C164" t="s">
        <v>15</v>
      </c>
      <c r="D164" s="1" t="s">
        <v>256</v>
      </c>
      <c r="E164" s="1" t="s">
        <v>17005</v>
      </c>
      <c r="F164" t="s">
        <v>185</v>
      </c>
      <c r="G164" s="1" t="s">
        <v>184</v>
      </c>
      <c r="H164" t="s">
        <v>16725</v>
      </c>
      <c r="I164" t="s">
        <v>16728</v>
      </c>
      <c r="J164" t="s">
        <v>16729</v>
      </c>
      <c r="K164">
        <v>614</v>
      </c>
      <c r="L164" t="s">
        <v>16745</v>
      </c>
      <c r="M164">
        <v>0</v>
      </c>
      <c r="N164">
        <v>120</v>
      </c>
    </row>
    <row r="165" spans="1:14" s="6" customFormat="1" x14ac:dyDescent="0.2">
      <c r="A165">
        <v>160</v>
      </c>
      <c r="B165">
        <v>4</v>
      </c>
      <c r="C165" t="s">
        <v>15</v>
      </c>
      <c r="D165" s="1" t="s">
        <v>257</v>
      </c>
      <c r="E165" s="1" t="s">
        <v>17006</v>
      </c>
      <c r="F165" t="s">
        <v>259</v>
      </c>
      <c r="G165" s="1" t="s">
        <v>258</v>
      </c>
      <c r="H165" t="s">
        <v>16725</v>
      </c>
      <c r="I165" t="s">
        <v>16728</v>
      </c>
      <c r="J165" t="s">
        <v>16729</v>
      </c>
      <c r="K165">
        <v>614</v>
      </c>
      <c r="L165" t="s">
        <v>16745</v>
      </c>
      <c r="M165">
        <v>0</v>
      </c>
      <c r="N165">
        <v>120</v>
      </c>
    </row>
    <row r="166" spans="1:14" s="6" customFormat="1" x14ac:dyDescent="0.2">
      <c r="A166">
        <v>161</v>
      </c>
      <c r="B166">
        <v>4</v>
      </c>
      <c r="C166" t="s">
        <v>15</v>
      </c>
      <c r="D166" s="1" t="s">
        <v>260</v>
      </c>
      <c r="E166" s="1" t="s">
        <v>17007</v>
      </c>
      <c r="F166" t="s">
        <v>259</v>
      </c>
      <c r="G166" s="1" t="s">
        <v>258</v>
      </c>
      <c r="H166" t="s">
        <v>16725</v>
      </c>
      <c r="I166" t="s">
        <v>16728</v>
      </c>
      <c r="J166" t="s">
        <v>16729</v>
      </c>
      <c r="K166">
        <v>614</v>
      </c>
      <c r="L166" t="s">
        <v>16745</v>
      </c>
      <c r="M166">
        <v>0</v>
      </c>
      <c r="N166">
        <v>120</v>
      </c>
    </row>
    <row r="167" spans="1:14" s="6" customFormat="1" x14ac:dyDescent="0.2">
      <c r="A167">
        <v>162</v>
      </c>
      <c r="B167">
        <v>4</v>
      </c>
      <c r="C167" t="s">
        <v>15</v>
      </c>
      <c r="D167" s="1" t="s">
        <v>261</v>
      </c>
      <c r="E167" s="1" t="s">
        <v>17008</v>
      </c>
      <c r="F167" t="s">
        <v>259</v>
      </c>
      <c r="G167" s="1" t="s">
        <v>258</v>
      </c>
      <c r="H167" t="s">
        <v>16725</v>
      </c>
      <c r="I167" t="s">
        <v>16728</v>
      </c>
      <c r="J167" t="s">
        <v>16729</v>
      </c>
      <c r="K167">
        <v>614</v>
      </c>
      <c r="L167" t="s">
        <v>16745</v>
      </c>
      <c r="M167">
        <v>0</v>
      </c>
      <c r="N167">
        <v>120</v>
      </c>
    </row>
    <row r="168" spans="1:14" s="6" customFormat="1" x14ac:dyDescent="0.2">
      <c r="A168">
        <v>163</v>
      </c>
      <c r="B168">
        <v>1</v>
      </c>
      <c r="C168" t="s">
        <v>1</v>
      </c>
      <c r="D168" s="1" t="s">
        <v>262</v>
      </c>
      <c r="E168" s="1" t="s">
        <v>17009</v>
      </c>
      <c r="F168" t="s">
        <v>194</v>
      </c>
      <c r="G168" s="1" t="s">
        <v>193</v>
      </c>
      <c r="H168" t="s">
        <v>16725</v>
      </c>
      <c r="I168" t="s">
        <v>16726</v>
      </c>
      <c r="J168" t="s">
        <v>16727</v>
      </c>
      <c r="K168">
        <v>105</v>
      </c>
      <c r="L168" t="s">
        <v>2988</v>
      </c>
      <c r="M168">
        <v>0</v>
      </c>
      <c r="N168">
        <v>999</v>
      </c>
    </row>
    <row r="169" spans="1:14" s="6" customFormat="1" x14ac:dyDescent="0.2">
      <c r="A169">
        <v>164</v>
      </c>
      <c r="B169">
        <v>1</v>
      </c>
      <c r="C169" t="s">
        <v>1</v>
      </c>
      <c r="D169" s="1" t="s">
        <v>263</v>
      </c>
      <c r="E169" s="1" t="s">
        <v>17010</v>
      </c>
      <c r="F169" t="s">
        <v>194</v>
      </c>
      <c r="G169" s="1" t="s">
        <v>193</v>
      </c>
      <c r="H169" t="s">
        <v>16725</v>
      </c>
      <c r="I169" t="s">
        <v>16726</v>
      </c>
      <c r="J169" t="s">
        <v>16727</v>
      </c>
      <c r="K169">
        <v>105</v>
      </c>
      <c r="L169" t="s">
        <v>2988</v>
      </c>
      <c r="M169">
        <v>0</v>
      </c>
      <c r="N169">
        <v>999</v>
      </c>
    </row>
    <row r="170" spans="1:14" s="6" customFormat="1" x14ac:dyDescent="0.2">
      <c r="A170">
        <v>165</v>
      </c>
      <c r="B170">
        <v>1</v>
      </c>
      <c r="C170" t="s">
        <v>1</v>
      </c>
      <c r="D170" s="1" t="s">
        <v>264</v>
      </c>
      <c r="E170" s="1" t="s">
        <v>17011</v>
      </c>
      <c r="F170" t="s">
        <v>266</v>
      </c>
      <c r="G170" s="1" t="s">
        <v>265</v>
      </c>
      <c r="H170" t="s">
        <v>16725</v>
      </c>
      <c r="I170" t="s">
        <v>16728</v>
      </c>
      <c r="J170" t="s">
        <v>16729</v>
      </c>
      <c r="K170">
        <v>106</v>
      </c>
      <c r="L170" t="s">
        <v>67</v>
      </c>
      <c r="M170">
        <v>0</v>
      </c>
      <c r="N170">
        <v>120</v>
      </c>
    </row>
    <row r="171" spans="1:14" s="6" customFormat="1" x14ac:dyDescent="0.2">
      <c r="A171">
        <v>166</v>
      </c>
      <c r="B171">
        <v>1</v>
      </c>
      <c r="C171" t="s">
        <v>1</v>
      </c>
      <c r="D171" s="1" t="s">
        <v>267</v>
      </c>
      <c r="E171" s="1" t="s">
        <v>17012</v>
      </c>
      <c r="F171" t="s">
        <v>266</v>
      </c>
      <c r="G171" s="1" t="s">
        <v>265</v>
      </c>
      <c r="H171" t="s">
        <v>16725</v>
      </c>
      <c r="I171" t="s">
        <v>16728</v>
      </c>
      <c r="J171" t="s">
        <v>16729</v>
      </c>
      <c r="K171">
        <v>106</v>
      </c>
      <c r="L171" t="s">
        <v>67</v>
      </c>
      <c r="M171">
        <v>0</v>
      </c>
      <c r="N171">
        <v>120</v>
      </c>
    </row>
    <row r="172" spans="1:14" s="6" customFormat="1" x14ac:dyDescent="0.2">
      <c r="A172">
        <v>167</v>
      </c>
      <c r="B172">
        <v>1</v>
      </c>
      <c r="C172" t="s">
        <v>1</v>
      </c>
      <c r="D172" s="1" t="s">
        <v>268</v>
      </c>
      <c r="E172" s="1" t="s">
        <v>17013</v>
      </c>
      <c r="F172" t="s">
        <v>266</v>
      </c>
      <c r="G172" s="1" t="s">
        <v>265</v>
      </c>
      <c r="H172" t="s">
        <v>16725</v>
      </c>
      <c r="I172" t="s">
        <v>16728</v>
      </c>
      <c r="J172" t="s">
        <v>16729</v>
      </c>
      <c r="K172">
        <v>106</v>
      </c>
      <c r="L172" t="s">
        <v>67</v>
      </c>
      <c r="M172">
        <v>0</v>
      </c>
      <c r="N172">
        <v>120</v>
      </c>
    </row>
    <row r="173" spans="1:14" s="6" customFormat="1" x14ac:dyDescent="0.2">
      <c r="A173">
        <v>168</v>
      </c>
      <c r="B173">
        <v>1</v>
      </c>
      <c r="C173" t="s">
        <v>1</v>
      </c>
      <c r="D173" s="1" t="s">
        <v>269</v>
      </c>
      <c r="E173" s="1" t="s">
        <v>17014</v>
      </c>
      <c r="F173" t="s">
        <v>266</v>
      </c>
      <c r="G173" s="1" t="s">
        <v>265</v>
      </c>
      <c r="H173" t="s">
        <v>16725</v>
      </c>
      <c r="I173" t="s">
        <v>16728</v>
      </c>
      <c r="J173" t="s">
        <v>16729</v>
      </c>
      <c r="K173">
        <v>106</v>
      </c>
      <c r="L173" t="s">
        <v>67</v>
      </c>
      <c r="M173">
        <v>0</v>
      </c>
      <c r="N173">
        <v>120</v>
      </c>
    </row>
    <row r="174" spans="1:14" s="6" customFormat="1" x14ac:dyDescent="0.2">
      <c r="A174">
        <v>169</v>
      </c>
      <c r="B174">
        <v>1</v>
      </c>
      <c r="C174" t="s">
        <v>1</v>
      </c>
      <c r="D174" s="1" t="s">
        <v>270</v>
      </c>
      <c r="E174" s="1" t="s">
        <v>17015</v>
      </c>
      <c r="F174" t="s">
        <v>266</v>
      </c>
      <c r="G174" s="1" t="s">
        <v>265</v>
      </c>
      <c r="H174" t="s">
        <v>16725</v>
      </c>
      <c r="I174" t="s">
        <v>16728</v>
      </c>
      <c r="J174" t="s">
        <v>16729</v>
      </c>
      <c r="K174">
        <v>106</v>
      </c>
      <c r="L174" t="s">
        <v>67</v>
      </c>
      <c r="M174">
        <v>0</v>
      </c>
      <c r="N174">
        <v>120</v>
      </c>
    </row>
    <row r="175" spans="1:14" s="6" customFormat="1" x14ac:dyDescent="0.2">
      <c r="A175">
        <v>170</v>
      </c>
      <c r="B175">
        <v>11</v>
      </c>
      <c r="C175" t="s">
        <v>158</v>
      </c>
      <c r="D175" s="1" t="s">
        <v>271</v>
      </c>
      <c r="E175" s="1" t="s">
        <v>17016</v>
      </c>
      <c r="F175" t="s">
        <v>230</v>
      </c>
      <c r="G175" s="1" t="s">
        <v>229</v>
      </c>
      <c r="H175" t="s">
        <v>16725</v>
      </c>
      <c r="I175" t="s">
        <v>16726</v>
      </c>
      <c r="J175" t="s">
        <v>16727</v>
      </c>
      <c r="K175">
        <v>609</v>
      </c>
      <c r="L175">
        <v>609</v>
      </c>
      <c r="M175">
        <v>0</v>
      </c>
      <c r="N175">
        <v>999</v>
      </c>
    </row>
    <row r="176" spans="1:14" s="6" customFormat="1" x14ac:dyDescent="0.2">
      <c r="A176">
        <v>171</v>
      </c>
      <c r="B176">
        <v>11</v>
      </c>
      <c r="C176" t="s">
        <v>158</v>
      </c>
      <c r="D176" s="1" t="s">
        <v>272</v>
      </c>
      <c r="E176" s="1" t="s">
        <v>17017</v>
      </c>
      <c r="F176" t="s">
        <v>230</v>
      </c>
      <c r="G176" s="1" t="s">
        <v>229</v>
      </c>
      <c r="H176" t="s">
        <v>16725</v>
      </c>
      <c r="I176" t="s">
        <v>16726</v>
      </c>
      <c r="J176" t="s">
        <v>16727</v>
      </c>
      <c r="K176">
        <v>609</v>
      </c>
      <c r="L176">
        <v>609</v>
      </c>
      <c r="M176">
        <v>0</v>
      </c>
      <c r="N176">
        <v>999</v>
      </c>
    </row>
    <row r="177" spans="1:14" s="6" customFormat="1" x14ac:dyDescent="0.2">
      <c r="A177">
        <v>172</v>
      </c>
      <c r="B177">
        <v>11</v>
      </c>
      <c r="C177" t="s">
        <v>158</v>
      </c>
      <c r="D177" s="1" t="s">
        <v>273</v>
      </c>
      <c r="E177" s="1" t="s">
        <v>17018</v>
      </c>
      <c r="F177" t="s">
        <v>230</v>
      </c>
      <c r="G177" s="1" t="s">
        <v>229</v>
      </c>
      <c r="H177" t="s">
        <v>16725</v>
      </c>
      <c r="I177" t="s">
        <v>16726</v>
      </c>
      <c r="J177" t="s">
        <v>16727</v>
      </c>
      <c r="K177">
        <v>609</v>
      </c>
      <c r="L177">
        <v>609</v>
      </c>
      <c r="M177">
        <v>0</v>
      </c>
      <c r="N177">
        <v>999</v>
      </c>
    </row>
    <row r="178" spans="1:14" s="6" customFormat="1" x14ac:dyDescent="0.2">
      <c r="A178">
        <v>173</v>
      </c>
      <c r="B178">
        <v>11</v>
      </c>
      <c r="C178" t="s">
        <v>158</v>
      </c>
      <c r="D178" s="1" t="s">
        <v>274</v>
      </c>
      <c r="E178" s="1" t="s">
        <v>17019</v>
      </c>
      <c r="F178" t="s">
        <v>230</v>
      </c>
      <c r="G178" s="1" t="s">
        <v>229</v>
      </c>
      <c r="H178" t="s">
        <v>16725</v>
      </c>
      <c r="I178" t="s">
        <v>16726</v>
      </c>
      <c r="J178" t="s">
        <v>16727</v>
      </c>
      <c r="K178">
        <v>609</v>
      </c>
      <c r="L178">
        <v>609</v>
      </c>
      <c r="M178">
        <v>0</v>
      </c>
      <c r="N178">
        <v>999</v>
      </c>
    </row>
    <row r="179" spans="1:14" s="6" customFormat="1" x14ac:dyDescent="0.2">
      <c r="A179">
        <v>174</v>
      </c>
      <c r="B179">
        <v>11</v>
      </c>
      <c r="C179" t="s">
        <v>158</v>
      </c>
      <c r="D179" s="1" t="s">
        <v>275</v>
      </c>
      <c r="E179" s="1" t="s">
        <v>17020</v>
      </c>
      <c r="F179" t="s">
        <v>230</v>
      </c>
      <c r="G179" s="1" t="s">
        <v>229</v>
      </c>
      <c r="H179" t="s">
        <v>16725</v>
      </c>
      <c r="I179" t="s">
        <v>16726</v>
      </c>
      <c r="J179" t="s">
        <v>16727</v>
      </c>
      <c r="K179">
        <v>609</v>
      </c>
      <c r="L179">
        <v>609</v>
      </c>
      <c r="M179">
        <v>0</v>
      </c>
      <c r="N179">
        <v>999</v>
      </c>
    </row>
    <row r="180" spans="1:14" s="6" customFormat="1" x14ac:dyDescent="0.2">
      <c r="A180">
        <v>175</v>
      </c>
      <c r="B180">
        <v>11</v>
      </c>
      <c r="C180" t="s">
        <v>158</v>
      </c>
      <c r="D180" s="1" t="s">
        <v>276</v>
      </c>
      <c r="E180" s="1" t="s">
        <v>17021</v>
      </c>
      <c r="F180" t="s">
        <v>278</v>
      </c>
      <c r="G180" s="1" t="s">
        <v>277</v>
      </c>
      <c r="H180" t="s">
        <v>16725</v>
      </c>
      <c r="I180" t="s">
        <v>16726</v>
      </c>
      <c r="J180" t="s">
        <v>16727</v>
      </c>
      <c r="K180">
        <v>609</v>
      </c>
      <c r="L180">
        <v>0</v>
      </c>
      <c r="M180">
        <v>0</v>
      </c>
      <c r="N180">
        <v>999</v>
      </c>
    </row>
    <row r="181" spans="1:14" s="6" customFormat="1" x14ac:dyDescent="0.2">
      <c r="A181">
        <v>176</v>
      </c>
      <c r="B181">
        <v>11</v>
      </c>
      <c r="C181" t="s">
        <v>158</v>
      </c>
      <c r="D181" s="1" t="s">
        <v>279</v>
      </c>
      <c r="E181" s="1" t="s">
        <v>17022</v>
      </c>
      <c r="F181" t="s">
        <v>278</v>
      </c>
      <c r="G181" s="1" t="s">
        <v>277</v>
      </c>
      <c r="H181" t="s">
        <v>16725</v>
      </c>
      <c r="I181" t="s">
        <v>16726</v>
      </c>
      <c r="J181" t="s">
        <v>16727</v>
      </c>
      <c r="K181">
        <v>609</v>
      </c>
      <c r="L181">
        <v>0</v>
      </c>
      <c r="M181">
        <v>0</v>
      </c>
      <c r="N181">
        <v>999</v>
      </c>
    </row>
    <row r="182" spans="1:14" s="6" customFormat="1" x14ac:dyDescent="0.2">
      <c r="A182">
        <v>177</v>
      </c>
      <c r="B182">
        <v>5</v>
      </c>
      <c r="C182" t="s">
        <v>65</v>
      </c>
      <c r="D182" s="1" t="s">
        <v>280</v>
      </c>
      <c r="E182" s="1" t="s">
        <v>281</v>
      </c>
      <c r="F182" t="s">
        <v>282</v>
      </c>
      <c r="G182" s="1" t="s">
        <v>281</v>
      </c>
      <c r="H182" t="s">
        <v>16725</v>
      </c>
      <c r="I182" t="s">
        <v>16726</v>
      </c>
      <c r="J182" t="s">
        <v>16727</v>
      </c>
      <c r="K182">
        <v>603</v>
      </c>
      <c r="L182" t="s">
        <v>16738</v>
      </c>
      <c r="M182">
        <v>0</v>
      </c>
      <c r="N182">
        <v>999</v>
      </c>
    </row>
    <row r="183" spans="1:14" s="6" customFormat="1" x14ac:dyDescent="0.2">
      <c r="A183">
        <v>178</v>
      </c>
      <c r="B183">
        <v>5</v>
      </c>
      <c r="C183" t="s">
        <v>65</v>
      </c>
      <c r="D183" s="1" t="s">
        <v>283</v>
      </c>
      <c r="E183" s="1" t="s">
        <v>17023</v>
      </c>
      <c r="F183" t="s">
        <v>285</v>
      </c>
      <c r="G183" s="1" t="s">
        <v>284</v>
      </c>
      <c r="H183" t="s">
        <v>16725</v>
      </c>
      <c r="I183" t="s">
        <v>16747</v>
      </c>
      <c r="J183" t="s">
        <v>16729</v>
      </c>
      <c r="K183">
        <v>603</v>
      </c>
      <c r="L183" t="s">
        <v>16738</v>
      </c>
      <c r="M183">
        <v>5</v>
      </c>
      <c r="N183">
        <v>120</v>
      </c>
    </row>
    <row r="184" spans="1:14" s="6" customFormat="1" x14ac:dyDescent="0.2">
      <c r="A184">
        <v>179</v>
      </c>
      <c r="B184">
        <v>5</v>
      </c>
      <c r="C184" t="s">
        <v>65</v>
      </c>
      <c r="D184" s="1" t="s">
        <v>286</v>
      </c>
      <c r="E184" s="1" t="s">
        <v>17024</v>
      </c>
      <c r="F184" t="s">
        <v>285</v>
      </c>
      <c r="G184" s="1" t="s">
        <v>284</v>
      </c>
      <c r="H184" t="s">
        <v>16725</v>
      </c>
      <c r="I184" t="s">
        <v>16747</v>
      </c>
      <c r="J184" t="s">
        <v>16729</v>
      </c>
      <c r="K184">
        <v>603</v>
      </c>
      <c r="L184" t="s">
        <v>16738</v>
      </c>
      <c r="M184">
        <v>5</v>
      </c>
      <c r="N184">
        <v>120</v>
      </c>
    </row>
    <row r="185" spans="1:14" s="6" customFormat="1" x14ac:dyDescent="0.2">
      <c r="A185">
        <v>180</v>
      </c>
      <c r="B185">
        <v>5</v>
      </c>
      <c r="C185" t="s">
        <v>65</v>
      </c>
      <c r="D185" s="1" t="s">
        <v>287</v>
      </c>
      <c r="E185" s="1" t="s">
        <v>17025</v>
      </c>
      <c r="F185" t="s">
        <v>285</v>
      </c>
      <c r="G185" s="1" t="s">
        <v>284</v>
      </c>
      <c r="H185" t="s">
        <v>16725</v>
      </c>
      <c r="I185" t="s">
        <v>16747</v>
      </c>
      <c r="J185" t="s">
        <v>16729</v>
      </c>
      <c r="K185">
        <v>603</v>
      </c>
      <c r="L185" t="s">
        <v>16738</v>
      </c>
      <c r="M185">
        <v>5</v>
      </c>
      <c r="N185">
        <v>120</v>
      </c>
    </row>
    <row r="186" spans="1:14" s="6" customFormat="1" x14ac:dyDescent="0.2">
      <c r="A186">
        <v>181</v>
      </c>
      <c r="B186">
        <v>5</v>
      </c>
      <c r="C186" t="s">
        <v>65</v>
      </c>
      <c r="D186" s="1" t="s">
        <v>288</v>
      </c>
      <c r="E186" s="1" t="s">
        <v>17026</v>
      </c>
      <c r="F186" t="s">
        <v>285</v>
      </c>
      <c r="G186" s="1" t="s">
        <v>284</v>
      </c>
      <c r="H186" t="s">
        <v>16725</v>
      </c>
      <c r="I186" t="s">
        <v>16747</v>
      </c>
      <c r="J186" t="s">
        <v>16729</v>
      </c>
      <c r="K186">
        <v>603</v>
      </c>
      <c r="L186" t="s">
        <v>16738</v>
      </c>
      <c r="M186">
        <v>5</v>
      </c>
      <c r="N186">
        <v>120</v>
      </c>
    </row>
    <row r="187" spans="1:14" s="6" customFormat="1" x14ac:dyDescent="0.2">
      <c r="A187">
        <v>182</v>
      </c>
      <c r="B187">
        <v>5</v>
      </c>
      <c r="C187" t="s">
        <v>65</v>
      </c>
      <c r="D187" s="1" t="s">
        <v>289</v>
      </c>
      <c r="E187" s="1" t="s">
        <v>17027</v>
      </c>
      <c r="F187" t="s">
        <v>285</v>
      </c>
      <c r="G187" s="1" t="s">
        <v>284</v>
      </c>
      <c r="H187" t="s">
        <v>16725</v>
      </c>
      <c r="I187" t="s">
        <v>16747</v>
      </c>
      <c r="J187" t="s">
        <v>16729</v>
      </c>
      <c r="K187">
        <v>603</v>
      </c>
      <c r="L187" t="s">
        <v>16738</v>
      </c>
      <c r="M187">
        <v>5</v>
      </c>
      <c r="N187">
        <v>120</v>
      </c>
    </row>
    <row r="188" spans="1:14" s="6" customFormat="1" x14ac:dyDescent="0.2">
      <c r="A188">
        <v>183</v>
      </c>
      <c r="B188">
        <v>2</v>
      </c>
      <c r="C188" t="s">
        <v>93</v>
      </c>
      <c r="D188" s="1" t="s">
        <v>290</v>
      </c>
      <c r="E188" s="1" t="s">
        <v>17028</v>
      </c>
      <c r="F188" t="s">
        <v>206</v>
      </c>
      <c r="G188" s="1" t="s">
        <v>205</v>
      </c>
      <c r="H188" t="s">
        <v>16725</v>
      </c>
      <c r="I188" t="s">
        <v>16726</v>
      </c>
      <c r="J188" t="s">
        <v>16727</v>
      </c>
      <c r="K188">
        <v>215</v>
      </c>
      <c r="L188" t="s">
        <v>16741</v>
      </c>
      <c r="M188">
        <v>0</v>
      </c>
      <c r="N188">
        <v>999</v>
      </c>
    </row>
    <row r="189" spans="1:14" s="6" customFormat="1" x14ac:dyDescent="0.2">
      <c r="A189">
        <v>184</v>
      </c>
      <c r="B189">
        <v>2</v>
      </c>
      <c r="C189" t="s">
        <v>93</v>
      </c>
      <c r="D189" s="1" t="s">
        <v>291</v>
      </c>
      <c r="E189" s="1" t="s">
        <v>17029</v>
      </c>
      <c r="F189" t="s">
        <v>206</v>
      </c>
      <c r="G189" s="1" t="s">
        <v>205</v>
      </c>
      <c r="H189" t="s">
        <v>16725</v>
      </c>
      <c r="I189" t="s">
        <v>16726</v>
      </c>
      <c r="J189" t="s">
        <v>16727</v>
      </c>
      <c r="K189">
        <v>215</v>
      </c>
      <c r="L189" t="s">
        <v>16741</v>
      </c>
      <c r="M189">
        <v>0</v>
      </c>
      <c r="N189">
        <v>999</v>
      </c>
    </row>
    <row r="190" spans="1:14" s="6" customFormat="1" x14ac:dyDescent="0.2">
      <c r="A190">
        <v>185</v>
      </c>
      <c r="B190">
        <v>2</v>
      </c>
      <c r="C190" t="s">
        <v>93</v>
      </c>
      <c r="D190" s="1" t="s">
        <v>292</v>
      </c>
      <c r="E190" s="1" t="s">
        <v>17030</v>
      </c>
      <c r="F190" t="s">
        <v>206</v>
      </c>
      <c r="G190" s="1" t="s">
        <v>205</v>
      </c>
      <c r="H190" t="s">
        <v>16725</v>
      </c>
      <c r="I190" t="s">
        <v>16726</v>
      </c>
      <c r="J190" t="s">
        <v>16727</v>
      </c>
      <c r="K190">
        <v>215</v>
      </c>
      <c r="L190" t="s">
        <v>16741</v>
      </c>
      <c r="M190">
        <v>0</v>
      </c>
      <c r="N190">
        <v>999</v>
      </c>
    </row>
    <row r="191" spans="1:14" s="6" customFormat="1" x14ac:dyDescent="0.2">
      <c r="A191">
        <v>186</v>
      </c>
      <c r="B191">
        <v>2</v>
      </c>
      <c r="C191" t="s">
        <v>93</v>
      </c>
      <c r="D191" s="1" t="s">
        <v>293</v>
      </c>
      <c r="E191" s="1" t="s">
        <v>17031</v>
      </c>
      <c r="F191" t="s">
        <v>206</v>
      </c>
      <c r="G191" s="1" t="s">
        <v>205</v>
      </c>
      <c r="H191" t="s">
        <v>16725</v>
      </c>
      <c r="I191" t="s">
        <v>16726</v>
      </c>
      <c r="J191" t="s">
        <v>16727</v>
      </c>
      <c r="K191">
        <v>215</v>
      </c>
      <c r="L191" t="s">
        <v>16741</v>
      </c>
      <c r="M191">
        <v>0</v>
      </c>
      <c r="N191">
        <v>999</v>
      </c>
    </row>
    <row r="192" spans="1:14" s="6" customFormat="1" x14ac:dyDescent="0.2">
      <c r="A192">
        <v>187</v>
      </c>
      <c r="B192">
        <v>2</v>
      </c>
      <c r="C192" t="s">
        <v>93</v>
      </c>
      <c r="D192" s="1" t="s">
        <v>294</v>
      </c>
      <c r="E192" s="1" t="s">
        <v>17032</v>
      </c>
      <c r="F192" t="s">
        <v>206</v>
      </c>
      <c r="G192" s="1" t="s">
        <v>205</v>
      </c>
      <c r="H192" t="s">
        <v>16725</v>
      </c>
      <c r="I192" t="s">
        <v>16726</v>
      </c>
      <c r="J192" t="s">
        <v>16727</v>
      </c>
      <c r="K192">
        <v>215</v>
      </c>
      <c r="L192" t="s">
        <v>16741</v>
      </c>
      <c r="M192">
        <v>0</v>
      </c>
      <c r="N192">
        <v>999</v>
      </c>
    </row>
    <row r="193" spans="1:14" s="6" customFormat="1" x14ac:dyDescent="0.2">
      <c r="A193">
        <v>188</v>
      </c>
      <c r="B193">
        <v>2</v>
      </c>
      <c r="C193" t="s">
        <v>93</v>
      </c>
      <c r="D193" s="1" t="s">
        <v>295</v>
      </c>
      <c r="E193" s="1" t="s">
        <v>17033</v>
      </c>
      <c r="F193" t="s">
        <v>206</v>
      </c>
      <c r="G193" s="1" t="s">
        <v>205</v>
      </c>
      <c r="H193" t="s">
        <v>16725</v>
      </c>
      <c r="I193" t="s">
        <v>16726</v>
      </c>
      <c r="J193" t="s">
        <v>16727</v>
      </c>
      <c r="K193">
        <v>215</v>
      </c>
      <c r="L193" t="s">
        <v>16741</v>
      </c>
      <c r="M193">
        <v>0</v>
      </c>
      <c r="N193">
        <v>999</v>
      </c>
    </row>
    <row r="194" spans="1:14" s="6" customFormat="1" x14ac:dyDescent="0.2">
      <c r="A194">
        <v>189</v>
      </c>
      <c r="B194">
        <v>2</v>
      </c>
      <c r="C194" t="s">
        <v>93</v>
      </c>
      <c r="D194" s="1" t="s">
        <v>296</v>
      </c>
      <c r="E194" s="1" t="s">
        <v>17034</v>
      </c>
      <c r="F194" t="s">
        <v>206</v>
      </c>
      <c r="G194" s="1" t="s">
        <v>205</v>
      </c>
      <c r="H194" t="s">
        <v>16725</v>
      </c>
      <c r="I194" t="s">
        <v>16726</v>
      </c>
      <c r="J194" t="s">
        <v>16727</v>
      </c>
      <c r="K194">
        <v>215</v>
      </c>
      <c r="L194" t="s">
        <v>16741</v>
      </c>
      <c r="M194">
        <v>0</v>
      </c>
      <c r="N194">
        <v>999</v>
      </c>
    </row>
    <row r="195" spans="1:14" s="6" customFormat="1" x14ac:dyDescent="0.2">
      <c r="A195">
        <v>190</v>
      </c>
      <c r="B195">
        <v>2</v>
      </c>
      <c r="C195" t="s">
        <v>93</v>
      </c>
      <c r="D195" s="1" t="s">
        <v>297</v>
      </c>
      <c r="E195" s="1" t="s">
        <v>17035</v>
      </c>
      <c r="F195" t="s">
        <v>299</v>
      </c>
      <c r="G195" s="1" t="s">
        <v>298</v>
      </c>
      <c r="H195" t="s">
        <v>16725</v>
      </c>
      <c r="I195" t="s">
        <v>16726</v>
      </c>
      <c r="J195" t="s">
        <v>16727</v>
      </c>
      <c r="K195">
        <v>215</v>
      </c>
      <c r="L195" t="s">
        <v>16741</v>
      </c>
      <c r="M195">
        <v>0</v>
      </c>
      <c r="N195">
        <v>999</v>
      </c>
    </row>
    <row r="196" spans="1:14" s="6" customFormat="1" x14ac:dyDescent="0.2">
      <c r="A196">
        <v>191</v>
      </c>
      <c r="B196">
        <v>1</v>
      </c>
      <c r="C196" t="s">
        <v>1</v>
      </c>
      <c r="D196" s="1" t="s">
        <v>300</v>
      </c>
      <c r="E196" s="1" t="s">
        <v>17036</v>
      </c>
      <c r="F196" t="s">
        <v>129</v>
      </c>
      <c r="G196" s="1" t="s">
        <v>128</v>
      </c>
      <c r="H196" t="s">
        <v>16725</v>
      </c>
      <c r="I196" t="s">
        <v>16726</v>
      </c>
      <c r="J196" t="s">
        <v>16727</v>
      </c>
      <c r="K196">
        <v>109</v>
      </c>
      <c r="L196" t="s">
        <v>212</v>
      </c>
      <c r="M196">
        <v>0</v>
      </c>
      <c r="N196">
        <v>999</v>
      </c>
    </row>
    <row r="197" spans="1:14" s="6" customFormat="1" x14ac:dyDescent="0.2">
      <c r="A197">
        <v>192</v>
      </c>
      <c r="B197">
        <v>1</v>
      </c>
      <c r="C197" t="s">
        <v>1</v>
      </c>
      <c r="D197" s="1" t="s">
        <v>301</v>
      </c>
      <c r="E197" s="1" t="s">
        <v>17037</v>
      </c>
      <c r="F197" t="s">
        <v>129</v>
      </c>
      <c r="G197" s="1" t="s">
        <v>128</v>
      </c>
      <c r="H197" t="s">
        <v>16725</v>
      </c>
      <c r="I197" t="s">
        <v>16726</v>
      </c>
      <c r="J197" t="s">
        <v>16727</v>
      </c>
      <c r="K197">
        <v>109</v>
      </c>
      <c r="L197" t="s">
        <v>212</v>
      </c>
      <c r="M197">
        <v>0</v>
      </c>
      <c r="N197">
        <v>999</v>
      </c>
    </row>
    <row r="198" spans="1:14" s="6" customFormat="1" x14ac:dyDescent="0.2">
      <c r="A198">
        <v>193</v>
      </c>
      <c r="B198">
        <v>1</v>
      </c>
      <c r="C198" t="s">
        <v>1</v>
      </c>
      <c r="D198" s="1" t="s">
        <v>302</v>
      </c>
      <c r="E198" s="1" t="s">
        <v>17038</v>
      </c>
      <c r="F198" t="s">
        <v>304</v>
      </c>
      <c r="G198" s="1" t="s">
        <v>303</v>
      </c>
      <c r="H198" t="s">
        <v>16725</v>
      </c>
      <c r="I198" t="s">
        <v>16726</v>
      </c>
      <c r="J198" t="s">
        <v>16727</v>
      </c>
      <c r="K198">
        <v>109</v>
      </c>
      <c r="L198" t="s">
        <v>212</v>
      </c>
      <c r="M198">
        <v>0</v>
      </c>
      <c r="N198">
        <v>999</v>
      </c>
    </row>
    <row r="199" spans="1:14" s="6" customFormat="1" x14ac:dyDescent="0.2">
      <c r="A199">
        <v>194</v>
      </c>
      <c r="B199">
        <v>1</v>
      </c>
      <c r="C199" t="s">
        <v>1</v>
      </c>
      <c r="D199" s="1" t="s">
        <v>305</v>
      </c>
      <c r="E199" s="1" t="s">
        <v>17039</v>
      </c>
      <c r="F199" t="s">
        <v>304</v>
      </c>
      <c r="G199" s="1" t="s">
        <v>303</v>
      </c>
      <c r="H199" t="s">
        <v>16725</v>
      </c>
      <c r="I199" t="s">
        <v>16726</v>
      </c>
      <c r="J199" t="s">
        <v>16727</v>
      </c>
      <c r="K199">
        <v>109</v>
      </c>
      <c r="L199" t="s">
        <v>212</v>
      </c>
      <c r="M199">
        <v>0</v>
      </c>
      <c r="N199">
        <v>999</v>
      </c>
    </row>
    <row r="200" spans="1:14" s="6" customFormat="1" x14ac:dyDescent="0.2">
      <c r="A200">
        <v>195</v>
      </c>
      <c r="B200">
        <v>1</v>
      </c>
      <c r="C200" t="s">
        <v>1</v>
      </c>
      <c r="D200" s="1" t="s">
        <v>306</v>
      </c>
      <c r="E200" s="1" t="s">
        <v>17040</v>
      </c>
      <c r="F200" t="s">
        <v>304</v>
      </c>
      <c r="G200" s="1" t="s">
        <v>303</v>
      </c>
      <c r="H200" t="s">
        <v>16725</v>
      </c>
      <c r="I200" t="s">
        <v>16726</v>
      </c>
      <c r="J200" t="s">
        <v>16727</v>
      </c>
      <c r="K200">
        <v>109</v>
      </c>
      <c r="L200" t="s">
        <v>212</v>
      </c>
      <c r="M200">
        <v>0</v>
      </c>
      <c r="N200">
        <v>999</v>
      </c>
    </row>
    <row r="201" spans="1:14" s="6" customFormat="1" x14ac:dyDescent="0.2">
      <c r="A201">
        <v>196</v>
      </c>
      <c r="B201">
        <v>1</v>
      </c>
      <c r="C201" t="s">
        <v>1</v>
      </c>
      <c r="D201" s="1" t="s">
        <v>307</v>
      </c>
      <c r="E201" s="1" t="s">
        <v>17041</v>
      </c>
      <c r="F201" t="s">
        <v>304</v>
      </c>
      <c r="G201" s="1" t="s">
        <v>303</v>
      </c>
      <c r="H201" t="s">
        <v>16725</v>
      </c>
      <c r="I201" t="s">
        <v>16726</v>
      </c>
      <c r="J201" t="s">
        <v>16727</v>
      </c>
      <c r="K201">
        <v>109</v>
      </c>
      <c r="L201" t="s">
        <v>212</v>
      </c>
      <c r="M201">
        <v>0</v>
      </c>
      <c r="N201">
        <v>999</v>
      </c>
    </row>
    <row r="202" spans="1:14" s="6" customFormat="1" x14ac:dyDescent="0.2">
      <c r="A202">
        <v>197</v>
      </c>
      <c r="B202">
        <v>1</v>
      </c>
      <c r="C202" t="s">
        <v>1</v>
      </c>
      <c r="D202" s="1" t="s">
        <v>308</v>
      </c>
      <c r="E202" s="1" t="s">
        <v>17042</v>
      </c>
      <c r="F202" t="s">
        <v>304</v>
      </c>
      <c r="G202" s="1" t="s">
        <v>303</v>
      </c>
      <c r="H202" t="s">
        <v>16725</v>
      </c>
      <c r="I202" t="s">
        <v>16726</v>
      </c>
      <c r="J202" t="s">
        <v>16727</v>
      </c>
      <c r="K202">
        <v>109</v>
      </c>
      <c r="L202" t="s">
        <v>212</v>
      </c>
      <c r="M202">
        <v>0</v>
      </c>
      <c r="N202">
        <v>999</v>
      </c>
    </row>
    <row r="203" spans="1:14" s="6" customFormat="1" x14ac:dyDescent="0.2">
      <c r="A203">
        <v>198</v>
      </c>
      <c r="B203">
        <v>10</v>
      </c>
      <c r="C203" t="s">
        <v>210</v>
      </c>
      <c r="D203" s="1" t="s">
        <v>309</v>
      </c>
      <c r="E203" s="1" t="s">
        <v>17043</v>
      </c>
      <c r="F203" t="s">
        <v>216</v>
      </c>
      <c r="G203" s="1" t="s">
        <v>215</v>
      </c>
      <c r="H203" t="s">
        <v>16725</v>
      </c>
      <c r="I203" t="s">
        <v>16726</v>
      </c>
      <c r="J203" t="s">
        <v>16727</v>
      </c>
      <c r="K203">
        <v>108</v>
      </c>
      <c r="L203" t="s">
        <v>16746</v>
      </c>
      <c r="M203">
        <v>0</v>
      </c>
      <c r="N203">
        <v>999</v>
      </c>
    </row>
    <row r="204" spans="1:14" s="6" customFormat="1" x14ac:dyDescent="0.2">
      <c r="A204">
        <v>199</v>
      </c>
      <c r="B204">
        <v>10</v>
      </c>
      <c r="C204" t="s">
        <v>210</v>
      </c>
      <c r="D204" s="1" t="s">
        <v>310</v>
      </c>
      <c r="E204" s="1" t="s">
        <v>17044</v>
      </c>
      <c r="F204" t="s">
        <v>312</v>
      </c>
      <c r="G204" s="1" t="s">
        <v>311</v>
      </c>
      <c r="H204" t="s">
        <v>16725</v>
      </c>
      <c r="I204" t="s">
        <v>16726</v>
      </c>
      <c r="J204" t="s">
        <v>16727</v>
      </c>
      <c r="K204">
        <v>108</v>
      </c>
      <c r="L204" t="s">
        <v>16746</v>
      </c>
      <c r="M204">
        <v>0</v>
      </c>
      <c r="N204">
        <v>999</v>
      </c>
    </row>
    <row r="205" spans="1:14" s="6" customFormat="1" x14ac:dyDescent="0.2">
      <c r="A205">
        <v>200</v>
      </c>
      <c r="B205">
        <v>10</v>
      </c>
      <c r="C205" t="s">
        <v>210</v>
      </c>
      <c r="D205" s="1" t="s">
        <v>313</v>
      </c>
      <c r="E205" s="1" t="s">
        <v>17045</v>
      </c>
      <c r="F205" t="s">
        <v>312</v>
      </c>
      <c r="G205" s="1" t="s">
        <v>311</v>
      </c>
      <c r="H205" t="s">
        <v>16725</v>
      </c>
      <c r="I205" t="s">
        <v>16726</v>
      </c>
      <c r="J205" t="s">
        <v>16727</v>
      </c>
      <c r="K205">
        <v>108</v>
      </c>
      <c r="L205" t="s">
        <v>16746</v>
      </c>
      <c r="M205">
        <v>0</v>
      </c>
      <c r="N205">
        <v>999</v>
      </c>
    </row>
    <row r="206" spans="1:14" s="6" customFormat="1" x14ac:dyDescent="0.2">
      <c r="A206">
        <v>201</v>
      </c>
      <c r="B206">
        <v>10</v>
      </c>
      <c r="C206" t="s">
        <v>210</v>
      </c>
      <c r="D206" s="1" t="s">
        <v>314</v>
      </c>
      <c r="E206" s="1" t="s">
        <v>17046</v>
      </c>
      <c r="F206" t="s">
        <v>312</v>
      </c>
      <c r="G206" s="1" t="s">
        <v>311</v>
      </c>
      <c r="H206" t="s">
        <v>16725</v>
      </c>
      <c r="I206" t="s">
        <v>16726</v>
      </c>
      <c r="J206" t="s">
        <v>16727</v>
      </c>
      <c r="K206">
        <v>108</v>
      </c>
      <c r="L206" t="s">
        <v>16746</v>
      </c>
      <c r="M206">
        <v>0</v>
      </c>
      <c r="N206">
        <v>999</v>
      </c>
    </row>
    <row r="207" spans="1:14" s="6" customFormat="1" x14ac:dyDescent="0.2">
      <c r="A207">
        <v>202</v>
      </c>
      <c r="B207">
        <v>10</v>
      </c>
      <c r="C207" t="s">
        <v>210</v>
      </c>
      <c r="D207" s="1" t="s">
        <v>315</v>
      </c>
      <c r="E207" s="1" t="s">
        <v>17047</v>
      </c>
      <c r="F207" t="s">
        <v>317</v>
      </c>
      <c r="G207" s="1" t="s">
        <v>316</v>
      </c>
      <c r="H207" t="s">
        <v>16725</v>
      </c>
      <c r="I207" t="s">
        <v>16726</v>
      </c>
      <c r="J207" t="s">
        <v>16727</v>
      </c>
      <c r="K207">
        <v>108</v>
      </c>
      <c r="L207" t="s">
        <v>16746</v>
      </c>
      <c r="M207">
        <v>0</v>
      </c>
      <c r="N207">
        <v>999</v>
      </c>
    </row>
    <row r="208" spans="1:14" s="6" customFormat="1" x14ac:dyDescent="0.2">
      <c r="A208">
        <v>203</v>
      </c>
      <c r="B208">
        <v>10</v>
      </c>
      <c r="C208" t="s">
        <v>210</v>
      </c>
      <c r="D208" s="1" t="s">
        <v>318</v>
      </c>
      <c r="E208" s="1" t="s">
        <v>17048</v>
      </c>
      <c r="F208" t="s">
        <v>317</v>
      </c>
      <c r="G208" s="1" t="s">
        <v>316</v>
      </c>
      <c r="H208" t="s">
        <v>16725</v>
      </c>
      <c r="I208" t="s">
        <v>16726</v>
      </c>
      <c r="J208" t="s">
        <v>16727</v>
      </c>
      <c r="K208">
        <v>108</v>
      </c>
      <c r="L208" t="s">
        <v>16746</v>
      </c>
      <c r="M208">
        <v>0</v>
      </c>
      <c r="N208">
        <v>999</v>
      </c>
    </row>
    <row r="209" spans="1:14" s="6" customFormat="1" x14ac:dyDescent="0.2">
      <c r="A209">
        <v>204</v>
      </c>
      <c r="B209">
        <v>10</v>
      </c>
      <c r="C209" t="s">
        <v>210</v>
      </c>
      <c r="D209" s="1" t="s">
        <v>319</v>
      </c>
      <c r="E209" s="1" t="s">
        <v>17049</v>
      </c>
      <c r="F209" t="s">
        <v>317</v>
      </c>
      <c r="G209" s="1" t="s">
        <v>316</v>
      </c>
      <c r="H209" t="s">
        <v>16725</v>
      </c>
      <c r="I209" t="s">
        <v>16726</v>
      </c>
      <c r="J209" t="s">
        <v>16727</v>
      </c>
      <c r="K209">
        <v>108</v>
      </c>
      <c r="L209" t="s">
        <v>16746</v>
      </c>
      <c r="M209">
        <v>0</v>
      </c>
      <c r="N209">
        <v>999</v>
      </c>
    </row>
    <row r="210" spans="1:14" s="6" customFormat="1" x14ac:dyDescent="0.2">
      <c r="A210">
        <v>205</v>
      </c>
      <c r="B210">
        <v>4</v>
      </c>
      <c r="C210" t="s">
        <v>15</v>
      </c>
      <c r="D210" s="1" t="s">
        <v>320</v>
      </c>
      <c r="E210" s="1" t="s">
        <v>17050</v>
      </c>
      <c r="F210" t="s">
        <v>259</v>
      </c>
      <c r="G210" s="1" t="s">
        <v>258</v>
      </c>
      <c r="H210" t="s">
        <v>16725</v>
      </c>
      <c r="I210" t="s">
        <v>16728</v>
      </c>
      <c r="J210" t="s">
        <v>16729</v>
      </c>
      <c r="K210">
        <v>614</v>
      </c>
      <c r="L210" t="s">
        <v>16745</v>
      </c>
      <c r="M210">
        <v>0</v>
      </c>
      <c r="N210">
        <v>120</v>
      </c>
    </row>
    <row r="211" spans="1:14" s="6" customFormat="1" x14ac:dyDescent="0.2">
      <c r="A211">
        <v>206</v>
      </c>
      <c r="B211">
        <v>4</v>
      </c>
      <c r="C211" t="s">
        <v>15</v>
      </c>
      <c r="D211" s="1" t="s">
        <v>321</v>
      </c>
      <c r="E211" s="1" t="s">
        <v>17051</v>
      </c>
      <c r="F211" t="s">
        <v>323</v>
      </c>
      <c r="G211" s="1" t="s">
        <v>322</v>
      </c>
      <c r="H211" t="s">
        <v>16725</v>
      </c>
      <c r="I211" t="s">
        <v>16726</v>
      </c>
      <c r="J211" t="s">
        <v>16727</v>
      </c>
      <c r="K211">
        <v>614</v>
      </c>
      <c r="L211" t="s">
        <v>16745</v>
      </c>
      <c r="M211">
        <v>0</v>
      </c>
      <c r="N211">
        <v>999</v>
      </c>
    </row>
    <row r="212" spans="1:14" s="6" customFormat="1" x14ac:dyDescent="0.2">
      <c r="A212">
        <v>207</v>
      </c>
      <c r="B212">
        <v>4</v>
      </c>
      <c r="C212" t="s">
        <v>15</v>
      </c>
      <c r="D212" s="1" t="s">
        <v>324</v>
      </c>
      <c r="E212" s="1" t="s">
        <v>17052</v>
      </c>
      <c r="F212" t="s">
        <v>323</v>
      </c>
      <c r="G212" s="1" t="s">
        <v>322</v>
      </c>
      <c r="H212" t="s">
        <v>16725</v>
      </c>
      <c r="I212" t="s">
        <v>16726</v>
      </c>
      <c r="J212" t="s">
        <v>16727</v>
      </c>
      <c r="K212">
        <v>614</v>
      </c>
      <c r="L212" t="s">
        <v>16745</v>
      </c>
      <c r="M212">
        <v>0</v>
      </c>
      <c r="N212">
        <v>999</v>
      </c>
    </row>
    <row r="213" spans="1:14" s="6" customFormat="1" x14ac:dyDescent="0.2">
      <c r="A213">
        <v>208</v>
      </c>
      <c r="B213">
        <v>4</v>
      </c>
      <c r="C213" t="s">
        <v>15</v>
      </c>
      <c r="D213" s="1" t="s">
        <v>325</v>
      </c>
      <c r="E213" s="1" t="s">
        <v>17053</v>
      </c>
      <c r="F213" t="s">
        <v>323</v>
      </c>
      <c r="G213" s="1" t="s">
        <v>322</v>
      </c>
      <c r="H213" t="s">
        <v>16725</v>
      </c>
      <c r="I213" t="s">
        <v>16726</v>
      </c>
      <c r="J213" t="s">
        <v>16727</v>
      </c>
      <c r="K213">
        <v>614</v>
      </c>
      <c r="L213" t="s">
        <v>16745</v>
      </c>
      <c r="M213">
        <v>0</v>
      </c>
      <c r="N213">
        <v>999</v>
      </c>
    </row>
    <row r="214" spans="1:14" s="6" customFormat="1" x14ac:dyDescent="0.2">
      <c r="A214">
        <v>209</v>
      </c>
      <c r="B214">
        <v>4</v>
      </c>
      <c r="C214" t="s">
        <v>15</v>
      </c>
      <c r="D214" s="1" t="s">
        <v>326</v>
      </c>
      <c r="E214" s="1" t="s">
        <v>17054</v>
      </c>
      <c r="F214" t="s">
        <v>323</v>
      </c>
      <c r="G214" s="1" t="s">
        <v>322</v>
      </c>
      <c r="H214" t="s">
        <v>16725</v>
      </c>
      <c r="I214" t="s">
        <v>16726</v>
      </c>
      <c r="J214" t="s">
        <v>16727</v>
      </c>
      <c r="K214">
        <v>614</v>
      </c>
      <c r="L214" t="s">
        <v>16745</v>
      </c>
      <c r="M214">
        <v>0</v>
      </c>
      <c r="N214">
        <v>999</v>
      </c>
    </row>
    <row r="215" spans="1:14" s="6" customFormat="1" x14ac:dyDescent="0.2">
      <c r="A215">
        <v>210</v>
      </c>
      <c r="B215">
        <v>4</v>
      </c>
      <c r="C215" t="s">
        <v>15</v>
      </c>
      <c r="D215" s="1" t="s">
        <v>327</v>
      </c>
      <c r="E215" s="1" t="s">
        <v>17055</v>
      </c>
      <c r="F215" t="s">
        <v>323</v>
      </c>
      <c r="G215" s="1" t="s">
        <v>322</v>
      </c>
      <c r="H215" t="s">
        <v>16725</v>
      </c>
      <c r="I215" t="s">
        <v>16726</v>
      </c>
      <c r="J215" t="s">
        <v>16727</v>
      </c>
      <c r="K215">
        <v>614</v>
      </c>
      <c r="L215" t="s">
        <v>16745</v>
      </c>
      <c r="M215">
        <v>0</v>
      </c>
      <c r="N215">
        <v>999</v>
      </c>
    </row>
    <row r="216" spans="1:14" s="6" customFormat="1" x14ac:dyDescent="0.2">
      <c r="A216">
        <v>211</v>
      </c>
      <c r="B216">
        <v>10</v>
      </c>
      <c r="C216" t="s">
        <v>210</v>
      </c>
      <c r="D216" s="1" t="s">
        <v>328</v>
      </c>
      <c r="E216" s="1" t="s">
        <v>17056</v>
      </c>
      <c r="F216" t="s">
        <v>330</v>
      </c>
      <c r="G216" s="1" t="s">
        <v>329</v>
      </c>
      <c r="H216" t="s">
        <v>16725</v>
      </c>
      <c r="I216" t="s">
        <v>16726</v>
      </c>
      <c r="J216" t="s">
        <v>16727</v>
      </c>
      <c r="K216">
        <v>108</v>
      </c>
      <c r="L216" t="s">
        <v>16746</v>
      </c>
      <c r="M216">
        <v>0</v>
      </c>
      <c r="N216">
        <v>999</v>
      </c>
    </row>
    <row r="217" spans="1:14" s="6" customFormat="1" x14ac:dyDescent="0.2">
      <c r="A217">
        <v>212</v>
      </c>
      <c r="B217">
        <v>10</v>
      </c>
      <c r="C217" t="s">
        <v>210</v>
      </c>
      <c r="D217" s="1" t="s">
        <v>331</v>
      </c>
      <c r="E217" s="1" t="s">
        <v>17057</v>
      </c>
      <c r="F217" t="s">
        <v>330</v>
      </c>
      <c r="G217" s="1" t="s">
        <v>329</v>
      </c>
      <c r="H217" t="s">
        <v>16725</v>
      </c>
      <c r="I217" t="s">
        <v>16726</v>
      </c>
      <c r="J217" t="s">
        <v>16727</v>
      </c>
      <c r="K217">
        <v>108</v>
      </c>
      <c r="L217" t="s">
        <v>16746</v>
      </c>
      <c r="M217">
        <v>0</v>
      </c>
      <c r="N217">
        <v>999</v>
      </c>
    </row>
    <row r="218" spans="1:14" s="6" customFormat="1" x14ac:dyDescent="0.2">
      <c r="A218">
        <v>213</v>
      </c>
      <c r="B218">
        <v>10</v>
      </c>
      <c r="C218" t="s">
        <v>210</v>
      </c>
      <c r="D218" s="1" t="s">
        <v>332</v>
      </c>
      <c r="E218" s="1" t="s">
        <v>17058</v>
      </c>
      <c r="F218" t="s">
        <v>330</v>
      </c>
      <c r="G218" s="1" t="s">
        <v>329</v>
      </c>
      <c r="H218" t="s">
        <v>16725</v>
      </c>
      <c r="I218" t="s">
        <v>16726</v>
      </c>
      <c r="J218" t="s">
        <v>16727</v>
      </c>
      <c r="K218">
        <v>108</v>
      </c>
      <c r="L218" t="s">
        <v>16746</v>
      </c>
      <c r="M218">
        <v>0</v>
      </c>
      <c r="N218">
        <v>999</v>
      </c>
    </row>
    <row r="219" spans="1:14" s="6" customFormat="1" x14ac:dyDescent="0.2">
      <c r="A219">
        <v>214</v>
      </c>
      <c r="B219">
        <v>10</v>
      </c>
      <c r="C219" t="s">
        <v>210</v>
      </c>
      <c r="D219" s="1" t="s">
        <v>333</v>
      </c>
      <c r="E219" s="1" t="s">
        <v>17059</v>
      </c>
      <c r="F219" t="s">
        <v>335</v>
      </c>
      <c r="G219" s="1" t="s">
        <v>334</v>
      </c>
      <c r="H219" t="s">
        <v>16725</v>
      </c>
      <c r="I219" t="s">
        <v>16726</v>
      </c>
      <c r="J219" t="s">
        <v>16727</v>
      </c>
      <c r="K219">
        <v>108</v>
      </c>
      <c r="L219" t="s">
        <v>16746</v>
      </c>
      <c r="M219">
        <v>0</v>
      </c>
      <c r="N219">
        <v>999</v>
      </c>
    </row>
    <row r="220" spans="1:14" s="6" customFormat="1" x14ac:dyDescent="0.2">
      <c r="A220">
        <v>215</v>
      </c>
      <c r="B220">
        <v>10</v>
      </c>
      <c r="C220" t="s">
        <v>210</v>
      </c>
      <c r="D220" s="1" t="s">
        <v>336</v>
      </c>
      <c r="E220" s="1" t="s">
        <v>17060</v>
      </c>
      <c r="F220" t="s">
        <v>335</v>
      </c>
      <c r="G220" s="1" t="s">
        <v>334</v>
      </c>
      <c r="H220" t="s">
        <v>16725</v>
      </c>
      <c r="I220" t="s">
        <v>16726</v>
      </c>
      <c r="J220" t="s">
        <v>16727</v>
      </c>
      <c r="K220">
        <v>108</v>
      </c>
      <c r="L220" t="s">
        <v>16746</v>
      </c>
      <c r="M220">
        <v>0</v>
      </c>
      <c r="N220">
        <v>999</v>
      </c>
    </row>
    <row r="221" spans="1:14" s="6" customFormat="1" x14ac:dyDescent="0.2">
      <c r="A221">
        <v>216</v>
      </c>
      <c r="B221">
        <v>10</v>
      </c>
      <c r="C221" t="s">
        <v>210</v>
      </c>
      <c r="D221" s="1" t="s">
        <v>337</v>
      </c>
      <c r="E221" s="1" t="s">
        <v>17061</v>
      </c>
      <c r="F221" t="s">
        <v>339</v>
      </c>
      <c r="G221" s="1" t="s">
        <v>338</v>
      </c>
      <c r="H221" t="s">
        <v>16725</v>
      </c>
      <c r="I221" t="s">
        <v>16726</v>
      </c>
      <c r="J221" t="s">
        <v>16727</v>
      </c>
      <c r="K221">
        <v>108</v>
      </c>
      <c r="L221" t="s">
        <v>16746</v>
      </c>
      <c r="M221">
        <v>0</v>
      </c>
      <c r="N221">
        <v>999</v>
      </c>
    </row>
    <row r="222" spans="1:14" s="6" customFormat="1" x14ac:dyDescent="0.2">
      <c r="A222">
        <v>217</v>
      </c>
      <c r="B222">
        <v>1</v>
      </c>
      <c r="C222" t="s">
        <v>1</v>
      </c>
      <c r="D222" s="1" t="s">
        <v>340</v>
      </c>
      <c r="E222" s="1" t="s">
        <v>17062</v>
      </c>
      <c r="F222" t="s">
        <v>304</v>
      </c>
      <c r="G222" s="1" t="s">
        <v>303</v>
      </c>
      <c r="H222" t="s">
        <v>16725</v>
      </c>
      <c r="I222" t="s">
        <v>16726</v>
      </c>
      <c r="J222" t="s">
        <v>16727</v>
      </c>
      <c r="K222">
        <v>109</v>
      </c>
      <c r="L222" t="s">
        <v>212</v>
      </c>
      <c r="M222">
        <v>0</v>
      </c>
      <c r="N222">
        <v>999</v>
      </c>
    </row>
    <row r="223" spans="1:14" s="6" customFormat="1" x14ac:dyDescent="0.2">
      <c r="A223">
        <v>218</v>
      </c>
      <c r="B223">
        <v>1</v>
      </c>
      <c r="C223" t="s">
        <v>1</v>
      </c>
      <c r="D223" s="1" t="s">
        <v>341</v>
      </c>
      <c r="E223" s="1" t="s">
        <v>17063</v>
      </c>
      <c r="F223" t="s">
        <v>304</v>
      </c>
      <c r="G223" s="1" t="s">
        <v>303</v>
      </c>
      <c r="H223" t="s">
        <v>16725</v>
      </c>
      <c r="I223" t="s">
        <v>16726</v>
      </c>
      <c r="J223" t="s">
        <v>16727</v>
      </c>
      <c r="K223">
        <v>109</v>
      </c>
      <c r="L223" t="s">
        <v>212</v>
      </c>
      <c r="M223">
        <v>0</v>
      </c>
      <c r="N223">
        <v>999</v>
      </c>
    </row>
    <row r="224" spans="1:14" s="6" customFormat="1" x14ac:dyDescent="0.2">
      <c r="A224">
        <v>219</v>
      </c>
      <c r="B224">
        <v>1</v>
      </c>
      <c r="C224" t="s">
        <v>1</v>
      </c>
      <c r="D224" s="1" t="s">
        <v>342</v>
      </c>
      <c r="E224" s="1" t="s">
        <v>17064</v>
      </c>
      <c r="F224" t="s">
        <v>344</v>
      </c>
      <c r="G224" s="1" t="s">
        <v>343</v>
      </c>
      <c r="H224" t="s">
        <v>16725</v>
      </c>
      <c r="I224" t="s">
        <v>16726</v>
      </c>
      <c r="J224" t="s">
        <v>16727</v>
      </c>
      <c r="K224">
        <v>109</v>
      </c>
      <c r="L224" t="s">
        <v>212</v>
      </c>
      <c r="M224">
        <v>0</v>
      </c>
      <c r="N224">
        <v>999</v>
      </c>
    </row>
    <row r="225" spans="1:14" s="6" customFormat="1" x14ac:dyDescent="0.2">
      <c r="A225">
        <v>220</v>
      </c>
      <c r="B225">
        <v>1</v>
      </c>
      <c r="C225" t="s">
        <v>1</v>
      </c>
      <c r="D225" s="1" t="s">
        <v>345</v>
      </c>
      <c r="E225" s="1" t="s">
        <v>17065</v>
      </c>
      <c r="F225" t="s">
        <v>344</v>
      </c>
      <c r="G225" s="1" t="s">
        <v>343</v>
      </c>
      <c r="H225" t="s">
        <v>16725</v>
      </c>
      <c r="I225" t="s">
        <v>16726</v>
      </c>
      <c r="J225" t="s">
        <v>16727</v>
      </c>
      <c r="K225">
        <v>109</v>
      </c>
      <c r="L225" t="s">
        <v>212</v>
      </c>
      <c r="M225">
        <v>0</v>
      </c>
      <c r="N225">
        <v>999</v>
      </c>
    </row>
    <row r="226" spans="1:14" s="6" customFormat="1" x14ac:dyDescent="0.2">
      <c r="A226">
        <v>221</v>
      </c>
      <c r="B226">
        <v>1</v>
      </c>
      <c r="C226" t="s">
        <v>1</v>
      </c>
      <c r="D226" s="1" t="s">
        <v>346</v>
      </c>
      <c r="E226" s="1" t="s">
        <v>17066</v>
      </c>
      <c r="F226" t="s">
        <v>344</v>
      </c>
      <c r="G226" s="1" t="s">
        <v>343</v>
      </c>
      <c r="H226" t="s">
        <v>16725</v>
      </c>
      <c r="I226" t="s">
        <v>16726</v>
      </c>
      <c r="J226" t="s">
        <v>16727</v>
      </c>
      <c r="K226">
        <v>109</v>
      </c>
      <c r="L226" t="s">
        <v>212</v>
      </c>
      <c r="M226">
        <v>0</v>
      </c>
      <c r="N226">
        <v>999</v>
      </c>
    </row>
    <row r="227" spans="1:14" s="6" customFormat="1" x14ac:dyDescent="0.2">
      <c r="A227">
        <v>222</v>
      </c>
      <c r="B227">
        <v>1</v>
      </c>
      <c r="C227" t="s">
        <v>1</v>
      </c>
      <c r="D227" s="1" t="s">
        <v>347</v>
      </c>
      <c r="E227" s="1" t="s">
        <v>17067</v>
      </c>
      <c r="F227" t="s">
        <v>344</v>
      </c>
      <c r="G227" s="1" t="s">
        <v>343</v>
      </c>
      <c r="H227" t="s">
        <v>16725</v>
      </c>
      <c r="I227" t="s">
        <v>16726</v>
      </c>
      <c r="J227" t="s">
        <v>16727</v>
      </c>
      <c r="K227">
        <v>109</v>
      </c>
      <c r="L227" t="s">
        <v>212</v>
      </c>
      <c r="M227">
        <v>0</v>
      </c>
      <c r="N227">
        <v>999</v>
      </c>
    </row>
    <row r="228" spans="1:14" s="6" customFormat="1" x14ac:dyDescent="0.2">
      <c r="A228">
        <v>223</v>
      </c>
      <c r="B228">
        <v>1</v>
      </c>
      <c r="C228" t="s">
        <v>1</v>
      </c>
      <c r="D228" s="1" t="s">
        <v>348</v>
      </c>
      <c r="E228" s="1" t="s">
        <v>17068</v>
      </c>
      <c r="F228" t="s">
        <v>350</v>
      </c>
      <c r="G228" s="1" t="s">
        <v>349</v>
      </c>
      <c r="H228" t="s">
        <v>16725</v>
      </c>
      <c r="I228" t="s">
        <v>16726</v>
      </c>
      <c r="J228" t="s">
        <v>16727</v>
      </c>
      <c r="K228">
        <v>109</v>
      </c>
      <c r="L228" t="s">
        <v>212</v>
      </c>
      <c r="M228">
        <v>0</v>
      </c>
      <c r="N228">
        <v>999</v>
      </c>
    </row>
    <row r="229" spans="1:14" s="6" customFormat="1" x14ac:dyDescent="0.2">
      <c r="A229">
        <v>224</v>
      </c>
      <c r="B229">
        <v>2</v>
      </c>
      <c r="C229" t="s">
        <v>93</v>
      </c>
      <c r="D229" s="1" t="s">
        <v>351</v>
      </c>
      <c r="E229" s="1" t="s">
        <v>17069</v>
      </c>
      <c r="F229" t="s">
        <v>299</v>
      </c>
      <c r="G229" s="1" t="s">
        <v>298</v>
      </c>
      <c r="H229" t="s">
        <v>16725</v>
      </c>
      <c r="I229" t="s">
        <v>16726</v>
      </c>
      <c r="J229" t="s">
        <v>16727</v>
      </c>
      <c r="K229">
        <v>215</v>
      </c>
      <c r="L229" t="s">
        <v>16741</v>
      </c>
      <c r="M229">
        <v>0</v>
      </c>
      <c r="N229">
        <v>999</v>
      </c>
    </row>
    <row r="230" spans="1:14" s="6" customFormat="1" x14ac:dyDescent="0.2">
      <c r="A230">
        <v>225</v>
      </c>
      <c r="B230">
        <v>2</v>
      </c>
      <c r="C230" t="s">
        <v>93</v>
      </c>
      <c r="D230" s="1" t="s">
        <v>352</v>
      </c>
      <c r="E230" s="1" t="s">
        <v>17070</v>
      </c>
      <c r="F230" t="s">
        <v>299</v>
      </c>
      <c r="G230" s="1" t="s">
        <v>298</v>
      </c>
      <c r="H230" t="s">
        <v>16725</v>
      </c>
      <c r="I230" t="s">
        <v>16726</v>
      </c>
      <c r="J230" t="s">
        <v>16727</v>
      </c>
      <c r="K230">
        <v>215</v>
      </c>
      <c r="L230" t="s">
        <v>16741</v>
      </c>
      <c r="M230">
        <v>0</v>
      </c>
      <c r="N230">
        <v>999</v>
      </c>
    </row>
    <row r="231" spans="1:14" s="6" customFormat="1" x14ac:dyDescent="0.2">
      <c r="A231">
        <v>226</v>
      </c>
      <c r="B231">
        <v>2</v>
      </c>
      <c r="C231" t="s">
        <v>93</v>
      </c>
      <c r="D231" s="1" t="s">
        <v>353</v>
      </c>
      <c r="E231" s="1" t="s">
        <v>17071</v>
      </c>
      <c r="F231" t="s">
        <v>299</v>
      </c>
      <c r="G231" s="1" t="s">
        <v>298</v>
      </c>
      <c r="H231" t="s">
        <v>16725</v>
      </c>
      <c r="I231" t="s">
        <v>16726</v>
      </c>
      <c r="J231" t="s">
        <v>16727</v>
      </c>
      <c r="K231">
        <v>215</v>
      </c>
      <c r="L231" t="s">
        <v>16741</v>
      </c>
      <c r="M231">
        <v>0</v>
      </c>
      <c r="N231">
        <v>999</v>
      </c>
    </row>
    <row r="232" spans="1:14" s="6" customFormat="1" x14ac:dyDescent="0.2">
      <c r="A232">
        <v>227</v>
      </c>
      <c r="B232">
        <v>2</v>
      </c>
      <c r="C232" t="s">
        <v>93</v>
      </c>
      <c r="D232" s="1" t="s">
        <v>354</v>
      </c>
      <c r="E232" s="1" t="s">
        <v>17072</v>
      </c>
      <c r="F232" t="s">
        <v>299</v>
      </c>
      <c r="G232" s="1" t="s">
        <v>298</v>
      </c>
      <c r="H232" t="s">
        <v>16725</v>
      </c>
      <c r="I232" t="s">
        <v>16726</v>
      </c>
      <c r="J232" t="s">
        <v>16727</v>
      </c>
      <c r="K232">
        <v>215</v>
      </c>
      <c r="L232" t="s">
        <v>16741</v>
      </c>
      <c r="M232">
        <v>0</v>
      </c>
      <c r="N232">
        <v>999</v>
      </c>
    </row>
    <row r="233" spans="1:14" s="6" customFormat="1" x14ac:dyDescent="0.2">
      <c r="A233">
        <v>228</v>
      </c>
      <c r="B233">
        <v>2</v>
      </c>
      <c r="C233" t="s">
        <v>93</v>
      </c>
      <c r="D233" s="1" t="s">
        <v>355</v>
      </c>
      <c r="E233" s="1" t="s">
        <v>17073</v>
      </c>
      <c r="F233" t="s">
        <v>299</v>
      </c>
      <c r="G233" s="1" t="s">
        <v>298</v>
      </c>
      <c r="H233" t="s">
        <v>16725</v>
      </c>
      <c r="I233" t="s">
        <v>16726</v>
      </c>
      <c r="J233" t="s">
        <v>16727</v>
      </c>
      <c r="K233">
        <v>215</v>
      </c>
      <c r="L233" t="s">
        <v>16741</v>
      </c>
      <c r="M233">
        <v>0</v>
      </c>
      <c r="N233">
        <v>999</v>
      </c>
    </row>
    <row r="234" spans="1:14" s="6" customFormat="1" x14ac:dyDescent="0.2">
      <c r="A234">
        <v>229</v>
      </c>
      <c r="B234">
        <v>2</v>
      </c>
      <c r="C234" t="s">
        <v>93</v>
      </c>
      <c r="D234" s="1" t="s">
        <v>356</v>
      </c>
      <c r="E234" s="1" t="s">
        <v>17074</v>
      </c>
      <c r="F234" t="s">
        <v>299</v>
      </c>
      <c r="G234" s="1" t="s">
        <v>298</v>
      </c>
      <c r="H234" t="s">
        <v>16725</v>
      </c>
      <c r="I234" t="s">
        <v>16726</v>
      </c>
      <c r="J234" t="s">
        <v>16727</v>
      </c>
      <c r="K234">
        <v>215</v>
      </c>
      <c r="L234" t="s">
        <v>16741</v>
      </c>
      <c r="M234">
        <v>0</v>
      </c>
      <c r="N234">
        <v>999</v>
      </c>
    </row>
    <row r="235" spans="1:14" s="6" customFormat="1" x14ac:dyDescent="0.2">
      <c r="A235">
        <v>230</v>
      </c>
      <c r="B235">
        <v>2</v>
      </c>
      <c r="C235" t="s">
        <v>93</v>
      </c>
      <c r="D235" s="1" t="s">
        <v>357</v>
      </c>
      <c r="E235" s="1" t="s">
        <v>17075</v>
      </c>
      <c r="F235" t="s">
        <v>299</v>
      </c>
      <c r="G235" s="1" t="s">
        <v>298</v>
      </c>
      <c r="H235" t="s">
        <v>16725</v>
      </c>
      <c r="I235" t="s">
        <v>16726</v>
      </c>
      <c r="J235" t="s">
        <v>16727</v>
      </c>
      <c r="K235">
        <v>215</v>
      </c>
      <c r="L235" t="s">
        <v>16741</v>
      </c>
      <c r="M235">
        <v>0</v>
      </c>
      <c r="N235">
        <v>999</v>
      </c>
    </row>
    <row r="236" spans="1:14" s="6" customFormat="1" x14ac:dyDescent="0.2">
      <c r="A236">
        <v>231</v>
      </c>
      <c r="B236">
        <v>9</v>
      </c>
      <c r="C236" t="s">
        <v>50</v>
      </c>
      <c r="D236" s="1" t="s">
        <v>358</v>
      </c>
      <c r="E236" s="1" t="s">
        <v>17076</v>
      </c>
      <c r="F236" t="s">
        <v>253</v>
      </c>
      <c r="G236" s="1" t="s">
        <v>252</v>
      </c>
      <c r="H236" t="s">
        <v>16725</v>
      </c>
      <c r="I236" t="s">
        <v>16742</v>
      </c>
      <c r="J236" t="s">
        <v>16729</v>
      </c>
      <c r="K236">
        <v>303</v>
      </c>
      <c r="L236" t="s">
        <v>16744</v>
      </c>
      <c r="M236">
        <v>15</v>
      </c>
      <c r="N236">
        <v>120</v>
      </c>
    </row>
    <row r="237" spans="1:14" s="6" customFormat="1" x14ac:dyDescent="0.2">
      <c r="A237">
        <v>232</v>
      </c>
      <c r="B237">
        <v>9</v>
      </c>
      <c r="C237" t="s">
        <v>50</v>
      </c>
      <c r="D237" s="1" t="s">
        <v>359</v>
      </c>
      <c r="E237" s="1" t="s">
        <v>17077</v>
      </c>
      <c r="F237" t="s">
        <v>253</v>
      </c>
      <c r="G237" s="1" t="s">
        <v>252</v>
      </c>
      <c r="H237" t="s">
        <v>16725</v>
      </c>
      <c r="I237" t="s">
        <v>16742</v>
      </c>
      <c r="J237" t="s">
        <v>16729</v>
      </c>
      <c r="K237">
        <v>303</v>
      </c>
      <c r="L237" t="s">
        <v>16744</v>
      </c>
      <c r="M237">
        <v>15</v>
      </c>
      <c r="N237">
        <v>120</v>
      </c>
    </row>
    <row r="238" spans="1:14" s="6" customFormat="1" x14ac:dyDescent="0.2">
      <c r="A238">
        <v>233</v>
      </c>
      <c r="B238">
        <v>9</v>
      </c>
      <c r="C238" t="s">
        <v>50</v>
      </c>
      <c r="D238" s="1" t="s">
        <v>360</v>
      </c>
      <c r="E238" s="1" t="s">
        <v>17078</v>
      </c>
      <c r="F238" t="s">
        <v>253</v>
      </c>
      <c r="G238" s="1" t="s">
        <v>252</v>
      </c>
      <c r="H238" t="s">
        <v>16725</v>
      </c>
      <c r="I238" t="s">
        <v>16742</v>
      </c>
      <c r="J238" t="s">
        <v>16729</v>
      </c>
      <c r="K238">
        <v>303</v>
      </c>
      <c r="L238" t="s">
        <v>16744</v>
      </c>
      <c r="M238">
        <v>15</v>
      </c>
      <c r="N238">
        <v>120</v>
      </c>
    </row>
    <row r="239" spans="1:14" s="6" customFormat="1" x14ac:dyDescent="0.2">
      <c r="A239">
        <v>234</v>
      </c>
      <c r="B239">
        <v>9</v>
      </c>
      <c r="C239" t="s">
        <v>50</v>
      </c>
      <c r="D239" s="1" t="s">
        <v>361</v>
      </c>
      <c r="E239" s="1" t="s">
        <v>17079</v>
      </c>
      <c r="F239" t="s">
        <v>253</v>
      </c>
      <c r="G239" s="1" t="s">
        <v>252</v>
      </c>
      <c r="H239" t="s">
        <v>16725</v>
      </c>
      <c r="I239" t="s">
        <v>16742</v>
      </c>
      <c r="J239" t="s">
        <v>16729</v>
      </c>
      <c r="K239">
        <v>303</v>
      </c>
      <c r="L239" t="s">
        <v>16744</v>
      </c>
      <c r="M239">
        <v>15</v>
      </c>
      <c r="N239">
        <v>120</v>
      </c>
    </row>
    <row r="240" spans="1:14" s="6" customFormat="1" x14ac:dyDescent="0.2">
      <c r="A240">
        <v>235</v>
      </c>
      <c r="B240">
        <v>9</v>
      </c>
      <c r="C240" t="s">
        <v>50</v>
      </c>
      <c r="D240" s="1" t="s">
        <v>362</v>
      </c>
      <c r="E240" s="1" t="s">
        <v>17080</v>
      </c>
      <c r="F240" t="s">
        <v>253</v>
      </c>
      <c r="G240" s="1" t="s">
        <v>252</v>
      </c>
      <c r="H240" t="s">
        <v>16725</v>
      </c>
      <c r="I240" t="s">
        <v>16742</v>
      </c>
      <c r="J240" t="s">
        <v>16729</v>
      </c>
      <c r="K240">
        <v>303</v>
      </c>
      <c r="L240" t="s">
        <v>16744</v>
      </c>
      <c r="M240">
        <v>15</v>
      </c>
      <c r="N240">
        <v>120</v>
      </c>
    </row>
    <row r="241" spans="1:14" s="6" customFormat="1" x14ac:dyDescent="0.2">
      <c r="A241">
        <v>236</v>
      </c>
      <c r="B241">
        <v>9</v>
      </c>
      <c r="C241" t="s">
        <v>50</v>
      </c>
      <c r="D241" s="1" t="s">
        <v>363</v>
      </c>
      <c r="E241" s="1" t="s">
        <v>17081</v>
      </c>
      <c r="F241" t="s">
        <v>253</v>
      </c>
      <c r="G241" s="1" t="s">
        <v>252</v>
      </c>
      <c r="H241" t="s">
        <v>16725</v>
      </c>
      <c r="I241" t="s">
        <v>16742</v>
      </c>
      <c r="J241" t="s">
        <v>16729</v>
      </c>
      <c r="K241">
        <v>303</v>
      </c>
      <c r="L241" t="s">
        <v>16744</v>
      </c>
      <c r="M241">
        <v>15</v>
      </c>
      <c r="N241">
        <v>120</v>
      </c>
    </row>
    <row r="242" spans="1:14" s="6" customFormat="1" x14ac:dyDescent="0.2">
      <c r="A242">
        <v>237</v>
      </c>
      <c r="B242">
        <v>10</v>
      </c>
      <c r="C242" t="s">
        <v>210</v>
      </c>
      <c r="D242" s="1" t="s">
        <v>364</v>
      </c>
      <c r="E242" s="1" t="s">
        <v>17082</v>
      </c>
      <c r="F242" t="s">
        <v>339</v>
      </c>
      <c r="G242" s="1" t="s">
        <v>338</v>
      </c>
      <c r="H242" t="s">
        <v>16725</v>
      </c>
      <c r="I242" t="s">
        <v>16726</v>
      </c>
      <c r="J242" t="s">
        <v>16727</v>
      </c>
      <c r="K242">
        <v>108</v>
      </c>
      <c r="L242" t="s">
        <v>16746</v>
      </c>
      <c r="M242">
        <v>0</v>
      </c>
      <c r="N242">
        <v>999</v>
      </c>
    </row>
    <row r="243" spans="1:14" s="6" customFormat="1" x14ac:dyDescent="0.2">
      <c r="A243">
        <v>238</v>
      </c>
      <c r="B243">
        <v>10</v>
      </c>
      <c r="C243" t="s">
        <v>210</v>
      </c>
      <c r="D243" s="1" t="s">
        <v>365</v>
      </c>
      <c r="E243" s="1" t="s">
        <v>17083</v>
      </c>
      <c r="F243" t="s">
        <v>339</v>
      </c>
      <c r="G243" s="1" t="s">
        <v>338</v>
      </c>
      <c r="H243" t="s">
        <v>16725</v>
      </c>
      <c r="I243" t="s">
        <v>16726</v>
      </c>
      <c r="J243" t="s">
        <v>16727</v>
      </c>
      <c r="K243">
        <v>108</v>
      </c>
      <c r="L243" t="s">
        <v>16746</v>
      </c>
      <c r="M243">
        <v>0</v>
      </c>
      <c r="N243">
        <v>999</v>
      </c>
    </row>
    <row r="244" spans="1:14" s="6" customFormat="1" x14ac:dyDescent="0.2">
      <c r="A244">
        <v>239</v>
      </c>
      <c r="B244">
        <v>10</v>
      </c>
      <c r="C244" t="s">
        <v>210</v>
      </c>
      <c r="D244" s="1" t="s">
        <v>366</v>
      </c>
      <c r="E244" s="1" t="s">
        <v>367</v>
      </c>
      <c r="F244" t="s">
        <v>368</v>
      </c>
      <c r="G244" s="1" t="s">
        <v>367</v>
      </c>
      <c r="H244" t="s">
        <v>16725</v>
      </c>
      <c r="I244" t="s">
        <v>16726</v>
      </c>
      <c r="J244" t="s">
        <v>16727</v>
      </c>
      <c r="K244">
        <v>108</v>
      </c>
      <c r="L244" t="s">
        <v>16746</v>
      </c>
      <c r="M244">
        <v>0</v>
      </c>
      <c r="N244">
        <v>999</v>
      </c>
    </row>
    <row r="245" spans="1:14" s="6" customFormat="1" x14ac:dyDescent="0.2">
      <c r="A245">
        <v>240</v>
      </c>
      <c r="B245">
        <v>10</v>
      </c>
      <c r="C245" t="s">
        <v>210</v>
      </c>
      <c r="D245" s="1" t="s">
        <v>369</v>
      </c>
      <c r="E245" s="1" t="s">
        <v>17084</v>
      </c>
      <c r="F245" t="s">
        <v>371</v>
      </c>
      <c r="G245" s="1" t="s">
        <v>370</v>
      </c>
      <c r="H245" t="s">
        <v>16725</v>
      </c>
      <c r="I245" t="s">
        <v>16726</v>
      </c>
      <c r="J245" t="s">
        <v>16727</v>
      </c>
      <c r="K245">
        <v>108</v>
      </c>
      <c r="L245" t="s">
        <v>16746</v>
      </c>
      <c r="M245">
        <v>0</v>
      </c>
      <c r="N245">
        <v>999</v>
      </c>
    </row>
    <row r="246" spans="1:14" s="6" customFormat="1" x14ac:dyDescent="0.2">
      <c r="A246">
        <v>241</v>
      </c>
      <c r="B246">
        <v>10</v>
      </c>
      <c r="C246" t="s">
        <v>210</v>
      </c>
      <c r="D246" s="1" t="s">
        <v>372</v>
      </c>
      <c r="E246" s="1" t="s">
        <v>17085</v>
      </c>
      <c r="F246" t="s">
        <v>371</v>
      </c>
      <c r="G246" s="1" t="s">
        <v>370</v>
      </c>
      <c r="H246" t="s">
        <v>16725</v>
      </c>
      <c r="I246" t="s">
        <v>16726</v>
      </c>
      <c r="J246" t="s">
        <v>16727</v>
      </c>
      <c r="K246">
        <v>108</v>
      </c>
      <c r="L246" t="s">
        <v>16746</v>
      </c>
      <c r="M246">
        <v>0</v>
      </c>
      <c r="N246">
        <v>999</v>
      </c>
    </row>
    <row r="247" spans="1:14" s="6" customFormat="1" x14ac:dyDescent="0.2">
      <c r="A247">
        <v>242</v>
      </c>
      <c r="B247">
        <v>10</v>
      </c>
      <c r="C247" t="s">
        <v>210</v>
      </c>
      <c r="D247" s="1" t="s">
        <v>373</v>
      </c>
      <c r="E247" s="1" t="s">
        <v>17086</v>
      </c>
      <c r="F247" t="s">
        <v>371</v>
      </c>
      <c r="G247" s="1" t="s">
        <v>370</v>
      </c>
      <c r="H247" t="s">
        <v>16725</v>
      </c>
      <c r="I247" t="s">
        <v>16726</v>
      </c>
      <c r="J247" t="s">
        <v>16727</v>
      </c>
      <c r="K247">
        <v>108</v>
      </c>
      <c r="L247" t="s">
        <v>16746</v>
      </c>
      <c r="M247">
        <v>0</v>
      </c>
      <c r="N247">
        <v>999</v>
      </c>
    </row>
    <row r="248" spans="1:14" s="6" customFormat="1" x14ac:dyDescent="0.2">
      <c r="A248">
        <v>243</v>
      </c>
      <c r="B248">
        <v>9</v>
      </c>
      <c r="C248" t="s">
        <v>50</v>
      </c>
      <c r="D248" s="1" t="s">
        <v>374</v>
      </c>
      <c r="E248" s="1" t="s">
        <v>17087</v>
      </c>
      <c r="F248" t="s">
        <v>253</v>
      </c>
      <c r="G248" s="1" t="s">
        <v>252</v>
      </c>
      <c r="H248" t="s">
        <v>16725</v>
      </c>
      <c r="I248" t="s">
        <v>16742</v>
      </c>
      <c r="J248" t="s">
        <v>16729</v>
      </c>
      <c r="K248">
        <v>303</v>
      </c>
      <c r="L248" t="s">
        <v>16744</v>
      </c>
      <c r="M248">
        <v>15</v>
      </c>
      <c r="N248">
        <v>120</v>
      </c>
    </row>
    <row r="249" spans="1:14" s="6" customFormat="1" x14ac:dyDescent="0.2">
      <c r="A249">
        <v>244</v>
      </c>
      <c r="B249">
        <v>9</v>
      </c>
      <c r="C249" t="s">
        <v>50</v>
      </c>
      <c r="D249" s="1" t="s">
        <v>375</v>
      </c>
      <c r="E249" s="1" t="s">
        <v>17088</v>
      </c>
      <c r="F249" t="s">
        <v>377</v>
      </c>
      <c r="G249" s="1" t="s">
        <v>376</v>
      </c>
      <c r="H249" t="s">
        <v>16725</v>
      </c>
      <c r="I249" t="s">
        <v>16742</v>
      </c>
      <c r="J249" t="s">
        <v>16729</v>
      </c>
      <c r="K249">
        <v>303</v>
      </c>
      <c r="L249" t="s">
        <v>16744</v>
      </c>
      <c r="M249">
        <v>15</v>
      </c>
      <c r="N249">
        <v>120</v>
      </c>
    </row>
    <row r="250" spans="1:14" s="6" customFormat="1" x14ac:dyDescent="0.2">
      <c r="A250">
        <v>245</v>
      </c>
      <c r="B250">
        <v>9</v>
      </c>
      <c r="C250" t="s">
        <v>50</v>
      </c>
      <c r="D250" s="1" t="s">
        <v>378</v>
      </c>
      <c r="E250" s="1" t="s">
        <v>17089</v>
      </c>
      <c r="F250" t="s">
        <v>377</v>
      </c>
      <c r="G250" s="1" t="s">
        <v>376</v>
      </c>
      <c r="H250" t="s">
        <v>16725</v>
      </c>
      <c r="I250" t="s">
        <v>16742</v>
      </c>
      <c r="J250" t="s">
        <v>16729</v>
      </c>
      <c r="K250">
        <v>303</v>
      </c>
      <c r="L250" t="s">
        <v>16744</v>
      </c>
      <c r="M250">
        <v>15</v>
      </c>
      <c r="N250">
        <v>120</v>
      </c>
    </row>
    <row r="251" spans="1:14" s="6" customFormat="1" x14ac:dyDescent="0.2">
      <c r="A251">
        <v>246</v>
      </c>
      <c r="B251">
        <v>9</v>
      </c>
      <c r="C251" t="s">
        <v>50</v>
      </c>
      <c r="D251" s="1" t="s">
        <v>379</v>
      </c>
      <c r="E251" s="1" t="s">
        <v>17090</v>
      </c>
      <c r="F251" t="s">
        <v>377</v>
      </c>
      <c r="G251" s="1" t="s">
        <v>376</v>
      </c>
      <c r="H251" t="s">
        <v>16725</v>
      </c>
      <c r="I251" t="s">
        <v>16742</v>
      </c>
      <c r="J251" t="s">
        <v>16729</v>
      </c>
      <c r="K251">
        <v>303</v>
      </c>
      <c r="L251" t="s">
        <v>16744</v>
      </c>
      <c r="M251">
        <v>15</v>
      </c>
      <c r="N251">
        <v>120</v>
      </c>
    </row>
    <row r="252" spans="1:14" s="6" customFormat="1" x14ac:dyDescent="0.2">
      <c r="A252">
        <v>247</v>
      </c>
      <c r="B252">
        <v>9</v>
      </c>
      <c r="C252" t="s">
        <v>50</v>
      </c>
      <c r="D252" s="1" t="s">
        <v>380</v>
      </c>
      <c r="E252" s="1" t="s">
        <v>17091</v>
      </c>
      <c r="F252" t="s">
        <v>377</v>
      </c>
      <c r="G252" s="1" t="s">
        <v>376</v>
      </c>
      <c r="H252" t="s">
        <v>16725</v>
      </c>
      <c r="I252" t="s">
        <v>16742</v>
      </c>
      <c r="J252" t="s">
        <v>16729</v>
      </c>
      <c r="K252">
        <v>303</v>
      </c>
      <c r="L252" t="s">
        <v>16744</v>
      </c>
      <c r="M252">
        <v>15</v>
      </c>
      <c r="N252">
        <v>120</v>
      </c>
    </row>
    <row r="253" spans="1:14" s="6" customFormat="1" x14ac:dyDescent="0.2">
      <c r="A253">
        <v>248</v>
      </c>
      <c r="B253">
        <v>9</v>
      </c>
      <c r="C253" t="s">
        <v>50</v>
      </c>
      <c r="D253" s="1" t="s">
        <v>381</v>
      </c>
      <c r="E253" s="1" t="s">
        <v>17092</v>
      </c>
      <c r="F253" t="s">
        <v>383</v>
      </c>
      <c r="G253" s="1" t="s">
        <v>382</v>
      </c>
      <c r="H253" t="s">
        <v>16725</v>
      </c>
      <c r="I253" t="s">
        <v>16742</v>
      </c>
      <c r="J253" t="s">
        <v>16729</v>
      </c>
      <c r="K253">
        <v>303</v>
      </c>
      <c r="L253" t="s">
        <v>16744</v>
      </c>
      <c r="M253">
        <v>15</v>
      </c>
      <c r="N253">
        <v>120</v>
      </c>
    </row>
    <row r="254" spans="1:14" s="6" customFormat="1" x14ac:dyDescent="0.2">
      <c r="A254">
        <v>249</v>
      </c>
      <c r="B254">
        <v>4</v>
      </c>
      <c r="C254" t="s">
        <v>15</v>
      </c>
      <c r="D254" s="1" t="s">
        <v>384</v>
      </c>
      <c r="E254" s="1" t="s">
        <v>17093</v>
      </c>
      <c r="F254" t="s">
        <v>323</v>
      </c>
      <c r="G254" s="1" t="s">
        <v>322</v>
      </c>
      <c r="H254" t="s">
        <v>16725</v>
      </c>
      <c r="I254" t="s">
        <v>16726</v>
      </c>
      <c r="J254" t="s">
        <v>16727</v>
      </c>
      <c r="K254">
        <v>614</v>
      </c>
      <c r="L254" t="s">
        <v>16745</v>
      </c>
      <c r="M254">
        <v>0</v>
      </c>
      <c r="N254">
        <v>999</v>
      </c>
    </row>
    <row r="255" spans="1:14" s="6" customFormat="1" x14ac:dyDescent="0.2">
      <c r="A255">
        <v>250</v>
      </c>
      <c r="B255">
        <v>4</v>
      </c>
      <c r="C255" t="s">
        <v>15</v>
      </c>
      <c r="D255" s="1" t="s">
        <v>385</v>
      </c>
      <c r="E255" s="1" t="s">
        <v>17094</v>
      </c>
      <c r="F255" t="s">
        <v>387</v>
      </c>
      <c r="G255" s="1" t="s">
        <v>386</v>
      </c>
      <c r="H255" t="s">
        <v>16725</v>
      </c>
      <c r="I255" t="s">
        <v>16726</v>
      </c>
      <c r="J255" t="s">
        <v>16727</v>
      </c>
      <c r="K255">
        <v>614</v>
      </c>
      <c r="L255" t="s">
        <v>16745</v>
      </c>
      <c r="M255">
        <v>0</v>
      </c>
      <c r="N255">
        <v>999</v>
      </c>
    </row>
    <row r="256" spans="1:14" s="6" customFormat="1" x14ac:dyDescent="0.2">
      <c r="A256">
        <v>251</v>
      </c>
      <c r="B256">
        <v>4</v>
      </c>
      <c r="C256" t="s">
        <v>15</v>
      </c>
      <c r="D256" s="1" t="s">
        <v>388</v>
      </c>
      <c r="E256" s="1" t="s">
        <v>17095</v>
      </c>
      <c r="F256" t="s">
        <v>387</v>
      </c>
      <c r="G256" s="1" t="s">
        <v>386</v>
      </c>
      <c r="H256" t="s">
        <v>16725</v>
      </c>
      <c r="I256" t="s">
        <v>16726</v>
      </c>
      <c r="J256" t="s">
        <v>16727</v>
      </c>
      <c r="K256">
        <v>614</v>
      </c>
      <c r="L256" t="s">
        <v>16745</v>
      </c>
      <c r="M256">
        <v>0</v>
      </c>
      <c r="N256">
        <v>999</v>
      </c>
    </row>
    <row r="257" spans="1:14" s="6" customFormat="1" x14ac:dyDescent="0.2">
      <c r="A257">
        <v>252</v>
      </c>
      <c r="B257">
        <v>4</v>
      </c>
      <c r="C257" t="s">
        <v>15</v>
      </c>
      <c r="D257" s="1" t="s">
        <v>389</v>
      </c>
      <c r="E257" s="1" t="s">
        <v>17096</v>
      </c>
      <c r="F257" t="s">
        <v>387</v>
      </c>
      <c r="G257" s="1" t="s">
        <v>386</v>
      </c>
      <c r="H257" t="s">
        <v>16725</v>
      </c>
      <c r="I257" t="s">
        <v>16726</v>
      </c>
      <c r="J257" t="s">
        <v>16727</v>
      </c>
      <c r="K257">
        <v>614</v>
      </c>
      <c r="L257" t="s">
        <v>16745</v>
      </c>
      <c r="M257">
        <v>0</v>
      </c>
      <c r="N257">
        <v>999</v>
      </c>
    </row>
    <row r="258" spans="1:14" s="6" customFormat="1" x14ac:dyDescent="0.2">
      <c r="A258">
        <v>253</v>
      </c>
      <c r="B258">
        <v>4</v>
      </c>
      <c r="C258" t="s">
        <v>15</v>
      </c>
      <c r="D258" s="1" t="s">
        <v>390</v>
      </c>
      <c r="E258" s="1" t="s">
        <v>17097</v>
      </c>
      <c r="F258" t="s">
        <v>387</v>
      </c>
      <c r="G258" s="1" t="s">
        <v>386</v>
      </c>
      <c r="H258" t="s">
        <v>16725</v>
      </c>
      <c r="I258" t="s">
        <v>16726</v>
      </c>
      <c r="J258" t="s">
        <v>16727</v>
      </c>
      <c r="K258">
        <v>614</v>
      </c>
      <c r="L258" t="s">
        <v>16745</v>
      </c>
      <c r="M258">
        <v>0</v>
      </c>
      <c r="N258">
        <v>999</v>
      </c>
    </row>
    <row r="259" spans="1:14" s="6" customFormat="1" x14ac:dyDescent="0.2">
      <c r="A259">
        <v>254</v>
      </c>
      <c r="B259">
        <v>4</v>
      </c>
      <c r="C259" t="s">
        <v>15</v>
      </c>
      <c r="D259" s="1" t="s">
        <v>391</v>
      </c>
      <c r="E259" s="1" t="s">
        <v>17098</v>
      </c>
      <c r="F259" t="s">
        <v>387</v>
      </c>
      <c r="G259" s="1" t="s">
        <v>386</v>
      </c>
      <c r="H259" t="s">
        <v>16725</v>
      </c>
      <c r="I259" t="s">
        <v>16726</v>
      </c>
      <c r="J259" t="s">
        <v>16727</v>
      </c>
      <c r="K259">
        <v>614</v>
      </c>
      <c r="L259" t="s">
        <v>16745</v>
      </c>
      <c r="M259">
        <v>0</v>
      </c>
      <c r="N259">
        <v>999</v>
      </c>
    </row>
    <row r="260" spans="1:14" s="6" customFormat="1" x14ac:dyDescent="0.2">
      <c r="A260">
        <v>255</v>
      </c>
      <c r="B260">
        <v>2</v>
      </c>
      <c r="C260" t="s">
        <v>93</v>
      </c>
      <c r="D260" s="1" t="s">
        <v>392</v>
      </c>
      <c r="E260" s="1" t="s">
        <v>17099</v>
      </c>
      <c r="F260" t="s">
        <v>299</v>
      </c>
      <c r="G260" s="1" t="s">
        <v>298</v>
      </c>
      <c r="H260" t="s">
        <v>16725</v>
      </c>
      <c r="I260" t="s">
        <v>16726</v>
      </c>
      <c r="J260" t="s">
        <v>16727</v>
      </c>
      <c r="K260">
        <v>215</v>
      </c>
      <c r="L260" t="s">
        <v>16741</v>
      </c>
      <c r="M260">
        <v>0</v>
      </c>
      <c r="N260">
        <v>999</v>
      </c>
    </row>
    <row r="261" spans="1:14" s="6" customFormat="1" x14ac:dyDescent="0.2">
      <c r="A261">
        <v>256</v>
      </c>
      <c r="B261">
        <v>2</v>
      </c>
      <c r="C261" t="s">
        <v>93</v>
      </c>
      <c r="D261" s="1" t="s">
        <v>393</v>
      </c>
      <c r="E261" s="1" t="s">
        <v>17100</v>
      </c>
      <c r="F261" t="s">
        <v>299</v>
      </c>
      <c r="G261" s="1" t="s">
        <v>298</v>
      </c>
      <c r="H261" t="s">
        <v>16725</v>
      </c>
      <c r="I261" t="s">
        <v>16726</v>
      </c>
      <c r="J261" t="s">
        <v>16727</v>
      </c>
      <c r="K261">
        <v>215</v>
      </c>
      <c r="L261" t="s">
        <v>16741</v>
      </c>
      <c r="M261">
        <v>0</v>
      </c>
      <c r="N261">
        <v>999</v>
      </c>
    </row>
    <row r="262" spans="1:14" s="6" customFormat="1" x14ac:dyDescent="0.2">
      <c r="A262">
        <v>257</v>
      </c>
      <c r="B262">
        <v>2</v>
      </c>
      <c r="C262" t="s">
        <v>93</v>
      </c>
      <c r="D262" s="1" t="s">
        <v>394</v>
      </c>
      <c r="E262" s="1" t="s">
        <v>17101</v>
      </c>
      <c r="F262" t="s">
        <v>396</v>
      </c>
      <c r="G262" s="1" t="s">
        <v>395</v>
      </c>
      <c r="H262" t="s">
        <v>16725</v>
      </c>
      <c r="I262" t="s">
        <v>16726</v>
      </c>
      <c r="J262" t="s">
        <v>16727</v>
      </c>
      <c r="K262">
        <v>215</v>
      </c>
      <c r="L262" t="s">
        <v>16741</v>
      </c>
      <c r="M262">
        <v>0</v>
      </c>
      <c r="N262">
        <v>999</v>
      </c>
    </row>
    <row r="263" spans="1:14" s="6" customFormat="1" x14ac:dyDescent="0.2">
      <c r="A263">
        <v>258</v>
      </c>
      <c r="B263">
        <v>2</v>
      </c>
      <c r="C263" t="s">
        <v>93</v>
      </c>
      <c r="D263" s="1" t="s">
        <v>397</v>
      </c>
      <c r="E263" s="1" t="s">
        <v>17102</v>
      </c>
      <c r="F263" t="s">
        <v>396</v>
      </c>
      <c r="G263" s="1" t="s">
        <v>395</v>
      </c>
      <c r="H263" t="s">
        <v>16725</v>
      </c>
      <c r="I263" t="s">
        <v>16726</v>
      </c>
      <c r="J263" t="s">
        <v>16727</v>
      </c>
      <c r="K263">
        <v>215</v>
      </c>
      <c r="L263" t="s">
        <v>16741</v>
      </c>
      <c r="M263">
        <v>0</v>
      </c>
      <c r="N263">
        <v>999</v>
      </c>
    </row>
    <row r="264" spans="1:14" s="6" customFormat="1" x14ac:dyDescent="0.2">
      <c r="A264">
        <v>259</v>
      </c>
      <c r="B264">
        <v>2</v>
      </c>
      <c r="C264" t="s">
        <v>93</v>
      </c>
      <c r="D264" s="1" t="s">
        <v>398</v>
      </c>
      <c r="E264" s="1" t="s">
        <v>17103</v>
      </c>
      <c r="F264" t="s">
        <v>396</v>
      </c>
      <c r="G264" s="1" t="s">
        <v>395</v>
      </c>
      <c r="H264" t="s">
        <v>16725</v>
      </c>
      <c r="I264" t="s">
        <v>16726</v>
      </c>
      <c r="J264" t="s">
        <v>16727</v>
      </c>
      <c r="K264">
        <v>215</v>
      </c>
      <c r="L264" t="s">
        <v>16741</v>
      </c>
      <c r="M264">
        <v>0</v>
      </c>
      <c r="N264">
        <v>999</v>
      </c>
    </row>
    <row r="265" spans="1:14" s="6" customFormat="1" x14ac:dyDescent="0.2">
      <c r="A265">
        <v>260</v>
      </c>
      <c r="B265">
        <v>2</v>
      </c>
      <c r="C265" t="s">
        <v>93</v>
      </c>
      <c r="D265" s="1" t="s">
        <v>399</v>
      </c>
      <c r="E265" s="1" t="s">
        <v>17104</v>
      </c>
      <c r="F265" t="s">
        <v>396</v>
      </c>
      <c r="G265" s="1" t="s">
        <v>395</v>
      </c>
      <c r="H265" t="s">
        <v>16725</v>
      </c>
      <c r="I265" t="s">
        <v>16726</v>
      </c>
      <c r="J265" t="s">
        <v>16727</v>
      </c>
      <c r="K265">
        <v>215</v>
      </c>
      <c r="L265" t="s">
        <v>16741</v>
      </c>
      <c r="M265">
        <v>0</v>
      </c>
      <c r="N265">
        <v>999</v>
      </c>
    </row>
    <row r="266" spans="1:14" s="6" customFormat="1" x14ac:dyDescent="0.2">
      <c r="A266">
        <v>261</v>
      </c>
      <c r="B266">
        <v>2</v>
      </c>
      <c r="C266" t="s">
        <v>93</v>
      </c>
      <c r="D266" s="1" t="s">
        <v>400</v>
      </c>
      <c r="E266" s="1" t="s">
        <v>17105</v>
      </c>
      <c r="F266" t="s">
        <v>402</v>
      </c>
      <c r="G266" s="1" t="s">
        <v>401</v>
      </c>
      <c r="H266" t="s">
        <v>16733</v>
      </c>
      <c r="I266" t="s">
        <v>16726</v>
      </c>
      <c r="J266" t="s">
        <v>16727</v>
      </c>
      <c r="K266">
        <v>215</v>
      </c>
      <c r="L266" t="s">
        <v>16741</v>
      </c>
      <c r="M266">
        <v>0</v>
      </c>
      <c r="N266">
        <v>999</v>
      </c>
    </row>
    <row r="267" spans="1:14" s="6" customFormat="1" x14ac:dyDescent="0.2">
      <c r="A267">
        <v>262</v>
      </c>
      <c r="B267">
        <v>1</v>
      </c>
      <c r="C267" t="s">
        <v>1</v>
      </c>
      <c r="D267" s="1" t="s">
        <v>403</v>
      </c>
      <c r="E267" s="1" t="s">
        <v>17106</v>
      </c>
      <c r="F267" t="s">
        <v>350</v>
      </c>
      <c r="G267" s="1" t="s">
        <v>349</v>
      </c>
      <c r="H267" t="s">
        <v>16725</v>
      </c>
      <c r="I267" t="s">
        <v>16726</v>
      </c>
      <c r="J267" t="s">
        <v>16727</v>
      </c>
      <c r="K267">
        <v>109</v>
      </c>
      <c r="L267" t="s">
        <v>212</v>
      </c>
      <c r="M267">
        <v>0</v>
      </c>
      <c r="N267">
        <v>999</v>
      </c>
    </row>
    <row r="268" spans="1:14" s="6" customFormat="1" x14ac:dyDescent="0.2">
      <c r="A268">
        <v>263</v>
      </c>
      <c r="B268">
        <v>1</v>
      </c>
      <c r="C268" t="s">
        <v>1</v>
      </c>
      <c r="D268" s="1" t="s">
        <v>404</v>
      </c>
      <c r="E268" s="1" t="s">
        <v>17107</v>
      </c>
      <c r="F268" t="s">
        <v>350</v>
      </c>
      <c r="G268" s="1" t="s">
        <v>349</v>
      </c>
      <c r="H268" t="s">
        <v>16725</v>
      </c>
      <c r="I268" t="s">
        <v>16726</v>
      </c>
      <c r="J268" t="s">
        <v>16727</v>
      </c>
      <c r="K268">
        <v>109</v>
      </c>
      <c r="L268" t="s">
        <v>212</v>
      </c>
      <c r="M268">
        <v>0</v>
      </c>
      <c r="N268">
        <v>999</v>
      </c>
    </row>
    <row r="269" spans="1:14" s="6" customFormat="1" x14ac:dyDescent="0.2">
      <c r="A269">
        <v>264</v>
      </c>
      <c r="B269">
        <v>1</v>
      </c>
      <c r="C269" t="s">
        <v>1</v>
      </c>
      <c r="D269" s="1" t="s">
        <v>405</v>
      </c>
      <c r="E269" s="1" t="s">
        <v>17108</v>
      </c>
      <c r="F269" t="s">
        <v>350</v>
      </c>
      <c r="G269" s="1" t="s">
        <v>349</v>
      </c>
      <c r="H269" t="s">
        <v>16725</v>
      </c>
      <c r="I269" t="s">
        <v>16726</v>
      </c>
      <c r="J269" t="s">
        <v>16727</v>
      </c>
      <c r="K269">
        <v>109</v>
      </c>
      <c r="L269" t="s">
        <v>212</v>
      </c>
      <c r="M269">
        <v>0</v>
      </c>
      <c r="N269">
        <v>999</v>
      </c>
    </row>
    <row r="270" spans="1:14" s="6" customFormat="1" x14ac:dyDescent="0.2">
      <c r="A270">
        <v>265</v>
      </c>
      <c r="B270">
        <v>1</v>
      </c>
      <c r="C270" t="s">
        <v>1</v>
      </c>
      <c r="D270" s="1" t="s">
        <v>406</v>
      </c>
      <c r="E270" s="1" t="s">
        <v>17109</v>
      </c>
      <c r="F270" t="s">
        <v>350</v>
      </c>
      <c r="G270" s="1" t="s">
        <v>349</v>
      </c>
      <c r="H270" t="s">
        <v>16725</v>
      </c>
      <c r="I270" t="s">
        <v>16726</v>
      </c>
      <c r="J270" t="s">
        <v>16727</v>
      </c>
      <c r="K270">
        <v>109</v>
      </c>
      <c r="L270" t="s">
        <v>212</v>
      </c>
      <c r="M270">
        <v>0</v>
      </c>
      <c r="N270">
        <v>999</v>
      </c>
    </row>
    <row r="271" spans="1:14" s="6" customFormat="1" x14ac:dyDescent="0.2">
      <c r="A271">
        <v>266</v>
      </c>
      <c r="B271">
        <v>1</v>
      </c>
      <c r="C271" t="s">
        <v>1</v>
      </c>
      <c r="D271" s="1" t="s">
        <v>407</v>
      </c>
      <c r="E271" s="1" t="s">
        <v>17110</v>
      </c>
      <c r="F271" t="s">
        <v>409</v>
      </c>
      <c r="G271" s="1" t="s">
        <v>408</v>
      </c>
      <c r="H271" t="s">
        <v>16725</v>
      </c>
      <c r="I271" t="s">
        <v>16726</v>
      </c>
      <c r="J271" t="s">
        <v>16727</v>
      </c>
      <c r="K271">
        <v>109</v>
      </c>
      <c r="L271" t="s">
        <v>212</v>
      </c>
      <c r="M271">
        <v>0</v>
      </c>
      <c r="N271">
        <v>999</v>
      </c>
    </row>
    <row r="272" spans="1:14" s="6" customFormat="1" x14ac:dyDescent="0.2">
      <c r="A272">
        <v>267</v>
      </c>
      <c r="B272">
        <v>1</v>
      </c>
      <c r="C272" t="s">
        <v>1</v>
      </c>
      <c r="D272" s="1" t="s">
        <v>410</v>
      </c>
      <c r="E272" s="1" t="s">
        <v>17111</v>
      </c>
      <c r="F272" t="s">
        <v>409</v>
      </c>
      <c r="G272" s="1" t="s">
        <v>408</v>
      </c>
      <c r="H272" t="s">
        <v>16725</v>
      </c>
      <c r="I272" t="s">
        <v>16726</v>
      </c>
      <c r="J272" t="s">
        <v>16727</v>
      </c>
      <c r="K272">
        <v>109</v>
      </c>
      <c r="L272" t="s">
        <v>212</v>
      </c>
      <c r="M272">
        <v>0</v>
      </c>
      <c r="N272">
        <v>999</v>
      </c>
    </row>
    <row r="273" spans="1:14" s="6" customFormat="1" x14ac:dyDescent="0.2">
      <c r="A273">
        <v>268</v>
      </c>
      <c r="B273">
        <v>1</v>
      </c>
      <c r="C273" t="s">
        <v>1</v>
      </c>
      <c r="D273" s="1" t="s">
        <v>411</v>
      </c>
      <c r="E273" s="1" t="s">
        <v>17112</v>
      </c>
      <c r="F273" t="s">
        <v>409</v>
      </c>
      <c r="G273" s="1" t="s">
        <v>408</v>
      </c>
      <c r="H273" t="s">
        <v>16725</v>
      </c>
      <c r="I273" t="s">
        <v>16726</v>
      </c>
      <c r="J273" t="s">
        <v>16727</v>
      </c>
      <c r="K273">
        <v>109</v>
      </c>
      <c r="L273" t="s">
        <v>212</v>
      </c>
      <c r="M273">
        <v>0</v>
      </c>
      <c r="N273">
        <v>999</v>
      </c>
    </row>
    <row r="274" spans="1:14" s="6" customFormat="1" x14ac:dyDescent="0.2">
      <c r="A274">
        <v>269</v>
      </c>
      <c r="B274">
        <v>9</v>
      </c>
      <c r="C274" t="s">
        <v>50</v>
      </c>
      <c r="D274" s="1" t="s">
        <v>412</v>
      </c>
      <c r="E274" s="1" t="s">
        <v>17113</v>
      </c>
      <c r="F274" t="s">
        <v>383</v>
      </c>
      <c r="G274" s="1" t="s">
        <v>382</v>
      </c>
      <c r="H274" t="s">
        <v>16725</v>
      </c>
      <c r="I274" t="s">
        <v>16742</v>
      </c>
      <c r="J274" t="s">
        <v>16729</v>
      </c>
      <c r="K274">
        <v>303</v>
      </c>
      <c r="L274" t="s">
        <v>16744</v>
      </c>
      <c r="M274">
        <v>15</v>
      </c>
      <c r="N274">
        <v>120</v>
      </c>
    </row>
    <row r="275" spans="1:14" s="6" customFormat="1" x14ac:dyDescent="0.2">
      <c r="A275">
        <v>270</v>
      </c>
      <c r="B275">
        <v>9</v>
      </c>
      <c r="C275" t="s">
        <v>50</v>
      </c>
      <c r="D275" s="1" t="s">
        <v>413</v>
      </c>
      <c r="E275" s="1" t="s">
        <v>17114</v>
      </c>
      <c r="F275" t="s">
        <v>383</v>
      </c>
      <c r="G275" s="1" t="s">
        <v>382</v>
      </c>
      <c r="H275" t="s">
        <v>16725</v>
      </c>
      <c r="I275" t="s">
        <v>16742</v>
      </c>
      <c r="J275" t="s">
        <v>16729</v>
      </c>
      <c r="K275">
        <v>303</v>
      </c>
      <c r="L275" t="s">
        <v>16744</v>
      </c>
      <c r="M275">
        <v>15</v>
      </c>
      <c r="N275">
        <v>120</v>
      </c>
    </row>
    <row r="276" spans="1:14" s="6" customFormat="1" x14ac:dyDescent="0.2">
      <c r="A276">
        <v>271</v>
      </c>
      <c r="B276">
        <v>9</v>
      </c>
      <c r="C276" t="s">
        <v>50</v>
      </c>
      <c r="D276" s="1" t="s">
        <v>414</v>
      </c>
      <c r="E276" s="1" t="s">
        <v>17115</v>
      </c>
      <c r="F276" t="s">
        <v>383</v>
      </c>
      <c r="G276" s="1" t="s">
        <v>382</v>
      </c>
      <c r="H276" t="s">
        <v>16725</v>
      </c>
      <c r="I276" t="s">
        <v>16742</v>
      </c>
      <c r="J276" t="s">
        <v>16729</v>
      </c>
      <c r="K276">
        <v>303</v>
      </c>
      <c r="L276" t="s">
        <v>16744</v>
      </c>
      <c r="M276">
        <v>15</v>
      </c>
      <c r="N276">
        <v>120</v>
      </c>
    </row>
    <row r="277" spans="1:14" s="6" customFormat="1" x14ac:dyDescent="0.2">
      <c r="A277">
        <v>272</v>
      </c>
      <c r="B277">
        <v>9</v>
      </c>
      <c r="C277" t="s">
        <v>50</v>
      </c>
      <c r="D277" s="1" t="s">
        <v>415</v>
      </c>
      <c r="E277" s="1" t="s">
        <v>17116</v>
      </c>
      <c r="F277" t="s">
        <v>383</v>
      </c>
      <c r="G277" s="1" t="s">
        <v>382</v>
      </c>
      <c r="H277" t="s">
        <v>16725</v>
      </c>
      <c r="I277" t="s">
        <v>16742</v>
      </c>
      <c r="J277" t="s">
        <v>16729</v>
      </c>
      <c r="K277">
        <v>303</v>
      </c>
      <c r="L277" t="s">
        <v>16744</v>
      </c>
      <c r="M277">
        <v>15</v>
      </c>
      <c r="N277">
        <v>120</v>
      </c>
    </row>
    <row r="278" spans="1:14" s="6" customFormat="1" x14ac:dyDescent="0.2">
      <c r="A278">
        <v>273</v>
      </c>
      <c r="B278">
        <v>9</v>
      </c>
      <c r="C278" t="s">
        <v>50</v>
      </c>
      <c r="D278" s="1" t="s">
        <v>416</v>
      </c>
      <c r="E278" s="1" t="s">
        <v>17117</v>
      </c>
      <c r="F278" t="s">
        <v>383</v>
      </c>
      <c r="G278" s="1" t="s">
        <v>382</v>
      </c>
      <c r="H278" t="s">
        <v>16725</v>
      </c>
      <c r="I278" t="s">
        <v>16742</v>
      </c>
      <c r="J278" t="s">
        <v>16729</v>
      </c>
      <c r="K278">
        <v>303</v>
      </c>
      <c r="L278" t="s">
        <v>16744</v>
      </c>
      <c r="M278">
        <v>15</v>
      </c>
      <c r="N278">
        <v>120</v>
      </c>
    </row>
    <row r="279" spans="1:14" s="6" customFormat="1" x14ac:dyDescent="0.2">
      <c r="A279">
        <v>274</v>
      </c>
      <c r="B279">
        <v>9</v>
      </c>
      <c r="C279" t="s">
        <v>50</v>
      </c>
      <c r="D279" s="1" t="s">
        <v>417</v>
      </c>
      <c r="E279" s="1" t="s">
        <v>17118</v>
      </c>
      <c r="F279" t="s">
        <v>383</v>
      </c>
      <c r="G279" s="1" t="s">
        <v>382</v>
      </c>
      <c r="H279" t="s">
        <v>16725</v>
      </c>
      <c r="I279" t="s">
        <v>16742</v>
      </c>
      <c r="J279" t="s">
        <v>16729</v>
      </c>
      <c r="K279">
        <v>303</v>
      </c>
      <c r="L279" t="s">
        <v>16744</v>
      </c>
      <c r="M279">
        <v>15</v>
      </c>
      <c r="N279">
        <v>120</v>
      </c>
    </row>
    <row r="280" spans="1:14" s="6" customFormat="1" x14ac:dyDescent="0.2">
      <c r="A280">
        <v>275</v>
      </c>
      <c r="B280">
        <v>9</v>
      </c>
      <c r="C280" t="s">
        <v>50</v>
      </c>
      <c r="D280" s="1" t="s">
        <v>418</v>
      </c>
      <c r="E280" s="1" t="s">
        <v>17119</v>
      </c>
      <c r="F280" t="s">
        <v>383</v>
      </c>
      <c r="G280" s="1" t="s">
        <v>382</v>
      </c>
      <c r="H280" t="s">
        <v>16725</v>
      </c>
      <c r="I280" t="s">
        <v>16742</v>
      </c>
      <c r="J280" t="s">
        <v>16729</v>
      </c>
      <c r="K280">
        <v>303</v>
      </c>
      <c r="L280" t="s">
        <v>16744</v>
      </c>
      <c r="M280">
        <v>15</v>
      </c>
      <c r="N280">
        <v>120</v>
      </c>
    </row>
    <row r="281" spans="1:14" s="6" customFormat="1" x14ac:dyDescent="0.2">
      <c r="A281">
        <v>276</v>
      </c>
      <c r="B281">
        <v>2</v>
      </c>
      <c r="C281" t="s">
        <v>93</v>
      </c>
      <c r="D281" s="1" t="s">
        <v>419</v>
      </c>
      <c r="E281" s="1" t="s">
        <v>17120</v>
      </c>
      <c r="F281" t="s">
        <v>402</v>
      </c>
      <c r="G281" s="1" t="s">
        <v>401</v>
      </c>
      <c r="H281" t="s">
        <v>16733</v>
      </c>
      <c r="I281" t="s">
        <v>16726</v>
      </c>
      <c r="J281" t="s">
        <v>16727</v>
      </c>
      <c r="K281">
        <v>215</v>
      </c>
      <c r="L281" t="s">
        <v>16741</v>
      </c>
      <c r="M281">
        <v>0</v>
      </c>
      <c r="N281">
        <v>999</v>
      </c>
    </row>
    <row r="282" spans="1:14" s="6" customFormat="1" x14ac:dyDescent="0.2">
      <c r="A282">
        <v>277</v>
      </c>
      <c r="B282">
        <v>2</v>
      </c>
      <c r="C282" t="s">
        <v>93</v>
      </c>
      <c r="D282" s="1" t="s">
        <v>420</v>
      </c>
      <c r="E282" s="1" t="s">
        <v>17121</v>
      </c>
      <c r="F282" t="s">
        <v>402</v>
      </c>
      <c r="G282" s="1" t="s">
        <v>401</v>
      </c>
      <c r="H282" t="s">
        <v>16733</v>
      </c>
      <c r="I282" t="s">
        <v>16726</v>
      </c>
      <c r="J282" t="s">
        <v>16727</v>
      </c>
      <c r="K282">
        <v>215</v>
      </c>
      <c r="L282" t="s">
        <v>16741</v>
      </c>
      <c r="M282">
        <v>0</v>
      </c>
      <c r="N282">
        <v>999</v>
      </c>
    </row>
    <row r="283" spans="1:14" s="6" customFormat="1" x14ac:dyDescent="0.2">
      <c r="A283">
        <v>278</v>
      </c>
      <c r="B283">
        <v>2</v>
      </c>
      <c r="C283" t="s">
        <v>93</v>
      </c>
      <c r="D283" s="1" t="s">
        <v>421</v>
      </c>
      <c r="E283" s="1" t="s">
        <v>17122</v>
      </c>
      <c r="F283" t="s">
        <v>402</v>
      </c>
      <c r="G283" s="1" t="s">
        <v>401</v>
      </c>
      <c r="H283" t="s">
        <v>16733</v>
      </c>
      <c r="I283" t="s">
        <v>16726</v>
      </c>
      <c r="J283" t="s">
        <v>16727</v>
      </c>
      <c r="K283">
        <v>215</v>
      </c>
      <c r="L283" t="s">
        <v>16741</v>
      </c>
      <c r="M283">
        <v>0</v>
      </c>
      <c r="N283">
        <v>999</v>
      </c>
    </row>
    <row r="284" spans="1:14" s="6" customFormat="1" x14ac:dyDescent="0.2">
      <c r="A284">
        <v>279</v>
      </c>
      <c r="B284">
        <v>2</v>
      </c>
      <c r="C284" t="s">
        <v>93</v>
      </c>
      <c r="D284" s="1" t="s">
        <v>422</v>
      </c>
      <c r="E284" s="1" t="s">
        <v>17123</v>
      </c>
      <c r="F284" t="s">
        <v>424</v>
      </c>
      <c r="G284" s="1" t="s">
        <v>423</v>
      </c>
      <c r="H284" t="s">
        <v>16733</v>
      </c>
      <c r="I284" t="s">
        <v>16726</v>
      </c>
      <c r="J284" t="s">
        <v>16727</v>
      </c>
      <c r="K284">
        <v>215</v>
      </c>
      <c r="L284" t="s">
        <v>16741</v>
      </c>
      <c r="M284">
        <v>0</v>
      </c>
      <c r="N284">
        <v>999</v>
      </c>
    </row>
    <row r="285" spans="1:14" s="6" customFormat="1" x14ac:dyDescent="0.2">
      <c r="A285">
        <v>280</v>
      </c>
      <c r="B285">
        <v>2</v>
      </c>
      <c r="C285" t="s">
        <v>93</v>
      </c>
      <c r="D285" s="1" t="s">
        <v>425</v>
      </c>
      <c r="E285" s="1" t="s">
        <v>17124</v>
      </c>
      <c r="F285" t="s">
        <v>424</v>
      </c>
      <c r="G285" s="1" t="s">
        <v>423</v>
      </c>
      <c r="H285" t="s">
        <v>16733</v>
      </c>
      <c r="I285" t="s">
        <v>16726</v>
      </c>
      <c r="J285" t="s">
        <v>16727</v>
      </c>
      <c r="K285">
        <v>215</v>
      </c>
      <c r="L285" t="s">
        <v>16741</v>
      </c>
      <c r="M285">
        <v>0</v>
      </c>
      <c r="N285">
        <v>999</v>
      </c>
    </row>
    <row r="286" spans="1:14" s="6" customFormat="1" x14ac:dyDescent="0.2">
      <c r="A286">
        <v>281</v>
      </c>
      <c r="B286">
        <v>2</v>
      </c>
      <c r="C286" t="s">
        <v>93</v>
      </c>
      <c r="D286" s="1" t="s">
        <v>426</v>
      </c>
      <c r="E286" s="1" t="s">
        <v>17125</v>
      </c>
      <c r="F286" t="s">
        <v>424</v>
      </c>
      <c r="G286" s="1" t="s">
        <v>423</v>
      </c>
      <c r="H286" t="s">
        <v>16733</v>
      </c>
      <c r="I286" t="s">
        <v>16726</v>
      </c>
      <c r="J286" t="s">
        <v>16727</v>
      </c>
      <c r="K286">
        <v>215</v>
      </c>
      <c r="L286" t="s">
        <v>16741</v>
      </c>
      <c r="M286">
        <v>0</v>
      </c>
      <c r="N286">
        <v>999</v>
      </c>
    </row>
    <row r="287" spans="1:14" s="6" customFormat="1" x14ac:dyDescent="0.2">
      <c r="A287">
        <v>282</v>
      </c>
      <c r="B287">
        <v>2</v>
      </c>
      <c r="C287" t="s">
        <v>93</v>
      </c>
      <c r="D287" s="1" t="s">
        <v>427</v>
      </c>
      <c r="E287" s="1" t="s">
        <v>17126</v>
      </c>
      <c r="F287" t="s">
        <v>424</v>
      </c>
      <c r="G287" s="1" t="s">
        <v>423</v>
      </c>
      <c r="H287" t="s">
        <v>16733</v>
      </c>
      <c r="I287" t="s">
        <v>16726</v>
      </c>
      <c r="J287" t="s">
        <v>16727</v>
      </c>
      <c r="K287">
        <v>215</v>
      </c>
      <c r="L287" t="s">
        <v>16741</v>
      </c>
      <c r="M287">
        <v>0</v>
      </c>
      <c r="N287">
        <v>999</v>
      </c>
    </row>
    <row r="288" spans="1:14" s="6" customFormat="1" x14ac:dyDescent="0.2">
      <c r="A288">
        <v>283</v>
      </c>
      <c r="B288">
        <v>1</v>
      </c>
      <c r="C288" t="s">
        <v>1</v>
      </c>
      <c r="D288" s="1" t="s">
        <v>428</v>
      </c>
      <c r="E288" s="1" t="s">
        <v>17127</v>
      </c>
      <c r="F288" t="s">
        <v>266</v>
      </c>
      <c r="G288" s="1" t="s">
        <v>265</v>
      </c>
      <c r="H288" t="s">
        <v>16725</v>
      </c>
      <c r="I288" t="s">
        <v>16728</v>
      </c>
      <c r="J288" t="s">
        <v>16729</v>
      </c>
      <c r="K288">
        <v>106</v>
      </c>
      <c r="L288" t="s">
        <v>67</v>
      </c>
      <c r="M288">
        <v>0</v>
      </c>
      <c r="N288">
        <v>120</v>
      </c>
    </row>
    <row r="289" spans="1:14" s="6" customFormat="1" x14ac:dyDescent="0.2">
      <c r="A289">
        <v>284</v>
      </c>
      <c r="B289">
        <v>1</v>
      </c>
      <c r="C289" t="s">
        <v>1</v>
      </c>
      <c r="D289" s="1" t="s">
        <v>429</v>
      </c>
      <c r="E289" s="1" t="s">
        <v>17128</v>
      </c>
      <c r="F289" t="s">
        <v>431</v>
      </c>
      <c r="G289" s="1" t="s">
        <v>430</v>
      </c>
      <c r="H289" t="s">
        <v>16725</v>
      </c>
      <c r="I289" t="s">
        <v>16728</v>
      </c>
      <c r="J289" t="s">
        <v>16729</v>
      </c>
      <c r="K289">
        <v>106</v>
      </c>
      <c r="L289" t="s">
        <v>67</v>
      </c>
      <c r="M289">
        <v>0</v>
      </c>
      <c r="N289">
        <v>120</v>
      </c>
    </row>
    <row r="290" spans="1:14" s="6" customFormat="1" x14ac:dyDescent="0.2">
      <c r="A290">
        <v>285</v>
      </c>
      <c r="B290">
        <v>1</v>
      </c>
      <c r="C290" t="s">
        <v>1</v>
      </c>
      <c r="D290" s="1" t="s">
        <v>432</v>
      </c>
      <c r="E290" s="1" t="s">
        <v>17129</v>
      </c>
      <c r="F290" t="s">
        <v>431</v>
      </c>
      <c r="G290" s="1" t="s">
        <v>430</v>
      </c>
      <c r="H290" t="s">
        <v>16725</v>
      </c>
      <c r="I290" t="s">
        <v>16728</v>
      </c>
      <c r="J290" t="s">
        <v>16729</v>
      </c>
      <c r="K290">
        <v>106</v>
      </c>
      <c r="L290" t="s">
        <v>67</v>
      </c>
      <c r="M290">
        <v>0</v>
      </c>
      <c r="N290">
        <v>120</v>
      </c>
    </row>
    <row r="291" spans="1:14" s="6" customFormat="1" x14ac:dyDescent="0.2">
      <c r="A291">
        <v>286</v>
      </c>
      <c r="B291">
        <v>1</v>
      </c>
      <c r="C291" t="s">
        <v>1</v>
      </c>
      <c r="D291" s="1" t="s">
        <v>433</v>
      </c>
      <c r="E291" s="1" t="s">
        <v>17130</v>
      </c>
      <c r="F291" t="s">
        <v>431</v>
      </c>
      <c r="G291" s="1" t="s">
        <v>430</v>
      </c>
      <c r="H291" t="s">
        <v>16725</v>
      </c>
      <c r="I291" t="s">
        <v>16728</v>
      </c>
      <c r="J291" t="s">
        <v>16729</v>
      </c>
      <c r="K291">
        <v>106</v>
      </c>
      <c r="L291" t="s">
        <v>67</v>
      </c>
      <c r="M291">
        <v>0</v>
      </c>
      <c r="N291">
        <v>120</v>
      </c>
    </row>
    <row r="292" spans="1:14" s="6" customFormat="1" x14ac:dyDescent="0.2">
      <c r="A292">
        <v>287</v>
      </c>
      <c r="B292">
        <v>1</v>
      </c>
      <c r="C292" t="s">
        <v>1</v>
      </c>
      <c r="D292" s="1" t="s">
        <v>434</v>
      </c>
      <c r="E292" s="1" t="s">
        <v>17131</v>
      </c>
      <c r="F292" t="s">
        <v>431</v>
      </c>
      <c r="G292" s="1" t="s">
        <v>430</v>
      </c>
      <c r="H292" t="s">
        <v>16725</v>
      </c>
      <c r="I292" t="s">
        <v>16728</v>
      </c>
      <c r="J292" t="s">
        <v>16729</v>
      </c>
      <c r="K292">
        <v>106</v>
      </c>
      <c r="L292" t="s">
        <v>67</v>
      </c>
      <c r="M292">
        <v>0</v>
      </c>
      <c r="N292">
        <v>120</v>
      </c>
    </row>
    <row r="293" spans="1:14" s="6" customFormat="1" x14ac:dyDescent="0.2">
      <c r="A293">
        <v>288</v>
      </c>
      <c r="B293">
        <v>1</v>
      </c>
      <c r="C293" t="s">
        <v>1</v>
      </c>
      <c r="D293" s="1" t="s">
        <v>435</v>
      </c>
      <c r="E293" s="1" t="s">
        <v>17132</v>
      </c>
      <c r="F293" t="s">
        <v>431</v>
      </c>
      <c r="G293" s="1" t="s">
        <v>430</v>
      </c>
      <c r="H293" t="s">
        <v>16725</v>
      </c>
      <c r="I293" t="s">
        <v>16728</v>
      </c>
      <c r="J293" t="s">
        <v>16729</v>
      </c>
      <c r="K293">
        <v>106</v>
      </c>
      <c r="L293" t="s">
        <v>67</v>
      </c>
      <c r="M293">
        <v>0</v>
      </c>
      <c r="N293">
        <v>120</v>
      </c>
    </row>
    <row r="294" spans="1:14" s="6" customFormat="1" x14ac:dyDescent="0.2">
      <c r="A294">
        <v>289</v>
      </c>
      <c r="B294">
        <v>1</v>
      </c>
      <c r="C294" t="s">
        <v>1</v>
      </c>
      <c r="D294" s="1" t="s">
        <v>436</v>
      </c>
      <c r="E294" s="1" t="s">
        <v>17133</v>
      </c>
      <c r="F294" t="s">
        <v>431</v>
      </c>
      <c r="G294" s="1" t="s">
        <v>430</v>
      </c>
      <c r="H294" t="s">
        <v>16725</v>
      </c>
      <c r="I294" t="s">
        <v>16728</v>
      </c>
      <c r="J294" t="s">
        <v>16729</v>
      </c>
      <c r="K294">
        <v>106</v>
      </c>
      <c r="L294" t="s">
        <v>67</v>
      </c>
      <c r="M294">
        <v>0</v>
      </c>
      <c r="N294">
        <v>120</v>
      </c>
    </row>
    <row r="295" spans="1:14" s="6" customFormat="1" x14ac:dyDescent="0.2">
      <c r="A295">
        <v>290</v>
      </c>
      <c r="B295">
        <v>16</v>
      </c>
      <c r="C295" t="s">
        <v>438</v>
      </c>
      <c r="D295" s="1" t="s">
        <v>437</v>
      </c>
      <c r="E295" s="1" t="s">
        <v>17134</v>
      </c>
      <c r="F295" t="s">
        <v>441</v>
      </c>
      <c r="G295" s="1" t="s">
        <v>439</v>
      </c>
      <c r="H295" t="s">
        <v>16725</v>
      </c>
      <c r="I295" t="s">
        <v>16731</v>
      </c>
      <c r="J295" t="s">
        <v>16748</v>
      </c>
      <c r="K295">
        <v>406</v>
      </c>
      <c r="L295" t="s">
        <v>16749</v>
      </c>
      <c r="M295">
        <v>0</v>
      </c>
      <c r="N295">
        <v>0</v>
      </c>
    </row>
    <row r="296" spans="1:14" s="6" customFormat="1" x14ac:dyDescent="0.2">
      <c r="A296">
        <v>291</v>
      </c>
      <c r="B296">
        <v>16</v>
      </c>
      <c r="C296" t="s">
        <v>438</v>
      </c>
      <c r="D296" s="1" t="s">
        <v>442</v>
      </c>
      <c r="E296" s="1" t="s">
        <v>17135</v>
      </c>
      <c r="F296" t="s">
        <v>441</v>
      </c>
      <c r="G296" s="1" t="s">
        <v>439</v>
      </c>
      <c r="H296" t="s">
        <v>16725</v>
      </c>
      <c r="I296" t="s">
        <v>16731</v>
      </c>
      <c r="J296" t="s">
        <v>16748</v>
      </c>
      <c r="K296">
        <v>406</v>
      </c>
      <c r="L296" t="s">
        <v>16749</v>
      </c>
      <c r="M296">
        <v>0</v>
      </c>
      <c r="N296">
        <v>0</v>
      </c>
    </row>
    <row r="297" spans="1:14" s="6" customFormat="1" x14ac:dyDescent="0.2">
      <c r="A297">
        <v>292</v>
      </c>
      <c r="B297">
        <v>16</v>
      </c>
      <c r="C297" t="s">
        <v>438</v>
      </c>
      <c r="D297" s="1" t="s">
        <v>443</v>
      </c>
      <c r="E297" s="1" t="s">
        <v>17136</v>
      </c>
      <c r="F297" t="s">
        <v>441</v>
      </c>
      <c r="G297" s="1" t="s">
        <v>439</v>
      </c>
      <c r="H297" t="s">
        <v>16725</v>
      </c>
      <c r="I297" t="s">
        <v>16731</v>
      </c>
      <c r="J297" t="s">
        <v>16748</v>
      </c>
      <c r="K297">
        <v>406</v>
      </c>
      <c r="L297" t="s">
        <v>16749</v>
      </c>
      <c r="M297">
        <v>0</v>
      </c>
      <c r="N297">
        <v>0</v>
      </c>
    </row>
    <row r="298" spans="1:14" s="6" customFormat="1" x14ac:dyDescent="0.2">
      <c r="A298">
        <v>293</v>
      </c>
      <c r="B298">
        <v>16</v>
      </c>
      <c r="C298" t="s">
        <v>438</v>
      </c>
      <c r="D298" s="1" t="s">
        <v>444</v>
      </c>
      <c r="E298" s="1" t="s">
        <v>17137</v>
      </c>
      <c r="F298" t="s">
        <v>441</v>
      </c>
      <c r="G298" s="1" t="s">
        <v>439</v>
      </c>
      <c r="H298" t="s">
        <v>16725</v>
      </c>
      <c r="I298" t="s">
        <v>16731</v>
      </c>
      <c r="J298" t="s">
        <v>16748</v>
      </c>
      <c r="K298">
        <v>406</v>
      </c>
      <c r="L298" t="s">
        <v>16749</v>
      </c>
      <c r="M298">
        <v>0</v>
      </c>
      <c r="N298">
        <v>0</v>
      </c>
    </row>
    <row r="299" spans="1:14" s="6" customFormat="1" x14ac:dyDescent="0.2">
      <c r="A299">
        <v>294</v>
      </c>
      <c r="B299">
        <v>16</v>
      </c>
      <c r="C299" t="s">
        <v>438</v>
      </c>
      <c r="D299" s="1" t="s">
        <v>445</v>
      </c>
      <c r="E299" s="1" t="s">
        <v>17138</v>
      </c>
      <c r="F299" t="s">
        <v>447</v>
      </c>
      <c r="G299" s="1" t="s">
        <v>446</v>
      </c>
      <c r="H299" t="s">
        <v>16725</v>
      </c>
      <c r="I299" t="s">
        <v>16731</v>
      </c>
      <c r="J299" t="s">
        <v>16748</v>
      </c>
      <c r="K299">
        <v>406</v>
      </c>
      <c r="L299" t="s">
        <v>16749</v>
      </c>
      <c r="M299">
        <v>0</v>
      </c>
      <c r="N299">
        <v>0</v>
      </c>
    </row>
    <row r="300" spans="1:14" s="6" customFormat="1" x14ac:dyDescent="0.2">
      <c r="A300">
        <v>295</v>
      </c>
      <c r="B300">
        <v>16</v>
      </c>
      <c r="C300" t="s">
        <v>438</v>
      </c>
      <c r="D300" s="1" t="s">
        <v>448</v>
      </c>
      <c r="E300" s="1" t="s">
        <v>17139</v>
      </c>
      <c r="F300" t="s">
        <v>447</v>
      </c>
      <c r="G300" s="1" t="s">
        <v>446</v>
      </c>
      <c r="H300" t="s">
        <v>16725</v>
      </c>
      <c r="I300" t="s">
        <v>16731</v>
      </c>
      <c r="J300" t="s">
        <v>16748</v>
      </c>
      <c r="K300">
        <v>406</v>
      </c>
      <c r="L300" t="s">
        <v>16749</v>
      </c>
      <c r="M300">
        <v>0</v>
      </c>
      <c r="N300">
        <v>0</v>
      </c>
    </row>
    <row r="301" spans="1:14" s="6" customFormat="1" x14ac:dyDescent="0.2">
      <c r="A301">
        <v>296</v>
      </c>
      <c r="B301">
        <v>9</v>
      </c>
      <c r="C301" t="s">
        <v>50</v>
      </c>
      <c r="D301" s="1" t="s">
        <v>449</v>
      </c>
      <c r="E301" s="1" t="s">
        <v>17140</v>
      </c>
      <c r="F301" t="s">
        <v>383</v>
      </c>
      <c r="G301" s="1" t="s">
        <v>382</v>
      </c>
      <c r="H301" t="s">
        <v>16725</v>
      </c>
      <c r="I301" t="s">
        <v>16742</v>
      </c>
      <c r="J301" t="s">
        <v>16729</v>
      </c>
      <c r="K301">
        <v>303</v>
      </c>
      <c r="L301" t="s">
        <v>16744</v>
      </c>
      <c r="M301">
        <v>15</v>
      </c>
      <c r="N301">
        <v>120</v>
      </c>
    </row>
    <row r="302" spans="1:14" s="6" customFormat="1" x14ac:dyDescent="0.2">
      <c r="A302">
        <v>297</v>
      </c>
      <c r="B302">
        <v>9</v>
      </c>
      <c r="C302" t="s">
        <v>50</v>
      </c>
      <c r="D302" s="1" t="s">
        <v>450</v>
      </c>
      <c r="E302" s="1" t="s">
        <v>17141</v>
      </c>
      <c r="F302" t="s">
        <v>452</v>
      </c>
      <c r="G302" s="1" t="s">
        <v>451</v>
      </c>
      <c r="H302" t="s">
        <v>16725</v>
      </c>
      <c r="I302" t="s">
        <v>16726</v>
      </c>
      <c r="J302" t="s">
        <v>16727</v>
      </c>
      <c r="K302">
        <v>304</v>
      </c>
      <c r="L302" t="s">
        <v>16750</v>
      </c>
      <c r="M302">
        <v>0</v>
      </c>
      <c r="N302">
        <v>999</v>
      </c>
    </row>
    <row r="303" spans="1:14" s="6" customFormat="1" x14ac:dyDescent="0.2">
      <c r="A303">
        <v>298</v>
      </c>
      <c r="B303">
        <v>9</v>
      </c>
      <c r="C303" t="s">
        <v>50</v>
      </c>
      <c r="D303" s="1" t="s">
        <v>453</v>
      </c>
      <c r="E303" s="1" t="s">
        <v>17142</v>
      </c>
      <c r="F303" t="s">
        <v>452</v>
      </c>
      <c r="G303" s="1" t="s">
        <v>451</v>
      </c>
      <c r="H303" t="s">
        <v>16725</v>
      </c>
      <c r="I303" t="s">
        <v>16726</v>
      </c>
      <c r="J303" t="s">
        <v>16727</v>
      </c>
      <c r="K303">
        <v>304</v>
      </c>
      <c r="L303" t="s">
        <v>16750</v>
      </c>
      <c r="M303">
        <v>0</v>
      </c>
      <c r="N303">
        <v>999</v>
      </c>
    </row>
    <row r="304" spans="1:14" s="6" customFormat="1" x14ac:dyDescent="0.2">
      <c r="A304">
        <v>299</v>
      </c>
      <c r="B304">
        <v>9</v>
      </c>
      <c r="C304" t="s">
        <v>50</v>
      </c>
      <c r="D304" s="1" t="s">
        <v>454</v>
      </c>
      <c r="E304" s="1" t="s">
        <v>17143</v>
      </c>
      <c r="F304" t="s">
        <v>456</v>
      </c>
      <c r="G304" s="1" t="s">
        <v>455</v>
      </c>
      <c r="H304" t="s">
        <v>16725</v>
      </c>
      <c r="I304" t="s">
        <v>16726</v>
      </c>
      <c r="J304" t="s">
        <v>16727</v>
      </c>
      <c r="K304">
        <v>304</v>
      </c>
      <c r="L304" t="s">
        <v>16750</v>
      </c>
      <c r="M304">
        <v>0</v>
      </c>
      <c r="N304">
        <v>999</v>
      </c>
    </row>
    <row r="305" spans="1:14" s="6" customFormat="1" x14ac:dyDescent="0.2">
      <c r="A305">
        <v>300</v>
      </c>
      <c r="B305">
        <v>9</v>
      </c>
      <c r="C305" t="s">
        <v>50</v>
      </c>
      <c r="D305" s="1" t="s">
        <v>457</v>
      </c>
      <c r="E305" s="1" t="s">
        <v>17144</v>
      </c>
      <c r="F305" t="s">
        <v>456</v>
      </c>
      <c r="G305" s="1" t="s">
        <v>455</v>
      </c>
      <c r="H305" t="s">
        <v>16725</v>
      </c>
      <c r="I305" t="s">
        <v>16726</v>
      </c>
      <c r="J305" t="s">
        <v>16727</v>
      </c>
      <c r="K305">
        <v>304</v>
      </c>
      <c r="L305" t="s">
        <v>16750</v>
      </c>
      <c r="M305">
        <v>0</v>
      </c>
      <c r="N305">
        <v>999</v>
      </c>
    </row>
    <row r="306" spans="1:14" s="6" customFormat="1" x14ac:dyDescent="0.2">
      <c r="A306">
        <v>301</v>
      </c>
      <c r="B306">
        <v>9</v>
      </c>
      <c r="C306" t="s">
        <v>50</v>
      </c>
      <c r="D306" s="1" t="s">
        <v>458</v>
      </c>
      <c r="E306" s="1" t="s">
        <v>17145</v>
      </c>
      <c r="F306" t="s">
        <v>456</v>
      </c>
      <c r="G306" s="1" t="s">
        <v>455</v>
      </c>
      <c r="H306" t="s">
        <v>16725</v>
      </c>
      <c r="I306" t="s">
        <v>16726</v>
      </c>
      <c r="J306" t="s">
        <v>16727</v>
      </c>
      <c r="K306">
        <v>304</v>
      </c>
      <c r="L306" t="s">
        <v>16750</v>
      </c>
      <c r="M306">
        <v>0</v>
      </c>
      <c r="N306">
        <v>999</v>
      </c>
    </row>
    <row r="307" spans="1:14" s="6" customFormat="1" x14ac:dyDescent="0.2">
      <c r="A307">
        <v>302</v>
      </c>
      <c r="B307">
        <v>9</v>
      </c>
      <c r="C307" t="s">
        <v>50</v>
      </c>
      <c r="D307" s="1" t="s">
        <v>459</v>
      </c>
      <c r="E307" s="1" t="s">
        <v>17146</v>
      </c>
      <c r="F307" t="s">
        <v>456</v>
      </c>
      <c r="G307" s="1" t="s">
        <v>455</v>
      </c>
      <c r="H307" t="s">
        <v>16725</v>
      </c>
      <c r="I307" t="s">
        <v>16726</v>
      </c>
      <c r="J307" t="s">
        <v>16727</v>
      </c>
      <c r="K307">
        <v>304</v>
      </c>
      <c r="L307" t="s">
        <v>16750</v>
      </c>
      <c r="M307">
        <v>0</v>
      </c>
      <c r="N307">
        <v>999</v>
      </c>
    </row>
    <row r="308" spans="1:14" s="6" customFormat="1" x14ac:dyDescent="0.2">
      <c r="A308">
        <v>303</v>
      </c>
      <c r="B308">
        <v>13</v>
      </c>
      <c r="C308" t="s">
        <v>461</v>
      </c>
      <c r="D308" s="1" t="s">
        <v>460</v>
      </c>
      <c r="E308" s="1" t="s">
        <v>17147</v>
      </c>
      <c r="F308" t="s">
        <v>464</v>
      </c>
      <c r="G308" s="1" t="s">
        <v>462</v>
      </c>
      <c r="H308" t="s">
        <v>16725</v>
      </c>
      <c r="I308" t="s">
        <v>16726</v>
      </c>
      <c r="J308" t="s">
        <v>16727</v>
      </c>
      <c r="K308">
        <v>614</v>
      </c>
      <c r="L308" t="s">
        <v>16751</v>
      </c>
      <c r="M308">
        <v>0</v>
      </c>
      <c r="N308">
        <v>999</v>
      </c>
    </row>
    <row r="309" spans="1:14" s="6" customFormat="1" x14ac:dyDescent="0.2">
      <c r="A309">
        <v>304</v>
      </c>
      <c r="B309">
        <v>13</v>
      </c>
      <c r="C309" t="s">
        <v>461</v>
      </c>
      <c r="D309" s="1" t="s">
        <v>465</v>
      </c>
      <c r="E309" s="1" t="s">
        <v>17148</v>
      </c>
      <c r="F309" t="s">
        <v>464</v>
      </c>
      <c r="G309" s="1" t="s">
        <v>462</v>
      </c>
      <c r="H309" t="s">
        <v>16725</v>
      </c>
      <c r="I309" t="s">
        <v>16726</v>
      </c>
      <c r="J309" t="s">
        <v>16727</v>
      </c>
      <c r="K309">
        <v>614</v>
      </c>
      <c r="L309" t="s">
        <v>16751</v>
      </c>
      <c r="M309">
        <v>0</v>
      </c>
      <c r="N309">
        <v>999</v>
      </c>
    </row>
    <row r="310" spans="1:14" s="6" customFormat="1" x14ac:dyDescent="0.2">
      <c r="A310">
        <v>305</v>
      </c>
      <c r="B310">
        <v>13</v>
      </c>
      <c r="C310" t="s">
        <v>461</v>
      </c>
      <c r="D310" s="1" t="s">
        <v>466</v>
      </c>
      <c r="E310" s="1" t="s">
        <v>17149</v>
      </c>
      <c r="F310" t="s">
        <v>464</v>
      </c>
      <c r="G310" s="1" t="s">
        <v>462</v>
      </c>
      <c r="H310" t="s">
        <v>16725</v>
      </c>
      <c r="I310" t="s">
        <v>16726</v>
      </c>
      <c r="J310" t="s">
        <v>16727</v>
      </c>
      <c r="K310">
        <v>614</v>
      </c>
      <c r="L310" t="s">
        <v>16751</v>
      </c>
      <c r="M310">
        <v>0</v>
      </c>
      <c r="N310">
        <v>999</v>
      </c>
    </row>
    <row r="311" spans="1:14" s="6" customFormat="1" x14ac:dyDescent="0.2">
      <c r="A311">
        <v>306</v>
      </c>
      <c r="B311">
        <v>13</v>
      </c>
      <c r="C311" t="s">
        <v>461</v>
      </c>
      <c r="D311" s="1" t="s">
        <v>467</v>
      </c>
      <c r="E311" s="1" t="s">
        <v>17150</v>
      </c>
      <c r="F311" t="s">
        <v>464</v>
      </c>
      <c r="G311" s="1" t="s">
        <v>462</v>
      </c>
      <c r="H311" t="s">
        <v>16725</v>
      </c>
      <c r="I311" t="s">
        <v>16726</v>
      </c>
      <c r="J311" t="s">
        <v>16727</v>
      </c>
      <c r="K311">
        <v>614</v>
      </c>
      <c r="L311" t="s">
        <v>16751</v>
      </c>
      <c r="M311">
        <v>0</v>
      </c>
      <c r="N311">
        <v>999</v>
      </c>
    </row>
    <row r="312" spans="1:14" s="6" customFormat="1" x14ac:dyDescent="0.2">
      <c r="A312">
        <v>307</v>
      </c>
      <c r="B312">
        <v>13</v>
      </c>
      <c r="C312" t="s">
        <v>461</v>
      </c>
      <c r="D312" s="1" t="s">
        <v>468</v>
      </c>
      <c r="E312" s="1" t="s">
        <v>17151</v>
      </c>
      <c r="F312" t="s">
        <v>464</v>
      </c>
      <c r="G312" s="1" t="s">
        <v>462</v>
      </c>
      <c r="H312" t="s">
        <v>16725</v>
      </c>
      <c r="I312" t="s">
        <v>16726</v>
      </c>
      <c r="J312" t="s">
        <v>16727</v>
      </c>
      <c r="K312">
        <v>614</v>
      </c>
      <c r="L312" t="s">
        <v>16751</v>
      </c>
      <c r="M312">
        <v>0</v>
      </c>
      <c r="N312">
        <v>999</v>
      </c>
    </row>
    <row r="313" spans="1:14" s="6" customFormat="1" x14ac:dyDescent="0.2">
      <c r="A313">
        <v>308</v>
      </c>
      <c r="B313">
        <v>13</v>
      </c>
      <c r="C313" t="s">
        <v>461</v>
      </c>
      <c r="D313" s="1" t="s">
        <v>469</v>
      </c>
      <c r="E313" s="1" t="s">
        <v>17152</v>
      </c>
      <c r="F313" t="s">
        <v>464</v>
      </c>
      <c r="G313" s="1" t="s">
        <v>462</v>
      </c>
      <c r="H313" t="s">
        <v>16725</v>
      </c>
      <c r="I313" t="s">
        <v>16726</v>
      </c>
      <c r="J313" t="s">
        <v>16727</v>
      </c>
      <c r="K313">
        <v>614</v>
      </c>
      <c r="L313" t="s">
        <v>16751</v>
      </c>
      <c r="M313">
        <v>0</v>
      </c>
      <c r="N313">
        <v>999</v>
      </c>
    </row>
    <row r="314" spans="1:14" s="6" customFormat="1" x14ac:dyDescent="0.2">
      <c r="A314">
        <v>309</v>
      </c>
      <c r="B314">
        <v>13</v>
      </c>
      <c r="C314" t="s">
        <v>461</v>
      </c>
      <c r="D314" s="1" t="s">
        <v>470</v>
      </c>
      <c r="E314" s="1" t="s">
        <v>17153</v>
      </c>
      <c r="F314" t="s">
        <v>464</v>
      </c>
      <c r="G314" s="1" t="s">
        <v>462</v>
      </c>
      <c r="H314" t="s">
        <v>16725</v>
      </c>
      <c r="I314" t="s">
        <v>16726</v>
      </c>
      <c r="J314" t="s">
        <v>16727</v>
      </c>
      <c r="K314">
        <v>614</v>
      </c>
      <c r="L314" t="s">
        <v>16751</v>
      </c>
      <c r="M314">
        <v>0</v>
      </c>
      <c r="N314">
        <v>999</v>
      </c>
    </row>
    <row r="315" spans="1:14" s="6" customFormat="1" x14ac:dyDescent="0.2">
      <c r="A315">
        <v>310</v>
      </c>
      <c r="B315">
        <v>11</v>
      </c>
      <c r="C315" t="s">
        <v>158</v>
      </c>
      <c r="D315" s="1" t="s">
        <v>471</v>
      </c>
      <c r="E315" s="1" t="s">
        <v>17154</v>
      </c>
      <c r="F315" t="s">
        <v>278</v>
      </c>
      <c r="G315" s="1" t="s">
        <v>277</v>
      </c>
      <c r="H315" t="s">
        <v>16725</v>
      </c>
      <c r="I315" t="s">
        <v>16726</v>
      </c>
      <c r="J315" t="s">
        <v>16727</v>
      </c>
      <c r="K315">
        <v>609</v>
      </c>
      <c r="L315">
        <v>0</v>
      </c>
      <c r="M315">
        <v>0</v>
      </c>
      <c r="N315">
        <v>999</v>
      </c>
    </row>
    <row r="316" spans="1:14" s="6" customFormat="1" x14ac:dyDescent="0.2">
      <c r="A316">
        <v>311</v>
      </c>
      <c r="B316">
        <v>11</v>
      </c>
      <c r="C316" t="s">
        <v>158</v>
      </c>
      <c r="D316" s="1" t="s">
        <v>472</v>
      </c>
      <c r="E316" s="1" t="s">
        <v>17155</v>
      </c>
      <c r="F316" t="s">
        <v>278</v>
      </c>
      <c r="G316" s="1" t="s">
        <v>277</v>
      </c>
      <c r="H316" t="s">
        <v>16725</v>
      </c>
      <c r="I316" t="s">
        <v>16726</v>
      </c>
      <c r="J316" t="s">
        <v>16727</v>
      </c>
      <c r="K316">
        <v>609</v>
      </c>
      <c r="L316">
        <v>0</v>
      </c>
      <c r="M316">
        <v>0</v>
      </c>
      <c r="N316">
        <v>999</v>
      </c>
    </row>
    <row r="317" spans="1:14" s="6" customFormat="1" x14ac:dyDescent="0.2">
      <c r="A317">
        <v>312</v>
      </c>
      <c r="B317">
        <v>11</v>
      </c>
      <c r="C317" t="s">
        <v>158</v>
      </c>
      <c r="D317" s="1" t="s">
        <v>473</v>
      </c>
      <c r="E317" s="1" t="s">
        <v>17156</v>
      </c>
      <c r="F317" t="s">
        <v>278</v>
      </c>
      <c r="G317" s="1" t="s">
        <v>277</v>
      </c>
      <c r="H317" t="s">
        <v>16725</v>
      </c>
      <c r="I317" t="s">
        <v>16726</v>
      </c>
      <c r="J317" t="s">
        <v>16727</v>
      </c>
      <c r="K317">
        <v>609</v>
      </c>
      <c r="L317">
        <v>0</v>
      </c>
      <c r="M317">
        <v>0</v>
      </c>
      <c r="N317">
        <v>999</v>
      </c>
    </row>
    <row r="318" spans="1:14" s="6" customFormat="1" x14ac:dyDescent="0.2">
      <c r="A318">
        <v>313</v>
      </c>
      <c r="B318">
        <v>11</v>
      </c>
      <c r="C318" t="s">
        <v>158</v>
      </c>
      <c r="D318" s="1" t="s">
        <v>474</v>
      </c>
      <c r="E318" s="1" t="s">
        <v>17157</v>
      </c>
      <c r="F318" t="s">
        <v>278</v>
      </c>
      <c r="G318" s="1" t="s">
        <v>277</v>
      </c>
      <c r="H318" t="s">
        <v>16725</v>
      </c>
      <c r="I318" t="s">
        <v>16726</v>
      </c>
      <c r="J318" t="s">
        <v>16727</v>
      </c>
      <c r="K318">
        <v>609</v>
      </c>
      <c r="L318">
        <v>0</v>
      </c>
      <c r="M318">
        <v>0</v>
      </c>
      <c r="N318">
        <v>999</v>
      </c>
    </row>
    <row r="319" spans="1:14" s="6" customFormat="1" x14ac:dyDescent="0.2">
      <c r="A319">
        <v>314</v>
      </c>
      <c r="B319">
        <v>11</v>
      </c>
      <c r="C319" t="s">
        <v>158</v>
      </c>
      <c r="D319" s="1" t="s">
        <v>475</v>
      </c>
      <c r="E319" s="1" t="s">
        <v>17158</v>
      </c>
      <c r="F319" t="s">
        <v>278</v>
      </c>
      <c r="G319" s="1" t="s">
        <v>277</v>
      </c>
      <c r="H319" t="s">
        <v>16725</v>
      </c>
      <c r="I319" t="s">
        <v>16726</v>
      </c>
      <c r="J319" t="s">
        <v>16727</v>
      </c>
      <c r="K319">
        <v>609</v>
      </c>
      <c r="L319">
        <v>0</v>
      </c>
      <c r="M319">
        <v>0</v>
      </c>
      <c r="N319">
        <v>999</v>
      </c>
    </row>
    <row r="320" spans="1:14" s="6" customFormat="1" x14ac:dyDescent="0.2">
      <c r="A320">
        <v>315</v>
      </c>
      <c r="B320">
        <v>14</v>
      </c>
      <c r="C320" t="s">
        <v>477</v>
      </c>
      <c r="D320" s="1" t="s">
        <v>476</v>
      </c>
      <c r="E320" s="1" t="s">
        <v>478</v>
      </c>
      <c r="F320" t="s">
        <v>480</v>
      </c>
      <c r="G320" s="1" t="s">
        <v>478</v>
      </c>
      <c r="H320" t="s">
        <v>16725</v>
      </c>
      <c r="I320" t="s">
        <v>16726</v>
      </c>
      <c r="J320" t="s">
        <v>16727</v>
      </c>
      <c r="K320">
        <v>612</v>
      </c>
      <c r="L320" t="s">
        <v>16752</v>
      </c>
      <c r="M320">
        <v>0</v>
      </c>
      <c r="N320">
        <v>999</v>
      </c>
    </row>
    <row r="321" spans="1:14" s="6" customFormat="1" x14ac:dyDescent="0.2">
      <c r="A321">
        <v>316</v>
      </c>
      <c r="B321">
        <v>14</v>
      </c>
      <c r="C321" t="s">
        <v>477</v>
      </c>
      <c r="D321" s="1" t="s">
        <v>481</v>
      </c>
      <c r="E321" s="1" t="s">
        <v>17159</v>
      </c>
      <c r="F321" t="s">
        <v>483</v>
      </c>
      <c r="G321" s="1" t="s">
        <v>482</v>
      </c>
      <c r="H321" t="s">
        <v>16725</v>
      </c>
      <c r="I321" t="s">
        <v>16726</v>
      </c>
      <c r="J321" t="s">
        <v>16727</v>
      </c>
      <c r="K321">
        <v>612</v>
      </c>
      <c r="L321" t="s">
        <v>16752</v>
      </c>
      <c r="M321">
        <v>0</v>
      </c>
      <c r="N321">
        <v>999</v>
      </c>
    </row>
    <row r="322" spans="1:14" s="6" customFormat="1" x14ac:dyDescent="0.2">
      <c r="A322">
        <v>317</v>
      </c>
      <c r="B322">
        <v>14</v>
      </c>
      <c r="C322" t="s">
        <v>477</v>
      </c>
      <c r="D322" s="1" t="s">
        <v>484</v>
      </c>
      <c r="E322" s="1" t="s">
        <v>17160</v>
      </c>
      <c r="F322" t="s">
        <v>483</v>
      </c>
      <c r="G322" s="1" t="s">
        <v>482</v>
      </c>
      <c r="H322" t="s">
        <v>16725</v>
      </c>
      <c r="I322" t="s">
        <v>16726</v>
      </c>
      <c r="J322" t="s">
        <v>16727</v>
      </c>
      <c r="K322">
        <v>612</v>
      </c>
      <c r="L322" t="s">
        <v>16752</v>
      </c>
      <c r="M322">
        <v>0</v>
      </c>
      <c r="N322">
        <v>999</v>
      </c>
    </row>
    <row r="323" spans="1:14" s="6" customFormat="1" x14ac:dyDescent="0.2">
      <c r="A323">
        <v>318</v>
      </c>
      <c r="B323">
        <v>14</v>
      </c>
      <c r="C323" t="s">
        <v>477</v>
      </c>
      <c r="D323" s="1" t="s">
        <v>485</v>
      </c>
      <c r="E323" s="1" t="s">
        <v>17161</v>
      </c>
      <c r="F323" t="s">
        <v>483</v>
      </c>
      <c r="G323" s="1" t="s">
        <v>482</v>
      </c>
      <c r="H323" t="s">
        <v>16725</v>
      </c>
      <c r="I323" t="s">
        <v>16726</v>
      </c>
      <c r="J323" t="s">
        <v>16727</v>
      </c>
      <c r="K323">
        <v>612</v>
      </c>
      <c r="L323" t="s">
        <v>16752</v>
      </c>
      <c r="M323">
        <v>0</v>
      </c>
      <c r="N323">
        <v>999</v>
      </c>
    </row>
    <row r="324" spans="1:14" s="6" customFormat="1" x14ac:dyDescent="0.2">
      <c r="A324">
        <v>319</v>
      </c>
      <c r="B324">
        <v>14</v>
      </c>
      <c r="C324" t="s">
        <v>477</v>
      </c>
      <c r="D324" s="1" t="s">
        <v>486</v>
      </c>
      <c r="E324" s="1" t="s">
        <v>17162</v>
      </c>
      <c r="F324" t="s">
        <v>483</v>
      </c>
      <c r="G324" s="1" t="s">
        <v>482</v>
      </c>
      <c r="H324" t="s">
        <v>16725</v>
      </c>
      <c r="I324" t="s">
        <v>16726</v>
      </c>
      <c r="J324" t="s">
        <v>16727</v>
      </c>
      <c r="K324">
        <v>612</v>
      </c>
      <c r="L324" t="s">
        <v>16752</v>
      </c>
      <c r="M324">
        <v>0</v>
      </c>
      <c r="N324">
        <v>999</v>
      </c>
    </row>
    <row r="325" spans="1:14" s="6" customFormat="1" x14ac:dyDescent="0.2">
      <c r="A325">
        <v>320</v>
      </c>
      <c r="B325">
        <v>14</v>
      </c>
      <c r="C325" t="s">
        <v>477</v>
      </c>
      <c r="D325" s="1" t="s">
        <v>487</v>
      </c>
      <c r="E325" s="1" t="s">
        <v>488</v>
      </c>
      <c r="F325" t="s">
        <v>489</v>
      </c>
      <c r="G325" s="1" t="s">
        <v>488</v>
      </c>
      <c r="H325" t="s">
        <v>16725</v>
      </c>
      <c r="I325" t="s">
        <v>16726</v>
      </c>
      <c r="J325" t="s">
        <v>16727</v>
      </c>
      <c r="K325">
        <v>612</v>
      </c>
      <c r="L325" t="s">
        <v>16752</v>
      </c>
      <c r="M325">
        <v>0</v>
      </c>
      <c r="N325">
        <v>999</v>
      </c>
    </row>
    <row r="326" spans="1:14" s="6" customFormat="1" x14ac:dyDescent="0.2">
      <c r="A326">
        <v>321</v>
      </c>
      <c r="B326">
        <v>17</v>
      </c>
      <c r="C326" t="s">
        <v>491</v>
      </c>
      <c r="D326" s="1" t="s">
        <v>490</v>
      </c>
      <c r="E326" s="1" t="s">
        <v>17163</v>
      </c>
      <c r="F326" t="s">
        <v>494</v>
      </c>
      <c r="G326" s="1" t="s">
        <v>492</v>
      </c>
      <c r="H326" t="s">
        <v>16725</v>
      </c>
      <c r="I326" t="s">
        <v>16726</v>
      </c>
      <c r="J326" t="s">
        <v>16727</v>
      </c>
      <c r="K326">
        <v>613</v>
      </c>
      <c r="L326" t="s">
        <v>16753</v>
      </c>
      <c r="M326">
        <v>0</v>
      </c>
      <c r="N326">
        <v>999</v>
      </c>
    </row>
    <row r="327" spans="1:14" s="6" customFormat="1" x14ac:dyDescent="0.2">
      <c r="A327">
        <v>322</v>
      </c>
      <c r="B327">
        <v>17</v>
      </c>
      <c r="C327" t="s">
        <v>491</v>
      </c>
      <c r="D327" s="1" t="s">
        <v>495</v>
      </c>
      <c r="E327" s="1" t="s">
        <v>17164</v>
      </c>
      <c r="F327" t="s">
        <v>494</v>
      </c>
      <c r="G327" s="1" t="s">
        <v>492</v>
      </c>
      <c r="H327" t="s">
        <v>16725</v>
      </c>
      <c r="I327" t="s">
        <v>16726</v>
      </c>
      <c r="J327" t="s">
        <v>16727</v>
      </c>
      <c r="K327">
        <v>613</v>
      </c>
      <c r="L327" t="s">
        <v>16753</v>
      </c>
      <c r="M327">
        <v>0</v>
      </c>
      <c r="N327">
        <v>999</v>
      </c>
    </row>
    <row r="328" spans="1:14" s="6" customFormat="1" x14ac:dyDescent="0.2">
      <c r="A328">
        <v>323</v>
      </c>
      <c r="B328">
        <v>17</v>
      </c>
      <c r="C328" t="s">
        <v>491</v>
      </c>
      <c r="D328" s="1" t="s">
        <v>496</v>
      </c>
      <c r="E328" s="1" t="s">
        <v>17165</v>
      </c>
      <c r="F328" t="s">
        <v>494</v>
      </c>
      <c r="G328" s="1" t="s">
        <v>492</v>
      </c>
      <c r="H328" t="s">
        <v>16725</v>
      </c>
      <c r="I328" t="s">
        <v>16726</v>
      </c>
      <c r="J328" t="s">
        <v>16727</v>
      </c>
      <c r="K328">
        <v>613</v>
      </c>
      <c r="L328" t="s">
        <v>16753</v>
      </c>
      <c r="M328">
        <v>0</v>
      </c>
      <c r="N328">
        <v>999</v>
      </c>
    </row>
    <row r="329" spans="1:14" s="6" customFormat="1" x14ac:dyDescent="0.2">
      <c r="A329">
        <v>324</v>
      </c>
      <c r="B329">
        <v>17</v>
      </c>
      <c r="C329" t="s">
        <v>491</v>
      </c>
      <c r="D329" s="1" t="s">
        <v>497</v>
      </c>
      <c r="E329" s="1" t="s">
        <v>17166</v>
      </c>
      <c r="F329" t="s">
        <v>494</v>
      </c>
      <c r="G329" s="1" t="s">
        <v>492</v>
      </c>
      <c r="H329" t="s">
        <v>16725</v>
      </c>
      <c r="I329" t="s">
        <v>16726</v>
      </c>
      <c r="J329" t="s">
        <v>16727</v>
      </c>
      <c r="K329">
        <v>613</v>
      </c>
      <c r="L329" t="s">
        <v>16753</v>
      </c>
      <c r="M329">
        <v>0</v>
      </c>
      <c r="N329">
        <v>999</v>
      </c>
    </row>
    <row r="330" spans="1:14" s="6" customFormat="1" x14ac:dyDescent="0.2">
      <c r="A330">
        <v>325</v>
      </c>
      <c r="B330">
        <v>17</v>
      </c>
      <c r="C330" t="s">
        <v>491</v>
      </c>
      <c r="D330" s="1" t="s">
        <v>498</v>
      </c>
      <c r="E330" s="1" t="s">
        <v>17167</v>
      </c>
      <c r="F330" t="s">
        <v>494</v>
      </c>
      <c r="G330" s="1" t="s">
        <v>492</v>
      </c>
      <c r="H330" t="s">
        <v>16725</v>
      </c>
      <c r="I330" t="s">
        <v>16726</v>
      </c>
      <c r="J330" t="s">
        <v>16727</v>
      </c>
      <c r="K330">
        <v>613</v>
      </c>
      <c r="L330" t="s">
        <v>16753</v>
      </c>
      <c r="M330">
        <v>0</v>
      </c>
      <c r="N330">
        <v>999</v>
      </c>
    </row>
    <row r="331" spans="1:14" s="6" customFormat="1" x14ac:dyDescent="0.2">
      <c r="A331">
        <v>326</v>
      </c>
      <c r="B331">
        <v>1</v>
      </c>
      <c r="C331" t="s">
        <v>1</v>
      </c>
      <c r="D331" s="1" t="s">
        <v>499</v>
      </c>
      <c r="E331" s="1" t="s">
        <v>17168</v>
      </c>
      <c r="F331" t="s">
        <v>431</v>
      </c>
      <c r="G331" s="1" t="s">
        <v>430</v>
      </c>
      <c r="H331" t="s">
        <v>16725</v>
      </c>
      <c r="I331" t="s">
        <v>16728</v>
      </c>
      <c r="J331" t="s">
        <v>16729</v>
      </c>
      <c r="K331">
        <v>106</v>
      </c>
      <c r="L331" t="s">
        <v>67</v>
      </c>
      <c r="M331">
        <v>0</v>
      </c>
      <c r="N331">
        <v>120</v>
      </c>
    </row>
    <row r="332" spans="1:14" s="6" customFormat="1" x14ac:dyDescent="0.2">
      <c r="A332">
        <v>327</v>
      </c>
      <c r="B332">
        <v>1</v>
      </c>
      <c r="C332" t="s">
        <v>1</v>
      </c>
      <c r="D332" s="1" t="s">
        <v>500</v>
      </c>
      <c r="E332" s="1" t="s">
        <v>17169</v>
      </c>
      <c r="F332" t="s">
        <v>431</v>
      </c>
      <c r="G332" s="1" t="s">
        <v>430</v>
      </c>
      <c r="H332" t="s">
        <v>16725</v>
      </c>
      <c r="I332" t="s">
        <v>16728</v>
      </c>
      <c r="J332" t="s">
        <v>16729</v>
      </c>
      <c r="K332">
        <v>106</v>
      </c>
      <c r="L332" t="s">
        <v>67</v>
      </c>
      <c r="M332">
        <v>0</v>
      </c>
      <c r="N332">
        <v>120</v>
      </c>
    </row>
    <row r="333" spans="1:14" s="6" customFormat="1" x14ac:dyDescent="0.2">
      <c r="A333">
        <v>328</v>
      </c>
      <c r="B333">
        <v>1</v>
      </c>
      <c r="C333" t="s">
        <v>1</v>
      </c>
      <c r="D333" s="1" t="s">
        <v>501</v>
      </c>
      <c r="E333" s="1" t="s">
        <v>17170</v>
      </c>
      <c r="F333" t="s">
        <v>503</v>
      </c>
      <c r="G333" s="1" t="s">
        <v>502</v>
      </c>
      <c r="H333" t="s">
        <v>16725</v>
      </c>
      <c r="I333" t="s">
        <v>16726</v>
      </c>
      <c r="J333" t="s">
        <v>16727</v>
      </c>
      <c r="K333">
        <v>109</v>
      </c>
      <c r="L333" t="s">
        <v>2988</v>
      </c>
      <c r="M333">
        <v>0</v>
      </c>
      <c r="N333">
        <v>999</v>
      </c>
    </row>
    <row r="334" spans="1:14" s="6" customFormat="1" x14ac:dyDescent="0.2">
      <c r="A334">
        <v>329</v>
      </c>
      <c r="B334">
        <v>1</v>
      </c>
      <c r="C334" t="s">
        <v>1</v>
      </c>
      <c r="D334" s="1" t="s">
        <v>504</v>
      </c>
      <c r="E334" s="1" t="s">
        <v>17171</v>
      </c>
      <c r="F334" t="s">
        <v>503</v>
      </c>
      <c r="G334" s="1" t="s">
        <v>502</v>
      </c>
      <c r="H334" t="s">
        <v>16725</v>
      </c>
      <c r="I334" t="s">
        <v>16726</v>
      </c>
      <c r="J334" t="s">
        <v>16727</v>
      </c>
      <c r="K334">
        <v>109</v>
      </c>
      <c r="L334" t="s">
        <v>2988</v>
      </c>
      <c r="M334">
        <v>0</v>
      </c>
      <c r="N334">
        <v>999</v>
      </c>
    </row>
    <row r="335" spans="1:14" s="6" customFormat="1" x14ac:dyDescent="0.2">
      <c r="A335">
        <v>330</v>
      </c>
      <c r="B335">
        <v>1</v>
      </c>
      <c r="C335" t="s">
        <v>1</v>
      </c>
      <c r="D335" s="1" t="s">
        <v>505</v>
      </c>
      <c r="E335" s="1" t="s">
        <v>17172</v>
      </c>
      <c r="F335" t="s">
        <v>503</v>
      </c>
      <c r="G335" s="1" t="s">
        <v>502</v>
      </c>
      <c r="H335" t="s">
        <v>16725</v>
      </c>
      <c r="I335" t="s">
        <v>16726</v>
      </c>
      <c r="J335" t="s">
        <v>16727</v>
      </c>
      <c r="K335">
        <v>109</v>
      </c>
      <c r="L335" t="s">
        <v>2988</v>
      </c>
      <c r="M335">
        <v>0</v>
      </c>
      <c r="N335">
        <v>999</v>
      </c>
    </row>
    <row r="336" spans="1:14" s="6" customFormat="1" x14ac:dyDescent="0.2">
      <c r="A336">
        <v>331</v>
      </c>
      <c r="B336">
        <v>1</v>
      </c>
      <c r="C336" t="s">
        <v>1</v>
      </c>
      <c r="D336" s="1" t="s">
        <v>506</v>
      </c>
      <c r="E336" s="1" t="s">
        <v>17173</v>
      </c>
      <c r="F336" t="s">
        <v>503</v>
      </c>
      <c r="G336" s="1" t="s">
        <v>502</v>
      </c>
      <c r="H336" t="s">
        <v>16725</v>
      </c>
      <c r="I336" t="s">
        <v>16726</v>
      </c>
      <c r="J336" t="s">
        <v>16727</v>
      </c>
      <c r="K336">
        <v>109</v>
      </c>
      <c r="L336" t="s">
        <v>2988</v>
      </c>
      <c r="M336">
        <v>0</v>
      </c>
      <c r="N336">
        <v>999</v>
      </c>
    </row>
    <row r="337" spans="1:14" s="6" customFormat="1" x14ac:dyDescent="0.2">
      <c r="A337">
        <v>332</v>
      </c>
      <c r="B337">
        <v>1</v>
      </c>
      <c r="C337" t="s">
        <v>1</v>
      </c>
      <c r="D337" s="1" t="s">
        <v>507</v>
      </c>
      <c r="E337" s="1" t="s">
        <v>17174</v>
      </c>
      <c r="F337" t="s">
        <v>503</v>
      </c>
      <c r="G337" s="1" t="s">
        <v>502</v>
      </c>
      <c r="H337" t="s">
        <v>16725</v>
      </c>
      <c r="I337" t="s">
        <v>16726</v>
      </c>
      <c r="J337" t="s">
        <v>16727</v>
      </c>
      <c r="K337">
        <v>109</v>
      </c>
      <c r="L337" t="s">
        <v>2988</v>
      </c>
      <c r="M337">
        <v>0</v>
      </c>
      <c r="N337">
        <v>999</v>
      </c>
    </row>
    <row r="338" spans="1:14" s="6" customFormat="1" x14ac:dyDescent="0.2">
      <c r="A338">
        <v>333</v>
      </c>
      <c r="B338">
        <v>19</v>
      </c>
      <c r="C338" t="s">
        <v>509</v>
      </c>
      <c r="D338" s="1" t="s">
        <v>508</v>
      </c>
      <c r="E338" s="1" t="s">
        <v>17175</v>
      </c>
      <c r="F338" t="s">
        <v>512</v>
      </c>
      <c r="G338" s="1" t="s">
        <v>510</v>
      </c>
      <c r="H338" t="s">
        <v>16725</v>
      </c>
      <c r="I338" t="s">
        <v>16726</v>
      </c>
      <c r="J338" t="s">
        <v>16727</v>
      </c>
      <c r="K338">
        <v>0</v>
      </c>
      <c r="L338">
        <v>0</v>
      </c>
      <c r="M338">
        <v>0</v>
      </c>
      <c r="N338">
        <v>999</v>
      </c>
    </row>
    <row r="339" spans="1:14" s="6" customFormat="1" x14ac:dyDescent="0.2">
      <c r="A339">
        <v>334</v>
      </c>
      <c r="B339">
        <v>19</v>
      </c>
      <c r="C339" t="s">
        <v>509</v>
      </c>
      <c r="D339" s="1" t="s">
        <v>513</v>
      </c>
      <c r="E339" s="1" t="s">
        <v>17176</v>
      </c>
      <c r="F339" t="s">
        <v>512</v>
      </c>
      <c r="G339" s="1" t="s">
        <v>510</v>
      </c>
      <c r="H339" t="s">
        <v>16725</v>
      </c>
      <c r="I339" t="s">
        <v>16726</v>
      </c>
      <c r="J339" t="s">
        <v>16727</v>
      </c>
      <c r="K339">
        <v>0</v>
      </c>
      <c r="L339">
        <v>0</v>
      </c>
      <c r="M339">
        <v>0</v>
      </c>
      <c r="N339">
        <v>999</v>
      </c>
    </row>
    <row r="340" spans="1:14" s="6" customFormat="1" x14ac:dyDescent="0.2">
      <c r="A340">
        <v>335</v>
      </c>
      <c r="B340">
        <v>19</v>
      </c>
      <c r="C340" t="s">
        <v>509</v>
      </c>
      <c r="D340" s="1" t="s">
        <v>514</v>
      </c>
      <c r="E340" s="1" t="s">
        <v>17177</v>
      </c>
      <c r="F340" t="s">
        <v>512</v>
      </c>
      <c r="G340" s="1" t="s">
        <v>510</v>
      </c>
      <c r="H340" t="s">
        <v>16725</v>
      </c>
      <c r="I340" t="s">
        <v>16726</v>
      </c>
      <c r="J340" t="s">
        <v>16727</v>
      </c>
      <c r="K340">
        <v>0</v>
      </c>
      <c r="L340">
        <v>0</v>
      </c>
      <c r="M340">
        <v>0</v>
      </c>
      <c r="N340">
        <v>999</v>
      </c>
    </row>
    <row r="341" spans="1:14" s="6" customFormat="1" x14ac:dyDescent="0.2">
      <c r="A341">
        <v>336</v>
      </c>
      <c r="B341">
        <v>19</v>
      </c>
      <c r="C341" t="s">
        <v>509</v>
      </c>
      <c r="D341" s="1" t="s">
        <v>515</v>
      </c>
      <c r="E341" s="1" t="s">
        <v>17178</v>
      </c>
      <c r="F341" t="s">
        <v>512</v>
      </c>
      <c r="G341" s="1" t="s">
        <v>510</v>
      </c>
      <c r="H341" t="s">
        <v>16725</v>
      </c>
      <c r="I341" t="s">
        <v>16726</v>
      </c>
      <c r="J341" t="s">
        <v>16727</v>
      </c>
      <c r="K341">
        <v>0</v>
      </c>
      <c r="L341">
        <v>0</v>
      </c>
      <c r="M341">
        <v>0</v>
      </c>
      <c r="N341">
        <v>999</v>
      </c>
    </row>
    <row r="342" spans="1:14" s="6" customFormat="1" x14ac:dyDescent="0.2">
      <c r="A342">
        <v>337</v>
      </c>
      <c r="B342">
        <v>19</v>
      </c>
      <c r="C342" t="s">
        <v>509</v>
      </c>
      <c r="D342" s="1" t="s">
        <v>516</v>
      </c>
      <c r="E342" s="1" t="s">
        <v>17179</v>
      </c>
      <c r="F342" t="s">
        <v>512</v>
      </c>
      <c r="G342" s="1" t="s">
        <v>510</v>
      </c>
      <c r="H342" t="s">
        <v>16725</v>
      </c>
      <c r="I342" t="s">
        <v>16726</v>
      </c>
      <c r="J342" t="s">
        <v>16727</v>
      </c>
      <c r="K342">
        <v>0</v>
      </c>
      <c r="L342">
        <v>0</v>
      </c>
      <c r="M342">
        <v>0</v>
      </c>
      <c r="N342">
        <v>999</v>
      </c>
    </row>
    <row r="343" spans="1:14" s="6" customFormat="1" x14ac:dyDescent="0.2">
      <c r="A343">
        <v>338</v>
      </c>
      <c r="B343">
        <v>19</v>
      </c>
      <c r="C343" t="s">
        <v>509</v>
      </c>
      <c r="D343" s="1" t="s">
        <v>517</v>
      </c>
      <c r="E343" s="1" t="s">
        <v>17180</v>
      </c>
      <c r="F343" t="s">
        <v>512</v>
      </c>
      <c r="G343" s="1" t="s">
        <v>510</v>
      </c>
      <c r="H343" t="s">
        <v>16725</v>
      </c>
      <c r="I343" t="s">
        <v>16726</v>
      </c>
      <c r="J343" t="s">
        <v>16727</v>
      </c>
      <c r="K343">
        <v>0</v>
      </c>
      <c r="L343">
        <v>0</v>
      </c>
      <c r="M343">
        <v>0</v>
      </c>
      <c r="N343">
        <v>999</v>
      </c>
    </row>
    <row r="344" spans="1:14" s="6" customFormat="1" x14ac:dyDescent="0.2">
      <c r="A344">
        <v>339</v>
      </c>
      <c r="B344">
        <v>19</v>
      </c>
      <c r="C344" t="s">
        <v>509</v>
      </c>
      <c r="D344" s="1" t="s">
        <v>518</v>
      </c>
      <c r="E344" s="1" t="s">
        <v>519</v>
      </c>
      <c r="F344" t="s">
        <v>520</v>
      </c>
      <c r="G344" s="1" t="s">
        <v>519</v>
      </c>
      <c r="H344" t="s">
        <v>16725</v>
      </c>
      <c r="I344" t="s">
        <v>16726</v>
      </c>
      <c r="J344" t="s">
        <v>16727</v>
      </c>
      <c r="K344">
        <v>0</v>
      </c>
      <c r="L344">
        <v>0</v>
      </c>
      <c r="M344">
        <v>0</v>
      </c>
      <c r="N344">
        <v>999</v>
      </c>
    </row>
    <row r="345" spans="1:14" s="6" customFormat="1" x14ac:dyDescent="0.2">
      <c r="A345">
        <v>340</v>
      </c>
      <c r="B345">
        <v>19</v>
      </c>
      <c r="C345" t="s">
        <v>509</v>
      </c>
      <c r="D345" s="1" t="s">
        <v>521</v>
      </c>
      <c r="E345" s="1" t="s">
        <v>17181</v>
      </c>
      <c r="F345" t="s">
        <v>523</v>
      </c>
      <c r="G345" s="1" t="s">
        <v>522</v>
      </c>
      <c r="H345" t="s">
        <v>16725</v>
      </c>
      <c r="I345" t="s">
        <v>16726</v>
      </c>
      <c r="J345" t="s">
        <v>16727</v>
      </c>
      <c r="K345">
        <v>0</v>
      </c>
      <c r="L345">
        <v>0</v>
      </c>
      <c r="M345">
        <v>0</v>
      </c>
      <c r="N345">
        <v>999</v>
      </c>
    </row>
    <row r="346" spans="1:14" s="6" customFormat="1" x14ac:dyDescent="0.2">
      <c r="A346">
        <v>341</v>
      </c>
      <c r="B346">
        <v>19</v>
      </c>
      <c r="C346" t="s">
        <v>509</v>
      </c>
      <c r="D346" s="1" t="s">
        <v>524</v>
      </c>
      <c r="E346" s="1" t="s">
        <v>17182</v>
      </c>
      <c r="F346" t="s">
        <v>523</v>
      </c>
      <c r="G346" s="1" t="s">
        <v>522</v>
      </c>
      <c r="H346" t="s">
        <v>16725</v>
      </c>
      <c r="I346" t="s">
        <v>16726</v>
      </c>
      <c r="J346" t="s">
        <v>16727</v>
      </c>
      <c r="K346">
        <v>0</v>
      </c>
      <c r="L346">
        <v>0</v>
      </c>
      <c r="M346">
        <v>0</v>
      </c>
      <c r="N346">
        <v>999</v>
      </c>
    </row>
    <row r="347" spans="1:14" s="6" customFormat="1" x14ac:dyDescent="0.2">
      <c r="A347">
        <v>342</v>
      </c>
      <c r="B347">
        <v>19</v>
      </c>
      <c r="C347" t="s">
        <v>509</v>
      </c>
      <c r="D347" s="1" t="s">
        <v>525</v>
      </c>
      <c r="E347" s="1" t="s">
        <v>17183</v>
      </c>
      <c r="F347" t="s">
        <v>523</v>
      </c>
      <c r="G347" s="1" t="s">
        <v>522</v>
      </c>
      <c r="H347" t="s">
        <v>16725</v>
      </c>
      <c r="I347" t="s">
        <v>16726</v>
      </c>
      <c r="J347" t="s">
        <v>16727</v>
      </c>
      <c r="K347">
        <v>0</v>
      </c>
      <c r="L347">
        <v>0</v>
      </c>
      <c r="M347">
        <v>0</v>
      </c>
      <c r="N347">
        <v>999</v>
      </c>
    </row>
    <row r="348" spans="1:14" s="6" customFormat="1" x14ac:dyDescent="0.2">
      <c r="A348">
        <v>343</v>
      </c>
      <c r="B348">
        <v>19</v>
      </c>
      <c r="C348" t="s">
        <v>509</v>
      </c>
      <c r="D348" s="1" t="s">
        <v>526</v>
      </c>
      <c r="E348" s="1" t="s">
        <v>17184</v>
      </c>
      <c r="F348" t="s">
        <v>523</v>
      </c>
      <c r="G348" s="1" t="s">
        <v>522</v>
      </c>
      <c r="H348" t="s">
        <v>16725</v>
      </c>
      <c r="I348" t="s">
        <v>16726</v>
      </c>
      <c r="J348" t="s">
        <v>16727</v>
      </c>
      <c r="K348">
        <v>0</v>
      </c>
      <c r="L348">
        <v>0</v>
      </c>
      <c r="M348">
        <v>0</v>
      </c>
      <c r="N348">
        <v>999</v>
      </c>
    </row>
    <row r="349" spans="1:14" s="6" customFormat="1" x14ac:dyDescent="0.2">
      <c r="A349">
        <v>344</v>
      </c>
      <c r="B349">
        <v>22</v>
      </c>
      <c r="C349" t="s">
        <v>16754</v>
      </c>
      <c r="D349" s="1" t="s">
        <v>527</v>
      </c>
      <c r="E349" s="1" t="s">
        <v>29158</v>
      </c>
      <c r="F349" t="s">
        <v>530</v>
      </c>
      <c r="G349" s="1" t="s">
        <v>528</v>
      </c>
      <c r="H349" t="s">
        <v>16725</v>
      </c>
      <c r="I349" t="s">
        <v>16726</v>
      </c>
      <c r="J349" t="s">
        <v>16727</v>
      </c>
      <c r="K349">
        <v>0</v>
      </c>
      <c r="L349" t="s">
        <v>529</v>
      </c>
      <c r="M349">
        <v>0</v>
      </c>
      <c r="N349">
        <v>999</v>
      </c>
    </row>
    <row r="350" spans="1:14" s="6" customFormat="1" x14ac:dyDescent="0.2">
      <c r="A350">
        <v>345</v>
      </c>
      <c r="B350">
        <v>22</v>
      </c>
      <c r="C350" t="s">
        <v>16754</v>
      </c>
      <c r="D350" s="1" t="s">
        <v>531</v>
      </c>
      <c r="E350" s="1" t="s">
        <v>29159</v>
      </c>
      <c r="F350" t="s">
        <v>530</v>
      </c>
      <c r="G350" s="1" t="s">
        <v>528</v>
      </c>
      <c r="H350" t="s">
        <v>16725</v>
      </c>
      <c r="I350" t="s">
        <v>16726</v>
      </c>
      <c r="J350" t="s">
        <v>16727</v>
      </c>
      <c r="K350">
        <v>0</v>
      </c>
      <c r="L350" t="s">
        <v>529</v>
      </c>
      <c r="M350">
        <v>0</v>
      </c>
      <c r="N350">
        <v>999</v>
      </c>
    </row>
    <row r="351" spans="1:14" s="6" customFormat="1" x14ac:dyDescent="0.2">
      <c r="A351">
        <v>346</v>
      </c>
      <c r="B351">
        <v>22</v>
      </c>
      <c r="C351" t="s">
        <v>16754</v>
      </c>
      <c r="D351" s="1" t="s">
        <v>532</v>
      </c>
      <c r="E351" s="1" t="s">
        <v>29160</v>
      </c>
      <c r="F351" t="s">
        <v>530</v>
      </c>
      <c r="G351" s="1" t="s">
        <v>528</v>
      </c>
      <c r="H351" t="s">
        <v>16725</v>
      </c>
      <c r="I351" t="s">
        <v>16726</v>
      </c>
      <c r="J351" t="s">
        <v>16727</v>
      </c>
      <c r="K351">
        <v>0</v>
      </c>
      <c r="L351" t="s">
        <v>529</v>
      </c>
      <c r="M351">
        <v>0</v>
      </c>
      <c r="N351">
        <v>999</v>
      </c>
    </row>
    <row r="352" spans="1:14" s="6" customFormat="1" x14ac:dyDescent="0.2">
      <c r="A352">
        <v>347</v>
      </c>
      <c r="B352">
        <v>22</v>
      </c>
      <c r="C352" t="s">
        <v>16754</v>
      </c>
      <c r="D352" s="1" t="s">
        <v>533</v>
      </c>
      <c r="E352" s="1" t="s">
        <v>29161</v>
      </c>
      <c r="F352" t="s">
        <v>530</v>
      </c>
      <c r="G352" s="1" t="s">
        <v>528</v>
      </c>
      <c r="H352" t="s">
        <v>16725</v>
      </c>
      <c r="I352" t="s">
        <v>16726</v>
      </c>
      <c r="J352" t="s">
        <v>16727</v>
      </c>
      <c r="K352">
        <v>0</v>
      </c>
      <c r="L352" t="s">
        <v>529</v>
      </c>
      <c r="M352">
        <v>0</v>
      </c>
      <c r="N352">
        <v>999</v>
      </c>
    </row>
    <row r="353" spans="1:14" s="6" customFormat="1" x14ac:dyDescent="0.2">
      <c r="A353">
        <v>348</v>
      </c>
      <c r="B353">
        <v>22</v>
      </c>
      <c r="C353" t="s">
        <v>16754</v>
      </c>
      <c r="D353" s="1" t="s">
        <v>534</v>
      </c>
      <c r="E353" s="1" t="s">
        <v>29162</v>
      </c>
      <c r="F353" t="s">
        <v>530</v>
      </c>
      <c r="G353" s="1" t="s">
        <v>528</v>
      </c>
      <c r="H353" t="s">
        <v>16725</v>
      </c>
      <c r="I353" t="s">
        <v>16726</v>
      </c>
      <c r="J353" t="s">
        <v>16727</v>
      </c>
      <c r="K353">
        <v>0</v>
      </c>
      <c r="L353" t="s">
        <v>529</v>
      </c>
      <c r="M353">
        <v>0</v>
      </c>
      <c r="N353">
        <v>999</v>
      </c>
    </row>
    <row r="354" spans="1:14" s="6" customFormat="1" x14ac:dyDescent="0.2">
      <c r="A354">
        <v>349</v>
      </c>
      <c r="B354">
        <v>22</v>
      </c>
      <c r="C354" t="s">
        <v>16754</v>
      </c>
      <c r="D354" s="1" t="s">
        <v>535</v>
      </c>
      <c r="E354" s="1" t="s">
        <v>29163</v>
      </c>
      <c r="F354" t="s">
        <v>537</v>
      </c>
      <c r="G354" s="1" t="s">
        <v>536</v>
      </c>
      <c r="H354" t="s">
        <v>16725</v>
      </c>
      <c r="I354" t="s">
        <v>16726</v>
      </c>
      <c r="J354" t="s">
        <v>16727</v>
      </c>
      <c r="K354">
        <v>0</v>
      </c>
      <c r="L354" t="s">
        <v>529</v>
      </c>
      <c r="M354">
        <v>0</v>
      </c>
      <c r="N354">
        <v>999</v>
      </c>
    </row>
    <row r="355" spans="1:14" s="6" customFormat="1" x14ac:dyDescent="0.2">
      <c r="A355">
        <v>350</v>
      </c>
      <c r="B355">
        <v>22</v>
      </c>
      <c r="C355" t="s">
        <v>16754</v>
      </c>
      <c r="D355" s="1" t="s">
        <v>538</v>
      </c>
      <c r="E355" s="1" t="s">
        <v>29164</v>
      </c>
      <c r="F355" t="s">
        <v>540</v>
      </c>
      <c r="G355" s="1" t="s">
        <v>539</v>
      </c>
      <c r="H355" t="s">
        <v>16725</v>
      </c>
      <c r="I355" t="s">
        <v>16726</v>
      </c>
      <c r="J355" t="s">
        <v>16727</v>
      </c>
      <c r="K355">
        <v>0</v>
      </c>
      <c r="L355" t="s">
        <v>529</v>
      </c>
      <c r="M355">
        <v>0</v>
      </c>
      <c r="N355">
        <v>999</v>
      </c>
    </row>
    <row r="356" spans="1:14" s="6" customFormat="1" x14ac:dyDescent="0.2">
      <c r="A356">
        <v>351</v>
      </c>
      <c r="B356">
        <v>1</v>
      </c>
      <c r="C356" t="s">
        <v>1</v>
      </c>
      <c r="D356" s="1" t="s">
        <v>541</v>
      </c>
      <c r="E356" s="1" t="s">
        <v>17185</v>
      </c>
      <c r="F356" t="s">
        <v>503</v>
      </c>
      <c r="G356" s="1" t="s">
        <v>502</v>
      </c>
      <c r="H356" t="s">
        <v>16725</v>
      </c>
      <c r="I356" t="s">
        <v>16726</v>
      </c>
      <c r="J356" t="s">
        <v>16727</v>
      </c>
      <c r="K356">
        <v>109</v>
      </c>
      <c r="L356" t="s">
        <v>2988</v>
      </c>
      <c r="M356">
        <v>0</v>
      </c>
      <c r="N356">
        <v>999</v>
      </c>
    </row>
    <row r="357" spans="1:14" s="6" customFormat="1" x14ac:dyDescent="0.2">
      <c r="A357">
        <v>352</v>
      </c>
      <c r="B357">
        <v>1</v>
      </c>
      <c r="C357" t="s">
        <v>1</v>
      </c>
      <c r="D357" s="1" t="s">
        <v>542</v>
      </c>
      <c r="E357" s="1" t="s">
        <v>17186</v>
      </c>
      <c r="F357" t="s">
        <v>544</v>
      </c>
      <c r="G357" s="1" t="s">
        <v>543</v>
      </c>
      <c r="H357" t="s">
        <v>16725</v>
      </c>
      <c r="I357" t="s">
        <v>16726</v>
      </c>
      <c r="J357" t="s">
        <v>16727</v>
      </c>
      <c r="K357">
        <v>109</v>
      </c>
      <c r="L357" t="s">
        <v>2988</v>
      </c>
      <c r="M357">
        <v>0</v>
      </c>
      <c r="N357">
        <v>999</v>
      </c>
    </row>
    <row r="358" spans="1:14" s="6" customFormat="1" x14ac:dyDescent="0.2">
      <c r="A358">
        <v>353</v>
      </c>
      <c r="B358">
        <v>1</v>
      </c>
      <c r="C358" t="s">
        <v>1</v>
      </c>
      <c r="D358" s="1" t="s">
        <v>545</v>
      </c>
      <c r="E358" s="1" t="s">
        <v>17187</v>
      </c>
      <c r="F358" t="s">
        <v>544</v>
      </c>
      <c r="G358" s="1" t="s">
        <v>543</v>
      </c>
      <c r="H358" t="s">
        <v>16725</v>
      </c>
      <c r="I358" t="s">
        <v>16726</v>
      </c>
      <c r="J358" t="s">
        <v>16727</v>
      </c>
      <c r="K358">
        <v>109</v>
      </c>
      <c r="L358" t="s">
        <v>2988</v>
      </c>
      <c r="M358">
        <v>0</v>
      </c>
      <c r="N358">
        <v>999</v>
      </c>
    </row>
    <row r="359" spans="1:14" s="6" customFormat="1" x14ac:dyDescent="0.2">
      <c r="A359">
        <v>354</v>
      </c>
      <c r="B359">
        <v>1</v>
      </c>
      <c r="C359" t="s">
        <v>1</v>
      </c>
      <c r="D359" s="1" t="s">
        <v>546</v>
      </c>
      <c r="E359" s="1" t="s">
        <v>17188</v>
      </c>
      <c r="F359" t="s">
        <v>544</v>
      </c>
      <c r="G359" s="1" t="s">
        <v>543</v>
      </c>
      <c r="H359" t="s">
        <v>16725</v>
      </c>
      <c r="I359" t="s">
        <v>16726</v>
      </c>
      <c r="J359" t="s">
        <v>16727</v>
      </c>
      <c r="K359">
        <v>109</v>
      </c>
      <c r="L359" t="s">
        <v>2988</v>
      </c>
      <c r="M359">
        <v>0</v>
      </c>
      <c r="N359">
        <v>999</v>
      </c>
    </row>
    <row r="360" spans="1:14" s="6" customFormat="1" x14ac:dyDescent="0.2">
      <c r="A360">
        <v>355</v>
      </c>
      <c r="B360">
        <v>1</v>
      </c>
      <c r="C360" t="s">
        <v>1</v>
      </c>
      <c r="D360" s="1" t="s">
        <v>547</v>
      </c>
      <c r="E360" s="1" t="s">
        <v>17189</v>
      </c>
      <c r="F360" t="s">
        <v>544</v>
      </c>
      <c r="G360" s="1" t="s">
        <v>543</v>
      </c>
      <c r="H360" t="s">
        <v>16725</v>
      </c>
      <c r="I360" t="s">
        <v>16726</v>
      </c>
      <c r="J360" t="s">
        <v>16727</v>
      </c>
      <c r="K360">
        <v>109</v>
      </c>
      <c r="L360" t="s">
        <v>2988</v>
      </c>
      <c r="M360">
        <v>0</v>
      </c>
      <c r="N360">
        <v>999</v>
      </c>
    </row>
    <row r="361" spans="1:14" s="6" customFormat="1" x14ac:dyDescent="0.2">
      <c r="A361">
        <v>356</v>
      </c>
      <c r="B361">
        <v>1</v>
      </c>
      <c r="C361" t="s">
        <v>1</v>
      </c>
      <c r="D361" s="1" t="s">
        <v>548</v>
      </c>
      <c r="E361" s="1" t="s">
        <v>17190</v>
      </c>
      <c r="F361" t="s">
        <v>550</v>
      </c>
      <c r="G361" s="1" t="s">
        <v>549</v>
      </c>
      <c r="H361" t="s">
        <v>16725</v>
      </c>
      <c r="I361" t="s">
        <v>16726</v>
      </c>
      <c r="J361" t="s">
        <v>16727</v>
      </c>
      <c r="K361">
        <v>103</v>
      </c>
      <c r="L361" t="s">
        <v>5674</v>
      </c>
      <c r="M361">
        <v>0</v>
      </c>
      <c r="N361">
        <v>999</v>
      </c>
    </row>
    <row r="362" spans="1:14" s="6" customFormat="1" x14ac:dyDescent="0.2">
      <c r="A362">
        <v>357</v>
      </c>
      <c r="B362">
        <v>1</v>
      </c>
      <c r="C362" t="s">
        <v>1</v>
      </c>
      <c r="D362" s="1" t="s">
        <v>551</v>
      </c>
      <c r="E362" s="1" t="s">
        <v>17191</v>
      </c>
      <c r="F362" t="s">
        <v>550</v>
      </c>
      <c r="G362" s="1" t="s">
        <v>549</v>
      </c>
      <c r="H362" t="s">
        <v>16725</v>
      </c>
      <c r="I362" t="s">
        <v>16726</v>
      </c>
      <c r="J362" t="s">
        <v>16727</v>
      </c>
      <c r="K362">
        <v>103</v>
      </c>
      <c r="L362" t="s">
        <v>5674</v>
      </c>
      <c r="M362">
        <v>0</v>
      </c>
      <c r="N362">
        <v>999</v>
      </c>
    </row>
    <row r="363" spans="1:14" s="6" customFormat="1" x14ac:dyDescent="0.2">
      <c r="A363">
        <v>358</v>
      </c>
      <c r="B363">
        <v>16</v>
      </c>
      <c r="C363" t="s">
        <v>438</v>
      </c>
      <c r="D363" s="1" t="s">
        <v>552</v>
      </c>
      <c r="E363" s="1" t="s">
        <v>17192</v>
      </c>
      <c r="F363" t="s">
        <v>447</v>
      </c>
      <c r="G363" s="1" t="s">
        <v>446</v>
      </c>
      <c r="H363" t="s">
        <v>16725</v>
      </c>
      <c r="I363" t="s">
        <v>16731</v>
      </c>
      <c r="J363" t="s">
        <v>16748</v>
      </c>
      <c r="K363">
        <v>406</v>
      </c>
      <c r="L363" t="s">
        <v>16749</v>
      </c>
      <c r="M363">
        <v>0</v>
      </c>
      <c r="N363">
        <v>0</v>
      </c>
    </row>
    <row r="364" spans="1:14" s="6" customFormat="1" x14ac:dyDescent="0.2">
      <c r="A364">
        <v>359</v>
      </c>
      <c r="B364">
        <v>16</v>
      </c>
      <c r="C364" t="s">
        <v>438</v>
      </c>
      <c r="D364" s="1" t="s">
        <v>553</v>
      </c>
      <c r="E364" s="1" t="s">
        <v>17193</v>
      </c>
      <c r="F364" t="s">
        <v>555</v>
      </c>
      <c r="G364" s="1" t="s">
        <v>554</v>
      </c>
      <c r="H364" t="s">
        <v>16725</v>
      </c>
      <c r="I364" t="s">
        <v>16731</v>
      </c>
      <c r="J364" t="s">
        <v>16748</v>
      </c>
      <c r="K364">
        <v>406</v>
      </c>
      <c r="L364" t="s">
        <v>16749</v>
      </c>
      <c r="M364">
        <v>0</v>
      </c>
      <c r="N364">
        <v>0</v>
      </c>
    </row>
    <row r="365" spans="1:14" s="6" customFormat="1" x14ac:dyDescent="0.2">
      <c r="A365">
        <v>360</v>
      </c>
      <c r="B365">
        <v>16</v>
      </c>
      <c r="C365" t="s">
        <v>438</v>
      </c>
      <c r="D365" s="1" t="s">
        <v>556</v>
      </c>
      <c r="E365" s="1" t="s">
        <v>17194</v>
      </c>
      <c r="F365" t="s">
        <v>555</v>
      </c>
      <c r="G365" s="1" t="s">
        <v>554</v>
      </c>
      <c r="H365" t="s">
        <v>16725</v>
      </c>
      <c r="I365" t="s">
        <v>16731</v>
      </c>
      <c r="J365" t="s">
        <v>16748</v>
      </c>
      <c r="K365">
        <v>406</v>
      </c>
      <c r="L365" t="s">
        <v>16749</v>
      </c>
      <c r="M365">
        <v>0</v>
      </c>
      <c r="N365">
        <v>0</v>
      </c>
    </row>
    <row r="366" spans="1:14" s="6" customFormat="1" x14ac:dyDescent="0.2">
      <c r="A366">
        <v>361</v>
      </c>
      <c r="B366">
        <v>16</v>
      </c>
      <c r="C366" t="s">
        <v>438</v>
      </c>
      <c r="D366" s="1" t="s">
        <v>557</v>
      </c>
      <c r="E366" s="1" t="s">
        <v>17195</v>
      </c>
      <c r="F366" t="s">
        <v>555</v>
      </c>
      <c r="G366" s="1" t="s">
        <v>554</v>
      </c>
      <c r="H366" t="s">
        <v>16725</v>
      </c>
      <c r="I366" t="s">
        <v>16731</v>
      </c>
      <c r="J366" t="s">
        <v>16748</v>
      </c>
      <c r="K366">
        <v>406</v>
      </c>
      <c r="L366" t="s">
        <v>16749</v>
      </c>
      <c r="M366">
        <v>0</v>
      </c>
      <c r="N366">
        <v>0</v>
      </c>
    </row>
    <row r="367" spans="1:14" s="6" customFormat="1" x14ac:dyDescent="0.2">
      <c r="A367">
        <v>362</v>
      </c>
      <c r="B367">
        <v>16</v>
      </c>
      <c r="C367" t="s">
        <v>438</v>
      </c>
      <c r="D367" s="1" t="s">
        <v>558</v>
      </c>
      <c r="E367" s="1" t="s">
        <v>17196</v>
      </c>
      <c r="F367" t="s">
        <v>560</v>
      </c>
      <c r="G367" s="1" t="s">
        <v>559</v>
      </c>
      <c r="H367" t="s">
        <v>16725</v>
      </c>
      <c r="I367" t="s">
        <v>16731</v>
      </c>
      <c r="J367" t="s">
        <v>16748</v>
      </c>
      <c r="K367">
        <v>406</v>
      </c>
      <c r="L367" t="s">
        <v>16749</v>
      </c>
      <c r="M367">
        <v>0</v>
      </c>
      <c r="N367">
        <v>0</v>
      </c>
    </row>
    <row r="368" spans="1:14" s="6" customFormat="1" x14ac:dyDescent="0.2">
      <c r="A368">
        <v>363</v>
      </c>
      <c r="B368">
        <v>16</v>
      </c>
      <c r="C368" t="s">
        <v>438</v>
      </c>
      <c r="D368" s="1" t="s">
        <v>561</v>
      </c>
      <c r="E368" s="1" t="s">
        <v>17197</v>
      </c>
      <c r="F368" t="s">
        <v>560</v>
      </c>
      <c r="G368" s="1" t="s">
        <v>559</v>
      </c>
      <c r="H368" t="s">
        <v>16725</v>
      </c>
      <c r="I368" t="s">
        <v>16731</v>
      </c>
      <c r="J368" t="s">
        <v>16748</v>
      </c>
      <c r="K368">
        <v>406</v>
      </c>
      <c r="L368" t="s">
        <v>16749</v>
      </c>
      <c r="M368">
        <v>0</v>
      </c>
      <c r="N368">
        <v>0</v>
      </c>
    </row>
    <row r="369" spans="1:14" s="6" customFormat="1" x14ac:dyDescent="0.2">
      <c r="A369">
        <v>364</v>
      </c>
      <c r="B369">
        <v>17</v>
      </c>
      <c r="C369" t="s">
        <v>491</v>
      </c>
      <c r="D369" s="1" t="s">
        <v>562</v>
      </c>
      <c r="E369" s="1" t="s">
        <v>17198</v>
      </c>
      <c r="F369" t="s">
        <v>494</v>
      </c>
      <c r="G369" s="1" t="s">
        <v>492</v>
      </c>
      <c r="H369" t="s">
        <v>16725</v>
      </c>
      <c r="I369" t="s">
        <v>16726</v>
      </c>
      <c r="J369" t="s">
        <v>16727</v>
      </c>
      <c r="K369">
        <v>613</v>
      </c>
      <c r="L369" t="s">
        <v>16753</v>
      </c>
      <c r="M369">
        <v>0</v>
      </c>
      <c r="N369">
        <v>999</v>
      </c>
    </row>
    <row r="370" spans="1:14" s="6" customFormat="1" x14ac:dyDescent="0.2">
      <c r="A370">
        <v>365</v>
      </c>
      <c r="B370">
        <v>17</v>
      </c>
      <c r="C370" t="s">
        <v>491</v>
      </c>
      <c r="D370" s="1" t="s">
        <v>563</v>
      </c>
      <c r="E370" s="1" t="s">
        <v>17199</v>
      </c>
      <c r="F370" t="s">
        <v>494</v>
      </c>
      <c r="G370" s="1" t="s">
        <v>492</v>
      </c>
      <c r="H370" t="s">
        <v>16725</v>
      </c>
      <c r="I370" t="s">
        <v>16726</v>
      </c>
      <c r="J370" t="s">
        <v>16727</v>
      </c>
      <c r="K370">
        <v>613</v>
      </c>
      <c r="L370" t="s">
        <v>16753</v>
      </c>
      <c r="M370">
        <v>0</v>
      </c>
      <c r="N370">
        <v>999</v>
      </c>
    </row>
    <row r="371" spans="1:14" s="6" customFormat="1" x14ac:dyDescent="0.2">
      <c r="A371">
        <v>366</v>
      </c>
      <c r="B371">
        <v>17</v>
      </c>
      <c r="C371" t="s">
        <v>491</v>
      </c>
      <c r="D371" s="1" t="s">
        <v>564</v>
      </c>
      <c r="E371" s="1" t="s">
        <v>17200</v>
      </c>
      <c r="F371" t="s">
        <v>494</v>
      </c>
      <c r="G371" s="1" t="s">
        <v>492</v>
      </c>
      <c r="H371" t="s">
        <v>16725</v>
      </c>
      <c r="I371" t="s">
        <v>16726</v>
      </c>
      <c r="J371" t="s">
        <v>16727</v>
      </c>
      <c r="K371">
        <v>613</v>
      </c>
      <c r="L371" t="s">
        <v>16753</v>
      </c>
      <c r="M371">
        <v>0</v>
      </c>
      <c r="N371">
        <v>999</v>
      </c>
    </row>
    <row r="372" spans="1:14" s="6" customFormat="1" x14ac:dyDescent="0.2">
      <c r="A372">
        <v>367</v>
      </c>
      <c r="B372">
        <v>17</v>
      </c>
      <c r="C372" t="s">
        <v>491</v>
      </c>
      <c r="D372" s="1" t="s">
        <v>565</v>
      </c>
      <c r="E372" s="1" t="s">
        <v>17201</v>
      </c>
      <c r="F372" t="s">
        <v>567</v>
      </c>
      <c r="G372" s="1" t="s">
        <v>566</v>
      </c>
      <c r="H372" t="s">
        <v>16725</v>
      </c>
      <c r="I372" t="s">
        <v>16726</v>
      </c>
      <c r="J372" t="s">
        <v>16727</v>
      </c>
      <c r="K372">
        <v>613</v>
      </c>
      <c r="L372" t="s">
        <v>16753</v>
      </c>
      <c r="M372">
        <v>0</v>
      </c>
      <c r="N372">
        <v>999</v>
      </c>
    </row>
    <row r="373" spans="1:14" s="6" customFormat="1" x14ac:dyDescent="0.2">
      <c r="A373">
        <v>368</v>
      </c>
      <c r="B373">
        <v>17</v>
      </c>
      <c r="C373" t="s">
        <v>491</v>
      </c>
      <c r="D373" s="1" t="s">
        <v>568</v>
      </c>
      <c r="E373" s="1" t="s">
        <v>17202</v>
      </c>
      <c r="F373" t="s">
        <v>567</v>
      </c>
      <c r="G373" s="1" t="s">
        <v>566</v>
      </c>
      <c r="H373" t="s">
        <v>16725</v>
      </c>
      <c r="I373" t="s">
        <v>16726</v>
      </c>
      <c r="J373" t="s">
        <v>16727</v>
      </c>
      <c r="K373">
        <v>613</v>
      </c>
      <c r="L373" t="s">
        <v>16753</v>
      </c>
      <c r="M373">
        <v>0</v>
      </c>
      <c r="N373">
        <v>999</v>
      </c>
    </row>
    <row r="374" spans="1:14" s="6" customFormat="1" x14ac:dyDescent="0.2">
      <c r="A374">
        <v>369</v>
      </c>
      <c r="B374">
        <v>22</v>
      </c>
      <c r="C374" t="s">
        <v>16754</v>
      </c>
      <c r="D374" s="1" t="s">
        <v>569</v>
      </c>
      <c r="E374" s="1" t="s">
        <v>29165</v>
      </c>
      <c r="F374" t="s">
        <v>571</v>
      </c>
      <c r="G374" s="1" t="s">
        <v>570</v>
      </c>
      <c r="H374" t="s">
        <v>16725</v>
      </c>
      <c r="I374" t="s">
        <v>16726</v>
      </c>
      <c r="J374" t="s">
        <v>16727</v>
      </c>
      <c r="K374">
        <v>0</v>
      </c>
      <c r="L374" t="s">
        <v>529</v>
      </c>
      <c r="M374">
        <v>0</v>
      </c>
      <c r="N374">
        <v>999</v>
      </c>
    </row>
    <row r="375" spans="1:14" s="6" customFormat="1" x14ac:dyDescent="0.2">
      <c r="A375">
        <v>370</v>
      </c>
      <c r="B375">
        <v>22</v>
      </c>
      <c r="C375" t="s">
        <v>16754</v>
      </c>
      <c r="D375" s="1" t="s">
        <v>572</v>
      </c>
      <c r="E375" s="1" t="s">
        <v>29166</v>
      </c>
      <c r="F375" t="s">
        <v>574</v>
      </c>
      <c r="G375" s="1" t="s">
        <v>573</v>
      </c>
      <c r="H375" t="s">
        <v>16725</v>
      </c>
      <c r="I375" t="s">
        <v>16726</v>
      </c>
      <c r="J375" t="s">
        <v>16727</v>
      </c>
      <c r="K375">
        <v>0</v>
      </c>
      <c r="L375" t="s">
        <v>529</v>
      </c>
      <c r="M375">
        <v>0</v>
      </c>
      <c r="N375">
        <v>999</v>
      </c>
    </row>
    <row r="376" spans="1:14" s="6" customFormat="1" x14ac:dyDescent="0.2">
      <c r="A376">
        <v>371</v>
      </c>
      <c r="B376">
        <v>22</v>
      </c>
      <c r="C376" t="s">
        <v>16754</v>
      </c>
      <c r="D376" s="1" t="s">
        <v>575</v>
      </c>
      <c r="E376" s="1" t="s">
        <v>29167</v>
      </c>
      <c r="F376" t="s">
        <v>577</v>
      </c>
      <c r="G376" s="1" t="s">
        <v>576</v>
      </c>
      <c r="H376" t="s">
        <v>16725</v>
      </c>
      <c r="I376" t="s">
        <v>16726</v>
      </c>
      <c r="J376" t="s">
        <v>16727</v>
      </c>
      <c r="K376">
        <v>0</v>
      </c>
      <c r="L376" t="s">
        <v>529</v>
      </c>
      <c r="M376">
        <v>0</v>
      </c>
      <c r="N376">
        <v>999</v>
      </c>
    </row>
    <row r="377" spans="1:14" s="6" customFormat="1" x14ac:dyDescent="0.2">
      <c r="A377">
        <v>372</v>
      </c>
      <c r="B377">
        <v>22</v>
      </c>
      <c r="C377" t="s">
        <v>16754</v>
      </c>
      <c r="D377" s="1" t="s">
        <v>578</v>
      </c>
      <c r="E377" s="1" t="s">
        <v>17203</v>
      </c>
      <c r="F377" t="s">
        <v>580</v>
      </c>
      <c r="G377" s="1" t="s">
        <v>579</v>
      </c>
      <c r="H377" t="s">
        <v>16725</v>
      </c>
      <c r="I377" t="s">
        <v>16726</v>
      </c>
      <c r="J377" t="s">
        <v>16727</v>
      </c>
      <c r="K377">
        <v>0</v>
      </c>
      <c r="L377" t="s">
        <v>529</v>
      </c>
      <c r="M377">
        <v>0</v>
      </c>
      <c r="N377">
        <v>999</v>
      </c>
    </row>
    <row r="378" spans="1:14" s="6" customFormat="1" x14ac:dyDescent="0.2">
      <c r="A378">
        <v>373</v>
      </c>
      <c r="B378">
        <v>22</v>
      </c>
      <c r="C378" t="s">
        <v>16754</v>
      </c>
      <c r="D378" s="1" t="s">
        <v>581</v>
      </c>
      <c r="E378" s="1" t="s">
        <v>17204</v>
      </c>
      <c r="F378" t="s">
        <v>580</v>
      </c>
      <c r="G378" s="1" t="s">
        <v>579</v>
      </c>
      <c r="H378" t="s">
        <v>16725</v>
      </c>
      <c r="I378" t="s">
        <v>16726</v>
      </c>
      <c r="J378" t="s">
        <v>16727</v>
      </c>
      <c r="K378">
        <v>0</v>
      </c>
      <c r="L378" t="s">
        <v>529</v>
      </c>
      <c r="M378">
        <v>0</v>
      </c>
      <c r="N378">
        <v>999</v>
      </c>
    </row>
    <row r="379" spans="1:14" s="6" customFormat="1" x14ac:dyDescent="0.2">
      <c r="A379">
        <v>374</v>
      </c>
      <c r="B379">
        <v>22</v>
      </c>
      <c r="C379" t="s">
        <v>16754</v>
      </c>
      <c r="D379" s="1" t="s">
        <v>582</v>
      </c>
      <c r="E379" s="1" t="s">
        <v>17205</v>
      </c>
      <c r="F379" t="s">
        <v>580</v>
      </c>
      <c r="G379" s="1" t="s">
        <v>579</v>
      </c>
      <c r="H379" t="s">
        <v>16725</v>
      </c>
      <c r="I379" t="s">
        <v>16726</v>
      </c>
      <c r="J379" t="s">
        <v>16727</v>
      </c>
      <c r="K379">
        <v>0</v>
      </c>
      <c r="L379" t="s">
        <v>529</v>
      </c>
      <c r="M379">
        <v>0</v>
      </c>
      <c r="N379">
        <v>999</v>
      </c>
    </row>
    <row r="380" spans="1:14" s="6" customFormat="1" x14ac:dyDescent="0.2">
      <c r="A380">
        <v>375</v>
      </c>
      <c r="B380">
        <v>22</v>
      </c>
      <c r="C380" t="s">
        <v>16754</v>
      </c>
      <c r="D380" s="1" t="s">
        <v>583</v>
      </c>
      <c r="E380" s="1" t="s">
        <v>17206</v>
      </c>
      <c r="F380" t="s">
        <v>580</v>
      </c>
      <c r="G380" s="1" t="s">
        <v>579</v>
      </c>
      <c r="H380" t="s">
        <v>16725</v>
      </c>
      <c r="I380" t="s">
        <v>16726</v>
      </c>
      <c r="J380" t="s">
        <v>16727</v>
      </c>
      <c r="K380">
        <v>0</v>
      </c>
      <c r="L380" t="s">
        <v>529</v>
      </c>
      <c r="M380">
        <v>0</v>
      </c>
      <c r="N380">
        <v>999</v>
      </c>
    </row>
    <row r="381" spans="1:14" s="6" customFormat="1" x14ac:dyDescent="0.2">
      <c r="A381">
        <v>376</v>
      </c>
      <c r="B381">
        <v>5</v>
      </c>
      <c r="C381" t="s">
        <v>65</v>
      </c>
      <c r="D381" s="1" t="s">
        <v>584</v>
      </c>
      <c r="E381" s="1" t="s">
        <v>17207</v>
      </c>
      <c r="F381" t="s">
        <v>285</v>
      </c>
      <c r="G381" s="1" t="s">
        <v>284</v>
      </c>
      <c r="H381" t="s">
        <v>16725</v>
      </c>
      <c r="I381" t="s">
        <v>16747</v>
      </c>
      <c r="J381" t="s">
        <v>16729</v>
      </c>
      <c r="K381">
        <v>603</v>
      </c>
      <c r="L381" t="s">
        <v>16738</v>
      </c>
      <c r="M381">
        <v>5</v>
      </c>
      <c r="N381">
        <v>120</v>
      </c>
    </row>
    <row r="382" spans="1:14" s="6" customFormat="1" x14ac:dyDescent="0.2">
      <c r="A382">
        <v>377</v>
      </c>
      <c r="B382">
        <v>5</v>
      </c>
      <c r="C382" t="s">
        <v>65</v>
      </c>
      <c r="D382" s="1" t="s">
        <v>585</v>
      </c>
      <c r="E382" s="1" t="s">
        <v>17208</v>
      </c>
      <c r="F382" t="s">
        <v>285</v>
      </c>
      <c r="G382" s="1" t="s">
        <v>284</v>
      </c>
      <c r="H382" t="s">
        <v>16725</v>
      </c>
      <c r="I382" t="s">
        <v>16747</v>
      </c>
      <c r="J382" t="s">
        <v>16729</v>
      </c>
      <c r="K382">
        <v>603</v>
      </c>
      <c r="L382" t="s">
        <v>16738</v>
      </c>
      <c r="M382">
        <v>5</v>
      </c>
      <c r="N382">
        <v>120</v>
      </c>
    </row>
    <row r="383" spans="1:14" s="6" customFormat="1" x14ac:dyDescent="0.2">
      <c r="A383">
        <v>378</v>
      </c>
      <c r="B383">
        <v>5</v>
      </c>
      <c r="C383" t="s">
        <v>65</v>
      </c>
      <c r="D383" s="1" t="s">
        <v>586</v>
      </c>
      <c r="E383" s="1" t="s">
        <v>17209</v>
      </c>
      <c r="F383" t="s">
        <v>285</v>
      </c>
      <c r="G383" s="1" t="s">
        <v>284</v>
      </c>
      <c r="H383" t="s">
        <v>16725</v>
      </c>
      <c r="I383" t="s">
        <v>16747</v>
      </c>
      <c r="J383" t="s">
        <v>16729</v>
      </c>
      <c r="K383">
        <v>603</v>
      </c>
      <c r="L383" t="s">
        <v>16738</v>
      </c>
      <c r="M383">
        <v>5</v>
      </c>
      <c r="N383">
        <v>120</v>
      </c>
    </row>
    <row r="384" spans="1:14" s="6" customFormat="1" x14ac:dyDescent="0.2">
      <c r="A384">
        <v>379</v>
      </c>
      <c r="B384">
        <v>5</v>
      </c>
      <c r="C384" t="s">
        <v>65</v>
      </c>
      <c r="D384" s="1" t="s">
        <v>587</v>
      </c>
      <c r="E384" s="1" t="s">
        <v>17210</v>
      </c>
      <c r="F384" t="s">
        <v>285</v>
      </c>
      <c r="G384" s="1" t="s">
        <v>284</v>
      </c>
      <c r="H384" t="s">
        <v>16725</v>
      </c>
      <c r="I384" t="s">
        <v>16747</v>
      </c>
      <c r="J384" t="s">
        <v>16729</v>
      </c>
      <c r="K384">
        <v>603</v>
      </c>
      <c r="L384" t="s">
        <v>16738</v>
      </c>
      <c r="M384">
        <v>5</v>
      </c>
      <c r="N384">
        <v>120</v>
      </c>
    </row>
    <row r="385" spans="1:14" s="6" customFormat="1" x14ac:dyDescent="0.2">
      <c r="A385">
        <v>380</v>
      </c>
      <c r="B385">
        <v>5</v>
      </c>
      <c r="C385" t="s">
        <v>65</v>
      </c>
      <c r="D385" s="1" t="s">
        <v>588</v>
      </c>
      <c r="E385" s="1" t="s">
        <v>17211</v>
      </c>
      <c r="F385" t="s">
        <v>285</v>
      </c>
      <c r="G385" s="1" t="s">
        <v>284</v>
      </c>
      <c r="H385" t="s">
        <v>16725</v>
      </c>
      <c r="I385" t="s">
        <v>16747</v>
      </c>
      <c r="J385" t="s">
        <v>16729</v>
      </c>
      <c r="K385">
        <v>603</v>
      </c>
      <c r="L385" t="s">
        <v>16738</v>
      </c>
      <c r="M385">
        <v>5</v>
      </c>
      <c r="N385">
        <v>120</v>
      </c>
    </row>
    <row r="386" spans="1:14" s="6" customFormat="1" x14ac:dyDescent="0.2">
      <c r="A386">
        <v>381</v>
      </c>
      <c r="B386">
        <v>5</v>
      </c>
      <c r="C386" t="s">
        <v>65</v>
      </c>
      <c r="D386" s="1" t="s">
        <v>589</v>
      </c>
      <c r="E386" s="1" t="s">
        <v>590</v>
      </c>
      <c r="F386" t="s">
        <v>591</v>
      </c>
      <c r="G386" s="1" t="s">
        <v>590</v>
      </c>
      <c r="H386" t="s">
        <v>16725</v>
      </c>
      <c r="I386" t="s">
        <v>16747</v>
      </c>
      <c r="J386" t="s">
        <v>16729</v>
      </c>
      <c r="K386">
        <v>603</v>
      </c>
      <c r="L386" t="s">
        <v>16738</v>
      </c>
      <c r="M386">
        <v>5</v>
      </c>
      <c r="N386">
        <v>120</v>
      </c>
    </row>
    <row r="387" spans="1:14" s="6" customFormat="1" x14ac:dyDescent="0.2">
      <c r="A387">
        <v>382</v>
      </c>
      <c r="B387">
        <v>2</v>
      </c>
      <c r="C387" t="s">
        <v>93</v>
      </c>
      <c r="D387" s="1" t="s">
        <v>592</v>
      </c>
      <c r="E387" s="1" t="s">
        <v>17212</v>
      </c>
      <c r="F387" t="s">
        <v>424</v>
      </c>
      <c r="G387" s="1" t="s">
        <v>423</v>
      </c>
      <c r="H387" t="s">
        <v>16755</v>
      </c>
      <c r="I387" t="s">
        <v>16726</v>
      </c>
      <c r="J387" t="s">
        <v>16727</v>
      </c>
      <c r="K387">
        <v>215</v>
      </c>
      <c r="L387" t="s">
        <v>16741</v>
      </c>
      <c r="M387">
        <v>0</v>
      </c>
      <c r="N387">
        <v>999</v>
      </c>
    </row>
    <row r="388" spans="1:14" s="6" customFormat="1" x14ac:dyDescent="0.2">
      <c r="A388">
        <v>383</v>
      </c>
      <c r="B388">
        <v>2</v>
      </c>
      <c r="C388" t="s">
        <v>93</v>
      </c>
      <c r="D388" s="1" t="s">
        <v>593</v>
      </c>
      <c r="E388" s="1" t="s">
        <v>17213</v>
      </c>
      <c r="F388" t="s">
        <v>424</v>
      </c>
      <c r="G388" s="1" t="s">
        <v>423</v>
      </c>
      <c r="H388" t="s">
        <v>16755</v>
      </c>
      <c r="I388" t="s">
        <v>16726</v>
      </c>
      <c r="J388" t="s">
        <v>16727</v>
      </c>
      <c r="K388">
        <v>215</v>
      </c>
      <c r="L388" t="s">
        <v>16741</v>
      </c>
      <c r="M388">
        <v>0</v>
      </c>
      <c r="N388">
        <v>999</v>
      </c>
    </row>
    <row r="389" spans="1:14" s="6" customFormat="1" x14ac:dyDescent="0.2">
      <c r="A389">
        <v>384</v>
      </c>
      <c r="B389">
        <v>2</v>
      </c>
      <c r="C389" t="s">
        <v>93</v>
      </c>
      <c r="D389" s="1" t="s">
        <v>594</v>
      </c>
      <c r="E389" s="1" t="s">
        <v>17214</v>
      </c>
      <c r="F389" t="s">
        <v>424</v>
      </c>
      <c r="G389" s="1" t="s">
        <v>423</v>
      </c>
      <c r="H389" t="s">
        <v>16755</v>
      </c>
      <c r="I389" t="s">
        <v>16726</v>
      </c>
      <c r="J389" t="s">
        <v>16727</v>
      </c>
      <c r="K389">
        <v>215</v>
      </c>
      <c r="L389" t="s">
        <v>16741</v>
      </c>
      <c r="M389">
        <v>0</v>
      </c>
      <c r="N389">
        <v>999</v>
      </c>
    </row>
    <row r="390" spans="1:14" s="6" customFormat="1" x14ac:dyDescent="0.2">
      <c r="A390">
        <v>385</v>
      </c>
      <c r="B390">
        <v>2</v>
      </c>
      <c r="C390" t="s">
        <v>93</v>
      </c>
      <c r="D390" s="1" t="s">
        <v>595</v>
      </c>
      <c r="E390" s="1" t="s">
        <v>17215</v>
      </c>
      <c r="F390" t="s">
        <v>597</v>
      </c>
      <c r="G390" s="1" t="s">
        <v>596</v>
      </c>
      <c r="H390" t="s">
        <v>16725</v>
      </c>
      <c r="I390" t="s">
        <v>16726</v>
      </c>
      <c r="J390" t="s">
        <v>16727</v>
      </c>
      <c r="K390">
        <v>215</v>
      </c>
      <c r="L390" t="s">
        <v>16741</v>
      </c>
      <c r="M390">
        <v>0</v>
      </c>
      <c r="N390">
        <v>999</v>
      </c>
    </row>
    <row r="391" spans="1:14" s="6" customFormat="1" x14ac:dyDescent="0.2">
      <c r="A391">
        <v>386</v>
      </c>
      <c r="B391">
        <v>2</v>
      </c>
      <c r="C391" t="s">
        <v>93</v>
      </c>
      <c r="D391" s="1" t="s">
        <v>598</v>
      </c>
      <c r="E391" s="1" t="s">
        <v>17216</v>
      </c>
      <c r="F391" t="s">
        <v>597</v>
      </c>
      <c r="G391" s="1" t="s">
        <v>596</v>
      </c>
      <c r="H391" t="s">
        <v>16725</v>
      </c>
      <c r="I391" t="s">
        <v>16726</v>
      </c>
      <c r="J391" t="s">
        <v>16727</v>
      </c>
      <c r="K391">
        <v>215</v>
      </c>
      <c r="L391" t="s">
        <v>16741</v>
      </c>
      <c r="M391">
        <v>0</v>
      </c>
      <c r="N391">
        <v>999</v>
      </c>
    </row>
    <row r="392" spans="1:14" s="6" customFormat="1" x14ac:dyDescent="0.2">
      <c r="A392">
        <v>387</v>
      </c>
      <c r="B392">
        <v>2</v>
      </c>
      <c r="C392" t="s">
        <v>93</v>
      </c>
      <c r="D392" s="1" t="s">
        <v>599</v>
      </c>
      <c r="E392" s="1" t="s">
        <v>17217</v>
      </c>
      <c r="F392" t="s">
        <v>597</v>
      </c>
      <c r="G392" s="1" t="s">
        <v>596</v>
      </c>
      <c r="H392" t="s">
        <v>16725</v>
      </c>
      <c r="I392" t="s">
        <v>16726</v>
      </c>
      <c r="J392" t="s">
        <v>16727</v>
      </c>
      <c r="K392">
        <v>215</v>
      </c>
      <c r="L392" t="s">
        <v>16741</v>
      </c>
      <c r="M392">
        <v>0</v>
      </c>
      <c r="N392">
        <v>999</v>
      </c>
    </row>
    <row r="393" spans="1:14" s="6" customFormat="1" x14ac:dyDescent="0.2">
      <c r="A393">
        <v>388</v>
      </c>
      <c r="B393">
        <v>4</v>
      </c>
      <c r="C393" t="s">
        <v>15</v>
      </c>
      <c r="D393" s="1" t="s">
        <v>600</v>
      </c>
      <c r="E393" s="1" t="s">
        <v>17218</v>
      </c>
      <c r="F393" t="s">
        <v>602</v>
      </c>
      <c r="G393" s="1" t="s">
        <v>601</v>
      </c>
      <c r="H393" t="s">
        <v>16725</v>
      </c>
      <c r="I393" t="s">
        <v>16726</v>
      </c>
      <c r="J393" t="s">
        <v>16727</v>
      </c>
      <c r="K393">
        <v>614</v>
      </c>
      <c r="L393" t="s">
        <v>16745</v>
      </c>
      <c r="M393">
        <v>0</v>
      </c>
      <c r="N393">
        <v>999</v>
      </c>
    </row>
    <row r="394" spans="1:14" s="6" customFormat="1" x14ac:dyDescent="0.2">
      <c r="A394">
        <v>389</v>
      </c>
      <c r="B394">
        <v>4</v>
      </c>
      <c r="C394" t="s">
        <v>15</v>
      </c>
      <c r="D394" s="1" t="s">
        <v>603</v>
      </c>
      <c r="E394" s="1" t="s">
        <v>17219</v>
      </c>
      <c r="F394" t="s">
        <v>602</v>
      </c>
      <c r="G394" s="1" t="s">
        <v>601</v>
      </c>
      <c r="H394" t="s">
        <v>16725</v>
      </c>
      <c r="I394" t="s">
        <v>16726</v>
      </c>
      <c r="J394" t="s">
        <v>16727</v>
      </c>
      <c r="K394">
        <v>614</v>
      </c>
      <c r="L394" t="s">
        <v>16745</v>
      </c>
      <c r="M394">
        <v>0</v>
      </c>
      <c r="N394">
        <v>999</v>
      </c>
    </row>
    <row r="395" spans="1:14" s="6" customFormat="1" x14ac:dyDescent="0.2">
      <c r="A395">
        <v>390</v>
      </c>
      <c r="B395">
        <v>4</v>
      </c>
      <c r="C395" t="s">
        <v>15</v>
      </c>
      <c r="D395" s="1" t="s">
        <v>604</v>
      </c>
      <c r="E395" s="1" t="s">
        <v>17220</v>
      </c>
      <c r="F395" t="s">
        <v>602</v>
      </c>
      <c r="G395" s="1" t="s">
        <v>601</v>
      </c>
      <c r="H395" t="s">
        <v>16725</v>
      </c>
      <c r="I395" t="s">
        <v>16726</v>
      </c>
      <c r="J395" t="s">
        <v>16727</v>
      </c>
      <c r="K395">
        <v>614</v>
      </c>
      <c r="L395" t="s">
        <v>16745</v>
      </c>
      <c r="M395">
        <v>0</v>
      </c>
      <c r="N395">
        <v>999</v>
      </c>
    </row>
    <row r="396" spans="1:14" s="6" customFormat="1" x14ac:dyDescent="0.2">
      <c r="A396">
        <v>391</v>
      </c>
      <c r="B396">
        <v>4</v>
      </c>
      <c r="C396" t="s">
        <v>15</v>
      </c>
      <c r="D396" s="1" t="s">
        <v>605</v>
      </c>
      <c r="E396" s="1" t="s">
        <v>17221</v>
      </c>
      <c r="F396" t="s">
        <v>602</v>
      </c>
      <c r="G396" s="1" t="s">
        <v>601</v>
      </c>
      <c r="H396" t="s">
        <v>16725</v>
      </c>
      <c r="I396" t="s">
        <v>16726</v>
      </c>
      <c r="J396" t="s">
        <v>16727</v>
      </c>
      <c r="K396">
        <v>614</v>
      </c>
      <c r="L396" t="s">
        <v>16745</v>
      </c>
      <c r="M396">
        <v>0</v>
      </c>
      <c r="N396">
        <v>999</v>
      </c>
    </row>
    <row r="397" spans="1:14" s="6" customFormat="1" x14ac:dyDescent="0.2">
      <c r="A397">
        <v>392</v>
      </c>
      <c r="B397">
        <v>4</v>
      </c>
      <c r="C397" t="s">
        <v>15</v>
      </c>
      <c r="D397" s="1" t="s">
        <v>606</v>
      </c>
      <c r="E397" s="1" t="s">
        <v>17222</v>
      </c>
      <c r="F397" t="s">
        <v>602</v>
      </c>
      <c r="G397" s="1" t="s">
        <v>601</v>
      </c>
      <c r="H397" t="s">
        <v>16725</v>
      </c>
      <c r="I397" t="s">
        <v>16726</v>
      </c>
      <c r="J397" t="s">
        <v>16727</v>
      </c>
      <c r="K397">
        <v>614</v>
      </c>
      <c r="L397" t="s">
        <v>16745</v>
      </c>
      <c r="M397">
        <v>0</v>
      </c>
      <c r="N397">
        <v>999</v>
      </c>
    </row>
    <row r="398" spans="1:14" s="6" customFormat="1" x14ac:dyDescent="0.2">
      <c r="A398">
        <v>393</v>
      </c>
      <c r="B398">
        <v>4</v>
      </c>
      <c r="C398" t="s">
        <v>15</v>
      </c>
      <c r="D398" s="1" t="s">
        <v>607</v>
      </c>
      <c r="E398" s="1" t="s">
        <v>17223</v>
      </c>
      <c r="F398" t="s">
        <v>602</v>
      </c>
      <c r="G398" s="1" t="s">
        <v>601</v>
      </c>
      <c r="H398" t="s">
        <v>16725</v>
      </c>
      <c r="I398" t="s">
        <v>16726</v>
      </c>
      <c r="J398" t="s">
        <v>16727</v>
      </c>
      <c r="K398">
        <v>614</v>
      </c>
      <c r="L398" t="s">
        <v>16745</v>
      </c>
      <c r="M398">
        <v>0</v>
      </c>
      <c r="N398">
        <v>999</v>
      </c>
    </row>
    <row r="399" spans="1:14" s="6" customFormat="1" x14ac:dyDescent="0.2">
      <c r="A399">
        <v>394</v>
      </c>
      <c r="B399">
        <v>17</v>
      </c>
      <c r="C399" t="s">
        <v>491</v>
      </c>
      <c r="D399" s="1" t="s">
        <v>608</v>
      </c>
      <c r="E399" s="1" t="s">
        <v>17224</v>
      </c>
      <c r="F399" t="s">
        <v>567</v>
      </c>
      <c r="G399" s="1" t="s">
        <v>566</v>
      </c>
      <c r="H399" t="s">
        <v>16725</v>
      </c>
      <c r="I399" t="s">
        <v>16726</v>
      </c>
      <c r="J399" t="s">
        <v>16727</v>
      </c>
      <c r="K399">
        <v>613</v>
      </c>
      <c r="L399" t="s">
        <v>16753</v>
      </c>
      <c r="M399">
        <v>0</v>
      </c>
      <c r="N399">
        <v>999</v>
      </c>
    </row>
    <row r="400" spans="1:14" s="6" customFormat="1" x14ac:dyDescent="0.2">
      <c r="A400">
        <v>395</v>
      </c>
      <c r="B400">
        <v>17</v>
      </c>
      <c r="C400" t="s">
        <v>491</v>
      </c>
      <c r="D400" s="1" t="s">
        <v>609</v>
      </c>
      <c r="E400" s="1" t="s">
        <v>17225</v>
      </c>
      <c r="F400" t="s">
        <v>567</v>
      </c>
      <c r="G400" s="1" t="s">
        <v>566</v>
      </c>
      <c r="H400" t="s">
        <v>16725</v>
      </c>
      <c r="I400" t="s">
        <v>16726</v>
      </c>
      <c r="J400" t="s">
        <v>16727</v>
      </c>
      <c r="K400">
        <v>613</v>
      </c>
      <c r="L400" t="s">
        <v>16753</v>
      </c>
      <c r="M400">
        <v>0</v>
      </c>
      <c r="N400">
        <v>999</v>
      </c>
    </row>
    <row r="401" spans="1:14" s="6" customFormat="1" x14ac:dyDescent="0.2">
      <c r="A401">
        <v>396</v>
      </c>
      <c r="B401">
        <v>17</v>
      </c>
      <c r="C401" t="s">
        <v>491</v>
      </c>
      <c r="D401" s="1" t="s">
        <v>610</v>
      </c>
      <c r="E401" s="1" t="s">
        <v>17226</v>
      </c>
      <c r="F401" t="s">
        <v>567</v>
      </c>
      <c r="G401" s="1" t="s">
        <v>566</v>
      </c>
      <c r="H401" t="s">
        <v>16725</v>
      </c>
      <c r="I401" t="s">
        <v>16726</v>
      </c>
      <c r="J401" t="s">
        <v>16727</v>
      </c>
      <c r="K401">
        <v>613</v>
      </c>
      <c r="L401" t="s">
        <v>16753</v>
      </c>
      <c r="M401">
        <v>0</v>
      </c>
      <c r="N401">
        <v>999</v>
      </c>
    </row>
    <row r="402" spans="1:14" s="6" customFormat="1" x14ac:dyDescent="0.2">
      <c r="A402">
        <v>397</v>
      </c>
      <c r="B402">
        <v>17</v>
      </c>
      <c r="C402" t="s">
        <v>491</v>
      </c>
      <c r="D402" s="1" t="s">
        <v>611</v>
      </c>
      <c r="E402" s="1" t="s">
        <v>17227</v>
      </c>
      <c r="F402" t="s">
        <v>567</v>
      </c>
      <c r="G402" s="1" t="s">
        <v>566</v>
      </c>
      <c r="H402" t="s">
        <v>16725</v>
      </c>
      <c r="I402" t="s">
        <v>16726</v>
      </c>
      <c r="J402" t="s">
        <v>16727</v>
      </c>
      <c r="K402">
        <v>613</v>
      </c>
      <c r="L402" t="s">
        <v>16753</v>
      </c>
      <c r="M402">
        <v>0</v>
      </c>
      <c r="N402">
        <v>999</v>
      </c>
    </row>
    <row r="403" spans="1:14" s="6" customFormat="1" x14ac:dyDescent="0.2">
      <c r="A403">
        <v>398</v>
      </c>
      <c r="B403">
        <v>17</v>
      </c>
      <c r="C403" t="s">
        <v>491</v>
      </c>
      <c r="D403" s="1" t="s">
        <v>612</v>
      </c>
      <c r="E403" s="1" t="s">
        <v>17228</v>
      </c>
      <c r="F403" t="s">
        <v>567</v>
      </c>
      <c r="G403" s="1" t="s">
        <v>566</v>
      </c>
      <c r="H403" t="s">
        <v>16725</v>
      </c>
      <c r="I403" t="s">
        <v>16726</v>
      </c>
      <c r="J403" t="s">
        <v>16727</v>
      </c>
      <c r="K403">
        <v>613</v>
      </c>
      <c r="L403" t="s">
        <v>16753</v>
      </c>
      <c r="M403">
        <v>0</v>
      </c>
      <c r="N403">
        <v>999</v>
      </c>
    </row>
    <row r="404" spans="1:14" s="6" customFormat="1" x14ac:dyDescent="0.2">
      <c r="A404">
        <v>399</v>
      </c>
      <c r="B404">
        <v>17</v>
      </c>
      <c r="C404" t="s">
        <v>491</v>
      </c>
      <c r="D404" s="1" t="s">
        <v>613</v>
      </c>
      <c r="E404" s="1" t="s">
        <v>17229</v>
      </c>
      <c r="F404" t="s">
        <v>615</v>
      </c>
      <c r="G404" s="1" t="s">
        <v>614</v>
      </c>
      <c r="H404" t="s">
        <v>16725</v>
      </c>
      <c r="I404" t="s">
        <v>16726</v>
      </c>
      <c r="J404" t="s">
        <v>16727</v>
      </c>
      <c r="K404">
        <v>613</v>
      </c>
      <c r="L404" t="s">
        <v>16753</v>
      </c>
      <c r="M404">
        <v>0</v>
      </c>
      <c r="N404">
        <v>999</v>
      </c>
    </row>
    <row r="405" spans="1:14" s="6" customFormat="1" x14ac:dyDescent="0.2">
      <c r="A405">
        <v>400</v>
      </c>
      <c r="B405">
        <v>22</v>
      </c>
      <c r="C405" t="s">
        <v>16754</v>
      </c>
      <c r="D405" s="1" t="s">
        <v>616</v>
      </c>
      <c r="E405" s="1" t="s">
        <v>17230</v>
      </c>
      <c r="F405" t="s">
        <v>580</v>
      </c>
      <c r="G405" s="1" t="s">
        <v>579</v>
      </c>
      <c r="H405" t="s">
        <v>16725</v>
      </c>
      <c r="I405" t="s">
        <v>16726</v>
      </c>
      <c r="J405" t="s">
        <v>16727</v>
      </c>
      <c r="K405">
        <v>0</v>
      </c>
      <c r="L405" t="s">
        <v>529</v>
      </c>
      <c r="M405">
        <v>0</v>
      </c>
      <c r="N405">
        <v>999</v>
      </c>
    </row>
    <row r="406" spans="1:14" s="6" customFormat="1" x14ac:dyDescent="0.2">
      <c r="A406">
        <v>401</v>
      </c>
      <c r="B406">
        <v>22</v>
      </c>
      <c r="C406" t="s">
        <v>16754</v>
      </c>
      <c r="D406" s="1" t="s">
        <v>617</v>
      </c>
      <c r="E406" s="1" t="s">
        <v>17231</v>
      </c>
      <c r="F406" t="s">
        <v>619</v>
      </c>
      <c r="G406" s="1" t="s">
        <v>618</v>
      </c>
      <c r="H406" t="s">
        <v>16725</v>
      </c>
      <c r="I406" t="s">
        <v>16726</v>
      </c>
      <c r="J406" t="s">
        <v>16727</v>
      </c>
      <c r="K406">
        <v>0</v>
      </c>
      <c r="L406" t="s">
        <v>529</v>
      </c>
      <c r="M406">
        <v>0</v>
      </c>
      <c r="N406">
        <v>999</v>
      </c>
    </row>
    <row r="407" spans="1:14" s="6" customFormat="1" x14ac:dyDescent="0.2">
      <c r="A407">
        <v>402</v>
      </c>
      <c r="B407">
        <v>22</v>
      </c>
      <c r="C407" t="s">
        <v>16754</v>
      </c>
      <c r="D407" s="1" t="s">
        <v>620</v>
      </c>
      <c r="E407" s="1" t="s">
        <v>17232</v>
      </c>
      <c r="F407" t="s">
        <v>619</v>
      </c>
      <c r="G407" s="1" t="s">
        <v>618</v>
      </c>
      <c r="H407" t="s">
        <v>16725</v>
      </c>
      <c r="I407" t="s">
        <v>16726</v>
      </c>
      <c r="J407" t="s">
        <v>16727</v>
      </c>
      <c r="K407">
        <v>0</v>
      </c>
      <c r="L407" t="s">
        <v>529</v>
      </c>
      <c r="M407">
        <v>0</v>
      </c>
      <c r="N407">
        <v>999</v>
      </c>
    </row>
    <row r="408" spans="1:14" s="6" customFormat="1" x14ac:dyDescent="0.2">
      <c r="A408">
        <v>403</v>
      </c>
      <c r="B408">
        <v>22</v>
      </c>
      <c r="C408" t="s">
        <v>16754</v>
      </c>
      <c r="D408" s="1" t="s">
        <v>621</v>
      </c>
      <c r="E408" s="1" t="s">
        <v>17233</v>
      </c>
      <c r="F408" t="s">
        <v>619</v>
      </c>
      <c r="G408" s="1" t="s">
        <v>618</v>
      </c>
      <c r="H408" t="s">
        <v>16725</v>
      </c>
      <c r="I408" t="s">
        <v>16726</v>
      </c>
      <c r="J408" t="s">
        <v>16727</v>
      </c>
      <c r="K408">
        <v>0</v>
      </c>
      <c r="L408" t="s">
        <v>529</v>
      </c>
      <c r="M408">
        <v>0</v>
      </c>
      <c r="N408">
        <v>999</v>
      </c>
    </row>
    <row r="409" spans="1:14" s="6" customFormat="1" x14ac:dyDescent="0.2">
      <c r="A409">
        <v>404</v>
      </c>
      <c r="B409">
        <v>22</v>
      </c>
      <c r="C409" t="s">
        <v>16754</v>
      </c>
      <c r="D409" s="1" t="s">
        <v>622</v>
      </c>
      <c r="E409" s="1" t="s">
        <v>17234</v>
      </c>
      <c r="F409" t="s">
        <v>619</v>
      </c>
      <c r="G409" s="1" t="s">
        <v>618</v>
      </c>
      <c r="H409" t="s">
        <v>16725</v>
      </c>
      <c r="I409" t="s">
        <v>16726</v>
      </c>
      <c r="J409" t="s">
        <v>16727</v>
      </c>
      <c r="K409">
        <v>0</v>
      </c>
      <c r="L409" t="s">
        <v>529</v>
      </c>
      <c r="M409">
        <v>0</v>
      </c>
      <c r="N409">
        <v>999</v>
      </c>
    </row>
    <row r="410" spans="1:14" s="6" customFormat="1" x14ac:dyDescent="0.2">
      <c r="A410">
        <v>405</v>
      </c>
      <c r="B410">
        <v>22</v>
      </c>
      <c r="C410" t="s">
        <v>16754</v>
      </c>
      <c r="D410" s="1" t="s">
        <v>623</v>
      </c>
      <c r="E410" s="1" t="s">
        <v>17235</v>
      </c>
      <c r="F410" t="s">
        <v>619</v>
      </c>
      <c r="G410" s="1" t="s">
        <v>618</v>
      </c>
      <c r="H410" t="s">
        <v>16725</v>
      </c>
      <c r="I410" t="s">
        <v>16726</v>
      </c>
      <c r="J410" t="s">
        <v>16727</v>
      </c>
      <c r="K410">
        <v>0</v>
      </c>
      <c r="L410" t="s">
        <v>529</v>
      </c>
      <c r="M410">
        <v>0</v>
      </c>
      <c r="N410">
        <v>999</v>
      </c>
    </row>
    <row r="411" spans="1:14" s="6" customFormat="1" x14ac:dyDescent="0.2">
      <c r="A411">
        <v>406</v>
      </c>
      <c r="B411">
        <v>22</v>
      </c>
      <c r="C411" t="s">
        <v>16754</v>
      </c>
      <c r="D411" s="1" t="s">
        <v>624</v>
      </c>
      <c r="E411" s="1" t="s">
        <v>17236</v>
      </c>
      <c r="F411" t="s">
        <v>619</v>
      </c>
      <c r="G411" s="1" t="s">
        <v>618</v>
      </c>
      <c r="H411" t="s">
        <v>16725</v>
      </c>
      <c r="I411" t="s">
        <v>16726</v>
      </c>
      <c r="J411" t="s">
        <v>16727</v>
      </c>
      <c r="K411">
        <v>0</v>
      </c>
      <c r="L411" t="s">
        <v>529</v>
      </c>
      <c r="M411">
        <v>0</v>
      </c>
      <c r="N411">
        <v>999</v>
      </c>
    </row>
    <row r="412" spans="1:14" s="6" customFormat="1" x14ac:dyDescent="0.2">
      <c r="A412">
        <v>407</v>
      </c>
      <c r="B412">
        <v>22</v>
      </c>
      <c r="C412" t="s">
        <v>16754</v>
      </c>
      <c r="D412" s="1" t="s">
        <v>625</v>
      </c>
      <c r="E412" s="1" t="s">
        <v>17237</v>
      </c>
      <c r="F412" t="s">
        <v>627</v>
      </c>
      <c r="G412" s="1" t="s">
        <v>626</v>
      </c>
      <c r="H412" t="s">
        <v>16725</v>
      </c>
      <c r="I412" t="s">
        <v>16726</v>
      </c>
      <c r="J412" t="s">
        <v>16727</v>
      </c>
      <c r="K412">
        <v>0</v>
      </c>
      <c r="L412" t="s">
        <v>529</v>
      </c>
      <c r="M412">
        <v>0</v>
      </c>
      <c r="N412">
        <v>999</v>
      </c>
    </row>
    <row r="413" spans="1:14" s="6" customFormat="1" x14ac:dyDescent="0.2">
      <c r="A413">
        <v>408</v>
      </c>
      <c r="B413">
        <v>22</v>
      </c>
      <c r="C413" t="s">
        <v>16754</v>
      </c>
      <c r="D413" s="1" t="s">
        <v>628</v>
      </c>
      <c r="E413" s="1" t="s">
        <v>17238</v>
      </c>
      <c r="F413" t="s">
        <v>627</v>
      </c>
      <c r="G413" s="1" t="s">
        <v>626</v>
      </c>
      <c r="H413" t="s">
        <v>16725</v>
      </c>
      <c r="I413" t="s">
        <v>16726</v>
      </c>
      <c r="J413" t="s">
        <v>16727</v>
      </c>
      <c r="K413">
        <v>0</v>
      </c>
      <c r="L413" t="s">
        <v>529</v>
      </c>
      <c r="M413">
        <v>0</v>
      </c>
      <c r="N413">
        <v>999</v>
      </c>
    </row>
    <row r="414" spans="1:14" s="6" customFormat="1" x14ac:dyDescent="0.2">
      <c r="A414">
        <v>409</v>
      </c>
      <c r="B414">
        <v>22</v>
      </c>
      <c r="C414" t="s">
        <v>16754</v>
      </c>
      <c r="D414" s="1" t="s">
        <v>629</v>
      </c>
      <c r="E414" s="1" t="s">
        <v>17239</v>
      </c>
      <c r="F414" t="s">
        <v>627</v>
      </c>
      <c r="G414" s="1" t="s">
        <v>626</v>
      </c>
      <c r="H414" t="s">
        <v>16725</v>
      </c>
      <c r="I414" t="s">
        <v>16726</v>
      </c>
      <c r="J414" t="s">
        <v>16727</v>
      </c>
      <c r="K414">
        <v>0</v>
      </c>
      <c r="L414" t="s">
        <v>529</v>
      </c>
      <c r="M414">
        <v>0</v>
      </c>
      <c r="N414">
        <v>999</v>
      </c>
    </row>
    <row r="415" spans="1:14" s="6" customFormat="1" x14ac:dyDescent="0.2">
      <c r="A415">
        <v>410</v>
      </c>
      <c r="B415">
        <v>22</v>
      </c>
      <c r="C415" t="s">
        <v>16754</v>
      </c>
      <c r="D415" s="1" t="s">
        <v>630</v>
      </c>
      <c r="E415" s="1" t="s">
        <v>17240</v>
      </c>
      <c r="F415" t="s">
        <v>627</v>
      </c>
      <c r="G415" s="1" t="s">
        <v>626</v>
      </c>
      <c r="H415" t="s">
        <v>16725</v>
      </c>
      <c r="I415" t="s">
        <v>16726</v>
      </c>
      <c r="J415" t="s">
        <v>16727</v>
      </c>
      <c r="K415">
        <v>0</v>
      </c>
      <c r="L415" t="s">
        <v>529</v>
      </c>
      <c r="M415">
        <v>0</v>
      </c>
      <c r="N415">
        <v>999</v>
      </c>
    </row>
    <row r="416" spans="1:14" s="6" customFormat="1" x14ac:dyDescent="0.2">
      <c r="A416">
        <v>411</v>
      </c>
      <c r="B416">
        <v>22</v>
      </c>
      <c r="C416" t="s">
        <v>16754</v>
      </c>
      <c r="D416" s="1" t="s">
        <v>631</v>
      </c>
      <c r="E416" s="1" t="s">
        <v>17241</v>
      </c>
      <c r="F416" t="s">
        <v>627</v>
      </c>
      <c r="G416" s="1" t="s">
        <v>626</v>
      </c>
      <c r="H416" t="s">
        <v>16725</v>
      </c>
      <c r="I416" t="s">
        <v>16726</v>
      </c>
      <c r="J416" t="s">
        <v>16727</v>
      </c>
      <c r="K416">
        <v>0</v>
      </c>
      <c r="L416" t="s">
        <v>529</v>
      </c>
      <c r="M416">
        <v>0</v>
      </c>
      <c r="N416">
        <v>999</v>
      </c>
    </row>
    <row r="417" spans="1:14" s="6" customFormat="1" x14ac:dyDescent="0.2">
      <c r="A417">
        <v>412</v>
      </c>
      <c r="B417">
        <v>22</v>
      </c>
      <c r="C417" t="s">
        <v>16754</v>
      </c>
      <c r="D417" s="1" t="s">
        <v>632</v>
      </c>
      <c r="E417" s="1" t="s">
        <v>17242</v>
      </c>
      <c r="F417" t="s">
        <v>627</v>
      </c>
      <c r="G417" s="1" t="s">
        <v>626</v>
      </c>
      <c r="H417" t="s">
        <v>16725</v>
      </c>
      <c r="I417" t="s">
        <v>16726</v>
      </c>
      <c r="J417" t="s">
        <v>16727</v>
      </c>
      <c r="K417">
        <v>0</v>
      </c>
      <c r="L417" t="s">
        <v>529</v>
      </c>
      <c r="M417">
        <v>0</v>
      </c>
      <c r="N417">
        <v>999</v>
      </c>
    </row>
    <row r="418" spans="1:14" s="6" customFormat="1" x14ac:dyDescent="0.2">
      <c r="A418">
        <v>413</v>
      </c>
      <c r="B418">
        <v>22</v>
      </c>
      <c r="C418" t="s">
        <v>16754</v>
      </c>
      <c r="D418" s="1" t="s">
        <v>633</v>
      </c>
      <c r="E418" s="1" t="s">
        <v>17243</v>
      </c>
      <c r="F418" t="s">
        <v>627</v>
      </c>
      <c r="G418" s="1" t="s">
        <v>626</v>
      </c>
      <c r="H418" t="s">
        <v>16725</v>
      </c>
      <c r="I418" t="s">
        <v>16726</v>
      </c>
      <c r="J418" t="s">
        <v>16727</v>
      </c>
      <c r="K418">
        <v>0</v>
      </c>
      <c r="L418" t="s">
        <v>529</v>
      </c>
      <c r="M418">
        <v>0</v>
      </c>
      <c r="N418">
        <v>999</v>
      </c>
    </row>
    <row r="419" spans="1:14" s="6" customFormat="1" x14ac:dyDescent="0.2">
      <c r="A419">
        <v>414</v>
      </c>
      <c r="B419">
        <v>5</v>
      </c>
      <c r="C419" t="s">
        <v>65</v>
      </c>
      <c r="D419" s="1" t="s">
        <v>634</v>
      </c>
      <c r="E419" s="1" t="s">
        <v>17244</v>
      </c>
      <c r="F419" t="s">
        <v>636</v>
      </c>
      <c r="G419" s="1" t="s">
        <v>635</v>
      </c>
      <c r="H419" t="s">
        <v>16725</v>
      </c>
      <c r="I419" t="s">
        <v>16747</v>
      </c>
      <c r="J419" t="s">
        <v>16729</v>
      </c>
      <c r="K419">
        <v>603</v>
      </c>
      <c r="L419" t="s">
        <v>16738</v>
      </c>
      <c r="M419">
        <v>5</v>
      </c>
      <c r="N419">
        <v>120</v>
      </c>
    </row>
    <row r="420" spans="1:14" s="6" customFormat="1" x14ac:dyDescent="0.2">
      <c r="A420">
        <v>415</v>
      </c>
      <c r="B420">
        <v>5</v>
      </c>
      <c r="C420" t="s">
        <v>65</v>
      </c>
      <c r="D420" s="1" t="s">
        <v>637</v>
      </c>
      <c r="E420" s="1" t="s">
        <v>17245</v>
      </c>
      <c r="F420" t="s">
        <v>636</v>
      </c>
      <c r="G420" s="1" t="s">
        <v>635</v>
      </c>
      <c r="H420" t="s">
        <v>16725</v>
      </c>
      <c r="I420" t="s">
        <v>16747</v>
      </c>
      <c r="J420" t="s">
        <v>16729</v>
      </c>
      <c r="K420">
        <v>603</v>
      </c>
      <c r="L420" t="s">
        <v>16738</v>
      </c>
      <c r="M420">
        <v>5</v>
      </c>
      <c r="N420">
        <v>120</v>
      </c>
    </row>
    <row r="421" spans="1:14" s="6" customFormat="1" x14ac:dyDescent="0.2">
      <c r="A421">
        <v>416</v>
      </c>
      <c r="B421">
        <v>5</v>
      </c>
      <c r="C421" t="s">
        <v>65</v>
      </c>
      <c r="D421" s="1" t="s">
        <v>638</v>
      </c>
      <c r="E421" s="1" t="s">
        <v>17246</v>
      </c>
      <c r="F421" t="s">
        <v>636</v>
      </c>
      <c r="G421" s="1" t="s">
        <v>635</v>
      </c>
      <c r="H421" t="s">
        <v>16725</v>
      </c>
      <c r="I421" t="s">
        <v>16747</v>
      </c>
      <c r="J421" t="s">
        <v>16729</v>
      </c>
      <c r="K421">
        <v>603</v>
      </c>
      <c r="L421" t="s">
        <v>16738</v>
      </c>
      <c r="M421">
        <v>5</v>
      </c>
      <c r="N421">
        <v>120</v>
      </c>
    </row>
    <row r="422" spans="1:14" s="6" customFormat="1" x14ac:dyDescent="0.2">
      <c r="A422">
        <v>417</v>
      </c>
      <c r="B422">
        <v>5</v>
      </c>
      <c r="C422" t="s">
        <v>65</v>
      </c>
      <c r="D422" s="1" t="s">
        <v>639</v>
      </c>
      <c r="E422" s="1" t="s">
        <v>17247</v>
      </c>
      <c r="F422" t="s">
        <v>636</v>
      </c>
      <c r="G422" s="1" t="s">
        <v>635</v>
      </c>
      <c r="H422" t="s">
        <v>16725</v>
      </c>
      <c r="I422" t="s">
        <v>16747</v>
      </c>
      <c r="J422" t="s">
        <v>16729</v>
      </c>
      <c r="K422">
        <v>603</v>
      </c>
      <c r="L422" t="s">
        <v>16738</v>
      </c>
      <c r="M422">
        <v>5</v>
      </c>
      <c r="N422">
        <v>120</v>
      </c>
    </row>
    <row r="423" spans="1:14" s="6" customFormat="1" x14ac:dyDescent="0.2">
      <c r="A423">
        <v>418</v>
      </c>
      <c r="B423">
        <v>5</v>
      </c>
      <c r="C423" t="s">
        <v>65</v>
      </c>
      <c r="D423" s="1" t="s">
        <v>640</v>
      </c>
      <c r="E423" s="1" t="s">
        <v>17248</v>
      </c>
      <c r="F423" t="s">
        <v>642</v>
      </c>
      <c r="G423" s="1" t="s">
        <v>641</v>
      </c>
      <c r="H423" t="s">
        <v>16725</v>
      </c>
      <c r="I423" t="s">
        <v>16747</v>
      </c>
      <c r="J423" t="s">
        <v>16729</v>
      </c>
      <c r="K423">
        <v>603</v>
      </c>
      <c r="L423" t="s">
        <v>16738</v>
      </c>
      <c r="M423">
        <v>5</v>
      </c>
      <c r="N423">
        <v>120</v>
      </c>
    </row>
    <row r="424" spans="1:14" s="6" customFormat="1" x14ac:dyDescent="0.2">
      <c r="A424">
        <v>419</v>
      </c>
      <c r="B424">
        <v>5</v>
      </c>
      <c r="C424" t="s">
        <v>65</v>
      </c>
      <c r="D424" s="1" t="s">
        <v>643</v>
      </c>
      <c r="E424" s="1" t="s">
        <v>17249</v>
      </c>
      <c r="F424" t="s">
        <v>642</v>
      </c>
      <c r="G424" s="1" t="s">
        <v>641</v>
      </c>
      <c r="H424" t="s">
        <v>16725</v>
      </c>
      <c r="I424" t="s">
        <v>16747</v>
      </c>
      <c r="J424" t="s">
        <v>16729</v>
      </c>
      <c r="K424">
        <v>603</v>
      </c>
      <c r="L424" t="s">
        <v>16738</v>
      </c>
      <c r="M424">
        <v>5</v>
      </c>
      <c r="N424">
        <v>120</v>
      </c>
    </row>
    <row r="425" spans="1:14" s="6" customFormat="1" x14ac:dyDescent="0.2">
      <c r="A425">
        <v>420</v>
      </c>
      <c r="B425">
        <v>17</v>
      </c>
      <c r="C425" t="s">
        <v>491</v>
      </c>
      <c r="D425" s="1" t="s">
        <v>644</v>
      </c>
      <c r="E425" s="1" t="s">
        <v>17250</v>
      </c>
      <c r="F425" t="s">
        <v>615</v>
      </c>
      <c r="G425" s="1" t="s">
        <v>614</v>
      </c>
      <c r="H425" t="s">
        <v>16725</v>
      </c>
      <c r="I425" t="s">
        <v>16726</v>
      </c>
      <c r="J425" t="s">
        <v>16727</v>
      </c>
      <c r="K425">
        <v>613</v>
      </c>
      <c r="L425" t="s">
        <v>16753</v>
      </c>
      <c r="M425">
        <v>0</v>
      </c>
      <c r="N425">
        <v>999</v>
      </c>
    </row>
    <row r="426" spans="1:14" s="6" customFormat="1" x14ac:dyDescent="0.2">
      <c r="A426">
        <v>421</v>
      </c>
      <c r="B426">
        <v>17</v>
      </c>
      <c r="C426" t="s">
        <v>491</v>
      </c>
      <c r="D426" s="1" t="s">
        <v>645</v>
      </c>
      <c r="E426" s="1" t="s">
        <v>17251</v>
      </c>
      <c r="F426" t="s">
        <v>615</v>
      </c>
      <c r="G426" s="1" t="s">
        <v>614</v>
      </c>
      <c r="H426" t="s">
        <v>16725</v>
      </c>
      <c r="I426" t="s">
        <v>16726</v>
      </c>
      <c r="J426" t="s">
        <v>16727</v>
      </c>
      <c r="K426">
        <v>613</v>
      </c>
      <c r="L426" t="s">
        <v>16753</v>
      </c>
      <c r="M426">
        <v>0</v>
      </c>
      <c r="N426">
        <v>999</v>
      </c>
    </row>
    <row r="427" spans="1:14" s="6" customFormat="1" x14ac:dyDescent="0.2">
      <c r="A427">
        <v>422</v>
      </c>
      <c r="B427">
        <v>17</v>
      </c>
      <c r="C427" t="s">
        <v>491</v>
      </c>
      <c r="D427" s="1" t="s">
        <v>646</v>
      </c>
      <c r="E427" s="1" t="s">
        <v>17252</v>
      </c>
      <c r="F427" t="s">
        <v>615</v>
      </c>
      <c r="G427" s="1" t="s">
        <v>614</v>
      </c>
      <c r="H427" t="s">
        <v>16725</v>
      </c>
      <c r="I427" t="s">
        <v>16726</v>
      </c>
      <c r="J427" t="s">
        <v>16727</v>
      </c>
      <c r="K427">
        <v>613</v>
      </c>
      <c r="L427" t="s">
        <v>16753</v>
      </c>
      <c r="M427">
        <v>0</v>
      </c>
      <c r="N427">
        <v>999</v>
      </c>
    </row>
    <row r="428" spans="1:14" s="6" customFormat="1" x14ac:dyDescent="0.2">
      <c r="A428">
        <v>423</v>
      </c>
      <c r="B428">
        <v>17</v>
      </c>
      <c r="C428" t="s">
        <v>491</v>
      </c>
      <c r="D428" s="1" t="s">
        <v>647</v>
      </c>
      <c r="E428" s="1" t="s">
        <v>17253</v>
      </c>
      <c r="F428" t="s">
        <v>649</v>
      </c>
      <c r="G428" s="1" t="s">
        <v>648</v>
      </c>
      <c r="H428" t="s">
        <v>16725</v>
      </c>
      <c r="I428" t="s">
        <v>16726</v>
      </c>
      <c r="J428" t="s">
        <v>16727</v>
      </c>
      <c r="K428">
        <v>613</v>
      </c>
      <c r="L428" t="s">
        <v>16753</v>
      </c>
      <c r="M428">
        <v>0</v>
      </c>
      <c r="N428">
        <v>999</v>
      </c>
    </row>
    <row r="429" spans="1:14" s="6" customFormat="1" x14ac:dyDescent="0.2">
      <c r="A429">
        <v>424</v>
      </c>
      <c r="B429">
        <v>17</v>
      </c>
      <c r="C429" t="s">
        <v>491</v>
      </c>
      <c r="D429" s="1" t="s">
        <v>650</v>
      </c>
      <c r="E429" s="1" t="s">
        <v>17254</v>
      </c>
      <c r="F429" t="s">
        <v>649</v>
      </c>
      <c r="G429" s="1" t="s">
        <v>648</v>
      </c>
      <c r="H429" t="s">
        <v>16725</v>
      </c>
      <c r="I429" t="s">
        <v>16726</v>
      </c>
      <c r="J429" t="s">
        <v>16727</v>
      </c>
      <c r="K429">
        <v>613</v>
      </c>
      <c r="L429" t="s">
        <v>16753</v>
      </c>
      <c r="M429">
        <v>0</v>
      </c>
      <c r="N429">
        <v>999</v>
      </c>
    </row>
    <row r="430" spans="1:14" s="6" customFormat="1" x14ac:dyDescent="0.2">
      <c r="A430">
        <v>425</v>
      </c>
      <c r="B430">
        <v>17</v>
      </c>
      <c r="C430" t="s">
        <v>491</v>
      </c>
      <c r="D430" s="1" t="s">
        <v>651</v>
      </c>
      <c r="E430" s="1" t="s">
        <v>17255</v>
      </c>
      <c r="F430" t="s">
        <v>649</v>
      </c>
      <c r="G430" s="1" t="s">
        <v>648</v>
      </c>
      <c r="H430" t="s">
        <v>16725</v>
      </c>
      <c r="I430" t="s">
        <v>16726</v>
      </c>
      <c r="J430" t="s">
        <v>16727</v>
      </c>
      <c r="K430">
        <v>613</v>
      </c>
      <c r="L430" t="s">
        <v>16753</v>
      </c>
      <c r="M430">
        <v>0</v>
      </c>
      <c r="N430">
        <v>999</v>
      </c>
    </row>
    <row r="431" spans="1:14" s="6" customFormat="1" x14ac:dyDescent="0.2">
      <c r="A431">
        <v>426</v>
      </c>
      <c r="B431">
        <v>17</v>
      </c>
      <c r="C431" t="s">
        <v>491</v>
      </c>
      <c r="D431" s="1" t="s">
        <v>652</v>
      </c>
      <c r="E431" s="1" t="s">
        <v>17256</v>
      </c>
      <c r="F431" t="s">
        <v>649</v>
      </c>
      <c r="G431" s="1" t="s">
        <v>648</v>
      </c>
      <c r="H431" t="s">
        <v>16725</v>
      </c>
      <c r="I431" t="s">
        <v>16726</v>
      </c>
      <c r="J431" t="s">
        <v>16727</v>
      </c>
      <c r="K431">
        <v>613</v>
      </c>
      <c r="L431" t="s">
        <v>16753</v>
      </c>
      <c r="M431">
        <v>0</v>
      </c>
      <c r="N431">
        <v>999</v>
      </c>
    </row>
    <row r="432" spans="1:14" s="6" customFormat="1" x14ac:dyDescent="0.2">
      <c r="A432">
        <v>427</v>
      </c>
      <c r="B432">
        <v>16</v>
      </c>
      <c r="C432" t="s">
        <v>438</v>
      </c>
      <c r="D432" s="1" t="s">
        <v>653</v>
      </c>
      <c r="E432" s="1" t="s">
        <v>17257</v>
      </c>
      <c r="F432" t="s">
        <v>560</v>
      </c>
      <c r="G432" s="1" t="s">
        <v>559</v>
      </c>
      <c r="H432" t="s">
        <v>16725</v>
      </c>
      <c r="I432" t="s">
        <v>16731</v>
      </c>
      <c r="J432" t="s">
        <v>16748</v>
      </c>
      <c r="K432">
        <v>406</v>
      </c>
      <c r="L432" t="s">
        <v>16749</v>
      </c>
      <c r="M432">
        <v>0</v>
      </c>
      <c r="N432">
        <v>0</v>
      </c>
    </row>
    <row r="433" spans="1:14" s="6" customFormat="1" x14ac:dyDescent="0.2">
      <c r="A433">
        <v>428</v>
      </c>
      <c r="B433">
        <v>16</v>
      </c>
      <c r="C433" t="s">
        <v>438</v>
      </c>
      <c r="D433" s="1" t="s">
        <v>654</v>
      </c>
      <c r="E433" s="1" t="s">
        <v>17258</v>
      </c>
      <c r="F433" t="s">
        <v>560</v>
      </c>
      <c r="G433" s="1" t="s">
        <v>559</v>
      </c>
      <c r="H433" t="s">
        <v>16725</v>
      </c>
      <c r="I433" t="s">
        <v>16731</v>
      </c>
      <c r="J433" t="s">
        <v>16748</v>
      </c>
      <c r="K433">
        <v>406</v>
      </c>
      <c r="L433" t="s">
        <v>16749</v>
      </c>
      <c r="M433">
        <v>0</v>
      </c>
      <c r="N433">
        <v>0</v>
      </c>
    </row>
    <row r="434" spans="1:14" s="6" customFormat="1" x14ac:dyDescent="0.2">
      <c r="A434">
        <v>429</v>
      </c>
      <c r="B434">
        <v>16</v>
      </c>
      <c r="C434" t="s">
        <v>438</v>
      </c>
      <c r="D434" s="1" t="s">
        <v>655</v>
      </c>
      <c r="E434" s="1" t="s">
        <v>17259</v>
      </c>
      <c r="F434" t="s">
        <v>560</v>
      </c>
      <c r="G434" s="1" t="s">
        <v>559</v>
      </c>
      <c r="H434" t="s">
        <v>16725</v>
      </c>
      <c r="I434" t="s">
        <v>16731</v>
      </c>
      <c r="J434" t="s">
        <v>16748</v>
      </c>
      <c r="K434">
        <v>406</v>
      </c>
      <c r="L434" t="s">
        <v>16749</v>
      </c>
      <c r="M434">
        <v>0</v>
      </c>
      <c r="N434">
        <v>0</v>
      </c>
    </row>
    <row r="435" spans="1:14" s="6" customFormat="1" x14ac:dyDescent="0.2">
      <c r="A435">
        <v>430</v>
      </c>
      <c r="B435">
        <v>16</v>
      </c>
      <c r="C435" t="s">
        <v>438</v>
      </c>
      <c r="D435" s="1" t="s">
        <v>656</v>
      </c>
      <c r="E435" s="1" t="s">
        <v>17260</v>
      </c>
      <c r="F435" t="s">
        <v>560</v>
      </c>
      <c r="G435" s="1" t="s">
        <v>559</v>
      </c>
      <c r="H435" t="s">
        <v>16725</v>
      </c>
      <c r="I435" t="s">
        <v>16731</v>
      </c>
      <c r="J435" t="s">
        <v>16748</v>
      </c>
      <c r="K435">
        <v>406</v>
      </c>
      <c r="L435" t="s">
        <v>16749</v>
      </c>
      <c r="M435">
        <v>0</v>
      </c>
      <c r="N435">
        <v>0</v>
      </c>
    </row>
    <row r="436" spans="1:14" s="6" customFormat="1" x14ac:dyDescent="0.2">
      <c r="A436">
        <v>431</v>
      </c>
      <c r="B436">
        <v>16</v>
      </c>
      <c r="C436" t="s">
        <v>438</v>
      </c>
      <c r="D436" s="1" t="s">
        <v>657</v>
      </c>
      <c r="E436" s="1" t="s">
        <v>17261</v>
      </c>
      <c r="F436" t="s">
        <v>560</v>
      </c>
      <c r="G436" s="1" t="s">
        <v>559</v>
      </c>
      <c r="H436" t="s">
        <v>16725</v>
      </c>
      <c r="I436" t="s">
        <v>16731</v>
      </c>
      <c r="J436" t="s">
        <v>16748</v>
      </c>
      <c r="K436">
        <v>406</v>
      </c>
      <c r="L436" t="s">
        <v>16749</v>
      </c>
      <c r="M436">
        <v>0</v>
      </c>
      <c r="N436">
        <v>0</v>
      </c>
    </row>
    <row r="437" spans="1:14" s="6" customFormat="1" x14ac:dyDescent="0.2">
      <c r="A437">
        <v>432</v>
      </c>
      <c r="B437">
        <v>16</v>
      </c>
      <c r="C437" t="s">
        <v>438</v>
      </c>
      <c r="D437" s="1" t="s">
        <v>658</v>
      </c>
      <c r="E437" s="1" t="s">
        <v>17262</v>
      </c>
      <c r="F437" t="s">
        <v>560</v>
      </c>
      <c r="G437" s="1" t="s">
        <v>559</v>
      </c>
      <c r="H437" t="s">
        <v>16725</v>
      </c>
      <c r="I437" t="s">
        <v>16731</v>
      </c>
      <c r="J437" t="s">
        <v>16748</v>
      </c>
      <c r="K437">
        <v>406</v>
      </c>
      <c r="L437" t="s">
        <v>16749</v>
      </c>
      <c r="M437">
        <v>0</v>
      </c>
      <c r="N437">
        <v>0</v>
      </c>
    </row>
    <row r="438" spans="1:14" s="6" customFormat="1" x14ac:dyDescent="0.2">
      <c r="A438">
        <v>433</v>
      </c>
      <c r="B438">
        <v>14</v>
      </c>
      <c r="C438" t="s">
        <v>477</v>
      </c>
      <c r="D438" s="1" t="s">
        <v>659</v>
      </c>
      <c r="E438" s="1" t="s">
        <v>17263</v>
      </c>
      <c r="F438" t="s">
        <v>661</v>
      </c>
      <c r="G438" s="1" t="s">
        <v>660</v>
      </c>
      <c r="H438" t="s">
        <v>16725</v>
      </c>
      <c r="I438" t="s">
        <v>16726</v>
      </c>
      <c r="J438" t="s">
        <v>16727</v>
      </c>
      <c r="K438">
        <v>612</v>
      </c>
      <c r="L438" t="s">
        <v>16752</v>
      </c>
      <c r="M438">
        <v>0</v>
      </c>
      <c r="N438">
        <v>999</v>
      </c>
    </row>
    <row r="439" spans="1:14" s="6" customFormat="1" x14ac:dyDescent="0.2">
      <c r="A439">
        <v>434</v>
      </c>
      <c r="B439">
        <v>14</v>
      </c>
      <c r="C439" t="s">
        <v>477</v>
      </c>
      <c r="D439" s="1" t="s">
        <v>662</v>
      </c>
      <c r="E439" s="1" t="s">
        <v>17264</v>
      </c>
      <c r="F439" t="s">
        <v>661</v>
      </c>
      <c r="G439" s="1" t="s">
        <v>660</v>
      </c>
      <c r="H439" t="s">
        <v>16725</v>
      </c>
      <c r="I439" t="s">
        <v>16726</v>
      </c>
      <c r="J439" t="s">
        <v>16727</v>
      </c>
      <c r="K439">
        <v>612</v>
      </c>
      <c r="L439" t="s">
        <v>16752</v>
      </c>
      <c r="M439">
        <v>0</v>
      </c>
      <c r="N439">
        <v>999</v>
      </c>
    </row>
    <row r="440" spans="1:14" s="6" customFormat="1" x14ac:dyDescent="0.2">
      <c r="A440">
        <v>435</v>
      </c>
      <c r="B440">
        <v>14</v>
      </c>
      <c r="C440" t="s">
        <v>477</v>
      </c>
      <c r="D440" s="1" t="s">
        <v>663</v>
      </c>
      <c r="E440" s="1" t="s">
        <v>17265</v>
      </c>
      <c r="F440" t="s">
        <v>661</v>
      </c>
      <c r="G440" s="1" t="s">
        <v>660</v>
      </c>
      <c r="H440" t="s">
        <v>16725</v>
      </c>
      <c r="I440" t="s">
        <v>16726</v>
      </c>
      <c r="J440" t="s">
        <v>16727</v>
      </c>
      <c r="K440">
        <v>612</v>
      </c>
      <c r="L440" t="s">
        <v>16752</v>
      </c>
      <c r="M440">
        <v>0</v>
      </c>
      <c r="N440">
        <v>999</v>
      </c>
    </row>
    <row r="441" spans="1:14" s="6" customFormat="1" x14ac:dyDescent="0.2">
      <c r="A441">
        <v>436</v>
      </c>
      <c r="B441">
        <v>14</v>
      </c>
      <c r="C441" t="s">
        <v>477</v>
      </c>
      <c r="D441" s="1" t="s">
        <v>664</v>
      </c>
      <c r="E441" s="1" t="s">
        <v>17266</v>
      </c>
      <c r="F441" t="s">
        <v>666</v>
      </c>
      <c r="G441" s="1" t="s">
        <v>665</v>
      </c>
      <c r="H441" t="s">
        <v>16725</v>
      </c>
      <c r="I441" t="s">
        <v>16726</v>
      </c>
      <c r="J441" t="s">
        <v>16727</v>
      </c>
      <c r="K441">
        <v>612</v>
      </c>
      <c r="L441" t="s">
        <v>16752</v>
      </c>
      <c r="M441">
        <v>0</v>
      </c>
      <c r="N441">
        <v>999</v>
      </c>
    </row>
    <row r="442" spans="1:14" s="6" customFormat="1" x14ac:dyDescent="0.2">
      <c r="A442">
        <v>437</v>
      </c>
      <c r="B442">
        <v>14</v>
      </c>
      <c r="C442" t="s">
        <v>477</v>
      </c>
      <c r="D442" s="1" t="s">
        <v>667</v>
      </c>
      <c r="E442" s="1" t="s">
        <v>17267</v>
      </c>
      <c r="F442" t="s">
        <v>666</v>
      </c>
      <c r="G442" s="1" t="s">
        <v>665</v>
      </c>
      <c r="H442" t="s">
        <v>16725</v>
      </c>
      <c r="I442" t="s">
        <v>16726</v>
      </c>
      <c r="J442" t="s">
        <v>16727</v>
      </c>
      <c r="K442">
        <v>612</v>
      </c>
      <c r="L442" t="s">
        <v>16752</v>
      </c>
      <c r="M442">
        <v>0</v>
      </c>
      <c r="N442">
        <v>999</v>
      </c>
    </row>
    <row r="443" spans="1:14" s="6" customFormat="1" x14ac:dyDescent="0.2">
      <c r="A443">
        <v>438</v>
      </c>
      <c r="B443">
        <v>14</v>
      </c>
      <c r="C443" t="s">
        <v>477</v>
      </c>
      <c r="D443" s="1" t="s">
        <v>668</v>
      </c>
      <c r="E443" s="1" t="s">
        <v>17268</v>
      </c>
      <c r="F443" t="s">
        <v>666</v>
      </c>
      <c r="G443" s="1" t="s">
        <v>665</v>
      </c>
      <c r="H443" t="s">
        <v>16725</v>
      </c>
      <c r="I443" t="s">
        <v>16726</v>
      </c>
      <c r="J443" t="s">
        <v>16727</v>
      </c>
      <c r="K443">
        <v>612</v>
      </c>
      <c r="L443" t="s">
        <v>16752</v>
      </c>
      <c r="M443">
        <v>0</v>
      </c>
      <c r="N443">
        <v>999</v>
      </c>
    </row>
    <row r="444" spans="1:14" s="6" customFormat="1" x14ac:dyDescent="0.2">
      <c r="A444">
        <v>439</v>
      </c>
      <c r="B444">
        <v>5</v>
      </c>
      <c r="C444" t="s">
        <v>65</v>
      </c>
      <c r="D444" s="1" t="s">
        <v>669</v>
      </c>
      <c r="E444" s="1" t="s">
        <v>17269</v>
      </c>
      <c r="F444" t="s">
        <v>642</v>
      </c>
      <c r="G444" s="1" t="s">
        <v>641</v>
      </c>
      <c r="H444" t="s">
        <v>16725</v>
      </c>
      <c r="I444" t="s">
        <v>16747</v>
      </c>
      <c r="J444" t="s">
        <v>16729</v>
      </c>
      <c r="K444">
        <v>603</v>
      </c>
      <c r="L444" t="s">
        <v>16738</v>
      </c>
      <c r="M444">
        <v>5</v>
      </c>
      <c r="N444">
        <v>120</v>
      </c>
    </row>
    <row r="445" spans="1:14" s="6" customFormat="1" x14ac:dyDescent="0.2">
      <c r="A445">
        <v>440</v>
      </c>
      <c r="B445">
        <v>5</v>
      </c>
      <c r="C445" t="s">
        <v>65</v>
      </c>
      <c r="D445" s="1" t="s">
        <v>670</v>
      </c>
      <c r="E445" s="1" t="s">
        <v>17270</v>
      </c>
      <c r="F445" t="s">
        <v>642</v>
      </c>
      <c r="G445" s="1" t="s">
        <v>641</v>
      </c>
      <c r="H445" t="s">
        <v>16725</v>
      </c>
      <c r="I445" t="s">
        <v>16747</v>
      </c>
      <c r="J445" t="s">
        <v>16729</v>
      </c>
      <c r="K445">
        <v>603</v>
      </c>
      <c r="L445" t="s">
        <v>16738</v>
      </c>
      <c r="M445">
        <v>5</v>
      </c>
      <c r="N445">
        <v>120</v>
      </c>
    </row>
    <row r="446" spans="1:14" s="6" customFormat="1" x14ac:dyDescent="0.2">
      <c r="A446">
        <v>441</v>
      </c>
      <c r="B446">
        <v>5</v>
      </c>
      <c r="C446" t="s">
        <v>65</v>
      </c>
      <c r="D446" s="1" t="s">
        <v>671</v>
      </c>
      <c r="E446" s="1" t="s">
        <v>17271</v>
      </c>
      <c r="F446" t="s">
        <v>642</v>
      </c>
      <c r="G446" s="1" t="s">
        <v>641</v>
      </c>
      <c r="H446" t="s">
        <v>16725</v>
      </c>
      <c r="I446" t="s">
        <v>16747</v>
      </c>
      <c r="J446" t="s">
        <v>16729</v>
      </c>
      <c r="K446">
        <v>603</v>
      </c>
      <c r="L446" t="s">
        <v>16738</v>
      </c>
      <c r="M446">
        <v>5</v>
      </c>
      <c r="N446">
        <v>120</v>
      </c>
    </row>
    <row r="447" spans="1:14" s="6" customFormat="1" x14ac:dyDescent="0.2">
      <c r="A447">
        <v>442</v>
      </c>
      <c r="B447">
        <v>5</v>
      </c>
      <c r="C447" t="s">
        <v>65</v>
      </c>
      <c r="D447" s="1" t="s">
        <v>672</v>
      </c>
      <c r="E447" s="1" t="s">
        <v>17272</v>
      </c>
      <c r="F447" t="s">
        <v>642</v>
      </c>
      <c r="G447" s="1" t="s">
        <v>641</v>
      </c>
      <c r="H447" t="s">
        <v>16725</v>
      </c>
      <c r="I447" t="s">
        <v>16747</v>
      </c>
      <c r="J447" t="s">
        <v>16729</v>
      </c>
      <c r="K447">
        <v>603</v>
      </c>
      <c r="L447" t="s">
        <v>16738</v>
      </c>
      <c r="M447">
        <v>5</v>
      </c>
      <c r="N447">
        <v>120</v>
      </c>
    </row>
    <row r="448" spans="1:14" s="6" customFormat="1" x14ac:dyDescent="0.2">
      <c r="A448">
        <v>443</v>
      </c>
      <c r="B448">
        <v>5</v>
      </c>
      <c r="C448" t="s">
        <v>65</v>
      </c>
      <c r="D448" s="1" t="s">
        <v>673</v>
      </c>
      <c r="E448" s="1" t="s">
        <v>17273</v>
      </c>
      <c r="F448" t="s">
        <v>675</v>
      </c>
      <c r="G448" s="1" t="s">
        <v>674</v>
      </c>
      <c r="H448" t="s">
        <v>16725</v>
      </c>
      <c r="I448" t="s">
        <v>16734</v>
      </c>
      <c r="J448" t="s">
        <v>16729</v>
      </c>
      <c r="K448">
        <v>603</v>
      </c>
      <c r="L448" t="s">
        <v>16738</v>
      </c>
      <c r="M448">
        <v>10</v>
      </c>
      <c r="N448">
        <v>120</v>
      </c>
    </row>
    <row r="449" spans="1:14" s="6" customFormat="1" x14ac:dyDescent="0.2">
      <c r="A449">
        <v>444</v>
      </c>
      <c r="B449">
        <v>5</v>
      </c>
      <c r="C449" t="s">
        <v>65</v>
      </c>
      <c r="D449" s="1" t="s">
        <v>676</v>
      </c>
      <c r="E449" s="1" t="s">
        <v>17274</v>
      </c>
      <c r="F449" t="s">
        <v>675</v>
      </c>
      <c r="G449" s="1" t="s">
        <v>674</v>
      </c>
      <c r="H449" t="s">
        <v>16725</v>
      </c>
      <c r="I449" t="s">
        <v>16734</v>
      </c>
      <c r="J449" t="s">
        <v>16729</v>
      </c>
      <c r="K449">
        <v>603</v>
      </c>
      <c r="L449" t="s">
        <v>16738</v>
      </c>
      <c r="M449">
        <v>10</v>
      </c>
      <c r="N449">
        <v>120</v>
      </c>
    </row>
    <row r="450" spans="1:14" s="6" customFormat="1" x14ac:dyDescent="0.2">
      <c r="A450">
        <v>445</v>
      </c>
      <c r="B450">
        <v>1</v>
      </c>
      <c r="C450" t="s">
        <v>1</v>
      </c>
      <c r="D450" s="1" t="s">
        <v>677</v>
      </c>
      <c r="E450" s="1" t="s">
        <v>17275</v>
      </c>
      <c r="F450" t="s">
        <v>550</v>
      </c>
      <c r="G450" s="1" t="s">
        <v>549</v>
      </c>
      <c r="H450" t="s">
        <v>16725</v>
      </c>
      <c r="I450" t="s">
        <v>16726</v>
      </c>
      <c r="J450" t="s">
        <v>16727</v>
      </c>
      <c r="K450">
        <v>103</v>
      </c>
      <c r="L450" t="s">
        <v>5674</v>
      </c>
      <c r="M450">
        <v>0</v>
      </c>
      <c r="N450">
        <v>999</v>
      </c>
    </row>
    <row r="451" spans="1:14" s="6" customFormat="1" x14ac:dyDescent="0.2">
      <c r="A451">
        <v>446</v>
      </c>
      <c r="B451">
        <v>1</v>
      </c>
      <c r="C451" t="s">
        <v>1</v>
      </c>
      <c r="D451" s="1" t="s">
        <v>678</v>
      </c>
      <c r="E451" s="1" t="s">
        <v>17276</v>
      </c>
      <c r="F451" t="s">
        <v>550</v>
      </c>
      <c r="G451" s="1" t="s">
        <v>549</v>
      </c>
      <c r="H451" t="s">
        <v>16725</v>
      </c>
      <c r="I451" t="s">
        <v>16726</v>
      </c>
      <c r="J451" t="s">
        <v>16727</v>
      </c>
      <c r="K451">
        <v>103</v>
      </c>
      <c r="L451" t="s">
        <v>5674</v>
      </c>
      <c r="M451">
        <v>0</v>
      </c>
      <c r="N451">
        <v>999</v>
      </c>
    </row>
    <row r="452" spans="1:14" s="6" customFormat="1" x14ac:dyDescent="0.2">
      <c r="A452">
        <v>447</v>
      </c>
      <c r="B452">
        <v>1</v>
      </c>
      <c r="C452" t="s">
        <v>1</v>
      </c>
      <c r="D452" s="1" t="s">
        <v>679</v>
      </c>
      <c r="E452" s="1" t="s">
        <v>680</v>
      </c>
      <c r="F452" t="s">
        <v>681</v>
      </c>
      <c r="G452" s="1" t="s">
        <v>680</v>
      </c>
      <c r="H452" t="s">
        <v>16725</v>
      </c>
      <c r="I452" t="s">
        <v>16726</v>
      </c>
      <c r="J452" t="s">
        <v>16727</v>
      </c>
      <c r="K452">
        <v>109</v>
      </c>
      <c r="L452" t="s">
        <v>2988</v>
      </c>
      <c r="M452">
        <v>0</v>
      </c>
      <c r="N452">
        <v>999</v>
      </c>
    </row>
    <row r="453" spans="1:14" s="6" customFormat="1" x14ac:dyDescent="0.2">
      <c r="A453">
        <v>448</v>
      </c>
      <c r="B453">
        <v>1</v>
      </c>
      <c r="C453" t="s">
        <v>1</v>
      </c>
      <c r="D453" s="1" t="s">
        <v>682</v>
      </c>
      <c r="E453" s="1" t="s">
        <v>17277</v>
      </c>
      <c r="F453" t="s">
        <v>684</v>
      </c>
      <c r="G453" s="1" t="s">
        <v>683</v>
      </c>
      <c r="H453" t="s">
        <v>16725</v>
      </c>
      <c r="I453" t="s">
        <v>16726</v>
      </c>
      <c r="J453" t="s">
        <v>16727</v>
      </c>
      <c r="K453">
        <v>109</v>
      </c>
      <c r="L453" t="s">
        <v>2988</v>
      </c>
      <c r="M453">
        <v>0</v>
      </c>
      <c r="N453">
        <v>999</v>
      </c>
    </row>
    <row r="454" spans="1:14" s="6" customFormat="1" x14ac:dyDescent="0.2">
      <c r="A454">
        <v>449</v>
      </c>
      <c r="B454">
        <v>1</v>
      </c>
      <c r="C454" t="s">
        <v>1</v>
      </c>
      <c r="D454" s="1" t="s">
        <v>685</v>
      </c>
      <c r="E454" s="1" t="s">
        <v>17278</v>
      </c>
      <c r="F454" t="s">
        <v>684</v>
      </c>
      <c r="G454" s="1" t="s">
        <v>683</v>
      </c>
      <c r="H454" t="s">
        <v>16725</v>
      </c>
      <c r="I454" t="s">
        <v>16726</v>
      </c>
      <c r="J454" t="s">
        <v>16727</v>
      </c>
      <c r="K454">
        <v>109</v>
      </c>
      <c r="L454" t="s">
        <v>2988</v>
      </c>
      <c r="M454">
        <v>0</v>
      </c>
      <c r="N454">
        <v>999</v>
      </c>
    </row>
    <row r="455" spans="1:14" s="6" customFormat="1" x14ac:dyDescent="0.2">
      <c r="A455">
        <v>450</v>
      </c>
      <c r="B455">
        <v>1</v>
      </c>
      <c r="C455" t="s">
        <v>1</v>
      </c>
      <c r="D455" s="1" t="s">
        <v>686</v>
      </c>
      <c r="E455" s="1" t="s">
        <v>17279</v>
      </c>
      <c r="F455" t="s">
        <v>684</v>
      </c>
      <c r="G455" s="1" t="s">
        <v>683</v>
      </c>
      <c r="H455" t="s">
        <v>16725</v>
      </c>
      <c r="I455" t="s">
        <v>16726</v>
      </c>
      <c r="J455" t="s">
        <v>16727</v>
      </c>
      <c r="K455">
        <v>109</v>
      </c>
      <c r="L455" t="s">
        <v>2988</v>
      </c>
      <c r="M455">
        <v>0</v>
      </c>
      <c r="N455">
        <v>999</v>
      </c>
    </row>
    <row r="456" spans="1:14" s="6" customFormat="1" x14ac:dyDescent="0.2">
      <c r="A456">
        <v>451</v>
      </c>
      <c r="B456">
        <v>1</v>
      </c>
      <c r="C456" t="s">
        <v>1</v>
      </c>
      <c r="D456" s="1" t="s">
        <v>687</v>
      </c>
      <c r="E456" s="1" t="s">
        <v>17280</v>
      </c>
      <c r="F456" t="s">
        <v>684</v>
      </c>
      <c r="G456" s="1" t="s">
        <v>683</v>
      </c>
      <c r="H456" t="s">
        <v>16725</v>
      </c>
      <c r="I456" t="s">
        <v>16726</v>
      </c>
      <c r="J456" t="s">
        <v>16727</v>
      </c>
      <c r="K456">
        <v>109</v>
      </c>
      <c r="L456" t="s">
        <v>2988</v>
      </c>
      <c r="M456">
        <v>0</v>
      </c>
      <c r="N456">
        <v>999</v>
      </c>
    </row>
    <row r="457" spans="1:14" s="6" customFormat="1" x14ac:dyDescent="0.2">
      <c r="A457">
        <v>452</v>
      </c>
      <c r="B457">
        <v>1</v>
      </c>
      <c r="C457" t="s">
        <v>1</v>
      </c>
      <c r="D457" s="1" t="s">
        <v>688</v>
      </c>
      <c r="E457" s="1" t="s">
        <v>17281</v>
      </c>
      <c r="F457" t="s">
        <v>684</v>
      </c>
      <c r="G457" s="1" t="s">
        <v>683</v>
      </c>
      <c r="H457" t="s">
        <v>16725</v>
      </c>
      <c r="I457" t="s">
        <v>16726</v>
      </c>
      <c r="J457" t="s">
        <v>16727</v>
      </c>
      <c r="K457">
        <v>109</v>
      </c>
      <c r="L457" t="s">
        <v>2988</v>
      </c>
      <c r="M457">
        <v>0</v>
      </c>
      <c r="N457">
        <v>999</v>
      </c>
    </row>
    <row r="458" spans="1:14" s="6" customFormat="1" x14ac:dyDescent="0.2">
      <c r="A458">
        <v>453</v>
      </c>
      <c r="B458">
        <v>1</v>
      </c>
      <c r="C458" t="s">
        <v>1</v>
      </c>
      <c r="D458" s="1" t="s">
        <v>689</v>
      </c>
      <c r="E458" s="1" t="s">
        <v>17282</v>
      </c>
      <c r="F458" t="s">
        <v>684</v>
      </c>
      <c r="G458" s="1" t="s">
        <v>683</v>
      </c>
      <c r="H458" t="s">
        <v>16725</v>
      </c>
      <c r="I458" t="s">
        <v>16726</v>
      </c>
      <c r="J458" t="s">
        <v>16727</v>
      </c>
      <c r="K458">
        <v>109</v>
      </c>
      <c r="L458" t="s">
        <v>2988</v>
      </c>
      <c r="M458">
        <v>0</v>
      </c>
      <c r="N458">
        <v>999</v>
      </c>
    </row>
    <row r="459" spans="1:14" s="6" customFormat="1" x14ac:dyDescent="0.2">
      <c r="A459">
        <v>454</v>
      </c>
      <c r="B459">
        <v>1</v>
      </c>
      <c r="C459" t="s">
        <v>1</v>
      </c>
      <c r="D459" s="1" t="s">
        <v>690</v>
      </c>
      <c r="E459" s="1" t="s">
        <v>17283</v>
      </c>
      <c r="F459" t="s">
        <v>692</v>
      </c>
      <c r="G459" s="1" t="s">
        <v>691</v>
      </c>
      <c r="H459" t="s">
        <v>16725</v>
      </c>
      <c r="I459" t="s">
        <v>16726</v>
      </c>
      <c r="J459" t="s">
        <v>16727</v>
      </c>
      <c r="K459">
        <v>109</v>
      </c>
      <c r="L459" t="s">
        <v>2988</v>
      </c>
      <c r="M459">
        <v>0</v>
      </c>
      <c r="N459">
        <v>999</v>
      </c>
    </row>
    <row r="460" spans="1:14" s="6" customFormat="1" x14ac:dyDescent="0.2">
      <c r="A460">
        <v>455</v>
      </c>
      <c r="B460">
        <v>1</v>
      </c>
      <c r="C460" t="s">
        <v>1</v>
      </c>
      <c r="D460" s="1" t="s">
        <v>693</v>
      </c>
      <c r="E460" s="1" t="s">
        <v>17284</v>
      </c>
      <c r="F460" t="s">
        <v>692</v>
      </c>
      <c r="G460" s="1" t="s">
        <v>691</v>
      </c>
      <c r="H460" t="s">
        <v>16725</v>
      </c>
      <c r="I460" t="s">
        <v>16726</v>
      </c>
      <c r="J460" t="s">
        <v>16727</v>
      </c>
      <c r="K460">
        <v>109</v>
      </c>
      <c r="L460" t="s">
        <v>2988</v>
      </c>
      <c r="M460">
        <v>0</v>
      </c>
      <c r="N460">
        <v>999</v>
      </c>
    </row>
    <row r="461" spans="1:14" s="6" customFormat="1" x14ac:dyDescent="0.2">
      <c r="A461">
        <v>456</v>
      </c>
      <c r="B461">
        <v>1</v>
      </c>
      <c r="C461" t="s">
        <v>1</v>
      </c>
      <c r="D461" s="1" t="s">
        <v>694</v>
      </c>
      <c r="E461" s="1" t="s">
        <v>17285</v>
      </c>
      <c r="F461" t="s">
        <v>692</v>
      </c>
      <c r="G461" s="1" t="s">
        <v>691</v>
      </c>
      <c r="H461" t="s">
        <v>16725</v>
      </c>
      <c r="I461" t="s">
        <v>16726</v>
      </c>
      <c r="J461" t="s">
        <v>16727</v>
      </c>
      <c r="K461">
        <v>109</v>
      </c>
      <c r="L461" t="s">
        <v>2988</v>
      </c>
      <c r="M461">
        <v>0</v>
      </c>
      <c r="N461">
        <v>999</v>
      </c>
    </row>
    <row r="462" spans="1:14" s="6" customFormat="1" x14ac:dyDescent="0.2">
      <c r="A462">
        <v>457</v>
      </c>
      <c r="B462">
        <v>5</v>
      </c>
      <c r="C462" t="s">
        <v>65</v>
      </c>
      <c r="D462" s="1" t="s">
        <v>695</v>
      </c>
      <c r="E462" s="1" t="s">
        <v>17286</v>
      </c>
      <c r="F462" t="s">
        <v>675</v>
      </c>
      <c r="G462" s="1" t="s">
        <v>674</v>
      </c>
      <c r="H462" t="s">
        <v>16725</v>
      </c>
      <c r="I462" t="s">
        <v>16747</v>
      </c>
      <c r="J462" t="s">
        <v>16739</v>
      </c>
      <c r="K462">
        <v>603</v>
      </c>
      <c r="L462" t="s">
        <v>16738</v>
      </c>
      <c r="M462">
        <v>5</v>
      </c>
      <c r="N462">
        <v>12</v>
      </c>
    </row>
    <row r="463" spans="1:14" s="6" customFormat="1" x14ac:dyDescent="0.2">
      <c r="A463">
        <v>458</v>
      </c>
      <c r="B463">
        <v>5</v>
      </c>
      <c r="C463" t="s">
        <v>65</v>
      </c>
      <c r="D463" s="1" t="s">
        <v>696</v>
      </c>
      <c r="E463" s="1" t="s">
        <v>17287</v>
      </c>
      <c r="F463" t="s">
        <v>675</v>
      </c>
      <c r="G463" s="1" t="s">
        <v>674</v>
      </c>
      <c r="H463" t="s">
        <v>16725</v>
      </c>
      <c r="I463" t="s">
        <v>16734</v>
      </c>
      <c r="J463" t="s">
        <v>16729</v>
      </c>
      <c r="K463">
        <v>603</v>
      </c>
      <c r="L463" t="s">
        <v>16738</v>
      </c>
      <c r="M463">
        <v>10</v>
      </c>
      <c r="N463">
        <v>120</v>
      </c>
    </row>
    <row r="464" spans="1:14" s="6" customFormat="1" x14ac:dyDescent="0.2">
      <c r="A464">
        <v>459</v>
      </c>
      <c r="B464">
        <v>5</v>
      </c>
      <c r="C464" t="s">
        <v>65</v>
      </c>
      <c r="D464" s="1" t="s">
        <v>697</v>
      </c>
      <c r="E464" s="1" t="s">
        <v>17288</v>
      </c>
      <c r="F464" t="s">
        <v>675</v>
      </c>
      <c r="G464" s="1" t="s">
        <v>674</v>
      </c>
      <c r="H464" t="s">
        <v>16725</v>
      </c>
      <c r="I464" t="s">
        <v>16734</v>
      </c>
      <c r="J464" t="s">
        <v>16729</v>
      </c>
      <c r="K464">
        <v>603</v>
      </c>
      <c r="L464" t="s">
        <v>16738</v>
      </c>
      <c r="M464">
        <v>10</v>
      </c>
      <c r="N464">
        <v>120</v>
      </c>
    </row>
    <row r="465" spans="1:14" s="6" customFormat="1" x14ac:dyDescent="0.2">
      <c r="A465">
        <v>460</v>
      </c>
      <c r="B465">
        <v>5</v>
      </c>
      <c r="C465" t="s">
        <v>65</v>
      </c>
      <c r="D465" s="1" t="s">
        <v>698</v>
      </c>
      <c r="E465" s="1" t="s">
        <v>17289</v>
      </c>
      <c r="F465" t="s">
        <v>700</v>
      </c>
      <c r="G465" s="1" t="s">
        <v>699</v>
      </c>
      <c r="H465" t="s">
        <v>16725</v>
      </c>
      <c r="I465" t="s">
        <v>16734</v>
      </c>
      <c r="J465" t="s">
        <v>16729</v>
      </c>
      <c r="K465">
        <v>603</v>
      </c>
      <c r="L465" t="s">
        <v>16738</v>
      </c>
      <c r="M465">
        <v>10</v>
      </c>
      <c r="N465">
        <v>120</v>
      </c>
    </row>
    <row r="466" spans="1:14" s="6" customFormat="1" x14ac:dyDescent="0.2">
      <c r="A466">
        <v>461</v>
      </c>
      <c r="B466">
        <v>5</v>
      </c>
      <c r="C466" t="s">
        <v>65</v>
      </c>
      <c r="D466" s="1" t="s">
        <v>701</v>
      </c>
      <c r="E466" s="1" t="s">
        <v>17290</v>
      </c>
      <c r="F466" t="s">
        <v>700</v>
      </c>
      <c r="G466" s="1" t="s">
        <v>699</v>
      </c>
      <c r="H466" t="s">
        <v>16725</v>
      </c>
      <c r="I466" t="s">
        <v>16734</v>
      </c>
      <c r="J466" t="s">
        <v>16729</v>
      </c>
      <c r="K466">
        <v>603</v>
      </c>
      <c r="L466" t="s">
        <v>16738</v>
      </c>
      <c r="M466">
        <v>10</v>
      </c>
      <c r="N466">
        <v>120</v>
      </c>
    </row>
    <row r="467" spans="1:14" s="6" customFormat="1" x14ac:dyDescent="0.2">
      <c r="A467">
        <v>462</v>
      </c>
      <c r="B467">
        <v>5</v>
      </c>
      <c r="C467" t="s">
        <v>65</v>
      </c>
      <c r="D467" s="1" t="s">
        <v>702</v>
      </c>
      <c r="E467" s="1" t="s">
        <v>17291</v>
      </c>
      <c r="F467" t="s">
        <v>700</v>
      </c>
      <c r="G467" s="1" t="s">
        <v>699</v>
      </c>
      <c r="H467" t="s">
        <v>16725</v>
      </c>
      <c r="I467" t="s">
        <v>16734</v>
      </c>
      <c r="J467" t="s">
        <v>16729</v>
      </c>
      <c r="K467">
        <v>603</v>
      </c>
      <c r="L467" t="s">
        <v>16738</v>
      </c>
      <c r="M467">
        <v>10</v>
      </c>
      <c r="N467">
        <v>120</v>
      </c>
    </row>
    <row r="468" spans="1:14" s="6" customFormat="1" x14ac:dyDescent="0.2">
      <c r="A468">
        <v>463</v>
      </c>
      <c r="B468">
        <v>5</v>
      </c>
      <c r="C468" t="s">
        <v>65</v>
      </c>
      <c r="D468" s="1" t="s">
        <v>703</v>
      </c>
      <c r="E468" s="1" t="s">
        <v>17292</v>
      </c>
      <c r="F468" t="s">
        <v>700</v>
      </c>
      <c r="G468" s="1" t="s">
        <v>699</v>
      </c>
      <c r="H468" t="s">
        <v>16725</v>
      </c>
      <c r="I468" t="s">
        <v>16734</v>
      </c>
      <c r="J468" t="s">
        <v>16729</v>
      </c>
      <c r="K468">
        <v>603</v>
      </c>
      <c r="L468" t="s">
        <v>16738</v>
      </c>
      <c r="M468">
        <v>10</v>
      </c>
      <c r="N468">
        <v>120</v>
      </c>
    </row>
    <row r="469" spans="1:14" s="6" customFormat="1" x14ac:dyDescent="0.2">
      <c r="A469">
        <v>464</v>
      </c>
      <c r="B469">
        <v>2</v>
      </c>
      <c r="C469" t="s">
        <v>93</v>
      </c>
      <c r="D469" s="1" t="s">
        <v>704</v>
      </c>
      <c r="E469" s="1" t="s">
        <v>17293</v>
      </c>
      <c r="F469" t="s">
        <v>597</v>
      </c>
      <c r="G469" s="1" t="s">
        <v>596</v>
      </c>
      <c r="H469" t="s">
        <v>16725</v>
      </c>
      <c r="I469" t="s">
        <v>16726</v>
      </c>
      <c r="J469" t="s">
        <v>16727</v>
      </c>
      <c r="K469">
        <v>215</v>
      </c>
      <c r="L469" t="s">
        <v>16741</v>
      </c>
      <c r="M469">
        <v>0</v>
      </c>
      <c r="N469">
        <v>999</v>
      </c>
    </row>
    <row r="470" spans="1:14" s="6" customFormat="1" x14ac:dyDescent="0.2">
      <c r="A470">
        <v>465</v>
      </c>
      <c r="B470">
        <v>2</v>
      </c>
      <c r="C470" t="s">
        <v>93</v>
      </c>
      <c r="D470" s="1" t="s">
        <v>705</v>
      </c>
      <c r="E470" s="1" t="s">
        <v>17294</v>
      </c>
      <c r="F470" t="s">
        <v>597</v>
      </c>
      <c r="G470" s="1" t="s">
        <v>596</v>
      </c>
      <c r="H470" t="s">
        <v>16725</v>
      </c>
      <c r="I470" t="s">
        <v>16726</v>
      </c>
      <c r="J470" t="s">
        <v>16727</v>
      </c>
      <c r="K470">
        <v>215</v>
      </c>
      <c r="L470" t="s">
        <v>16741</v>
      </c>
      <c r="M470">
        <v>0</v>
      </c>
      <c r="N470">
        <v>999</v>
      </c>
    </row>
    <row r="471" spans="1:14" s="6" customFormat="1" x14ac:dyDescent="0.2">
      <c r="A471">
        <v>466</v>
      </c>
      <c r="B471">
        <v>2</v>
      </c>
      <c r="C471" t="s">
        <v>93</v>
      </c>
      <c r="D471" s="1" t="s">
        <v>706</v>
      </c>
      <c r="E471" s="1" t="s">
        <v>17295</v>
      </c>
      <c r="F471" t="s">
        <v>597</v>
      </c>
      <c r="G471" s="1" t="s">
        <v>596</v>
      </c>
      <c r="H471" t="s">
        <v>16725</v>
      </c>
      <c r="I471" t="s">
        <v>16726</v>
      </c>
      <c r="J471" t="s">
        <v>16727</v>
      </c>
      <c r="K471">
        <v>215</v>
      </c>
      <c r="L471" t="s">
        <v>16741</v>
      </c>
      <c r="M471">
        <v>0</v>
      </c>
      <c r="N471">
        <v>999</v>
      </c>
    </row>
    <row r="472" spans="1:14" s="6" customFormat="1" x14ac:dyDescent="0.2">
      <c r="A472">
        <v>467</v>
      </c>
      <c r="B472">
        <v>2</v>
      </c>
      <c r="C472" t="s">
        <v>93</v>
      </c>
      <c r="D472" s="1" t="s">
        <v>707</v>
      </c>
      <c r="E472" s="1" t="s">
        <v>17296</v>
      </c>
      <c r="F472" t="s">
        <v>709</v>
      </c>
      <c r="G472" s="1" t="s">
        <v>708</v>
      </c>
      <c r="H472" t="s">
        <v>16725</v>
      </c>
      <c r="I472" t="s">
        <v>16726</v>
      </c>
      <c r="J472" t="s">
        <v>16727</v>
      </c>
      <c r="K472">
        <v>215</v>
      </c>
      <c r="L472" t="s">
        <v>16741</v>
      </c>
      <c r="M472">
        <v>0</v>
      </c>
      <c r="N472">
        <v>999</v>
      </c>
    </row>
    <row r="473" spans="1:14" s="6" customFormat="1" x14ac:dyDescent="0.2">
      <c r="A473">
        <v>468</v>
      </c>
      <c r="B473">
        <v>2</v>
      </c>
      <c r="C473" t="s">
        <v>93</v>
      </c>
      <c r="D473" s="1" t="s">
        <v>710</v>
      </c>
      <c r="E473" s="1" t="s">
        <v>17297</v>
      </c>
      <c r="F473" t="s">
        <v>709</v>
      </c>
      <c r="G473" s="1" t="s">
        <v>708</v>
      </c>
      <c r="H473" t="s">
        <v>16725</v>
      </c>
      <c r="I473" t="s">
        <v>16726</v>
      </c>
      <c r="J473" t="s">
        <v>16727</v>
      </c>
      <c r="K473">
        <v>215</v>
      </c>
      <c r="L473" t="s">
        <v>16741</v>
      </c>
      <c r="M473">
        <v>0</v>
      </c>
      <c r="N473">
        <v>999</v>
      </c>
    </row>
    <row r="474" spans="1:14" s="6" customFormat="1" x14ac:dyDescent="0.2">
      <c r="A474">
        <v>469</v>
      </c>
      <c r="B474">
        <v>2</v>
      </c>
      <c r="C474" t="s">
        <v>93</v>
      </c>
      <c r="D474" s="1" t="s">
        <v>711</v>
      </c>
      <c r="E474" s="1" t="s">
        <v>17298</v>
      </c>
      <c r="F474" t="s">
        <v>709</v>
      </c>
      <c r="G474" s="1" t="s">
        <v>708</v>
      </c>
      <c r="H474" t="s">
        <v>16725</v>
      </c>
      <c r="I474" t="s">
        <v>16726</v>
      </c>
      <c r="J474" t="s">
        <v>16727</v>
      </c>
      <c r="K474">
        <v>215</v>
      </c>
      <c r="L474" t="s">
        <v>16741</v>
      </c>
      <c r="M474">
        <v>0</v>
      </c>
      <c r="N474">
        <v>999</v>
      </c>
    </row>
    <row r="475" spans="1:14" s="6" customFormat="1" x14ac:dyDescent="0.2">
      <c r="A475">
        <v>470</v>
      </c>
      <c r="B475">
        <v>2</v>
      </c>
      <c r="C475" t="s">
        <v>93</v>
      </c>
      <c r="D475" s="1" t="s">
        <v>712</v>
      </c>
      <c r="E475" s="1" t="s">
        <v>17299</v>
      </c>
      <c r="F475" t="s">
        <v>709</v>
      </c>
      <c r="G475" s="1" t="s">
        <v>708</v>
      </c>
      <c r="H475" t="s">
        <v>16725</v>
      </c>
      <c r="I475" t="s">
        <v>16726</v>
      </c>
      <c r="J475" t="s">
        <v>16727</v>
      </c>
      <c r="K475">
        <v>215</v>
      </c>
      <c r="L475" t="s">
        <v>16741</v>
      </c>
      <c r="M475">
        <v>0</v>
      </c>
      <c r="N475">
        <v>999</v>
      </c>
    </row>
    <row r="476" spans="1:14" s="6" customFormat="1" x14ac:dyDescent="0.2">
      <c r="A476">
        <v>471</v>
      </c>
      <c r="B476">
        <v>14</v>
      </c>
      <c r="C476" t="s">
        <v>477</v>
      </c>
      <c r="D476" s="1" t="s">
        <v>713</v>
      </c>
      <c r="E476" s="1" t="s">
        <v>17300</v>
      </c>
      <c r="F476" t="s">
        <v>666</v>
      </c>
      <c r="G476" s="1" t="s">
        <v>665</v>
      </c>
      <c r="H476" t="s">
        <v>16725</v>
      </c>
      <c r="I476" t="s">
        <v>16726</v>
      </c>
      <c r="J476" t="s">
        <v>16727</v>
      </c>
      <c r="K476">
        <v>612</v>
      </c>
      <c r="L476" t="s">
        <v>16752</v>
      </c>
      <c r="M476">
        <v>0</v>
      </c>
      <c r="N476">
        <v>999</v>
      </c>
    </row>
    <row r="477" spans="1:14" s="6" customFormat="1" x14ac:dyDescent="0.2">
      <c r="A477">
        <v>472</v>
      </c>
      <c r="B477">
        <v>14</v>
      </c>
      <c r="C477" t="s">
        <v>477</v>
      </c>
      <c r="D477" s="1" t="s">
        <v>714</v>
      </c>
      <c r="E477" s="1" t="s">
        <v>17301</v>
      </c>
      <c r="F477" t="s">
        <v>716</v>
      </c>
      <c r="G477" s="1" t="s">
        <v>715</v>
      </c>
      <c r="H477" t="s">
        <v>16725</v>
      </c>
      <c r="I477" t="s">
        <v>16726</v>
      </c>
      <c r="J477" t="s">
        <v>16727</v>
      </c>
      <c r="K477">
        <v>612</v>
      </c>
      <c r="L477">
        <v>0</v>
      </c>
      <c r="M477">
        <v>0</v>
      </c>
      <c r="N477">
        <v>999</v>
      </c>
    </row>
    <row r="478" spans="1:14" s="6" customFormat="1" x14ac:dyDescent="0.2">
      <c r="A478">
        <v>473</v>
      </c>
      <c r="B478">
        <v>14</v>
      </c>
      <c r="C478" t="s">
        <v>477</v>
      </c>
      <c r="D478" s="1" t="s">
        <v>717</v>
      </c>
      <c r="E478" s="1" t="s">
        <v>17302</v>
      </c>
      <c r="F478" t="s">
        <v>716</v>
      </c>
      <c r="G478" s="1" t="s">
        <v>715</v>
      </c>
      <c r="H478" t="s">
        <v>16725</v>
      </c>
      <c r="I478" t="s">
        <v>16726</v>
      </c>
      <c r="J478" t="s">
        <v>16727</v>
      </c>
      <c r="K478">
        <v>612</v>
      </c>
      <c r="L478">
        <v>0</v>
      </c>
      <c r="M478">
        <v>0</v>
      </c>
      <c r="N478">
        <v>999</v>
      </c>
    </row>
    <row r="479" spans="1:14" s="6" customFormat="1" x14ac:dyDescent="0.2">
      <c r="A479">
        <v>474</v>
      </c>
      <c r="B479">
        <v>14</v>
      </c>
      <c r="C479" t="s">
        <v>477</v>
      </c>
      <c r="D479" s="1" t="s">
        <v>718</v>
      </c>
      <c r="E479" s="1" t="s">
        <v>17303</v>
      </c>
      <c r="F479" t="s">
        <v>716</v>
      </c>
      <c r="G479" s="1" t="s">
        <v>715</v>
      </c>
      <c r="H479" t="s">
        <v>16725</v>
      </c>
      <c r="I479" t="s">
        <v>16726</v>
      </c>
      <c r="J479" t="s">
        <v>16727</v>
      </c>
      <c r="K479">
        <v>612</v>
      </c>
      <c r="L479">
        <v>0</v>
      </c>
      <c r="M479">
        <v>0</v>
      </c>
      <c r="N479">
        <v>999</v>
      </c>
    </row>
    <row r="480" spans="1:14" s="6" customFormat="1" x14ac:dyDescent="0.2">
      <c r="A480">
        <v>475</v>
      </c>
      <c r="B480">
        <v>14</v>
      </c>
      <c r="C480" t="s">
        <v>477</v>
      </c>
      <c r="D480" s="1" t="s">
        <v>719</v>
      </c>
      <c r="E480" s="1" t="s">
        <v>17304</v>
      </c>
      <c r="F480" t="s">
        <v>721</v>
      </c>
      <c r="G480" s="1" t="s">
        <v>720</v>
      </c>
      <c r="H480" t="s">
        <v>16725</v>
      </c>
      <c r="I480" t="s">
        <v>16726</v>
      </c>
      <c r="J480" t="s">
        <v>16727</v>
      </c>
      <c r="K480">
        <v>612</v>
      </c>
      <c r="L480" t="s">
        <v>16752</v>
      </c>
      <c r="M480">
        <v>0</v>
      </c>
      <c r="N480">
        <v>999</v>
      </c>
    </row>
    <row r="481" spans="1:14" s="6" customFormat="1" x14ac:dyDescent="0.2">
      <c r="A481">
        <v>476</v>
      </c>
      <c r="B481">
        <v>14</v>
      </c>
      <c r="C481" t="s">
        <v>477</v>
      </c>
      <c r="D481" s="1" t="s">
        <v>722</v>
      </c>
      <c r="E481" s="1" t="s">
        <v>17305</v>
      </c>
      <c r="F481" t="s">
        <v>721</v>
      </c>
      <c r="G481" s="1" t="s">
        <v>720</v>
      </c>
      <c r="H481" t="s">
        <v>16725</v>
      </c>
      <c r="I481" t="s">
        <v>16728</v>
      </c>
      <c r="J481" t="s">
        <v>16729</v>
      </c>
      <c r="K481">
        <v>612</v>
      </c>
      <c r="L481" t="s">
        <v>16752</v>
      </c>
      <c r="M481">
        <v>0</v>
      </c>
      <c r="N481">
        <v>120</v>
      </c>
    </row>
    <row r="482" spans="1:14" s="6" customFormat="1" x14ac:dyDescent="0.2">
      <c r="A482">
        <v>477</v>
      </c>
      <c r="B482">
        <v>1</v>
      </c>
      <c r="C482" t="s">
        <v>1</v>
      </c>
      <c r="D482" s="1" t="s">
        <v>723</v>
      </c>
      <c r="E482" s="1" t="s">
        <v>17306</v>
      </c>
      <c r="F482" t="s">
        <v>409</v>
      </c>
      <c r="G482" s="1" t="s">
        <v>408</v>
      </c>
      <c r="H482" t="s">
        <v>16725</v>
      </c>
      <c r="I482" t="s">
        <v>16726</v>
      </c>
      <c r="J482" t="s">
        <v>16727</v>
      </c>
      <c r="K482">
        <v>109</v>
      </c>
      <c r="L482" t="s">
        <v>212</v>
      </c>
      <c r="M482">
        <v>0</v>
      </c>
      <c r="N482">
        <v>999</v>
      </c>
    </row>
    <row r="483" spans="1:14" s="6" customFormat="1" x14ac:dyDescent="0.2">
      <c r="A483">
        <v>478</v>
      </c>
      <c r="B483">
        <v>1</v>
      </c>
      <c r="C483" t="s">
        <v>1</v>
      </c>
      <c r="D483" s="1" t="s">
        <v>724</v>
      </c>
      <c r="E483" s="1" t="s">
        <v>17307</v>
      </c>
      <c r="F483" t="s">
        <v>409</v>
      </c>
      <c r="G483" s="1" t="s">
        <v>408</v>
      </c>
      <c r="H483" t="s">
        <v>16725</v>
      </c>
      <c r="I483" t="s">
        <v>16726</v>
      </c>
      <c r="J483" t="s">
        <v>16727</v>
      </c>
      <c r="K483">
        <v>109</v>
      </c>
      <c r="L483" t="s">
        <v>212</v>
      </c>
      <c r="M483">
        <v>0</v>
      </c>
      <c r="N483">
        <v>999</v>
      </c>
    </row>
    <row r="484" spans="1:14" s="6" customFormat="1" x14ac:dyDescent="0.2">
      <c r="A484">
        <v>479</v>
      </c>
      <c r="B484">
        <v>1</v>
      </c>
      <c r="C484" t="s">
        <v>1</v>
      </c>
      <c r="D484" s="1" t="s">
        <v>725</v>
      </c>
      <c r="E484" s="1" t="s">
        <v>17308</v>
      </c>
      <c r="F484" t="s">
        <v>727</v>
      </c>
      <c r="G484" s="1" t="s">
        <v>726</v>
      </c>
      <c r="H484" t="s">
        <v>16725</v>
      </c>
      <c r="I484" t="s">
        <v>16726</v>
      </c>
      <c r="J484" t="s">
        <v>16727</v>
      </c>
      <c r="K484">
        <v>109</v>
      </c>
      <c r="L484" t="s">
        <v>212</v>
      </c>
      <c r="M484">
        <v>0</v>
      </c>
      <c r="N484">
        <v>999</v>
      </c>
    </row>
    <row r="485" spans="1:14" s="6" customFormat="1" x14ac:dyDescent="0.2">
      <c r="A485">
        <v>480</v>
      </c>
      <c r="B485">
        <v>1</v>
      </c>
      <c r="C485" t="s">
        <v>1</v>
      </c>
      <c r="D485" s="1" t="s">
        <v>728</v>
      </c>
      <c r="E485" s="1" t="s">
        <v>17309</v>
      </c>
      <c r="F485" t="s">
        <v>727</v>
      </c>
      <c r="G485" s="1" t="s">
        <v>726</v>
      </c>
      <c r="H485" t="s">
        <v>16725</v>
      </c>
      <c r="I485" t="s">
        <v>16726</v>
      </c>
      <c r="J485" t="s">
        <v>16727</v>
      </c>
      <c r="K485">
        <v>109</v>
      </c>
      <c r="L485" t="s">
        <v>212</v>
      </c>
      <c r="M485">
        <v>0</v>
      </c>
      <c r="N485">
        <v>999</v>
      </c>
    </row>
    <row r="486" spans="1:14" s="6" customFormat="1" x14ac:dyDescent="0.2">
      <c r="A486">
        <v>481</v>
      </c>
      <c r="B486">
        <v>1</v>
      </c>
      <c r="C486" t="s">
        <v>1</v>
      </c>
      <c r="D486" s="1" t="s">
        <v>729</v>
      </c>
      <c r="E486" s="1" t="s">
        <v>17310</v>
      </c>
      <c r="F486" t="s">
        <v>727</v>
      </c>
      <c r="G486" s="1" t="s">
        <v>726</v>
      </c>
      <c r="H486" t="s">
        <v>16725</v>
      </c>
      <c r="I486" t="s">
        <v>16726</v>
      </c>
      <c r="J486" t="s">
        <v>16727</v>
      </c>
      <c r="K486">
        <v>109</v>
      </c>
      <c r="L486" t="s">
        <v>212</v>
      </c>
      <c r="M486">
        <v>0</v>
      </c>
      <c r="N486">
        <v>999</v>
      </c>
    </row>
    <row r="487" spans="1:14" s="6" customFormat="1" x14ac:dyDescent="0.2">
      <c r="A487">
        <v>482</v>
      </c>
      <c r="B487">
        <v>1</v>
      </c>
      <c r="C487" t="s">
        <v>1</v>
      </c>
      <c r="D487" s="1" t="s">
        <v>730</v>
      </c>
      <c r="E487" s="1" t="s">
        <v>17311</v>
      </c>
      <c r="F487" t="s">
        <v>727</v>
      </c>
      <c r="G487" s="1" t="s">
        <v>726</v>
      </c>
      <c r="H487" t="s">
        <v>16725</v>
      </c>
      <c r="I487" t="s">
        <v>16726</v>
      </c>
      <c r="J487" t="s">
        <v>16727</v>
      </c>
      <c r="K487">
        <v>109</v>
      </c>
      <c r="L487" t="s">
        <v>212</v>
      </c>
      <c r="M487">
        <v>0</v>
      </c>
      <c r="N487">
        <v>999</v>
      </c>
    </row>
    <row r="488" spans="1:14" s="6" customFormat="1" x14ac:dyDescent="0.2">
      <c r="A488">
        <v>483</v>
      </c>
      <c r="B488">
        <v>1</v>
      </c>
      <c r="C488" t="s">
        <v>1</v>
      </c>
      <c r="D488" s="1" t="s">
        <v>731</v>
      </c>
      <c r="E488" s="1" t="s">
        <v>17312</v>
      </c>
      <c r="F488" t="s">
        <v>727</v>
      </c>
      <c r="G488" s="1" t="s">
        <v>726</v>
      </c>
      <c r="H488" t="s">
        <v>16725</v>
      </c>
      <c r="I488" t="s">
        <v>16726</v>
      </c>
      <c r="J488" t="s">
        <v>16727</v>
      </c>
      <c r="K488">
        <v>109</v>
      </c>
      <c r="L488" t="s">
        <v>212</v>
      </c>
      <c r="M488">
        <v>0</v>
      </c>
      <c r="N488">
        <v>999</v>
      </c>
    </row>
    <row r="489" spans="1:14" s="6" customFormat="1" x14ac:dyDescent="0.2">
      <c r="A489">
        <v>484</v>
      </c>
      <c r="B489">
        <v>1</v>
      </c>
      <c r="C489" t="s">
        <v>1</v>
      </c>
      <c r="D489" s="1" t="s">
        <v>732</v>
      </c>
      <c r="E489" s="1" t="s">
        <v>17313</v>
      </c>
      <c r="F489" t="s">
        <v>692</v>
      </c>
      <c r="G489" s="1" t="s">
        <v>691</v>
      </c>
      <c r="H489" t="s">
        <v>16725</v>
      </c>
      <c r="I489" t="s">
        <v>16726</v>
      </c>
      <c r="J489" t="s">
        <v>16727</v>
      </c>
      <c r="K489">
        <v>109</v>
      </c>
      <c r="L489" t="s">
        <v>2988</v>
      </c>
      <c r="M489">
        <v>0</v>
      </c>
      <c r="N489">
        <v>999</v>
      </c>
    </row>
    <row r="490" spans="1:14" s="6" customFormat="1" x14ac:dyDescent="0.2">
      <c r="A490">
        <v>485</v>
      </c>
      <c r="B490">
        <v>1</v>
      </c>
      <c r="C490" t="s">
        <v>1</v>
      </c>
      <c r="D490" s="1" t="s">
        <v>733</v>
      </c>
      <c r="E490" s="1" t="s">
        <v>17314</v>
      </c>
      <c r="F490" t="s">
        <v>692</v>
      </c>
      <c r="G490" s="1" t="s">
        <v>691</v>
      </c>
      <c r="H490" t="s">
        <v>16725</v>
      </c>
      <c r="I490" t="s">
        <v>16726</v>
      </c>
      <c r="J490" t="s">
        <v>16727</v>
      </c>
      <c r="K490">
        <v>109</v>
      </c>
      <c r="L490" t="s">
        <v>2988</v>
      </c>
      <c r="M490">
        <v>0</v>
      </c>
      <c r="N490">
        <v>999</v>
      </c>
    </row>
    <row r="491" spans="1:14" s="6" customFormat="1" x14ac:dyDescent="0.2">
      <c r="A491">
        <v>486</v>
      </c>
      <c r="B491">
        <v>1</v>
      </c>
      <c r="C491" t="s">
        <v>1</v>
      </c>
      <c r="D491" s="1" t="s">
        <v>734</v>
      </c>
      <c r="E491" s="1" t="s">
        <v>17315</v>
      </c>
      <c r="F491" t="s">
        <v>692</v>
      </c>
      <c r="G491" s="1" t="s">
        <v>691</v>
      </c>
      <c r="H491" t="s">
        <v>16725</v>
      </c>
      <c r="I491" t="s">
        <v>16726</v>
      </c>
      <c r="J491" t="s">
        <v>16727</v>
      </c>
      <c r="K491">
        <v>109</v>
      </c>
      <c r="L491" t="s">
        <v>2988</v>
      </c>
      <c r="M491">
        <v>0</v>
      </c>
      <c r="N491">
        <v>999</v>
      </c>
    </row>
    <row r="492" spans="1:14" s="6" customFormat="1" x14ac:dyDescent="0.2">
      <c r="A492">
        <v>487</v>
      </c>
      <c r="B492">
        <v>1</v>
      </c>
      <c r="C492" t="s">
        <v>1</v>
      </c>
      <c r="D492" s="1" t="s">
        <v>735</v>
      </c>
      <c r="E492" s="1" t="s">
        <v>17316</v>
      </c>
      <c r="F492" t="s">
        <v>737</v>
      </c>
      <c r="G492" s="1" t="s">
        <v>736</v>
      </c>
      <c r="H492" t="s">
        <v>16725</v>
      </c>
      <c r="I492" t="s">
        <v>16726</v>
      </c>
      <c r="J492" t="s">
        <v>16727</v>
      </c>
      <c r="K492">
        <v>109</v>
      </c>
      <c r="L492" t="s">
        <v>10857</v>
      </c>
      <c r="M492">
        <v>0</v>
      </c>
      <c r="N492">
        <v>999</v>
      </c>
    </row>
    <row r="493" spans="1:14" s="6" customFormat="1" x14ac:dyDescent="0.2">
      <c r="A493">
        <v>488</v>
      </c>
      <c r="B493">
        <v>1</v>
      </c>
      <c r="C493" t="s">
        <v>1</v>
      </c>
      <c r="D493" s="1" t="s">
        <v>738</v>
      </c>
      <c r="E493" s="1" t="s">
        <v>17317</v>
      </c>
      <c r="F493" t="s">
        <v>737</v>
      </c>
      <c r="G493" s="1" t="s">
        <v>736</v>
      </c>
      <c r="H493" t="s">
        <v>16725</v>
      </c>
      <c r="I493" t="s">
        <v>16726</v>
      </c>
      <c r="J493" t="s">
        <v>16727</v>
      </c>
      <c r="K493">
        <v>109</v>
      </c>
      <c r="L493" t="s">
        <v>10857</v>
      </c>
      <c r="M493">
        <v>0</v>
      </c>
      <c r="N493">
        <v>999</v>
      </c>
    </row>
    <row r="494" spans="1:14" s="6" customFormat="1" x14ac:dyDescent="0.2">
      <c r="A494">
        <v>489</v>
      </c>
      <c r="B494">
        <v>1</v>
      </c>
      <c r="C494" t="s">
        <v>1</v>
      </c>
      <c r="D494" s="1" t="s">
        <v>739</v>
      </c>
      <c r="E494" s="1" t="s">
        <v>17318</v>
      </c>
      <c r="F494" t="s">
        <v>737</v>
      </c>
      <c r="G494" s="1" t="s">
        <v>736</v>
      </c>
      <c r="H494" t="s">
        <v>16725</v>
      </c>
      <c r="I494" t="s">
        <v>16726</v>
      </c>
      <c r="J494" t="s">
        <v>16727</v>
      </c>
      <c r="K494">
        <v>109</v>
      </c>
      <c r="L494" t="s">
        <v>10857</v>
      </c>
      <c r="M494">
        <v>0</v>
      </c>
      <c r="N494">
        <v>999</v>
      </c>
    </row>
    <row r="495" spans="1:14" s="6" customFormat="1" x14ac:dyDescent="0.2">
      <c r="A495">
        <v>490</v>
      </c>
      <c r="B495">
        <v>1</v>
      </c>
      <c r="C495" t="s">
        <v>1</v>
      </c>
      <c r="D495" s="1" t="s">
        <v>740</v>
      </c>
      <c r="E495" s="1" t="s">
        <v>17319</v>
      </c>
      <c r="F495" t="s">
        <v>737</v>
      </c>
      <c r="G495" s="1" t="s">
        <v>736</v>
      </c>
      <c r="H495" t="s">
        <v>16725</v>
      </c>
      <c r="I495" t="s">
        <v>16726</v>
      </c>
      <c r="J495" t="s">
        <v>16727</v>
      </c>
      <c r="K495">
        <v>109</v>
      </c>
      <c r="L495" t="s">
        <v>10857</v>
      </c>
      <c r="M495">
        <v>0</v>
      </c>
      <c r="N495">
        <v>999</v>
      </c>
    </row>
    <row r="496" spans="1:14" s="6" customFormat="1" x14ac:dyDescent="0.2">
      <c r="A496">
        <v>491</v>
      </c>
      <c r="B496">
        <v>14</v>
      </c>
      <c r="C496" t="s">
        <v>477</v>
      </c>
      <c r="D496" s="1" t="s">
        <v>741</v>
      </c>
      <c r="E496" s="1" t="s">
        <v>17320</v>
      </c>
      <c r="F496" t="s">
        <v>721</v>
      </c>
      <c r="G496" s="1" t="s">
        <v>720</v>
      </c>
      <c r="H496" t="s">
        <v>16725</v>
      </c>
      <c r="I496" t="s">
        <v>16728</v>
      </c>
      <c r="J496" t="s">
        <v>16729</v>
      </c>
      <c r="K496">
        <v>612</v>
      </c>
      <c r="L496" t="s">
        <v>16752</v>
      </c>
      <c r="M496">
        <v>0</v>
      </c>
      <c r="N496">
        <v>120</v>
      </c>
    </row>
    <row r="497" spans="1:14" s="6" customFormat="1" x14ac:dyDescent="0.2">
      <c r="A497">
        <v>492</v>
      </c>
      <c r="B497">
        <v>14</v>
      </c>
      <c r="C497" t="s">
        <v>477</v>
      </c>
      <c r="D497" s="1" t="s">
        <v>742</v>
      </c>
      <c r="E497" s="1" t="s">
        <v>17321</v>
      </c>
      <c r="F497" t="s">
        <v>721</v>
      </c>
      <c r="G497" s="1" t="s">
        <v>720</v>
      </c>
      <c r="H497" t="s">
        <v>16725</v>
      </c>
      <c r="I497" t="s">
        <v>16726</v>
      </c>
      <c r="J497" t="s">
        <v>16727</v>
      </c>
      <c r="K497">
        <v>612</v>
      </c>
      <c r="L497" t="s">
        <v>16752</v>
      </c>
      <c r="M497">
        <v>0</v>
      </c>
      <c r="N497">
        <v>999</v>
      </c>
    </row>
    <row r="498" spans="1:14" s="6" customFormat="1" x14ac:dyDescent="0.2">
      <c r="A498">
        <v>493</v>
      </c>
      <c r="B498">
        <v>14</v>
      </c>
      <c r="C498" t="s">
        <v>477</v>
      </c>
      <c r="D498" s="1" t="s">
        <v>743</v>
      </c>
      <c r="E498" s="1" t="s">
        <v>17322</v>
      </c>
      <c r="F498" t="s">
        <v>721</v>
      </c>
      <c r="G498" s="1" t="s">
        <v>720</v>
      </c>
      <c r="H498" t="s">
        <v>16725</v>
      </c>
      <c r="I498" t="s">
        <v>16726</v>
      </c>
      <c r="J498" t="s">
        <v>16727</v>
      </c>
      <c r="K498">
        <v>612</v>
      </c>
      <c r="L498" t="s">
        <v>16752</v>
      </c>
      <c r="M498">
        <v>0</v>
      </c>
      <c r="N498">
        <v>999</v>
      </c>
    </row>
    <row r="499" spans="1:14" s="6" customFormat="1" x14ac:dyDescent="0.2">
      <c r="A499">
        <v>494</v>
      </c>
      <c r="B499">
        <v>14</v>
      </c>
      <c r="C499" t="s">
        <v>477</v>
      </c>
      <c r="D499" s="1" t="s">
        <v>744</v>
      </c>
      <c r="E499" s="1" t="s">
        <v>17323</v>
      </c>
      <c r="F499" t="s">
        <v>721</v>
      </c>
      <c r="G499" s="1" t="s">
        <v>720</v>
      </c>
      <c r="H499" t="s">
        <v>16725</v>
      </c>
      <c r="I499" t="s">
        <v>16726</v>
      </c>
      <c r="J499" t="s">
        <v>16727</v>
      </c>
      <c r="K499">
        <v>612</v>
      </c>
      <c r="L499" t="s">
        <v>16752</v>
      </c>
      <c r="M499">
        <v>0</v>
      </c>
      <c r="N499">
        <v>999</v>
      </c>
    </row>
    <row r="500" spans="1:14" s="6" customFormat="1" x14ac:dyDescent="0.2">
      <c r="A500">
        <v>495</v>
      </c>
      <c r="B500">
        <v>14</v>
      </c>
      <c r="C500" t="s">
        <v>477</v>
      </c>
      <c r="D500" s="1" t="s">
        <v>745</v>
      </c>
      <c r="E500" s="1" t="s">
        <v>17324</v>
      </c>
      <c r="F500" t="s">
        <v>721</v>
      </c>
      <c r="G500" s="1" t="s">
        <v>720</v>
      </c>
      <c r="H500" t="s">
        <v>16725</v>
      </c>
      <c r="I500" t="s">
        <v>16726</v>
      </c>
      <c r="J500" t="s">
        <v>16727</v>
      </c>
      <c r="K500">
        <v>612</v>
      </c>
      <c r="L500" t="s">
        <v>16752</v>
      </c>
      <c r="M500">
        <v>0</v>
      </c>
      <c r="N500">
        <v>999</v>
      </c>
    </row>
    <row r="501" spans="1:14" s="6" customFormat="1" x14ac:dyDescent="0.2">
      <c r="A501">
        <v>496</v>
      </c>
      <c r="B501">
        <v>14</v>
      </c>
      <c r="C501" t="s">
        <v>477</v>
      </c>
      <c r="D501" s="1" t="s">
        <v>746</v>
      </c>
      <c r="E501" s="1" t="s">
        <v>17325</v>
      </c>
      <c r="F501" t="s">
        <v>748</v>
      </c>
      <c r="G501" s="1" t="s">
        <v>747</v>
      </c>
      <c r="H501" t="s">
        <v>16725</v>
      </c>
      <c r="I501" t="s">
        <v>16726</v>
      </c>
      <c r="J501" t="s">
        <v>16727</v>
      </c>
      <c r="K501">
        <v>612</v>
      </c>
      <c r="L501" t="s">
        <v>16752</v>
      </c>
      <c r="M501">
        <v>0</v>
      </c>
      <c r="N501">
        <v>999</v>
      </c>
    </row>
    <row r="502" spans="1:14" s="6" customFormat="1" x14ac:dyDescent="0.2">
      <c r="A502">
        <v>497</v>
      </c>
      <c r="B502">
        <v>14</v>
      </c>
      <c r="C502" t="s">
        <v>477</v>
      </c>
      <c r="D502" s="1" t="s">
        <v>749</v>
      </c>
      <c r="E502" s="1" t="s">
        <v>17326</v>
      </c>
      <c r="F502" t="s">
        <v>748</v>
      </c>
      <c r="G502" s="1" t="s">
        <v>747</v>
      </c>
      <c r="H502" t="s">
        <v>16725</v>
      </c>
      <c r="I502" t="s">
        <v>16726</v>
      </c>
      <c r="J502" t="s">
        <v>16727</v>
      </c>
      <c r="K502">
        <v>612</v>
      </c>
      <c r="L502" t="s">
        <v>16752</v>
      </c>
      <c r="M502">
        <v>0</v>
      </c>
      <c r="N502">
        <v>999</v>
      </c>
    </row>
    <row r="503" spans="1:14" s="6" customFormat="1" x14ac:dyDescent="0.2">
      <c r="A503">
        <v>498</v>
      </c>
      <c r="B503">
        <v>20</v>
      </c>
      <c r="C503" t="s">
        <v>751</v>
      </c>
      <c r="D503" s="1" t="s">
        <v>750</v>
      </c>
      <c r="E503" s="1" t="s">
        <v>17327</v>
      </c>
      <c r="F503" t="s">
        <v>754</v>
      </c>
      <c r="G503" s="1" t="s">
        <v>752</v>
      </c>
      <c r="H503" t="s">
        <v>16725</v>
      </c>
      <c r="I503" t="s">
        <v>16726</v>
      </c>
      <c r="J503" t="s">
        <v>16727</v>
      </c>
      <c r="K503">
        <v>509</v>
      </c>
      <c r="L503" t="s">
        <v>16756</v>
      </c>
      <c r="M503">
        <v>0</v>
      </c>
      <c r="N503">
        <v>999</v>
      </c>
    </row>
    <row r="504" spans="1:14" s="6" customFormat="1" x14ac:dyDescent="0.2">
      <c r="A504">
        <v>499</v>
      </c>
      <c r="B504">
        <v>20</v>
      </c>
      <c r="C504" t="s">
        <v>751</v>
      </c>
      <c r="D504" s="1" t="s">
        <v>755</v>
      </c>
      <c r="E504" s="1" t="s">
        <v>17328</v>
      </c>
      <c r="F504" t="s">
        <v>754</v>
      </c>
      <c r="G504" s="1" t="s">
        <v>752</v>
      </c>
      <c r="H504" t="s">
        <v>16725</v>
      </c>
      <c r="I504" t="s">
        <v>16726</v>
      </c>
      <c r="J504" t="s">
        <v>16727</v>
      </c>
      <c r="K504">
        <v>509</v>
      </c>
      <c r="L504" t="s">
        <v>16756</v>
      </c>
      <c r="M504">
        <v>0</v>
      </c>
      <c r="N504">
        <v>999</v>
      </c>
    </row>
    <row r="505" spans="1:14" s="6" customFormat="1" x14ac:dyDescent="0.2">
      <c r="A505">
        <v>500</v>
      </c>
      <c r="B505">
        <v>20</v>
      </c>
      <c r="C505" t="s">
        <v>751</v>
      </c>
      <c r="D505" s="1" t="s">
        <v>756</v>
      </c>
      <c r="E505" s="1" t="s">
        <v>17329</v>
      </c>
      <c r="F505" t="s">
        <v>754</v>
      </c>
      <c r="G505" s="1" t="s">
        <v>752</v>
      </c>
      <c r="H505" t="s">
        <v>16725</v>
      </c>
      <c r="I505" t="s">
        <v>16726</v>
      </c>
      <c r="J505" t="s">
        <v>16727</v>
      </c>
      <c r="K505">
        <v>509</v>
      </c>
      <c r="L505" t="s">
        <v>16756</v>
      </c>
      <c r="M505">
        <v>0</v>
      </c>
      <c r="N505">
        <v>999</v>
      </c>
    </row>
    <row r="506" spans="1:14" s="6" customFormat="1" x14ac:dyDescent="0.2">
      <c r="A506">
        <v>501</v>
      </c>
      <c r="B506">
        <v>20</v>
      </c>
      <c r="C506" t="s">
        <v>751</v>
      </c>
      <c r="D506" s="1" t="s">
        <v>757</v>
      </c>
      <c r="E506" s="1" t="s">
        <v>17330</v>
      </c>
      <c r="F506" t="s">
        <v>754</v>
      </c>
      <c r="G506" s="1" t="s">
        <v>752</v>
      </c>
      <c r="H506" t="s">
        <v>16725</v>
      </c>
      <c r="I506" t="s">
        <v>16726</v>
      </c>
      <c r="J506" t="s">
        <v>16727</v>
      </c>
      <c r="K506">
        <v>509</v>
      </c>
      <c r="L506" t="s">
        <v>16756</v>
      </c>
      <c r="M506">
        <v>0</v>
      </c>
      <c r="N506">
        <v>999</v>
      </c>
    </row>
    <row r="507" spans="1:14" s="6" customFormat="1" x14ac:dyDescent="0.2">
      <c r="A507">
        <v>502</v>
      </c>
      <c r="B507">
        <v>20</v>
      </c>
      <c r="C507" t="s">
        <v>751</v>
      </c>
      <c r="D507" s="1" t="s">
        <v>758</v>
      </c>
      <c r="E507" s="1" t="s">
        <v>17331</v>
      </c>
      <c r="F507" t="s">
        <v>754</v>
      </c>
      <c r="G507" s="1" t="s">
        <v>752</v>
      </c>
      <c r="H507" t="s">
        <v>16725</v>
      </c>
      <c r="I507" t="s">
        <v>16726</v>
      </c>
      <c r="J507" t="s">
        <v>16727</v>
      </c>
      <c r="K507">
        <v>509</v>
      </c>
      <c r="L507" t="s">
        <v>16756</v>
      </c>
      <c r="M507">
        <v>0</v>
      </c>
      <c r="N507">
        <v>999</v>
      </c>
    </row>
    <row r="508" spans="1:14" s="6" customFormat="1" x14ac:dyDescent="0.2">
      <c r="A508">
        <v>503</v>
      </c>
      <c r="B508">
        <v>20</v>
      </c>
      <c r="C508" t="s">
        <v>751</v>
      </c>
      <c r="D508" s="1" t="s">
        <v>759</v>
      </c>
      <c r="E508" s="1" t="s">
        <v>17332</v>
      </c>
      <c r="F508" t="s">
        <v>761</v>
      </c>
      <c r="G508" s="1" t="s">
        <v>760</v>
      </c>
      <c r="H508" t="s">
        <v>16725</v>
      </c>
      <c r="I508" t="s">
        <v>16726</v>
      </c>
      <c r="J508" t="s">
        <v>16727</v>
      </c>
      <c r="K508">
        <v>509</v>
      </c>
      <c r="L508" t="s">
        <v>16756</v>
      </c>
      <c r="M508">
        <v>0</v>
      </c>
      <c r="N508">
        <v>999</v>
      </c>
    </row>
    <row r="509" spans="1:14" s="6" customFormat="1" x14ac:dyDescent="0.2">
      <c r="A509">
        <v>504</v>
      </c>
      <c r="B509">
        <v>9</v>
      </c>
      <c r="C509" t="s">
        <v>50</v>
      </c>
      <c r="D509" s="1" t="s">
        <v>762</v>
      </c>
      <c r="E509" s="1" t="s">
        <v>17333</v>
      </c>
      <c r="F509" t="s">
        <v>456</v>
      </c>
      <c r="G509" s="1" t="s">
        <v>455</v>
      </c>
      <c r="H509" t="s">
        <v>16725</v>
      </c>
      <c r="I509" t="s">
        <v>16726</v>
      </c>
      <c r="J509" t="s">
        <v>16727</v>
      </c>
      <c r="K509">
        <v>304</v>
      </c>
      <c r="L509" t="s">
        <v>16750</v>
      </c>
      <c r="M509">
        <v>0</v>
      </c>
      <c r="N509">
        <v>999</v>
      </c>
    </row>
    <row r="510" spans="1:14" s="6" customFormat="1" x14ac:dyDescent="0.2">
      <c r="A510">
        <v>505</v>
      </c>
      <c r="B510">
        <v>9</v>
      </c>
      <c r="C510" t="s">
        <v>50</v>
      </c>
      <c r="D510" s="1" t="s">
        <v>763</v>
      </c>
      <c r="E510" s="1" t="s">
        <v>17334</v>
      </c>
      <c r="F510" t="s">
        <v>765</v>
      </c>
      <c r="G510" s="1" t="s">
        <v>764</v>
      </c>
      <c r="H510" t="s">
        <v>16725</v>
      </c>
      <c r="I510" t="s">
        <v>16726</v>
      </c>
      <c r="J510" t="s">
        <v>16727</v>
      </c>
      <c r="K510">
        <v>304</v>
      </c>
      <c r="L510" t="s">
        <v>16750</v>
      </c>
      <c r="M510">
        <v>0</v>
      </c>
      <c r="N510">
        <v>999</v>
      </c>
    </row>
    <row r="511" spans="1:14" s="6" customFormat="1" x14ac:dyDescent="0.2">
      <c r="A511">
        <v>506</v>
      </c>
      <c r="B511">
        <v>9</v>
      </c>
      <c r="C511" t="s">
        <v>50</v>
      </c>
      <c r="D511" s="1" t="s">
        <v>766</v>
      </c>
      <c r="E511" s="1" t="s">
        <v>17335</v>
      </c>
      <c r="F511" t="s">
        <v>765</v>
      </c>
      <c r="G511" s="1" t="s">
        <v>764</v>
      </c>
      <c r="H511" t="s">
        <v>16725</v>
      </c>
      <c r="I511" t="s">
        <v>16726</v>
      </c>
      <c r="J511" t="s">
        <v>16727</v>
      </c>
      <c r="K511">
        <v>304</v>
      </c>
      <c r="L511" t="s">
        <v>16750</v>
      </c>
      <c r="M511">
        <v>0</v>
      </c>
      <c r="N511">
        <v>999</v>
      </c>
    </row>
    <row r="512" spans="1:14" s="6" customFormat="1" x14ac:dyDescent="0.2">
      <c r="A512">
        <v>507</v>
      </c>
      <c r="B512">
        <v>9</v>
      </c>
      <c r="C512" t="s">
        <v>50</v>
      </c>
      <c r="D512" s="1" t="s">
        <v>767</v>
      </c>
      <c r="E512" s="1" t="s">
        <v>17336</v>
      </c>
      <c r="F512" t="s">
        <v>765</v>
      </c>
      <c r="G512" s="1" t="s">
        <v>764</v>
      </c>
      <c r="H512" t="s">
        <v>16725</v>
      </c>
      <c r="I512" t="s">
        <v>16726</v>
      </c>
      <c r="J512" t="s">
        <v>16727</v>
      </c>
      <c r="K512">
        <v>304</v>
      </c>
      <c r="L512" t="s">
        <v>16750</v>
      </c>
      <c r="M512">
        <v>0</v>
      </c>
      <c r="N512">
        <v>999</v>
      </c>
    </row>
    <row r="513" spans="1:14" s="6" customFormat="1" x14ac:dyDescent="0.2">
      <c r="A513">
        <v>508</v>
      </c>
      <c r="B513">
        <v>9</v>
      </c>
      <c r="C513" t="s">
        <v>50</v>
      </c>
      <c r="D513" s="1" t="s">
        <v>768</v>
      </c>
      <c r="E513" s="1" t="s">
        <v>17337</v>
      </c>
      <c r="F513" t="s">
        <v>765</v>
      </c>
      <c r="G513" s="1" t="s">
        <v>764</v>
      </c>
      <c r="H513" t="s">
        <v>16725</v>
      </c>
      <c r="I513" t="s">
        <v>16726</v>
      </c>
      <c r="J513" t="s">
        <v>16727</v>
      </c>
      <c r="K513">
        <v>304</v>
      </c>
      <c r="L513" t="s">
        <v>16750</v>
      </c>
      <c r="M513">
        <v>0</v>
      </c>
      <c r="N513">
        <v>999</v>
      </c>
    </row>
    <row r="514" spans="1:14" s="6" customFormat="1" x14ac:dyDescent="0.2">
      <c r="A514">
        <v>509</v>
      </c>
      <c r="B514">
        <v>9</v>
      </c>
      <c r="C514" t="s">
        <v>50</v>
      </c>
      <c r="D514" s="1" t="s">
        <v>769</v>
      </c>
      <c r="E514" s="1" t="s">
        <v>17338</v>
      </c>
      <c r="F514" t="s">
        <v>771</v>
      </c>
      <c r="G514" s="1" t="s">
        <v>770</v>
      </c>
      <c r="H514" t="s">
        <v>16725</v>
      </c>
      <c r="I514" t="s">
        <v>16726</v>
      </c>
      <c r="J514" t="s">
        <v>16727</v>
      </c>
      <c r="K514">
        <v>304</v>
      </c>
      <c r="L514" t="s">
        <v>16757</v>
      </c>
      <c r="M514">
        <v>0</v>
      </c>
      <c r="N514">
        <v>999</v>
      </c>
    </row>
    <row r="515" spans="1:14" s="6" customFormat="1" x14ac:dyDescent="0.2">
      <c r="A515">
        <v>510</v>
      </c>
      <c r="B515">
        <v>9</v>
      </c>
      <c r="C515" t="s">
        <v>50</v>
      </c>
      <c r="D515" s="1" t="s">
        <v>772</v>
      </c>
      <c r="E515" s="1" t="s">
        <v>17339</v>
      </c>
      <c r="F515" t="s">
        <v>771</v>
      </c>
      <c r="G515" s="1" t="s">
        <v>770</v>
      </c>
      <c r="H515" t="s">
        <v>16725</v>
      </c>
      <c r="I515" t="s">
        <v>16726</v>
      </c>
      <c r="J515" t="s">
        <v>16727</v>
      </c>
      <c r="K515">
        <v>304</v>
      </c>
      <c r="L515" t="s">
        <v>16757</v>
      </c>
      <c r="M515">
        <v>0</v>
      </c>
      <c r="N515">
        <v>999</v>
      </c>
    </row>
    <row r="516" spans="1:14" s="6" customFormat="1" x14ac:dyDescent="0.2">
      <c r="A516">
        <v>511</v>
      </c>
      <c r="B516">
        <v>13</v>
      </c>
      <c r="C516" t="s">
        <v>461</v>
      </c>
      <c r="D516" s="1" t="s">
        <v>773</v>
      </c>
      <c r="E516" s="1" t="s">
        <v>17340</v>
      </c>
      <c r="F516" t="s">
        <v>464</v>
      </c>
      <c r="G516" s="1" t="s">
        <v>462</v>
      </c>
      <c r="H516" t="s">
        <v>16725</v>
      </c>
      <c r="I516" t="s">
        <v>16726</v>
      </c>
      <c r="J516" t="s">
        <v>16727</v>
      </c>
      <c r="K516">
        <v>614</v>
      </c>
      <c r="L516" t="s">
        <v>16751</v>
      </c>
      <c r="M516">
        <v>0</v>
      </c>
      <c r="N516">
        <v>999</v>
      </c>
    </row>
    <row r="517" spans="1:14" s="6" customFormat="1" x14ac:dyDescent="0.2">
      <c r="A517">
        <v>512</v>
      </c>
      <c r="B517">
        <v>13</v>
      </c>
      <c r="C517" t="s">
        <v>461</v>
      </c>
      <c r="D517" s="1" t="s">
        <v>774</v>
      </c>
      <c r="E517" s="1" t="s">
        <v>17341</v>
      </c>
      <c r="F517" t="s">
        <v>776</v>
      </c>
      <c r="G517" s="1" t="s">
        <v>775</v>
      </c>
      <c r="H517" t="s">
        <v>16725</v>
      </c>
      <c r="I517" t="s">
        <v>16726</v>
      </c>
      <c r="J517" t="s">
        <v>16727</v>
      </c>
      <c r="K517">
        <v>614</v>
      </c>
      <c r="L517" t="s">
        <v>16751</v>
      </c>
      <c r="M517">
        <v>0</v>
      </c>
      <c r="N517">
        <v>999</v>
      </c>
    </row>
    <row r="518" spans="1:14" s="6" customFormat="1" x14ac:dyDescent="0.2">
      <c r="A518">
        <v>513</v>
      </c>
      <c r="B518">
        <v>13</v>
      </c>
      <c r="C518" t="s">
        <v>461</v>
      </c>
      <c r="D518" s="1" t="s">
        <v>777</v>
      </c>
      <c r="E518" s="1" t="s">
        <v>17342</v>
      </c>
      <c r="F518" t="s">
        <v>776</v>
      </c>
      <c r="G518" s="1" t="s">
        <v>775</v>
      </c>
      <c r="H518" t="s">
        <v>16725</v>
      </c>
      <c r="I518" t="s">
        <v>16726</v>
      </c>
      <c r="J518" t="s">
        <v>16727</v>
      </c>
      <c r="K518">
        <v>614</v>
      </c>
      <c r="L518" t="s">
        <v>16751</v>
      </c>
      <c r="M518">
        <v>0</v>
      </c>
      <c r="N518">
        <v>999</v>
      </c>
    </row>
    <row r="519" spans="1:14" s="6" customFormat="1" x14ac:dyDescent="0.2">
      <c r="A519">
        <v>514</v>
      </c>
      <c r="B519">
        <v>13</v>
      </c>
      <c r="C519" t="s">
        <v>461</v>
      </c>
      <c r="D519" s="1" t="s">
        <v>778</v>
      </c>
      <c r="E519" s="1" t="s">
        <v>17343</v>
      </c>
      <c r="F519" t="s">
        <v>776</v>
      </c>
      <c r="G519" s="1" t="s">
        <v>775</v>
      </c>
      <c r="H519" t="s">
        <v>16725</v>
      </c>
      <c r="I519" t="s">
        <v>16726</v>
      </c>
      <c r="J519" t="s">
        <v>16727</v>
      </c>
      <c r="K519">
        <v>614</v>
      </c>
      <c r="L519" t="s">
        <v>16751</v>
      </c>
      <c r="M519">
        <v>0</v>
      </c>
      <c r="N519">
        <v>999</v>
      </c>
    </row>
    <row r="520" spans="1:14" s="6" customFormat="1" x14ac:dyDescent="0.2">
      <c r="A520">
        <v>515</v>
      </c>
      <c r="B520">
        <v>13</v>
      </c>
      <c r="C520" t="s">
        <v>461</v>
      </c>
      <c r="D520" s="1" t="s">
        <v>779</v>
      </c>
      <c r="E520" s="1" t="s">
        <v>17344</v>
      </c>
      <c r="F520" t="s">
        <v>776</v>
      </c>
      <c r="G520" s="1" t="s">
        <v>775</v>
      </c>
      <c r="H520" t="s">
        <v>16725</v>
      </c>
      <c r="I520" t="s">
        <v>16726</v>
      </c>
      <c r="J520" t="s">
        <v>16727</v>
      </c>
      <c r="K520">
        <v>614</v>
      </c>
      <c r="L520" t="s">
        <v>16751</v>
      </c>
      <c r="M520">
        <v>0</v>
      </c>
      <c r="N520">
        <v>999</v>
      </c>
    </row>
    <row r="521" spans="1:14" s="6" customFormat="1" x14ac:dyDescent="0.2">
      <c r="A521">
        <v>516</v>
      </c>
      <c r="B521">
        <v>13</v>
      </c>
      <c r="C521" t="s">
        <v>461</v>
      </c>
      <c r="D521" s="1" t="s">
        <v>780</v>
      </c>
      <c r="E521" s="1" t="s">
        <v>17345</v>
      </c>
      <c r="F521" t="s">
        <v>776</v>
      </c>
      <c r="G521" s="1" t="s">
        <v>775</v>
      </c>
      <c r="H521" t="s">
        <v>16725</v>
      </c>
      <c r="I521" t="s">
        <v>16726</v>
      </c>
      <c r="J521" t="s">
        <v>16727</v>
      </c>
      <c r="K521">
        <v>614</v>
      </c>
      <c r="L521" t="s">
        <v>16751</v>
      </c>
      <c r="M521">
        <v>0</v>
      </c>
      <c r="N521">
        <v>999</v>
      </c>
    </row>
    <row r="522" spans="1:14" s="6" customFormat="1" x14ac:dyDescent="0.2">
      <c r="A522">
        <v>517</v>
      </c>
      <c r="B522">
        <v>13</v>
      </c>
      <c r="C522" t="s">
        <v>461</v>
      </c>
      <c r="D522" s="1" t="s">
        <v>781</v>
      </c>
      <c r="E522" s="1" t="s">
        <v>17346</v>
      </c>
      <c r="F522" t="s">
        <v>783</v>
      </c>
      <c r="G522" s="1" t="s">
        <v>782</v>
      </c>
      <c r="H522" t="s">
        <v>16725</v>
      </c>
      <c r="I522" t="s">
        <v>16726</v>
      </c>
      <c r="J522" t="s">
        <v>16727</v>
      </c>
      <c r="K522">
        <v>614</v>
      </c>
      <c r="L522" t="s">
        <v>16751</v>
      </c>
      <c r="M522">
        <v>0</v>
      </c>
      <c r="N522">
        <v>999</v>
      </c>
    </row>
    <row r="523" spans="1:14" s="6" customFormat="1" x14ac:dyDescent="0.2">
      <c r="A523">
        <v>518</v>
      </c>
      <c r="B523">
        <v>19</v>
      </c>
      <c r="C523" t="s">
        <v>509</v>
      </c>
      <c r="D523" s="1" t="s">
        <v>784</v>
      </c>
      <c r="E523" s="1" t="s">
        <v>17347</v>
      </c>
      <c r="F523" t="s">
        <v>512</v>
      </c>
      <c r="G523" s="1" t="s">
        <v>510</v>
      </c>
      <c r="H523" t="s">
        <v>16725</v>
      </c>
      <c r="I523" t="s">
        <v>16726</v>
      </c>
      <c r="J523" t="s">
        <v>16727</v>
      </c>
      <c r="K523">
        <v>0</v>
      </c>
      <c r="L523">
        <v>0</v>
      </c>
      <c r="M523">
        <v>0</v>
      </c>
      <c r="N523">
        <v>999</v>
      </c>
    </row>
    <row r="524" spans="1:14" s="6" customFormat="1" x14ac:dyDescent="0.2">
      <c r="A524">
        <v>519</v>
      </c>
      <c r="B524">
        <v>19</v>
      </c>
      <c r="C524" t="s">
        <v>509</v>
      </c>
      <c r="D524" s="1" t="s">
        <v>785</v>
      </c>
      <c r="E524" s="1" t="s">
        <v>17348</v>
      </c>
      <c r="F524" t="s">
        <v>512</v>
      </c>
      <c r="G524" s="1" t="s">
        <v>510</v>
      </c>
      <c r="H524" t="s">
        <v>16725</v>
      </c>
      <c r="I524" t="s">
        <v>16726</v>
      </c>
      <c r="J524" t="s">
        <v>16727</v>
      </c>
      <c r="K524">
        <v>0</v>
      </c>
      <c r="L524">
        <v>0</v>
      </c>
      <c r="M524">
        <v>0</v>
      </c>
      <c r="N524">
        <v>999</v>
      </c>
    </row>
    <row r="525" spans="1:14" s="6" customFormat="1" x14ac:dyDescent="0.2">
      <c r="A525">
        <v>520</v>
      </c>
      <c r="B525">
        <v>19</v>
      </c>
      <c r="C525" t="s">
        <v>509</v>
      </c>
      <c r="D525" s="1" t="s">
        <v>786</v>
      </c>
      <c r="E525" s="1" t="s">
        <v>17349</v>
      </c>
      <c r="F525" t="s">
        <v>512</v>
      </c>
      <c r="G525" s="1" t="s">
        <v>510</v>
      </c>
      <c r="H525" t="s">
        <v>16725</v>
      </c>
      <c r="I525" t="s">
        <v>16726</v>
      </c>
      <c r="J525" t="s">
        <v>16727</v>
      </c>
      <c r="K525">
        <v>0</v>
      </c>
      <c r="L525">
        <v>0</v>
      </c>
      <c r="M525">
        <v>0</v>
      </c>
      <c r="N525">
        <v>999</v>
      </c>
    </row>
    <row r="526" spans="1:14" s="6" customFormat="1" x14ac:dyDescent="0.2">
      <c r="A526">
        <v>521</v>
      </c>
      <c r="B526">
        <v>19</v>
      </c>
      <c r="C526" t="s">
        <v>509</v>
      </c>
      <c r="D526" s="1" t="s">
        <v>787</v>
      </c>
      <c r="E526" s="1" t="s">
        <v>17350</v>
      </c>
      <c r="F526" t="s">
        <v>512</v>
      </c>
      <c r="G526" s="1" t="s">
        <v>510</v>
      </c>
      <c r="H526" t="s">
        <v>16725</v>
      </c>
      <c r="I526" t="s">
        <v>16726</v>
      </c>
      <c r="J526" t="s">
        <v>16727</v>
      </c>
      <c r="K526">
        <v>0</v>
      </c>
      <c r="L526">
        <v>0</v>
      </c>
      <c r="M526">
        <v>0</v>
      </c>
      <c r="N526">
        <v>999</v>
      </c>
    </row>
    <row r="527" spans="1:14" s="6" customFormat="1" x14ac:dyDescent="0.2">
      <c r="A527">
        <v>522</v>
      </c>
      <c r="B527">
        <v>19</v>
      </c>
      <c r="C527" t="s">
        <v>509</v>
      </c>
      <c r="D527" s="1" t="s">
        <v>788</v>
      </c>
      <c r="E527" s="1" t="s">
        <v>17351</v>
      </c>
      <c r="F527" t="s">
        <v>790</v>
      </c>
      <c r="G527" s="1" t="s">
        <v>789</v>
      </c>
      <c r="H527" t="s">
        <v>16725</v>
      </c>
      <c r="I527" t="s">
        <v>16726</v>
      </c>
      <c r="J527" t="s">
        <v>16727</v>
      </c>
      <c r="K527">
        <v>0</v>
      </c>
      <c r="L527">
        <v>0</v>
      </c>
      <c r="M527">
        <v>0</v>
      </c>
      <c r="N527">
        <v>999</v>
      </c>
    </row>
    <row r="528" spans="1:14" s="6" customFormat="1" x14ac:dyDescent="0.2">
      <c r="A528">
        <v>523</v>
      </c>
      <c r="B528">
        <v>20</v>
      </c>
      <c r="C528" t="s">
        <v>751</v>
      </c>
      <c r="D528" s="1" t="s">
        <v>791</v>
      </c>
      <c r="E528" s="1" t="s">
        <v>17352</v>
      </c>
      <c r="F528" t="s">
        <v>793</v>
      </c>
      <c r="G528" s="1" t="s">
        <v>792</v>
      </c>
      <c r="H528" t="s">
        <v>16725</v>
      </c>
      <c r="I528" t="s">
        <v>16726</v>
      </c>
      <c r="J528" t="s">
        <v>16727</v>
      </c>
      <c r="K528">
        <v>508</v>
      </c>
      <c r="L528" t="s">
        <v>16758</v>
      </c>
      <c r="M528">
        <v>0</v>
      </c>
      <c r="N528">
        <v>999</v>
      </c>
    </row>
    <row r="529" spans="1:14" s="6" customFormat="1" x14ac:dyDescent="0.2">
      <c r="A529">
        <v>524</v>
      </c>
      <c r="B529">
        <v>20</v>
      </c>
      <c r="C529" t="s">
        <v>751</v>
      </c>
      <c r="D529" s="1" t="s">
        <v>794</v>
      </c>
      <c r="E529" s="1" t="s">
        <v>17353</v>
      </c>
      <c r="F529" t="s">
        <v>793</v>
      </c>
      <c r="G529" s="1" t="s">
        <v>792</v>
      </c>
      <c r="H529" t="s">
        <v>16725</v>
      </c>
      <c r="I529" t="s">
        <v>16726</v>
      </c>
      <c r="J529" t="s">
        <v>16727</v>
      </c>
      <c r="K529">
        <v>508</v>
      </c>
      <c r="L529" t="s">
        <v>16758</v>
      </c>
      <c r="M529">
        <v>0</v>
      </c>
      <c r="N529">
        <v>999</v>
      </c>
    </row>
    <row r="530" spans="1:14" s="6" customFormat="1" x14ac:dyDescent="0.2">
      <c r="A530">
        <v>525</v>
      </c>
      <c r="B530">
        <v>20</v>
      </c>
      <c r="C530" t="s">
        <v>751</v>
      </c>
      <c r="D530" s="1" t="s">
        <v>795</v>
      </c>
      <c r="E530" s="1" t="s">
        <v>17354</v>
      </c>
      <c r="F530" t="s">
        <v>797</v>
      </c>
      <c r="G530" s="1" t="s">
        <v>796</v>
      </c>
      <c r="H530" t="s">
        <v>16725</v>
      </c>
      <c r="I530" t="s">
        <v>16726</v>
      </c>
      <c r="J530" t="s">
        <v>16727</v>
      </c>
      <c r="K530">
        <v>508</v>
      </c>
      <c r="L530" t="s">
        <v>16758</v>
      </c>
      <c r="M530">
        <v>0</v>
      </c>
      <c r="N530">
        <v>999</v>
      </c>
    </row>
    <row r="531" spans="1:14" s="6" customFormat="1" x14ac:dyDescent="0.2">
      <c r="A531">
        <v>526</v>
      </c>
      <c r="B531">
        <v>20</v>
      </c>
      <c r="C531" t="s">
        <v>751</v>
      </c>
      <c r="D531" s="1" t="s">
        <v>798</v>
      </c>
      <c r="E531" s="1" t="s">
        <v>17355</v>
      </c>
      <c r="F531" t="s">
        <v>797</v>
      </c>
      <c r="G531" s="1" t="s">
        <v>796</v>
      </c>
      <c r="H531" t="s">
        <v>16725</v>
      </c>
      <c r="I531" t="s">
        <v>16726</v>
      </c>
      <c r="J531" t="s">
        <v>16727</v>
      </c>
      <c r="K531">
        <v>508</v>
      </c>
      <c r="L531" t="s">
        <v>16758</v>
      </c>
      <c r="M531">
        <v>0</v>
      </c>
      <c r="N531">
        <v>999</v>
      </c>
    </row>
    <row r="532" spans="1:14" s="6" customFormat="1" x14ac:dyDescent="0.2">
      <c r="A532">
        <v>527</v>
      </c>
      <c r="B532">
        <v>20</v>
      </c>
      <c r="C532" t="s">
        <v>751</v>
      </c>
      <c r="D532" s="1" t="s">
        <v>799</v>
      </c>
      <c r="E532" s="1" t="s">
        <v>17356</v>
      </c>
      <c r="F532" t="s">
        <v>797</v>
      </c>
      <c r="G532" s="1" t="s">
        <v>796</v>
      </c>
      <c r="H532" t="s">
        <v>16725</v>
      </c>
      <c r="I532" t="s">
        <v>16726</v>
      </c>
      <c r="J532" t="s">
        <v>16727</v>
      </c>
      <c r="K532">
        <v>508</v>
      </c>
      <c r="L532" t="s">
        <v>16758</v>
      </c>
      <c r="M532">
        <v>0</v>
      </c>
      <c r="N532">
        <v>999</v>
      </c>
    </row>
    <row r="533" spans="1:14" s="6" customFormat="1" x14ac:dyDescent="0.2">
      <c r="A533">
        <v>528</v>
      </c>
      <c r="B533">
        <v>4</v>
      </c>
      <c r="C533" t="s">
        <v>15</v>
      </c>
      <c r="D533" s="1" t="s">
        <v>800</v>
      </c>
      <c r="E533" s="1" t="s">
        <v>17357</v>
      </c>
      <c r="F533" t="s">
        <v>802</v>
      </c>
      <c r="G533" s="1" t="s">
        <v>801</v>
      </c>
      <c r="H533" t="s">
        <v>16725</v>
      </c>
      <c r="I533" t="s">
        <v>16726</v>
      </c>
      <c r="J533" t="s">
        <v>16727</v>
      </c>
      <c r="K533">
        <v>614</v>
      </c>
      <c r="L533" t="s">
        <v>16745</v>
      </c>
      <c r="M533">
        <v>0</v>
      </c>
      <c r="N533">
        <v>999</v>
      </c>
    </row>
    <row r="534" spans="1:14" s="6" customFormat="1" x14ac:dyDescent="0.2">
      <c r="A534">
        <v>529</v>
      </c>
      <c r="B534">
        <v>4</v>
      </c>
      <c r="C534" t="s">
        <v>15</v>
      </c>
      <c r="D534" s="1" t="s">
        <v>803</v>
      </c>
      <c r="E534" s="1" t="s">
        <v>17358</v>
      </c>
      <c r="F534" t="s">
        <v>802</v>
      </c>
      <c r="G534" s="1" t="s">
        <v>801</v>
      </c>
      <c r="H534" t="s">
        <v>16725</v>
      </c>
      <c r="I534" t="s">
        <v>16726</v>
      </c>
      <c r="J534" t="s">
        <v>16727</v>
      </c>
      <c r="K534">
        <v>614</v>
      </c>
      <c r="L534" t="s">
        <v>16745</v>
      </c>
      <c r="M534">
        <v>0</v>
      </c>
      <c r="N534">
        <v>999</v>
      </c>
    </row>
    <row r="535" spans="1:14" s="6" customFormat="1" x14ac:dyDescent="0.2">
      <c r="A535">
        <v>530</v>
      </c>
      <c r="B535">
        <v>4</v>
      </c>
      <c r="C535" t="s">
        <v>15</v>
      </c>
      <c r="D535" s="1" t="s">
        <v>804</v>
      </c>
      <c r="E535" s="1" t="s">
        <v>17359</v>
      </c>
      <c r="F535" t="s">
        <v>802</v>
      </c>
      <c r="G535" s="1" t="s">
        <v>801</v>
      </c>
      <c r="H535" t="s">
        <v>16725</v>
      </c>
      <c r="I535" t="s">
        <v>16726</v>
      </c>
      <c r="J535" t="s">
        <v>16727</v>
      </c>
      <c r="K535">
        <v>614</v>
      </c>
      <c r="L535" t="s">
        <v>16745</v>
      </c>
      <c r="M535">
        <v>0</v>
      </c>
      <c r="N535">
        <v>999</v>
      </c>
    </row>
    <row r="536" spans="1:14" s="6" customFormat="1" x14ac:dyDescent="0.2">
      <c r="A536">
        <v>531</v>
      </c>
      <c r="B536">
        <v>4</v>
      </c>
      <c r="C536" t="s">
        <v>15</v>
      </c>
      <c r="D536" s="1" t="s">
        <v>805</v>
      </c>
      <c r="E536" s="1" t="s">
        <v>17360</v>
      </c>
      <c r="F536" t="s">
        <v>802</v>
      </c>
      <c r="G536" s="1" t="s">
        <v>801</v>
      </c>
      <c r="H536" t="s">
        <v>16725</v>
      </c>
      <c r="I536" t="s">
        <v>16726</v>
      </c>
      <c r="J536" t="s">
        <v>16727</v>
      </c>
      <c r="K536">
        <v>614</v>
      </c>
      <c r="L536" t="s">
        <v>16745</v>
      </c>
      <c r="M536">
        <v>0</v>
      </c>
      <c r="N536">
        <v>999</v>
      </c>
    </row>
    <row r="537" spans="1:14" s="6" customFormat="1" x14ac:dyDescent="0.2">
      <c r="A537">
        <v>532</v>
      </c>
      <c r="B537">
        <v>4</v>
      </c>
      <c r="C537" t="s">
        <v>15</v>
      </c>
      <c r="D537" s="1" t="s">
        <v>806</v>
      </c>
      <c r="E537" s="1" t="s">
        <v>17361</v>
      </c>
      <c r="F537" t="s">
        <v>802</v>
      </c>
      <c r="G537" s="1" t="s">
        <v>801</v>
      </c>
      <c r="H537" t="s">
        <v>16725</v>
      </c>
      <c r="I537" t="s">
        <v>16726</v>
      </c>
      <c r="J537" t="s">
        <v>16727</v>
      </c>
      <c r="K537">
        <v>614</v>
      </c>
      <c r="L537" t="s">
        <v>16745</v>
      </c>
      <c r="M537">
        <v>0</v>
      </c>
      <c r="N537">
        <v>999</v>
      </c>
    </row>
    <row r="538" spans="1:14" s="6" customFormat="1" x14ac:dyDescent="0.2">
      <c r="A538">
        <v>533</v>
      </c>
      <c r="B538">
        <v>4</v>
      </c>
      <c r="C538" t="s">
        <v>15</v>
      </c>
      <c r="D538" s="1" t="s">
        <v>807</v>
      </c>
      <c r="E538" s="1" t="s">
        <v>17362</v>
      </c>
      <c r="F538" t="s">
        <v>802</v>
      </c>
      <c r="G538" s="1" t="s">
        <v>801</v>
      </c>
      <c r="H538" t="s">
        <v>16725</v>
      </c>
      <c r="I538" t="s">
        <v>16726</v>
      </c>
      <c r="J538" t="s">
        <v>16727</v>
      </c>
      <c r="K538">
        <v>614</v>
      </c>
      <c r="L538" t="s">
        <v>16745</v>
      </c>
      <c r="M538">
        <v>0</v>
      </c>
      <c r="N538">
        <v>999</v>
      </c>
    </row>
    <row r="539" spans="1:14" s="6" customFormat="1" x14ac:dyDescent="0.2">
      <c r="A539">
        <v>534</v>
      </c>
      <c r="B539">
        <v>4</v>
      </c>
      <c r="C539" t="s">
        <v>15</v>
      </c>
      <c r="D539" s="1" t="s">
        <v>808</v>
      </c>
      <c r="E539" s="1" t="s">
        <v>17363</v>
      </c>
      <c r="F539" t="s">
        <v>802</v>
      </c>
      <c r="G539" s="1" t="s">
        <v>801</v>
      </c>
      <c r="H539" t="s">
        <v>16725</v>
      </c>
      <c r="I539" t="s">
        <v>16726</v>
      </c>
      <c r="J539" t="s">
        <v>16727</v>
      </c>
      <c r="K539">
        <v>614</v>
      </c>
      <c r="L539" t="s">
        <v>16745</v>
      </c>
      <c r="M539">
        <v>0</v>
      </c>
      <c r="N539">
        <v>999</v>
      </c>
    </row>
    <row r="540" spans="1:14" s="6" customFormat="1" x14ac:dyDescent="0.2">
      <c r="A540">
        <v>535</v>
      </c>
      <c r="B540">
        <v>20</v>
      </c>
      <c r="C540" t="s">
        <v>751</v>
      </c>
      <c r="D540" s="1" t="s">
        <v>809</v>
      </c>
      <c r="E540" s="1" t="s">
        <v>17364</v>
      </c>
      <c r="F540" t="s">
        <v>797</v>
      </c>
      <c r="G540" s="1" t="s">
        <v>796</v>
      </c>
      <c r="H540" t="s">
        <v>16725</v>
      </c>
      <c r="I540" t="s">
        <v>16726</v>
      </c>
      <c r="J540" t="s">
        <v>16727</v>
      </c>
      <c r="K540">
        <v>508</v>
      </c>
      <c r="L540" t="s">
        <v>16758</v>
      </c>
      <c r="M540">
        <v>0</v>
      </c>
      <c r="N540">
        <v>999</v>
      </c>
    </row>
    <row r="541" spans="1:14" s="6" customFormat="1" x14ac:dyDescent="0.2">
      <c r="A541">
        <v>536</v>
      </c>
      <c r="B541">
        <v>20</v>
      </c>
      <c r="C541" t="s">
        <v>751</v>
      </c>
      <c r="D541" s="1" t="s">
        <v>810</v>
      </c>
      <c r="E541" s="1" t="s">
        <v>17365</v>
      </c>
      <c r="F541" t="s">
        <v>797</v>
      </c>
      <c r="G541" s="1" t="s">
        <v>796</v>
      </c>
      <c r="H541" t="s">
        <v>16725</v>
      </c>
      <c r="I541" t="s">
        <v>16726</v>
      </c>
      <c r="J541" t="s">
        <v>16727</v>
      </c>
      <c r="K541">
        <v>508</v>
      </c>
      <c r="L541" t="s">
        <v>16758</v>
      </c>
      <c r="M541">
        <v>0</v>
      </c>
      <c r="N541">
        <v>999</v>
      </c>
    </row>
    <row r="542" spans="1:14" s="6" customFormat="1" x14ac:dyDescent="0.2">
      <c r="A542">
        <v>537</v>
      </c>
      <c r="B542">
        <v>20</v>
      </c>
      <c r="C542" t="s">
        <v>751</v>
      </c>
      <c r="D542" s="1" t="s">
        <v>811</v>
      </c>
      <c r="E542" s="1" t="s">
        <v>17366</v>
      </c>
      <c r="F542" t="s">
        <v>797</v>
      </c>
      <c r="G542" s="1" t="s">
        <v>796</v>
      </c>
      <c r="H542" t="s">
        <v>16725</v>
      </c>
      <c r="I542" t="s">
        <v>16726</v>
      </c>
      <c r="J542" t="s">
        <v>16727</v>
      </c>
      <c r="K542">
        <v>508</v>
      </c>
      <c r="L542" t="s">
        <v>16758</v>
      </c>
      <c r="M542">
        <v>0</v>
      </c>
      <c r="N542">
        <v>999</v>
      </c>
    </row>
    <row r="543" spans="1:14" s="6" customFormat="1" x14ac:dyDescent="0.2">
      <c r="A543">
        <v>538</v>
      </c>
      <c r="B543">
        <v>20</v>
      </c>
      <c r="C543" t="s">
        <v>751</v>
      </c>
      <c r="D543" s="1" t="s">
        <v>812</v>
      </c>
      <c r="E543" s="1" t="s">
        <v>17367</v>
      </c>
      <c r="F543" t="s">
        <v>797</v>
      </c>
      <c r="G543" s="1" t="s">
        <v>796</v>
      </c>
      <c r="H543" t="s">
        <v>16725</v>
      </c>
      <c r="I543" t="s">
        <v>16726</v>
      </c>
      <c r="J543" t="s">
        <v>16727</v>
      </c>
      <c r="K543">
        <v>508</v>
      </c>
      <c r="L543" t="s">
        <v>16758</v>
      </c>
      <c r="M543">
        <v>0</v>
      </c>
      <c r="N543">
        <v>999</v>
      </c>
    </row>
    <row r="544" spans="1:14" s="6" customFormat="1" x14ac:dyDescent="0.2">
      <c r="A544">
        <v>539</v>
      </c>
      <c r="B544">
        <v>20</v>
      </c>
      <c r="C544" t="s">
        <v>751</v>
      </c>
      <c r="D544" s="1" t="s">
        <v>813</v>
      </c>
      <c r="E544" s="1" t="s">
        <v>17368</v>
      </c>
      <c r="F544" t="s">
        <v>797</v>
      </c>
      <c r="G544" s="1" t="s">
        <v>796</v>
      </c>
      <c r="H544" t="s">
        <v>16725</v>
      </c>
      <c r="I544" t="s">
        <v>16726</v>
      </c>
      <c r="J544" t="s">
        <v>16727</v>
      </c>
      <c r="K544">
        <v>508</v>
      </c>
      <c r="L544" t="s">
        <v>16758</v>
      </c>
      <c r="M544">
        <v>0</v>
      </c>
      <c r="N544">
        <v>999</v>
      </c>
    </row>
    <row r="545" spans="1:14" s="6" customFormat="1" x14ac:dyDescent="0.2">
      <c r="A545">
        <v>540</v>
      </c>
      <c r="B545">
        <v>20</v>
      </c>
      <c r="C545" t="s">
        <v>751</v>
      </c>
      <c r="D545" s="1" t="s">
        <v>814</v>
      </c>
      <c r="E545" s="1" t="s">
        <v>17369</v>
      </c>
      <c r="F545" t="s">
        <v>761</v>
      </c>
      <c r="G545" s="1" t="s">
        <v>760</v>
      </c>
      <c r="H545" t="s">
        <v>16725</v>
      </c>
      <c r="I545" t="s">
        <v>16726</v>
      </c>
      <c r="J545" t="s">
        <v>16727</v>
      </c>
      <c r="K545">
        <v>509</v>
      </c>
      <c r="L545" t="s">
        <v>16756</v>
      </c>
      <c r="M545">
        <v>0</v>
      </c>
      <c r="N545">
        <v>999</v>
      </c>
    </row>
    <row r="546" spans="1:14" s="6" customFormat="1" x14ac:dyDescent="0.2">
      <c r="A546">
        <v>541</v>
      </c>
      <c r="B546">
        <v>20</v>
      </c>
      <c r="C546" t="s">
        <v>751</v>
      </c>
      <c r="D546" s="1" t="s">
        <v>815</v>
      </c>
      <c r="E546" s="1" t="s">
        <v>17370</v>
      </c>
      <c r="F546" t="s">
        <v>761</v>
      </c>
      <c r="G546" s="1" t="s">
        <v>760</v>
      </c>
      <c r="H546" t="s">
        <v>16725</v>
      </c>
      <c r="I546" t="s">
        <v>16726</v>
      </c>
      <c r="J546" t="s">
        <v>16727</v>
      </c>
      <c r="K546">
        <v>509</v>
      </c>
      <c r="L546" t="s">
        <v>16756</v>
      </c>
      <c r="M546">
        <v>0</v>
      </c>
      <c r="N546">
        <v>999</v>
      </c>
    </row>
    <row r="547" spans="1:14" s="6" customFormat="1" x14ac:dyDescent="0.2">
      <c r="A547">
        <v>542</v>
      </c>
      <c r="B547">
        <v>20</v>
      </c>
      <c r="C547" t="s">
        <v>751</v>
      </c>
      <c r="D547" s="1" t="s">
        <v>816</v>
      </c>
      <c r="E547" s="1" t="s">
        <v>17371</v>
      </c>
      <c r="F547" t="s">
        <v>761</v>
      </c>
      <c r="G547" s="1" t="s">
        <v>760</v>
      </c>
      <c r="H547" t="s">
        <v>16725</v>
      </c>
      <c r="I547" t="s">
        <v>16726</v>
      </c>
      <c r="J547" t="s">
        <v>16727</v>
      </c>
      <c r="K547">
        <v>509</v>
      </c>
      <c r="L547" t="s">
        <v>16756</v>
      </c>
      <c r="M547">
        <v>0</v>
      </c>
      <c r="N547">
        <v>999</v>
      </c>
    </row>
    <row r="548" spans="1:14" s="6" customFormat="1" x14ac:dyDescent="0.2">
      <c r="A548">
        <v>543</v>
      </c>
      <c r="B548">
        <v>20</v>
      </c>
      <c r="C548" t="s">
        <v>751</v>
      </c>
      <c r="D548" s="1" t="s">
        <v>817</v>
      </c>
      <c r="E548" s="1" t="s">
        <v>17372</v>
      </c>
      <c r="F548" t="s">
        <v>761</v>
      </c>
      <c r="G548" s="1" t="s">
        <v>760</v>
      </c>
      <c r="H548" t="s">
        <v>16725</v>
      </c>
      <c r="I548" t="s">
        <v>16726</v>
      </c>
      <c r="J548" t="s">
        <v>16727</v>
      </c>
      <c r="K548">
        <v>509</v>
      </c>
      <c r="L548" t="s">
        <v>16756</v>
      </c>
      <c r="M548">
        <v>0</v>
      </c>
      <c r="N548">
        <v>999</v>
      </c>
    </row>
    <row r="549" spans="1:14" s="6" customFormat="1" x14ac:dyDescent="0.2">
      <c r="A549">
        <v>544</v>
      </c>
      <c r="B549">
        <v>20</v>
      </c>
      <c r="C549" t="s">
        <v>751</v>
      </c>
      <c r="D549" s="1" t="s">
        <v>818</v>
      </c>
      <c r="E549" s="1" t="s">
        <v>17373</v>
      </c>
      <c r="F549" t="s">
        <v>820</v>
      </c>
      <c r="G549" s="1" t="s">
        <v>819</v>
      </c>
      <c r="H549" t="s">
        <v>16725</v>
      </c>
      <c r="I549" t="s">
        <v>16726</v>
      </c>
      <c r="J549" t="s">
        <v>16727</v>
      </c>
      <c r="K549">
        <v>509</v>
      </c>
      <c r="L549" t="s">
        <v>16756</v>
      </c>
      <c r="M549">
        <v>0</v>
      </c>
      <c r="N549">
        <v>999</v>
      </c>
    </row>
    <row r="550" spans="1:14" s="6" customFormat="1" x14ac:dyDescent="0.2">
      <c r="A550">
        <v>545</v>
      </c>
      <c r="B550">
        <v>20</v>
      </c>
      <c r="C550" t="s">
        <v>751</v>
      </c>
      <c r="D550" s="1" t="s">
        <v>821</v>
      </c>
      <c r="E550" s="1" t="s">
        <v>17374</v>
      </c>
      <c r="F550" t="s">
        <v>820</v>
      </c>
      <c r="G550" s="1" t="s">
        <v>819</v>
      </c>
      <c r="H550" t="s">
        <v>16725</v>
      </c>
      <c r="I550" t="s">
        <v>16726</v>
      </c>
      <c r="J550" t="s">
        <v>16727</v>
      </c>
      <c r="K550">
        <v>509</v>
      </c>
      <c r="L550" t="s">
        <v>16756</v>
      </c>
      <c r="M550">
        <v>0</v>
      </c>
      <c r="N550">
        <v>999</v>
      </c>
    </row>
    <row r="551" spans="1:14" s="6" customFormat="1" x14ac:dyDescent="0.2">
      <c r="A551">
        <v>546</v>
      </c>
      <c r="B551">
        <v>16</v>
      </c>
      <c r="C551" t="s">
        <v>438</v>
      </c>
      <c r="D551" s="1" t="s">
        <v>822</v>
      </c>
      <c r="E551" s="1" t="s">
        <v>17375</v>
      </c>
      <c r="F551" t="s">
        <v>560</v>
      </c>
      <c r="G551" s="1" t="s">
        <v>559</v>
      </c>
      <c r="H551" t="s">
        <v>16725</v>
      </c>
      <c r="I551" t="s">
        <v>16731</v>
      </c>
      <c r="J551" t="s">
        <v>16748</v>
      </c>
      <c r="K551">
        <v>406</v>
      </c>
      <c r="L551" t="s">
        <v>16749</v>
      </c>
      <c r="M551">
        <v>0</v>
      </c>
      <c r="N551">
        <v>0</v>
      </c>
    </row>
    <row r="552" spans="1:14" s="6" customFormat="1" x14ac:dyDescent="0.2">
      <c r="A552">
        <v>547</v>
      </c>
      <c r="B552">
        <v>16</v>
      </c>
      <c r="C552" t="s">
        <v>438</v>
      </c>
      <c r="D552" s="1" t="s">
        <v>823</v>
      </c>
      <c r="E552" s="1" t="s">
        <v>824</v>
      </c>
      <c r="F552" t="s">
        <v>825</v>
      </c>
      <c r="G552" s="1" t="s">
        <v>824</v>
      </c>
      <c r="H552" t="s">
        <v>16725</v>
      </c>
      <c r="I552" t="s">
        <v>16731</v>
      </c>
      <c r="J552" t="s">
        <v>16748</v>
      </c>
      <c r="K552">
        <v>406</v>
      </c>
      <c r="L552" t="s">
        <v>16749</v>
      </c>
      <c r="M552">
        <v>0</v>
      </c>
      <c r="N552">
        <v>0</v>
      </c>
    </row>
    <row r="553" spans="1:14" s="6" customFormat="1" x14ac:dyDescent="0.2">
      <c r="A553">
        <v>548</v>
      </c>
      <c r="B553">
        <v>16</v>
      </c>
      <c r="C553" t="s">
        <v>438</v>
      </c>
      <c r="D553" s="1" t="s">
        <v>826</v>
      </c>
      <c r="E553" s="1" t="s">
        <v>17376</v>
      </c>
      <c r="F553" t="s">
        <v>828</v>
      </c>
      <c r="G553" s="1" t="s">
        <v>827</v>
      </c>
      <c r="H553" t="s">
        <v>16725</v>
      </c>
      <c r="I553" t="s">
        <v>16731</v>
      </c>
      <c r="J553" t="s">
        <v>16748</v>
      </c>
      <c r="K553">
        <v>406</v>
      </c>
      <c r="L553" t="s">
        <v>16749</v>
      </c>
      <c r="M553">
        <v>0</v>
      </c>
      <c r="N553">
        <v>0</v>
      </c>
    </row>
    <row r="554" spans="1:14" s="6" customFormat="1" x14ac:dyDescent="0.2">
      <c r="A554">
        <v>549</v>
      </c>
      <c r="B554">
        <v>16</v>
      </c>
      <c r="C554" t="s">
        <v>438</v>
      </c>
      <c r="D554" s="1" t="s">
        <v>829</v>
      </c>
      <c r="E554" s="1" t="s">
        <v>17377</v>
      </c>
      <c r="F554" t="s">
        <v>828</v>
      </c>
      <c r="G554" s="1" t="s">
        <v>827</v>
      </c>
      <c r="H554" t="s">
        <v>16725</v>
      </c>
      <c r="I554" t="s">
        <v>16731</v>
      </c>
      <c r="J554" t="s">
        <v>16748</v>
      </c>
      <c r="K554">
        <v>406</v>
      </c>
      <c r="L554" t="s">
        <v>16749</v>
      </c>
      <c r="M554">
        <v>0</v>
      </c>
      <c r="N554">
        <v>0</v>
      </c>
    </row>
    <row r="555" spans="1:14" s="6" customFormat="1" x14ac:dyDescent="0.2">
      <c r="A555">
        <v>550</v>
      </c>
      <c r="B555">
        <v>16</v>
      </c>
      <c r="C555" t="s">
        <v>438</v>
      </c>
      <c r="D555" s="1" t="s">
        <v>830</v>
      </c>
      <c r="E555" s="1" t="s">
        <v>17378</v>
      </c>
      <c r="F555" t="s">
        <v>828</v>
      </c>
      <c r="G555" s="1" t="s">
        <v>827</v>
      </c>
      <c r="H555" t="s">
        <v>16725</v>
      </c>
      <c r="I555" t="s">
        <v>16731</v>
      </c>
      <c r="J555" t="s">
        <v>16748</v>
      </c>
      <c r="K555">
        <v>406</v>
      </c>
      <c r="L555" t="s">
        <v>16749</v>
      </c>
      <c r="M555">
        <v>0</v>
      </c>
      <c r="N555">
        <v>0</v>
      </c>
    </row>
    <row r="556" spans="1:14" s="6" customFormat="1" x14ac:dyDescent="0.2">
      <c r="A556">
        <v>551</v>
      </c>
      <c r="B556">
        <v>16</v>
      </c>
      <c r="C556" t="s">
        <v>438</v>
      </c>
      <c r="D556" s="1" t="s">
        <v>831</v>
      </c>
      <c r="E556" s="1" t="s">
        <v>17379</v>
      </c>
      <c r="F556" t="s">
        <v>828</v>
      </c>
      <c r="G556" s="1" t="s">
        <v>827</v>
      </c>
      <c r="H556" t="s">
        <v>16725</v>
      </c>
      <c r="I556" t="s">
        <v>16731</v>
      </c>
      <c r="J556" t="s">
        <v>16748</v>
      </c>
      <c r="K556">
        <v>406</v>
      </c>
      <c r="L556" t="s">
        <v>16749</v>
      </c>
      <c r="M556">
        <v>0</v>
      </c>
      <c r="N556">
        <v>0</v>
      </c>
    </row>
    <row r="557" spans="1:14" s="6" customFormat="1" x14ac:dyDescent="0.2">
      <c r="A557">
        <v>552</v>
      </c>
      <c r="B557">
        <v>20</v>
      </c>
      <c r="C557" t="s">
        <v>751</v>
      </c>
      <c r="D557" s="1" t="s">
        <v>832</v>
      </c>
      <c r="E557" s="1" t="s">
        <v>17380</v>
      </c>
      <c r="F557" t="s">
        <v>834</v>
      </c>
      <c r="G557" s="1" t="s">
        <v>833</v>
      </c>
      <c r="H557" t="s">
        <v>16725</v>
      </c>
      <c r="I557" t="s">
        <v>16726</v>
      </c>
      <c r="J557" t="s">
        <v>16727</v>
      </c>
      <c r="K557">
        <v>503</v>
      </c>
      <c r="L557" t="s">
        <v>16759</v>
      </c>
      <c r="M557">
        <v>0</v>
      </c>
      <c r="N557">
        <v>999</v>
      </c>
    </row>
    <row r="558" spans="1:14" s="6" customFormat="1" x14ac:dyDescent="0.2">
      <c r="A558">
        <v>553</v>
      </c>
      <c r="B558">
        <v>20</v>
      </c>
      <c r="C558" t="s">
        <v>751</v>
      </c>
      <c r="D558" s="1" t="s">
        <v>835</v>
      </c>
      <c r="E558" s="1" t="s">
        <v>17381</v>
      </c>
      <c r="F558" t="s">
        <v>834</v>
      </c>
      <c r="G558" s="1" t="s">
        <v>833</v>
      </c>
      <c r="H558" t="s">
        <v>16725</v>
      </c>
      <c r="I558" t="s">
        <v>16726</v>
      </c>
      <c r="J558" t="s">
        <v>16727</v>
      </c>
      <c r="K558">
        <v>503</v>
      </c>
      <c r="L558" t="s">
        <v>16759</v>
      </c>
      <c r="M558">
        <v>0</v>
      </c>
      <c r="N558">
        <v>999</v>
      </c>
    </row>
    <row r="559" spans="1:14" s="6" customFormat="1" x14ac:dyDescent="0.2">
      <c r="A559">
        <v>554</v>
      </c>
      <c r="B559">
        <v>20</v>
      </c>
      <c r="C559" t="s">
        <v>751</v>
      </c>
      <c r="D559" s="1" t="s">
        <v>836</v>
      </c>
      <c r="E559" s="1" t="s">
        <v>17382</v>
      </c>
      <c r="F559" t="s">
        <v>834</v>
      </c>
      <c r="G559" s="1" t="s">
        <v>833</v>
      </c>
      <c r="H559" t="s">
        <v>16725</v>
      </c>
      <c r="I559" t="s">
        <v>16726</v>
      </c>
      <c r="J559" t="s">
        <v>16727</v>
      </c>
      <c r="K559">
        <v>503</v>
      </c>
      <c r="L559" t="s">
        <v>16759</v>
      </c>
      <c r="M559">
        <v>0</v>
      </c>
      <c r="N559">
        <v>999</v>
      </c>
    </row>
    <row r="560" spans="1:14" s="6" customFormat="1" x14ac:dyDescent="0.2">
      <c r="A560">
        <v>555</v>
      </c>
      <c r="B560">
        <v>20</v>
      </c>
      <c r="C560" t="s">
        <v>751</v>
      </c>
      <c r="D560" s="1" t="s">
        <v>837</v>
      </c>
      <c r="E560" s="1" t="s">
        <v>17383</v>
      </c>
      <c r="F560" t="s">
        <v>834</v>
      </c>
      <c r="G560" s="1" t="s">
        <v>833</v>
      </c>
      <c r="H560" t="s">
        <v>16725</v>
      </c>
      <c r="I560" t="s">
        <v>16726</v>
      </c>
      <c r="J560" t="s">
        <v>16727</v>
      </c>
      <c r="K560">
        <v>503</v>
      </c>
      <c r="L560" t="s">
        <v>16759</v>
      </c>
      <c r="M560">
        <v>0</v>
      </c>
      <c r="N560">
        <v>999</v>
      </c>
    </row>
    <row r="561" spans="1:14" s="6" customFormat="1" x14ac:dyDescent="0.2">
      <c r="A561">
        <v>556</v>
      </c>
      <c r="B561">
        <v>20</v>
      </c>
      <c r="C561" t="s">
        <v>751</v>
      </c>
      <c r="D561" s="1" t="s">
        <v>838</v>
      </c>
      <c r="E561" s="1" t="s">
        <v>17384</v>
      </c>
      <c r="F561" t="s">
        <v>834</v>
      </c>
      <c r="G561" s="1" t="s">
        <v>833</v>
      </c>
      <c r="H561" t="s">
        <v>16725</v>
      </c>
      <c r="I561" t="s">
        <v>16726</v>
      </c>
      <c r="J561" t="s">
        <v>16727</v>
      </c>
      <c r="K561">
        <v>503</v>
      </c>
      <c r="L561" t="s">
        <v>16759</v>
      </c>
      <c r="M561">
        <v>0</v>
      </c>
      <c r="N561">
        <v>999</v>
      </c>
    </row>
    <row r="562" spans="1:14" s="6" customFormat="1" x14ac:dyDescent="0.2">
      <c r="A562">
        <v>557</v>
      </c>
      <c r="B562">
        <v>10</v>
      </c>
      <c r="C562" t="s">
        <v>210</v>
      </c>
      <c r="D562" s="1" t="s">
        <v>839</v>
      </c>
      <c r="E562" s="1" t="s">
        <v>17385</v>
      </c>
      <c r="F562" t="s">
        <v>841</v>
      </c>
      <c r="G562" s="1" t="s">
        <v>840</v>
      </c>
      <c r="H562" t="s">
        <v>16725</v>
      </c>
      <c r="I562" t="s">
        <v>16726</v>
      </c>
      <c r="J562" t="s">
        <v>16727</v>
      </c>
      <c r="K562">
        <v>108</v>
      </c>
      <c r="L562" t="s">
        <v>16746</v>
      </c>
      <c r="M562">
        <v>0</v>
      </c>
      <c r="N562">
        <v>999</v>
      </c>
    </row>
    <row r="563" spans="1:14" s="6" customFormat="1" x14ac:dyDescent="0.2">
      <c r="A563">
        <v>558</v>
      </c>
      <c r="B563">
        <v>10</v>
      </c>
      <c r="C563" t="s">
        <v>210</v>
      </c>
      <c r="D563" s="1" t="s">
        <v>842</v>
      </c>
      <c r="E563" s="1" t="s">
        <v>17386</v>
      </c>
      <c r="F563" t="s">
        <v>841</v>
      </c>
      <c r="G563" s="1" t="s">
        <v>840</v>
      </c>
      <c r="H563" t="s">
        <v>16725</v>
      </c>
      <c r="I563" t="s">
        <v>16726</v>
      </c>
      <c r="J563" t="s">
        <v>16727</v>
      </c>
      <c r="K563">
        <v>108</v>
      </c>
      <c r="L563" t="s">
        <v>16746</v>
      </c>
      <c r="M563">
        <v>0</v>
      </c>
      <c r="N563">
        <v>999</v>
      </c>
    </row>
    <row r="564" spans="1:14" s="6" customFormat="1" x14ac:dyDescent="0.2">
      <c r="A564">
        <v>559</v>
      </c>
      <c r="B564">
        <v>10</v>
      </c>
      <c r="C564" t="s">
        <v>210</v>
      </c>
      <c r="D564" s="1" t="s">
        <v>843</v>
      </c>
      <c r="E564" s="1" t="s">
        <v>17387</v>
      </c>
      <c r="F564" t="s">
        <v>841</v>
      </c>
      <c r="G564" s="1" t="s">
        <v>840</v>
      </c>
      <c r="H564" t="s">
        <v>16725</v>
      </c>
      <c r="I564" t="s">
        <v>16726</v>
      </c>
      <c r="J564" t="s">
        <v>16727</v>
      </c>
      <c r="K564">
        <v>108</v>
      </c>
      <c r="L564" t="s">
        <v>16746</v>
      </c>
      <c r="M564">
        <v>0</v>
      </c>
      <c r="N564">
        <v>999</v>
      </c>
    </row>
    <row r="565" spans="1:14" s="6" customFormat="1" x14ac:dyDescent="0.2">
      <c r="A565">
        <v>560</v>
      </c>
      <c r="B565">
        <v>10</v>
      </c>
      <c r="C565" t="s">
        <v>210</v>
      </c>
      <c r="D565" s="1" t="s">
        <v>844</v>
      </c>
      <c r="E565" s="1" t="s">
        <v>17388</v>
      </c>
      <c r="F565" t="s">
        <v>846</v>
      </c>
      <c r="G565" s="1" t="s">
        <v>845</v>
      </c>
      <c r="H565" t="s">
        <v>16725</v>
      </c>
      <c r="I565" t="s">
        <v>16726</v>
      </c>
      <c r="J565" t="s">
        <v>16727</v>
      </c>
      <c r="K565">
        <v>108</v>
      </c>
      <c r="L565" t="s">
        <v>16760</v>
      </c>
      <c r="M565">
        <v>0</v>
      </c>
      <c r="N565">
        <v>999</v>
      </c>
    </row>
    <row r="566" spans="1:14" s="6" customFormat="1" x14ac:dyDescent="0.2">
      <c r="A566">
        <v>561</v>
      </c>
      <c r="B566">
        <v>10</v>
      </c>
      <c r="C566" t="s">
        <v>210</v>
      </c>
      <c r="D566" s="1" t="s">
        <v>847</v>
      </c>
      <c r="E566" s="1" t="s">
        <v>17389</v>
      </c>
      <c r="F566" t="s">
        <v>846</v>
      </c>
      <c r="G566" s="1" t="s">
        <v>845</v>
      </c>
      <c r="H566" t="s">
        <v>16725</v>
      </c>
      <c r="I566" t="s">
        <v>16726</v>
      </c>
      <c r="J566" t="s">
        <v>16727</v>
      </c>
      <c r="K566">
        <v>108</v>
      </c>
      <c r="L566" t="s">
        <v>16760</v>
      </c>
      <c r="M566">
        <v>0</v>
      </c>
      <c r="N566">
        <v>999</v>
      </c>
    </row>
    <row r="567" spans="1:14" s="6" customFormat="1" x14ac:dyDescent="0.2">
      <c r="A567">
        <v>562</v>
      </c>
      <c r="B567">
        <v>10</v>
      </c>
      <c r="C567" t="s">
        <v>210</v>
      </c>
      <c r="D567" s="1" t="s">
        <v>848</v>
      </c>
      <c r="E567" s="1" t="s">
        <v>17390</v>
      </c>
      <c r="F567" t="s">
        <v>846</v>
      </c>
      <c r="G567" s="1" t="s">
        <v>845</v>
      </c>
      <c r="H567" t="s">
        <v>16725</v>
      </c>
      <c r="I567" t="s">
        <v>16726</v>
      </c>
      <c r="J567" t="s">
        <v>16727</v>
      </c>
      <c r="K567">
        <v>108</v>
      </c>
      <c r="L567" t="s">
        <v>16760</v>
      </c>
      <c r="M567">
        <v>0</v>
      </c>
      <c r="N567">
        <v>999</v>
      </c>
    </row>
    <row r="568" spans="1:14" s="6" customFormat="1" x14ac:dyDescent="0.2">
      <c r="A568">
        <v>563</v>
      </c>
      <c r="B568">
        <v>10</v>
      </c>
      <c r="C568" t="s">
        <v>210</v>
      </c>
      <c r="D568" s="1" t="s">
        <v>849</v>
      </c>
      <c r="E568" s="1" t="s">
        <v>17391</v>
      </c>
      <c r="F568" t="s">
        <v>846</v>
      </c>
      <c r="G568" s="1" t="s">
        <v>845</v>
      </c>
      <c r="H568" t="s">
        <v>16725</v>
      </c>
      <c r="I568" t="s">
        <v>16726</v>
      </c>
      <c r="J568" t="s">
        <v>16727</v>
      </c>
      <c r="K568">
        <v>0</v>
      </c>
      <c r="L568" t="s">
        <v>212</v>
      </c>
      <c r="M568">
        <v>0</v>
      </c>
      <c r="N568">
        <v>999</v>
      </c>
    </row>
    <row r="569" spans="1:14" s="6" customFormat="1" x14ac:dyDescent="0.2">
      <c r="A569">
        <v>564</v>
      </c>
      <c r="B569">
        <v>10</v>
      </c>
      <c r="C569" t="s">
        <v>210</v>
      </c>
      <c r="D569" s="1" t="s">
        <v>850</v>
      </c>
      <c r="E569" s="1" t="s">
        <v>17392</v>
      </c>
      <c r="F569" t="s">
        <v>846</v>
      </c>
      <c r="G569" s="1" t="s">
        <v>845</v>
      </c>
      <c r="H569" t="s">
        <v>16725</v>
      </c>
      <c r="I569" t="s">
        <v>16726</v>
      </c>
      <c r="J569" t="s">
        <v>16727</v>
      </c>
      <c r="K569">
        <v>108</v>
      </c>
      <c r="L569" t="s">
        <v>16760</v>
      </c>
      <c r="M569">
        <v>0</v>
      </c>
      <c r="N569">
        <v>999</v>
      </c>
    </row>
    <row r="570" spans="1:14" s="6" customFormat="1" x14ac:dyDescent="0.2">
      <c r="A570">
        <v>565</v>
      </c>
      <c r="B570">
        <v>10</v>
      </c>
      <c r="C570" t="s">
        <v>210</v>
      </c>
      <c r="D570" s="1" t="s">
        <v>851</v>
      </c>
      <c r="E570" s="1" t="s">
        <v>17393</v>
      </c>
      <c r="F570" t="s">
        <v>846</v>
      </c>
      <c r="G570" s="1" t="s">
        <v>845</v>
      </c>
      <c r="H570" t="s">
        <v>16725</v>
      </c>
      <c r="I570" t="s">
        <v>16726</v>
      </c>
      <c r="J570" t="s">
        <v>16727</v>
      </c>
      <c r="K570">
        <v>108</v>
      </c>
      <c r="L570" t="s">
        <v>16760</v>
      </c>
      <c r="M570">
        <v>0</v>
      </c>
      <c r="N570">
        <v>999</v>
      </c>
    </row>
    <row r="571" spans="1:14" s="6" customFormat="1" x14ac:dyDescent="0.2">
      <c r="A571">
        <v>566</v>
      </c>
      <c r="B571">
        <v>10</v>
      </c>
      <c r="C571" t="s">
        <v>210</v>
      </c>
      <c r="D571" s="1" t="s">
        <v>852</v>
      </c>
      <c r="E571" s="1" t="s">
        <v>853</v>
      </c>
      <c r="F571" t="s">
        <v>854</v>
      </c>
      <c r="G571" s="1" t="s">
        <v>853</v>
      </c>
      <c r="H571" t="s">
        <v>16725</v>
      </c>
      <c r="I571" t="s">
        <v>16726</v>
      </c>
      <c r="J571" t="s">
        <v>16727</v>
      </c>
      <c r="K571">
        <v>108</v>
      </c>
      <c r="L571" t="s">
        <v>16760</v>
      </c>
      <c r="M571">
        <v>0</v>
      </c>
      <c r="N571">
        <v>999</v>
      </c>
    </row>
    <row r="572" spans="1:14" s="6" customFormat="1" x14ac:dyDescent="0.2">
      <c r="A572">
        <v>567</v>
      </c>
      <c r="B572">
        <v>10</v>
      </c>
      <c r="C572" t="s">
        <v>210</v>
      </c>
      <c r="D572" s="1" t="s">
        <v>855</v>
      </c>
      <c r="E572" s="1" t="s">
        <v>856</v>
      </c>
      <c r="F572" t="s">
        <v>857</v>
      </c>
      <c r="G572" s="1" t="s">
        <v>856</v>
      </c>
      <c r="H572" t="s">
        <v>16725</v>
      </c>
      <c r="I572" t="s">
        <v>16726</v>
      </c>
      <c r="J572" t="s">
        <v>16727</v>
      </c>
      <c r="K572">
        <v>108</v>
      </c>
      <c r="L572" t="s">
        <v>16760</v>
      </c>
      <c r="M572">
        <v>0</v>
      </c>
      <c r="N572">
        <v>999</v>
      </c>
    </row>
    <row r="573" spans="1:14" s="6" customFormat="1" x14ac:dyDescent="0.2">
      <c r="A573">
        <v>568</v>
      </c>
      <c r="B573">
        <v>10</v>
      </c>
      <c r="C573" t="s">
        <v>210</v>
      </c>
      <c r="D573" s="1" t="s">
        <v>858</v>
      </c>
      <c r="E573" s="1" t="s">
        <v>17394</v>
      </c>
      <c r="F573" t="s">
        <v>860</v>
      </c>
      <c r="G573" s="1" t="s">
        <v>859</v>
      </c>
      <c r="H573" t="s">
        <v>16725</v>
      </c>
      <c r="I573" t="s">
        <v>16726</v>
      </c>
      <c r="J573" t="s">
        <v>16727</v>
      </c>
      <c r="K573">
        <v>108</v>
      </c>
      <c r="L573" t="s">
        <v>16760</v>
      </c>
      <c r="M573">
        <v>0</v>
      </c>
      <c r="N573">
        <v>999</v>
      </c>
    </row>
    <row r="574" spans="1:14" s="6" customFormat="1" x14ac:dyDescent="0.2">
      <c r="A574">
        <v>569</v>
      </c>
      <c r="B574">
        <v>10</v>
      </c>
      <c r="C574" t="s">
        <v>210</v>
      </c>
      <c r="D574" s="1" t="s">
        <v>861</v>
      </c>
      <c r="E574" s="1" t="s">
        <v>17395</v>
      </c>
      <c r="F574" t="s">
        <v>860</v>
      </c>
      <c r="G574" s="1" t="s">
        <v>859</v>
      </c>
      <c r="H574" t="s">
        <v>16725</v>
      </c>
      <c r="I574" t="s">
        <v>16726</v>
      </c>
      <c r="J574" t="s">
        <v>16727</v>
      </c>
      <c r="K574">
        <v>108</v>
      </c>
      <c r="L574" t="s">
        <v>16760</v>
      </c>
      <c r="M574">
        <v>0</v>
      </c>
      <c r="N574">
        <v>999</v>
      </c>
    </row>
    <row r="575" spans="1:14" s="6" customFormat="1" x14ac:dyDescent="0.2">
      <c r="A575">
        <v>570</v>
      </c>
      <c r="B575">
        <v>1</v>
      </c>
      <c r="C575" t="s">
        <v>1</v>
      </c>
      <c r="D575" s="1" t="s">
        <v>862</v>
      </c>
      <c r="E575" s="1" t="s">
        <v>17396</v>
      </c>
      <c r="F575" t="s">
        <v>727</v>
      </c>
      <c r="G575" s="1" t="s">
        <v>726</v>
      </c>
      <c r="H575" t="s">
        <v>16725</v>
      </c>
      <c r="I575" t="s">
        <v>16726</v>
      </c>
      <c r="J575" t="s">
        <v>16727</v>
      </c>
      <c r="K575">
        <v>109</v>
      </c>
      <c r="L575" t="s">
        <v>212</v>
      </c>
      <c r="M575">
        <v>0</v>
      </c>
      <c r="N575">
        <v>999</v>
      </c>
    </row>
    <row r="576" spans="1:14" s="6" customFormat="1" x14ac:dyDescent="0.2">
      <c r="A576">
        <v>571</v>
      </c>
      <c r="B576">
        <v>1</v>
      </c>
      <c r="C576" t="s">
        <v>1</v>
      </c>
      <c r="D576" s="1" t="s">
        <v>863</v>
      </c>
      <c r="E576" s="1" t="s">
        <v>17397</v>
      </c>
      <c r="F576" t="s">
        <v>865</v>
      </c>
      <c r="G576" s="1" t="s">
        <v>864</v>
      </c>
      <c r="H576" t="s">
        <v>16725</v>
      </c>
      <c r="I576" t="s">
        <v>16726</v>
      </c>
      <c r="J576" t="s">
        <v>16727</v>
      </c>
      <c r="K576">
        <v>109</v>
      </c>
      <c r="L576" t="s">
        <v>212</v>
      </c>
      <c r="M576">
        <v>0</v>
      </c>
      <c r="N576">
        <v>999</v>
      </c>
    </row>
    <row r="577" spans="1:14" s="6" customFormat="1" x14ac:dyDescent="0.2">
      <c r="A577">
        <v>572</v>
      </c>
      <c r="B577">
        <v>1</v>
      </c>
      <c r="C577" t="s">
        <v>1</v>
      </c>
      <c r="D577" s="1" t="s">
        <v>866</v>
      </c>
      <c r="E577" s="1" t="s">
        <v>17398</v>
      </c>
      <c r="F577" t="s">
        <v>865</v>
      </c>
      <c r="G577" s="1" t="s">
        <v>864</v>
      </c>
      <c r="H577" t="s">
        <v>16725</v>
      </c>
      <c r="I577" t="s">
        <v>16726</v>
      </c>
      <c r="J577" t="s">
        <v>16727</v>
      </c>
      <c r="K577">
        <v>109</v>
      </c>
      <c r="L577" t="s">
        <v>212</v>
      </c>
      <c r="M577">
        <v>0</v>
      </c>
      <c r="N577">
        <v>999</v>
      </c>
    </row>
    <row r="578" spans="1:14" s="6" customFormat="1" x14ac:dyDescent="0.2">
      <c r="A578">
        <v>573</v>
      </c>
      <c r="B578">
        <v>1</v>
      </c>
      <c r="C578" t="s">
        <v>1</v>
      </c>
      <c r="D578" s="1" t="s">
        <v>867</v>
      </c>
      <c r="E578" s="1" t="s">
        <v>17399</v>
      </c>
      <c r="F578" t="s">
        <v>865</v>
      </c>
      <c r="G578" s="1" t="s">
        <v>864</v>
      </c>
      <c r="H578" t="s">
        <v>16725</v>
      </c>
      <c r="I578" t="s">
        <v>16726</v>
      </c>
      <c r="J578" t="s">
        <v>16727</v>
      </c>
      <c r="K578">
        <v>109</v>
      </c>
      <c r="L578" t="s">
        <v>212</v>
      </c>
      <c r="M578">
        <v>0</v>
      </c>
      <c r="N578">
        <v>999</v>
      </c>
    </row>
    <row r="579" spans="1:14" s="6" customFormat="1" x14ac:dyDescent="0.2">
      <c r="A579">
        <v>574</v>
      </c>
      <c r="B579">
        <v>1</v>
      </c>
      <c r="C579" t="s">
        <v>1</v>
      </c>
      <c r="D579" s="1" t="s">
        <v>868</v>
      </c>
      <c r="E579" s="1" t="s">
        <v>17400</v>
      </c>
      <c r="F579" t="s">
        <v>865</v>
      </c>
      <c r="G579" s="1" t="s">
        <v>864</v>
      </c>
      <c r="H579" t="s">
        <v>16725</v>
      </c>
      <c r="I579" t="s">
        <v>16726</v>
      </c>
      <c r="J579" t="s">
        <v>16727</v>
      </c>
      <c r="K579">
        <v>109</v>
      </c>
      <c r="L579" t="s">
        <v>212</v>
      </c>
      <c r="M579">
        <v>0</v>
      </c>
      <c r="N579">
        <v>999</v>
      </c>
    </row>
    <row r="580" spans="1:14" s="6" customFormat="1" x14ac:dyDescent="0.2">
      <c r="A580">
        <v>575</v>
      </c>
      <c r="B580">
        <v>1</v>
      </c>
      <c r="C580" t="s">
        <v>1</v>
      </c>
      <c r="D580" s="1" t="s">
        <v>869</v>
      </c>
      <c r="E580" s="1" t="s">
        <v>17401</v>
      </c>
      <c r="F580" t="s">
        <v>865</v>
      </c>
      <c r="G580" s="1" t="s">
        <v>864</v>
      </c>
      <c r="H580" t="s">
        <v>16725</v>
      </c>
      <c r="I580" t="s">
        <v>16726</v>
      </c>
      <c r="J580" t="s">
        <v>16727</v>
      </c>
      <c r="K580">
        <v>109</v>
      </c>
      <c r="L580" t="s">
        <v>212</v>
      </c>
      <c r="M580">
        <v>0</v>
      </c>
      <c r="N580">
        <v>999</v>
      </c>
    </row>
    <row r="581" spans="1:14" s="6" customFormat="1" x14ac:dyDescent="0.2">
      <c r="A581">
        <v>576</v>
      </c>
      <c r="B581">
        <v>1</v>
      </c>
      <c r="C581" t="s">
        <v>1</v>
      </c>
      <c r="D581" s="1" t="s">
        <v>870</v>
      </c>
      <c r="E581" s="1" t="s">
        <v>17402</v>
      </c>
      <c r="F581" t="s">
        <v>865</v>
      </c>
      <c r="G581" s="1" t="s">
        <v>864</v>
      </c>
      <c r="H581" t="s">
        <v>16725</v>
      </c>
      <c r="I581" t="s">
        <v>16726</v>
      </c>
      <c r="J581" t="s">
        <v>16727</v>
      </c>
      <c r="K581">
        <v>109</v>
      </c>
      <c r="L581" t="s">
        <v>212</v>
      </c>
      <c r="M581">
        <v>0</v>
      </c>
      <c r="N581">
        <v>999</v>
      </c>
    </row>
    <row r="582" spans="1:14" s="6" customFormat="1" x14ac:dyDescent="0.2">
      <c r="A582">
        <v>577</v>
      </c>
      <c r="B582">
        <v>2</v>
      </c>
      <c r="C582" t="s">
        <v>93</v>
      </c>
      <c r="D582" s="1" t="s">
        <v>871</v>
      </c>
      <c r="E582" s="1" t="s">
        <v>17403</v>
      </c>
      <c r="F582" t="s">
        <v>709</v>
      </c>
      <c r="G582" s="1" t="s">
        <v>708</v>
      </c>
      <c r="H582" t="s">
        <v>16725</v>
      </c>
      <c r="I582" t="s">
        <v>16726</v>
      </c>
      <c r="J582" t="s">
        <v>16727</v>
      </c>
      <c r="K582">
        <v>215</v>
      </c>
      <c r="L582" t="s">
        <v>16741</v>
      </c>
      <c r="M582">
        <v>0</v>
      </c>
      <c r="N582">
        <v>999</v>
      </c>
    </row>
    <row r="583" spans="1:14" s="6" customFormat="1" x14ac:dyDescent="0.2">
      <c r="A583">
        <v>578</v>
      </c>
      <c r="B583">
        <v>2</v>
      </c>
      <c r="C583" t="s">
        <v>93</v>
      </c>
      <c r="D583" s="1" t="s">
        <v>872</v>
      </c>
      <c r="E583" s="1" t="s">
        <v>17404</v>
      </c>
      <c r="F583" t="s">
        <v>709</v>
      </c>
      <c r="G583" s="1" t="s">
        <v>708</v>
      </c>
      <c r="H583" t="s">
        <v>16725</v>
      </c>
      <c r="I583" t="s">
        <v>16726</v>
      </c>
      <c r="J583" t="s">
        <v>16727</v>
      </c>
      <c r="K583">
        <v>215</v>
      </c>
      <c r="L583" t="s">
        <v>16741</v>
      </c>
      <c r="M583">
        <v>0</v>
      </c>
      <c r="N583">
        <v>999</v>
      </c>
    </row>
    <row r="584" spans="1:14" s="6" customFormat="1" x14ac:dyDescent="0.2">
      <c r="A584">
        <v>579</v>
      </c>
      <c r="B584">
        <v>2</v>
      </c>
      <c r="C584" t="s">
        <v>93</v>
      </c>
      <c r="D584" s="1" t="s">
        <v>873</v>
      </c>
      <c r="E584" s="1" t="s">
        <v>17405</v>
      </c>
      <c r="F584" t="s">
        <v>709</v>
      </c>
      <c r="G584" s="1" t="s">
        <v>708</v>
      </c>
      <c r="H584" t="s">
        <v>16725</v>
      </c>
      <c r="I584" t="s">
        <v>16726</v>
      </c>
      <c r="J584" t="s">
        <v>16727</v>
      </c>
      <c r="K584">
        <v>215</v>
      </c>
      <c r="L584" t="s">
        <v>16741</v>
      </c>
      <c r="M584">
        <v>0</v>
      </c>
      <c r="N584">
        <v>999</v>
      </c>
    </row>
    <row r="585" spans="1:14" s="6" customFormat="1" x14ac:dyDescent="0.2">
      <c r="A585">
        <v>580</v>
      </c>
      <c r="B585">
        <v>2</v>
      </c>
      <c r="C585" t="s">
        <v>93</v>
      </c>
      <c r="D585" s="1" t="s">
        <v>874</v>
      </c>
      <c r="E585" s="1" t="s">
        <v>17406</v>
      </c>
      <c r="F585" t="s">
        <v>709</v>
      </c>
      <c r="G585" s="1" t="s">
        <v>708</v>
      </c>
      <c r="H585" t="s">
        <v>16725</v>
      </c>
      <c r="I585" t="s">
        <v>16726</v>
      </c>
      <c r="J585" t="s">
        <v>16727</v>
      </c>
      <c r="K585">
        <v>215</v>
      </c>
      <c r="L585" t="s">
        <v>16741</v>
      </c>
      <c r="M585">
        <v>0</v>
      </c>
      <c r="N585">
        <v>999</v>
      </c>
    </row>
    <row r="586" spans="1:14" s="6" customFormat="1" x14ac:dyDescent="0.2">
      <c r="A586">
        <v>581</v>
      </c>
      <c r="B586">
        <v>2</v>
      </c>
      <c r="C586" t="s">
        <v>93</v>
      </c>
      <c r="D586" s="1" t="s">
        <v>875</v>
      </c>
      <c r="E586" s="1" t="s">
        <v>17407</v>
      </c>
      <c r="F586" t="s">
        <v>709</v>
      </c>
      <c r="G586" s="1" t="s">
        <v>708</v>
      </c>
      <c r="H586" t="s">
        <v>16725</v>
      </c>
      <c r="I586" t="s">
        <v>16726</v>
      </c>
      <c r="J586" t="s">
        <v>16727</v>
      </c>
      <c r="K586">
        <v>215</v>
      </c>
      <c r="L586" t="s">
        <v>16741</v>
      </c>
      <c r="M586">
        <v>0</v>
      </c>
      <c r="N586">
        <v>999</v>
      </c>
    </row>
    <row r="587" spans="1:14" s="6" customFormat="1" x14ac:dyDescent="0.2">
      <c r="A587">
        <v>582</v>
      </c>
      <c r="B587">
        <v>2</v>
      </c>
      <c r="C587" t="s">
        <v>93</v>
      </c>
      <c r="D587" s="1" t="s">
        <v>876</v>
      </c>
      <c r="E587" s="1" t="s">
        <v>17408</v>
      </c>
      <c r="F587" t="s">
        <v>878</v>
      </c>
      <c r="G587" s="1" t="s">
        <v>877</v>
      </c>
      <c r="H587" t="s">
        <v>16725</v>
      </c>
      <c r="I587" t="s">
        <v>16726</v>
      </c>
      <c r="J587" t="s">
        <v>16727</v>
      </c>
      <c r="K587">
        <v>215</v>
      </c>
      <c r="L587" t="s">
        <v>16741</v>
      </c>
      <c r="M587">
        <v>0</v>
      </c>
      <c r="N587">
        <v>999</v>
      </c>
    </row>
    <row r="588" spans="1:14" s="6" customFormat="1" x14ac:dyDescent="0.2">
      <c r="A588">
        <v>583</v>
      </c>
      <c r="B588">
        <v>2</v>
      </c>
      <c r="C588" t="s">
        <v>93</v>
      </c>
      <c r="D588" s="1" t="s">
        <v>879</v>
      </c>
      <c r="E588" s="1" t="s">
        <v>17409</v>
      </c>
      <c r="F588" t="s">
        <v>878</v>
      </c>
      <c r="G588" s="1" t="s">
        <v>877</v>
      </c>
      <c r="H588" t="s">
        <v>16725</v>
      </c>
      <c r="I588" t="s">
        <v>16726</v>
      </c>
      <c r="J588" t="s">
        <v>16727</v>
      </c>
      <c r="K588">
        <v>215</v>
      </c>
      <c r="L588" t="s">
        <v>16741</v>
      </c>
      <c r="M588">
        <v>0</v>
      </c>
      <c r="N588">
        <v>999</v>
      </c>
    </row>
    <row r="589" spans="1:14" s="6" customFormat="1" x14ac:dyDescent="0.2">
      <c r="A589">
        <v>584</v>
      </c>
      <c r="B589">
        <v>17</v>
      </c>
      <c r="C589" t="s">
        <v>491</v>
      </c>
      <c r="D589" s="1" t="s">
        <v>880</v>
      </c>
      <c r="E589" s="1" t="s">
        <v>17410</v>
      </c>
      <c r="F589" t="s">
        <v>649</v>
      </c>
      <c r="G589" s="1" t="s">
        <v>648</v>
      </c>
      <c r="H589" t="s">
        <v>16725</v>
      </c>
      <c r="I589" t="s">
        <v>16726</v>
      </c>
      <c r="J589" t="s">
        <v>16727</v>
      </c>
      <c r="K589">
        <v>613</v>
      </c>
      <c r="L589" t="s">
        <v>16753</v>
      </c>
      <c r="M589">
        <v>0</v>
      </c>
      <c r="N589">
        <v>999</v>
      </c>
    </row>
    <row r="590" spans="1:14" s="6" customFormat="1" x14ac:dyDescent="0.2">
      <c r="A590">
        <v>585</v>
      </c>
      <c r="B590">
        <v>17</v>
      </c>
      <c r="C590" t="s">
        <v>491</v>
      </c>
      <c r="D590" s="1" t="s">
        <v>881</v>
      </c>
      <c r="E590" s="1" t="s">
        <v>17411</v>
      </c>
      <c r="F590" t="s">
        <v>649</v>
      </c>
      <c r="G590" s="1" t="s">
        <v>648</v>
      </c>
      <c r="H590" t="s">
        <v>16725</v>
      </c>
      <c r="I590" t="s">
        <v>16726</v>
      </c>
      <c r="J590" t="s">
        <v>16727</v>
      </c>
      <c r="K590">
        <v>613</v>
      </c>
      <c r="L590" t="s">
        <v>16753</v>
      </c>
      <c r="M590">
        <v>0</v>
      </c>
      <c r="N590">
        <v>999</v>
      </c>
    </row>
    <row r="591" spans="1:14" s="6" customFormat="1" x14ac:dyDescent="0.2">
      <c r="A591">
        <v>586</v>
      </c>
      <c r="B591">
        <v>17</v>
      </c>
      <c r="C591" t="s">
        <v>491</v>
      </c>
      <c r="D591" s="1" t="s">
        <v>882</v>
      </c>
      <c r="E591" s="1" t="s">
        <v>17412</v>
      </c>
      <c r="F591" t="s">
        <v>884</v>
      </c>
      <c r="G591" s="1" t="s">
        <v>883</v>
      </c>
      <c r="H591" t="s">
        <v>16725</v>
      </c>
      <c r="I591" t="s">
        <v>16726</v>
      </c>
      <c r="J591" t="s">
        <v>16727</v>
      </c>
      <c r="K591">
        <v>613</v>
      </c>
      <c r="L591" t="s">
        <v>16753</v>
      </c>
      <c r="M591">
        <v>0</v>
      </c>
      <c r="N591">
        <v>999</v>
      </c>
    </row>
    <row r="592" spans="1:14" s="6" customFormat="1" x14ac:dyDescent="0.2">
      <c r="A592">
        <v>587</v>
      </c>
      <c r="B592">
        <v>17</v>
      </c>
      <c r="C592" t="s">
        <v>491</v>
      </c>
      <c r="D592" s="1" t="s">
        <v>885</v>
      </c>
      <c r="E592" s="1" t="s">
        <v>17413</v>
      </c>
      <c r="F592" t="s">
        <v>884</v>
      </c>
      <c r="G592" s="1" t="s">
        <v>883</v>
      </c>
      <c r="H592" t="s">
        <v>16725</v>
      </c>
      <c r="I592" t="s">
        <v>16726</v>
      </c>
      <c r="J592" t="s">
        <v>16727</v>
      </c>
      <c r="K592">
        <v>613</v>
      </c>
      <c r="L592" t="s">
        <v>16753</v>
      </c>
      <c r="M592">
        <v>0</v>
      </c>
      <c r="N592">
        <v>999</v>
      </c>
    </row>
    <row r="593" spans="1:14" s="6" customFormat="1" x14ac:dyDescent="0.2">
      <c r="A593">
        <v>588</v>
      </c>
      <c r="B593">
        <v>17</v>
      </c>
      <c r="C593" t="s">
        <v>491</v>
      </c>
      <c r="D593" s="1" t="s">
        <v>886</v>
      </c>
      <c r="E593" s="1" t="s">
        <v>17414</v>
      </c>
      <c r="F593" t="s">
        <v>884</v>
      </c>
      <c r="G593" s="1" t="s">
        <v>883</v>
      </c>
      <c r="H593" t="s">
        <v>16725</v>
      </c>
      <c r="I593" t="s">
        <v>16726</v>
      </c>
      <c r="J593" t="s">
        <v>16727</v>
      </c>
      <c r="K593">
        <v>613</v>
      </c>
      <c r="L593" t="s">
        <v>16753</v>
      </c>
      <c r="M593">
        <v>0</v>
      </c>
      <c r="N593">
        <v>999</v>
      </c>
    </row>
    <row r="594" spans="1:14" s="6" customFormat="1" x14ac:dyDescent="0.2">
      <c r="A594">
        <v>589</v>
      </c>
      <c r="B594">
        <v>17</v>
      </c>
      <c r="C594" t="s">
        <v>491</v>
      </c>
      <c r="D594" s="1" t="s">
        <v>887</v>
      </c>
      <c r="E594" s="1" t="s">
        <v>17415</v>
      </c>
      <c r="F594" t="s">
        <v>884</v>
      </c>
      <c r="G594" s="1" t="s">
        <v>883</v>
      </c>
      <c r="H594" t="s">
        <v>16725</v>
      </c>
      <c r="I594" t="s">
        <v>16726</v>
      </c>
      <c r="J594" t="s">
        <v>16727</v>
      </c>
      <c r="K594">
        <v>613</v>
      </c>
      <c r="L594" t="s">
        <v>16753</v>
      </c>
      <c r="M594">
        <v>0</v>
      </c>
      <c r="N594">
        <v>999</v>
      </c>
    </row>
    <row r="595" spans="1:14" s="6" customFormat="1" x14ac:dyDescent="0.2">
      <c r="A595">
        <v>590</v>
      </c>
      <c r="B595">
        <v>14</v>
      </c>
      <c r="C595" t="s">
        <v>477</v>
      </c>
      <c r="D595" s="1" t="s">
        <v>888</v>
      </c>
      <c r="E595" s="1" t="s">
        <v>17416</v>
      </c>
      <c r="F595" t="s">
        <v>748</v>
      </c>
      <c r="G595" s="1" t="s">
        <v>747</v>
      </c>
      <c r="H595" t="s">
        <v>16725</v>
      </c>
      <c r="I595" t="s">
        <v>16726</v>
      </c>
      <c r="J595" t="s">
        <v>16727</v>
      </c>
      <c r="K595">
        <v>612</v>
      </c>
      <c r="L595" t="s">
        <v>16752</v>
      </c>
      <c r="M595">
        <v>0</v>
      </c>
      <c r="N595">
        <v>999</v>
      </c>
    </row>
    <row r="596" spans="1:14" s="6" customFormat="1" x14ac:dyDescent="0.2">
      <c r="A596">
        <v>591</v>
      </c>
      <c r="B596">
        <v>14</v>
      </c>
      <c r="C596" t="s">
        <v>477</v>
      </c>
      <c r="D596" s="1" t="s">
        <v>889</v>
      </c>
      <c r="E596" s="1" t="s">
        <v>17417</v>
      </c>
      <c r="F596" t="s">
        <v>748</v>
      </c>
      <c r="G596" s="1" t="s">
        <v>747</v>
      </c>
      <c r="H596" t="s">
        <v>16725</v>
      </c>
      <c r="I596" t="s">
        <v>16726</v>
      </c>
      <c r="J596" t="s">
        <v>16727</v>
      </c>
      <c r="K596">
        <v>612</v>
      </c>
      <c r="L596" t="s">
        <v>16752</v>
      </c>
      <c r="M596">
        <v>0</v>
      </c>
      <c r="N596">
        <v>999</v>
      </c>
    </row>
    <row r="597" spans="1:14" s="6" customFormat="1" x14ac:dyDescent="0.2">
      <c r="A597">
        <v>592</v>
      </c>
      <c r="B597">
        <v>14</v>
      </c>
      <c r="C597" t="s">
        <v>477</v>
      </c>
      <c r="D597" s="1" t="s">
        <v>890</v>
      </c>
      <c r="E597" s="1" t="s">
        <v>17418</v>
      </c>
      <c r="F597" t="s">
        <v>748</v>
      </c>
      <c r="G597" s="1" t="s">
        <v>747</v>
      </c>
      <c r="H597" t="s">
        <v>16725</v>
      </c>
      <c r="I597" t="s">
        <v>16726</v>
      </c>
      <c r="J597" t="s">
        <v>16727</v>
      </c>
      <c r="K597">
        <v>612</v>
      </c>
      <c r="L597" t="s">
        <v>16752</v>
      </c>
      <c r="M597">
        <v>0</v>
      </c>
      <c r="N597">
        <v>999</v>
      </c>
    </row>
    <row r="598" spans="1:14" s="6" customFormat="1" x14ac:dyDescent="0.2">
      <c r="A598">
        <v>593</v>
      </c>
      <c r="B598">
        <v>14</v>
      </c>
      <c r="C598" t="s">
        <v>477</v>
      </c>
      <c r="D598" s="1" t="s">
        <v>891</v>
      </c>
      <c r="E598" s="1" t="s">
        <v>17419</v>
      </c>
      <c r="F598" t="s">
        <v>893</v>
      </c>
      <c r="G598" s="1" t="s">
        <v>892</v>
      </c>
      <c r="H598" t="s">
        <v>16725</v>
      </c>
      <c r="I598" t="s">
        <v>16726</v>
      </c>
      <c r="J598" t="s">
        <v>16727</v>
      </c>
      <c r="K598">
        <v>612</v>
      </c>
      <c r="L598" t="s">
        <v>16752</v>
      </c>
      <c r="M598">
        <v>0</v>
      </c>
      <c r="N598">
        <v>999</v>
      </c>
    </row>
    <row r="599" spans="1:14" s="6" customFormat="1" x14ac:dyDescent="0.2">
      <c r="A599">
        <v>594</v>
      </c>
      <c r="B599">
        <v>14</v>
      </c>
      <c r="C599" t="s">
        <v>477</v>
      </c>
      <c r="D599" s="1" t="s">
        <v>894</v>
      </c>
      <c r="E599" s="1" t="s">
        <v>17420</v>
      </c>
      <c r="F599" t="s">
        <v>893</v>
      </c>
      <c r="G599" s="1" t="s">
        <v>892</v>
      </c>
      <c r="H599" t="s">
        <v>16725</v>
      </c>
      <c r="I599" t="s">
        <v>16726</v>
      </c>
      <c r="J599" t="s">
        <v>16727</v>
      </c>
      <c r="K599">
        <v>612</v>
      </c>
      <c r="L599" t="s">
        <v>16752</v>
      </c>
      <c r="M599">
        <v>0</v>
      </c>
      <c r="N599">
        <v>999</v>
      </c>
    </row>
    <row r="600" spans="1:14" s="6" customFormat="1" x14ac:dyDescent="0.2">
      <c r="A600">
        <v>595</v>
      </c>
      <c r="B600">
        <v>14</v>
      </c>
      <c r="C600" t="s">
        <v>477</v>
      </c>
      <c r="D600" s="1" t="s">
        <v>895</v>
      </c>
      <c r="E600" s="1" t="s">
        <v>17421</v>
      </c>
      <c r="F600" t="s">
        <v>893</v>
      </c>
      <c r="G600" s="1" t="s">
        <v>892</v>
      </c>
      <c r="H600" t="s">
        <v>16725</v>
      </c>
      <c r="I600" t="s">
        <v>16726</v>
      </c>
      <c r="J600" t="s">
        <v>16727</v>
      </c>
      <c r="K600">
        <v>612</v>
      </c>
      <c r="L600" t="s">
        <v>16752</v>
      </c>
      <c r="M600">
        <v>0</v>
      </c>
      <c r="N600">
        <v>999</v>
      </c>
    </row>
    <row r="601" spans="1:14" s="6" customFormat="1" x14ac:dyDescent="0.2">
      <c r="A601">
        <v>596</v>
      </c>
      <c r="B601">
        <v>20</v>
      </c>
      <c r="C601" t="s">
        <v>751</v>
      </c>
      <c r="D601" s="1" t="s">
        <v>896</v>
      </c>
      <c r="E601" s="1" t="s">
        <v>17422</v>
      </c>
      <c r="F601" t="s">
        <v>797</v>
      </c>
      <c r="G601" s="1" t="s">
        <v>796</v>
      </c>
      <c r="H601" t="s">
        <v>16725</v>
      </c>
      <c r="I601" t="s">
        <v>16726</v>
      </c>
      <c r="J601" t="s">
        <v>16727</v>
      </c>
      <c r="K601">
        <v>508</v>
      </c>
      <c r="L601" t="s">
        <v>16758</v>
      </c>
      <c r="M601">
        <v>0</v>
      </c>
      <c r="N601">
        <v>999</v>
      </c>
    </row>
    <row r="602" spans="1:14" s="6" customFormat="1" x14ac:dyDescent="0.2">
      <c r="A602">
        <v>597</v>
      </c>
      <c r="B602">
        <v>20</v>
      </c>
      <c r="C602" t="s">
        <v>751</v>
      </c>
      <c r="D602" s="1" t="s">
        <v>897</v>
      </c>
      <c r="E602" s="1" t="s">
        <v>17423</v>
      </c>
      <c r="F602" t="s">
        <v>797</v>
      </c>
      <c r="G602" s="1" t="s">
        <v>796</v>
      </c>
      <c r="H602" t="s">
        <v>16725</v>
      </c>
      <c r="I602" t="s">
        <v>16726</v>
      </c>
      <c r="J602" t="s">
        <v>16727</v>
      </c>
      <c r="K602">
        <v>508</v>
      </c>
      <c r="L602" t="s">
        <v>16758</v>
      </c>
      <c r="M602">
        <v>0</v>
      </c>
      <c r="N602">
        <v>999</v>
      </c>
    </row>
    <row r="603" spans="1:14" s="6" customFormat="1" x14ac:dyDescent="0.2">
      <c r="A603">
        <v>598</v>
      </c>
      <c r="B603">
        <v>20</v>
      </c>
      <c r="C603" t="s">
        <v>751</v>
      </c>
      <c r="D603" s="1" t="s">
        <v>898</v>
      </c>
      <c r="E603" s="1" t="s">
        <v>17424</v>
      </c>
      <c r="F603" t="s">
        <v>900</v>
      </c>
      <c r="G603" s="1" t="s">
        <v>899</v>
      </c>
      <c r="H603" t="s">
        <v>16725</v>
      </c>
      <c r="I603" t="s">
        <v>16726</v>
      </c>
      <c r="J603" t="s">
        <v>16727</v>
      </c>
      <c r="K603">
        <v>508</v>
      </c>
      <c r="L603" t="s">
        <v>16758</v>
      </c>
      <c r="M603">
        <v>0</v>
      </c>
      <c r="N603">
        <v>999</v>
      </c>
    </row>
    <row r="604" spans="1:14" s="6" customFormat="1" x14ac:dyDescent="0.2">
      <c r="A604">
        <v>599</v>
      </c>
      <c r="B604">
        <v>20</v>
      </c>
      <c r="C604" t="s">
        <v>751</v>
      </c>
      <c r="D604" s="1" t="s">
        <v>901</v>
      </c>
      <c r="E604" s="1" t="s">
        <v>17425</v>
      </c>
      <c r="F604" t="s">
        <v>900</v>
      </c>
      <c r="G604" s="1" t="s">
        <v>899</v>
      </c>
      <c r="H604" t="s">
        <v>16725</v>
      </c>
      <c r="I604" t="s">
        <v>16726</v>
      </c>
      <c r="J604" t="s">
        <v>16727</v>
      </c>
      <c r="K604">
        <v>508</v>
      </c>
      <c r="L604" t="s">
        <v>16758</v>
      </c>
      <c r="M604">
        <v>0</v>
      </c>
      <c r="N604">
        <v>999</v>
      </c>
    </row>
    <row r="605" spans="1:14" s="6" customFormat="1" x14ac:dyDescent="0.2">
      <c r="A605">
        <v>600</v>
      </c>
      <c r="B605">
        <v>20</v>
      </c>
      <c r="C605" t="s">
        <v>751</v>
      </c>
      <c r="D605" s="1" t="s">
        <v>902</v>
      </c>
      <c r="E605" s="1" t="s">
        <v>17426</v>
      </c>
      <c r="F605" t="s">
        <v>900</v>
      </c>
      <c r="G605" s="1" t="s">
        <v>899</v>
      </c>
      <c r="H605" t="s">
        <v>16725</v>
      </c>
      <c r="I605" t="s">
        <v>16726</v>
      </c>
      <c r="J605" t="s">
        <v>16727</v>
      </c>
      <c r="K605">
        <v>508</v>
      </c>
      <c r="L605" t="s">
        <v>16758</v>
      </c>
      <c r="M605">
        <v>0</v>
      </c>
      <c r="N605">
        <v>999</v>
      </c>
    </row>
    <row r="606" spans="1:14" s="6" customFormat="1" x14ac:dyDescent="0.2">
      <c r="A606">
        <v>601</v>
      </c>
      <c r="B606">
        <v>17</v>
      </c>
      <c r="C606" t="s">
        <v>491</v>
      </c>
      <c r="D606" s="1" t="s">
        <v>903</v>
      </c>
      <c r="E606" s="1" t="s">
        <v>17427</v>
      </c>
      <c r="F606" t="s">
        <v>884</v>
      </c>
      <c r="G606" s="1" t="s">
        <v>883</v>
      </c>
      <c r="H606" t="s">
        <v>16725</v>
      </c>
      <c r="I606" t="s">
        <v>16726</v>
      </c>
      <c r="J606" t="s">
        <v>16727</v>
      </c>
      <c r="K606">
        <v>613</v>
      </c>
      <c r="L606" t="s">
        <v>16753</v>
      </c>
      <c r="M606">
        <v>0</v>
      </c>
      <c r="N606">
        <v>999</v>
      </c>
    </row>
    <row r="607" spans="1:14" s="6" customFormat="1" x14ac:dyDescent="0.2">
      <c r="A607">
        <v>602</v>
      </c>
      <c r="B607">
        <v>17</v>
      </c>
      <c r="C607" t="s">
        <v>491</v>
      </c>
      <c r="D607" s="1" t="s">
        <v>904</v>
      </c>
      <c r="E607" s="1" t="s">
        <v>17428</v>
      </c>
      <c r="F607" t="s">
        <v>884</v>
      </c>
      <c r="G607" s="1" t="s">
        <v>883</v>
      </c>
      <c r="H607" t="s">
        <v>16725</v>
      </c>
      <c r="I607" t="s">
        <v>16726</v>
      </c>
      <c r="J607" t="s">
        <v>16727</v>
      </c>
      <c r="K607">
        <v>613</v>
      </c>
      <c r="L607" t="s">
        <v>16753</v>
      </c>
      <c r="M607">
        <v>0</v>
      </c>
      <c r="N607">
        <v>999</v>
      </c>
    </row>
    <row r="608" spans="1:14" s="6" customFormat="1" x14ac:dyDescent="0.2">
      <c r="A608">
        <v>603</v>
      </c>
      <c r="B608">
        <v>17</v>
      </c>
      <c r="C608" t="s">
        <v>491</v>
      </c>
      <c r="D608" s="1" t="s">
        <v>905</v>
      </c>
      <c r="E608" s="1" t="s">
        <v>17429</v>
      </c>
      <c r="F608" t="s">
        <v>884</v>
      </c>
      <c r="G608" s="1" t="s">
        <v>883</v>
      </c>
      <c r="H608" t="s">
        <v>16725</v>
      </c>
      <c r="I608" t="s">
        <v>16726</v>
      </c>
      <c r="J608" t="s">
        <v>16727</v>
      </c>
      <c r="K608">
        <v>613</v>
      </c>
      <c r="L608" t="s">
        <v>16753</v>
      </c>
      <c r="M608">
        <v>0</v>
      </c>
      <c r="N608">
        <v>999</v>
      </c>
    </row>
    <row r="609" spans="1:14" s="6" customFormat="1" x14ac:dyDescent="0.2">
      <c r="A609">
        <v>604</v>
      </c>
      <c r="B609">
        <v>17</v>
      </c>
      <c r="C609" t="s">
        <v>491</v>
      </c>
      <c r="D609" s="1" t="s">
        <v>906</v>
      </c>
      <c r="E609" s="1" t="s">
        <v>17430</v>
      </c>
      <c r="F609" t="s">
        <v>884</v>
      </c>
      <c r="G609" s="1" t="s">
        <v>883</v>
      </c>
      <c r="H609" t="s">
        <v>16725</v>
      </c>
      <c r="I609" t="s">
        <v>16726</v>
      </c>
      <c r="J609" t="s">
        <v>16727</v>
      </c>
      <c r="K609">
        <v>613</v>
      </c>
      <c r="L609" t="s">
        <v>16753</v>
      </c>
      <c r="M609">
        <v>0</v>
      </c>
      <c r="N609">
        <v>999</v>
      </c>
    </row>
    <row r="610" spans="1:14" s="6" customFormat="1" x14ac:dyDescent="0.2">
      <c r="A610">
        <v>605</v>
      </c>
      <c r="B610">
        <v>17</v>
      </c>
      <c r="C610" t="s">
        <v>491</v>
      </c>
      <c r="D610" s="1" t="s">
        <v>907</v>
      </c>
      <c r="E610" s="1" t="s">
        <v>17431</v>
      </c>
      <c r="F610" t="s">
        <v>884</v>
      </c>
      <c r="G610" s="1" t="s">
        <v>883</v>
      </c>
      <c r="H610" t="s">
        <v>16725</v>
      </c>
      <c r="I610" t="s">
        <v>16726</v>
      </c>
      <c r="J610" t="s">
        <v>16727</v>
      </c>
      <c r="K610">
        <v>613</v>
      </c>
      <c r="L610" t="s">
        <v>16753</v>
      </c>
      <c r="M610">
        <v>0</v>
      </c>
      <c r="N610">
        <v>999</v>
      </c>
    </row>
    <row r="611" spans="1:14" s="6" customFormat="1" x14ac:dyDescent="0.2">
      <c r="A611">
        <v>606</v>
      </c>
      <c r="B611">
        <v>17</v>
      </c>
      <c r="C611" t="s">
        <v>491</v>
      </c>
      <c r="D611" s="1" t="s">
        <v>908</v>
      </c>
      <c r="E611" s="1" t="s">
        <v>17432</v>
      </c>
      <c r="F611" t="s">
        <v>910</v>
      </c>
      <c r="G611" s="1" t="s">
        <v>909</v>
      </c>
      <c r="H611" t="s">
        <v>16725</v>
      </c>
      <c r="I611" t="s">
        <v>16726</v>
      </c>
      <c r="J611" t="s">
        <v>16727</v>
      </c>
      <c r="K611">
        <v>613</v>
      </c>
      <c r="L611" t="s">
        <v>16753</v>
      </c>
      <c r="M611">
        <v>0</v>
      </c>
      <c r="N611">
        <v>999</v>
      </c>
    </row>
    <row r="612" spans="1:14" s="6" customFormat="1" x14ac:dyDescent="0.2">
      <c r="A612">
        <v>607</v>
      </c>
      <c r="B612">
        <v>19</v>
      </c>
      <c r="C612" t="s">
        <v>509</v>
      </c>
      <c r="D612" s="1" t="s">
        <v>911</v>
      </c>
      <c r="E612" s="1" t="s">
        <v>17433</v>
      </c>
      <c r="F612" t="s">
        <v>523</v>
      </c>
      <c r="G612" s="1" t="s">
        <v>522</v>
      </c>
      <c r="H612" t="s">
        <v>16725</v>
      </c>
      <c r="I612" t="s">
        <v>16726</v>
      </c>
      <c r="J612" t="s">
        <v>16727</v>
      </c>
      <c r="K612">
        <v>0</v>
      </c>
      <c r="L612">
        <v>0</v>
      </c>
      <c r="M612">
        <v>0</v>
      </c>
      <c r="N612">
        <v>999</v>
      </c>
    </row>
    <row r="613" spans="1:14" s="6" customFormat="1" x14ac:dyDescent="0.2">
      <c r="A613">
        <v>608</v>
      </c>
      <c r="B613">
        <v>19</v>
      </c>
      <c r="C613" t="s">
        <v>509</v>
      </c>
      <c r="D613" s="1" t="s">
        <v>912</v>
      </c>
      <c r="E613" s="1" t="s">
        <v>17434</v>
      </c>
      <c r="F613" t="s">
        <v>523</v>
      </c>
      <c r="G613" s="1" t="s">
        <v>522</v>
      </c>
      <c r="H613" t="s">
        <v>16725</v>
      </c>
      <c r="I613" t="s">
        <v>16726</v>
      </c>
      <c r="J613" t="s">
        <v>16727</v>
      </c>
      <c r="K613">
        <v>0</v>
      </c>
      <c r="L613">
        <v>0</v>
      </c>
      <c r="M613">
        <v>0</v>
      </c>
      <c r="N613">
        <v>999</v>
      </c>
    </row>
    <row r="614" spans="1:14" s="6" customFormat="1" x14ac:dyDescent="0.2">
      <c r="A614">
        <v>609</v>
      </c>
      <c r="B614">
        <v>19</v>
      </c>
      <c r="C614" t="s">
        <v>509</v>
      </c>
      <c r="D614" s="1" t="s">
        <v>913</v>
      </c>
      <c r="E614" s="1" t="s">
        <v>17435</v>
      </c>
      <c r="F614" t="s">
        <v>523</v>
      </c>
      <c r="G614" s="1" t="s">
        <v>522</v>
      </c>
      <c r="H614" t="s">
        <v>16725</v>
      </c>
      <c r="I614" t="s">
        <v>16726</v>
      </c>
      <c r="J614" t="s">
        <v>16727</v>
      </c>
      <c r="K614">
        <v>0</v>
      </c>
      <c r="L614">
        <v>0</v>
      </c>
      <c r="M614">
        <v>0</v>
      </c>
      <c r="N614">
        <v>999</v>
      </c>
    </row>
    <row r="615" spans="1:14" s="6" customFormat="1" x14ac:dyDescent="0.2">
      <c r="A615">
        <v>610</v>
      </c>
      <c r="B615">
        <v>19</v>
      </c>
      <c r="C615" t="s">
        <v>509</v>
      </c>
      <c r="D615" s="1" t="s">
        <v>914</v>
      </c>
      <c r="E615" s="1" t="s">
        <v>17436</v>
      </c>
      <c r="F615" t="s">
        <v>523</v>
      </c>
      <c r="G615" s="1" t="s">
        <v>522</v>
      </c>
      <c r="H615" t="s">
        <v>16725</v>
      </c>
      <c r="I615" t="s">
        <v>16726</v>
      </c>
      <c r="J615" t="s">
        <v>16727</v>
      </c>
      <c r="K615">
        <v>0</v>
      </c>
      <c r="L615">
        <v>0</v>
      </c>
      <c r="M615">
        <v>0</v>
      </c>
      <c r="N615">
        <v>999</v>
      </c>
    </row>
    <row r="616" spans="1:14" s="6" customFormat="1" x14ac:dyDescent="0.2">
      <c r="A616">
        <v>611</v>
      </c>
      <c r="B616">
        <v>19</v>
      </c>
      <c r="C616" t="s">
        <v>509</v>
      </c>
      <c r="D616" s="1" t="s">
        <v>915</v>
      </c>
      <c r="E616" s="1" t="s">
        <v>17437</v>
      </c>
      <c r="F616" t="s">
        <v>523</v>
      </c>
      <c r="G616" s="1" t="s">
        <v>522</v>
      </c>
      <c r="H616" t="s">
        <v>16725</v>
      </c>
      <c r="I616" t="s">
        <v>16726</v>
      </c>
      <c r="J616" t="s">
        <v>16727</v>
      </c>
      <c r="K616">
        <v>0</v>
      </c>
      <c r="L616">
        <v>0</v>
      </c>
      <c r="M616">
        <v>0</v>
      </c>
      <c r="N616">
        <v>999</v>
      </c>
    </row>
    <row r="617" spans="1:14" s="6" customFormat="1" x14ac:dyDescent="0.2">
      <c r="A617">
        <v>612</v>
      </c>
      <c r="B617">
        <v>20</v>
      </c>
      <c r="C617" t="s">
        <v>751</v>
      </c>
      <c r="D617" s="1" t="s">
        <v>916</v>
      </c>
      <c r="E617" s="1" t="s">
        <v>17438</v>
      </c>
      <c r="F617" t="s">
        <v>834</v>
      </c>
      <c r="G617" s="1" t="s">
        <v>833</v>
      </c>
      <c r="H617" t="s">
        <v>16725</v>
      </c>
      <c r="I617" t="s">
        <v>16726</v>
      </c>
      <c r="J617" t="s">
        <v>16727</v>
      </c>
      <c r="K617">
        <v>503</v>
      </c>
      <c r="L617" t="s">
        <v>16759</v>
      </c>
      <c r="M617">
        <v>0</v>
      </c>
      <c r="N617">
        <v>999</v>
      </c>
    </row>
    <row r="618" spans="1:14" s="6" customFormat="1" x14ac:dyDescent="0.2">
      <c r="A618">
        <v>613</v>
      </c>
      <c r="B618">
        <v>20</v>
      </c>
      <c r="C618" t="s">
        <v>751</v>
      </c>
      <c r="D618" s="1" t="s">
        <v>917</v>
      </c>
      <c r="E618" s="1" t="s">
        <v>17439</v>
      </c>
      <c r="F618" t="s">
        <v>834</v>
      </c>
      <c r="G618" s="1" t="s">
        <v>833</v>
      </c>
      <c r="H618" t="s">
        <v>16725</v>
      </c>
      <c r="I618" t="s">
        <v>16726</v>
      </c>
      <c r="J618" t="s">
        <v>16727</v>
      </c>
      <c r="K618">
        <v>503</v>
      </c>
      <c r="L618" t="s">
        <v>16759</v>
      </c>
      <c r="M618">
        <v>0</v>
      </c>
      <c r="N618">
        <v>999</v>
      </c>
    </row>
    <row r="619" spans="1:14" s="6" customFormat="1" x14ac:dyDescent="0.2">
      <c r="A619">
        <v>614</v>
      </c>
      <c r="B619">
        <v>20</v>
      </c>
      <c r="C619" t="s">
        <v>751</v>
      </c>
      <c r="D619" s="1" t="s">
        <v>918</v>
      </c>
      <c r="E619" s="1" t="s">
        <v>17440</v>
      </c>
      <c r="F619" t="s">
        <v>920</v>
      </c>
      <c r="G619" s="1" t="s">
        <v>919</v>
      </c>
      <c r="H619" t="s">
        <v>16725</v>
      </c>
      <c r="I619" t="s">
        <v>16726</v>
      </c>
      <c r="J619" t="s">
        <v>16727</v>
      </c>
      <c r="K619">
        <v>503</v>
      </c>
      <c r="L619" t="s">
        <v>16759</v>
      </c>
      <c r="M619">
        <v>0</v>
      </c>
      <c r="N619">
        <v>999</v>
      </c>
    </row>
    <row r="620" spans="1:14" s="6" customFormat="1" x14ac:dyDescent="0.2">
      <c r="A620">
        <v>615</v>
      </c>
      <c r="B620">
        <v>20</v>
      </c>
      <c r="C620" t="s">
        <v>751</v>
      </c>
      <c r="D620" s="1" t="s">
        <v>921</v>
      </c>
      <c r="E620" s="1" t="s">
        <v>17441</v>
      </c>
      <c r="F620" t="s">
        <v>920</v>
      </c>
      <c r="G620" s="1" t="s">
        <v>919</v>
      </c>
      <c r="H620" t="s">
        <v>16725</v>
      </c>
      <c r="I620" t="s">
        <v>16726</v>
      </c>
      <c r="J620" t="s">
        <v>16727</v>
      </c>
      <c r="K620">
        <v>503</v>
      </c>
      <c r="L620" t="s">
        <v>16759</v>
      </c>
      <c r="M620">
        <v>0</v>
      </c>
      <c r="N620">
        <v>999</v>
      </c>
    </row>
    <row r="621" spans="1:14" s="6" customFormat="1" x14ac:dyDescent="0.2">
      <c r="A621">
        <v>616</v>
      </c>
      <c r="B621">
        <v>20</v>
      </c>
      <c r="C621" t="s">
        <v>751</v>
      </c>
      <c r="D621" s="1" t="s">
        <v>922</v>
      </c>
      <c r="E621" s="1" t="s">
        <v>17442</v>
      </c>
      <c r="F621" t="s">
        <v>920</v>
      </c>
      <c r="G621" s="1" t="s">
        <v>919</v>
      </c>
      <c r="H621" t="s">
        <v>16725</v>
      </c>
      <c r="I621" t="s">
        <v>16726</v>
      </c>
      <c r="J621" t="s">
        <v>16727</v>
      </c>
      <c r="K621">
        <v>503</v>
      </c>
      <c r="L621" t="s">
        <v>16759</v>
      </c>
      <c r="M621">
        <v>0</v>
      </c>
      <c r="N621">
        <v>999</v>
      </c>
    </row>
    <row r="622" spans="1:14" s="6" customFormat="1" x14ac:dyDescent="0.2">
      <c r="A622">
        <v>617</v>
      </c>
      <c r="B622">
        <v>20</v>
      </c>
      <c r="C622" t="s">
        <v>751</v>
      </c>
      <c r="D622" s="1" t="s">
        <v>923</v>
      </c>
      <c r="E622" s="1" t="s">
        <v>17443</v>
      </c>
      <c r="F622" t="s">
        <v>920</v>
      </c>
      <c r="G622" s="1" t="s">
        <v>919</v>
      </c>
      <c r="H622" t="s">
        <v>16725</v>
      </c>
      <c r="I622" t="s">
        <v>16726</v>
      </c>
      <c r="J622" t="s">
        <v>16727</v>
      </c>
      <c r="K622">
        <v>503</v>
      </c>
      <c r="L622" t="s">
        <v>16759</v>
      </c>
      <c r="M622">
        <v>0</v>
      </c>
      <c r="N622">
        <v>999</v>
      </c>
    </row>
    <row r="623" spans="1:14" s="6" customFormat="1" x14ac:dyDescent="0.2">
      <c r="A623">
        <v>618</v>
      </c>
      <c r="B623">
        <v>20</v>
      </c>
      <c r="C623" t="s">
        <v>751</v>
      </c>
      <c r="D623" s="1" t="s">
        <v>924</v>
      </c>
      <c r="E623" s="1" t="s">
        <v>17444</v>
      </c>
      <c r="F623" t="s">
        <v>900</v>
      </c>
      <c r="G623" s="1" t="s">
        <v>899</v>
      </c>
      <c r="H623" t="s">
        <v>16725</v>
      </c>
      <c r="I623" t="s">
        <v>16726</v>
      </c>
      <c r="J623" t="s">
        <v>16727</v>
      </c>
      <c r="K623">
        <v>508</v>
      </c>
      <c r="L623" t="s">
        <v>16758</v>
      </c>
      <c r="M623">
        <v>0</v>
      </c>
      <c r="N623">
        <v>999</v>
      </c>
    </row>
    <row r="624" spans="1:14" s="6" customFormat="1" x14ac:dyDescent="0.2">
      <c r="A624">
        <v>619</v>
      </c>
      <c r="B624">
        <v>20</v>
      </c>
      <c r="C624" t="s">
        <v>751</v>
      </c>
      <c r="D624" s="1" t="s">
        <v>925</v>
      </c>
      <c r="E624" s="1" t="s">
        <v>17445</v>
      </c>
      <c r="F624" t="s">
        <v>900</v>
      </c>
      <c r="G624" s="1" t="s">
        <v>899</v>
      </c>
      <c r="H624" t="s">
        <v>16725</v>
      </c>
      <c r="I624" t="s">
        <v>16726</v>
      </c>
      <c r="J624" t="s">
        <v>16727</v>
      </c>
      <c r="K624">
        <v>508</v>
      </c>
      <c r="L624" t="s">
        <v>16758</v>
      </c>
      <c r="M624">
        <v>0</v>
      </c>
      <c r="N624">
        <v>999</v>
      </c>
    </row>
    <row r="625" spans="1:14" s="6" customFormat="1" x14ac:dyDescent="0.2">
      <c r="A625">
        <v>620</v>
      </c>
      <c r="B625">
        <v>20</v>
      </c>
      <c r="C625" t="s">
        <v>751</v>
      </c>
      <c r="D625" s="1" t="s">
        <v>926</v>
      </c>
      <c r="E625" s="1" t="s">
        <v>17446</v>
      </c>
      <c r="F625" t="s">
        <v>900</v>
      </c>
      <c r="G625" s="1" t="s">
        <v>899</v>
      </c>
      <c r="H625" t="s">
        <v>16725</v>
      </c>
      <c r="I625" t="s">
        <v>16726</v>
      </c>
      <c r="J625" t="s">
        <v>16727</v>
      </c>
      <c r="K625">
        <v>508</v>
      </c>
      <c r="L625" t="s">
        <v>16758</v>
      </c>
      <c r="M625">
        <v>0</v>
      </c>
      <c r="N625">
        <v>999</v>
      </c>
    </row>
    <row r="626" spans="1:14" s="6" customFormat="1" x14ac:dyDescent="0.2">
      <c r="A626">
        <v>621</v>
      </c>
      <c r="B626">
        <v>20</v>
      </c>
      <c r="C626" t="s">
        <v>751</v>
      </c>
      <c r="D626" s="1" t="s">
        <v>927</v>
      </c>
      <c r="E626" s="1" t="s">
        <v>17447</v>
      </c>
      <c r="F626" t="s">
        <v>900</v>
      </c>
      <c r="G626" s="1" t="s">
        <v>899</v>
      </c>
      <c r="H626" t="s">
        <v>16725</v>
      </c>
      <c r="I626" t="s">
        <v>16726</v>
      </c>
      <c r="J626" t="s">
        <v>16727</v>
      </c>
      <c r="K626">
        <v>508</v>
      </c>
      <c r="L626" t="s">
        <v>16758</v>
      </c>
      <c r="M626">
        <v>0</v>
      </c>
      <c r="N626">
        <v>999</v>
      </c>
    </row>
    <row r="627" spans="1:14" s="6" customFormat="1" x14ac:dyDescent="0.2">
      <c r="A627">
        <v>622</v>
      </c>
      <c r="B627">
        <v>20</v>
      </c>
      <c r="C627" t="s">
        <v>751</v>
      </c>
      <c r="D627" s="1" t="s">
        <v>928</v>
      </c>
      <c r="E627" s="1" t="s">
        <v>17448</v>
      </c>
      <c r="F627" t="s">
        <v>900</v>
      </c>
      <c r="G627" s="1" t="s">
        <v>899</v>
      </c>
      <c r="H627" t="s">
        <v>16725</v>
      </c>
      <c r="I627" t="s">
        <v>16726</v>
      </c>
      <c r="J627" t="s">
        <v>16727</v>
      </c>
      <c r="K627">
        <v>508</v>
      </c>
      <c r="L627" t="s">
        <v>16758</v>
      </c>
      <c r="M627">
        <v>0</v>
      </c>
      <c r="N627">
        <v>999</v>
      </c>
    </row>
    <row r="628" spans="1:14" s="6" customFormat="1" x14ac:dyDescent="0.2">
      <c r="A628">
        <v>623</v>
      </c>
      <c r="B628">
        <v>20</v>
      </c>
      <c r="C628" t="s">
        <v>751</v>
      </c>
      <c r="D628" s="1" t="s">
        <v>929</v>
      </c>
      <c r="E628" s="1" t="s">
        <v>17449</v>
      </c>
      <c r="F628" t="s">
        <v>820</v>
      </c>
      <c r="G628" s="1" t="s">
        <v>819</v>
      </c>
      <c r="H628" t="s">
        <v>16725</v>
      </c>
      <c r="I628" t="s">
        <v>16726</v>
      </c>
      <c r="J628" t="s">
        <v>16727</v>
      </c>
      <c r="K628">
        <v>509</v>
      </c>
      <c r="L628" t="s">
        <v>16756</v>
      </c>
      <c r="M628">
        <v>0</v>
      </c>
      <c r="N628">
        <v>999</v>
      </c>
    </row>
    <row r="629" spans="1:14" s="6" customFormat="1" x14ac:dyDescent="0.2">
      <c r="A629">
        <v>624</v>
      </c>
      <c r="B629">
        <v>20</v>
      </c>
      <c r="C629" t="s">
        <v>751</v>
      </c>
      <c r="D629" s="1" t="s">
        <v>930</v>
      </c>
      <c r="E629" s="1" t="s">
        <v>17450</v>
      </c>
      <c r="F629" t="s">
        <v>820</v>
      </c>
      <c r="G629" s="1" t="s">
        <v>819</v>
      </c>
      <c r="H629" t="s">
        <v>16725</v>
      </c>
      <c r="I629" t="s">
        <v>16726</v>
      </c>
      <c r="J629" t="s">
        <v>16727</v>
      </c>
      <c r="K629">
        <v>509</v>
      </c>
      <c r="L629" t="s">
        <v>16756</v>
      </c>
      <c r="M629">
        <v>0</v>
      </c>
      <c r="N629">
        <v>999</v>
      </c>
    </row>
    <row r="630" spans="1:14" s="6" customFormat="1" x14ac:dyDescent="0.2">
      <c r="A630">
        <v>625</v>
      </c>
      <c r="B630">
        <v>20</v>
      </c>
      <c r="C630" t="s">
        <v>751</v>
      </c>
      <c r="D630" s="1" t="s">
        <v>931</v>
      </c>
      <c r="E630" s="1" t="s">
        <v>17451</v>
      </c>
      <c r="F630" t="s">
        <v>820</v>
      </c>
      <c r="G630" s="1" t="s">
        <v>819</v>
      </c>
      <c r="H630" t="s">
        <v>16725</v>
      </c>
      <c r="I630" t="s">
        <v>16726</v>
      </c>
      <c r="J630" t="s">
        <v>16727</v>
      </c>
      <c r="K630">
        <v>509</v>
      </c>
      <c r="L630" t="s">
        <v>16756</v>
      </c>
      <c r="M630">
        <v>0</v>
      </c>
      <c r="N630">
        <v>999</v>
      </c>
    </row>
    <row r="631" spans="1:14" s="6" customFormat="1" x14ac:dyDescent="0.2">
      <c r="A631">
        <v>626</v>
      </c>
      <c r="B631">
        <v>20</v>
      </c>
      <c r="C631" t="s">
        <v>751</v>
      </c>
      <c r="D631" s="1" t="s">
        <v>932</v>
      </c>
      <c r="E631" s="1" t="s">
        <v>17452</v>
      </c>
      <c r="F631" t="s">
        <v>934</v>
      </c>
      <c r="G631" s="1" t="s">
        <v>933</v>
      </c>
      <c r="H631" t="s">
        <v>16725</v>
      </c>
      <c r="I631" t="s">
        <v>16726</v>
      </c>
      <c r="J631" t="s">
        <v>16727</v>
      </c>
      <c r="K631">
        <v>509</v>
      </c>
      <c r="L631" t="s">
        <v>16756</v>
      </c>
      <c r="M631">
        <v>0</v>
      </c>
      <c r="N631">
        <v>999</v>
      </c>
    </row>
    <row r="632" spans="1:14" s="6" customFormat="1" x14ac:dyDescent="0.2">
      <c r="A632">
        <v>627</v>
      </c>
      <c r="B632">
        <v>20</v>
      </c>
      <c r="C632" t="s">
        <v>751</v>
      </c>
      <c r="D632" s="1" t="s">
        <v>935</v>
      </c>
      <c r="E632" s="1" t="s">
        <v>17453</v>
      </c>
      <c r="F632" t="s">
        <v>934</v>
      </c>
      <c r="G632" s="1" t="s">
        <v>933</v>
      </c>
      <c r="H632" t="s">
        <v>16725</v>
      </c>
      <c r="I632" t="s">
        <v>16726</v>
      </c>
      <c r="J632" t="s">
        <v>16727</v>
      </c>
      <c r="K632">
        <v>509</v>
      </c>
      <c r="L632" t="s">
        <v>16756</v>
      </c>
      <c r="M632">
        <v>0</v>
      </c>
      <c r="N632">
        <v>999</v>
      </c>
    </row>
    <row r="633" spans="1:14" s="6" customFormat="1" x14ac:dyDescent="0.2">
      <c r="A633">
        <v>628</v>
      </c>
      <c r="B633">
        <v>20</v>
      </c>
      <c r="C633" t="s">
        <v>751</v>
      </c>
      <c r="D633" s="1" t="s">
        <v>936</v>
      </c>
      <c r="E633" s="1" t="s">
        <v>17454</v>
      </c>
      <c r="F633" t="s">
        <v>934</v>
      </c>
      <c r="G633" s="1" t="s">
        <v>933</v>
      </c>
      <c r="H633" t="s">
        <v>16725</v>
      </c>
      <c r="I633" t="s">
        <v>16726</v>
      </c>
      <c r="J633" t="s">
        <v>16727</v>
      </c>
      <c r="K633">
        <v>509</v>
      </c>
      <c r="L633" t="s">
        <v>16756</v>
      </c>
      <c r="M633">
        <v>0</v>
      </c>
      <c r="N633">
        <v>999</v>
      </c>
    </row>
    <row r="634" spans="1:14" s="6" customFormat="1" x14ac:dyDescent="0.2">
      <c r="A634">
        <v>629</v>
      </c>
      <c r="B634">
        <v>14</v>
      </c>
      <c r="C634" t="s">
        <v>477</v>
      </c>
      <c r="D634" s="1" t="s">
        <v>937</v>
      </c>
      <c r="E634" s="1" t="s">
        <v>17455</v>
      </c>
      <c r="F634" t="s">
        <v>893</v>
      </c>
      <c r="G634" s="1" t="s">
        <v>892</v>
      </c>
      <c r="H634" t="s">
        <v>16725</v>
      </c>
      <c r="I634" t="s">
        <v>16726</v>
      </c>
      <c r="J634" t="s">
        <v>16727</v>
      </c>
      <c r="K634">
        <v>612</v>
      </c>
      <c r="L634" t="s">
        <v>16752</v>
      </c>
      <c r="M634">
        <v>0</v>
      </c>
      <c r="N634">
        <v>999</v>
      </c>
    </row>
    <row r="635" spans="1:14" s="6" customFormat="1" x14ac:dyDescent="0.2">
      <c r="A635">
        <v>630</v>
      </c>
      <c r="B635">
        <v>14</v>
      </c>
      <c r="C635" t="s">
        <v>477</v>
      </c>
      <c r="D635" s="1" t="s">
        <v>938</v>
      </c>
      <c r="E635" s="1" t="s">
        <v>17456</v>
      </c>
      <c r="F635" t="s">
        <v>893</v>
      </c>
      <c r="G635" s="1" t="s">
        <v>892</v>
      </c>
      <c r="H635" t="s">
        <v>16725</v>
      </c>
      <c r="I635" t="s">
        <v>16726</v>
      </c>
      <c r="J635" t="s">
        <v>16727</v>
      </c>
      <c r="K635">
        <v>612</v>
      </c>
      <c r="L635" t="s">
        <v>16752</v>
      </c>
      <c r="M635">
        <v>0</v>
      </c>
      <c r="N635">
        <v>999</v>
      </c>
    </row>
    <row r="636" spans="1:14" s="6" customFormat="1" x14ac:dyDescent="0.2">
      <c r="A636">
        <v>631</v>
      </c>
      <c r="B636">
        <v>14</v>
      </c>
      <c r="C636" t="s">
        <v>477</v>
      </c>
      <c r="D636" s="1" t="s">
        <v>939</v>
      </c>
      <c r="E636" s="1" t="s">
        <v>17457</v>
      </c>
      <c r="F636" t="s">
        <v>893</v>
      </c>
      <c r="G636" s="1" t="s">
        <v>892</v>
      </c>
      <c r="H636" t="s">
        <v>16725</v>
      </c>
      <c r="I636" t="s">
        <v>16726</v>
      </c>
      <c r="J636" t="s">
        <v>16727</v>
      </c>
      <c r="K636">
        <v>612</v>
      </c>
      <c r="L636" t="s">
        <v>16752</v>
      </c>
      <c r="M636">
        <v>0</v>
      </c>
      <c r="N636">
        <v>999</v>
      </c>
    </row>
    <row r="637" spans="1:14" s="6" customFormat="1" x14ac:dyDescent="0.2">
      <c r="A637">
        <v>632</v>
      </c>
      <c r="B637">
        <v>14</v>
      </c>
      <c r="C637" t="s">
        <v>477</v>
      </c>
      <c r="D637" s="1" t="s">
        <v>940</v>
      </c>
      <c r="E637" s="1" t="s">
        <v>17458</v>
      </c>
      <c r="F637" t="s">
        <v>893</v>
      </c>
      <c r="G637" s="1" t="s">
        <v>892</v>
      </c>
      <c r="H637" t="s">
        <v>16725</v>
      </c>
      <c r="I637" t="s">
        <v>16726</v>
      </c>
      <c r="J637" t="s">
        <v>16727</v>
      </c>
      <c r="K637">
        <v>612</v>
      </c>
      <c r="L637" t="s">
        <v>16752</v>
      </c>
      <c r="M637">
        <v>0</v>
      </c>
      <c r="N637">
        <v>999</v>
      </c>
    </row>
    <row r="638" spans="1:14" s="6" customFormat="1" x14ac:dyDescent="0.2">
      <c r="A638">
        <v>633</v>
      </c>
      <c r="B638">
        <v>14</v>
      </c>
      <c r="C638" t="s">
        <v>477</v>
      </c>
      <c r="D638" s="1" t="s">
        <v>941</v>
      </c>
      <c r="E638" s="1" t="s">
        <v>17459</v>
      </c>
      <c r="F638" t="s">
        <v>943</v>
      </c>
      <c r="G638" s="1" t="s">
        <v>942</v>
      </c>
      <c r="H638" t="s">
        <v>16725</v>
      </c>
      <c r="I638" t="s">
        <v>16726</v>
      </c>
      <c r="J638" t="s">
        <v>16727</v>
      </c>
      <c r="K638">
        <v>612</v>
      </c>
      <c r="L638">
        <v>0</v>
      </c>
      <c r="M638">
        <v>0</v>
      </c>
      <c r="N638">
        <v>999</v>
      </c>
    </row>
    <row r="639" spans="1:14" s="6" customFormat="1" x14ac:dyDescent="0.2">
      <c r="A639">
        <v>634</v>
      </c>
      <c r="B639">
        <v>14</v>
      </c>
      <c r="C639" t="s">
        <v>477</v>
      </c>
      <c r="D639" s="1" t="s">
        <v>944</v>
      </c>
      <c r="E639" s="1" t="s">
        <v>17460</v>
      </c>
      <c r="F639" t="s">
        <v>943</v>
      </c>
      <c r="G639" s="1" t="s">
        <v>942</v>
      </c>
      <c r="H639" t="s">
        <v>16725</v>
      </c>
      <c r="I639" t="s">
        <v>16726</v>
      </c>
      <c r="J639" t="s">
        <v>16727</v>
      </c>
      <c r="K639">
        <v>612</v>
      </c>
      <c r="L639">
        <v>0</v>
      </c>
      <c r="M639">
        <v>0</v>
      </c>
      <c r="N639">
        <v>999</v>
      </c>
    </row>
    <row r="640" spans="1:14" s="6" customFormat="1" x14ac:dyDescent="0.2">
      <c r="A640">
        <v>635</v>
      </c>
      <c r="B640">
        <v>5</v>
      </c>
      <c r="C640" t="s">
        <v>65</v>
      </c>
      <c r="D640" s="1" t="s">
        <v>945</v>
      </c>
      <c r="E640" s="1" t="s">
        <v>17461</v>
      </c>
      <c r="F640" t="s">
        <v>700</v>
      </c>
      <c r="G640" s="1" t="s">
        <v>699</v>
      </c>
      <c r="H640" t="s">
        <v>16725</v>
      </c>
      <c r="I640" t="s">
        <v>16761</v>
      </c>
      <c r="J640" t="s">
        <v>16729</v>
      </c>
      <c r="K640">
        <v>603</v>
      </c>
      <c r="L640" t="s">
        <v>16738</v>
      </c>
      <c r="M640">
        <v>18</v>
      </c>
      <c r="N640">
        <v>120</v>
      </c>
    </row>
    <row r="641" spans="1:14" s="6" customFormat="1" x14ac:dyDescent="0.2">
      <c r="A641">
        <v>636</v>
      </c>
      <c r="B641">
        <v>5</v>
      </c>
      <c r="C641" t="s">
        <v>65</v>
      </c>
      <c r="D641" s="1" t="s">
        <v>946</v>
      </c>
      <c r="E641" s="1" t="s">
        <v>17462</v>
      </c>
      <c r="F641" t="s">
        <v>700</v>
      </c>
      <c r="G641" s="1" t="s">
        <v>699</v>
      </c>
      <c r="H641" t="s">
        <v>16725</v>
      </c>
      <c r="I641" t="s">
        <v>16761</v>
      </c>
      <c r="J641" t="s">
        <v>16729</v>
      </c>
      <c r="K641">
        <v>603</v>
      </c>
      <c r="L641" t="s">
        <v>16738</v>
      </c>
      <c r="M641">
        <v>18</v>
      </c>
      <c r="N641">
        <v>120</v>
      </c>
    </row>
    <row r="642" spans="1:14" s="6" customFormat="1" x14ac:dyDescent="0.2">
      <c r="A642">
        <v>637</v>
      </c>
      <c r="B642">
        <v>5</v>
      </c>
      <c r="C642" t="s">
        <v>65</v>
      </c>
      <c r="D642" s="1" t="s">
        <v>947</v>
      </c>
      <c r="E642" s="1" t="s">
        <v>17463</v>
      </c>
      <c r="F642" t="s">
        <v>700</v>
      </c>
      <c r="G642" s="1" t="s">
        <v>699</v>
      </c>
      <c r="H642" t="s">
        <v>16725</v>
      </c>
      <c r="I642" t="s">
        <v>16734</v>
      </c>
      <c r="J642" t="s">
        <v>16729</v>
      </c>
      <c r="K642">
        <v>603</v>
      </c>
      <c r="L642" t="s">
        <v>16738</v>
      </c>
      <c r="M642">
        <v>10</v>
      </c>
      <c r="N642">
        <v>120</v>
      </c>
    </row>
    <row r="643" spans="1:14" s="6" customFormat="1" x14ac:dyDescent="0.2">
      <c r="A643">
        <v>638</v>
      </c>
      <c r="B643">
        <v>5</v>
      </c>
      <c r="C643" t="s">
        <v>65</v>
      </c>
      <c r="D643" s="1" t="s">
        <v>948</v>
      </c>
      <c r="E643" s="1" t="s">
        <v>17464</v>
      </c>
      <c r="F643" t="s">
        <v>700</v>
      </c>
      <c r="G643" s="1" t="s">
        <v>699</v>
      </c>
      <c r="H643" t="s">
        <v>16725</v>
      </c>
      <c r="I643" t="s">
        <v>16761</v>
      </c>
      <c r="J643" t="s">
        <v>16729</v>
      </c>
      <c r="K643">
        <v>603</v>
      </c>
      <c r="L643" t="s">
        <v>16738</v>
      </c>
      <c r="M643">
        <v>18</v>
      </c>
      <c r="N643">
        <v>120</v>
      </c>
    </row>
    <row r="644" spans="1:14" s="6" customFormat="1" x14ac:dyDescent="0.2">
      <c r="A644">
        <v>639</v>
      </c>
      <c r="B644">
        <v>5</v>
      </c>
      <c r="C644" t="s">
        <v>65</v>
      </c>
      <c r="D644" s="1" t="s">
        <v>949</v>
      </c>
      <c r="E644" s="1" t="s">
        <v>17465</v>
      </c>
      <c r="F644" t="s">
        <v>700</v>
      </c>
      <c r="G644" s="1" t="s">
        <v>699</v>
      </c>
      <c r="H644" t="s">
        <v>16725</v>
      </c>
      <c r="I644" t="s">
        <v>16734</v>
      </c>
      <c r="J644" t="s">
        <v>16729</v>
      </c>
      <c r="K644">
        <v>603</v>
      </c>
      <c r="L644" t="s">
        <v>16738</v>
      </c>
      <c r="M644">
        <v>10</v>
      </c>
      <c r="N644">
        <v>120</v>
      </c>
    </row>
    <row r="645" spans="1:14" s="6" customFormat="1" x14ac:dyDescent="0.2">
      <c r="A645">
        <v>640</v>
      </c>
      <c r="B645">
        <v>5</v>
      </c>
      <c r="C645" t="s">
        <v>65</v>
      </c>
      <c r="D645" s="1" t="s">
        <v>950</v>
      </c>
      <c r="E645" s="1" t="s">
        <v>17466</v>
      </c>
      <c r="F645" t="s">
        <v>952</v>
      </c>
      <c r="G645" s="1" t="s">
        <v>951</v>
      </c>
      <c r="H645" t="s">
        <v>16725</v>
      </c>
      <c r="I645" t="s">
        <v>16734</v>
      </c>
      <c r="J645" t="s">
        <v>16729</v>
      </c>
      <c r="K645">
        <v>603</v>
      </c>
      <c r="L645" t="s">
        <v>16738</v>
      </c>
      <c r="M645">
        <v>10</v>
      </c>
      <c r="N645">
        <v>120</v>
      </c>
    </row>
    <row r="646" spans="1:14" s="6" customFormat="1" x14ac:dyDescent="0.2">
      <c r="A646">
        <v>641</v>
      </c>
      <c r="B646">
        <v>20</v>
      </c>
      <c r="C646" t="s">
        <v>751</v>
      </c>
      <c r="D646" s="1" t="s">
        <v>953</v>
      </c>
      <c r="E646" s="1" t="s">
        <v>17467</v>
      </c>
      <c r="F646" t="s">
        <v>900</v>
      </c>
      <c r="G646" s="1" t="s">
        <v>899</v>
      </c>
      <c r="H646" t="s">
        <v>16725</v>
      </c>
      <c r="I646" t="s">
        <v>16726</v>
      </c>
      <c r="J646" t="s">
        <v>16727</v>
      </c>
      <c r="K646">
        <v>508</v>
      </c>
      <c r="L646" t="s">
        <v>16758</v>
      </c>
      <c r="M646">
        <v>0</v>
      </c>
      <c r="N646">
        <v>999</v>
      </c>
    </row>
    <row r="647" spans="1:14" s="6" customFormat="1" x14ac:dyDescent="0.2">
      <c r="A647">
        <v>642</v>
      </c>
      <c r="B647">
        <v>20</v>
      </c>
      <c r="C647" t="s">
        <v>751</v>
      </c>
      <c r="D647" s="1" t="s">
        <v>954</v>
      </c>
      <c r="E647" s="1" t="s">
        <v>17468</v>
      </c>
      <c r="F647" t="s">
        <v>900</v>
      </c>
      <c r="G647" s="1" t="s">
        <v>899</v>
      </c>
      <c r="H647" t="s">
        <v>16725</v>
      </c>
      <c r="I647" t="s">
        <v>16726</v>
      </c>
      <c r="J647" t="s">
        <v>16727</v>
      </c>
      <c r="K647">
        <v>508</v>
      </c>
      <c r="L647" t="s">
        <v>16758</v>
      </c>
      <c r="M647">
        <v>0</v>
      </c>
      <c r="N647">
        <v>999</v>
      </c>
    </row>
    <row r="648" spans="1:14" s="6" customFormat="1" x14ac:dyDescent="0.2">
      <c r="A648">
        <v>643</v>
      </c>
      <c r="B648">
        <v>20</v>
      </c>
      <c r="C648" t="s">
        <v>751</v>
      </c>
      <c r="D648" s="1" t="s">
        <v>955</v>
      </c>
      <c r="E648" s="1" t="s">
        <v>17469</v>
      </c>
      <c r="F648" t="s">
        <v>957</v>
      </c>
      <c r="G648" s="1" t="s">
        <v>956</v>
      </c>
      <c r="H648" t="s">
        <v>16725</v>
      </c>
      <c r="I648" t="s">
        <v>16726</v>
      </c>
      <c r="J648" t="s">
        <v>16727</v>
      </c>
      <c r="K648">
        <v>508</v>
      </c>
      <c r="L648" t="s">
        <v>16758</v>
      </c>
      <c r="M648">
        <v>0</v>
      </c>
      <c r="N648">
        <v>999</v>
      </c>
    </row>
    <row r="649" spans="1:14" s="6" customFormat="1" x14ac:dyDescent="0.2">
      <c r="A649">
        <v>644</v>
      </c>
      <c r="B649">
        <v>20</v>
      </c>
      <c r="C649" t="s">
        <v>751</v>
      </c>
      <c r="D649" s="1" t="s">
        <v>958</v>
      </c>
      <c r="E649" s="1" t="s">
        <v>17470</v>
      </c>
      <c r="F649" t="s">
        <v>957</v>
      </c>
      <c r="G649" s="1" t="s">
        <v>956</v>
      </c>
      <c r="H649" t="s">
        <v>16725</v>
      </c>
      <c r="I649" t="s">
        <v>16726</v>
      </c>
      <c r="J649" t="s">
        <v>16727</v>
      </c>
      <c r="K649">
        <v>508</v>
      </c>
      <c r="L649" t="s">
        <v>16758</v>
      </c>
      <c r="M649">
        <v>0</v>
      </c>
      <c r="N649">
        <v>999</v>
      </c>
    </row>
    <row r="650" spans="1:14" s="6" customFormat="1" x14ac:dyDescent="0.2">
      <c r="A650">
        <v>645</v>
      </c>
      <c r="B650">
        <v>20</v>
      </c>
      <c r="C650" t="s">
        <v>751</v>
      </c>
      <c r="D650" s="1" t="s">
        <v>959</v>
      </c>
      <c r="E650" s="1" t="s">
        <v>17471</v>
      </c>
      <c r="F650" t="s">
        <v>957</v>
      </c>
      <c r="G650" s="1" t="s">
        <v>956</v>
      </c>
      <c r="H650" t="s">
        <v>16725</v>
      </c>
      <c r="I650" t="s">
        <v>16726</v>
      </c>
      <c r="J650" t="s">
        <v>16727</v>
      </c>
      <c r="K650">
        <v>508</v>
      </c>
      <c r="L650" t="s">
        <v>16758</v>
      </c>
      <c r="M650">
        <v>0</v>
      </c>
      <c r="N650">
        <v>999</v>
      </c>
    </row>
    <row r="651" spans="1:14" s="6" customFormat="1" x14ac:dyDescent="0.2">
      <c r="A651">
        <v>646</v>
      </c>
      <c r="B651">
        <v>1</v>
      </c>
      <c r="C651" t="s">
        <v>1</v>
      </c>
      <c r="D651" s="1" t="s">
        <v>960</v>
      </c>
      <c r="E651" s="1" t="s">
        <v>17472</v>
      </c>
      <c r="F651" t="s">
        <v>737</v>
      </c>
      <c r="G651" s="1" t="s">
        <v>736</v>
      </c>
      <c r="H651" t="s">
        <v>16725</v>
      </c>
      <c r="I651" t="s">
        <v>16762</v>
      </c>
      <c r="J651" t="s">
        <v>16729</v>
      </c>
      <c r="K651">
        <v>109</v>
      </c>
      <c r="L651" t="s">
        <v>10857</v>
      </c>
      <c r="M651">
        <v>2</v>
      </c>
      <c r="N651">
        <v>120</v>
      </c>
    </row>
    <row r="652" spans="1:14" s="6" customFormat="1" x14ac:dyDescent="0.2">
      <c r="A652">
        <v>647</v>
      </c>
      <c r="B652">
        <v>1</v>
      </c>
      <c r="C652" t="s">
        <v>1</v>
      </c>
      <c r="D652" s="1" t="s">
        <v>961</v>
      </c>
      <c r="E652" s="1" t="s">
        <v>17473</v>
      </c>
      <c r="F652" t="s">
        <v>737</v>
      </c>
      <c r="G652" s="1" t="s">
        <v>736</v>
      </c>
      <c r="H652" t="s">
        <v>16725</v>
      </c>
      <c r="I652" t="s">
        <v>16762</v>
      </c>
      <c r="J652" t="s">
        <v>16729</v>
      </c>
      <c r="K652">
        <v>109</v>
      </c>
      <c r="L652" t="s">
        <v>10857</v>
      </c>
      <c r="M652">
        <v>2</v>
      </c>
      <c r="N652">
        <v>120</v>
      </c>
    </row>
    <row r="653" spans="1:14" s="6" customFormat="1" x14ac:dyDescent="0.2">
      <c r="A653">
        <v>648</v>
      </c>
      <c r="B653">
        <v>1</v>
      </c>
      <c r="C653" t="s">
        <v>1</v>
      </c>
      <c r="D653" s="1" t="s">
        <v>962</v>
      </c>
      <c r="E653" s="1" t="s">
        <v>17474</v>
      </c>
      <c r="F653" t="s">
        <v>737</v>
      </c>
      <c r="G653" s="1" t="s">
        <v>736</v>
      </c>
      <c r="H653" t="s">
        <v>16725</v>
      </c>
      <c r="I653" t="s">
        <v>16762</v>
      </c>
      <c r="J653" t="s">
        <v>16729</v>
      </c>
      <c r="K653">
        <v>109</v>
      </c>
      <c r="L653" t="s">
        <v>10857</v>
      </c>
      <c r="M653">
        <v>2</v>
      </c>
      <c r="N653">
        <v>120</v>
      </c>
    </row>
    <row r="654" spans="1:14" s="6" customFormat="1" x14ac:dyDescent="0.2">
      <c r="A654">
        <v>649</v>
      </c>
      <c r="B654">
        <v>1</v>
      </c>
      <c r="C654" t="s">
        <v>1</v>
      </c>
      <c r="D654" s="1" t="s">
        <v>963</v>
      </c>
      <c r="E654" s="1" t="s">
        <v>17475</v>
      </c>
      <c r="F654" t="s">
        <v>737</v>
      </c>
      <c r="G654" s="1" t="s">
        <v>736</v>
      </c>
      <c r="H654" t="s">
        <v>16725</v>
      </c>
      <c r="I654" t="s">
        <v>16762</v>
      </c>
      <c r="J654" t="s">
        <v>16729</v>
      </c>
      <c r="K654">
        <v>109</v>
      </c>
      <c r="L654" t="s">
        <v>10857</v>
      </c>
      <c r="M654">
        <v>2</v>
      </c>
      <c r="N654">
        <v>120</v>
      </c>
    </row>
    <row r="655" spans="1:14" s="6" customFormat="1" x14ac:dyDescent="0.2">
      <c r="A655">
        <v>650</v>
      </c>
      <c r="B655">
        <v>1</v>
      </c>
      <c r="C655" t="s">
        <v>1</v>
      </c>
      <c r="D655" s="1" t="s">
        <v>964</v>
      </c>
      <c r="E655" s="1" t="s">
        <v>17476</v>
      </c>
      <c r="F655" t="s">
        <v>737</v>
      </c>
      <c r="G655" s="1" t="s">
        <v>736</v>
      </c>
      <c r="H655" t="s">
        <v>16725</v>
      </c>
      <c r="I655" t="s">
        <v>16726</v>
      </c>
      <c r="J655" t="s">
        <v>16727</v>
      </c>
      <c r="K655">
        <v>109</v>
      </c>
      <c r="L655" t="s">
        <v>10857</v>
      </c>
      <c r="M655">
        <v>0</v>
      </c>
      <c r="N655">
        <v>999</v>
      </c>
    </row>
    <row r="656" spans="1:14" s="6" customFormat="1" x14ac:dyDescent="0.2">
      <c r="A656">
        <v>651</v>
      </c>
      <c r="B656">
        <v>1</v>
      </c>
      <c r="C656" t="s">
        <v>1</v>
      </c>
      <c r="D656" s="1" t="s">
        <v>965</v>
      </c>
      <c r="E656" s="1" t="s">
        <v>17477</v>
      </c>
      <c r="F656" t="s">
        <v>967</v>
      </c>
      <c r="G656" s="1" t="s">
        <v>966</v>
      </c>
      <c r="H656" t="s">
        <v>16725</v>
      </c>
      <c r="I656" t="s">
        <v>16726</v>
      </c>
      <c r="J656" t="s">
        <v>16727</v>
      </c>
      <c r="K656">
        <v>109</v>
      </c>
      <c r="L656" t="s">
        <v>10857</v>
      </c>
      <c r="M656">
        <v>0</v>
      </c>
      <c r="N656">
        <v>999</v>
      </c>
    </row>
    <row r="657" spans="1:14" s="6" customFormat="1" x14ac:dyDescent="0.2">
      <c r="A657">
        <v>652</v>
      </c>
      <c r="B657">
        <v>1</v>
      </c>
      <c r="C657" t="s">
        <v>1</v>
      </c>
      <c r="D657" s="1" t="s">
        <v>968</v>
      </c>
      <c r="E657" s="1" t="s">
        <v>17478</v>
      </c>
      <c r="F657" t="s">
        <v>967</v>
      </c>
      <c r="G657" s="1" t="s">
        <v>966</v>
      </c>
      <c r="H657" t="s">
        <v>16725</v>
      </c>
      <c r="I657" t="s">
        <v>16726</v>
      </c>
      <c r="J657" t="s">
        <v>16727</v>
      </c>
      <c r="K657">
        <v>109</v>
      </c>
      <c r="L657" t="s">
        <v>10857</v>
      </c>
      <c r="M657">
        <v>0</v>
      </c>
      <c r="N657">
        <v>999</v>
      </c>
    </row>
    <row r="658" spans="1:14" s="6" customFormat="1" x14ac:dyDescent="0.2">
      <c r="A658">
        <v>653</v>
      </c>
      <c r="B658">
        <v>19</v>
      </c>
      <c r="C658" t="s">
        <v>509</v>
      </c>
      <c r="D658" s="1" t="s">
        <v>969</v>
      </c>
      <c r="E658" s="1" t="s">
        <v>17479</v>
      </c>
      <c r="F658" t="s">
        <v>790</v>
      </c>
      <c r="G658" s="1" t="s">
        <v>789</v>
      </c>
      <c r="H658" t="s">
        <v>16725</v>
      </c>
      <c r="I658" t="s">
        <v>16726</v>
      </c>
      <c r="J658" t="s">
        <v>16727</v>
      </c>
      <c r="K658">
        <v>0</v>
      </c>
      <c r="L658">
        <v>0</v>
      </c>
      <c r="M658">
        <v>0</v>
      </c>
      <c r="N658">
        <v>999</v>
      </c>
    </row>
    <row r="659" spans="1:14" s="6" customFormat="1" x14ac:dyDescent="0.2">
      <c r="A659">
        <v>654</v>
      </c>
      <c r="B659">
        <v>19</v>
      </c>
      <c r="C659" t="s">
        <v>509</v>
      </c>
      <c r="D659" s="1" t="s">
        <v>970</v>
      </c>
      <c r="E659" s="1" t="s">
        <v>17480</v>
      </c>
      <c r="F659" t="s">
        <v>790</v>
      </c>
      <c r="G659" s="1" t="s">
        <v>789</v>
      </c>
      <c r="H659" t="s">
        <v>16725</v>
      </c>
      <c r="I659" t="s">
        <v>16726</v>
      </c>
      <c r="J659" t="s">
        <v>16727</v>
      </c>
      <c r="K659">
        <v>0</v>
      </c>
      <c r="L659">
        <v>0</v>
      </c>
      <c r="M659">
        <v>0</v>
      </c>
      <c r="N659">
        <v>999</v>
      </c>
    </row>
    <row r="660" spans="1:14" s="6" customFormat="1" x14ac:dyDescent="0.2">
      <c r="A660">
        <v>655</v>
      </c>
      <c r="B660">
        <v>19</v>
      </c>
      <c r="C660" t="s">
        <v>509</v>
      </c>
      <c r="D660" s="1" t="s">
        <v>971</v>
      </c>
      <c r="E660" s="1" t="s">
        <v>17481</v>
      </c>
      <c r="F660" t="s">
        <v>790</v>
      </c>
      <c r="G660" s="1" t="s">
        <v>789</v>
      </c>
      <c r="H660" t="s">
        <v>16725</v>
      </c>
      <c r="I660" t="s">
        <v>16726</v>
      </c>
      <c r="J660" t="s">
        <v>16727</v>
      </c>
      <c r="K660">
        <v>0</v>
      </c>
      <c r="L660">
        <v>0</v>
      </c>
      <c r="M660">
        <v>0</v>
      </c>
      <c r="N660">
        <v>999</v>
      </c>
    </row>
    <row r="661" spans="1:14" s="6" customFormat="1" x14ac:dyDescent="0.2">
      <c r="A661">
        <v>656</v>
      </c>
      <c r="B661">
        <v>19</v>
      </c>
      <c r="C661" t="s">
        <v>509</v>
      </c>
      <c r="D661" s="1" t="s">
        <v>972</v>
      </c>
      <c r="E661" s="1" t="s">
        <v>17482</v>
      </c>
      <c r="F661" t="s">
        <v>790</v>
      </c>
      <c r="G661" s="1" t="s">
        <v>789</v>
      </c>
      <c r="H661" t="s">
        <v>16725</v>
      </c>
      <c r="I661" t="s">
        <v>16726</v>
      </c>
      <c r="J661" t="s">
        <v>16727</v>
      </c>
      <c r="K661">
        <v>0</v>
      </c>
      <c r="L661">
        <v>0</v>
      </c>
      <c r="M661">
        <v>0</v>
      </c>
      <c r="N661">
        <v>999</v>
      </c>
    </row>
    <row r="662" spans="1:14" s="6" customFormat="1" x14ac:dyDescent="0.2">
      <c r="A662">
        <v>657</v>
      </c>
      <c r="B662">
        <v>19</v>
      </c>
      <c r="C662" t="s">
        <v>509</v>
      </c>
      <c r="D662" s="1" t="s">
        <v>973</v>
      </c>
      <c r="E662" s="1" t="s">
        <v>17483</v>
      </c>
      <c r="F662" t="s">
        <v>790</v>
      </c>
      <c r="G662" s="1" t="s">
        <v>789</v>
      </c>
      <c r="H662" t="s">
        <v>16725</v>
      </c>
      <c r="I662" t="s">
        <v>16726</v>
      </c>
      <c r="J662" t="s">
        <v>16727</v>
      </c>
      <c r="K662">
        <v>0</v>
      </c>
      <c r="L662">
        <v>0</v>
      </c>
      <c r="M662">
        <v>0</v>
      </c>
      <c r="N662">
        <v>999</v>
      </c>
    </row>
    <row r="663" spans="1:14" s="6" customFormat="1" x14ac:dyDescent="0.2">
      <c r="A663">
        <v>658</v>
      </c>
      <c r="B663">
        <v>20</v>
      </c>
      <c r="C663" t="s">
        <v>751</v>
      </c>
      <c r="D663" s="1" t="s">
        <v>974</v>
      </c>
      <c r="E663" s="1" t="s">
        <v>17484</v>
      </c>
      <c r="F663" t="s">
        <v>957</v>
      </c>
      <c r="G663" s="1" t="s">
        <v>956</v>
      </c>
      <c r="H663" t="s">
        <v>16725</v>
      </c>
      <c r="I663" t="s">
        <v>16726</v>
      </c>
      <c r="J663" t="s">
        <v>16727</v>
      </c>
      <c r="K663">
        <v>508</v>
      </c>
      <c r="L663" t="s">
        <v>16758</v>
      </c>
      <c r="M663">
        <v>0</v>
      </c>
      <c r="N663">
        <v>999</v>
      </c>
    </row>
    <row r="664" spans="1:14" s="6" customFormat="1" x14ac:dyDescent="0.2">
      <c r="A664">
        <v>659</v>
      </c>
      <c r="B664">
        <v>20</v>
      </c>
      <c r="C664" t="s">
        <v>751</v>
      </c>
      <c r="D664" s="1" t="s">
        <v>975</v>
      </c>
      <c r="E664" s="1" t="s">
        <v>17485</v>
      </c>
      <c r="F664" t="s">
        <v>957</v>
      </c>
      <c r="G664" s="1" t="s">
        <v>956</v>
      </c>
      <c r="H664" t="s">
        <v>16725</v>
      </c>
      <c r="I664" t="s">
        <v>16726</v>
      </c>
      <c r="J664" t="s">
        <v>16727</v>
      </c>
      <c r="K664">
        <v>508</v>
      </c>
      <c r="L664" t="s">
        <v>16758</v>
      </c>
      <c r="M664">
        <v>0</v>
      </c>
      <c r="N664">
        <v>999</v>
      </c>
    </row>
    <row r="665" spans="1:14" s="6" customFormat="1" x14ac:dyDescent="0.2">
      <c r="A665">
        <v>660</v>
      </c>
      <c r="B665">
        <v>20</v>
      </c>
      <c r="C665" t="s">
        <v>751</v>
      </c>
      <c r="D665" s="1" t="s">
        <v>976</v>
      </c>
      <c r="E665" s="1" t="s">
        <v>17486</v>
      </c>
      <c r="F665" t="s">
        <v>957</v>
      </c>
      <c r="G665" s="1" t="s">
        <v>956</v>
      </c>
      <c r="H665" t="s">
        <v>16725</v>
      </c>
      <c r="I665" t="s">
        <v>16726</v>
      </c>
      <c r="J665" t="s">
        <v>16727</v>
      </c>
      <c r="K665">
        <v>508</v>
      </c>
      <c r="L665" t="s">
        <v>16758</v>
      </c>
      <c r="M665">
        <v>0</v>
      </c>
      <c r="N665">
        <v>999</v>
      </c>
    </row>
    <row r="666" spans="1:14" s="6" customFormat="1" x14ac:dyDescent="0.2">
      <c r="A666">
        <v>661</v>
      </c>
      <c r="B666">
        <v>20</v>
      </c>
      <c r="C666" t="s">
        <v>751</v>
      </c>
      <c r="D666" s="1" t="s">
        <v>977</v>
      </c>
      <c r="E666" s="1" t="s">
        <v>17487</v>
      </c>
      <c r="F666" t="s">
        <v>957</v>
      </c>
      <c r="G666" s="1" t="s">
        <v>956</v>
      </c>
      <c r="H666" t="s">
        <v>16725</v>
      </c>
      <c r="I666" t="s">
        <v>16726</v>
      </c>
      <c r="J666" t="s">
        <v>16727</v>
      </c>
      <c r="K666">
        <v>508</v>
      </c>
      <c r="L666" t="s">
        <v>16758</v>
      </c>
      <c r="M666">
        <v>0</v>
      </c>
      <c r="N666">
        <v>999</v>
      </c>
    </row>
    <row r="667" spans="1:14" s="6" customFormat="1" x14ac:dyDescent="0.2">
      <c r="A667">
        <v>662</v>
      </c>
      <c r="B667">
        <v>20</v>
      </c>
      <c r="C667" t="s">
        <v>751</v>
      </c>
      <c r="D667" s="1" t="s">
        <v>978</v>
      </c>
      <c r="E667" s="1" t="s">
        <v>17488</v>
      </c>
      <c r="F667" t="s">
        <v>957</v>
      </c>
      <c r="G667" s="1" t="s">
        <v>956</v>
      </c>
      <c r="H667" t="s">
        <v>16725</v>
      </c>
      <c r="I667" t="s">
        <v>16726</v>
      </c>
      <c r="J667" t="s">
        <v>16727</v>
      </c>
      <c r="K667">
        <v>508</v>
      </c>
      <c r="L667" t="s">
        <v>16758</v>
      </c>
      <c r="M667">
        <v>0</v>
      </c>
      <c r="N667">
        <v>999</v>
      </c>
    </row>
    <row r="668" spans="1:14" s="6" customFormat="1" x14ac:dyDescent="0.2">
      <c r="A668">
        <v>663</v>
      </c>
      <c r="B668">
        <v>20</v>
      </c>
      <c r="C668" t="s">
        <v>751</v>
      </c>
      <c r="D668" s="1" t="s">
        <v>979</v>
      </c>
      <c r="E668" s="1" t="s">
        <v>17489</v>
      </c>
      <c r="F668" t="s">
        <v>957</v>
      </c>
      <c r="G668" s="1" t="s">
        <v>956</v>
      </c>
      <c r="H668" t="s">
        <v>16725</v>
      </c>
      <c r="I668" t="s">
        <v>16726</v>
      </c>
      <c r="J668" t="s">
        <v>16727</v>
      </c>
      <c r="K668">
        <v>508</v>
      </c>
      <c r="L668" t="s">
        <v>16758</v>
      </c>
      <c r="M668">
        <v>0</v>
      </c>
      <c r="N668">
        <v>999</v>
      </c>
    </row>
    <row r="669" spans="1:14" s="6" customFormat="1" x14ac:dyDescent="0.2">
      <c r="A669">
        <v>664</v>
      </c>
      <c r="B669">
        <v>9</v>
      </c>
      <c r="C669" t="s">
        <v>50</v>
      </c>
      <c r="D669" s="1" t="s">
        <v>980</v>
      </c>
      <c r="E669" s="1" t="s">
        <v>17490</v>
      </c>
      <c r="F669" t="s">
        <v>771</v>
      </c>
      <c r="G669" s="1" t="s">
        <v>770</v>
      </c>
      <c r="H669" t="s">
        <v>16725</v>
      </c>
      <c r="I669" t="s">
        <v>16726</v>
      </c>
      <c r="J669" t="s">
        <v>16727</v>
      </c>
      <c r="K669">
        <v>304</v>
      </c>
      <c r="L669" t="s">
        <v>16757</v>
      </c>
      <c r="M669">
        <v>0</v>
      </c>
      <c r="N669">
        <v>999</v>
      </c>
    </row>
    <row r="670" spans="1:14" s="6" customFormat="1" x14ac:dyDescent="0.2">
      <c r="A670">
        <v>665</v>
      </c>
      <c r="B670">
        <v>9</v>
      </c>
      <c r="C670" t="s">
        <v>50</v>
      </c>
      <c r="D670" s="1" t="s">
        <v>981</v>
      </c>
      <c r="E670" s="1" t="s">
        <v>17491</v>
      </c>
      <c r="F670" t="s">
        <v>771</v>
      </c>
      <c r="G670" s="1" t="s">
        <v>770</v>
      </c>
      <c r="H670" t="s">
        <v>16725</v>
      </c>
      <c r="I670" t="s">
        <v>16726</v>
      </c>
      <c r="J670" t="s">
        <v>16727</v>
      </c>
      <c r="K670">
        <v>304</v>
      </c>
      <c r="L670" t="s">
        <v>16757</v>
      </c>
      <c r="M670">
        <v>0</v>
      </c>
      <c r="N670">
        <v>999</v>
      </c>
    </row>
    <row r="671" spans="1:14" s="6" customFormat="1" x14ac:dyDescent="0.2">
      <c r="A671">
        <v>666</v>
      </c>
      <c r="B671">
        <v>9</v>
      </c>
      <c r="C671" t="s">
        <v>50</v>
      </c>
      <c r="D671" s="1" t="s">
        <v>982</v>
      </c>
      <c r="E671" s="1" t="s">
        <v>17492</v>
      </c>
      <c r="F671" t="s">
        <v>984</v>
      </c>
      <c r="G671" s="1" t="s">
        <v>983</v>
      </c>
      <c r="H671" t="s">
        <v>16725</v>
      </c>
      <c r="I671" t="s">
        <v>16728</v>
      </c>
      <c r="J671" t="s">
        <v>16729</v>
      </c>
      <c r="K671">
        <v>304</v>
      </c>
      <c r="L671" t="s">
        <v>16757</v>
      </c>
      <c r="M671">
        <v>0</v>
      </c>
      <c r="N671">
        <v>120</v>
      </c>
    </row>
    <row r="672" spans="1:14" s="6" customFormat="1" x14ac:dyDescent="0.2">
      <c r="A672">
        <v>667</v>
      </c>
      <c r="B672">
        <v>9</v>
      </c>
      <c r="C672" t="s">
        <v>50</v>
      </c>
      <c r="D672" s="1" t="s">
        <v>985</v>
      </c>
      <c r="E672" s="1" t="s">
        <v>17493</v>
      </c>
      <c r="F672" t="s">
        <v>984</v>
      </c>
      <c r="G672" s="1" t="s">
        <v>983</v>
      </c>
      <c r="H672" t="s">
        <v>16725</v>
      </c>
      <c r="I672" t="s">
        <v>16728</v>
      </c>
      <c r="J672" t="s">
        <v>16729</v>
      </c>
      <c r="K672">
        <v>304</v>
      </c>
      <c r="L672" t="s">
        <v>16757</v>
      </c>
      <c r="M672">
        <v>0</v>
      </c>
      <c r="N672">
        <v>120</v>
      </c>
    </row>
    <row r="673" spans="1:14" s="6" customFormat="1" x14ac:dyDescent="0.2">
      <c r="A673">
        <v>668</v>
      </c>
      <c r="B673">
        <v>9</v>
      </c>
      <c r="C673" t="s">
        <v>50</v>
      </c>
      <c r="D673" s="1" t="s">
        <v>986</v>
      </c>
      <c r="E673" s="1" t="s">
        <v>17494</v>
      </c>
      <c r="F673" t="s">
        <v>984</v>
      </c>
      <c r="G673" s="1" t="s">
        <v>983</v>
      </c>
      <c r="H673" t="s">
        <v>16725</v>
      </c>
      <c r="I673" t="s">
        <v>16726</v>
      </c>
      <c r="J673" t="s">
        <v>16727</v>
      </c>
      <c r="K673">
        <v>304</v>
      </c>
      <c r="L673" t="s">
        <v>16757</v>
      </c>
      <c r="M673">
        <v>0</v>
      </c>
      <c r="N673">
        <v>999</v>
      </c>
    </row>
    <row r="674" spans="1:14" s="6" customFormat="1" x14ac:dyDescent="0.2">
      <c r="A674">
        <v>669</v>
      </c>
      <c r="B674">
        <v>9</v>
      </c>
      <c r="C674" t="s">
        <v>50</v>
      </c>
      <c r="D674" s="1" t="s">
        <v>987</v>
      </c>
      <c r="E674" s="1" t="s">
        <v>17495</v>
      </c>
      <c r="F674" t="s">
        <v>984</v>
      </c>
      <c r="G674" s="1" t="s">
        <v>983</v>
      </c>
      <c r="H674" t="s">
        <v>16725</v>
      </c>
      <c r="I674" t="s">
        <v>16726</v>
      </c>
      <c r="J674" t="s">
        <v>16727</v>
      </c>
      <c r="K674">
        <v>304</v>
      </c>
      <c r="L674" t="s">
        <v>16757</v>
      </c>
      <c r="M674">
        <v>0</v>
      </c>
      <c r="N674">
        <v>999</v>
      </c>
    </row>
    <row r="675" spans="1:14" s="6" customFormat="1" x14ac:dyDescent="0.2">
      <c r="A675">
        <v>670</v>
      </c>
      <c r="B675">
        <v>9</v>
      </c>
      <c r="C675" t="s">
        <v>50</v>
      </c>
      <c r="D675" s="1" t="s">
        <v>988</v>
      </c>
      <c r="E675" s="1" t="s">
        <v>17496</v>
      </c>
      <c r="F675" t="s">
        <v>984</v>
      </c>
      <c r="G675" s="1" t="s">
        <v>983</v>
      </c>
      <c r="H675" t="s">
        <v>16725</v>
      </c>
      <c r="I675" t="s">
        <v>16726</v>
      </c>
      <c r="J675" t="s">
        <v>16727</v>
      </c>
      <c r="K675">
        <v>304</v>
      </c>
      <c r="L675" t="s">
        <v>16757</v>
      </c>
      <c r="M675">
        <v>0</v>
      </c>
      <c r="N675">
        <v>999</v>
      </c>
    </row>
    <row r="676" spans="1:14" s="6" customFormat="1" x14ac:dyDescent="0.2">
      <c r="A676">
        <v>671</v>
      </c>
      <c r="B676">
        <v>4</v>
      </c>
      <c r="C676" t="s">
        <v>15</v>
      </c>
      <c r="D676" s="1" t="s">
        <v>989</v>
      </c>
      <c r="E676" s="1" t="s">
        <v>17497</v>
      </c>
      <c r="F676" t="s">
        <v>991</v>
      </c>
      <c r="G676" s="1" t="s">
        <v>990</v>
      </c>
      <c r="H676" t="s">
        <v>16725</v>
      </c>
      <c r="I676" t="s">
        <v>16726</v>
      </c>
      <c r="J676" t="s">
        <v>16727</v>
      </c>
      <c r="K676">
        <v>614</v>
      </c>
      <c r="L676" t="s">
        <v>16745</v>
      </c>
      <c r="M676">
        <v>0</v>
      </c>
      <c r="N676">
        <v>999</v>
      </c>
    </row>
    <row r="677" spans="1:14" s="6" customFormat="1" x14ac:dyDescent="0.2">
      <c r="A677">
        <v>672</v>
      </c>
      <c r="B677">
        <v>4</v>
      </c>
      <c r="C677" t="s">
        <v>15</v>
      </c>
      <c r="D677" s="1" t="s">
        <v>992</v>
      </c>
      <c r="E677" s="1" t="s">
        <v>17498</v>
      </c>
      <c r="F677" t="s">
        <v>991</v>
      </c>
      <c r="G677" s="1" t="s">
        <v>990</v>
      </c>
      <c r="H677" t="s">
        <v>16725</v>
      </c>
      <c r="I677" t="s">
        <v>16726</v>
      </c>
      <c r="J677" t="s">
        <v>16727</v>
      </c>
      <c r="K677">
        <v>614</v>
      </c>
      <c r="L677" t="s">
        <v>16745</v>
      </c>
      <c r="M677">
        <v>0</v>
      </c>
      <c r="N677">
        <v>999</v>
      </c>
    </row>
    <row r="678" spans="1:14" s="6" customFormat="1" x14ac:dyDescent="0.2">
      <c r="A678">
        <v>673</v>
      </c>
      <c r="B678">
        <v>4</v>
      </c>
      <c r="C678" t="s">
        <v>15</v>
      </c>
      <c r="D678" s="1" t="s">
        <v>993</v>
      </c>
      <c r="E678" s="1" t="s">
        <v>17499</v>
      </c>
      <c r="F678" t="s">
        <v>991</v>
      </c>
      <c r="G678" s="1" t="s">
        <v>990</v>
      </c>
      <c r="H678" t="s">
        <v>16725</v>
      </c>
      <c r="I678" t="s">
        <v>16726</v>
      </c>
      <c r="J678" t="s">
        <v>16727</v>
      </c>
      <c r="K678">
        <v>614</v>
      </c>
      <c r="L678" t="s">
        <v>16745</v>
      </c>
      <c r="M678">
        <v>0</v>
      </c>
      <c r="N678">
        <v>999</v>
      </c>
    </row>
    <row r="679" spans="1:14" s="6" customFormat="1" x14ac:dyDescent="0.2">
      <c r="A679">
        <v>674</v>
      </c>
      <c r="B679">
        <v>4</v>
      </c>
      <c r="C679" t="s">
        <v>15</v>
      </c>
      <c r="D679" s="1" t="s">
        <v>994</v>
      </c>
      <c r="E679" s="1" t="s">
        <v>17500</v>
      </c>
      <c r="F679" t="s">
        <v>996</v>
      </c>
      <c r="G679" s="1" t="s">
        <v>995</v>
      </c>
      <c r="H679" t="s">
        <v>16725</v>
      </c>
      <c r="I679" t="s">
        <v>16726</v>
      </c>
      <c r="J679" t="s">
        <v>16727</v>
      </c>
      <c r="K679">
        <v>614</v>
      </c>
      <c r="L679" t="s">
        <v>16745</v>
      </c>
      <c r="M679">
        <v>0</v>
      </c>
      <c r="N679">
        <v>999</v>
      </c>
    </row>
    <row r="680" spans="1:14" s="6" customFormat="1" x14ac:dyDescent="0.2">
      <c r="A680">
        <v>675</v>
      </c>
      <c r="B680">
        <v>4</v>
      </c>
      <c r="C680" t="s">
        <v>15</v>
      </c>
      <c r="D680" s="1" t="s">
        <v>997</v>
      </c>
      <c r="E680" s="1" t="s">
        <v>17501</v>
      </c>
      <c r="F680" t="s">
        <v>996</v>
      </c>
      <c r="G680" s="1" t="s">
        <v>995</v>
      </c>
      <c r="H680" t="s">
        <v>16725</v>
      </c>
      <c r="I680" t="s">
        <v>16726</v>
      </c>
      <c r="J680" t="s">
        <v>16727</v>
      </c>
      <c r="K680">
        <v>614</v>
      </c>
      <c r="L680" t="s">
        <v>16745</v>
      </c>
      <c r="M680">
        <v>0</v>
      </c>
      <c r="N680">
        <v>999</v>
      </c>
    </row>
    <row r="681" spans="1:14" s="6" customFormat="1" x14ac:dyDescent="0.2">
      <c r="A681">
        <v>676</v>
      </c>
      <c r="B681">
        <v>4</v>
      </c>
      <c r="C681" t="s">
        <v>15</v>
      </c>
      <c r="D681" s="1" t="s">
        <v>998</v>
      </c>
      <c r="E681" s="1" t="s">
        <v>17502</v>
      </c>
      <c r="F681" t="s">
        <v>996</v>
      </c>
      <c r="G681" s="1" t="s">
        <v>995</v>
      </c>
      <c r="H681" t="s">
        <v>16725</v>
      </c>
      <c r="I681" t="s">
        <v>16726</v>
      </c>
      <c r="J681" t="s">
        <v>16727</v>
      </c>
      <c r="K681">
        <v>614</v>
      </c>
      <c r="L681" t="s">
        <v>16745</v>
      </c>
      <c r="M681">
        <v>0</v>
      </c>
      <c r="N681">
        <v>999</v>
      </c>
    </row>
    <row r="682" spans="1:14" s="6" customFormat="1" x14ac:dyDescent="0.2">
      <c r="A682">
        <v>677</v>
      </c>
      <c r="B682">
        <v>4</v>
      </c>
      <c r="C682" t="s">
        <v>15</v>
      </c>
      <c r="D682" s="1" t="s">
        <v>999</v>
      </c>
      <c r="E682" s="1" t="s">
        <v>17503</v>
      </c>
      <c r="F682" t="s">
        <v>996</v>
      </c>
      <c r="G682" s="1" t="s">
        <v>995</v>
      </c>
      <c r="H682" t="s">
        <v>16725</v>
      </c>
      <c r="I682" t="s">
        <v>16726</v>
      </c>
      <c r="J682" t="s">
        <v>16727</v>
      </c>
      <c r="K682">
        <v>614</v>
      </c>
      <c r="L682" t="s">
        <v>16745</v>
      </c>
      <c r="M682">
        <v>0</v>
      </c>
      <c r="N682">
        <v>999</v>
      </c>
    </row>
    <row r="683" spans="1:14" s="6" customFormat="1" x14ac:dyDescent="0.2">
      <c r="A683">
        <v>678</v>
      </c>
      <c r="B683">
        <v>19</v>
      </c>
      <c r="C683" t="s">
        <v>509</v>
      </c>
      <c r="D683" s="1" t="s">
        <v>1000</v>
      </c>
      <c r="E683" s="1" t="s">
        <v>17504</v>
      </c>
      <c r="F683" t="s">
        <v>1002</v>
      </c>
      <c r="G683" s="1" t="s">
        <v>1001</v>
      </c>
      <c r="H683" t="s">
        <v>16725</v>
      </c>
      <c r="I683" t="s">
        <v>16726</v>
      </c>
      <c r="J683" t="s">
        <v>16727</v>
      </c>
      <c r="K683">
        <v>0</v>
      </c>
      <c r="L683">
        <v>0</v>
      </c>
      <c r="M683">
        <v>0</v>
      </c>
      <c r="N683">
        <v>999</v>
      </c>
    </row>
    <row r="684" spans="1:14" s="6" customFormat="1" x14ac:dyDescent="0.2">
      <c r="A684">
        <v>679</v>
      </c>
      <c r="B684">
        <v>19</v>
      </c>
      <c r="C684" t="s">
        <v>509</v>
      </c>
      <c r="D684" s="1" t="s">
        <v>1003</v>
      </c>
      <c r="E684" s="1" t="s">
        <v>17505</v>
      </c>
      <c r="F684" t="s">
        <v>1002</v>
      </c>
      <c r="G684" s="1" t="s">
        <v>1001</v>
      </c>
      <c r="H684" t="s">
        <v>16725</v>
      </c>
      <c r="I684" t="s">
        <v>16726</v>
      </c>
      <c r="J684" t="s">
        <v>16727</v>
      </c>
      <c r="K684">
        <v>0</v>
      </c>
      <c r="L684">
        <v>0</v>
      </c>
      <c r="M684">
        <v>0</v>
      </c>
      <c r="N684">
        <v>999</v>
      </c>
    </row>
    <row r="685" spans="1:14" s="6" customFormat="1" x14ac:dyDescent="0.2">
      <c r="A685">
        <v>680</v>
      </c>
      <c r="B685">
        <v>19</v>
      </c>
      <c r="C685" t="s">
        <v>509</v>
      </c>
      <c r="D685" s="1" t="s">
        <v>1004</v>
      </c>
      <c r="E685" s="1" t="s">
        <v>17506</v>
      </c>
      <c r="F685" t="s">
        <v>1002</v>
      </c>
      <c r="G685" s="1" t="s">
        <v>1001</v>
      </c>
      <c r="H685" t="s">
        <v>16725</v>
      </c>
      <c r="I685" t="s">
        <v>16726</v>
      </c>
      <c r="J685" t="s">
        <v>16727</v>
      </c>
      <c r="K685">
        <v>0</v>
      </c>
      <c r="L685">
        <v>0</v>
      </c>
      <c r="M685">
        <v>0</v>
      </c>
      <c r="N685">
        <v>999</v>
      </c>
    </row>
    <row r="686" spans="1:14" s="6" customFormat="1" x14ac:dyDescent="0.2">
      <c r="A686">
        <v>681</v>
      </c>
      <c r="B686">
        <v>19</v>
      </c>
      <c r="C686" t="s">
        <v>509</v>
      </c>
      <c r="D686" s="1" t="s">
        <v>1005</v>
      </c>
      <c r="E686" s="1" t="s">
        <v>17507</v>
      </c>
      <c r="F686" t="s">
        <v>1002</v>
      </c>
      <c r="G686" s="1" t="s">
        <v>1001</v>
      </c>
      <c r="H686" t="s">
        <v>16725</v>
      </c>
      <c r="I686" t="s">
        <v>16726</v>
      </c>
      <c r="J686" t="s">
        <v>16727</v>
      </c>
      <c r="K686">
        <v>0</v>
      </c>
      <c r="L686">
        <v>0</v>
      </c>
      <c r="M686">
        <v>0</v>
      </c>
      <c r="N686">
        <v>999</v>
      </c>
    </row>
    <row r="687" spans="1:14" s="6" customFormat="1" x14ac:dyDescent="0.2">
      <c r="A687">
        <v>682</v>
      </c>
      <c r="B687">
        <v>19</v>
      </c>
      <c r="C687" t="s">
        <v>509</v>
      </c>
      <c r="D687" s="1" t="s">
        <v>1006</v>
      </c>
      <c r="E687" s="1" t="s">
        <v>17508</v>
      </c>
      <c r="F687" t="s">
        <v>1002</v>
      </c>
      <c r="G687" s="1" t="s">
        <v>1001</v>
      </c>
      <c r="H687" t="s">
        <v>16725</v>
      </c>
      <c r="I687" t="s">
        <v>16726</v>
      </c>
      <c r="J687" t="s">
        <v>16727</v>
      </c>
      <c r="K687">
        <v>0</v>
      </c>
      <c r="L687">
        <v>0</v>
      </c>
      <c r="M687">
        <v>0</v>
      </c>
      <c r="N687">
        <v>999</v>
      </c>
    </row>
    <row r="688" spans="1:14" s="6" customFormat="1" x14ac:dyDescent="0.2">
      <c r="A688">
        <v>683</v>
      </c>
      <c r="B688">
        <v>19</v>
      </c>
      <c r="C688" t="s">
        <v>509</v>
      </c>
      <c r="D688" s="1" t="s">
        <v>1007</v>
      </c>
      <c r="E688" s="1" t="s">
        <v>17509</v>
      </c>
      <c r="F688" t="s">
        <v>1002</v>
      </c>
      <c r="G688" s="1" t="s">
        <v>1001</v>
      </c>
      <c r="H688" t="s">
        <v>16725</v>
      </c>
      <c r="I688" t="s">
        <v>16726</v>
      </c>
      <c r="J688" t="s">
        <v>16727</v>
      </c>
      <c r="K688">
        <v>0</v>
      </c>
      <c r="L688">
        <v>0</v>
      </c>
      <c r="M688">
        <v>0</v>
      </c>
      <c r="N688">
        <v>999</v>
      </c>
    </row>
    <row r="689" spans="1:14" s="6" customFormat="1" x14ac:dyDescent="0.2">
      <c r="A689">
        <v>684</v>
      </c>
      <c r="B689">
        <v>19</v>
      </c>
      <c r="C689" t="s">
        <v>509</v>
      </c>
      <c r="D689" s="1" t="s">
        <v>1008</v>
      </c>
      <c r="E689" s="1" t="s">
        <v>17510</v>
      </c>
      <c r="F689" t="s">
        <v>1002</v>
      </c>
      <c r="G689" s="1" t="s">
        <v>1001</v>
      </c>
      <c r="H689" t="s">
        <v>16725</v>
      </c>
      <c r="I689" t="s">
        <v>16726</v>
      </c>
      <c r="J689" t="s">
        <v>16727</v>
      </c>
      <c r="K689">
        <v>0</v>
      </c>
      <c r="L689">
        <v>0</v>
      </c>
      <c r="M689">
        <v>0</v>
      </c>
      <c r="N689">
        <v>999</v>
      </c>
    </row>
    <row r="690" spans="1:14" s="6" customFormat="1" x14ac:dyDescent="0.2">
      <c r="A690">
        <v>685</v>
      </c>
      <c r="B690">
        <v>19</v>
      </c>
      <c r="C690" t="s">
        <v>509</v>
      </c>
      <c r="D690" s="1" t="s">
        <v>1009</v>
      </c>
      <c r="E690" s="1" t="s">
        <v>17511</v>
      </c>
      <c r="F690" t="s">
        <v>1002</v>
      </c>
      <c r="G690" s="1" t="s">
        <v>1001</v>
      </c>
      <c r="H690" t="s">
        <v>16725</v>
      </c>
      <c r="I690" t="s">
        <v>16726</v>
      </c>
      <c r="J690" t="s">
        <v>16727</v>
      </c>
      <c r="K690">
        <v>0</v>
      </c>
      <c r="L690">
        <v>0</v>
      </c>
      <c r="M690">
        <v>0</v>
      </c>
      <c r="N690">
        <v>999</v>
      </c>
    </row>
    <row r="691" spans="1:14" s="6" customFormat="1" x14ac:dyDescent="0.2">
      <c r="A691">
        <v>686</v>
      </c>
      <c r="B691">
        <v>19</v>
      </c>
      <c r="C691" t="s">
        <v>509</v>
      </c>
      <c r="D691" s="1" t="s">
        <v>1010</v>
      </c>
      <c r="E691" s="1" t="s">
        <v>17512</v>
      </c>
      <c r="F691" t="s">
        <v>1002</v>
      </c>
      <c r="G691" s="1" t="s">
        <v>1001</v>
      </c>
      <c r="H691" t="s">
        <v>16725</v>
      </c>
      <c r="I691" t="s">
        <v>16726</v>
      </c>
      <c r="J691" t="s">
        <v>16727</v>
      </c>
      <c r="K691">
        <v>0</v>
      </c>
      <c r="L691">
        <v>0</v>
      </c>
      <c r="M691">
        <v>0</v>
      </c>
      <c r="N691">
        <v>999</v>
      </c>
    </row>
    <row r="692" spans="1:14" s="6" customFormat="1" x14ac:dyDescent="0.2">
      <c r="A692">
        <v>687</v>
      </c>
      <c r="B692">
        <v>19</v>
      </c>
      <c r="C692" t="s">
        <v>509</v>
      </c>
      <c r="D692" s="1" t="s">
        <v>1011</v>
      </c>
      <c r="E692" s="1" t="s">
        <v>17513</v>
      </c>
      <c r="F692" t="s">
        <v>1002</v>
      </c>
      <c r="G692" s="1" t="s">
        <v>1001</v>
      </c>
      <c r="H692" t="s">
        <v>16725</v>
      </c>
      <c r="I692" t="s">
        <v>16726</v>
      </c>
      <c r="J692" t="s">
        <v>16727</v>
      </c>
      <c r="K692">
        <v>0</v>
      </c>
      <c r="L692">
        <v>0</v>
      </c>
      <c r="M692">
        <v>0</v>
      </c>
      <c r="N692">
        <v>999</v>
      </c>
    </row>
    <row r="693" spans="1:14" s="6" customFormat="1" x14ac:dyDescent="0.2">
      <c r="A693">
        <v>688</v>
      </c>
      <c r="B693">
        <v>19</v>
      </c>
      <c r="C693" t="s">
        <v>509</v>
      </c>
      <c r="D693" s="1" t="s">
        <v>1012</v>
      </c>
      <c r="E693" s="1" t="s">
        <v>17514</v>
      </c>
      <c r="F693" t="s">
        <v>1014</v>
      </c>
      <c r="G693" s="1" t="s">
        <v>1013</v>
      </c>
      <c r="H693" t="s">
        <v>16725</v>
      </c>
      <c r="I693" t="s">
        <v>16726</v>
      </c>
      <c r="J693" t="s">
        <v>16727</v>
      </c>
      <c r="K693">
        <v>0</v>
      </c>
      <c r="L693">
        <v>0</v>
      </c>
      <c r="M693">
        <v>0</v>
      </c>
      <c r="N693">
        <v>999</v>
      </c>
    </row>
    <row r="694" spans="1:14" s="6" customFormat="1" x14ac:dyDescent="0.2">
      <c r="A694">
        <v>689</v>
      </c>
      <c r="B694">
        <v>19</v>
      </c>
      <c r="C694" t="s">
        <v>509</v>
      </c>
      <c r="D694" s="1" t="s">
        <v>1015</v>
      </c>
      <c r="E694" s="1" t="s">
        <v>17515</v>
      </c>
      <c r="F694" t="s">
        <v>1014</v>
      </c>
      <c r="G694" s="1" t="s">
        <v>1013</v>
      </c>
      <c r="H694" t="s">
        <v>16725</v>
      </c>
      <c r="I694" t="s">
        <v>16726</v>
      </c>
      <c r="J694" t="s">
        <v>16727</v>
      </c>
      <c r="K694">
        <v>0</v>
      </c>
      <c r="L694">
        <v>0</v>
      </c>
      <c r="M694">
        <v>0</v>
      </c>
      <c r="N694">
        <v>999</v>
      </c>
    </row>
    <row r="695" spans="1:14" s="6" customFormat="1" x14ac:dyDescent="0.2">
      <c r="A695">
        <v>690</v>
      </c>
      <c r="B695">
        <v>11</v>
      </c>
      <c r="C695" t="s">
        <v>158</v>
      </c>
      <c r="D695" s="1" t="s">
        <v>1016</v>
      </c>
      <c r="E695" s="1" t="s">
        <v>17516</v>
      </c>
      <c r="F695" t="s">
        <v>278</v>
      </c>
      <c r="G695" s="1" t="s">
        <v>277</v>
      </c>
      <c r="H695" t="s">
        <v>16725</v>
      </c>
      <c r="I695" t="s">
        <v>16726</v>
      </c>
      <c r="J695" t="s">
        <v>16727</v>
      </c>
      <c r="K695">
        <v>609</v>
      </c>
      <c r="L695">
        <v>0</v>
      </c>
      <c r="M695">
        <v>0</v>
      </c>
      <c r="N695">
        <v>999</v>
      </c>
    </row>
    <row r="696" spans="1:14" s="6" customFormat="1" x14ac:dyDescent="0.2">
      <c r="A696">
        <v>691</v>
      </c>
      <c r="B696">
        <v>11</v>
      </c>
      <c r="C696" t="s">
        <v>158</v>
      </c>
      <c r="D696" s="1" t="s">
        <v>1017</v>
      </c>
      <c r="E696" s="1" t="s">
        <v>17517</v>
      </c>
      <c r="F696" t="s">
        <v>1019</v>
      </c>
      <c r="G696" s="1" t="s">
        <v>1018</v>
      </c>
      <c r="H696" t="s">
        <v>16725</v>
      </c>
      <c r="I696" t="s">
        <v>16728</v>
      </c>
      <c r="J696" t="s">
        <v>16729</v>
      </c>
      <c r="K696">
        <v>609</v>
      </c>
      <c r="L696" t="s">
        <v>16763</v>
      </c>
      <c r="M696">
        <v>0</v>
      </c>
      <c r="N696">
        <v>120</v>
      </c>
    </row>
    <row r="697" spans="1:14" s="6" customFormat="1" x14ac:dyDescent="0.2">
      <c r="A697">
        <v>692</v>
      </c>
      <c r="B697">
        <v>11</v>
      </c>
      <c r="C697" t="s">
        <v>158</v>
      </c>
      <c r="D697" s="1" t="s">
        <v>1020</v>
      </c>
      <c r="E697" s="1" t="s">
        <v>17518</v>
      </c>
      <c r="F697" t="s">
        <v>1019</v>
      </c>
      <c r="G697" s="1" t="s">
        <v>1018</v>
      </c>
      <c r="H697" t="s">
        <v>16725</v>
      </c>
      <c r="I697" t="s">
        <v>16728</v>
      </c>
      <c r="J697" t="s">
        <v>16729</v>
      </c>
      <c r="K697">
        <v>609</v>
      </c>
      <c r="L697" t="s">
        <v>16763</v>
      </c>
      <c r="M697">
        <v>0</v>
      </c>
      <c r="N697">
        <v>120</v>
      </c>
    </row>
    <row r="698" spans="1:14" s="6" customFormat="1" x14ac:dyDescent="0.2">
      <c r="A698">
        <v>693</v>
      </c>
      <c r="B698">
        <v>11</v>
      </c>
      <c r="C698" t="s">
        <v>158</v>
      </c>
      <c r="D698" s="1" t="s">
        <v>1021</v>
      </c>
      <c r="E698" s="1" t="s">
        <v>17519</v>
      </c>
      <c r="F698" t="s">
        <v>1019</v>
      </c>
      <c r="G698" s="1" t="s">
        <v>1018</v>
      </c>
      <c r="H698" t="s">
        <v>16725</v>
      </c>
      <c r="I698" t="s">
        <v>16728</v>
      </c>
      <c r="J698" t="s">
        <v>16729</v>
      </c>
      <c r="K698">
        <v>609</v>
      </c>
      <c r="L698" t="s">
        <v>16763</v>
      </c>
      <c r="M698">
        <v>0</v>
      </c>
      <c r="N698">
        <v>120</v>
      </c>
    </row>
    <row r="699" spans="1:14" s="6" customFormat="1" x14ac:dyDescent="0.2">
      <c r="A699">
        <v>694</v>
      </c>
      <c r="B699">
        <v>11</v>
      </c>
      <c r="C699" t="s">
        <v>158</v>
      </c>
      <c r="D699" s="1" t="s">
        <v>1022</v>
      </c>
      <c r="E699" s="1" t="s">
        <v>17520</v>
      </c>
      <c r="F699" t="s">
        <v>1019</v>
      </c>
      <c r="G699" s="1" t="s">
        <v>1018</v>
      </c>
      <c r="H699" t="s">
        <v>16725</v>
      </c>
      <c r="I699" t="s">
        <v>16726</v>
      </c>
      <c r="J699" t="s">
        <v>16727</v>
      </c>
      <c r="K699">
        <v>609</v>
      </c>
      <c r="L699">
        <v>609</v>
      </c>
      <c r="M699">
        <v>0</v>
      </c>
      <c r="N699">
        <v>999</v>
      </c>
    </row>
    <row r="700" spans="1:14" s="6" customFormat="1" x14ac:dyDescent="0.2">
      <c r="A700">
        <v>695</v>
      </c>
      <c r="B700">
        <v>11</v>
      </c>
      <c r="C700" t="s">
        <v>158</v>
      </c>
      <c r="D700" s="1" t="s">
        <v>1023</v>
      </c>
      <c r="E700" s="1" t="s">
        <v>17521</v>
      </c>
      <c r="F700" t="s">
        <v>1019</v>
      </c>
      <c r="G700" s="1" t="s">
        <v>1018</v>
      </c>
      <c r="H700" t="s">
        <v>16725</v>
      </c>
      <c r="I700" t="s">
        <v>16726</v>
      </c>
      <c r="J700" t="s">
        <v>16727</v>
      </c>
      <c r="K700">
        <v>609</v>
      </c>
      <c r="L700">
        <v>609</v>
      </c>
      <c r="M700">
        <v>0</v>
      </c>
      <c r="N700">
        <v>999</v>
      </c>
    </row>
    <row r="701" spans="1:14" s="6" customFormat="1" x14ac:dyDescent="0.2">
      <c r="A701">
        <v>696</v>
      </c>
      <c r="B701">
        <v>22</v>
      </c>
      <c r="C701" t="s">
        <v>16754</v>
      </c>
      <c r="D701" s="1" t="s">
        <v>1024</v>
      </c>
      <c r="E701" s="1" t="s">
        <v>17522</v>
      </c>
      <c r="F701" t="s">
        <v>1026</v>
      </c>
      <c r="G701" s="1" t="s">
        <v>1025</v>
      </c>
      <c r="H701" t="s">
        <v>16725</v>
      </c>
      <c r="I701" t="s">
        <v>16726</v>
      </c>
      <c r="J701" t="s">
        <v>16727</v>
      </c>
      <c r="K701">
        <v>0</v>
      </c>
      <c r="L701" t="s">
        <v>529</v>
      </c>
      <c r="M701">
        <v>0</v>
      </c>
      <c r="N701">
        <v>999</v>
      </c>
    </row>
    <row r="702" spans="1:14" s="6" customFormat="1" x14ac:dyDescent="0.2">
      <c r="A702">
        <v>697</v>
      </c>
      <c r="B702">
        <v>20</v>
      </c>
      <c r="C702" t="s">
        <v>751</v>
      </c>
      <c r="D702" s="1" t="s">
        <v>1027</v>
      </c>
      <c r="E702" s="1" t="s">
        <v>17523</v>
      </c>
      <c r="F702" t="s">
        <v>1029</v>
      </c>
      <c r="G702" s="1" t="s">
        <v>1028</v>
      </c>
      <c r="H702" t="s">
        <v>16725</v>
      </c>
      <c r="I702" t="s">
        <v>16726</v>
      </c>
      <c r="J702" t="s">
        <v>16727</v>
      </c>
      <c r="K702">
        <v>101</v>
      </c>
      <c r="L702" t="s">
        <v>3</v>
      </c>
      <c r="M702">
        <v>0</v>
      </c>
      <c r="N702">
        <v>999</v>
      </c>
    </row>
    <row r="703" spans="1:14" s="6" customFormat="1" x14ac:dyDescent="0.2">
      <c r="A703">
        <v>698</v>
      </c>
      <c r="B703">
        <v>20</v>
      </c>
      <c r="C703" t="s">
        <v>751</v>
      </c>
      <c r="D703" s="1" t="s">
        <v>1030</v>
      </c>
      <c r="E703" s="1" t="s">
        <v>17524</v>
      </c>
      <c r="F703" t="s">
        <v>1029</v>
      </c>
      <c r="G703" s="1" t="s">
        <v>1028</v>
      </c>
      <c r="H703" t="s">
        <v>16725</v>
      </c>
      <c r="I703" t="s">
        <v>16726</v>
      </c>
      <c r="J703" t="s">
        <v>16727</v>
      </c>
      <c r="K703">
        <v>0</v>
      </c>
      <c r="L703">
        <v>0</v>
      </c>
      <c r="M703">
        <v>0</v>
      </c>
      <c r="N703">
        <v>999</v>
      </c>
    </row>
    <row r="704" spans="1:14" s="6" customFormat="1" x14ac:dyDescent="0.2">
      <c r="A704">
        <v>699</v>
      </c>
      <c r="B704">
        <v>20</v>
      </c>
      <c r="C704" t="s">
        <v>751</v>
      </c>
      <c r="D704" s="1" t="s">
        <v>1031</v>
      </c>
      <c r="E704" s="1" t="s">
        <v>17525</v>
      </c>
      <c r="F704" t="s">
        <v>1029</v>
      </c>
      <c r="G704" s="1" t="s">
        <v>1028</v>
      </c>
      <c r="H704" t="s">
        <v>16725</v>
      </c>
      <c r="I704" t="s">
        <v>16726</v>
      </c>
      <c r="J704" t="s">
        <v>16727</v>
      </c>
      <c r="K704">
        <v>501</v>
      </c>
      <c r="L704" t="s">
        <v>16764</v>
      </c>
      <c r="M704">
        <v>0</v>
      </c>
      <c r="N704">
        <v>999</v>
      </c>
    </row>
    <row r="705" spans="1:14" s="6" customFormat="1" x14ac:dyDescent="0.2">
      <c r="A705">
        <v>700</v>
      </c>
      <c r="B705">
        <v>20</v>
      </c>
      <c r="C705" t="s">
        <v>751</v>
      </c>
      <c r="D705" s="1" t="s">
        <v>1032</v>
      </c>
      <c r="E705" s="1" t="s">
        <v>17526</v>
      </c>
      <c r="F705" t="s">
        <v>1034</v>
      </c>
      <c r="G705" s="1" t="s">
        <v>1033</v>
      </c>
      <c r="H705" t="s">
        <v>16725</v>
      </c>
      <c r="I705" t="s">
        <v>16726</v>
      </c>
      <c r="J705" t="s">
        <v>16727</v>
      </c>
      <c r="K705">
        <v>501</v>
      </c>
      <c r="L705" t="s">
        <v>16765</v>
      </c>
      <c r="M705">
        <v>0</v>
      </c>
      <c r="N705">
        <v>999</v>
      </c>
    </row>
    <row r="706" spans="1:14" s="6" customFormat="1" x14ac:dyDescent="0.2">
      <c r="A706">
        <v>701</v>
      </c>
      <c r="B706">
        <v>20</v>
      </c>
      <c r="C706" t="s">
        <v>751</v>
      </c>
      <c r="D706" s="1" t="s">
        <v>1035</v>
      </c>
      <c r="E706" s="1" t="s">
        <v>17527</v>
      </c>
      <c r="F706" t="s">
        <v>1034</v>
      </c>
      <c r="G706" s="1" t="s">
        <v>1033</v>
      </c>
      <c r="H706" t="s">
        <v>16725</v>
      </c>
      <c r="I706" t="s">
        <v>16726</v>
      </c>
      <c r="J706" t="s">
        <v>16727</v>
      </c>
      <c r="K706">
        <v>501</v>
      </c>
      <c r="L706" t="s">
        <v>16765</v>
      </c>
      <c r="M706">
        <v>0</v>
      </c>
      <c r="N706">
        <v>999</v>
      </c>
    </row>
    <row r="707" spans="1:14" s="6" customFormat="1" x14ac:dyDescent="0.2">
      <c r="A707">
        <v>702</v>
      </c>
      <c r="B707">
        <v>19</v>
      </c>
      <c r="C707" t="s">
        <v>509</v>
      </c>
      <c r="D707" s="1" t="s">
        <v>1036</v>
      </c>
      <c r="E707" s="1" t="s">
        <v>1037</v>
      </c>
      <c r="F707" t="s">
        <v>1038</v>
      </c>
      <c r="G707" s="1" t="s">
        <v>1037</v>
      </c>
      <c r="H707" t="s">
        <v>16725</v>
      </c>
      <c r="I707" t="s">
        <v>16726</v>
      </c>
      <c r="J707" t="s">
        <v>16727</v>
      </c>
      <c r="K707">
        <v>0</v>
      </c>
      <c r="L707">
        <v>0</v>
      </c>
      <c r="M707">
        <v>0</v>
      </c>
      <c r="N707">
        <v>999</v>
      </c>
    </row>
    <row r="708" spans="1:14" s="6" customFormat="1" x14ac:dyDescent="0.2">
      <c r="A708">
        <v>703</v>
      </c>
      <c r="B708">
        <v>19</v>
      </c>
      <c r="C708" t="s">
        <v>509</v>
      </c>
      <c r="D708" s="1" t="s">
        <v>1039</v>
      </c>
      <c r="E708" s="1" t="s">
        <v>17528</v>
      </c>
      <c r="F708" t="s">
        <v>1041</v>
      </c>
      <c r="G708" s="1" t="s">
        <v>1040</v>
      </c>
      <c r="H708" t="s">
        <v>16725</v>
      </c>
      <c r="I708" t="s">
        <v>16726</v>
      </c>
      <c r="J708" t="s">
        <v>16727</v>
      </c>
      <c r="K708">
        <v>0</v>
      </c>
      <c r="L708">
        <v>0</v>
      </c>
      <c r="M708">
        <v>0</v>
      </c>
      <c r="N708">
        <v>999</v>
      </c>
    </row>
    <row r="709" spans="1:14" s="6" customFormat="1" x14ac:dyDescent="0.2">
      <c r="A709">
        <v>704</v>
      </c>
      <c r="B709">
        <v>19</v>
      </c>
      <c r="C709" t="s">
        <v>509</v>
      </c>
      <c r="D709" s="1" t="s">
        <v>1042</v>
      </c>
      <c r="E709" s="1" t="s">
        <v>17529</v>
      </c>
      <c r="F709" t="s">
        <v>1041</v>
      </c>
      <c r="G709" s="1" t="s">
        <v>1040</v>
      </c>
      <c r="H709" t="s">
        <v>16725</v>
      </c>
      <c r="I709" t="s">
        <v>16726</v>
      </c>
      <c r="J709" t="s">
        <v>16727</v>
      </c>
      <c r="K709">
        <v>0</v>
      </c>
      <c r="L709">
        <v>0</v>
      </c>
      <c r="M709">
        <v>0</v>
      </c>
      <c r="N709">
        <v>999</v>
      </c>
    </row>
    <row r="710" spans="1:14" s="6" customFormat="1" x14ac:dyDescent="0.2">
      <c r="A710">
        <v>705</v>
      </c>
      <c r="B710">
        <v>19</v>
      </c>
      <c r="C710" t="s">
        <v>509</v>
      </c>
      <c r="D710" s="1" t="s">
        <v>1043</v>
      </c>
      <c r="E710" s="1" t="s">
        <v>17530</v>
      </c>
      <c r="F710" t="s">
        <v>1041</v>
      </c>
      <c r="G710" s="1" t="s">
        <v>1040</v>
      </c>
      <c r="H710" t="s">
        <v>16725</v>
      </c>
      <c r="I710" t="s">
        <v>16726</v>
      </c>
      <c r="J710" t="s">
        <v>16727</v>
      </c>
      <c r="K710">
        <v>0</v>
      </c>
      <c r="L710">
        <v>0</v>
      </c>
      <c r="M710">
        <v>0</v>
      </c>
      <c r="N710">
        <v>999</v>
      </c>
    </row>
    <row r="711" spans="1:14" s="6" customFormat="1" x14ac:dyDescent="0.2">
      <c r="A711">
        <v>706</v>
      </c>
      <c r="B711">
        <v>19</v>
      </c>
      <c r="C711" t="s">
        <v>509</v>
      </c>
      <c r="D711" s="1" t="s">
        <v>1044</v>
      </c>
      <c r="E711" s="1" t="s">
        <v>17531</v>
      </c>
      <c r="F711" t="s">
        <v>1041</v>
      </c>
      <c r="G711" s="1" t="s">
        <v>1040</v>
      </c>
      <c r="H711" t="s">
        <v>16725</v>
      </c>
      <c r="I711" t="s">
        <v>16726</v>
      </c>
      <c r="J711" t="s">
        <v>16727</v>
      </c>
      <c r="K711">
        <v>0</v>
      </c>
      <c r="L711">
        <v>0</v>
      </c>
      <c r="M711">
        <v>0</v>
      </c>
      <c r="N711">
        <v>999</v>
      </c>
    </row>
    <row r="712" spans="1:14" s="6" customFormat="1" x14ac:dyDescent="0.2">
      <c r="A712">
        <v>707</v>
      </c>
      <c r="B712">
        <v>17</v>
      </c>
      <c r="C712" t="s">
        <v>491</v>
      </c>
      <c r="D712" s="1" t="s">
        <v>1045</v>
      </c>
      <c r="E712" s="1" t="s">
        <v>17532</v>
      </c>
      <c r="F712" t="s">
        <v>910</v>
      </c>
      <c r="G712" s="1" t="s">
        <v>909</v>
      </c>
      <c r="H712" t="s">
        <v>16725</v>
      </c>
      <c r="I712" t="s">
        <v>16726</v>
      </c>
      <c r="J712" t="s">
        <v>16727</v>
      </c>
      <c r="K712">
        <v>613</v>
      </c>
      <c r="L712" t="s">
        <v>16753</v>
      </c>
      <c r="M712">
        <v>0</v>
      </c>
      <c r="N712">
        <v>999</v>
      </c>
    </row>
    <row r="713" spans="1:14" s="6" customFormat="1" x14ac:dyDescent="0.2">
      <c r="A713">
        <v>708</v>
      </c>
      <c r="B713">
        <v>17</v>
      </c>
      <c r="C713" t="s">
        <v>491</v>
      </c>
      <c r="D713" s="1" t="s">
        <v>1046</v>
      </c>
      <c r="E713" s="1" t="s">
        <v>17533</v>
      </c>
      <c r="F713" t="s">
        <v>910</v>
      </c>
      <c r="G713" s="1" t="s">
        <v>909</v>
      </c>
      <c r="H713" t="s">
        <v>16725</v>
      </c>
      <c r="I713" t="s">
        <v>16726</v>
      </c>
      <c r="J713" t="s">
        <v>16727</v>
      </c>
      <c r="K713">
        <v>613</v>
      </c>
      <c r="L713" t="s">
        <v>16753</v>
      </c>
      <c r="M713">
        <v>0</v>
      </c>
      <c r="N713">
        <v>999</v>
      </c>
    </row>
    <row r="714" spans="1:14" s="6" customFormat="1" x14ac:dyDescent="0.2">
      <c r="A714">
        <v>709</v>
      </c>
      <c r="B714">
        <v>17</v>
      </c>
      <c r="C714" t="s">
        <v>491</v>
      </c>
      <c r="D714" s="1" t="s">
        <v>1047</v>
      </c>
      <c r="E714" s="1" t="s">
        <v>17534</v>
      </c>
      <c r="F714" t="s">
        <v>910</v>
      </c>
      <c r="G714" s="1" t="s">
        <v>909</v>
      </c>
      <c r="H714" t="s">
        <v>16725</v>
      </c>
      <c r="I714" t="s">
        <v>16726</v>
      </c>
      <c r="J714" t="s">
        <v>16727</v>
      </c>
      <c r="K714">
        <v>613</v>
      </c>
      <c r="L714" t="s">
        <v>16753</v>
      </c>
      <c r="M714">
        <v>0</v>
      </c>
      <c r="N714">
        <v>999</v>
      </c>
    </row>
    <row r="715" spans="1:14" s="6" customFormat="1" x14ac:dyDescent="0.2">
      <c r="A715">
        <v>710</v>
      </c>
      <c r="B715">
        <v>17</v>
      </c>
      <c r="C715" t="s">
        <v>491</v>
      </c>
      <c r="D715" s="1" t="s">
        <v>1048</v>
      </c>
      <c r="E715" s="1" t="s">
        <v>17535</v>
      </c>
      <c r="F715" t="s">
        <v>910</v>
      </c>
      <c r="G715" s="1" t="s">
        <v>909</v>
      </c>
      <c r="H715" t="s">
        <v>16725</v>
      </c>
      <c r="I715" t="s">
        <v>16726</v>
      </c>
      <c r="J715" t="s">
        <v>16727</v>
      </c>
      <c r="K715">
        <v>613</v>
      </c>
      <c r="L715" t="s">
        <v>16753</v>
      </c>
      <c r="M715">
        <v>0</v>
      </c>
      <c r="N715">
        <v>999</v>
      </c>
    </row>
    <row r="716" spans="1:14" s="6" customFormat="1" x14ac:dyDescent="0.2">
      <c r="A716">
        <v>711</v>
      </c>
      <c r="B716">
        <v>17</v>
      </c>
      <c r="C716" t="s">
        <v>491</v>
      </c>
      <c r="D716" s="1" t="s">
        <v>1049</v>
      </c>
      <c r="E716" s="1" t="s">
        <v>17536</v>
      </c>
      <c r="F716" t="s">
        <v>910</v>
      </c>
      <c r="G716" s="1" t="s">
        <v>909</v>
      </c>
      <c r="H716" t="s">
        <v>16725</v>
      </c>
      <c r="I716" t="s">
        <v>16726</v>
      </c>
      <c r="J716" t="s">
        <v>16727</v>
      </c>
      <c r="K716">
        <v>613</v>
      </c>
      <c r="L716" t="s">
        <v>16753</v>
      </c>
      <c r="M716">
        <v>0</v>
      </c>
      <c r="N716">
        <v>999</v>
      </c>
    </row>
    <row r="717" spans="1:14" s="6" customFormat="1" x14ac:dyDescent="0.2">
      <c r="A717">
        <v>712</v>
      </c>
      <c r="B717">
        <v>17</v>
      </c>
      <c r="C717" t="s">
        <v>491</v>
      </c>
      <c r="D717" s="1" t="s">
        <v>1050</v>
      </c>
      <c r="E717" s="1" t="s">
        <v>17537</v>
      </c>
      <c r="F717" t="s">
        <v>910</v>
      </c>
      <c r="G717" s="1" t="s">
        <v>909</v>
      </c>
      <c r="H717" t="s">
        <v>16725</v>
      </c>
      <c r="I717" t="s">
        <v>16726</v>
      </c>
      <c r="J717" t="s">
        <v>16727</v>
      </c>
      <c r="K717">
        <v>613</v>
      </c>
      <c r="L717" t="s">
        <v>16753</v>
      </c>
      <c r="M717">
        <v>0</v>
      </c>
      <c r="N717">
        <v>999</v>
      </c>
    </row>
    <row r="718" spans="1:14" s="6" customFormat="1" x14ac:dyDescent="0.2">
      <c r="A718">
        <v>713</v>
      </c>
      <c r="B718">
        <v>1</v>
      </c>
      <c r="C718" t="s">
        <v>1</v>
      </c>
      <c r="D718" s="1" t="s">
        <v>1051</v>
      </c>
      <c r="E718" s="1" t="s">
        <v>17538</v>
      </c>
      <c r="F718" t="s">
        <v>967</v>
      </c>
      <c r="G718" s="1" t="s">
        <v>966</v>
      </c>
      <c r="H718" t="s">
        <v>16725</v>
      </c>
      <c r="I718" t="s">
        <v>16726</v>
      </c>
      <c r="J718" t="s">
        <v>16727</v>
      </c>
      <c r="K718">
        <v>109</v>
      </c>
      <c r="L718" t="s">
        <v>10857</v>
      </c>
      <c r="M718">
        <v>0</v>
      </c>
      <c r="N718">
        <v>999</v>
      </c>
    </row>
    <row r="719" spans="1:14" s="6" customFormat="1" x14ac:dyDescent="0.2">
      <c r="A719">
        <v>714</v>
      </c>
      <c r="B719">
        <v>1</v>
      </c>
      <c r="C719" t="s">
        <v>1</v>
      </c>
      <c r="D719" s="1" t="s">
        <v>1052</v>
      </c>
      <c r="E719" s="1" t="s">
        <v>17539</v>
      </c>
      <c r="F719" t="s">
        <v>967</v>
      </c>
      <c r="G719" s="1" t="s">
        <v>966</v>
      </c>
      <c r="H719" t="s">
        <v>16725</v>
      </c>
      <c r="I719" t="s">
        <v>16726</v>
      </c>
      <c r="J719" t="s">
        <v>16727</v>
      </c>
      <c r="K719">
        <v>109</v>
      </c>
      <c r="L719" t="s">
        <v>10857</v>
      </c>
      <c r="M719">
        <v>0</v>
      </c>
      <c r="N719">
        <v>999</v>
      </c>
    </row>
    <row r="720" spans="1:14" s="6" customFormat="1" x14ac:dyDescent="0.2">
      <c r="A720">
        <v>715</v>
      </c>
      <c r="B720">
        <v>1</v>
      </c>
      <c r="C720" t="s">
        <v>1</v>
      </c>
      <c r="D720" s="1" t="s">
        <v>1053</v>
      </c>
      <c r="E720" s="1" t="s">
        <v>17540</v>
      </c>
      <c r="F720" t="s">
        <v>967</v>
      </c>
      <c r="G720" s="1" t="s">
        <v>966</v>
      </c>
      <c r="H720" t="s">
        <v>16725</v>
      </c>
      <c r="I720" t="s">
        <v>16726</v>
      </c>
      <c r="J720" t="s">
        <v>16727</v>
      </c>
      <c r="K720">
        <v>109</v>
      </c>
      <c r="L720" t="s">
        <v>10857</v>
      </c>
      <c r="M720">
        <v>0</v>
      </c>
      <c r="N720">
        <v>999</v>
      </c>
    </row>
    <row r="721" spans="1:14" s="6" customFormat="1" x14ac:dyDescent="0.2">
      <c r="A721">
        <v>716</v>
      </c>
      <c r="B721">
        <v>1</v>
      </c>
      <c r="C721" t="s">
        <v>1</v>
      </c>
      <c r="D721" s="1" t="s">
        <v>1054</v>
      </c>
      <c r="E721" s="1" t="s">
        <v>17541</v>
      </c>
      <c r="F721" t="s">
        <v>967</v>
      </c>
      <c r="G721" s="1" t="s">
        <v>966</v>
      </c>
      <c r="H721" t="s">
        <v>16725</v>
      </c>
      <c r="I721" t="s">
        <v>16726</v>
      </c>
      <c r="J721" t="s">
        <v>16727</v>
      </c>
      <c r="K721">
        <v>109</v>
      </c>
      <c r="L721" t="s">
        <v>10857</v>
      </c>
      <c r="M721">
        <v>0</v>
      </c>
      <c r="N721">
        <v>999</v>
      </c>
    </row>
    <row r="722" spans="1:14" s="6" customFormat="1" x14ac:dyDescent="0.2">
      <c r="A722">
        <v>717</v>
      </c>
      <c r="B722">
        <v>1</v>
      </c>
      <c r="C722" t="s">
        <v>1</v>
      </c>
      <c r="D722" s="1" t="s">
        <v>1055</v>
      </c>
      <c r="E722" s="1" t="s">
        <v>17542</v>
      </c>
      <c r="F722" t="s">
        <v>967</v>
      </c>
      <c r="G722" s="1" t="s">
        <v>966</v>
      </c>
      <c r="H722" t="s">
        <v>16725</v>
      </c>
      <c r="I722" t="s">
        <v>16726</v>
      </c>
      <c r="J722" t="s">
        <v>16727</v>
      </c>
      <c r="K722">
        <v>109</v>
      </c>
      <c r="L722" t="s">
        <v>10857</v>
      </c>
      <c r="M722">
        <v>0</v>
      </c>
      <c r="N722">
        <v>999</v>
      </c>
    </row>
    <row r="723" spans="1:14" s="6" customFormat="1" x14ac:dyDescent="0.2">
      <c r="A723">
        <v>718</v>
      </c>
      <c r="B723">
        <v>1</v>
      </c>
      <c r="C723" t="s">
        <v>1</v>
      </c>
      <c r="D723" s="1" t="s">
        <v>1056</v>
      </c>
      <c r="E723" s="1" t="s">
        <v>17543</v>
      </c>
      <c r="F723" t="s">
        <v>1058</v>
      </c>
      <c r="G723" s="1" t="s">
        <v>1057</v>
      </c>
      <c r="H723" t="s">
        <v>16725</v>
      </c>
      <c r="I723" t="s">
        <v>16762</v>
      </c>
      <c r="J723" t="s">
        <v>16729</v>
      </c>
      <c r="K723">
        <v>109</v>
      </c>
      <c r="L723" t="s">
        <v>10857</v>
      </c>
      <c r="M723">
        <v>2</v>
      </c>
      <c r="N723">
        <v>120</v>
      </c>
    </row>
    <row r="724" spans="1:14" s="6" customFormat="1" x14ac:dyDescent="0.2">
      <c r="A724">
        <v>719</v>
      </c>
      <c r="B724">
        <v>1</v>
      </c>
      <c r="C724" t="s">
        <v>1</v>
      </c>
      <c r="D724" s="1" t="s">
        <v>1059</v>
      </c>
      <c r="E724" s="1" t="s">
        <v>17544</v>
      </c>
      <c r="F724" t="s">
        <v>1058</v>
      </c>
      <c r="G724" s="1" t="s">
        <v>1057</v>
      </c>
      <c r="H724" t="s">
        <v>16725</v>
      </c>
      <c r="I724" t="s">
        <v>16762</v>
      </c>
      <c r="J724" t="s">
        <v>16729</v>
      </c>
      <c r="K724">
        <v>109</v>
      </c>
      <c r="L724" t="s">
        <v>10857</v>
      </c>
      <c r="M724">
        <v>2</v>
      </c>
      <c r="N724">
        <v>120</v>
      </c>
    </row>
    <row r="725" spans="1:14" s="6" customFormat="1" x14ac:dyDescent="0.2">
      <c r="A725">
        <v>720</v>
      </c>
      <c r="B725">
        <v>11</v>
      </c>
      <c r="C725" t="s">
        <v>158</v>
      </c>
      <c r="D725" s="1" t="s">
        <v>1060</v>
      </c>
      <c r="E725" s="1" t="s">
        <v>17545</v>
      </c>
      <c r="F725" t="s">
        <v>1062</v>
      </c>
      <c r="G725" s="1" t="s">
        <v>1061</v>
      </c>
      <c r="H725" t="s">
        <v>16725</v>
      </c>
      <c r="I725" t="s">
        <v>16726</v>
      </c>
      <c r="J725" t="s">
        <v>16727</v>
      </c>
      <c r="K725">
        <v>609</v>
      </c>
      <c r="L725">
        <v>0</v>
      </c>
      <c r="M725">
        <v>0</v>
      </c>
      <c r="N725">
        <v>999</v>
      </c>
    </row>
    <row r="726" spans="1:14" s="6" customFormat="1" x14ac:dyDescent="0.2">
      <c r="A726">
        <v>721</v>
      </c>
      <c r="B726">
        <v>11</v>
      </c>
      <c r="C726" t="s">
        <v>158</v>
      </c>
      <c r="D726" s="1" t="s">
        <v>1063</v>
      </c>
      <c r="E726" s="1" t="s">
        <v>17546</v>
      </c>
      <c r="F726" t="s">
        <v>1062</v>
      </c>
      <c r="G726" s="1" t="s">
        <v>1061</v>
      </c>
      <c r="H726" t="s">
        <v>16725</v>
      </c>
      <c r="I726" t="s">
        <v>16726</v>
      </c>
      <c r="J726" t="s">
        <v>16727</v>
      </c>
      <c r="K726">
        <v>609</v>
      </c>
      <c r="L726">
        <v>0</v>
      </c>
      <c r="M726">
        <v>0</v>
      </c>
      <c r="N726">
        <v>999</v>
      </c>
    </row>
    <row r="727" spans="1:14" s="6" customFormat="1" x14ac:dyDescent="0.2">
      <c r="A727">
        <v>722</v>
      </c>
      <c r="B727">
        <v>11</v>
      </c>
      <c r="C727" t="s">
        <v>158</v>
      </c>
      <c r="D727" s="1" t="s">
        <v>1064</v>
      </c>
      <c r="E727" s="1" t="s">
        <v>17547</v>
      </c>
      <c r="F727" t="s">
        <v>1062</v>
      </c>
      <c r="G727" s="1" t="s">
        <v>1061</v>
      </c>
      <c r="H727" t="s">
        <v>16725</v>
      </c>
      <c r="I727" t="s">
        <v>16726</v>
      </c>
      <c r="J727" t="s">
        <v>16727</v>
      </c>
      <c r="K727">
        <v>609</v>
      </c>
      <c r="L727">
        <v>0</v>
      </c>
      <c r="M727">
        <v>0</v>
      </c>
      <c r="N727">
        <v>999</v>
      </c>
    </row>
    <row r="728" spans="1:14" s="6" customFormat="1" x14ac:dyDescent="0.2">
      <c r="A728">
        <v>723</v>
      </c>
      <c r="B728">
        <v>12</v>
      </c>
      <c r="C728" t="s">
        <v>1066</v>
      </c>
      <c r="D728" s="1" t="s">
        <v>1065</v>
      </c>
      <c r="E728" s="1" t="s">
        <v>1067</v>
      </c>
      <c r="F728" t="s">
        <v>1069</v>
      </c>
      <c r="G728" s="1" t="s">
        <v>1067</v>
      </c>
      <c r="H728" t="s">
        <v>16725</v>
      </c>
      <c r="I728" t="s">
        <v>16726</v>
      </c>
      <c r="J728" t="s">
        <v>16727</v>
      </c>
      <c r="K728">
        <v>614</v>
      </c>
      <c r="L728" t="s">
        <v>16766</v>
      </c>
      <c r="M728">
        <v>0</v>
      </c>
      <c r="N728">
        <v>999</v>
      </c>
    </row>
    <row r="729" spans="1:14" s="6" customFormat="1" x14ac:dyDescent="0.2">
      <c r="A729">
        <v>724</v>
      </c>
      <c r="B729">
        <v>12</v>
      </c>
      <c r="C729" t="s">
        <v>1066</v>
      </c>
      <c r="D729" s="1" t="s">
        <v>1070</v>
      </c>
      <c r="E729" s="1" t="s">
        <v>17548</v>
      </c>
      <c r="F729" t="s">
        <v>1072</v>
      </c>
      <c r="G729" s="1" t="s">
        <v>1071</v>
      </c>
      <c r="H729" t="s">
        <v>16725</v>
      </c>
      <c r="I729" t="s">
        <v>16726</v>
      </c>
      <c r="J729" t="s">
        <v>16727</v>
      </c>
      <c r="K729">
        <v>614</v>
      </c>
      <c r="L729" t="s">
        <v>16766</v>
      </c>
      <c r="M729">
        <v>0</v>
      </c>
      <c r="N729">
        <v>999</v>
      </c>
    </row>
    <row r="730" spans="1:14" s="6" customFormat="1" x14ac:dyDescent="0.2">
      <c r="A730">
        <v>725</v>
      </c>
      <c r="B730">
        <v>12</v>
      </c>
      <c r="C730" t="s">
        <v>1066</v>
      </c>
      <c r="D730" s="1" t="s">
        <v>1073</v>
      </c>
      <c r="E730" s="1" t="s">
        <v>17549</v>
      </c>
      <c r="F730" t="s">
        <v>1072</v>
      </c>
      <c r="G730" s="1" t="s">
        <v>1071</v>
      </c>
      <c r="H730" t="s">
        <v>16725</v>
      </c>
      <c r="I730" t="s">
        <v>16726</v>
      </c>
      <c r="J730" t="s">
        <v>16727</v>
      </c>
      <c r="K730">
        <v>614</v>
      </c>
      <c r="L730" t="s">
        <v>16766</v>
      </c>
      <c r="M730">
        <v>0</v>
      </c>
      <c r="N730">
        <v>999</v>
      </c>
    </row>
    <row r="731" spans="1:14" s="6" customFormat="1" x14ac:dyDescent="0.2">
      <c r="A731">
        <v>726</v>
      </c>
      <c r="B731">
        <v>17</v>
      </c>
      <c r="C731" t="s">
        <v>491</v>
      </c>
      <c r="D731" s="1" t="s">
        <v>1074</v>
      </c>
      <c r="E731" s="1" t="s">
        <v>17550</v>
      </c>
      <c r="F731" t="s">
        <v>910</v>
      </c>
      <c r="G731" s="1" t="s">
        <v>909</v>
      </c>
      <c r="H731" t="s">
        <v>16725</v>
      </c>
      <c r="I731" t="s">
        <v>16726</v>
      </c>
      <c r="J731" t="s">
        <v>16727</v>
      </c>
      <c r="K731">
        <v>613</v>
      </c>
      <c r="L731" t="s">
        <v>16753</v>
      </c>
      <c r="M731">
        <v>0</v>
      </c>
      <c r="N731">
        <v>999</v>
      </c>
    </row>
    <row r="732" spans="1:14" s="6" customFormat="1" x14ac:dyDescent="0.2">
      <c r="A732">
        <v>727</v>
      </c>
      <c r="B732">
        <v>17</v>
      </c>
      <c r="C732" t="s">
        <v>491</v>
      </c>
      <c r="D732" s="1" t="s">
        <v>1075</v>
      </c>
      <c r="E732" s="1" t="s">
        <v>17551</v>
      </c>
      <c r="F732" t="s">
        <v>910</v>
      </c>
      <c r="G732" s="1" t="s">
        <v>909</v>
      </c>
      <c r="H732" t="s">
        <v>16725</v>
      </c>
      <c r="I732" t="s">
        <v>16726</v>
      </c>
      <c r="J732" t="s">
        <v>16727</v>
      </c>
      <c r="K732">
        <v>613</v>
      </c>
      <c r="L732" t="s">
        <v>16753</v>
      </c>
      <c r="M732">
        <v>0</v>
      </c>
      <c r="N732">
        <v>999</v>
      </c>
    </row>
    <row r="733" spans="1:14" s="6" customFormat="1" x14ac:dyDescent="0.2">
      <c r="A733">
        <v>728</v>
      </c>
      <c r="B733">
        <v>17</v>
      </c>
      <c r="C733" t="s">
        <v>491</v>
      </c>
      <c r="D733" s="1" t="s">
        <v>1076</v>
      </c>
      <c r="E733" s="1" t="s">
        <v>17552</v>
      </c>
      <c r="F733" t="s">
        <v>910</v>
      </c>
      <c r="G733" s="1" t="s">
        <v>909</v>
      </c>
      <c r="H733" t="s">
        <v>16725</v>
      </c>
      <c r="I733" t="s">
        <v>16726</v>
      </c>
      <c r="J733" t="s">
        <v>16727</v>
      </c>
      <c r="K733">
        <v>613</v>
      </c>
      <c r="L733" t="s">
        <v>16753</v>
      </c>
      <c r="M733">
        <v>0</v>
      </c>
      <c r="N733">
        <v>999</v>
      </c>
    </row>
    <row r="734" spans="1:14" s="6" customFormat="1" x14ac:dyDescent="0.2">
      <c r="A734">
        <v>729</v>
      </c>
      <c r="B734">
        <v>17</v>
      </c>
      <c r="C734" t="s">
        <v>491</v>
      </c>
      <c r="D734" s="1" t="s">
        <v>1077</v>
      </c>
      <c r="E734" s="1" t="s">
        <v>17553</v>
      </c>
      <c r="F734" t="s">
        <v>1079</v>
      </c>
      <c r="G734" s="1" t="s">
        <v>1078</v>
      </c>
      <c r="H734" t="s">
        <v>16725</v>
      </c>
      <c r="I734" t="s">
        <v>16726</v>
      </c>
      <c r="J734" t="s">
        <v>16727</v>
      </c>
      <c r="K734">
        <v>613</v>
      </c>
      <c r="L734" t="s">
        <v>16753</v>
      </c>
      <c r="M734">
        <v>0</v>
      </c>
      <c r="N734">
        <v>999</v>
      </c>
    </row>
    <row r="735" spans="1:14" s="6" customFormat="1" x14ac:dyDescent="0.2">
      <c r="A735">
        <v>730</v>
      </c>
      <c r="B735">
        <v>17</v>
      </c>
      <c r="C735" t="s">
        <v>491</v>
      </c>
      <c r="D735" s="1" t="s">
        <v>1080</v>
      </c>
      <c r="E735" s="1" t="s">
        <v>17554</v>
      </c>
      <c r="F735" t="s">
        <v>1079</v>
      </c>
      <c r="G735" s="1" t="s">
        <v>1078</v>
      </c>
      <c r="H735" t="s">
        <v>16725</v>
      </c>
      <c r="I735" t="s">
        <v>16726</v>
      </c>
      <c r="J735" t="s">
        <v>16727</v>
      </c>
      <c r="K735">
        <v>613</v>
      </c>
      <c r="L735" t="s">
        <v>16753</v>
      </c>
      <c r="M735">
        <v>0</v>
      </c>
      <c r="N735">
        <v>999</v>
      </c>
    </row>
    <row r="736" spans="1:14" s="6" customFormat="1" x14ac:dyDescent="0.2">
      <c r="A736">
        <v>731</v>
      </c>
      <c r="B736">
        <v>17</v>
      </c>
      <c r="C736" t="s">
        <v>491</v>
      </c>
      <c r="D736" s="1" t="s">
        <v>1081</v>
      </c>
      <c r="E736" s="1" t="s">
        <v>17555</v>
      </c>
      <c r="F736" t="s">
        <v>1079</v>
      </c>
      <c r="G736" s="1" t="s">
        <v>1078</v>
      </c>
      <c r="H736" t="s">
        <v>16725</v>
      </c>
      <c r="I736" t="s">
        <v>16726</v>
      </c>
      <c r="J736" t="s">
        <v>16727</v>
      </c>
      <c r="K736">
        <v>613</v>
      </c>
      <c r="L736" t="s">
        <v>16753</v>
      </c>
      <c r="M736">
        <v>0</v>
      </c>
      <c r="N736">
        <v>999</v>
      </c>
    </row>
    <row r="737" spans="1:14" s="6" customFormat="1" x14ac:dyDescent="0.2">
      <c r="A737">
        <v>732</v>
      </c>
      <c r="B737">
        <v>17</v>
      </c>
      <c r="C737" t="s">
        <v>491</v>
      </c>
      <c r="D737" s="1" t="s">
        <v>1082</v>
      </c>
      <c r="E737" s="1" t="s">
        <v>17556</v>
      </c>
      <c r="F737" t="s">
        <v>1084</v>
      </c>
      <c r="G737" s="1" t="s">
        <v>1083</v>
      </c>
      <c r="H737" t="s">
        <v>16725</v>
      </c>
      <c r="I737" t="s">
        <v>16726</v>
      </c>
      <c r="J737" t="s">
        <v>16727</v>
      </c>
      <c r="K737">
        <v>613</v>
      </c>
      <c r="L737" t="s">
        <v>16753</v>
      </c>
      <c r="M737">
        <v>0</v>
      </c>
      <c r="N737">
        <v>999</v>
      </c>
    </row>
    <row r="738" spans="1:14" s="6" customFormat="1" x14ac:dyDescent="0.2">
      <c r="A738">
        <v>733</v>
      </c>
      <c r="B738">
        <v>17</v>
      </c>
      <c r="C738" t="s">
        <v>491</v>
      </c>
      <c r="D738" s="1" t="s">
        <v>1085</v>
      </c>
      <c r="E738" s="1" t="s">
        <v>17557</v>
      </c>
      <c r="F738" t="s">
        <v>1084</v>
      </c>
      <c r="G738" s="1" t="s">
        <v>1083</v>
      </c>
      <c r="H738" t="s">
        <v>16725</v>
      </c>
      <c r="I738" t="s">
        <v>16726</v>
      </c>
      <c r="J738" t="s">
        <v>16727</v>
      </c>
      <c r="K738">
        <v>613</v>
      </c>
      <c r="L738" t="s">
        <v>16753</v>
      </c>
      <c r="M738">
        <v>0</v>
      </c>
      <c r="N738">
        <v>999</v>
      </c>
    </row>
    <row r="739" spans="1:14" s="6" customFormat="1" x14ac:dyDescent="0.2">
      <c r="A739">
        <v>734</v>
      </c>
      <c r="B739">
        <v>17</v>
      </c>
      <c r="C739" t="s">
        <v>491</v>
      </c>
      <c r="D739" s="1" t="s">
        <v>1086</v>
      </c>
      <c r="E739" s="1" t="s">
        <v>17558</v>
      </c>
      <c r="F739" t="s">
        <v>1084</v>
      </c>
      <c r="G739" s="1" t="s">
        <v>1083</v>
      </c>
      <c r="H739" t="s">
        <v>16725</v>
      </c>
      <c r="I739" t="s">
        <v>16726</v>
      </c>
      <c r="J739" t="s">
        <v>16727</v>
      </c>
      <c r="K739">
        <v>613</v>
      </c>
      <c r="L739" t="s">
        <v>16753</v>
      </c>
      <c r="M739">
        <v>0</v>
      </c>
      <c r="N739">
        <v>999</v>
      </c>
    </row>
    <row r="740" spans="1:14" s="6" customFormat="1" x14ac:dyDescent="0.2">
      <c r="A740">
        <v>735</v>
      </c>
      <c r="B740">
        <v>17</v>
      </c>
      <c r="C740" t="s">
        <v>491</v>
      </c>
      <c r="D740" s="1" t="s">
        <v>1087</v>
      </c>
      <c r="E740" s="1" t="s">
        <v>17559</v>
      </c>
      <c r="F740" t="s">
        <v>1084</v>
      </c>
      <c r="G740" s="1" t="s">
        <v>1083</v>
      </c>
      <c r="H740" t="s">
        <v>16725</v>
      </c>
      <c r="I740" t="s">
        <v>16726</v>
      </c>
      <c r="J740" t="s">
        <v>16727</v>
      </c>
      <c r="K740">
        <v>613</v>
      </c>
      <c r="L740" t="s">
        <v>16753</v>
      </c>
      <c r="M740">
        <v>0</v>
      </c>
      <c r="N740">
        <v>999</v>
      </c>
    </row>
    <row r="741" spans="1:14" s="6" customFormat="1" x14ac:dyDescent="0.2">
      <c r="A741">
        <v>736</v>
      </c>
      <c r="B741">
        <v>17</v>
      </c>
      <c r="C741" t="s">
        <v>491</v>
      </c>
      <c r="D741" s="1" t="s">
        <v>1088</v>
      </c>
      <c r="E741" s="1" t="s">
        <v>17560</v>
      </c>
      <c r="F741" t="s">
        <v>1084</v>
      </c>
      <c r="G741" s="1" t="s">
        <v>1083</v>
      </c>
      <c r="H741" t="s">
        <v>16725</v>
      </c>
      <c r="I741" t="s">
        <v>16726</v>
      </c>
      <c r="J741" t="s">
        <v>16727</v>
      </c>
      <c r="K741">
        <v>613</v>
      </c>
      <c r="L741" t="s">
        <v>16753</v>
      </c>
      <c r="M741">
        <v>0</v>
      </c>
      <c r="N741">
        <v>999</v>
      </c>
    </row>
    <row r="742" spans="1:14" s="6" customFormat="1" x14ac:dyDescent="0.2">
      <c r="A742">
        <v>737</v>
      </c>
      <c r="B742">
        <v>17</v>
      </c>
      <c r="C742" t="s">
        <v>491</v>
      </c>
      <c r="D742" s="1" t="s">
        <v>1089</v>
      </c>
      <c r="E742" s="1" t="s">
        <v>17561</v>
      </c>
      <c r="F742" t="s">
        <v>1084</v>
      </c>
      <c r="G742" s="1" t="s">
        <v>1083</v>
      </c>
      <c r="H742" t="s">
        <v>16725</v>
      </c>
      <c r="I742" t="s">
        <v>16726</v>
      </c>
      <c r="J742" t="s">
        <v>16727</v>
      </c>
      <c r="K742">
        <v>613</v>
      </c>
      <c r="L742" t="s">
        <v>16753</v>
      </c>
      <c r="M742">
        <v>0</v>
      </c>
      <c r="N742">
        <v>999</v>
      </c>
    </row>
    <row r="743" spans="1:14" s="6" customFormat="1" x14ac:dyDescent="0.2">
      <c r="A743">
        <v>738</v>
      </c>
      <c r="B743">
        <v>5</v>
      </c>
      <c r="C743" t="s">
        <v>65</v>
      </c>
      <c r="D743" s="1" t="s">
        <v>1090</v>
      </c>
      <c r="E743" s="1" t="s">
        <v>17562</v>
      </c>
      <c r="F743" t="s">
        <v>952</v>
      </c>
      <c r="G743" s="1" t="s">
        <v>951</v>
      </c>
      <c r="H743" t="s">
        <v>16725</v>
      </c>
      <c r="I743" t="s">
        <v>16734</v>
      </c>
      <c r="J743" t="s">
        <v>16729</v>
      </c>
      <c r="K743">
        <v>603</v>
      </c>
      <c r="L743" t="s">
        <v>16738</v>
      </c>
      <c r="M743">
        <v>10</v>
      </c>
      <c r="N743">
        <v>120</v>
      </c>
    </row>
    <row r="744" spans="1:14" s="6" customFormat="1" x14ac:dyDescent="0.2">
      <c r="A744">
        <v>739</v>
      </c>
      <c r="B744">
        <v>5</v>
      </c>
      <c r="C744" t="s">
        <v>65</v>
      </c>
      <c r="D744" s="1" t="s">
        <v>1091</v>
      </c>
      <c r="E744" s="1" t="s">
        <v>17563</v>
      </c>
      <c r="F744" t="s">
        <v>952</v>
      </c>
      <c r="G744" s="1" t="s">
        <v>951</v>
      </c>
      <c r="H744" t="s">
        <v>16725</v>
      </c>
      <c r="I744" t="s">
        <v>16734</v>
      </c>
      <c r="J744" t="s">
        <v>16729</v>
      </c>
      <c r="K744">
        <v>603</v>
      </c>
      <c r="L744" t="s">
        <v>16738</v>
      </c>
      <c r="M744">
        <v>10</v>
      </c>
      <c r="N744">
        <v>120</v>
      </c>
    </row>
    <row r="745" spans="1:14" s="6" customFormat="1" x14ac:dyDescent="0.2">
      <c r="A745">
        <v>740</v>
      </c>
      <c r="B745">
        <v>5</v>
      </c>
      <c r="C745" t="s">
        <v>65</v>
      </c>
      <c r="D745" s="1" t="s">
        <v>1092</v>
      </c>
      <c r="E745" s="1" t="s">
        <v>17564</v>
      </c>
      <c r="F745" t="s">
        <v>952</v>
      </c>
      <c r="G745" s="1" t="s">
        <v>951</v>
      </c>
      <c r="H745" t="s">
        <v>16725</v>
      </c>
      <c r="I745" t="s">
        <v>16734</v>
      </c>
      <c r="J745" t="s">
        <v>16729</v>
      </c>
      <c r="K745">
        <v>603</v>
      </c>
      <c r="L745" t="s">
        <v>16738</v>
      </c>
      <c r="M745">
        <v>10</v>
      </c>
      <c r="N745">
        <v>120</v>
      </c>
    </row>
    <row r="746" spans="1:14" s="6" customFormat="1" x14ac:dyDescent="0.2">
      <c r="A746">
        <v>741</v>
      </c>
      <c r="B746">
        <v>5</v>
      </c>
      <c r="C746" t="s">
        <v>65</v>
      </c>
      <c r="D746" s="1" t="s">
        <v>1093</v>
      </c>
      <c r="E746" s="1" t="s">
        <v>17565</v>
      </c>
      <c r="F746" t="s">
        <v>952</v>
      </c>
      <c r="G746" s="1" t="s">
        <v>951</v>
      </c>
      <c r="H746" t="s">
        <v>16725</v>
      </c>
      <c r="I746" t="s">
        <v>16734</v>
      </c>
      <c r="J746" t="s">
        <v>16729</v>
      </c>
      <c r="K746">
        <v>603</v>
      </c>
      <c r="L746" t="s">
        <v>16738</v>
      </c>
      <c r="M746">
        <v>10</v>
      </c>
      <c r="N746">
        <v>120</v>
      </c>
    </row>
    <row r="747" spans="1:14" s="6" customFormat="1" x14ac:dyDescent="0.2">
      <c r="A747">
        <v>742</v>
      </c>
      <c r="B747">
        <v>5</v>
      </c>
      <c r="C747" t="s">
        <v>65</v>
      </c>
      <c r="D747" s="1" t="s">
        <v>1094</v>
      </c>
      <c r="E747" s="1" t="s">
        <v>17566</v>
      </c>
      <c r="F747" t="s">
        <v>1096</v>
      </c>
      <c r="G747" s="1" t="s">
        <v>1095</v>
      </c>
      <c r="H747" t="s">
        <v>16725</v>
      </c>
      <c r="I747" t="s">
        <v>16734</v>
      </c>
      <c r="J747" t="s">
        <v>16729</v>
      </c>
      <c r="K747">
        <v>603</v>
      </c>
      <c r="L747" t="s">
        <v>16738</v>
      </c>
      <c r="M747">
        <v>10</v>
      </c>
      <c r="N747">
        <v>120</v>
      </c>
    </row>
    <row r="748" spans="1:14" s="6" customFormat="1" x14ac:dyDescent="0.2">
      <c r="A748">
        <v>743</v>
      </c>
      <c r="B748">
        <v>10</v>
      </c>
      <c r="C748" t="s">
        <v>210</v>
      </c>
      <c r="D748" s="1" t="s">
        <v>1097</v>
      </c>
      <c r="E748" s="1" t="s">
        <v>17567</v>
      </c>
      <c r="F748" t="s">
        <v>860</v>
      </c>
      <c r="G748" s="1" t="s">
        <v>859</v>
      </c>
      <c r="H748" t="s">
        <v>16725</v>
      </c>
      <c r="I748" t="s">
        <v>16726</v>
      </c>
      <c r="J748" t="s">
        <v>16727</v>
      </c>
      <c r="K748">
        <v>108</v>
      </c>
      <c r="L748" t="s">
        <v>16760</v>
      </c>
      <c r="M748">
        <v>0</v>
      </c>
      <c r="N748">
        <v>999</v>
      </c>
    </row>
    <row r="749" spans="1:14" s="6" customFormat="1" x14ac:dyDescent="0.2">
      <c r="A749">
        <v>744</v>
      </c>
      <c r="B749">
        <v>10</v>
      </c>
      <c r="C749" t="s">
        <v>210</v>
      </c>
      <c r="D749" s="1" t="s">
        <v>1098</v>
      </c>
      <c r="E749" s="1" t="s">
        <v>17568</v>
      </c>
      <c r="F749" t="s">
        <v>860</v>
      </c>
      <c r="G749" s="1" t="s">
        <v>859</v>
      </c>
      <c r="H749" t="s">
        <v>16725</v>
      </c>
      <c r="I749" t="s">
        <v>16726</v>
      </c>
      <c r="J749" t="s">
        <v>16727</v>
      </c>
      <c r="K749">
        <v>108</v>
      </c>
      <c r="L749" t="s">
        <v>16760</v>
      </c>
      <c r="M749">
        <v>0</v>
      </c>
      <c r="N749">
        <v>999</v>
      </c>
    </row>
    <row r="750" spans="1:14" s="6" customFormat="1" x14ac:dyDescent="0.2">
      <c r="A750">
        <v>745</v>
      </c>
      <c r="B750">
        <v>10</v>
      </c>
      <c r="C750" t="s">
        <v>210</v>
      </c>
      <c r="D750" s="1" t="s">
        <v>1099</v>
      </c>
      <c r="E750" s="1" t="s">
        <v>17569</v>
      </c>
      <c r="F750" t="s">
        <v>860</v>
      </c>
      <c r="G750" s="1" t="s">
        <v>859</v>
      </c>
      <c r="H750" t="s">
        <v>16725</v>
      </c>
      <c r="I750" t="s">
        <v>16726</v>
      </c>
      <c r="J750" t="s">
        <v>16727</v>
      </c>
      <c r="K750">
        <v>108</v>
      </c>
      <c r="L750" t="s">
        <v>16760</v>
      </c>
      <c r="M750">
        <v>0</v>
      </c>
      <c r="N750">
        <v>999</v>
      </c>
    </row>
    <row r="751" spans="1:14" s="6" customFormat="1" x14ac:dyDescent="0.2">
      <c r="A751">
        <v>746</v>
      </c>
      <c r="B751">
        <v>10</v>
      </c>
      <c r="C751" t="s">
        <v>210</v>
      </c>
      <c r="D751" s="1" t="s">
        <v>1100</v>
      </c>
      <c r="E751" s="1" t="s">
        <v>17570</v>
      </c>
      <c r="F751" t="s">
        <v>860</v>
      </c>
      <c r="G751" s="1" t="s">
        <v>859</v>
      </c>
      <c r="H751" t="s">
        <v>16725</v>
      </c>
      <c r="I751" t="s">
        <v>16726</v>
      </c>
      <c r="J751" t="s">
        <v>16727</v>
      </c>
      <c r="K751">
        <v>108</v>
      </c>
      <c r="L751" t="s">
        <v>16760</v>
      </c>
      <c r="M751">
        <v>0</v>
      </c>
      <c r="N751">
        <v>999</v>
      </c>
    </row>
    <row r="752" spans="1:14" s="6" customFormat="1" x14ac:dyDescent="0.2">
      <c r="A752">
        <v>747</v>
      </c>
      <c r="B752">
        <v>10</v>
      </c>
      <c r="C752" t="s">
        <v>210</v>
      </c>
      <c r="D752" s="1" t="s">
        <v>1101</v>
      </c>
      <c r="E752" s="1" t="s">
        <v>17571</v>
      </c>
      <c r="F752" t="s">
        <v>860</v>
      </c>
      <c r="G752" s="1" t="s">
        <v>859</v>
      </c>
      <c r="H752" t="s">
        <v>16725</v>
      </c>
      <c r="I752" t="s">
        <v>16726</v>
      </c>
      <c r="J752" t="s">
        <v>16727</v>
      </c>
      <c r="K752">
        <v>108</v>
      </c>
      <c r="L752" t="s">
        <v>16760</v>
      </c>
      <c r="M752">
        <v>0</v>
      </c>
      <c r="N752">
        <v>999</v>
      </c>
    </row>
    <row r="753" spans="1:14" s="6" customFormat="1" x14ac:dyDescent="0.2">
      <c r="A753">
        <v>748</v>
      </c>
      <c r="B753">
        <v>10</v>
      </c>
      <c r="C753" t="s">
        <v>210</v>
      </c>
      <c r="D753" s="1" t="s">
        <v>1102</v>
      </c>
      <c r="E753" s="1" t="s">
        <v>17572</v>
      </c>
      <c r="F753" t="s">
        <v>860</v>
      </c>
      <c r="G753" s="1" t="s">
        <v>859</v>
      </c>
      <c r="H753" t="s">
        <v>16725</v>
      </c>
      <c r="I753" t="s">
        <v>16726</v>
      </c>
      <c r="J753" t="s">
        <v>16727</v>
      </c>
      <c r="K753">
        <v>108</v>
      </c>
      <c r="L753" t="s">
        <v>16760</v>
      </c>
      <c r="M753">
        <v>0</v>
      </c>
      <c r="N753">
        <v>999</v>
      </c>
    </row>
    <row r="754" spans="1:14" s="6" customFormat="1" x14ac:dyDescent="0.2">
      <c r="A754">
        <v>749</v>
      </c>
      <c r="B754">
        <v>20</v>
      </c>
      <c r="C754" t="s">
        <v>751</v>
      </c>
      <c r="D754" s="1" t="s">
        <v>1103</v>
      </c>
      <c r="E754" s="1" t="s">
        <v>17573</v>
      </c>
      <c r="F754" t="s">
        <v>934</v>
      </c>
      <c r="G754" s="1" t="s">
        <v>933</v>
      </c>
      <c r="H754" t="s">
        <v>16725</v>
      </c>
      <c r="I754" t="s">
        <v>16726</v>
      </c>
      <c r="J754" t="s">
        <v>16727</v>
      </c>
      <c r="K754">
        <v>509</v>
      </c>
      <c r="L754" t="s">
        <v>16756</v>
      </c>
      <c r="M754">
        <v>0</v>
      </c>
      <c r="N754">
        <v>999</v>
      </c>
    </row>
    <row r="755" spans="1:14" s="6" customFormat="1" x14ac:dyDescent="0.2">
      <c r="A755">
        <v>750</v>
      </c>
      <c r="B755">
        <v>20</v>
      </c>
      <c r="C755" t="s">
        <v>751</v>
      </c>
      <c r="D755" s="1" t="s">
        <v>1104</v>
      </c>
      <c r="E755" s="1" t="s">
        <v>17574</v>
      </c>
      <c r="F755" t="s">
        <v>934</v>
      </c>
      <c r="G755" s="1" t="s">
        <v>933</v>
      </c>
      <c r="H755" t="s">
        <v>16725</v>
      </c>
      <c r="I755" t="s">
        <v>16726</v>
      </c>
      <c r="J755" t="s">
        <v>16727</v>
      </c>
      <c r="K755">
        <v>509</v>
      </c>
      <c r="L755" t="s">
        <v>16756</v>
      </c>
      <c r="M755">
        <v>0</v>
      </c>
      <c r="N755">
        <v>999</v>
      </c>
    </row>
    <row r="756" spans="1:14" s="6" customFormat="1" x14ac:dyDescent="0.2">
      <c r="A756">
        <v>751</v>
      </c>
      <c r="B756">
        <v>20</v>
      </c>
      <c r="C756" t="s">
        <v>751</v>
      </c>
      <c r="D756" s="1" t="s">
        <v>1105</v>
      </c>
      <c r="E756" s="1" t="s">
        <v>17575</v>
      </c>
      <c r="F756" t="s">
        <v>1107</v>
      </c>
      <c r="G756" s="1" t="s">
        <v>1106</v>
      </c>
      <c r="H756" t="s">
        <v>16725</v>
      </c>
      <c r="I756" t="s">
        <v>16726</v>
      </c>
      <c r="J756" t="s">
        <v>16727</v>
      </c>
      <c r="K756">
        <v>509</v>
      </c>
      <c r="L756" t="s">
        <v>16756</v>
      </c>
      <c r="M756">
        <v>0</v>
      </c>
      <c r="N756">
        <v>999</v>
      </c>
    </row>
    <row r="757" spans="1:14" s="6" customFormat="1" x14ac:dyDescent="0.2">
      <c r="A757">
        <v>752</v>
      </c>
      <c r="B757">
        <v>20</v>
      </c>
      <c r="C757" t="s">
        <v>751</v>
      </c>
      <c r="D757" s="1" t="s">
        <v>1108</v>
      </c>
      <c r="E757" s="1" t="s">
        <v>17576</v>
      </c>
      <c r="F757" t="s">
        <v>1107</v>
      </c>
      <c r="G757" s="1" t="s">
        <v>1106</v>
      </c>
      <c r="H757" t="s">
        <v>16725</v>
      </c>
      <c r="I757" t="s">
        <v>16726</v>
      </c>
      <c r="J757" t="s">
        <v>16727</v>
      </c>
      <c r="K757">
        <v>509</v>
      </c>
      <c r="L757" t="s">
        <v>16756</v>
      </c>
      <c r="M757">
        <v>0</v>
      </c>
      <c r="N757">
        <v>999</v>
      </c>
    </row>
    <row r="758" spans="1:14" s="6" customFormat="1" x14ac:dyDescent="0.2">
      <c r="A758">
        <v>753</v>
      </c>
      <c r="B758">
        <v>20</v>
      </c>
      <c r="C758" t="s">
        <v>751</v>
      </c>
      <c r="D758" s="1" t="s">
        <v>1109</v>
      </c>
      <c r="E758" s="1" t="s">
        <v>17577</v>
      </c>
      <c r="F758" t="s">
        <v>1107</v>
      </c>
      <c r="G758" s="1" t="s">
        <v>1106</v>
      </c>
      <c r="H758" t="s">
        <v>16725</v>
      </c>
      <c r="I758" t="s">
        <v>16726</v>
      </c>
      <c r="J758" t="s">
        <v>16727</v>
      </c>
      <c r="K758">
        <v>509</v>
      </c>
      <c r="L758" t="s">
        <v>16756</v>
      </c>
      <c r="M758">
        <v>0</v>
      </c>
      <c r="N758">
        <v>999</v>
      </c>
    </row>
    <row r="759" spans="1:14" s="6" customFormat="1" x14ac:dyDescent="0.2">
      <c r="A759">
        <v>754</v>
      </c>
      <c r="B759">
        <v>16</v>
      </c>
      <c r="C759" t="s">
        <v>438</v>
      </c>
      <c r="D759" s="1" t="s">
        <v>1110</v>
      </c>
      <c r="E759" s="1" t="s">
        <v>17578</v>
      </c>
      <c r="F759" t="s">
        <v>828</v>
      </c>
      <c r="G759" s="1" t="s">
        <v>827</v>
      </c>
      <c r="H759" t="s">
        <v>16725</v>
      </c>
      <c r="I759" t="s">
        <v>16731</v>
      </c>
      <c r="J759" t="s">
        <v>16748</v>
      </c>
      <c r="K759">
        <v>406</v>
      </c>
      <c r="L759" t="s">
        <v>16749</v>
      </c>
      <c r="M759">
        <v>0</v>
      </c>
      <c r="N759">
        <v>0</v>
      </c>
    </row>
    <row r="760" spans="1:14" s="6" customFormat="1" x14ac:dyDescent="0.2">
      <c r="A760">
        <v>755</v>
      </c>
      <c r="B760">
        <v>16</v>
      </c>
      <c r="C760" t="s">
        <v>438</v>
      </c>
      <c r="D760" s="1" t="s">
        <v>1111</v>
      </c>
      <c r="E760" s="1" t="s">
        <v>17579</v>
      </c>
      <c r="F760" t="s">
        <v>828</v>
      </c>
      <c r="G760" s="1" t="s">
        <v>827</v>
      </c>
      <c r="H760" t="s">
        <v>16725</v>
      </c>
      <c r="I760" t="s">
        <v>16731</v>
      </c>
      <c r="J760" t="s">
        <v>16748</v>
      </c>
      <c r="K760">
        <v>406</v>
      </c>
      <c r="L760" t="s">
        <v>16749</v>
      </c>
      <c r="M760">
        <v>0</v>
      </c>
      <c r="N760">
        <v>0</v>
      </c>
    </row>
    <row r="761" spans="1:14" s="6" customFormat="1" x14ac:dyDescent="0.2">
      <c r="A761">
        <v>756</v>
      </c>
      <c r="B761">
        <v>16</v>
      </c>
      <c r="C761" t="s">
        <v>438</v>
      </c>
      <c r="D761" s="1" t="s">
        <v>1112</v>
      </c>
      <c r="E761" s="1" t="s">
        <v>17580</v>
      </c>
      <c r="F761" t="s">
        <v>828</v>
      </c>
      <c r="G761" s="1" t="s">
        <v>827</v>
      </c>
      <c r="H761" t="s">
        <v>16725</v>
      </c>
      <c r="I761" t="s">
        <v>16731</v>
      </c>
      <c r="J761" t="s">
        <v>16748</v>
      </c>
      <c r="K761">
        <v>406</v>
      </c>
      <c r="L761" t="s">
        <v>16749</v>
      </c>
      <c r="M761">
        <v>0</v>
      </c>
      <c r="N761">
        <v>0</v>
      </c>
    </row>
    <row r="762" spans="1:14" s="6" customFormat="1" x14ac:dyDescent="0.2">
      <c r="A762">
        <v>757</v>
      </c>
      <c r="B762">
        <v>16</v>
      </c>
      <c r="C762" t="s">
        <v>16767</v>
      </c>
      <c r="D762" s="1" t="s">
        <v>1113</v>
      </c>
      <c r="E762" s="1" t="s">
        <v>17581</v>
      </c>
      <c r="F762" t="s">
        <v>828</v>
      </c>
      <c r="G762" s="1" t="s">
        <v>827</v>
      </c>
      <c r="H762" t="s">
        <v>16725</v>
      </c>
      <c r="I762" t="s">
        <v>16731</v>
      </c>
      <c r="J762" t="s">
        <v>16748</v>
      </c>
      <c r="K762">
        <v>406</v>
      </c>
      <c r="L762" t="s">
        <v>16749</v>
      </c>
      <c r="M762">
        <v>0</v>
      </c>
      <c r="N762">
        <v>0</v>
      </c>
    </row>
    <row r="763" spans="1:14" s="6" customFormat="1" x14ac:dyDescent="0.2">
      <c r="A763">
        <v>758</v>
      </c>
      <c r="B763">
        <v>16</v>
      </c>
      <c r="C763" t="s">
        <v>438</v>
      </c>
      <c r="D763" s="1" t="s">
        <v>1114</v>
      </c>
      <c r="E763" s="1" t="s">
        <v>17582</v>
      </c>
      <c r="F763" t="s">
        <v>828</v>
      </c>
      <c r="G763" s="1" t="s">
        <v>827</v>
      </c>
      <c r="H763" t="s">
        <v>16725</v>
      </c>
      <c r="I763" t="s">
        <v>16731</v>
      </c>
      <c r="J763" t="s">
        <v>16748</v>
      </c>
      <c r="K763">
        <v>406</v>
      </c>
      <c r="L763" t="s">
        <v>16749</v>
      </c>
      <c r="M763">
        <v>0</v>
      </c>
      <c r="N763">
        <v>0</v>
      </c>
    </row>
    <row r="764" spans="1:14" s="6" customFormat="1" x14ac:dyDescent="0.2">
      <c r="A764">
        <v>759</v>
      </c>
      <c r="B764">
        <v>16</v>
      </c>
      <c r="C764" t="s">
        <v>438</v>
      </c>
      <c r="D764" s="1" t="s">
        <v>1115</v>
      </c>
      <c r="E764" s="1" t="s">
        <v>17583</v>
      </c>
      <c r="F764" t="s">
        <v>828</v>
      </c>
      <c r="G764" s="1" t="s">
        <v>827</v>
      </c>
      <c r="H764" t="s">
        <v>16725</v>
      </c>
      <c r="I764" t="s">
        <v>16731</v>
      </c>
      <c r="J764" t="s">
        <v>16748</v>
      </c>
      <c r="K764">
        <v>406</v>
      </c>
      <c r="L764" t="s">
        <v>16749</v>
      </c>
      <c r="M764">
        <v>0</v>
      </c>
      <c r="N764">
        <v>0</v>
      </c>
    </row>
    <row r="765" spans="1:14" s="6" customFormat="1" x14ac:dyDescent="0.2">
      <c r="A765">
        <v>760</v>
      </c>
      <c r="B765">
        <v>20</v>
      </c>
      <c r="C765" t="s">
        <v>751</v>
      </c>
      <c r="D765" s="1" t="s">
        <v>1116</v>
      </c>
      <c r="E765" s="1" t="s">
        <v>17584</v>
      </c>
      <c r="F765" t="s">
        <v>1107</v>
      </c>
      <c r="G765" s="1" t="s">
        <v>1106</v>
      </c>
      <c r="H765" t="s">
        <v>16725</v>
      </c>
      <c r="I765" t="s">
        <v>16726</v>
      </c>
      <c r="J765" t="s">
        <v>16727</v>
      </c>
      <c r="K765">
        <v>509</v>
      </c>
      <c r="L765" t="s">
        <v>16756</v>
      </c>
      <c r="M765">
        <v>0</v>
      </c>
      <c r="N765">
        <v>999</v>
      </c>
    </row>
    <row r="766" spans="1:14" s="6" customFormat="1" x14ac:dyDescent="0.2">
      <c r="A766">
        <v>761</v>
      </c>
      <c r="B766">
        <v>20</v>
      </c>
      <c r="C766" t="s">
        <v>751</v>
      </c>
      <c r="D766" s="1" t="s">
        <v>1117</v>
      </c>
      <c r="E766" s="1" t="s">
        <v>17585</v>
      </c>
      <c r="F766" t="s">
        <v>1107</v>
      </c>
      <c r="G766" s="1" t="s">
        <v>1106</v>
      </c>
      <c r="H766" t="s">
        <v>16725</v>
      </c>
      <c r="I766" t="s">
        <v>16726</v>
      </c>
      <c r="J766" t="s">
        <v>16727</v>
      </c>
      <c r="K766">
        <v>509</v>
      </c>
      <c r="L766" t="s">
        <v>16756</v>
      </c>
      <c r="M766">
        <v>0</v>
      </c>
      <c r="N766">
        <v>999</v>
      </c>
    </row>
    <row r="767" spans="1:14" s="6" customFormat="1" x14ac:dyDescent="0.2">
      <c r="A767">
        <v>762</v>
      </c>
      <c r="B767">
        <v>20</v>
      </c>
      <c r="C767" t="s">
        <v>751</v>
      </c>
      <c r="D767" s="1" t="s">
        <v>1118</v>
      </c>
      <c r="E767" s="1" t="s">
        <v>17586</v>
      </c>
      <c r="F767" t="s">
        <v>1120</v>
      </c>
      <c r="G767" s="1" t="s">
        <v>1119</v>
      </c>
      <c r="H767" t="s">
        <v>16725</v>
      </c>
      <c r="I767" t="s">
        <v>16726</v>
      </c>
      <c r="J767" t="s">
        <v>16727</v>
      </c>
      <c r="K767">
        <v>509</v>
      </c>
      <c r="L767" t="s">
        <v>16756</v>
      </c>
      <c r="M767">
        <v>0</v>
      </c>
      <c r="N767">
        <v>999</v>
      </c>
    </row>
    <row r="768" spans="1:14" s="6" customFormat="1" x14ac:dyDescent="0.2">
      <c r="A768">
        <v>763</v>
      </c>
      <c r="B768">
        <v>20</v>
      </c>
      <c r="C768" t="s">
        <v>751</v>
      </c>
      <c r="D768" s="1" t="s">
        <v>1121</v>
      </c>
      <c r="E768" s="1" t="s">
        <v>17587</v>
      </c>
      <c r="F768" t="s">
        <v>1120</v>
      </c>
      <c r="G768" s="1" t="s">
        <v>1119</v>
      </c>
      <c r="H768" t="s">
        <v>16725</v>
      </c>
      <c r="I768" t="s">
        <v>16726</v>
      </c>
      <c r="J768" t="s">
        <v>16727</v>
      </c>
      <c r="K768">
        <v>509</v>
      </c>
      <c r="L768" t="s">
        <v>16756</v>
      </c>
      <c r="M768">
        <v>0</v>
      </c>
      <c r="N768">
        <v>999</v>
      </c>
    </row>
    <row r="769" spans="1:14" s="6" customFormat="1" x14ac:dyDescent="0.2">
      <c r="A769">
        <v>764</v>
      </c>
      <c r="B769">
        <v>20</v>
      </c>
      <c r="C769" t="s">
        <v>751</v>
      </c>
      <c r="D769" s="1" t="s">
        <v>1122</v>
      </c>
      <c r="E769" s="1" t="s">
        <v>17588</v>
      </c>
      <c r="F769" t="s">
        <v>1120</v>
      </c>
      <c r="G769" s="1" t="s">
        <v>1119</v>
      </c>
      <c r="H769" t="s">
        <v>16725</v>
      </c>
      <c r="I769" t="s">
        <v>16726</v>
      </c>
      <c r="J769" t="s">
        <v>16727</v>
      </c>
      <c r="K769">
        <v>509</v>
      </c>
      <c r="L769" t="s">
        <v>16756</v>
      </c>
      <c r="M769">
        <v>0</v>
      </c>
      <c r="N769">
        <v>999</v>
      </c>
    </row>
    <row r="770" spans="1:14" s="6" customFormat="1" x14ac:dyDescent="0.2">
      <c r="A770">
        <v>765</v>
      </c>
      <c r="B770">
        <v>14</v>
      </c>
      <c r="C770" t="s">
        <v>477</v>
      </c>
      <c r="D770" s="1" t="s">
        <v>1123</v>
      </c>
      <c r="E770" s="1" t="s">
        <v>17589</v>
      </c>
      <c r="F770" t="s">
        <v>1125</v>
      </c>
      <c r="G770" s="1" t="s">
        <v>1124</v>
      </c>
      <c r="H770" t="s">
        <v>16725</v>
      </c>
      <c r="I770" t="s">
        <v>16726</v>
      </c>
      <c r="J770" t="s">
        <v>16727</v>
      </c>
      <c r="K770">
        <v>612</v>
      </c>
      <c r="L770" t="s">
        <v>16752</v>
      </c>
      <c r="M770">
        <v>0</v>
      </c>
      <c r="N770">
        <v>999</v>
      </c>
    </row>
    <row r="771" spans="1:14" s="6" customFormat="1" x14ac:dyDescent="0.2">
      <c r="A771">
        <v>766</v>
      </c>
      <c r="B771">
        <v>14</v>
      </c>
      <c r="C771" t="s">
        <v>477</v>
      </c>
      <c r="D771" s="1" t="s">
        <v>1126</v>
      </c>
      <c r="E771" s="1" t="s">
        <v>17590</v>
      </c>
      <c r="F771" t="s">
        <v>1125</v>
      </c>
      <c r="G771" s="1" t="s">
        <v>1124</v>
      </c>
      <c r="H771" t="s">
        <v>16725</v>
      </c>
      <c r="I771" t="s">
        <v>16726</v>
      </c>
      <c r="J771" t="s">
        <v>16727</v>
      </c>
      <c r="K771">
        <v>612</v>
      </c>
      <c r="L771" t="s">
        <v>16752</v>
      </c>
      <c r="M771">
        <v>0</v>
      </c>
      <c r="N771">
        <v>999</v>
      </c>
    </row>
    <row r="772" spans="1:14" s="6" customFormat="1" x14ac:dyDescent="0.2">
      <c r="A772">
        <v>767</v>
      </c>
      <c r="B772">
        <v>14</v>
      </c>
      <c r="C772" t="s">
        <v>477</v>
      </c>
      <c r="D772" s="1" t="s">
        <v>1127</v>
      </c>
      <c r="E772" s="1" t="s">
        <v>17591</v>
      </c>
      <c r="F772" t="s">
        <v>1125</v>
      </c>
      <c r="G772" s="1" t="s">
        <v>1124</v>
      </c>
      <c r="H772" t="s">
        <v>16725</v>
      </c>
      <c r="I772" t="s">
        <v>16726</v>
      </c>
      <c r="J772" t="s">
        <v>16727</v>
      </c>
      <c r="K772">
        <v>612</v>
      </c>
      <c r="L772" t="s">
        <v>16752</v>
      </c>
      <c r="M772">
        <v>0</v>
      </c>
      <c r="N772">
        <v>999</v>
      </c>
    </row>
    <row r="773" spans="1:14" s="6" customFormat="1" x14ac:dyDescent="0.2">
      <c r="A773">
        <v>768</v>
      </c>
      <c r="B773">
        <v>14</v>
      </c>
      <c r="C773" t="s">
        <v>477</v>
      </c>
      <c r="D773" s="1" t="s">
        <v>1128</v>
      </c>
      <c r="E773" s="1" t="s">
        <v>17592</v>
      </c>
      <c r="F773" t="s">
        <v>1125</v>
      </c>
      <c r="G773" s="1" t="s">
        <v>1124</v>
      </c>
      <c r="H773" t="s">
        <v>16725</v>
      </c>
      <c r="I773" t="s">
        <v>16726</v>
      </c>
      <c r="J773" t="s">
        <v>16727</v>
      </c>
      <c r="K773">
        <v>612</v>
      </c>
      <c r="L773" t="s">
        <v>16752</v>
      </c>
      <c r="M773">
        <v>0</v>
      </c>
      <c r="N773">
        <v>999</v>
      </c>
    </row>
    <row r="774" spans="1:14" s="6" customFormat="1" x14ac:dyDescent="0.2">
      <c r="A774">
        <v>769</v>
      </c>
      <c r="B774">
        <v>14</v>
      </c>
      <c r="C774" t="s">
        <v>477</v>
      </c>
      <c r="D774" s="1" t="s">
        <v>1129</v>
      </c>
      <c r="E774" s="1" t="s">
        <v>17593</v>
      </c>
      <c r="F774" t="s">
        <v>1131</v>
      </c>
      <c r="G774" s="1" t="s">
        <v>1130</v>
      </c>
      <c r="H774" t="s">
        <v>16725</v>
      </c>
      <c r="I774" t="s">
        <v>16726</v>
      </c>
      <c r="J774" t="s">
        <v>16727</v>
      </c>
      <c r="K774">
        <v>612</v>
      </c>
      <c r="L774" t="s">
        <v>16752</v>
      </c>
      <c r="M774">
        <v>0</v>
      </c>
      <c r="N774">
        <v>999</v>
      </c>
    </row>
    <row r="775" spans="1:14" s="6" customFormat="1" x14ac:dyDescent="0.2">
      <c r="A775">
        <v>770</v>
      </c>
      <c r="B775">
        <v>14</v>
      </c>
      <c r="C775" t="s">
        <v>477</v>
      </c>
      <c r="D775" s="1" t="s">
        <v>1132</v>
      </c>
      <c r="E775" s="1" t="s">
        <v>17594</v>
      </c>
      <c r="F775" t="s">
        <v>1131</v>
      </c>
      <c r="G775" s="1" t="s">
        <v>1130</v>
      </c>
      <c r="H775" t="s">
        <v>16725</v>
      </c>
      <c r="I775" t="s">
        <v>16726</v>
      </c>
      <c r="J775" t="s">
        <v>16727</v>
      </c>
      <c r="K775">
        <v>612</v>
      </c>
      <c r="L775" t="s">
        <v>16752</v>
      </c>
      <c r="M775">
        <v>0</v>
      </c>
      <c r="N775">
        <v>999</v>
      </c>
    </row>
    <row r="776" spans="1:14" s="6" customFormat="1" x14ac:dyDescent="0.2">
      <c r="A776">
        <v>771</v>
      </c>
      <c r="B776">
        <v>14</v>
      </c>
      <c r="C776" t="s">
        <v>477</v>
      </c>
      <c r="D776" s="1" t="s">
        <v>1133</v>
      </c>
      <c r="E776" s="1" t="s">
        <v>17595</v>
      </c>
      <c r="F776" t="s">
        <v>1131</v>
      </c>
      <c r="G776" s="1" t="s">
        <v>1130</v>
      </c>
      <c r="H776" t="s">
        <v>16725</v>
      </c>
      <c r="I776" t="s">
        <v>16726</v>
      </c>
      <c r="J776" t="s">
        <v>16727</v>
      </c>
      <c r="K776">
        <v>612</v>
      </c>
      <c r="L776" t="s">
        <v>16752</v>
      </c>
      <c r="M776">
        <v>0</v>
      </c>
      <c r="N776">
        <v>999</v>
      </c>
    </row>
    <row r="777" spans="1:14" s="6" customFormat="1" x14ac:dyDescent="0.2">
      <c r="A777">
        <v>772</v>
      </c>
      <c r="B777">
        <v>16</v>
      </c>
      <c r="C777" t="s">
        <v>438</v>
      </c>
      <c r="D777" s="1" t="s">
        <v>1134</v>
      </c>
      <c r="E777" s="1" t="s">
        <v>17596</v>
      </c>
      <c r="F777" t="s">
        <v>1136</v>
      </c>
      <c r="G777" s="1" t="s">
        <v>1135</v>
      </c>
      <c r="H777" t="s">
        <v>16725</v>
      </c>
      <c r="I777" t="s">
        <v>16731</v>
      </c>
      <c r="J777" t="s">
        <v>16748</v>
      </c>
      <c r="K777">
        <v>406</v>
      </c>
      <c r="L777" t="s">
        <v>16749</v>
      </c>
      <c r="M777">
        <v>0</v>
      </c>
      <c r="N777">
        <v>0</v>
      </c>
    </row>
    <row r="778" spans="1:14" s="6" customFormat="1" x14ac:dyDescent="0.2">
      <c r="A778">
        <v>773</v>
      </c>
      <c r="B778">
        <v>16</v>
      </c>
      <c r="C778" t="s">
        <v>438</v>
      </c>
      <c r="D778" s="1" t="s">
        <v>1137</v>
      </c>
      <c r="E778" s="1" t="s">
        <v>17597</v>
      </c>
      <c r="F778" t="s">
        <v>1136</v>
      </c>
      <c r="G778" s="1" t="s">
        <v>1135</v>
      </c>
      <c r="H778" t="s">
        <v>16725</v>
      </c>
      <c r="I778" t="s">
        <v>16731</v>
      </c>
      <c r="J778" t="s">
        <v>16748</v>
      </c>
      <c r="K778">
        <v>406</v>
      </c>
      <c r="L778" t="s">
        <v>16749</v>
      </c>
      <c r="M778">
        <v>0</v>
      </c>
      <c r="N778">
        <v>0</v>
      </c>
    </row>
    <row r="779" spans="1:14" s="6" customFormat="1" x14ac:dyDescent="0.2">
      <c r="A779">
        <v>774</v>
      </c>
      <c r="B779">
        <v>16</v>
      </c>
      <c r="C779" t="s">
        <v>438</v>
      </c>
      <c r="D779" s="1" t="s">
        <v>1138</v>
      </c>
      <c r="E779" s="1" t="s">
        <v>17598</v>
      </c>
      <c r="F779" t="s">
        <v>1136</v>
      </c>
      <c r="G779" s="1" t="s">
        <v>1135</v>
      </c>
      <c r="H779" t="s">
        <v>16725</v>
      </c>
      <c r="I779" t="s">
        <v>16731</v>
      </c>
      <c r="J779" t="s">
        <v>16748</v>
      </c>
      <c r="K779">
        <v>406</v>
      </c>
      <c r="L779" t="s">
        <v>16749</v>
      </c>
      <c r="M779">
        <v>0</v>
      </c>
      <c r="N779">
        <v>0</v>
      </c>
    </row>
    <row r="780" spans="1:14" s="6" customFormat="1" x14ac:dyDescent="0.2">
      <c r="A780">
        <v>775</v>
      </c>
      <c r="B780">
        <v>16</v>
      </c>
      <c r="C780" t="s">
        <v>438</v>
      </c>
      <c r="D780" s="1" t="s">
        <v>1139</v>
      </c>
      <c r="E780" s="1" t="s">
        <v>17599</v>
      </c>
      <c r="F780" t="s">
        <v>1136</v>
      </c>
      <c r="G780" s="1" t="s">
        <v>1135</v>
      </c>
      <c r="H780" t="s">
        <v>16725</v>
      </c>
      <c r="I780" t="s">
        <v>16731</v>
      </c>
      <c r="J780" t="s">
        <v>16748</v>
      </c>
      <c r="K780">
        <v>406</v>
      </c>
      <c r="L780" t="s">
        <v>16749</v>
      </c>
      <c r="M780">
        <v>0</v>
      </c>
      <c r="N780">
        <v>0</v>
      </c>
    </row>
    <row r="781" spans="1:14" s="6" customFormat="1" x14ac:dyDescent="0.2">
      <c r="A781">
        <v>776</v>
      </c>
      <c r="B781">
        <v>16</v>
      </c>
      <c r="C781" t="s">
        <v>438</v>
      </c>
      <c r="D781" s="1" t="s">
        <v>1140</v>
      </c>
      <c r="E781" s="1" t="s">
        <v>17600</v>
      </c>
      <c r="F781" t="s">
        <v>1136</v>
      </c>
      <c r="G781" s="1" t="s">
        <v>1135</v>
      </c>
      <c r="H781" t="s">
        <v>16725</v>
      </c>
      <c r="I781" t="s">
        <v>16731</v>
      </c>
      <c r="J781" t="s">
        <v>16748</v>
      </c>
      <c r="K781">
        <v>406</v>
      </c>
      <c r="L781" t="s">
        <v>16749</v>
      </c>
      <c r="M781">
        <v>0</v>
      </c>
      <c r="N781">
        <v>0</v>
      </c>
    </row>
    <row r="782" spans="1:14" s="6" customFormat="1" x14ac:dyDescent="0.2">
      <c r="A782">
        <v>777</v>
      </c>
      <c r="B782">
        <v>16</v>
      </c>
      <c r="C782" t="s">
        <v>438</v>
      </c>
      <c r="D782" s="1" t="s">
        <v>1141</v>
      </c>
      <c r="E782" s="1" t="s">
        <v>17601</v>
      </c>
      <c r="F782" t="s">
        <v>1136</v>
      </c>
      <c r="G782" s="1" t="s">
        <v>1135</v>
      </c>
      <c r="H782" t="s">
        <v>16725</v>
      </c>
      <c r="I782" t="s">
        <v>16731</v>
      </c>
      <c r="J782" t="s">
        <v>16748</v>
      </c>
      <c r="K782">
        <v>406</v>
      </c>
      <c r="L782" t="s">
        <v>16749</v>
      </c>
      <c r="M782">
        <v>0</v>
      </c>
      <c r="N782">
        <v>0</v>
      </c>
    </row>
    <row r="783" spans="1:14" s="6" customFormat="1" x14ac:dyDescent="0.2">
      <c r="A783">
        <v>778</v>
      </c>
      <c r="B783">
        <v>14</v>
      </c>
      <c r="C783" t="s">
        <v>477</v>
      </c>
      <c r="D783" s="1" t="s">
        <v>1142</v>
      </c>
      <c r="E783" s="1" t="s">
        <v>17602</v>
      </c>
      <c r="F783" t="s">
        <v>1131</v>
      </c>
      <c r="G783" s="1" t="s">
        <v>1130</v>
      </c>
      <c r="H783" t="s">
        <v>16725</v>
      </c>
      <c r="I783" t="s">
        <v>16726</v>
      </c>
      <c r="J783" t="s">
        <v>16727</v>
      </c>
      <c r="K783">
        <v>612</v>
      </c>
      <c r="L783" t="s">
        <v>16752</v>
      </c>
      <c r="M783">
        <v>0</v>
      </c>
      <c r="N783">
        <v>999</v>
      </c>
    </row>
    <row r="784" spans="1:14" s="6" customFormat="1" x14ac:dyDescent="0.2">
      <c r="A784">
        <v>779</v>
      </c>
      <c r="B784">
        <v>14</v>
      </c>
      <c r="C784" t="s">
        <v>477</v>
      </c>
      <c r="D784" s="1" t="s">
        <v>1143</v>
      </c>
      <c r="E784" s="1" t="s">
        <v>17603</v>
      </c>
      <c r="F784" t="s">
        <v>1145</v>
      </c>
      <c r="G784" s="1" t="s">
        <v>1144</v>
      </c>
      <c r="H784" t="s">
        <v>16725</v>
      </c>
      <c r="I784" t="s">
        <v>16726</v>
      </c>
      <c r="J784" t="s">
        <v>16727</v>
      </c>
      <c r="K784">
        <v>612</v>
      </c>
      <c r="L784" t="s">
        <v>16752</v>
      </c>
      <c r="M784">
        <v>0</v>
      </c>
      <c r="N784">
        <v>999</v>
      </c>
    </row>
    <row r="785" spans="1:14" s="6" customFormat="1" x14ac:dyDescent="0.2">
      <c r="A785">
        <v>780</v>
      </c>
      <c r="B785">
        <v>14</v>
      </c>
      <c r="C785" t="s">
        <v>477</v>
      </c>
      <c r="D785" s="1" t="s">
        <v>1146</v>
      </c>
      <c r="E785" s="1" t="s">
        <v>17604</v>
      </c>
      <c r="F785" t="s">
        <v>1145</v>
      </c>
      <c r="G785" s="1" t="s">
        <v>1144</v>
      </c>
      <c r="H785" t="s">
        <v>16725</v>
      </c>
      <c r="I785" t="s">
        <v>16726</v>
      </c>
      <c r="J785" t="s">
        <v>16727</v>
      </c>
      <c r="K785">
        <v>612</v>
      </c>
      <c r="L785" t="s">
        <v>16752</v>
      </c>
      <c r="M785">
        <v>0</v>
      </c>
      <c r="N785">
        <v>999</v>
      </c>
    </row>
    <row r="786" spans="1:14" s="6" customFormat="1" x14ac:dyDescent="0.2">
      <c r="A786">
        <v>781</v>
      </c>
      <c r="B786">
        <v>14</v>
      </c>
      <c r="C786" t="s">
        <v>477</v>
      </c>
      <c r="D786" s="1" t="s">
        <v>1147</v>
      </c>
      <c r="E786" s="1" t="s">
        <v>17605</v>
      </c>
      <c r="F786" t="s">
        <v>1145</v>
      </c>
      <c r="G786" s="1" t="s">
        <v>1144</v>
      </c>
      <c r="H786" t="s">
        <v>16725</v>
      </c>
      <c r="I786" t="s">
        <v>16726</v>
      </c>
      <c r="J786" t="s">
        <v>16727</v>
      </c>
      <c r="K786">
        <v>612</v>
      </c>
      <c r="L786" t="s">
        <v>16752</v>
      </c>
      <c r="M786">
        <v>0</v>
      </c>
      <c r="N786">
        <v>999</v>
      </c>
    </row>
    <row r="787" spans="1:14" s="6" customFormat="1" x14ac:dyDescent="0.2">
      <c r="A787">
        <v>782</v>
      </c>
      <c r="B787">
        <v>14</v>
      </c>
      <c r="C787" t="s">
        <v>477</v>
      </c>
      <c r="D787" s="1" t="s">
        <v>1148</v>
      </c>
      <c r="E787" s="1" t="s">
        <v>17606</v>
      </c>
      <c r="F787" t="s">
        <v>1145</v>
      </c>
      <c r="G787" s="1" t="s">
        <v>1144</v>
      </c>
      <c r="H787" t="s">
        <v>16725</v>
      </c>
      <c r="I787" t="s">
        <v>16726</v>
      </c>
      <c r="J787" t="s">
        <v>16727</v>
      </c>
      <c r="K787">
        <v>612</v>
      </c>
      <c r="L787" t="s">
        <v>16752</v>
      </c>
      <c r="M787">
        <v>0</v>
      </c>
      <c r="N787">
        <v>999</v>
      </c>
    </row>
    <row r="788" spans="1:14" s="6" customFormat="1" x14ac:dyDescent="0.2">
      <c r="A788">
        <v>783</v>
      </c>
      <c r="B788">
        <v>14</v>
      </c>
      <c r="C788" t="s">
        <v>477</v>
      </c>
      <c r="D788" s="1" t="s">
        <v>1149</v>
      </c>
      <c r="E788" s="1" t="s">
        <v>17607</v>
      </c>
      <c r="F788" t="s">
        <v>1145</v>
      </c>
      <c r="G788" s="1" t="s">
        <v>1144</v>
      </c>
      <c r="H788" t="s">
        <v>16725</v>
      </c>
      <c r="I788" t="s">
        <v>16726</v>
      </c>
      <c r="J788" t="s">
        <v>16727</v>
      </c>
      <c r="K788">
        <v>612</v>
      </c>
      <c r="L788" t="s">
        <v>16752</v>
      </c>
      <c r="M788">
        <v>0</v>
      </c>
      <c r="N788">
        <v>999</v>
      </c>
    </row>
    <row r="789" spans="1:14" s="6" customFormat="1" x14ac:dyDescent="0.2">
      <c r="A789">
        <v>784</v>
      </c>
      <c r="B789">
        <v>14</v>
      </c>
      <c r="C789" t="s">
        <v>477</v>
      </c>
      <c r="D789" s="1" t="s">
        <v>1150</v>
      </c>
      <c r="E789" s="1" t="s">
        <v>17608</v>
      </c>
      <c r="F789" t="s">
        <v>1145</v>
      </c>
      <c r="G789" s="1" t="s">
        <v>1144</v>
      </c>
      <c r="H789" t="s">
        <v>16725</v>
      </c>
      <c r="I789" t="s">
        <v>16726</v>
      </c>
      <c r="J789" t="s">
        <v>16727</v>
      </c>
      <c r="K789">
        <v>612</v>
      </c>
      <c r="L789" t="s">
        <v>16752</v>
      </c>
      <c r="M789">
        <v>0</v>
      </c>
      <c r="N789">
        <v>999</v>
      </c>
    </row>
    <row r="790" spans="1:14" s="6" customFormat="1" x14ac:dyDescent="0.2">
      <c r="A790">
        <v>785</v>
      </c>
      <c r="B790">
        <v>20</v>
      </c>
      <c r="C790" t="s">
        <v>751</v>
      </c>
      <c r="D790" s="1" t="s">
        <v>1151</v>
      </c>
      <c r="E790" s="1" t="s">
        <v>17609</v>
      </c>
      <c r="F790" t="s">
        <v>1034</v>
      </c>
      <c r="G790" s="1" t="s">
        <v>1033</v>
      </c>
      <c r="H790" t="s">
        <v>16725</v>
      </c>
      <c r="I790" t="s">
        <v>16726</v>
      </c>
      <c r="J790" t="s">
        <v>16727</v>
      </c>
      <c r="K790">
        <v>501</v>
      </c>
      <c r="L790" t="s">
        <v>16765</v>
      </c>
      <c r="M790">
        <v>0</v>
      </c>
      <c r="N790">
        <v>999</v>
      </c>
    </row>
    <row r="791" spans="1:14" s="6" customFormat="1" x14ac:dyDescent="0.2">
      <c r="A791">
        <v>786</v>
      </c>
      <c r="B791">
        <v>20</v>
      </c>
      <c r="C791" t="s">
        <v>751</v>
      </c>
      <c r="D791" s="1" t="s">
        <v>1152</v>
      </c>
      <c r="E791" s="1" t="s">
        <v>17610</v>
      </c>
      <c r="F791" t="s">
        <v>1154</v>
      </c>
      <c r="G791" s="1" t="s">
        <v>1153</v>
      </c>
      <c r="H791" t="s">
        <v>16725</v>
      </c>
      <c r="I791" t="s">
        <v>16726</v>
      </c>
      <c r="J791" t="s">
        <v>16727</v>
      </c>
      <c r="K791">
        <v>501</v>
      </c>
      <c r="L791" t="s">
        <v>16765</v>
      </c>
      <c r="M791">
        <v>0</v>
      </c>
      <c r="N791">
        <v>999</v>
      </c>
    </row>
    <row r="792" spans="1:14" s="6" customFormat="1" x14ac:dyDescent="0.2">
      <c r="A792">
        <v>787</v>
      </c>
      <c r="B792">
        <v>20</v>
      </c>
      <c r="C792" t="s">
        <v>751</v>
      </c>
      <c r="D792" s="1" t="s">
        <v>1155</v>
      </c>
      <c r="E792" s="1" t="s">
        <v>17611</v>
      </c>
      <c r="F792" t="s">
        <v>1154</v>
      </c>
      <c r="G792" s="1" t="s">
        <v>1153</v>
      </c>
      <c r="H792" t="s">
        <v>16725</v>
      </c>
      <c r="I792" t="s">
        <v>16726</v>
      </c>
      <c r="J792" t="s">
        <v>16727</v>
      </c>
      <c r="K792">
        <v>501</v>
      </c>
      <c r="L792" t="s">
        <v>16765</v>
      </c>
      <c r="M792">
        <v>0</v>
      </c>
      <c r="N792">
        <v>999</v>
      </c>
    </row>
    <row r="793" spans="1:14" s="6" customFormat="1" x14ac:dyDescent="0.2">
      <c r="A793">
        <v>788</v>
      </c>
      <c r="B793">
        <v>20</v>
      </c>
      <c r="C793" t="s">
        <v>751</v>
      </c>
      <c r="D793" s="1" t="s">
        <v>1156</v>
      </c>
      <c r="E793" s="1" t="s">
        <v>17612</v>
      </c>
      <c r="F793" t="s">
        <v>1154</v>
      </c>
      <c r="G793" s="1" t="s">
        <v>1153</v>
      </c>
      <c r="H793" t="s">
        <v>16725</v>
      </c>
      <c r="I793" t="s">
        <v>16726</v>
      </c>
      <c r="J793" t="s">
        <v>16727</v>
      </c>
      <c r="K793">
        <v>501</v>
      </c>
      <c r="L793" t="s">
        <v>16765</v>
      </c>
      <c r="M793">
        <v>0</v>
      </c>
      <c r="N793">
        <v>999</v>
      </c>
    </row>
    <row r="794" spans="1:14" s="6" customFormat="1" x14ac:dyDescent="0.2">
      <c r="A794">
        <v>789</v>
      </c>
      <c r="B794">
        <v>20</v>
      </c>
      <c r="C794" t="s">
        <v>751</v>
      </c>
      <c r="D794" s="1" t="s">
        <v>1157</v>
      </c>
      <c r="E794" s="1" t="s">
        <v>17613</v>
      </c>
      <c r="F794" t="s">
        <v>1159</v>
      </c>
      <c r="G794" s="1" t="s">
        <v>1158</v>
      </c>
      <c r="H794" t="s">
        <v>16725</v>
      </c>
      <c r="I794" t="s">
        <v>16726</v>
      </c>
      <c r="J794" t="s">
        <v>16727</v>
      </c>
      <c r="K794">
        <v>501</v>
      </c>
      <c r="L794" t="s">
        <v>16765</v>
      </c>
      <c r="M794">
        <v>0</v>
      </c>
      <c r="N794">
        <v>999</v>
      </c>
    </row>
    <row r="795" spans="1:14" s="6" customFormat="1" x14ac:dyDescent="0.2">
      <c r="A795">
        <v>790</v>
      </c>
      <c r="B795">
        <v>20</v>
      </c>
      <c r="C795" t="s">
        <v>751</v>
      </c>
      <c r="D795" s="1" t="s">
        <v>1160</v>
      </c>
      <c r="E795" s="1" t="s">
        <v>17614</v>
      </c>
      <c r="F795" t="s">
        <v>1159</v>
      </c>
      <c r="G795" s="1" t="s">
        <v>1158</v>
      </c>
      <c r="H795" t="s">
        <v>16725</v>
      </c>
      <c r="I795" t="s">
        <v>16726</v>
      </c>
      <c r="J795" t="s">
        <v>16727</v>
      </c>
      <c r="K795">
        <v>501</v>
      </c>
      <c r="L795" t="s">
        <v>16765</v>
      </c>
      <c r="M795">
        <v>0</v>
      </c>
      <c r="N795">
        <v>999</v>
      </c>
    </row>
    <row r="796" spans="1:14" s="6" customFormat="1" x14ac:dyDescent="0.2">
      <c r="A796">
        <v>791</v>
      </c>
      <c r="B796">
        <v>12</v>
      </c>
      <c r="C796" t="s">
        <v>1066</v>
      </c>
      <c r="D796" s="1" t="s">
        <v>1161</v>
      </c>
      <c r="E796" s="1" t="s">
        <v>17615</v>
      </c>
      <c r="F796" t="s">
        <v>1163</v>
      </c>
      <c r="G796" s="1" t="s">
        <v>1162</v>
      </c>
      <c r="H796" t="s">
        <v>16725</v>
      </c>
      <c r="I796" t="s">
        <v>16726</v>
      </c>
      <c r="J796" t="s">
        <v>16727</v>
      </c>
      <c r="K796">
        <v>614</v>
      </c>
      <c r="L796" t="s">
        <v>16766</v>
      </c>
      <c r="M796">
        <v>0</v>
      </c>
      <c r="N796">
        <v>999</v>
      </c>
    </row>
    <row r="797" spans="1:14" s="6" customFormat="1" x14ac:dyDescent="0.2">
      <c r="A797">
        <v>792</v>
      </c>
      <c r="B797">
        <v>12</v>
      </c>
      <c r="C797" t="s">
        <v>1066</v>
      </c>
      <c r="D797" s="1" t="s">
        <v>1164</v>
      </c>
      <c r="E797" s="1" t="s">
        <v>17616</v>
      </c>
      <c r="F797" t="s">
        <v>1163</v>
      </c>
      <c r="G797" s="1" t="s">
        <v>1162</v>
      </c>
      <c r="H797" t="s">
        <v>16725</v>
      </c>
      <c r="I797" t="s">
        <v>16726</v>
      </c>
      <c r="J797" t="s">
        <v>16727</v>
      </c>
      <c r="K797">
        <v>614</v>
      </c>
      <c r="L797" t="s">
        <v>16766</v>
      </c>
      <c r="M797">
        <v>0</v>
      </c>
      <c r="N797">
        <v>999</v>
      </c>
    </row>
    <row r="798" spans="1:14" s="6" customFormat="1" x14ac:dyDescent="0.2">
      <c r="A798">
        <v>793</v>
      </c>
      <c r="B798">
        <v>12</v>
      </c>
      <c r="C798" t="s">
        <v>1066</v>
      </c>
      <c r="D798" s="1" t="s">
        <v>1165</v>
      </c>
      <c r="E798" s="1" t="s">
        <v>17617</v>
      </c>
      <c r="F798" t="s">
        <v>1163</v>
      </c>
      <c r="G798" s="1" t="s">
        <v>1162</v>
      </c>
      <c r="H798" t="s">
        <v>16725</v>
      </c>
      <c r="I798" t="s">
        <v>16726</v>
      </c>
      <c r="J798" t="s">
        <v>16727</v>
      </c>
      <c r="K798">
        <v>614</v>
      </c>
      <c r="L798" t="s">
        <v>16766</v>
      </c>
      <c r="M798">
        <v>0</v>
      </c>
      <c r="N798">
        <v>999</v>
      </c>
    </row>
    <row r="799" spans="1:14" s="6" customFormat="1" x14ac:dyDescent="0.2">
      <c r="A799">
        <v>794</v>
      </c>
      <c r="B799">
        <v>12</v>
      </c>
      <c r="C799" t="s">
        <v>1066</v>
      </c>
      <c r="D799" s="1" t="s">
        <v>1166</v>
      </c>
      <c r="E799" s="1" t="s">
        <v>17618</v>
      </c>
      <c r="F799" t="s">
        <v>1163</v>
      </c>
      <c r="G799" s="1" t="s">
        <v>1162</v>
      </c>
      <c r="H799" t="s">
        <v>16725</v>
      </c>
      <c r="I799" t="s">
        <v>16726</v>
      </c>
      <c r="J799" t="s">
        <v>16727</v>
      </c>
      <c r="K799">
        <v>614</v>
      </c>
      <c r="L799" t="s">
        <v>16766</v>
      </c>
      <c r="M799">
        <v>0</v>
      </c>
      <c r="N799">
        <v>999</v>
      </c>
    </row>
    <row r="800" spans="1:14" s="6" customFormat="1" x14ac:dyDescent="0.2">
      <c r="A800">
        <v>795</v>
      </c>
      <c r="B800">
        <v>12</v>
      </c>
      <c r="C800" t="s">
        <v>1066</v>
      </c>
      <c r="D800" s="1" t="s">
        <v>1167</v>
      </c>
      <c r="E800" s="1" t="s">
        <v>17619</v>
      </c>
      <c r="F800" t="s">
        <v>1163</v>
      </c>
      <c r="G800" s="1" t="s">
        <v>1162</v>
      </c>
      <c r="H800" t="s">
        <v>16725</v>
      </c>
      <c r="I800" t="s">
        <v>16726</v>
      </c>
      <c r="J800" t="s">
        <v>16727</v>
      </c>
      <c r="K800">
        <v>614</v>
      </c>
      <c r="L800" t="s">
        <v>16766</v>
      </c>
      <c r="M800">
        <v>0</v>
      </c>
      <c r="N800">
        <v>999</v>
      </c>
    </row>
    <row r="801" spans="1:14" s="6" customFormat="1" x14ac:dyDescent="0.2">
      <c r="A801">
        <v>796</v>
      </c>
      <c r="B801">
        <v>12</v>
      </c>
      <c r="C801" t="s">
        <v>1066</v>
      </c>
      <c r="D801" s="1" t="s">
        <v>1168</v>
      </c>
      <c r="E801" s="1" t="s">
        <v>17620</v>
      </c>
      <c r="F801" t="s">
        <v>1163</v>
      </c>
      <c r="G801" s="1" t="s">
        <v>1162</v>
      </c>
      <c r="H801" t="s">
        <v>16725</v>
      </c>
      <c r="I801" t="s">
        <v>16726</v>
      </c>
      <c r="J801" t="s">
        <v>16727</v>
      </c>
      <c r="K801">
        <v>614</v>
      </c>
      <c r="L801" t="s">
        <v>16766</v>
      </c>
      <c r="M801">
        <v>0</v>
      </c>
      <c r="N801">
        <v>999</v>
      </c>
    </row>
    <row r="802" spans="1:14" s="6" customFormat="1" x14ac:dyDescent="0.2">
      <c r="A802">
        <v>797</v>
      </c>
      <c r="B802">
        <v>12</v>
      </c>
      <c r="C802" t="s">
        <v>1066</v>
      </c>
      <c r="D802" s="1" t="s">
        <v>1169</v>
      </c>
      <c r="E802" s="1" t="s">
        <v>17621</v>
      </c>
      <c r="F802" t="s">
        <v>1163</v>
      </c>
      <c r="G802" s="1" t="s">
        <v>1162</v>
      </c>
      <c r="H802" t="s">
        <v>16725</v>
      </c>
      <c r="I802" t="s">
        <v>16726</v>
      </c>
      <c r="J802" t="s">
        <v>16727</v>
      </c>
      <c r="K802">
        <v>614</v>
      </c>
      <c r="L802" t="s">
        <v>16766</v>
      </c>
      <c r="M802">
        <v>0</v>
      </c>
      <c r="N802">
        <v>999</v>
      </c>
    </row>
    <row r="803" spans="1:14" s="6" customFormat="1" x14ac:dyDescent="0.2">
      <c r="A803">
        <v>798</v>
      </c>
      <c r="B803">
        <v>12</v>
      </c>
      <c r="C803" t="s">
        <v>1066</v>
      </c>
      <c r="D803" s="1" t="s">
        <v>1170</v>
      </c>
      <c r="E803" s="1" t="s">
        <v>17622</v>
      </c>
      <c r="F803" t="s">
        <v>1172</v>
      </c>
      <c r="G803" s="1" t="s">
        <v>1171</v>
      </c>
      <c r="H803" t="s">
        <v>16725</v>
      </c>
      <c r="I803" t="s">
        <v>16726</v>
      </c>
      <c r="J803" t="s">
        <v>16727</v>
      </c>
      <c r="K803">
        <v>614</v>
      </c>
      <c r="L803" t="s">
        <v>16766</v>
      </c>
      <c r="M803">
        <v>0</v>
      </c>
      <c r="N803">
        <v>999</v>
      </c>
    </row>
    <row r="804" spans="1:14" s="6" customFormat="1" x14ac:dyDescent="0.2">
      <c r="A804">
        <v>799</v>
      </c>
      <c r="B804">
        <v>12</v>
      </c>
      <c r="C804" t="s">
        <v>1066</v>
      </c>
      <c r="D804" s="1" t="s">
        <v>1173</v>
      </c>
      <c r="E804" s="1" t="s">
        <v>17623</v>
      </c>
      <c r="F804" t="s">
        <v>1172</v>
      </c>
      <c r="G804" s="1" t="s">
        <v>1171</v>
      </c>
      <c r="H804" t="s">
        <v>16725</v>
      </c>
      <c r="I804" t="s">
        <v>16726</v>
      </c>
      <c r="J804" t="s">
        <v>16727</v>
      </c>
      <c r="K804">
        <v>614</v>
      </c>
      <c r="L804" t="s">
        <v>16766</v>
      </c>
      <c r="M804">
        <v>0</v>
      </c>
      <c r="N804">
        <v>999</v>
      </c>
    </row>
    <row r="805" spans="1:14" s="6" customFormat="1" x14ac:dyDescent="0.2">
      <c r="A805">
        <v>800</v>
      </c>
      <c r="B805">
        <v>12</v>
      </c>
      <c r="C805" t="s">
        <v>1066</v>
      </c>
      <c r="D805" s="1" t="s">
        <v>1174</v>
      </c>
      <c r="E805" s="1" t="s">
        <v>17624</v>
      </c>
      <c r="F805" t="s">
        <v>1172</v>
      </c>
      <c r="G805" s="1" t="s">
        <v>1171</v>
      </c>
      <c r="H805" t="s">
        <v>16725</v>
      </c>
      <c r="I805" t="s">
        <v>16726</v>
      </c>
      <c r="J805" t="s">
        <v>16727</v>
      </c>
      <c r="K805">
        <v>614</v>
      </c>
      <c r="L805" t="s">
        <v>16766</v>
      </c>
      <c r="M805">
        <v>0</v>
      </c>
      <c r="N805">
        <v>999</v>
      </c>
    </row>
    <row r="806" spans="1:14" s="6" customFormat="1" x14ac:dyDescent="0.2">
      <c r="A806">
        <v>801</v>
      </c>
      <c r="B806">
        <v>12</v>
      </c>
      <c r="C806" t="s">
        <v>1066</v>
      </c>
      <c r="D806" s="1" t="s">
        <v>1175</v>
      </c>
      <c r="E806" s="1" t="s">
        <v>17625</v>
      </c>
      <c r="F806" t="s">
        <v>1172</v>
      </c>
      <c r="G806" s="1" t="s">
        <v>1171</v>
      </c>
      <c r="H806" t="s">
        <v>16725</v>
      </c>
      <c r="I806" t="s">
        <v>16726</v>
      </c>
      <c r="J806" t="s">
        <v>16727</v>
      </c>
      <c r="K806">
        <v>614</v>
      </c>
      <c r="L806" t="s">
        <v>16766</v>
      </c>
      <c r="M806">
        <v>0</v>
      </c>
      <c r="N806">
        <v>999</v>
      </c>
    </row>
    <row r="807" spans="1:14" s="6" customFormat="1" x14ac:dyDescent="0.2">
      <c r="A807">
        <v>802</v>
      </c>
      <c r="B807">
        <v>12</v>
      </c>
      <c r="C807" t="s">
        <v>1066</v>
      </c>
      <c r="D807" s="1" t="s">
        <v>1176</v>
      </c>
      <c r="E807" s="1" t="s">
        <v>17626</v>
      </c>
      <c r="F807" t="s">
        <v>1172</v>
      </c>
      <c r="G807" s="1" t="s">
        <v>1171</v>
      </c>
      <c r="H807" t="s">
        <v>16725</v>
      </c>
      <c r="I807" t="s">
        <v>16726</v>
      </c>
      <c r="J807" t="s">
        <v>16727</v>
      </c>
      <c r="K807">
        <v>614</v>
      </c>
      <c r="L807" t="s">
        <v>16766</v>
      </c>
      <c r="M807">
        <v>0</v>
      </c>
      <c r="N807">
        <v>999</v>
      </c>
    </row>
    <row r="808" spans="1:14" s="6" customFormat="1" x14ac:dyDescent="0.2">
      <c r="A808">
        <v>803</v>
      </c>
      <c r="B808">
        <v>12</v>
      </c>
      <c r="C808" t="s">
        <v>1066</v>
      </c>
      <c r="D808" s="1" t="s">
        <v>1177</v>
      </c>
      <c r="E808" s="1" t="s">
        <v>17627</v>
      </c>
      <c r="F808" t="s">
        <v>1172</v>
      </c>
      <c r="G808" s="1" t="s">
        <v>1171</v>
      </c>
      <c r="H808" t="s">
        <v>16725</v>
      </c>
      <c r="I808" t="s">
        <v>16726</v>
      </c>
      <c r="J808" t="s">
        <v>16727</v>
      </c>
      <c r="K808">
        <v>614</v>
      </c>
      <c r="L808" t="s">
        <v>16766</v>
      </c>
      <c r="M808">
        <v>0</v>
      </c>
      <c r="N808">
        <v>999</v>
      </c>
    </row>
    <row r="809" spans="1:14" s="6" customFormat="1" x14ac:dyDescent="0.2">
      <c r="A809">
        <v>804</v>
      </c>
      <c r="B809">
        <v>17</v>
      </c>
      <c r="C809" t="s">
        <v>491</v>
      </c>
      <c r="D809" s="1" t="s">
        <v>1178</v>
      </c>
      <c r="E809" s="1" t="s">
        <v>17628</v>
      </c>
      <c r="F809" t="s">
        <v>1180</v>
      </c>
      <c r="G809" s="1" t="s">
        <v>1179</v>
      </c>
      <c r="H809" t="s">
        <v>16725</v>
      </c>
      <c r="I809" t="s">
        <v>16726</v>
      </c>
      <c r="J809" t="s">
        <v>16727</v>
      </c>
      <c r="K809">
        <v>613</v>
      </c>
      <c r="L809" t="s">
        <v>16753</v>
      </c>
      <c r="M809">
        <v>0</v>
      </c>
      <c r="N809">
        <v>999</v>
      </c>
    </row>
    <row r="810" spans="1:14" s="6" customFormat="1" x14ac:dyDescent="0.2">
      <c r="A810">
        <v>805</v>
      </c>
      <c r="B810">
        <v>17</v>
      </c>
      <c r="C810" t="s">
        <v>491</v>
      </c>
      <c r="D810" s="1" t="s">
        <v>1181</v>
      </c>
      <c r="E810" s="1" t="s">
        <v>17629</v>
      </c>
      <c r="F810" t="s">
        <v>1180</v>
      </c>
      <c r="G810" s="1" t="s">
        <v>1179</v>
      </c>
      <c r="H810" t="s">
        <v>16725</v>
      </c>
      <c r="I810" t="s">
        <v>16726</v>
      </c>
      <c r="J810" t="s">
        <v>16727</v>
      </c>
      <c r="K810">
        <v>613</v>
      </c>
      <c r="L810" t="s">
        <v>16753</v>
      </c>
      <c r="M810">
        <v>0</v>
      </c>
      <c r="N810">
        <v>999</v>
      </c>
    </row>
    <row r="811" spans="1:14" s="6" customFormat="1" x14ac:dyDescent="0.2">
      <c r="A811">
        <v>806</v>
      </c>
      <c r="B811">
        <v>17</v>
      </c>
      <c r="C811" t="s">
        <v>491</v>
      </c>
      <c r="D811" s="1" t="s">
        <v>1182</v>
      </c>
      <c r="E811" s="1" t="s">
        <v>17630</v>
      </c>
      <c r="F811" t="s">
        <v>1180</v>
      </c>
      <c r="G811" s="1" t="s">
        <v>1179</v>
      </c>
      <c r="H811" t="s">
        <v>16725</v>
      </c>
      <c r="I811" t="s">
        <v>16726</v>
      </c>
      <c r="J811" t="s">
        <v>16727</v>
      </c>
      <c r="K811">
        <v>613</v>
      </c>
      <c r="L811" t="s">
        <v>16753</v>
      </c>
      <c r="M811">
        <v>0</v>
      </c>
      <c r="N811">
        <v>999</v>
      </c>
    </row>
    <row r="812" spans="1:14" s="6" customFormat="1" x14ac:dyDescent="0.2">
      <c r="A812">
        <v>807</v>
      </c>
      <c r="B812">
        <v>17</v>
      </c>
      <c r="C812" t="s">
        <v>491</v>
      </c>
      <c r="D812" s="1" t="s">
        <v>1183</v>
      </c>
      <c r="E812" s="1" t="s">
        <v>17631</v>
      </c>
      <c r="F812" t="s">
        <v>1180</v>
      </c>
      <c r="G812" s="1" t="s">
        <v>1179</v>
      </c>
      <c r="H812" t="s">
        <v>16725</v>
      </c>
      <c r="I812" t="s">
        <v>16726</v>
      </c>
      <c r="J812" t="s">
        <v>16727</v>
      </c>
      <c r="K812">
        <v>613</v>
      </c>
      <c r="L812" t="s">
        <v>16753</v>
      </c>
      <c r="M812">
        <v>0</v>
      </c>
      <c r="N812">
        <v>999</v>
      </c>
    </row>
    <row r="813" spans="1:14" s="6" customFormat="1" x14ac:dyDescent="0.2">
      <c r="A813">
        <v>808</v>
      </c>
      <c r="B813">
        <v>17</v>
      </c>
      <c r="C813" t="s">
        <v>491</v>
      </c>
      <c r="D813" s="1" t="s">
        <v>1184</v>
      </c>
      <c r="E813" s="1" t="s">
        <v>17632</v>
      </c>
      <c r="F813" t="s">
        <v>1180</v>
      </c>
      <c r="G813" s="1" t="s">
        <v>1179</v>
      </c>
      <c r="H813" t="s">
        <v>16725</v>
      </c>
      <c r="I813" t="s">
        <v>16726</v>
      </c>
      <c r="J813" t="s">
        <v>16727</v>
      </c>
      <c r="K813">
        <v>613</v>
      </c>
      <c r="L813" t="s">
        <v>16753</v>
      </c>
      <c r="M813">
        <v>0</v>
      </c>
      <c r="N813">
        <v>999</v>
      </c>
    </row>
    <row r="814" spans="1:14" s="6" customFormat="1" x14ac:dyDescent="0.2">
      <c r="A814">
        <v>809</v>
      </c>
      <c r="B814">
        <v>19</v>
      </c>
      <c r="C814" t="s">
        <v>509</v>
      </c>
      <c r="D814" s="1" t="s">
        <v>1185</v>
      </c>
      <c r="E814" s="1" t="s">
        <v>17633</v>
      </c>
      <c r="F814" t="s">
        <v>1041</v>
      </c>
      <c r="G814" s="1" t="s">
        <v>1040</v>
      </c>
      <c r="H814" t="s">
        <v>16725</v>
      </c>
      <c r="I814" t="s">
        <v>16726</v>
      </c>
      <c r="J814" t="s">
        <v>16727</v>
      </c>
      <c r="K814">
        <v>0</v>
      </c>
      <c r="L814">
        <v>0</v>
      </c>
      <c r="M814">
        <v>0</v>
      </c>
      <c r="N814">
        <v>999</v>
      </c>
    </row>
    <row r="815" spans="1:14" s="6" customFormat="1" x14ac:dyDescent="0.2">
      <c r="A815">
        <v>810</v>
      </c>
      <c r="B815">
        <v>19</v>
      </c>
      <c r="C815" t="s">
        <v>509</v>
      </c>
      <c r="D815" s="1" t="s">
        <v>1186</v>
      </c>
      <c r="E815" s="1" t="s">
        <v>17634</v>
      </c>
      <c r="F815" t="s">
        <v>1041</v>
      </c>
      <c r="G815" s="1" t="s">
        <v>1040</v>
      </c>
      <c r="H815" t="s">
        <v>16725</v>
      </c>
      <c r="I815" t="s">
        <v>16726</v>
      </c>
      <c r="J815" t="s">
        <v>16727</v>
      </c>
      <c r="K815">
        <v>0</v>
      </c>
      <c r="L815">
        <v>0</v>
      </c>
      <c r="M815">
        <v>0</v>
      </c>
      <c r="N815">
        <v>999</v>
      </c>
    </row>
    <row r="816" spans="1:14" s="6" customFormat="1" x14ac:dyDescent="0.2">
      <c r="A816">
        <v>811</v>
      </c>
      <c r="B816">
        <v>19</v>
      </c>
      <c r="C816" t="s">
        <v>509</v>
      </c>
      <c r="D816" s="1" t="s">
        <v>1187</v>
      </c>
      <c r="E816" s="1" t="s">
        <v>17635</v>
      </c>
      <c r="F816" t="s">
        <v>1041</v>
      </c>
      <c r="G816" s="1" t="s">
        <v>1040</v>
      </c>
      <c r="H816" t="s">
        <v>16725</v>
      </c>
      <c r="I816" t="s">
        <v>16726</v>
      </c>
      <c r="J816" t="s">
        <v>16727</v>
      </c>
      <c r="K816">
        <v>0</v>
      </c>
      <c r="L816">
        <v>0</v>
      </c>
      <c r="M816">
        <v>0</v>
      </c>
      <c r="N816">
        <v>999</v>
      </c>
    </row>
    <row r="817" spans="1:14" s="6" customFormat="1" x14ac:dyDescent="0.2">
      <c r="A817">
        <v>812</v>
      </c>
      <c r="B817">
        <v>19</v>
      </c>
      <c r="C817" t="s">
        <v>509</v>
      </c>
      <c r="D817" s="1" t="s">
        <v>1188</v>
      </c>
      <c r="E817" s="1" t="s">
        <v>17636</v>
      </c>
      <c r="F817" t="s">
        <v>1041</v>
      </c>
      <c r="G817" s="1" t="s">
        <v>1040</v>
      </c>
      <c r="H817" t="s">
        <v>16725</v>
      </c>
      <c r="I817" t="s">
        <v>16726</v>
      </c>
      <c r="J817" t="s">
        <v>16727</v>
      </c>
      <c r="K817">
        <v>0</v>
      </c>
      <c r="L817">
        <v>0</v>
      </c>
      <c r="M817">
        <v>0</v>
      </c>
      <c r="N817">
        <v>999</v>
      </c>
    </row>
    <row r="818" spans="1:14" s="6" customFormat="1" x14ac:dyDescent="0.2">
      <c r="A818">
        <v>813</v>
      </c>
      <c r="B818">
        <v>19</v>
      </c>
      <c r="C818" t="s">
        <v>509</v>
      </c>
      <c r="D818" s="1" t="s">
        <v>1189</v>
      </c>
      <c r="E818" s="1" t="s">
        <v>17637</v>
      </c>
      <c r="F818" t="s">
        <v>1041</v>
      </c>
      <c r="G818" s="1" t="s">
        <v>1040</v>
      </c>
      <c r="H818" t="s">
        <v>16725</v>
      </c>
      <c r="I818" t="s">
        <v>16726</v>
      </c>
      <c r="J818" t="s">
        <v>16727</v>
      </c>
      <c r="K818">
        <v>0</v>
      </c>
      <c r="L818">
        <v>0</v>
      </c>
      <c r="M818">
        <v>0</v>
      </c>
      <c r="N818">
        <v>999</v>
      </c>
    </row>
    <row r="819" spans="1:14" s="6" customFormat="1" x14ac:dyDescent="0.2">
      <c r="A819">
        <v>814</v>
      </c>
      <c r="B819">
        <v>16</v>
      </c>
      <c r="C819" t="s">
        <v>438</v>
      </c>
      <c r="D819" s="1" t="s">
        <v>1190</v>
      </c>
      <c r="E819" s="1" t="s">
        <v>17638</v>
      </c>
      <c r="F819" t="s">
        <v>1136</v>
      </c>
      <c r="G819" s="1" t="s">
        <v>1135</v>
      </c>
      <c r="H819" t="s">
        <v>16725</v>
      </c>
      <c r="I819" t="s">
        <v>16731</v>
      </c>
      <c r="J819" t="s">
        <v>16748</v>
      </c>
      <c r="K819">
        <v>406</v>
      </c>
      <c r="L819" t="s">
        <v>16749</v>
      </c>
      <c r="M819">
        <v>0</v>
      </c>
      <c r="N819">
        <v>0</v>
      </c>
    </row>
    <row r="820" spans="1:14" s="6" customFormat="1" x14ac:dyDescent="0.2">
      <c r="A820">
        <v>815</v>
      </c>
      <c r="B820">
        <v>16</v>
      </c>
      <c r="C820" t="s">
        <v>438</v>
      </c>
      <c r="D820" s="1" t="s">
        <v>1191</v>
      </c>
      <c r="E820" s="1" t="s">
        <v>17639</v>
      </c>
      <c r="F820" t="s">
        <v>1136</v>
      </c>
      <c r="G820" s="1" t="s">
        <v>1135</v>
      </c>
      <c r="H820" t="s">
        <v>16725</v>
      </c>
      <c r="I820" t="s">
        <v>16731</v>
      </c>
      <c r="J820" t="s">
        <v>16748</v>
      </c>
      <c r="K820">
        <v>406</v>
      </c>
      <c r="L820" t="s">
        <v>16749</v>
      </c>
      <c r="M820">
        <v>0</v>
      </c>
      <c r="N820">
        <v>0</v>
      </c>
    </row>
    <row r="821" spans="1:14" s="6" customFormat="1" x14ac:dyDescent="0.2">
      <c r="A821">
        <v>816</v>
      </c>
      <c r="B821">
        <v>16</v>
      </c>
      <c r="C821" t="s">
        <v>438</v>
      </c>
      <c r="D821" s="1" t="s">
        <v>1192</v>
      </c>
      <c r="E821" s="1" t="s">
        <v>1193</v>
      </c>
      <c r="F821" t="s">
        <v>1194</v>
      </c>
      <c r="G821" s="1" t="s">
        <v>1193</v>
      </c>
      <c r="H821" t="s">
        <v>16725</v>
      </c>
      <c r="I821" t="s">
        <v>16731</v>
      </c>
      <c r="J821" t="s">
        <v>16748</v>
      </c>
      <c r="K821">
        <v>406</v>
      </c>
      <c r="L821" t="s">
        <v>16749</v>
      </c>
      <c r="M821">
        <v>0</v>
      </c>
      <c r="N821">
        <v>0</v>
      </c>
    </row>
    <row r="822" spans="1:14" s="6" customFormat="1" x14ac:dyDescent="0.2">
      <c r="A822">
        <v>817</v>
      </c>
      <c r="B822">
        <v>16</v>
      </c>
      <c r="C822" t="s">
        <v>438</v>
      </c>
      <c r="D822" s="1" t="s">
        <v>1195</v>
      </c>
      <c r="E822" s="1" t="s">
        <v>17640</v>
      </c>
      <c r="F822" t="s">
        <v>1197</v>
      </c>
      <c r="G822" s="1" t="s">
        <v>1196</v>
      </c>
      <c r="H822" t="s">
        <v>16725</v>
      </c>
      <c r="I822" t="s">
        <v>16731</v>
      </c>
      <c r="J822" t="s">
        <v>16748</v>
      </c>
      <c r="K822">
        <v>406</v>
      </c>
      <c r="L822" t="s">
        <v>16749</v>
      </c>
      <c r="M822">
        <v>0</v>
      </c>
      <c r="N822">
        <v>0</v>
      </c>
    </row>
    <row r="823" spans="1:14" s="6" customFormat="1" x14ac:dyDescent="0.2">
      <c r="A823">
        <v>818</v>
      </c>
      <c r="B823">
        <v>16</v>
      </c>
      <c r="C823" t="s">
        <v>438</v>
      </c>
      <c r="D823" s="1" t="s">
        <v>1198</v>
      </c>
      <c r="E823" s="1" t="s">
        <v>17641</v>
      </c>
      <c r="F823" t="s">
        <v>1197</v>
      </c>
      <c r="G823" s="1" t="s">
        <v>1196</v>
      </c>
      <c r="H823" t="s">
        <v>16725</v>
      </c>
      <c r="I823" t="s">
        <v>16731</v>
      </c>
      <c r="J823" t="s">
        <v>16748</v>
      </c>
      <c r="K823">
        <v>406</v>
      </c>
      <c r="L823" t="s">
        <v>16749</v>
      </c>
      <c r="M823">
        <v>0</v>
      </c>
      <c r="N823">
        <v>0</v>
      </c>
    </row>
    <row r="824" spans="1:14" s="6" customFormat="1" x14ac:dyDescent="0.2">
      <c r="A824">
        <v>819</v>
      </c>
      <c r="B824">
        <v>16</v>
      </c>
      <c r="C824" t="s">
        <v>438</v>
      </c>
      <c r="D824" s="1" t="s">
        <v>1199</v>
      </c>
      <c r="E824" s="1" t="s">
        <v>17642</v>
      </c>
      <c r="F824" t="s">
        <v>1197</v>
      </c>
      <c r="G824" s="1" t="s">
        <v>1196</v>
      </c>
      <c r="H824" t="s">
        <v>16725</v>
      </c>
      <c r="I824" t="s">
        <v>16731</v>
      </c>
      <c r="J824" t="s">
        <v>16748</v>
      </c>
      <c r="K824">
        <v>406</v>
      </c>
      <c r="L824" t="s">
        <v>16749</v>
      </c>
      <c r="M824">
        <v>0</v>
      </c>
      <c r="N824">
        <v>0</v>
      </c>
    </row>
    <row r="825" spans="1:14" s="6" customFormat="1" x14ac:dyDescent="0.2">
      <c r="A825">
        <v>820</v>
      </c>
      <c r="B825">
        <v>19</v>
      </c>
      <c r="C825" t="s">
        <v>509</v>
      </c>
      <c r="D825" s="1" t="s">
        <v>1200</v>
      </c>
      <c r="E825" s="1" t="s">
        <v>17643</v>
      </c>
      <c r="F825" t="s">
        <v>1202</v>
      </c>
      <c r="G825" s="1" t="s">
        <v>1201</v>
      </c>
      <c r="H825" t="s">
        <v>16725</v>
      </c>
      <c r="I825" t="s">
        <v>16726</v>
      </c>
      <c r="J825" t="s">
        <v>16727</v>
      </c>
      <c r="K825">
        <v>0</v>
      </c>
      <c r="L825">
        <v>0</v>
      </c>
      <c r="M825">
        <v>0</v>
      </c>
      <c r="N825">
        <v>999</v>
      </c>
    </row>
    <row r="826" spans="1:14" s="6" customFormat="1" x14ac:dyDescent="0.2">
      <c r="A826">
        <v>821</v>
      </c>
      <c r="B826">
        <v>19</v>
      </c>
      <c r="C826" t="s">
        <v>509</v>
      </c>
      <c r="D826" s="1" t="s">
        <v>1203</v>
      </c>
      <c r="E826" s="1" t="s">
        <v>17644</v>
      </c>
      <c r="F826" t="s">
        <v>1202</v>
      </c>
      <c r="G826" s="1" t="s">
        <v>1201</v>
      </c>
      <c r="H826" t="s">
        <v>16725</v>
      </c>
      <c r="I826" t="s">
        <v>16726</v>
      </c>
      <c r="J826" t="s">
        <v>16727</v>
      </c>
      <c r="K826">
        <v>0</v>
      </c>
      <c r="L826">
        <v>0</v>
      </c>
      <c r="M826">
        <v>0</v>
      </c>
      <c r="N826">
        <v>999</v>
      </c>
    </row>
    <row r="827" spans="1:14" s="6" customFormat="1" x14ac:dyDescent="0.2">
      <c r="A827">
        <v>822</v>
      </c>
      <c r="B827">
        <v>19</v>
      </c>
      <c r="C827" t="s">
        <v>509</v>
      </c>
      <c r="D827" s="1" t="s">
        <v>1204</v>
      </c>
      <c r="E827" s="1" t="s">
        <v>17645</v>
      </c>
      <c r="F827" t="s">
        <v>1202</v>
      </c>
      <c r="G827" s="1" t="s">
        <v>1201</v>
      </c>
      <c r="H827" t="s">
        <v>16725</v>
      </c>
      <c r="I827" t="s">
        <v>16726</v>
      </c>
      <c r="J827" t="s">
        <v>16727</v>
      </c>
      <c r="K827">
        <v>0</v>
      </c>
      <c r="L827">
        <v>0</v>
      </c>
      <c r="M827">
        <v>0</v>
      </c>
      <c r="N827">
        <v>999</v>
      </c>
    </row>
    <row r="828" spans="1:14" s="6" customFormat="1" x14ac:dyDescent="0.2">
      <c r="A828">
        <v>823</v>
      </c>
      <c r="B828">
        <v>19</v>
      </c>
      <c r="C828" t="s">
        <v>509</v>
      </c>
      <c r="D828" s="1" t="s">
        <v>1205</v>
      </c>
      <c r="E828" s="1" t="s">
        <v>17646</v>
      </c>
      <c r="F828" t="s">
        <v>1202</v>
      </c>
      <c r="G828" s="1" t="s">
        <v>1201</v>
      </c>
      <c r="H828" t="s">
        <v>16725</v>
      </c>
      <c r="I828" t="s">
        <v>16726</v>
      </c>
      <c r="J828" t="s">
        <v>16727</v>
      </c>
      <c r="K828">
        <v>0</v>
      </c>
      <c r="L828">
        <v>0</v>
      </c>
      <c r="M828">
        <v>0</v>
      </c>
      <c r="N828">
        <v>999</v>
      </c>
    </row>
    <row r="829" spans="1:14" s="6" customFormat="1" x14ac:dyDescent="0.2">
      <c r="A829">
        <v>824</v>
      </c>
      <c r="B829">
        <v>19</v>
      </c>
      <c r="C829" t="s">
        <v>509</v>
      </c>
      <c r="D829" s="1" t="s">
        <v>1206</v>
      </c>
      <c r="E829" s="1" t="s">
        <v>17647</v>
      </c>
      <c r="F829" t="s">
        <v>1202</v>
      </c>
      <c r="G829" s="1" t="s">
        <v>1201</v>
      </c>
      <c r="H829" t="s">
        <v>16725</v>
      </c>
      <c r="I829" t="s">
        <v>16726</v>
      </c>
      <c r="J829" t="s">
        <v>16727</v>
      </c>
      <c r="K829">
        <v>0</v>
      </c>
      <c r="L829">
        <v>0</v>
      </c>
      <c r="M829">
        <v>0</v>
      </c>
      <c r="N829">
        <v>999</v>
      </c>
    </row>
    <row r="830" spans="1:14" s="6" customFormat="1" x14ac:dyDescent="0.2">
      <c r="A830">
        <v>825</v>
      </c>
      <c r="B830">
        <v>1</v>
      </c>
      <c r="C830" t="s">
        <v>1</v>
      </c>
      <c r="D830" s="1" t="s">
        <v>1207</v>
      </c>
      <c r="E830" s="1" t="s">
        <v>17648</v>
      </c>
      <c r="F830" t="s">
        <v>865</v>
      </c>
      <c r="G830" s="1" t="s">
        <v>864</v>
      </c>
      <c r="H830" t="s">
        <v>16725</v>
      </c>
      <c r="I830" t="s">
        <v>16726</v>
      </c>
      <c r="J830" t="s">
        <v>16727</v>
      </c>
      <c r="K830">
        <v>109</v>
      </c>
      <c r="L830" t="s">
        <v>212</v>
      </c>
      <c r="M830">
        <v>0</v>
      </c>
      <c r="N830">
        <v>999</v>
      </c>
    </row>
    <row r="831" spans="1:14" s="6" customFormat="1" x14ac:dyDescent="0.2">
      <c r="A831">
        <v>826</v>
      </c>
      <c r="B831">
        <v>1</v>
      </c>
      <c r="C831" t="s">
        <v>1</v>
      </c>
      <c r="D831" s="1" t="s">
        <v>1208</v>
      </c>
      <c r="E831" s="1" t="s">
        <v>17649</v>
      </c>
      <c r="F831" t="s">
        <v>1210</v>
      </c>
      <c r="G831" s="1" t="s">
        <v>1209</v>
      </c>
      <c r="H831" t="s">
        <v>16725</v>
      </c>
      <c r="I831" t="s">
        <v>16726</v>
      </c>
      <c r="J831" t="s">
        <v>16727</v>
      </c>
      <c r="K831">
        <v>109</v>
      </c>
      <c r="L831" t="s">
        <v>212</v>
      </c>
      <c r="M831">
        <v>0</v>
      </c>
      <c r="N831">
        <v>999</v>
      </c>
    </row>
    <row r="832" spans="1:14" s="6" customFormat="1" x14ac:dyDescent="0.2">
      <c r="A832">
        <v>827</v>
      </c>
      <c r="B832">
        <v>1</v>
      </c>
      <c r="C832" t="s">
        <v>1</v>
      </c>
      <c r="D832" s="1" t="s">
        <v>1211</v>
      </c>
      <c r="E832" s="1" t="s">
        <v>17650</v>
      </c>
      <c r="F832" t="s">
        <v>1210</v>
      </c>
      <c r="G832" s="1" t="s">
        <v>1209</v>
      </c>
      <c r="H832" t="s">
        <v>16725</v>
      </c>
      <c r="I832" t="s">
        <v>16726</v>
      </c>
      <c r="J832" t="s">
        <v>16727</v>
      </c>
      <c r="K832">
        <v>109</v>
      </c>
      <c r="L832" t="s">
        <v>212</v>
      </c>
      <c r="M832">
        <v>0</v>
      </c>
      <c r="N832">
        <v>999</v>
      </c>
    </row>
    <row r="833" spans="1:14" s="6" customFormat="1" x14ac:dyDescent="0.2">
      <c r="A833">
        <v>828</v>
      </c>
      <c r="B833">
        <v>1</v>
      </c>
      <c r="C833" t="s">
        <v>1</v>
      </c>
      <c r="D833" s="1" t="s">
        <v>1212</v>
      </c>
      <c r="E833" s="1" t="s">
        <v>17651</v>
      </c>
      <c r="F833" t="s">
        <v>1210</v>
      </c>
      <c r="G833" s="1" t="s">
        <v>1209</v>
      </c>
      <c r="H833" t="s">
        <v>16725</v>
      </c>
      <c r="I833" t="s">
        <v>16726</v>
      </c>
      <c r="J833" t="s">
        <v>16727</v>
      </c>
      <c r="K833">
        <v>109</v>
      </c>
      <c r="L833" t="s">
        <v>212</v>
      </c>
      <c r="M833">
        <v>0</v>
      </c>
      <c r="N833">
        <v>999</v>
      </c>
    </row>
    <row r="834" spans="1:14" s="6" customFormat="1" x14ac:dyDescent="0.2">
      <c r="A834">
        <v>829</v>
      </c>
      <c r="B834">
        <v>1</v>
      </c>
      <c r="C834" t="s">
        <v>1</v>
      </c>
      <c r="D834" s="1" t="s">
        <v>1213</v>
      </c>
      <c r="E834" s="1" t="s">
        <v>17652</v>
      </c>
      <c r="F834" t="s">
        <v>1210</v>
      </c>
      <c r="G834" s="1" t="s">
        <v>1209</v>
      </c>
      <c r="H834" t="s">
        <v>16725</v>
      </c>
      <c r="I834" t="s">
        <v>16726</v>
      </c>
      <c r="J834" t="s">
        <v>16727</v>
      </c>
      <c r="K834">
        <v>109</v>
      </c>
      <c r="L834" t="s">
        <v>212</v>
      </c>
      <c r="M834">
        <v>0</v>
      </c>
      <c r="N834">
        <v>999</v>
      </c>
    </row>
    <row r="835" spans="1:14" s="6" customFormat="1" x14ac:dyDescent="0.2">
      <c r="A835">
        <v>830</v>
      </c>
      <c r="B835">
        <v>1</v>
      </c>
      <c r="C835" t="s">
        <v>1</v>
      </c>
      <c r="D835" s="1" t="s">
        <v>1214</v>
      </c>
      <c r="E835" s="1" t="s">
        <v>17653</v>
      </c>
      <c r="F835" t="s">
        <v>1210</v>
      </c>
      <c r="G835" s="1" t="s">
        <v>1209</v>
      </c>
      <c r="H835" t="s">
        <v>16725</v>
      </c>
      <c r="I835" t="s">
        <v>16726</v>
      </c>
      <c r="J835" t="s">
        <v>16727</v>
      </c>
      <c r="K835">
        <v>109</v>
      </c>
      <c r="L835" t="s">
        <v>212</v>
      </c>
      <c r="M835">
        <v>0</v>
      </c>
      <c r="N835">
        <v>999</v>
      </c>
    </row>
    <row r="836" spans="1:14" s="6" customFormat="1" x14ac:dyDescent="0.2">
      <c r="A836">
        <v>831</v>
      </c>
      <c r="B836">
        <v>1</v>
      </c>
      <c r="C836" t="s">
        <v>1</v>
      </c>
      <c r="D836" s="1" t="s">
        <v>1215</v>
      </c>
      <c r="E836" s="1" t="s">
        <v>17654</v>
      </c>
      <c r="F836" t="s">
        <v>1210</v>
      </c>
      <c r="G836" s="1" t="s">
        <v>1209</v>
      </c>
      <c r="H836" t="s">
        <v>16725</v>
      </c>
      <c r="I836" t="s">
        <v>16726</v>
      </c>
      <c r="J836" t="s">
        <v>16727</v>
      </c>
      <c r="K836">
        <v>109</v>
      </c>
      <c r="L836" t="s">
        <v>212</v>
      </c>
      <c r="M836">
        <v>0</v>
      </c>
      <c r="N836">
        <v>999</v>
      </c>
    </row>
    <row r="837" spans="1:14" s="6" customFormat="1" x14ac:dyDescent="0.2">
      <c r="A837">
        <v>832</v>
      </c>
      <c r="B837">
        <v>1</v>
      </c>
      <c r="C837" t="s">
        <v>1</v>
      </c>
      <c r="D837" s="1" t="s">
        <v>1216</v>
      </c>
      <c r="E837" s="1" t="s">
        <v>17655</v>
      </c>
      <c r="F837" t="s">
        <v>1210</v>
      </c>
      <c r="G837" s="1" t="s">
        <v>1209</v>
      </c>
      <c r="H837" t="s">
        <v>16725</v>
      </c>
      <c r="I837" t="s">
        <v>16726</v>
      </c>
      <c r="J837" t="s">
        <v>16727</v>
      </c>
      <c r="K837">
        <v>109</v>
      </c>
      <c r="L837" t="s">
        <v>212</v>
      </c>
      <c r="M837">
        <v>0</v>
      </c>
      <c r="N837">
        <v>999</v>
      </c>
    </row>
    <row r="838" spans="1:14" s="6" customFormat="1" x14ac:dyDescent="0.2">
      <c r="A838">
        <v>833</v>
      </c>
      <c r="B838">
        <v>1</v>
      </c>
      <c r="C838" t="s">
        <v>1</v>
      </c>
      <c r="D838" s="1" t="s">
        <v>1217</v>
      </c>
      <c r="E838" s="1" t="s">
        <v>17656</v>
      </c>
      <c r="F838" t="s">
        <v>1210</v>
      </c>
      <c r="G838" s="1" t="s">
        <v>1209</v>
      </c>
      <c r="H838" t="s">
        <v>16725</v>
      </c>
      <c r="I838" t="s">
        <v>16726</v>
      </c>
      <c r="J838" t="s">
        <v>16727</v>
      </c>
      <c r="K838">
        <v>109</v>
      </c>
      <c r="L838" t="s">
        <v>212</v>
      </c>
      <c r="M838">
        <v>0</v>
      </c>
      <c r="N838">
        <v>999</v>
      </c>
    </row>
    <row r="839" spans="1:14" s="6" customFormat="1" x14ac:dyDescent="0.2">
      <c r="A839">
        <v>834</v>
      </c>
      <c r="B839">
        <v>1</v>
      </c>
      <c r="C839" t="s">
        <v>1</v>
      </c>
      <c r="D839" s="1" t="s">
        <v>1218</v>
      </c>
      <c r="E839" s="1" t="s">
        <v>17657</v>
      </c>
      <c r="F839" t="s">
        <v>1220</v>
      </c>
      <c r="G839" s="1" t="s">
        <v>1219</v>
      </c>
      <c r="H839" t="s">
        <v>16725</v>
      </c>
      <c r="I839" t="s">
        <v>16726</v>
      </c>
      <c r="J839" t="s">
        <v>16727</v>
      </c>
      <c r="K839">
        <v>109</v>
      </c>
      <c r="L839" t="s">
        <v>212</v>
      </c>
      <c r="M839">
        <v>0</v>
      </c>
      <c r="N839">
        <v>999</v>
      </c>
    </row>
    <row r="840" spans="1:14" s="6" customFormat="1" x14ac:dyDescent="0.2">
      <c r="A840">
        <v>835</v>
      </c>
      <c r="B840">
        <v>1</v>
      </c>
      <c r="C840" t="s">
        <v>1</v>
      </c>
      <c r="D840" s="1" t="s">
        <v>1221</v>
      </c>
      <c r="E840" s="1" t="s">
        <v>17658</v>
      </c>
      <c r="F840" t="s">
        <v>1220</v>
      </c>
      <c r="G840" s="1" t="s">
        <v>1219</v>
      </c>
      <c r="H840" t="s">
        <v>16725</v>
      </c>
      <c r="I840" t="s">
        <v>16726</v>
      </c>
      <c r="J840" t="s">
        <v>16727</v>
      </c>
      <c r="K840">
        <v>109</v>
      </c>
      <c r="L840" t="s">
        <v>212</v>
      </c>
      <c r="M840">
        <v>0</v>
      </c>
      <c r="N840">
        <v>999</v>
      </c>
    </row>
    <row r="841" spans="1:14" s="6" customFormat="1" x14ac:dyDescent="0.2">
      <c r="A841">
        <v>836</v>
      </c>
      <c r="B841">
        <v>1</v>
      </c>
      <c r="C841" t="s">
        <v>1</v>
      </c>
      <c r="D841" s="1" t="s">
        <v>1222</v>
      </c>
      <c r="E841" s="1" t="s">
        <v>17659</v>
      </c>
      <c r="F841" t="s">
        <v>1220</v>
      </c>
      <c r="G841" s="1" t="s">
        <v>1219</v>
      </c>
      <c r="H841" t="s">
        <v>16725</v>
      </c>
      <c r="I841" t="s">
        <v>16726</v>
      </c>
      <c r="J841" t="s">
        <v>16727</v>
      </c>
      <c r="K841">
        <v>109</v>
      </c>
      <c r="L841" t="s">
        <v>212</v>
      </c>
      <c r="M841">
        <v>0</v>
      </c>
      <c r="N841">
        <v>999</v>
      </c>
    </row>
    <row r="842" spans="1:14" s="6" customFormat="1" x14ac:dyDescent="0.2">
      <c r="A842">
        <v>837</v>
      </c>
      <c r="B842">
        <v>1</v>
      </c>
      <c r="C842" t="s">
        <v>1</v>
      </c>
      <c r="D842" s="1" t="s">
        <v>1223</v>
      </c>
      <c r="E842" s="1" t="s">
        <v>17660</v>
      </c>
      <c r="F842" t="s">
        <v>1225</v>
      </c>
      <c r="G842" s="1" t="s">
        <v>1224</v>
      </c>
      <c r="H842" t="s">
        <v>16725</v>
      </c>
      <c r="I842" t="s">
        <v>16726</v>
      </c>
      <c r="J842" t="s">
        <v>16727</v>
      </c>
      <c r="K842">
        <v>109</v>
      </c>
      <c r="L842" t="s">
        <v>212</v>
      </c>
      <c r="M842">
        <v>0</v>
      </c>
      <c r="N842">
        <v>999</v>
      </c>
    </row>
    <row r="843" spans="1:14" s="6" customFormat="1" x14ac:dyDescent="0.2">
      <c r="A843">
        <v>838</v>
      </c>
      <c r="B843">
        <v>1</v>
      </c>
      <c r="C843" t="s">
        <v>1</v>
      </c>
      <c r="D843" s="1" t="s">
        <v>1226</v>
      </c>
      <c r="E843" s="1" t="s">
        <v>17661</v>
      </c>
      <c r="F843" t="s">
        <v>1225</v>
      </c>
      <c r="G843" s="1" t="s">
        <v>1224</v>
      </c>
      <c r="H843" t="s">
        <v>16725</v>
      </c>
      <c r="I843" t="s">
        <v>16726</v>
      </c>
      <c r="J843" t="s">
        <v>16727</v>
      </c>
      <c r="K843">
        <v>109</v>
      </c>
      <c r="L843" t="s">
        <v>212</v>
      </c>
      <c r="M843">
        <v>0</v>
      </c>
      <c r="N843">
        <v>999</v>
      </c>
    </row>
    <row r="844" spans="1:14" s="6" customFormat="1" x14ac:dyDescent="0.2">
      <c r="A844">
        <v>839</v>
      </c>
      <c r="B844">
        <v>1</v>
      </c>
      <c r="C844" t="s">
        <v>1</v>
      </c>
      <c r="D844" s="1" t="s">
        <v>1227</v>
      </c>
      <c r="E844" s="1" t="s">
        <v>17662</v>
      </c>
      <c r="F844" t="s">
        <v>1225</v>
      </c>
      <c r="G844" s="1" t="s">
        <v>1224</v>
      </c>
      <c r="H844" t="s">
        <v>16725</v>
      </c>
      <c r="I844" t="s">
        <v>16726</v>
      </c>
      <c r="J844" t="s">
        <v>16727</v>
      </c>
      <c r="K844">
        <v>109</v>
      </c>
      <c r="L844" t="s">
        <v>212</v>
      </c>
      <c r="M844">
        <v>0</v>
      </c>
      <c r="N844">
        <v>999</v>
      </c>
    </row>
    <row r="845" spans="1:14" s="6" customFormat="1" x14ac:dyDescent="0.2">
      <c r="A845">
        <v>840</v>
      </c>
      <c r="B845">
        <v>1</v>
      </c>
      <c r="C845" t="s">
        <v>1</v>
      </c>
      <c r="D845" s="1" t="s">
        <v>1228</v>
      </c>
      <c r="E845" s="1" t="s">
        <v>17663</v>
      </c>
      <c r="F845" t="s">
        <v>1225</v>
      </c>
      <c r="G845" s="1" t="s">
        <v>1224</v>
      </c>
      <c r="H845" t="s">
        <v>16725</v>
      </c>
      <c r="I845" t="s">
        <v>16726</v>
      </c>
      <c r="J845" t="s">
        <v>16727</v>
      </c>
      <c r="K845">
        <v>109</v>
      </c>
      <c r="L845" t="s">
        <v>212</v>
      </c>
      <c r="M845">
        <v>0</v>
      </c>
      <c r="N845">
        <v>999</v>
      </c>
    </row>
    <row r="846" spans="1:14" s="6" customFormat="1" x14ac:dyDescent="0.2">
      <c r="A846">
        <v>841</v>
      </c>
      <c r="B846">
        <v>1</v>
      </c>
      <c r="C846" t="s">
        <v>1</v>
      </c>
      <c r="D846" s="1" t="s">
        <v>1229</v>
      </c>
      <c r="E846" s="1" t="s">
        <v>17664</v>
      </c>
      <c r="F846" t="s">
        <v>1225</v>
      </c>
      <c r="G846" s="1" t="s">
        <v>1224</v>
      </c>
      <c r="H846" t="s">
        <v>16725</v>
      </c>
      <c r="I846" t="s">
        <v>16726</v>
      </c>
      <c r="J846" t="s">
        <v>16727</v>
      </c>
      <c r="K846">
        <v>109</v>
      </c>
      <c r="L846" t="s">
        <v>212</v>
      </c>
      <c r="M846">
        <v>0</v>
      </c>
      <c r="N846">
        <v>999</v>
      </c>
    </row>
    <row r="847" spans="1:14" s="6" customFormat="1" x14ac:dyDescent="0.2">
      <c r="A847">
        <v>842</v>
      </c>
      <c r="B847">
        <v>1</v>
      </c>
      <c r="C847" t="s">
        <v>1</v>
      </c>
      <c r="D847" s="1" t="s">
        <v>1230</v>
      </c>
      <c r="E847" s="1" t="s">
        <v>29168</v>
      </c>
      <c r="F847" t="s">
        <v>1225</v>
      </c>
      <c r="G847" s="1" t="s">
        <v>1224</v>
      </c>
      <c r="H847" t="s">
        <v>16725</v>
      </c>
      <c r="I847" t="s">
        <v>16726</v>
      </c>
      <c r="J847" t="s">
        <v>16727</v>
      </c>
      <c r="K847">
        <v>109</v>
      </c>
      <c r="L847" t="s">
        <v>212</v>
      </c>
      <c r="M847">
        <v>0</v>
      </c>
      <c r="N847">
        <v>999</v>
      </c>
    </row>
    <row r="848" spans="1:14" s="6" customFormat="1" x14ac:dyDescent="0.2">
      <c r="A848">
        <v>843</v>
      </c>
      <c r="B848">
        <v>1</v>
      </c>
      <c r="C848" t="s">
        <v>1</v>
      </c>
      <c r="D848" s="1" t="s">
        <v>1231</v>
      </c>
      <c r="E848" s="1" t="s">
        <v>17665</v>
      </c>
      <c r="F848" t="s">
        <v>1225</v>
      </c>
      <c r="G848" s="1" t="s">
        <v>1224</v>
      </c>
      <c r="H848" t="s">
        <v>16725</v>
      </c>
      <c r="I848" t="s">
        <v>16726</v>
      </c>
      <c r="J848" t="s">
        <v>16727</v>
      </c>
      <c r="K848">
        <v>109</v>
      </c>
      <c r="L848" t="s">
        <v>212</v>
      </c>
      <c r="M848">
        <v>0</v>
      </c>
      <c r="N848">
        <v>999</v>
      </c>
    </row>
    <row r="849" spans="1:14" s="6" customFormat="1" x14ac:dyDescent="0.2">
      <c r="A849">
        <v>844</v>
      </c>
      <c r="B849">
        <v>1</v>
      </c>
      <c r="C849" t="s">
        <v>1</v>
      </c>
      <c r="D849" s="1" t="s">
        <v>1232</v>
      </c>
      <c r="E849" s="1" t="s">
        <v>17666</v>
      </c>
      <c r="F849" t="s">
        <v>1225</v>
      </c>
      <c r="G849" s="1" t="s">
        <v>1224</v>
      </c>
      <c r="H849" t="s">
        <v>16725</v>
      </c>
      <c r="I849" t="s">
        <v>16726</v>
      </c>
      <c r="J849" t="s">
        <v>16727</v>
      </c>
      <c r="K849">
        <v>109</v>
      </c>
      <c r="L849" t="s">
        <v>212</v>
      </c>
      <c r="M849">
        <v>0</v>
      </c>
      <c r="N849">
        <v>999</v>
      </c>
    </row>
    <row r="850" spans="1:14" s="6" customFormat="1" x14ac:dyDescent="0.2">
      <c r="A850">
        <v>845</v>
      </c>
      <c r="B850">
        <v>1</v>
      </c>
      <c r="C850" t="s">
        <v>1</v>
      </c>
      <c r="D850" s="1" t="s">
        <v>1233</v>
      </c>
      <c r="E850" s="1" t="s">
        <v>1234</v>
      </c>
      <c r="F850" t="s">
        <v>1235</v>
      </c>
      <c r="G850" s="1" t="s">
        <v>1234</v>
      </c>
      <c r="H850" t="s">
        <v>16725</v>
      </c>
      <c r="I850" t="s">
        <v>16726</v>
      </c>
      <c r="J850" t="s">
        <v>16727</v>
      </c>
      <c r="K850">
        <v>109</v>
      </c>
      <c r="L850" t="s">
        <v>212</v>
      </c>
      <c r="M850">
        <v>0</v>
      </c>
      <c r="N850">
        <v>999</v>
      </c>
    </row>
    <row r="851" spans="1:14" s="6" customFormat="1" x14ac:dyDescent="0.2">
      <c r="A851">
        <v>846</v>
      </c>
      <c r="B851">
        <v>1</v>
      </c>
      <c r="C851" t="s">
        <v>1</v>
      </c>
      <c r="D851" s="1" t="s">
        <v>1236</v>
      </c>
      <c r="E851" s="1" t="s">
        <v>17667</v>
      </c>
      <c r="F851" t="s">
        <v>1238</v>
      </c>
      <c r="G851" s="1" t="s">
        <v>1237</v>
      </c>
      <c r="H851" t="s">
        <v>16725</v>
      </c>
      <c r="I851" t="s">
        <v>16726</v>
      </c>
      <c r="J851" t="s">
        <v>16727</v>
      </c>
      <c r="K851">
        <v>103</v>
      </c>
      <c r="L851" t="s">
        <v>5674</v>
      </c>
      <c r="M851">
        <v>0</v>
      </c>
      <c r="N851">
        <v>999</v>
      </c>
    </row>
    <row r="852" spans="1:14" s="6" customFormat="1" x14ac:dyDescent="0.2">
      <c r="A852">
        <v>847</v>
      </c>
      <c r="B852">
        <v>1</v>
      </c>
      <c r="C852" t="s">
        <v>1</v>
      </c>
      <c r="D852" s="1" t="s">
        <v>1239</v>
      </c>
      <c r="E852" s="1" t="s">
        <v>17668</v>
      </c>
      <c r="F852" t="s">
        <v>1238</v>
      </c>
      <c r="G852" s="1" t="s">
        <v>1237</v>
      </c>
      <c r="H852" t="s">
        <v>16725</v>
      </c>
      <c r="I852" t="s">
        <v>16726</v>
      </c>
      <c r="J852" t="s">
        <v>16727</v>
      </c>
      <c r="K852">
        <v>103</v>
      </c>
      <c r="L852" t="s">
        <v>5674</v>
      </c>
      <c r="M852">
        <v>0</v>
      </c>
      <c r="N852">
        <v>999</v>
      </c>
    </row>
    <row r="853" spans="1:14" s="6" customFormat="1" x14ac:dyDescent="0.2">
      <c r="A853">
        <v>848</v>
      </c>
      <c r="B853">
        <v>1</v>
      </c>
      <c r="C853" t="s">
        <v>1</v>
      </c>
      <c r="D853" s="1" t="s">
        <v>1240</v>
      </c>
      <c r="E853" s="1" t="s">
        <v>17669</v>
      </c>
      <c r="F853" t="s">
        <v>1238</v>
      </c>
      <c r="G853" s="1" t="s">
        <v>1237</v>
      </c>
      <c r="H853" t="s">
        <v>16725</v>
      </c>
      <c r="I853" t="s">
        <v>16726</v>
      </c>
      <c r="J853" t="s">
        <v>16727</v>
      </c>
      <c r="K853">
        <v>103</v>
      </c>
      <c r="L853" t="s">
        <v>5674</v>
      </c>
      <c r="M853">
        <v>0</v>
      </c>
      <c r="N853">
        <v>999</v>
      </c>
    </row>
    <row r="854" spans="1:14" s="6" customFormat="1" x14ac:dyDescent="0.2">
      <c r="A854">
        <v>849</v>
      </c>
      <c r="B854">
        <v>1</v>
      </c>
      <c r="C854" t="s">
        <v>1</v>
      </c>
      <c r="D854" s="1" t="s">
        <v>1241</v>
      </c>
      <c r="E854" s="1" t="s">
        <v>17670</v>
      </c>
      <c r="F854" t="s">
        <v>1243</v>
      </c>
      <c r="G854" s="1" t="s">
        <v>1242</v>
      </c>
      <c r="H854" t="s">
        <v>16725</v>
      </c>
      <c r="I854" t="s">
        <v>16726</v>
      </c>
      <c r="J854" t="s">
        <v>16727</v>
      </c>
      <c r="K854">
        <v>103</v>
      </c>
      <c r="L854" t="s">
        <v>5674</v>
      </c>
      <c r="M854">
        <v>0</v>
      </c>
      <c r="N854">
        <v>999</v>
      </c>
    </row>
    <row r="855" spans="1:14" s="6" customFormat="1" x14ac:dyDescent="0.2">
      <c r="A855">
        <v>850</v>
      </c>
      <c r="B855">
        <v>1</v>
      </c>
      <c r="C855" t="s">
        <v>1</v>
      </c>
      <c r="D855" s="1" t="s">
        <v>1244</v>
      </c>
      <c r="E855" s="1" t="s">
        <v>17671</v>
      </c>
      <c r="F855" t="s">
        <v>1243</v>
      </c>
      <c r="G855" s="1" t="s">
        <v>1242</v>
      </c>
      <c r="H855" t="s">
        <v>16725</v>
      </c>
      <c r="I855" t="s">
        <v>16726</v>
      </c>
      <c r="J855" t="s">
        <v>16727</v>
      </c>
      <c r="K855">
        <v>103</v>
      </c>
      <c r="L855" t="s">
        <v>5674</v>
      </c>
      <c r="M855">
        <v>0</v>
      </c>
      <c r="N855">
        <v>999</v>
      </c>
    </row>
    <row r="856" spans="1:14" s="6" customFormat="1" x14ac:dyDescent="0.2">
      <c r="A856">
        <v>851</v>
      </c>
      <c r="B856">
        <v>2</v>
      </c>
      <c r="C856" t="s">
        <v>93</v>
      </c>
      <c r="D856" s="1" t="s">
        <v>1245</v>
      </c>
      <c r="E856" s="1" t="s">
        <v>17672</v>
      </c>
      <c r="F856" t="s">
        <v>878</v>
      </c>
      <c r="G856" s="1" t="s">
        <v>877</v>
      </c>
      <c r="H856" t="s">
        <v>16725</v>
      </c>
      <c r="I856" t="s">
        <v>16726</v>
      </c>
      <c r="J856" t="s">
        <v>16727</v>
      </c>
      <c r="K856">
        <v>215</v>
      </c>
      <c r="L856" t="s">
        <v>16741</v>
      </c>
      <c r="M856">
        <v>0</v>
      </c>
      <c r="N856">
        <v>999</v>
      </c>
    </row>
    <row r="857" spans="1:14" s="6" customFormat="1" x14ac:dyDescent="0.2">
      <c r="A857">
        <v>852</v>
      </c>
      <c r="B857">
        <v>2</v>
      </c>
      <c r="C857" t="s">
        <v>93</v>
      </c>
      <c r="D857" s="1" t="s">
        <v>1246</v>
      </c>
      <c r="E857" s="1" t="s">
        <v>17673</v>
      </c>
      <c r="F857" t="s">
        <v>1248</v>
      </c>
      <c r="G857" s="1" t="s">
        <v>1247</v>
      </c>
      <c r="H857" t="s">
        <v>16725</v>
      </c>
      <c r="I857" t="s">
        <v>16726</v>
      </c>
      <c r="J857" t="s">
        <v>16727</v>
      </c>
      <c r="K857">
        <v>215</v>
      </c>
      <c r="L857" t="s">
        <v>16741</v>
      </c>
      <c r="M857">
        <v>0</v>
      </c>
      <c r="N857">
        <v>999</v>
      </c>
    </row>
    <row r="858" spans="1:14" s="6" customFormat="1" x14ac:dyDescent="0.2">
      <c r="A858">
        <v>853</v>
      </c>
      <c r="B858">
        <v>2</v>
      </c>
      <c r="C858" t="s">
        <v>93</v>
      </c>
      <c r="D858" s="1" t="s">
        <v>1249</v>
      </c>
      <c r="E858" s="1" t="s">
        <v>17674</v>
      </c>
      <c r="F858" t="s">
        <v>1248</v>
      </c>
      <c r="G858" s="1" t="s">
        <v>1247</v>
      </c>
      <c r="H858" t="s">
        <v>16725</v>
      </c>
      <c r="I858" t="s">
        <v>16726</v>
      </c>
      <c r="J858" t="s">
        <v>16727</v>
      </c>
      <c r="K858">
        <v>215</v>
      </c>
      <c r="L858" t="s">
        <v>16741</v>
      </c>
      <c r="M858">
        <v>0</v>
      </c>
      <c r="N858">
        <v>999</v>
      </c>
    </row>
    <row r="859" spans="1:14" s="6" customFormat="1" x14ac:dyDescent="0.2">
      <c r="A859">
        <v>854</v>
      </c>
      <c r="B859">
        <v>2</v>
      </c>
      <c r="C859" t="s">
        <v>93</v>
      </c>
      <c r="D859" s="1" t="s">
        <v>1250</v>
      </c>
      <c r="E859" s="1" t="s">
        <v>17675</v>
      </c>
      <c r="F859" t="s">
        <v>1248</v>
      </c>
      <c r="G859" s="1" t="s">
        <v>1247</v>
      </c>
      <c r="H859" t="s">
        <v>16725</v>
      </c>
      <c r="I859" t="s">
        <v>16726</v>
      </c>
      <c r="J859" t="s">
        <v>16727</v>
      </c>
      <c r="K859">
        <v>215</v>
      </c>
      <c r="L859" t="s">
        <v>16741</v>
      </c>
      <c r="M859">
        <v>0</v>
      </c>
      <c r="N859">
        <v>999</v>
      </c>
    </row>
    <row r="860" spans="1:14" s="6" customFormat="1" x14ac:dyDescent="0.2">
      <c r="A860">
        <v>855</v>
      </c>
      <c r="B860">
        <v>2</v>
      </c>
      <c r="C860" t="s">
        <v>93</v>
      </c>
      <c r="D860" s="1" t="s">
        <v>1251</v>
      </c>
      <c r="E860" s="1" t="s">
        <v>17676</v>
      </c>
      <c r="F860" t="s">
        <v>1248</v>
      </c>
      <c r="G860" s="1" t="s">
        <v>1247</v>
      </c>
      <c r="H860" t="s">
        <v>16725</v>
      </c>
      <c r="I860" t="s">
        <v>16726</v>
      </c>
      <c r="J860" t="s">
        <v>16727</v>
      </c>
      <c r="K860">
        <v>215</v>
      </c>
      <c r="L860" t="s">
        <v>16741</v>
      </c>
      <c r="M860">
        <v>0</v>
      </c>
      <c r="N860">
        <v>999</v>
      </c>
    </row>
    <row r="861" spans="1:14" s="6" customFormat="1" x14ac:dyDescent="0.2">
      <c r="A861">
        <v>856</v>
      </c>
      <c r="B861">
        <v>2</v>
      </c>
      <c r="C861" t="s">
        <v>93</v>
      </c>
      <c r="D861" s="1" t="s">
        <v>1252</v>
      </c>
      <c r="E861" s="1" t="s">
        <v>17677</v>
      </c>
      <c r="F861" t="s">
        <v>1248</v>
      </c>
      <c r="G861" s="1" t="s">
        <v>1247</v>
      </c>
      <c r="H861" t="s">
        <v>16725</v>
      </c>
      <c r="I861" t="s">
        <v>16726</v>
      </c>
      <c r="J861" t="s">
        <v>16727</v>
      </c>
      <c r="K861">
        <v>215</v>
      </c>
      <c r="L861" t="s">
        <v>16741</v>
      </c>
      <c r="M861">
        <v>0</v>
      </c>
      <c r="N861">
        <v>999</v>
      </c>
    </row>
    <row r="862" spans="1:14" s="6" customFormat="1" x14ac:dyDescent="0.2">
      <c r="A862">
        <v>857</v>
      </c>
      <c r="B862">
        <v>2</v>
      </c>
      <c r="C862" t="s">
        <v>93</v>
      </c>
      <c r="D862" s="1" t="s">
        <v>1253</v>
      </c>
      <c r="E862" s="1" t="s">
        <v>17678</v>
      </c>
      <c r="F862" t="s">
        <v>1248</v>
      </c>
      <c r="G862" s="1" t="s">
        <v>1247</v>
      </c>
      <c r="H862" t="s">
        <v>16725</v>
      </c>
      <c r="I862" t="s">
        <v>16726</v>
      </c>
      <c r="J862" t="s">
        <v>16727</v>
      </c>
      <c r="K862">
        <v>215</v>
      </c>
      <c r="L862" t="s">
        <v>16741</v>
      </c>
      <c r="M862">
        <v>0</v>
      </c>
      <c r="N862">
        <v>999</v>
      </c>
    </row>
    <row r="863" spans="1:14" s="6" customFormat="1" x14ac:dyDescent="0.2">
      <c r="A863">
        <v>858</v>
      </c>
      <c r="B863">
        <v>17</v>
      </c>
      <c r="C863" t="s">
        <v>491</v>
      </c>
      <c r="D863" s="1" t="s">
        <v>1254</v>
      </c>
      <c r="E863" s="1" t="s">
        <v>17679</v>
      </c>
      <c r="F863" t="s">
        <v>1180</v>
      </c>
      <c r="G863" s="1" t="s">
        <v>1179</v>
      </c>
      <c r="H863" t="s">
        <v>16725</v>
      </c>
      <c r="I863" t="s">
        <v>16726</v>
      </c>
      <c r="J863" t="s">
        <v>16727</v>
      </c>
      <c r="K863">
        <v>613</v>
      </c>
      <c r="L863" t="s">
        <v>16753</v>
      </c>
      <c r="M863">
        <v>0</v>
      </c>
      <c r="N863">
        <v>999</v>
      </c>
    </row>
    <row r="864" spans="1:14" s="6" customFormat="1" x14ac:dyDescent="0.2">
      <c r="A864">
        <v>859</v>
      </c>
      <c r="B864">
        <v>17</v>
      </c>
      <c r="C864" t="s">
        <v>491</v>
      </c>
      <c r="D864" s="1" t="s">
        <v>1255</v>
      </c>
      <c r="E864" s="1" t="s">
        <v>17680</v>
      </c>
      <c r="F864" t="s">
        <v>1180</v>
      </c>
      <c r="G864" s="1" t="s">
        <v>1179</v>
      </c>
      <c r="H864" t="s">
        <v>16725</v>
      </c>
      <c r="I864" t="s">
        <v>16726</v>
      </c>
      <c r="J864" t="s">
        <v>16727</v>
      </c>
      <c r="K864">
        <v>613</v>
      </c>
      <c r="L864" t="s">
        <v>16753</v>
      </c>
      <c r="M864">
        <v>0</v>
      </c>
      <c r="N864">
        <v>999</v>
      </c>
    </row>
    <row r="865" spans="1:14" s="6" customFormat="1" x14ac:dyDescent="0.2">
      <c r="A865">
        <v>860</v>
      </c>
      <c r="B865">
        <v>17</v>
      </c>
      <c r="C865" t="s">
        <v>491</v>
      </c>
      <c r="D865" s="1" t="s">
        <v>1256</v>
      </c>
      <c r="E865" s="1" t="s">
        <v>17681</v>
      </c>
      <c r="F865" t="s">
        <v>1180</v>
      </c>
      <c r="G865" s="1" t="s">
        <v>1179</v>
      </c>
      <c r="H865" t="s">
        <v>16725</v>
      </c>
      <c r="I865" t="s">
        <v>16726</v>
      </c>
      <c r="J865" t="s">
        <v>16727</v>
      </c>
      <c r="K865">
        <v>613</v>
      </c>
      <c r="L865" t="s">
        <v>16753</v>
      </c>
      <c r="M865">
        <v>0</v>
      </c>
      <c r="N865">
        <v>999</v>
      </c>
    </row>
    <row r="866" spans="1:14" s="6" customFormat="1" x14ac:dyDescent="0.2">
      <c r="A866">
        <v>861</v>
      </c>
      <c r="B866">
        <v>17</v>
      </c>
      <c r="C866" t="s">
        <v>491</v>
      </c>
      <c r="D866" s="1" t="s">
        <v>1257</v>
      </c>
      <c r="E866" s="1" t="s">
        <v>17682</v>
      </c>
      <c r="F866" t="s">
        <v>1259</v>
      </c>
      <c r="G866" s="1" t="s">
        <v>1258</v>
      </c>
      <c r="H866" t="s">
        <v>16725</v>
      </c>
      <c r="I866" t="s">
        <v>16726</v>
      </c>
      <c r="J866" t="s">
        <v>16727</v>
      </c>
      <c r="K866">
        <v>613</v>
      </c>
      <c r="L866" t="s">
        <v>16753</v>
      </c>
      <c r="M866">
        <v>0</v>
      </c>
      <c r="N866">
        <v>999</v>
      </c>
    </row>
    <row r="867" spans="1:14" s="6" customFormat="1" x14ac:dyDescent="0.2">
      <c r="A867">
        <v>862</v>
      </c>
      <c r="B867">
        <v>17</v>
      </c>
      <c r="C867" t="s">
        <v>491</v>
      </c>
      <c r="D867" s="1" t="s">
        <v>1260</v>
      </c>
      <c r="E867" s="1" t="s">
        <v>17683</v>
      </c>
      <c r="F867" t="s">
        <v>1259</v>
      </c>
      <c r="G867" s="1" t="s">
        <v>1258</v>
      </c>
      <c r="H867" t="s">
        <v>16725</v>
      </c>
      <c r="I867" t="s">
        <v>16726</v>
      </c>
      <c r="J867" t="s">
        <v>16727</v>
      </c>
      <c r="K867">
        <v>613</v>
      </c>
      <c r="L867" t="s">
        <v>16753</v>
      </c>
      <c r="M867">
        <v>0</v>
      </c>
      <c r="N867">
        <v>999</v>
      </c>
    </row>
    <row r="868" spans="1:14" s="6" customFormat="1" x14ac:dyDescent="0.2">
      <c r="A868">
        <v>863</v>
      </c>
      <c r="B868">
        <v>2</v>
      </c>
      <c r="C868" t="s">
        <v>93</v>
      </c>
      <c r="D868" s="1" t="s">
        <v>1261</v>
      </c>
      <c r="E868" s="1" t="s">
        <v>17684</v>
      </c>
      <c r="F868" t="s">
        <v>1248</v>
      </c>
      <c r="G868" s="1" t="s">
        <v>1247</v>
      </c>
      <c r="H868" t="s">
        <v>16725</v>
      </c>
      <c r="I868" t="s">
        <v>16726</v>
      </c>
      <c r="J868" t="s">
        <v>16727</v>
      </c>
      <c r="K868">
        <v>215</v>
      </c>
      <c r="L868" t="s">
        <v>16741</v>
      </c>
      <c r="M868">
        <v>0</v>
      </c>
      <c r="N868">
        <v>999</v>
      </c>
    </row>
    <row r="869" spans="1:14" s="6" customFormat="1" x14ac:dyDescent="0.2">
      <c r="A869">
        <v>864</v>
      </c>
      <c r="B869">
        <v>2</v>
      </c>
      <c r="C869" t="s">
        <v>93</v>
      </c>
      <c r="D869" s="1" t="s">
        <v>1262</v>
      </c>
      <c r="E869" s="1" t="s">
        <v>17685</v>
      </c>
      <c r="F869" t="s">
        <v>1248</v>
      </c>
      <c r="G869" s="1" t="s">
        <v>1247</v>
      </c>
      <c r="H869" t="s">
        <v>16725</v>
      </c>
      <c r="I869" t="s">
        <v>16726</v>
      </c>
      <c r="J869" t="s">
        <v>16727</v>
      </c>
      <c r="K869">
        <v>215</v>
      </c>
      <c r="L869" t="s">
        <v>16741</v>
      </c>
      <c r="M869">
        <v>0</v>
      </c>
      <c r="N869">
        <v>999</v>
      </c>
    </row>
    <row r="870" spans="1:14" s="6" customFormat="1" x14ac:dyDescent="0.2">
      <c r="A870">
        <v>865</v>
      </c>
      <c r="B870">
        <v>2</v>
      </c>
      <c r="C870" t="s">
        <v>93</v>
      </c>
      <c r="D870" s="1" t="s">
        <v>1263</v>
      </c>
      <c r="E870" s="1" t="s">
        <v>17686</v>
      </c>
      <c r="F870" t="s">
        <v>1248</v>
      </c>
      <c r="G870" s="1" t="s">
        <v>1247</v>
      </c>
      <c r="H870" t="s">
        <v>16725</v>
      </c>
      <c r="I870" t="s">
        <v>16726</v>
      </c>
      <c r="J870" t="s">
        <v>16727</v>
      </c>
      <c r="K870">
        <v>215</v>
      </c>
      <c r="L870" t="s">
        <v>16741</v>
      </c>
      <c r="M870">
        <v>0</v>
      </c>
      <c r="N870">
        <v>999</v>
      </c>
    </row>
    <row r="871" spans="1:14" s="6" customFormat="1" x14ac:dyDescent="0.2">
      <c r="A871">
        <v>866</v>
      </c>
      <c r="B871">
        <v>2</v>
      </c>
      <c r="C871" t="s">
        <v>93</v>
      </c>
      <c r="D871" s="1" t="s">
        <v>1264</v>
      </c>
      <c r="E871" s="1" t="s">
        <v>17687</v>
      </c>
      <c r="F871" t="s">
        <v>1248</v>
      </c>
      <c r="G871" s="1" t="s">
        <v>1247</v>
      </c>
      <c r="H871" t="s">
        <v>16725</v>
      </c>
      <c r="I871" t="s">
        <v>16726</v>
      </c>
      <c r="J871" t="s">
        <v>16727</v>
      </c>
      <c r="K871">
        <v>215</v>
      </c>
      <c r="L871" t="s">
        <v>16741</v>
      </c>
      <c r="M871">
        <v>0</v>
      </c>
      <c r="N871">
        <v>999</v>
      </c>
    </row>
    <row r="872" spans="1:14" s="6" customFormat="1" x14ac:dyDescent="0.2">
      <c r="A872">
        <v>867</v>
      </c>
      <c r="B872">
        <v>2</v>
      </c>
      <c r="C872" t="s">
        <v>93</v>
      </c>
      <c r="D872" s="1" t="s">
        <v>1265</v>
      </c>
      <c r="E872" s="1" t="s">
        <v>17688</v>
      </c>
      <c r="F872" t="s">
        <v>1267</v>
      </c>
      <c r="G872" s="1" t="s">
        <v>1266</v>
      </c>
      <c r="H872" t="s">
        <v>16725</v>
      </c>
      <c r="I872" t="s">
        <v>16726</v>
      </c>
      <c r="J872" t="s">
        <v>16727</v>
      </c>
      <c r="K872">
        <v>215</v>
      </c>
      <c r="L872" t="s">
        <v>16741</v>
      </c>
      <c r="M872">
        <v>0</v>
      </c>
      <c r="N872">
        <v>999</v>
      </c>
    </row>
    <row r="873" spans="1:14" s="6" customFormat="1" x14ac:dyDescent="0.2">
      <c r="A873">
        <v>868</v>
      </c>
      <c r="B873">
        <v>2</v>
      </c>
      <c r="C873" t="s">
        <v>93</v>
      </c>
      <c r="D873" s="1" t="s">
        <v>1268</v>
      </c>
      <c r="E873" s="1" t="s">
        <v>17689</v>
      </c>
      <c r="F873" t="s">
        <v>1267</v>
      </c>
      <c r="G873" s="1" t="s">
        <v>1266</v>
      </c>
      <c r="H873" t="s">
        <v>16725</v>
      </c>
      <c r="I873" t="s">
        <v>16726</v>
      </c>
      <c r="J873" t="s">
        <v>16727</v>
      </c>
      <c r="K873">
        <v>215</v>
      </c>
      <c r="L873" t="s">
        <v>16741</v>
      </c>
      <c r="M873">
        <v>0</v>
      </c>
      <c r="N873">
        <v>999</v>
      </c>
    </row>
    <row r="874" spans="1:14" s="6" customFormat="1" x14ac:dyDescent="0.2">
      <c r="A874">
        <v>869</v>
      </c>
      <c r="B874">
        <v>19</v>
      </c>
      <c r="C874" t="s">
        <v>509</v>
      </c>
      <c r="D874" s="1" t="s">
        <v>1269</v>
      </c>
      <c r="E874" s="1" t="s">
        <v>17690</v>
      </c>
      <c r="F874" t="s">
        <v>1014</v>
      </c>
      <c r="G874" s="1" t="s">
        <v>1013</v>
      </c>
      <c r="H874" t="s">
        <v>16725</v>
      </c>
      <c r="I874" t="s">
        <v>16726</v>
      </c>
      <c r="J874" t="s">
        <v>16727</v>
      </c>
      <c r="K874">
        <v>0</v>
      </c>
      <c r="L874">
        <v>0</v>
      </c>
      <c r="M874">
        <v>0</v>
      </c>
      <c r="N874">
        <v>999</v>
      </c>
    </row>
    <row r="875" spans="1:14" s="6" customFormat="1" x14ac:dyDescent="0.2">
      <c r="A875">
        <v>870</v>
      </c>
      <c r="B875">
        <v>19</v>
      </c>
      <c r="C875" t="s">
        <v>509</v>
      </c>
      <c r="D875" s="1" t="s">
        <v>1270</v>
      </c>
      <c r="E875" s="1" t="s">
        <v>17691</v>
      </c>
      <c r="F875" t="s">
        <v>1014</v>
      </c>
      <c r="G875" s="1" t="s">
        <v>1013</v>
      </c>
      <c r="H875" t="s">
        <v>16725</v>
      </c>
      <c r="I875" t="s">
        <v>16726</v>
      </c>
      <c r="J875" t="s">
        <v>16727</v>
      </c>
      <c r="K875">
        <v>0</v>
      </c>
      <c r="L875">
        <v>0</v>
      </c>
      <c r="M875">
        <v>0</v>
      </c>
      <c r="N875">
        <v>999</v>
      </c>
    </row>
    <row r="876" spans="1:14" s="6" customFormat="1" x14ac:dyDescent="0.2">
      <c r="A876">
        <v>871</v>
      </c>
      <c r="B876">
        <v>19</v>
      </c>
      <c r="C876" t="s">
        <v>509</v>
      </c>
      <c r="D876" s="1" t="s">
        <v>1271</v>
      </c>
      <c r="E876" s="1" t="s">
        <v>17692</v>
      </c>
      <c r="F876" t="s">
        <v>1014</v>
      </c>
      <c r="G876" s="1" t="s">
        <v>1013</v>
      </c>
      <c r="H876" t="s">
        <v>16725</v>
      </c>
      <c r="I876" t="s">
        <v>16726</v>
      </c>
      <c r="J876" t="s">
        <v>16727</v>
      </c>
      <c r="K876">
        <v>0</v>
      </c>
      <c r="L876">
        <v>0</v>
      </c>
      <c r="M876">
        <v>0</v>
      </c>
      <c r="N876">
        <v>999</v>
      </c>
    </row>
    <row r="877" spans="1:14" s="6" customFormat="1" x14ac:dyDescent="0.2">
      <c r="A877">
        <v>872</v>
      </c>
      <c r="B877">
        <v>19</v>
      </c>
      <c r="C877" t="s">
        <v>509</v>
      </c>
      <c r="D877" s="1" t="s">
        <v>1272</v>
      </c>
      <c r="E877" s="1" t="s">
        <v>17693</v>
      </c>
      <c r="F877" t="s">
        <v>1014</v>
      </c>
      <c r="G877" s="1" t="s">
        <v>1013</v>
      </c>
      <c r="H877" t="s">
        <v>16725</v>
      </c>
      <c r="I877" t="s">
        <v>16726</v>
      </c>
      <c r="J877" t="s">
        <v>16727</v>
      </c>
      <c r="K877">
        <v>0</v>
      </c>
      <c r="L877">
        <v>0</v>
      </c>
      <c r="M877">
        <v>0</v>
      </c>
      <c r="N877">
        <v>999</v>
      </c>
    </row>
    <row r="878" spans="1:14" s="6" customFormat="1" x14ac:dyDescent="0.2">
      <c r="A878">
        <v>873</v>
      </c>
      <c r="B878">
        <v>19</v>
      </c>
      <c r="C878" t="s">
        <v>509</v>
      </c>
      <c r="D878" s="1" t="s">
        <v>1273</v>
      </c>
      <c r="E878" s="1" t="s">
        <v>17694</v>
      </c>
      <c r="F878" t="s">
        <v>1014</v>
      </c>
      <c r="G878" s="1" t="s">
        <v>1013</v>
      </c>
      <c r="H878" t="s">
        <v>16725</v>
      </c>
      <c r="I878" t="s">
        <v>16726</v>
      </c>
      <c r="J878" t="s">
        <v>16727</v>
      </c>
      <c r="K878">
        <v>0</v>
      </c>
      <c r="L878">
        <v>0</v>
      </c>
      <c r="M878">
        <v>0</v>
      </c>
      <c r="N878">
        <v>999</v>
      </c>
    </row>
    <row r="879" spans="1:14" s="6" customFormat="1" x14ac:dyDescent="0.2">
      <c r="A879">
        <v>874</v>
      </c>
      <c r="B879">
        <v>19</v>
      </c>
      <c r="C879" t="s">
        <v>509</v>
      </c>
      <c r="D879" s="1" t="s">
        <v>1274</v>
      </c>
      <c r="E879" s="1" t="s">
        <v>17695</v>
      </c>
      <c r="F879" t="s">
        <v>1014</v>
      </c>
      <c r="G879" s="1" t="s">
        <v>1013</v>
      </c>
      <c r="H879" t="s">
        <v>16725</v>
      </c>
      <c r="I879" t="s">
        <v>16726</v>
      </c>
      <c r="J879" t="s">
        <v>16727</v>
      </c>
      <c r="K879">
        <v>0</v>
      </c>
      <c r="L879">
        <v>0</v>
      </c>
      <c r="M879">
        <v>0</v>
      </c>
      <c r="N879">
        <v>999</v>
      </c>
    </row>
    <row r="880" spans="1:14" s="6" customFormat="1" x14ac:dyDescent="0.2">
      <c r="A880">
        <v>875</v>
      </c>
      <c r="B880">
        <v>13</v>
      </c>
      <c r="C880" t="s">
        <v>461</v>
      </c>
      <c r="D880" s="1" t="s">
        <v>1275</v>
      </c>
      <c r="E880" s="1" t="s">
        <v>17696</v>
      </c>
      <c r="F880" t="s">
        <v>783</v>
      </c>
      <c r="G880" s="1" t="s">
        <v>782</v>
      </c>
      <c r="H880" t="s">
        <v>16725</v>
      </c>
      <c r="I880" t="s">
        <v>16726</v>
      </c>
      <c r="J880" t="s">
        <v>16727</v>
      </c>
      <c r="K880">
        <v>614</v>
      </c>
      <c r="L880" t="s">
        <v>16751</v>
      </c>
      <c r="M880">
        <v>0</v>
      </c>
      <c r="N880">
        <v>999</v>
      </c>
    </row>
    <row r="881" spans="1:14" s="6" customFormat="1" x14ac:dyDescent="0.2">
      <c r="A881">
        <v>876</v>
      </c>
      <c r="B881">
        <v>13</v>
      </c>
      <c r="C881" t="s">
        <v>461</v>
      </c>
      <c r="D881" s="1" t="s">
        <v>1276</v>
      </c>
      <c r="E881" s="1" t="s">
        <v>17697</v>
      </c>
      <c r="F881" t="s">
        <v>783</v>
      </c>
      <c r="G881" s="1" t="s">
        <v>782</v>
      </c>
      <c r="H881" t="s">
        <v>16725</v>
      </c>
      <c r="I881" t="s">
        <v>16726</v>
      </c>
      <c r="J881" t="s">
        <v>16727</v>
      </c>
      <c r="K881">
        <v>614</v>
      </c>
      <c r="L881" t="s">
        <v>16751</v>
      </c>
      <c r="M881">
        <v>0</v>
      </c>
      <c r="N881">
        <v>999</v>
      </c>
    </row>
    <row r="882" spans="1:14" s="6" customFormat="1" x14ac:dyDescent="0.2">
      <c r="A882">
        <v>877</v>
      </c>
      <c r="B882">
        <v>13</v>
      </c>
      <c r="C882" t="s">
        <v>461</v>
      </c>
      <c r="D882" s="1" t="s">
        <v>1277</v>
      </c>
      <c r="E882" s="1" t="s">
        <v>17698</v>
      </c>
      <c r="F882" t="s">
        <v>783</v>
      </c>
      <c r="G882" s="1" t="s">
        <v>782</v>
      </c>
      <c r="H882" t="s">
        <v>16725</v>
      </c>
      <c r="I882" t="s">
        <v>16726</v>
      </c>
      <c r="J882" t="s">
        <v>16727</v>
      </c>
      <c r="K882">
        <v>614</v>
      </c>
      <c r="L882" t="s">
        <v>16751</v>
      </c>
      <c r="M882">
        <v>0</v>
      </c>
      <c r="N882">
        <v>999</v>
      </c>
    </row>
    <row r="883" spans="1:14" s="6" customFormat="1" x14ac:dyDescent="0.2">
      <c r="A883">
        <v>878</v>
      </c>
      <c r="B883">
        <v>13</v>
      </c>
      <c r="C883" t="s">
        <v>461</v>
      </c>
      <c r="D883" s="1" t="s">
        <v>1278</v>
      </c>
      <c r="E883" s="1" t="s">
        <v>17699</v>
      </c>
      <c r="F883" t="s">
        <v>783</v>
      </c>
      <c r="G883" s="1" t="s">
        <v>782</v>
      </c>
      <c r="H883" t="s">
        <v>16725</v>
      </c>
      <c r="I883" t="s">
        <v>16726</v>
      </c>
      <c r="J883" t="s">
        <v>16727</v>
      </c>
      <c r="K883">
        <v>614</v>
      </c>
      <c r="L883" t="s">
        <v>16751</v>
      </c>
      <c r="M883">
        <v>0</v>
      </c>
      <c r="N883">
        <v>999</v>
      </c>
    </row>
    <row r="884" spans="1:14" s="6" customFormat="1" x14ac:dyDescent="0.2">
      <c r="A884">
        <v>879</v>
      </c>
      <c r="B884">
        <v>13</v>
      </c>
      <c r="C884" t="s">
        <v>461</v>
      </c>
      <c r="D884" s="1" t="s">
        <v>1279</v>
      </c>
      <c r="E884" s="1" t="s">
        <v>17700</v>
      </c>
      <c r="F884" t="s">
        <v>783</v>
      </c>
      <c r="G884" s="1" t="s">
        <v>782</v>
      </c>
      <c r="H884" t="s">
        <v>16725</v>
      </c>
      <c r="I884" t="s">
        <v>16726</v>
      </c>
      <c r="J884" t="s">
        <v>16727</v>
      </c>
      <c r="K884">
        <v>614</v>
      </c>
      <c r="L884" t="s">
        <v>16751</v>
      </c>
      <c r="M884">
        <v>0</v>
      </c>
      <c r="N884">
        <v>999</v>
      </c>
    </row>
    <row r="885" spans="1:14" s="6" customFormat="1" x14ac:dyDescent="0.2">
      <c r="A885">
        <v>880</v>
      </c>
      <c r="B885">
        <v>13</v>
      </c>
      <c r="C885" t="s">
        <v>461</v>
      </c>
      <c r="D885" s="1" t="s">
        <v>1280</v>
      </c>
      <c r="E885" s="1" t="s">
        <v>17701</v>
      </c>
      <c r="F885" t="s">
        <v>783</v>
      </c>
      <c r="G885" s="1" t="s">
        <v>782</v>
      </c>
      <c r="H885" t="s">
        <v>16725</v>
      </c>
      <c r="I885" t="s">
        <v>16726</v>
      </c>
      <c r="J885" t="s">
        <v>16727</v>
      </c>
      <c r="K885">
        <v>614</v>
      </c>
      <c r="L885" t="s">
        <v>16751</v>
      </c>
      <c r="M885">
        <v>0</v>
      </c>
      <c r="N885">
        <v>999</v>
      </c>
    </row>
    <row r="886" spans="1:14" s="6" customFormat="1" x14ac:dyDescent="0.2">
      <c r="A886">
        <v>881</v>
      </c>
      <c r="B886">
        <v>1</v>
      </c>
      <c r="C886" t="s">
        <v>1</v>
      </c>
      <c r="D886" s="1" t="s">
        <v>1281</v>
      </c>
      <c r="E886" s="1" t="s">
        <v>17702</v>
      </c>
      <c r="F886" t="s">
        <v>1243</v>
      </c>
      <c r="G886" s="1" t="s">
        <v>1242</v>
      </c>
      <c r="H886" t="s">
        <v>16725</v>
      </c>
      <c r="I886" t="s">
        <v>16726</v>
      </c>
      <c r="J886" t="s">
        <v>16727</v>
      </c>
      <c r="K886">
        <v>103</v>
      </c>
      <c r="L886" t="s">
        <v>5674</v>
      </c>
      <c r="M886">
        <v>0</v>
      </c>
      <c r="N886">
        <v>999</v>
      </c>
    </row>
    <row r="887" spans="1:14" s="6" customFormat="1" x14ac:dyDescent="0.2">
      <c r="A887">
        <v>882</v>
      </c>
      <c r="B887">
        <v>1</v>
      </c>
      <c r="C887" t="s">
        <v>1</v>
      </c>
      <c r="D887" s="1" t="s">
        <v>1282</v>
      </c>
      <c r="E887" s="1" t="s">
        <v>17703</v>
      </c>
      <c r="F887" t="s">
        <v>1284</v>
      </c>
      <c r="G887" s="1" t="s">
        <v>1283</v>
      </c>
      <c r="H887" t="s">
        <v>16725</v>
      </c>
      <c r="I887" t="s">
        <v>16726</v>
      </c>
      <c r="J887" t="s">
        <v>16727</v>
      </c>
      <c r="K887">
        <v>103</v>
      </c>
      <c r="L887" t="s">
        <v>5674</v>
      </c>
      <c r="M887">
        <v>0</v>
      </c>
      <c r="N887">
        <v>999</v>
      </c>
    </row>
    <row r="888" spans="1:14" s="6" customFormat="1" x14ac:dyDescent="0.2">
      <c r="A888">
        <v>883</v>
      </c>
      <c r="B888">
        <v>1</v>
      </c>
      <c r="C888" t="s">
        <v>1</v>
      </c>
      <c r="D888" s="1" t="s">
        <v>1285</v>
      </c>
      <c r="E888" s="1" t="s">
        <v>17704</v>
      </c>
      <c r="F888" t="s">
        <v>1284</v>
      </c>
      <c r="G888" s="1" t="s">
        <v>1283</v>
      </c>
      <c r="H888" t="s">
        <v>16725</v>
      </c>
      <c r="I888" t="s">
        <v>16726</v>
      </c>
      <c r="J888" t="s">
        <v>16727</v>
      </c>
      <c r="K888">
        <v>103</v>
      </c>
      <c r="L888" t="s">
        <v>5674</v>
      </c>
      <c r="M888">
        <v>0</v>
      </c>
      <c r="N888">
        <v>999</v>
      </c>
    </row>
    <row r="889" spans="1:14" s="6" customFormat="1" x14ac:dyDescent="0.2">
      <c r="A889">
        <v>884</v>
      </c>
      <c r="B889">
        <v>1</v>
      </c>
      <c r="C889" t="s">
        <v>1</v>
      </c>
      <c r="D889" s="1" t="s">
        <v>1286</v>
      </c>
      <c r="E889" s="1" t="s">
        <v>17705</v>
      </c>
      <c r="F889" t="s">
        <v>1284</v>
      </c>
      <c r="G889" s="1" t="s">
        <v>1283</v>
      </c>
      <c r="H889" t="s">
        <v>16725</v>
      </c>
      <c r="I889" t="s">
        <v>16726</v>
      </c>
      <c r="J889" t="s">
        <v>16727</v>
      </c>
      <c r="K889">
        <v>103</v>
      </c>
      <c r="L889" t="s">
        <v>5674</v>
      </c>
      <c r="M889">
        <v>0</v>
      </c>
      <c r="N889">
        <v>999</v>
      </c>
    </row>
    <row r="890" spans="1:14" s="6" customFormat="1" x14ac:dyDescent="0.2">
      <c r="A890">
        <v>885</v>
      </c>
      <c r="B890">
        <v>1</v>
      </c>
      <c r="C890" t="s">
        <v>1</v>
      </c>
      <c r="D890" s="1" t="s">
        <v>1287</v>
      </c>
      <c r="E890" s="1" t="s">
        <v>17706</v>
      </c>
      <c r="F890" t="s">
        <v>1289</v>
      </c>
      <c r="G890" s="1" t="s">
        <v>1288</v>
      </c>
      <c r="H890" t="s">
        <v>16725</v>
      </c>
      <c r="I890" t="s">
        <v>16726</v>
      </c>
      <c r="J890" t="s">
        <v>16727</v>
      </c>
      <c r="K890">
        <v>103</v>
      </c>
      <c r="L890" t="s">
        <v>5674</v>
      </c>
      <c r="M890">
        <v>0</v>
      </c>
      <c r="N890">
        <v>999</v>
      </c>
    </row>
    <row r="891" spans="1:14" s="6" customFormat="1" x14ac:dyDescent="0.2">
      <c r="A891">
        <v>886</v>
      </c>
      <c r="B891">
        <v>1</v>
      </c>
      <c r="C891" t="s">
        <v>1</v>
      </c>
      <c r="D891" s="1" t="s">
        <v>1290</v>
      </c>
      <c r="E891" s="1" t="s">
        <v>17707</v>
      </c>
      <c r="F891" t="s">
        <v>1289</v>
      </c>
      <c r="G891" s="1" t="s">
        <v>1288</v>
      </c>
      <c r="H891" t="s">
        <v>16725</v>
      </c>
      <c r="I891" t="s">
        <v>16726</v>
      </c>
      <c r="J891" t="s">
        <v>16727</v>
      </c>
      <c r="K891">
        <v>103</v>
      </c>
      <c r="L891" t="s">
        <v>5674</v>
      </c>
      <c r="M891">
        <v>0</v>
      </c>
      <c r="N891">
        <v>999</v>
      </c>
    </row>
    <row r="892" spans="1:14" s="6" customFormat="1" x14ac:dyDescent="0.2">
      <c r="A892">
        <v>887</v>
      </c>
      <c r="B892">
        <v>16</v>
      </c>
      <c r="C892" t="s">
        <v>438</v>
      </c>
      <c r="D892" s="1" t="s">
        <v>1291</v>
      </c>
      <c r="E892" s="1" t="s">
        <v>17708</v>
      </c>
      <c r="F892" t="s">
        <v>1197</v>
      </c>
      <c r="G892" s="1" t="s">
        <v>1196</v>
      </c>
      <c r="H892" t="s">
        <v>16725</v>
      </c>
      <c r="I892" t="s">
        <v>16731</v>
      </c>
      <c r="J892" t="s">
        <v>16748</v>
      </c>
      <c r="K892">
        <v>406</v>
      </c>
      <c r="L892" t="s">
        <v>16749</v>
      </c>
      <c r="M892">
        <v>0</v>
      </c>
      <c r="N892">
        <v>0</v>
      </c>
    </row>
    <row r="893" spans="1:14" s="6" customFormat="1" x14ac:dyDescent="0.2">
      <c r="A893">
        <v>888</v>
      </c>
      <c r="B893">
        <v>16</v>
      </c>
      <c r="C893" t="s">
        <v>438</v>
      </c>
      <c r="D893" s="1" t="s">
        <v>1292</v>
      </c>
      <c r="E893" s="1" t="s">
        <v>17709</v>
      </c>
      <c r="F893" t="s">
        <v>1197</v>
      </c>
      <c r="G893" s="1" t="s">
        <v>1196</v>
      </c>
      <c r="H893" t="s">
        <v>16725</v>
      </c>
      <c r="I893" t="s">
        <v>16731</v>
      </c>
      <c r="J893" t="s">
        <v>16748</v>
      </c>
      <c r="K893">
        <v>406</v>
      </c>
      <c r="L893" t="s">
        <v>16749</v>
      </c>
      <c r="M893">
        <v>0</v>
      </c>
      <c r="N893">
        <v>0</v>
      </c>
    </row>
    <row r="894" spans="1:14" s="6" customFormat="1" x14ac:dyDescent="0.2">
      <c r="A894">
        <v>889</v>
      </c>
      <c r="B894">
        <v>16</v>
      </c>
      <c r="C894" t="s">
        <v>438</v>
      </c>
      <c r="D894" s="1" t="s">
        <v>1293</v>
      </c>
      <c r="E894" s="1" t="s">
        <v>1294</v>
      </c>
      <c r="F894" t="s">
        <v>1295</v>
      </c>
      <c r="G894" s="1" t="s">
        <v>1294</v>
      </c>
      <c r="H894" t="s">
        <v>16725</v>
      </c>
      <c r="I894" t="s">
        <v>16726</v>
      </c>
      <c r="J894" t="s">
        <v>16727</v>
      </c>
      <c r="K894">
        <v>406</v>
      </c>
      <c r="L894" t="s">
        <v>16749</v>
      </c>
      <c r="M894">
        <v>0</v>
      </c>
      <c r="N894">
        <v>999</v>
      </c>
    </row>
    <row r="895" spans="1:14" s="6" customFormat="1" x14ac:dyDescent="0.2">
      <c r="A895">
        <v>890</v>
      </c>
      <c r="B895">
        <v>16</v>
      </c>
      <c r="C895" t="s">
        <v>438</v>
      </c>
      <c r="D895" s="1" t="s">
        <v>1296</v>
      </c>
      <c r="E895" s="1" t="s">
        <v>17710</v>
      </c>
      <c r="F895" t="s">
        <v>1298</v>
      </c>
      <c r="G895" s="1" t="s">
        <v>1297</v>
      </c>
      <c r="H895" t="s">
        <v>16725</v>
      </c>
      <c r="I895" t="s">
        <v>16731</v>
      </c>
      <c r="J895" t="s">
        <v>16748</v>
      </c>
      <c r="K895">
        <v>406</v>
      </c>
      <c r="L895" t="s">
        <v>16749</v>
      </c>
      <c r="M895">
        <v>0</v>
      </c>
      <c r="N895">
        <v>0</v>
      </c>
    </row>
    <row r="896" spans="1:14" s="6" customFormat="1" x14ac:dyDescent="0.2">
      <c r="A896">
        <v>891</v>
      </c>
      <c r="B896">
        <v>16</v>
      </c>
      <c r="C896" t="s">
        <v>438</v>
      </c>
      <c r="D896" s="1" t="s">
        <v>1299</v>
      </c>
      <c r="E896" s="1" t="s">
        <v>17711</v>
      </c>
      <c r="F896" t="s">
        <v>1298</v>
      </c>
      <c r="G896" s="1" t="s">
        <v>1297</v>
      </c>
      <c r="H896" t="s">
        <v>16725</v>
      </c>
      <c r="I896" t="s">
        <v>16731</v>
      </c>
      <c r="J896" t="s">
        <v>16748</v>
      </c>
      <c r="K896">
        <v>406</v>
      </c>
      <c r="L896" t="s">
        <v>16749</v>
      </c>
      <c r="M896">
        <v>0</v>
      </c>
      <c r="N896">
        <v>0</v>
      </c>
    </row>
    <row r="897" spans="1:14" s="6" customFormat="1" x14ac:dyDescent="0.2">
      <c r="A897">
        <v>892</v>
      </c>
      <c r="B897">
        <v>16</v>
      </c>
      <c r="C897" t="s">
        <v>438</v>
      </c>
      <c r="D897" s="1" t="s">
        <v>1300</v>
      </c>
      <c r="E897" s="1" t="s">
        <v>17712</v>
      </c>
      <c r="F897" t="s">
        <v>1298</v>
      </c>
      <c r="G897" s="1" t="s">
        <v>1297</v>
      </c>
      <c r="H897" t="s">
        <v>16725</v>
      </c>
      <c r="I897" t="s">
        <v>16731</v>
      </c>
      <c r="J897" t="s">
        <v>16748</v>
      </c>
      <c r="K897">
        <v>406</v>
      </c>
      <c r="L897" t="s">
        <v>16749</v>
      </c>
      <c r="M897">
        <v>0</v>
      </c>
      <c r="N897">
        <v>0</v>
      </c>
    </row>
    <row r="898" spans="1:14" s="6" customFormat="1" x14ac:dyDescent="0.2">
      <c r="A898">
        <v>893</v>
      </c>
      <c r="B898">
        <v>2</v>
      </c>
      <c r="C898" t="s">
        <v>93</v>
      </c>
      <c r="D898" s="1" t="s">
        <v>1301</v>
      </c>
      <c r="E898" s="1" t="s">
        <v>17713</v>
      </c>
      <c r="F898" t="s">
        <v>1267</v>
      </c>
      <c r="G898" s="1" t="s">
        <v>1266</v>
      </c>
      <c r="H898" t="s">
        <v>16725</v>
      </c>
      <c r="I898" t="s">
        <v>16726</v>
      </c>
      <c r="J898" t="s">
        <v>16727</v>
      </c>
      <c r="K898">
        <v>215</v>
      </c>
      <c r="L898" t="s">
        <v>16741</v>
      </c>
      <c r="M898">
        <v>0</v>
      </c>
      <c r="N898">
        <v>999</v>
      </c>
    </row>
    <row r="899" spans="1:14" s="6" customFormat="1" x14ac:dyDescent="0.2">
      <c r="A899">
        <v>894</v>
      </c>
      <c r="B899">
        <v>2</v>
      </c>
      <c r="C899" t="s">
        <v>93</v>
      </c>
      <c r="D899" s="1" t="s">
        <v>1302</v>
      </c>
      <c r="E899" s="1" t="s">
        <v>17714</v>
      </c>
      <c r="F899" t="s">
        <v>1267</v>
      </c>
      <c r="G899" s="1" t="s">
        <v>1266</v>
      </c>
      <c r="H899" t="s">
        <v>16725</v>
      </c>
      <c r="I899" t="s">
        <v>16726</v>
      </c>
      <c r="J899" t="s">
        <v>16727</v>
      </c>
      <c r="K899">
        <v>215</v>
      </c>
      <c r="L899" t="s">
        <v>16741</v>
      </c>
      <c r="M899">
        <v>0</v>
      </c>
      <c r="N899">
        <v>999</v>
      </c>
    </row>
    <row r="900" spans="1:14" s="6" customFormat="1" x14ac:dyDescent="0.2">
      <c r="A900">
        <v>895</v>
      </c>
      <c r="B900">
        <v>2</v>
      </c>
      <c r="C900" t="s">
        <v>93</v>
      </c>
      <c r="D900" s="1" t="s">
        <v>1303</v>
      </c>
      <c r="E900" s="1" t="s">
        <v>17715</v>
      </c>
      <c r="F900" t="s">
        <v>1267</v>
      </c>
      <c r="G900" s="1" t="s">
        <v>1266</v>
      </c>
      <c r="H900" t="s">
        <v>16725</v>
      </c>
      <c r="I900" t="s">
        <v>16726</v>
      </c>
      <c r="J900" t="s">
        <v>16727</v>
      </c>
      <c r="K900">
        <v>215</v>
      </c>
      <c r="L900" t="s">
        <v>16741</v>
      </c>
      <c r="M900">
        <v>0</v>
      </c>
      <c r="N900">
        <v>999</v>
      </c>
    </row>
    <row r="901" spans="1:14" s="6" customFormat="1" x14ac:dyDescent="0.2">
      <c r="A901">
        <v>896</v>
      </c>
      <c r="B901">
        <v>2</v>
      </c>
      <c r="C901" t="s">
        <v>93</v>
      </c>
      <c r="D901" s="1" t="s">
        <v>1304</v>
      </c>
      <c r="E901" s="1" t="s">
        <v>17716</v>
      </c>
      <c r="F901" t="s">
        <v>1267</v>
      </c>
      <c r="G901" s="1" t="s">
        <v>1266</v>
      </c>
      <c r="H901" t="s">
        <v>16725</v>
      </c>
      <c r="I901" t="s">
        <v>16726</v>
      </c>
      <c r="J901" t="s">
        <v>16727</v>
      </c>
      <c r="K901">
        <v>215</v>
      </c>
      <c r="L901" t="s">
        <v>16741</v>
      </c>
      <c r="M901">
        <v>0</v>
      </c>
      <c r="N901">
        <v>999</v>
      </c>
    </row>
    <row r="902" spans="1:14" s="6" customFormat="1" x14ac:dyDescent="0.2">
      <c r="A902">
        <v>897</v>
      </c>
      <c r="B902">
        <v>2</v>
      </c>
      <c r="C902" t="s">
        <v>93</v>
      </c>
      <c r="D902" s="1" t="s">
        <v>1305</v>
      </c>
      <c r="E902" s="1" t="s">
        <v>17717</v>
      </c>
      <c r="F902" t="s">
        <v>1267</v>
      </c>
      <c r="G902" s="1" t="s">
        <v>1266</v>
      </c>
      <c r="H902" t="s">
        <v>16725</v>
      </c>
      <c r="I902" t="s">
        <v>16726</v>
      </c>
      <c r="J902" t="s">
        <v>16727</v>
      </c>
      <c r="K902">
        <v>215</v>
      </c>
      <c r="L902" t="s">
        <v>16741</v>
      </c>
      <c r="M902">
        <v>0</v>
      </c>
      <c r="N902">
        <v>999</v>
      </c>
    </row>
    <row r="903" spans="1:14" s="6" customFormat="1" x14ac:dyDescent="0.2">
      <c r="A903">
        <v>898</v>
      </c>
      <c r="B903">
        <v>2</v>
      </c>
      <c r="C903" t="s">
        <v>93</v>
      </c>
      <c r="D903" s="1" t="s">
        <v>1306</v>
      </c>
      <c r="E903" s="1" t="s">
        <v>17718</v>
      </c>
      <c r="F903" t="s">
        <v>1267</v>
      </c>
      <c r="G903" s="1" t="s">
        <v>1266</v>
      </c>
      <c r="H903" t="s">
        <v>16725</v>
      </c>
      <c r="I903" t="s">
        <v>16726</v>
      </c>
      <c r="J903" t="s">
        <v>16727</v>
      </c>
      <c r="K903">
        <v>215</v>
      </c>
      <c r="L903" t="s">
        <v>16741</v>
      </c>
      <c r="M903">
        <v>0</v>
      </c>
      <c r="N903">
        <v>999</v>
      </c>
    </row>
    <row r="904" spans="1:14" s="6" customFormat="1" x14ac:dyDescent="0.2">
      <c r="A904">
        <v>899</v>
      </c>
      <c r="B904">
        <v>19</v>
      </c>
      <c r="C904" t="s">
        <v>509</v>
      </c>
      <c r="D904" s="1" t="s">
        <v>1307</v>
      </c>
      <c r="E904" s="1" t="s">
        <v>17719</v>
      </c>
      <c r="F904" t="s">
        <v>1014</v>
      </c>
      <c r="G904" s="1" t="s">
        <v>1013</v>
      </c>
      <c r="H904" t="s">
        <v>16725</v>
      </c>
      <c r="I904" t="s">
        <v>16726</v>
      </c>
      <c r="J904" t="s">
        <v>16727</v>
      </c>
      <c r="K904">
        <v>0</v>
      </c>
      <c r="L904">
        <v>0</v>
      </c>
      <c r="M904">
        <v>0</v>
      </c>
      <c r="N904">
        <v>999</v>
      </c>
    </row>
    <row r="905" spans="1:14" s="6" customFormat="1" x14ac:dyDescent="0.2">
      <c r="A905">
        <v>900</v>
      </c>
      <c r="B905">
        <v>19</v>
      </c>
      <c r="C905" t="s">
        <v>509</v>
      </c>
      <c r="D905" s="1" t="s">
        <v>1308</v>
      </c>
      <c r="E905" s="1" t="s">
        <v>17720</v>
      </c>
      <c r="F905" t="s">
        <v>1014</v>
      </c>
      <c r="G905" s="1" t="s">
        <v>1013</v>
      </c>
      <c r="H905" t="s">
        <v>16725</v>
      </c>
      <c r="I905" t="s">
        <v>16726</v>
      </c>
      <c r="J905" t="s">
        <v>16727</v>
      </c>
      <c r="K905">
        <v>0</v>
      </c>
      <c r="L905">
        <v>0</v>
      </c>
      <c r="M905">
        <v>0</v>
      </c>
      <c r="N905">
        <v>999</v>
      </c>
    </row>
    <row r="906" spans="1:14" s="6" customFormat="1" x14ac:dyDescent="0.2">
      <c r="A906">
        <v>901</v>
      </c>
      <c r="B906">
        <v>19</v>
      </c>
      <c r="C906" t="s">
        <v>509</v>
      </c>
      <c r="D906" s="1" t="s">
        <v>1309</v>
      </c>
      <c r="E906" s="1" t="s">
        <v>17721</v>
      </c>
      <c r="F906" t="s">
        <v>1311</v>
      </c>
      <c r="G906" s="1" t="s">
        <v>1310</v>
      </c>
      <c r="H906" t="s">
        <v>16725</v>
      </c>
      <c r="I906" t="s">
        <v>16726</v>
      </c>
      <c r="J906" t="s">
        <v>16727</v>
      </c>
      <c r="K906">
        <v>0</v>
      </c>
      <c r="L906">
        <v>0</v>
      </c>
      <c r="M906">
        <v>0</v>
      </c>
      <c r="N906">
        <v>999</v>
      </c>
    </row>
    <row r="907" spans="1:14" s="6" customFormat="1" x14ac:dyDescent="0.2">
      <c r="A907">
        <v>902</v>
      </c>
      <c r="B907">
        <v>19</v>
      </c>
      <c r="C907" t="s">
        <v>509</v>
      </c>
      <c r="D907" s="1" t="s">
        <v>1312</v>
      </c>
      <c r="E907" s="1" t="s">
        <v>17722</v>
      </c>
      <c r="F907" t="s">
        <v>1311</v>
      </c>
      <c r="G907" s="1" t="s">
        <v>1310</v>
      </c>
      <c r="H907" t="s">
        <v>16725</v>
      </c>
      <c r="I907" t="s">
        <v>16726</v>
      </c>
      <c r="J907" t="s">
        <v>16727</v>
      </c>
      <c r="K907">
        <v>0</v>
      </c>
      <c r="L907">
        <v>0</v>
      </c>
      <c r="M907">
        <v>0</v>
      </c>
      <c r="N907">
        <v>999</v>
      </c>
    </row>
    <row r="908" spans="1:14" s="6" customFormat="1" x14ac:dyDescent="0.2">
      <c r="A908">
        <v>903</v>
      </c>
      <c r="B908">
        <v>19</v>
      </c>
      <c r="C908" t="s">
        <v>509</v>
      </c>
      <c r="D908" s="1" t="s">
        <v>1313</v>
      </c>
      <c r="E908" s="1" t="s">
        <v>17723</v>
      </c>
      <c r="F908" t="s">
        <v>1311</v>
      </c>
      <c r="G908" s="1" t="s">
        <v>1310</v>
      </c>
      <c r="H908" t="s">
        <v>16725</v>
      </c>
      <c r="I908" t="s">
        <v>16726</v>
      </c>
      <c r="J908" t="s">
        <v>16727</v>
      </c>
      <c r="K908">
        <v>0</v>
      </c>
      <c r="L908">
        <v>0</v>
      </c>
      <c r="M908">
        <v>0</v>
      </c>
      <c r="N908">
        <v>999</v>
      </c>
    </row>
    <row r="909" spans="1:14" s="6" customFormat="1" x14ac:dyDescent="0.2">
      <c r="A909">
        <v>904</v>
      </c>
      <c r="B909">
        <v>19</v>
      </c>
      <c r="C909" t="s">
        <v>509</v>
      </c>
      <c r="D909" s="1" t="s">
        <v>1314</v>
      </c>
      <c r="E909" s="1" t="s">
        <v>17724</v>
      </c>
      <c r="F909" t="s">
        <v>1311</v>
      </c>
      <c r="G909" s="1" t="s">
        <v>1310</v>
      </c>
      <c r="H909" t="s">
        <v>16725</v>
      </c>
      <c r="I909" t="s">
        <v>16726</v>
      </c>
      <c r="J909" t="s">
        <v>16727</v>
      </c>
      <c r="K909">
        <v>0</v>
      </c>
      <c r="L909">
        <v>0</v>
      </c>
      <c r="M909">
        <v>0</v>
      </c>
      <c r="N909">
        <v>999</v>
      </c>
    </row>
    <row r="910" spans="1:14" s="6" customFormat="1" x14ac:dyDescent="0.2">
      <c r="A910">
        <v>905</v>
      </c>
      <c r="B910">
        <v>12</v>
      </c>
      <c r="C910" t="s">
        <v>1066</v>
      </c>
      <c r="D910" s="1" t="s">
        <v>1315</v>
      </c>
      <c r="E910" s="1" t="s">
        <v>17725</v>
      </c>
      <c r="F910" t="s">
        <v>1317</v>
      </c>
      <c r="G910" s="1" t="s">
        <v>1316</v>
      </c>
      <c r="H910" t="s">
        <v>16725</v>
      </c>
      <c r="I910" t="s">
        <v>16726</v>
      </c>
      <c r="J910" t="s">
        <v>16727</v>
      </c>
      <c r="K910">
        <v>614</v>
      </c>
      <c r="L910" t="s">
        <v>16766</v>
      </c>
      <c r="M910">
        <v>0</v>
      </c>
      <c r="N910">
        <v>999</v>
      </c>
    </row>
    <row r="911" spans="1:14" s="6" customFormat="1" x14ac:dyDescent="0.2">
      <c r="A911">
        <v>906</v>
      </c>
      <c r="B911">
        <v>12</v>
      </c>
      <c r="C911" t="s">
        <v>1066</v>
      </c>
      <c r="D911" s="1" t="s">
        <v>1318</v>
      </c>
      <c r="E911" s="1" t="s">
        <v>17726</v>
      </c>
      <c r="F911" t="s">
        <v>1317</v>
      </c>
      <c r="G911" s="1" t="s">
        <v>1316</v>
      </c>
      <c r="H911" t="s">
        <v>16725</v>
      </c>
      <c r="I911" t="s">
        <v>16726</v>
      </c>
      <c r="J911" t="s">
        <v>16727</v>
      </c>
      <c r="K911">
        <v>614</v>
      </c>
      <c r="L911" t="s">
        <v>16766</v>
      </c>
      <c r="M911">
        <v>0</v>
      </c>
      <c r="N911">
        <v>999</v>
      </c>
    </row>
    <row r="912" spans="1:14" s="6" customFormat="1" x14ac:dyDescent="0.2">
      <c r="A912">
        <v>907</v>
      </c>
      <c r="B912">
        <v>12</v>
      </c>
      <c r="C912" t="s">
        <v>1066</v>
      </c>
      <c r="D912" s="1" t="s">
        <v>1319</v>
      </c>
      <c r="E912" s="1" t="s">
        <v>17727</v>
      </c>
      <c r="F912" t="s">
        <v>1317</v>
      </c>
      <c r="G912" s="1" t="s">
        <v>1316</v>
      </c>
      <c r="H912" t="s">
        <v>16725</v>
      </c>
      <c r="I912" t="s">
        <v>16726</v>
      </c>
      <c r="J912" t="s">
        <v>16727</v>
      </c>
      <c r="K912">
        <v>614</v>
      </c>
      <c r="L912" t="s">
        <v>16766</v>
      </c>
      <c r="M912">
        <v>0</v>
      </c>
      <c r="N912">
        <v>999</v>
      </c>
    </row>
    <row r="913" spans="1:14" s="6" customFormat="1" x14ac:dyDescent="0.2">
      <c r="A913">
        <v>908</v>
      </c>
      <c r="B913">
        <v>12</v>
      </c>
      <c r="C913" t="s">
        <v>1066</v>
      </c>
      <c r="D913" s="1" t="s">
        <v>1320</v>
      </c>
      <c r="E913" s="1" t="s">
        <v>17728</v>
      </c>
      <c r="F913" t="s">
        <v>1317</v>
      </c>
      <c r="G913" s="1" t="s">
        <v>1316</v>
      </c>
      <c r="H913" t="s">
        <v>16725</v>
      </c>
      <c r="I913" t="s">
        <v>16726</v>
      </c>
      <c r="J913" t="s">
        <v>16727</v>
      </c>
      <c r="K913">
        <v>614</v>
      </c>
      <c r="L913" t="s">
        <v>16766</v>
      </c>
      <c r="M913">
        <v>0</v>
      </c>
      <c r="N913">
        <v>999</v>
      </c>
    </row>
    <row r="914" spans="1:14" s="6" customFormat="1" x14ac:dyDescent="0.2">
      <c r="A914">
        <v>909</v>
      </c>
      <c r="B914">
        <v>12</v>
      </c>
      <c r="C914" t="s">
        <v>1066</v>
      </c>
      <c r="D914" s="1" t="s">
        <v>1321</v>
      </c>
      <c r="E914" s="1" t="s">
        <v>17729</v>
      </c>
      <c r="F914" t="s">
        <v>1317</v>
      </c>
      <c r="G914" s="1" t="s">
        <v>1316</v>
      </c>
      <c r="H914" t="s">
        <v>16725</v>
      </c>
      <c r="I914" t="s">
        <v>16726</v>
      </c>
      <c r="J914" t="s">
        <v>16727</v>
      </c>
      <c r="K914">
        <v>614</v>
      </c>
      <c r="L914" t="s">
        <v>16766</v>
      </c>
      <c r="M914">
        <v>0</v>
      </c>
      <c r="N914">
        <v>999</v>
      </c>
    </row>
    <row r="915" spans="1:14" s="6" customFormat="1" x14ac:dyDescent="0.2">
      <c r="A915">
        <v>910</v>
      </c>
      <c r="B915">
        <v>12</v>
      </c>
      <c r="C915" t="s">
        <v>1066</v>
      </c>
      <c r="D915" s="1" t="s">
        <v>1322</v>
      </c>
      <c r="E915" s="1" t="s">
        <v>17730</v>
      </c>
      <c r="F915" t="s">
        <v>1317</v>
      </c>
      <c r="G915" s="1" t="s">
        <v>1316</v>
      </c>
      <c r="H915" t="s">
        <v>16725</v>
      </c>
      <c r="I915" t="s">
        <v>16726</v>
      </c>
      <c r="J915" t="s">
        <v>16727</v>
      </c>
      <c r="K915">
        <v>614</v>
      </c>
      <c r="L915" t="s">
        <v>16766</v>
      </c>
      <c r="M915">
        <v>0</v>
      </c>
      <c r="N915">
        <v>999</v>
      </c>
    </row>
    <row r="916" spans="1:14" s="6" customFormat="1" x14ac:dyDescent="0.2">
      <c r="A916">
        <v>911</v>
      </c>
      <c r="B916">
        <v>12</v>
      </c>
      <c r="C916" t="s">
        <v>1066</v>
      </c>
      <c r="D916" s="1" t="s">
        <v>1323</v>
      </c>
      <c r="E916" s="1" t="s">
        <v>17731</v>
      </c>
      <c r="F916" t="s">
        <v>1325</v>
      </c>
      <c r="G916" s="1" t="s">
        <v>1324</v>
      </c>
      <c r="H916" t="s">
        <v>16725</v>
      </c>
      <c r="I916" t="s">
        <v>16726</v>
      </c>
      <c r="J916" t="s">
        <v>16727</v>
      </c>
      <c r="K916">
        <v>614</v>
      </c>
      <c r="L916" t="s">
        <v>16766</v>
      </c>
      <c r="M916">
        <v>0</v>
      </c>
      <c r="N916">
        <v>999</v>
      </c>
    </row>
    <row r="917" spans="1:14" s="6" customFormat="1" x14ac:dyDescent="0.2">
      <c r="A917">
        <v>912</v>
      </c>
      <c r="B917">
        <v>19</v>
      </c>
      <c r="C917" t="s">
        <v>509</v>
      </c>
      <c r="D917" s="1" t="s">
        <v>1326</v>
      </c>
      <c r="E917" s="1" t="s">
        <v>17732</v>
      </c>
      <c r="F917" t="s">
        <v>1311</v>
      </c>
      <c r="G917" s="1" t="s">
        <v>1310</v>
      </c>
      <c r="H917" t="s">
        <v>16725</v>
      </c>
      <c r="I917" t="s">
        <v>16726</v>
      </c>
      <c r="J917" t="s">
        <v>16727</v>
      </c>
      <c r="K917">
        <v>0</v>
      </c>
      <c r="L917">
        <v>0</v>
      </c>
      <c r="M917">
        <v>0</v>
      </c>
      <c r="N917">
        <v>999</v>
      </c>
    </row>
    <row r="918" spans="1:14" s="6" customFormat="1" x14ac:dyDescent="0.2">
      <c r="A918">
        <v>913</v>
      </c>
      <c r="B918">
        <v>19</v>
      </c>
      <c r="C918" t="s">
        <v>509</v>
      </c>
      <c r="D918" s="1" t="s">
        <v>1327</v>
      </c>
      <c r="E918" s="1" t="s">
        <v>17733</v>
      </c>
      <c r="F918" t="s">
        <v>1311</v>
      </c>
      <c r="G918" s="1" t="s">
        <v>1310</v>
      </c>
      <c r="H918" t="s">
        <v>16725</v>
      </c>
      <c r="I918" t="s">
        <v>16726</v>
      </c>
      <c r="J918" t="s">
        <v>16727</v>
      </c>
      <c r="K918">
        <v>0</v>
      </c>
      <c r="L918">
        <v>0</v>
      </c>
      <c r="M918">
        <v>0</v>
      </c>
      <c r="N918">
        <v>999</v>
      </c>
    </row>
    <row r="919" spans="1:14" s="6" customFormat="1" x14ac:dyDescent="0.2">
      <c r="A919">
        <v>914</v>
      </c>
      <c r="B919">
        <v>19</v>
      </c>
      <c r="C919" t="s">
        <v>509</v>
      </c>
      <c r="D919" s="1" t="s">
        <v>1328</v>
      </c>
      <c r="E919" s="1" t="s">
        <v>17734</v>
      </c>
      <c r="F919" t="s">
        <v>1311</v>
      </c>
      <c r="G919" s="1" t="s">
        <v>1310</v>
      </c>
      <c r="H919" t="s">
        <v>16725</v>
      </c>
      <c r="I919" t="s">
        <v>16726</v>
      </c>
      <c r="J919" t="s">
        <v>16727</v>
      </c>
      <c r="K919">
        <v>0</v>
      </c>
      <c r="L919">
        <v>0</v>
      </c>
      <c r="M919">
        <v>0</v>
      </c>
      <c r="N919">
        <v>999</v>
      </c>
    </row>
    <row r="920" spans="1:14" s="6" customFormat="1" x14ac:dyDescent="0.2">
      <c r="A920">
        <v>915</v>
      </c>
      <c r="B920">
        <v>19</v>
      </c>
      <c r="C920" t="s">
        <v>509</v>
      </c>
      <c r="D920" s="1" t="s">
        <v>1329</v>
      </c>
      <c r="E920" s="1" t="s">
        <v>17735</v>
      </c>
      <c r="F920" t="s">
        <v>1311</v>
      </c>
      <c r="G920" s="1" t="s">
        <v>1310</v>
      </c>
      <c r="H920" t="s">
        <v>16725</v>
      </c>
      <c r="I920" t="s">
        <v>16726</v>
      </c>
      <c r="J920" t="s">
        <v>16727</v>
      </c>
      <c r="K920">
        <v>0</v>
      </c>
      <c r="L920">
        <v>0</v>
      </c>
      <c r="M920">
        <v>0</v>
      </c>
      <c r="N920">
        <v>999</v>
      </c>
    </row>
    <row r="921" spans="1:14" s="6" customFormat="1" x14ac:dyDescent="0.2">
      <c r="A921">
        <v>916</v>
      </c>
      <c r="B921">
        <v>19</v>
      </c>
      <c r="C921" t="s">
        <v>509</v>
      </c>
      <c r="D921" s="1" t="s">
        <v>1330</v>
      </c>
      <c r="E921" s="1" t="s">
        <v>17736</v>
      </c>
      <c r="F921" t="s">
        <v>1311</v>
      </c>
      <c r="G921" s="1" t="s">
        <v>1310</v>
      </c>
      <c r="H921" t="s">
        <v>16725</v>
      </c>
      <c r="I921" t="s">
        <v>16726</v>
      </c>
      <c r="J921" t="s">
        <v>16727</v>
      </c>
      <c r="K921">
        <v>0</v>
      </c>
      <c r="L921">
        <v>0</v>
      </c>
      <c r="M921">
        <v>0</v>
      </c>
      <c r="N921">
        <v>999</v>
      </c>
    </row>
    <row r="922" spans="1:14" s="6" customFormat="1" x14ac:dyDescent="0.2">
      <c r="A922">
        <v>917</v>
      </c>
      <c r="B922">
        <v>19</v>
      </c>
      <c r="C922" t="s">
        <v>509</v>
      </c>
      <c r="D922" s="1" t="s">
        <v>1331</v>
      </c>
      <c r="E922" s="1" t="s">
        <v>17737</v>
      </c>
      <c r="F922" t="s">
        <v>1311</v>
      </c>
      <c r="G922" s="1" t="s">
        <v>1310</v>
      </c>
      <c r="H922" t="s">
        <v>16725</v>
      </c>
      <c r="I922" t="s">
        <v>16726</v>
      </c>
      <c r="J922" t="s">
        <v>16727</v>
      </c>
      <c r="K922">
        <v>0</v>
      </c>
      <c r="L922">
        <v>0</v>
      </c>
      <c r="M922">
        <v>0</v>
      </c>
      <c r="N922">
        <v>999</v>
      </c>
    </row>
    <row r="923" spans="1:14" s="6" customFormat="1" x14ac:dyDescent="0.2">
      <c r="A923">
        <v>918</v>
      </c>
      <c r="B923">
        <v>16</v>
      </c>
      <c r="C923" t="s">
        <v>438</v>
      </c>
      <c r="D923" s="1" t="s">
        <v>1332</v>
      </c>
      <c r="E923" s="1" t="s">
        <v>17738</v>
      </c>
      <c r="F923" t="s">
        <v>1298</v>
      </c>
      <c r="G923" s="1" t="s">
        <v>1297</v>
      </c>
      <c r="H923" t="s">
        <v>16725</v>
      </c>
      <c r="I923" t="s">
        <v>16731</v>
      </c>
      <c r="J923" t="s">
        <v>16748</v>
      </c>
      <c r="K923">
        <v>406</v>
      </c>
      <c r="L923" t="s">
        <v>16749</v>
      </c>
      <c r="M923">
        <v>0</v>
      </c>
      <c r="N923">
        <v>0</v>
      </c>
    </row>
    <row r="924" spans="1:14" s="6" customFormat="1" x14ac:dyDescent="0.2">
      <c r="A924">
        <v>919</v>
      </c>
      <c r="B924">
        <v>16</v>
      </c>
      <c r="C924" t="s">
        <v>438</v>
      </c>
      <c r="D924" s="1" t="s">
        <v>1333</v>
      </c>
      <c r="E924" s="1" t="s">
        <v>17739</v>
      </c>
      <c r="F924" t="s">
        <v>1298</v>
      </c>
      <c r="G924" s="1" t="s">
        <v>1297</v>
      </c>
      <c r="H924" t="s">
        <v>16725</v>
      </c>
      <c r="I924" t="s">
        <v>16731</v>
      </c>
      <c r="J924" t="s">
        <v>16748</v>
      </c>
      <c r="K924">
        <v>406</v>
      </c>
      <c r="L924" t="s">
        <v>16749</v>
      </c>
      <c r="M924">
        <v>0</v>
      </c>
      <c r="N924">
        <v>0</v>
      </c>
    </row>
    <row r="925" spans="1:14" s="6" customFormat="1" x14ac:dyDescent="0.2">
      <c r="A925">
        <v>920</v>
      </c>
      <c r="B925">
        <v>16</v>
      </c>
      <c r="C925" t="s">
        <v>438</v>
      </c>
      <c r="D925" s="1" t="s">
        <v>1334</v>
      </c>
      <c r="E925" s="1" t="s">
        <v>17740</v>
      </c>
      <c r="F925" t="s">
        <v>1298</v>
      </c>
      <c r="G925" s="1" t="s">
        <v>1297</v>
      </c>
      <c r="H925" t="s">
        <v>16725</v>
      </c>
      <c r="I925" t="s">
        <v>16731</v>
      </c>
      <c r="J925" t="s">
        <v>16748</v>
      </c>
      <c r="K925">
        <v>406</v>
      </c>
      <c r="L925" t="s">
        <v>16749</v>
      </c>
      <c r="M925">
        <v>0</v>
      </c>
      <c r="N925">
        <v>0</v>
      </c>
    </row>
    <row r="926" spans="1:14" s="6" customFormat="1" x14ac:dyDescent="0.2">
      <c r="A926">
        <v>921</v>
      </c>
      <c r="B926">
        <v>16</v>
      </c>
      <c r="C926" t="s">
        <v>438</v>
      </c>
      <c r="D926" s="1" t="s">
        <v>1335</v>
      </c>
      <c r="E926" s="1" t="s">
        <v>17741</v>
      </c>
      <c r="F926" t="s">
        <v>1298</v>
      </c>
      <c r="G926" s="1" t="s">
        <v>1297</v>
      </c>
      <c r="H926" t="s">
        <v>16725</v>
      </c>
      <c r="I926" t="s">
        <v>16731</v>
      </c>
      <c r="J926" t="s">
        <v>16748</v>
      </c>
      <c r="K926">
        <v>406</v>
      </c>
      <c r="L926" t="s">
        <v>16749</v>
      </c>
      <c r="M926">
        <v>0</v>
      </c>
      <c r="N926">
        <v>0</v>
      </c>
    </row>
    <row r="927" spans="1:14" s="6" customFormat="1" x14ac:dyDescent="0.2">
      <c r="A927">
        <v>922</v>
      </c>
      <c r="B927">
        <v>16</v>
      </c>
      <c r="C927" t="s">
        <v>438</v>
      </c>
      <c r="D927" s="1" t="s">
        <v>1336</v>
      </c>
      <c r="E927" s="1" t="s">
        <v>17742</v>
      </c>
      <c r="F927" t="s">
        <v>1298</v>
      </c>
      <c r="G927" s="1" t="s">
        <v>1297</v>
      </c>
      <c r="H927" t="s">
        <v>16725</v>
      </c>
      <c r="I927" t="s">
        <v>16731</v>
      </c>
      <c r="J927" t="s">
        <v>16748</v>
      </c>
      <c r="K927">
        <v>406</v>
      </c>
      <c r="L927" t="s">
        <v>16749</v>
      </c>
      <c r="M927">
        <v>0</v>
      </c>
      <c r="N927">
        <v>0</v>
      </c>
    </row>
    <row r="928" spans="1:14" s="6" customFormat="1" x14ac:dyDescent="0.2">
      <c r="A928">
        <v>923</v>
      </c>
      <c r="B928">
        <v>17</v>
      </c>
      <c r="C928" t="s">
        <v>491</v>
      </c>
      <c r="D928" s="1" t="s">
        <v>1337</v>
      </c>
      <c r="E928" s="1" t="s">
        <v>17743</v>
      </c>
      <c r="F928" t="s">
        <v>1339</v>
      </c>
      <c r="G928" s="1" t="s">
        <v>1338</v>
      </c>
      <c r="H928" t="s">
        <v>16725</v>
      </c>
      <c r="I928" t="s">
        <v>16731</v>
      </c>
      <c r="J928" t="s">
        <v>16732</v>
      </c>
      <c r="K928">
        <v>613</v>
      </c>
      <c r="L928" t="s">
        <v>16753</v>
      </c>
      <c r="M928">
        <v>0</v>
      </c>
      <c r="N928">
        <v>0</v>
      </c>
    </row>
    <row r="929" spans="1:14" s="6" customFormat="1" x14ac:dyDescent="0.2">
      <c r="A929">
        <v>924</v>
      </c>
      <c r="B929">
        <v>1</v>
      </c>
      <c r="C929" t="s">
        <v>1</v>
      </c>
      <c r="D929" s="1" t="s">
        <v>1340</v>
      </c>
      <c r="E929" s="1" t="s">
        <v>17744</v>
      </c>
      <c r="F929" t="s">
        <v>1058</v>
      </c>
      <c r="G929" s="1" t="s">
        <v>1057</v>
      </c>
      <c r="H929" t="s">
        <v>16725</v>
      </c>
      <c r="I929" t="s">
        <v>16762</v>
      </c>
      <c r="J929" t="s">
        <v>16729</v>
      </c>
      <c r="K929">
        <v>109</v>
      </c>
      <c r="L929" t="s">
        <v>10857</v>
      </c>
      <c r="M929">
        <v>2</v>
      </c>
      <c r="N929">
        <v>120</v>
      </c>
    </row>
    <row r="930" spans="1:14" s="6" customFormat="1" x14ac:dyDescent="0.2">
      <c r="A930">
        <v>925</v>
      </c>
      <c r="B930">
        <v>1</v>
      </c>
      <c r="C930" t="s">
        <v>1</v>
      </c>
      <c r="D930" s="1" t="s">
        <v>1341</v>
      </c>
      <c r="E930" s="1" t="s">
        <v>17745</v>
      </c>
      <c r="F930" t="s">
        <v>1058</v>
      </c>
      <c r="G930" s="1" t="s">
        <v>1057</v>
      </c>
      <c r="H930" t="s">
        <v>16725</v>
      </c>
      <c r="I930" t="s">
        <v>16762</v>
      </c>
      <c r="J930" t="s">
        <v>16729</v>
      </c>
      <c r="K930">
        <v>109</v>
      </c>
      <c r="L930" t="s">
        <v>10857</v>
      </c>
      <c r="M930">
        <v>2</v>
      </c>
      <c r="N930">
        <v>120</v>
      </c>
    </row>
    <row r="931" spans="1:14" s="6" customFormat="1" x14ac:dyDescent="0.2">
      <c r="A931">
        <v>926</v>
      </c>
      <c r="B931">
        <v>1</v>
      </c>
      <c r="C931" t="s">
        <v>1</v>
      </c>
      <c r="D931" s="1" t="s">
        <v>1342</v>
      </c>
      <c r="E931" s="1" t="s">
        <v>17746</v>
      </c>
      <c r="F931" t="s">
        <v>1058</v>
      </c>
      <c r="G931" s="1" t="s">
        <v>1057</v>
      </c>
      <c r="H931" t="s">
        <v>16725</v>
      </c>
      <c r="I931" t="s">
        <v>16762</v>
      </c>
      <c r="J931" t="s">
        <v>16729</v>
      </c>
      <c r="K931">
        <v>109</v>
      </c>
      <c r="L931" t="s">
        <v>10857</v>
      </c>
      <c r="M931">
        <v>2</v>
      </c>
      <c r="N931">
        <v>120</v>
      </c>
    </row>
    <row r="932" spans="1:14" s="6" customFormat="1" x14ac:dyDescent="0.2">
      <c r="A932">
        <v>927</v>
      </c>
      <c r="B932">
        <v>1</v>
      </c>
      <c r="C932" t="s">
        <v>1</v>
      </c>
      <c r="D932" s="1" t="s">
        <v>1343</v>
      </c>
      <c r="E932" s="1" t="s">
        <v>17747</v>
      </c>
      <c r="F932" t="s">
        <v>1058</v>
      </c>
      <c r="G932" s="1" t="s">
        <v>1057</v>
      </c>
      <c r="H932" t="s">
        <v>16725</v>
      </c>
      <c r="I932" t="s">
        <v>16762</v>
      </c>
      <c r="J932" t="s">
        <v>16729</v>
      </c>
      <c r="K932">
        <v>109</v>
      </c>
      <c r="L932" t="s">
        <v>10857</v>
      </c>
      <c r="M932">
        <v>2</v>
      </c>
      <c r="N932">
        <v>120</v>
      </c>
    </row>
    <row r="933" spans="1:14" s="6" customFormat="1" x14ac:dyDescent="0.2">
      <c r="A933">
        <v>928</v>
      </c>
      <c r="B933">
        <v>1</v>
      </c>
      <c r="C933" t="s">
        <v>1</v>
      </c>
      <c r="D933" s="1" t="s">
        <v>1344</v>
      </c>
      <c r="E933" s="1" t="s">
        <v>17748</v>
      </c>
      <c r="F933" t="s">
        <v>1058</v>
      </c>
      <c r="G933" s="1" t="s">
        <v>1057</v>
      </c>
      <c r="H933" t="s">
        <v>16725</v>
      </c>
      <c r="I933" t="s">
        <v>16762</v>
      </c>
      <c r="J933" t="s">
        <v>16729</v>
      </c>
      <c r="K933">
        <v>109</v>
      </c>
      <c r="L933" t="s">
        <v>10857</v>
      </c>
      <c r="M933">
        <v>2</v>
      </c>
      <c r="N933">
        <v>120</v>
      </c>
    </row>
    <row r="934" spans="1:14" s="6" customFormat="1" x14ac:dyDescent="0.2">
      <c r="A934">
        <v>929</v>
      </c>
      <c r="B934">
        <v>1</v>
      </c>
      <c r="C934" t="s">
        <v>1</v>
      </c>
      <c r="D934" s="1" t="s">
        <v>1345</v>
      </c>
      <c r="E934" s="1" t="s">
        <v>17749</v>
      </c>
      <c r="F934" t="s">
        <v>1347</v>
      </c>
      <c r="G934" s="1" t="s">
        <v>1346</v>
      </c>
      <c r="H934" t="s">
        <v>16725</v>
      </c>
      <c r="I934" t="s">
        <v>16762</v>
      </c>
      <c r="J934" t="s">
        <v>16729</v>
      </c>
      <c r="K934">
        <v>109</v>
      </c>
      <c r="L934" t="s">
        <v>10857</v>
      </c>
      <c r="M934">
        <v>2</v>
      </c>
      <c r="N934">
        <v>120</v>
      </c>
    </row>
    <row r="935" spans="1:14" s="6" customFormat="1" x14ac:dyDescent="0.2">
      <c r="A935">
        <v>930</v>
      </c>
      <c r="B935">
        <v>1</v>
      </c>
      <c r="C935" t="s">
        <v>1</v>
      </c>
      <c r="D935" s="1" t="s">
        <v>1348</v>
      </c>
      <c r="E935" s="1" t="s">
        <v>17750</v>
      </c>
      <c r="F935" t="s">
        <v>1347</v>
      </c>
      <c r="G935" s="1" t="s">
        <v>1346</v>
      </c>
      <c r="H935" t="s">
        <v>16725</v>
      </c>
      <c r="I935" t="s">
        <v>16762</v>
      </c>
      <c r="J935" t="s">
        <v>16729</v>
      </c>
      <c r="K935">
        <v>109</v>
      </c>
      <c r="L935" t="s">
        <v>10857</v>
      </c>
      <c r="M935">
        <v>2</v>
      </c>
      <c r="N935">
        <v>120</v>
      </c>
    </row>
    <row r="936" spans="1:14" s="6" customFormat="1" x14ac:dyDescent="0.2">
      <c r="A936">
        <v>931</v>
      </c>
      <c r="B936">
        <v>14</v>
      </c>
      <c r="C936" t="s">
        <v>477</v>
      </c>
      <c r="D936" s="1" t="s">
        <v>1349</v>
      </c>
      <c r="E936" s="1" t="s">
        <v>17751</v>
      </c>
      <c r="F936" t="s">
        <v>1351</v>
      </c>
      <c r="G936" s="1" t="s">
        <v>1350</v>
      </c>
      <c r="H936" t="s">
        <v>16725</v>
      </c>
      <c r="I936" t="s">
        <v>16726</v>
      </c>
      <c r="J936" t="s">
        <v>16727</v>
      </c>
      <c r="K936">
        <v>612</v>
      </c>
      <c r="L936">
        <v>0</v>
      </c>
      <c r="M936">
        <v>0</v>
      </c>
      <c r="N936">
        <v>999</v>
      </c>
    </row>
    <row r="937" spans="1:14" s="6" customFormat="1" x14ac:dyDescent="0.2">
      <c r="A937">
        <v>932</v>
      </c>
      <c r="B937">
        <v>14</v>
      </c>
      <c r="C937" t="s">
        <v>477</v>
      </c>
      <c r="D937" s="1" t="s">
        <v>1352</v>
      </c>
      <c r="E937" s="1" t="s">
        <v>17752</v>
      </c>
      <c r="F937" t="s">
        <v>1351</v>
      </c>
      <c r="G937" s="1" t="s">
        <v>1350</v>
      </c>
      <c r="H937" t="s">
        <v>16725</v>
      </c>
      <c r="I937" t="s">
        <v>16726</v>
      </c>
      <c r="J937" t="s">
        <v>16727</v>
      </c>
      <c r="K937">
        <v>612</v>
      </c>
      <c r="L937">
        <v>0</v>
      </c>
      <c r="M937">
        <v>0</v>
      </c>
      <c r="N937">
        <v>999</v>
      </c>
    </row>
    <row r="938" spans="1:14" s="6" customFormat="1" x14ac:dyDescent="0.2">
      <c r="A938">
        <v>933</v>
      </c>
      <c r="B938">
        <v>14</v>
      </c>
      <c r="C938" t="s">
        <v>477</v>
      </c>
      <c r="D938" s="1" t="s">
        <v>1353</v>
      </c>
      <c r="E938" s="1" t="s">
        <v>17753</v>
      </c>
      <c r="F938" t="s">
        <v>1355</v>
      </c>
      <c r="G938" s="1" t="s">
        <v>1354</v>
      </c>
      <c r="H938" t="s">
        <v>16725</v>
      </c>
      <c r="I938" t="s">
        <v>16728</v>
      </c>
      <c r="J938" t="s">
        <v>16729</v>
      </c>
      <c r="K938">
        <v>612</v>
      </c>
      <c r="L938" t="s">
        <v>16752</v>
      </c>
      <c r="M938">
        <v>0</v>
      </c>
      <c r="N938">
        <v>120</v>
      </c>
    </row>
    <row r="939" spans="1:14" s="6" customFormat="1" x14ac:dyDescent="0.2">
      <c r="A939">
        <v>934</v>
      </c>
      <c r="B939">
        <v>14</v>
      </c>
      <c r="C939" t="s">
        <v>477</v>
      </c>
      <c r="D939" s="1" t="s">
        <v>1356</v>
      </c>
      <c r="E939" s="1" t="s">
        <v>17754</v>
      </c>
      <c r="F939" t="s">
        <v>1355</v>
      </c>
      <c r="G939" s="1" t="s">
        <v>1354</v>
      </c>
      <c r="H939" t="s">
        <v>16725</v>
      </c>
      <c r="I939" t="s">
        <v>16726</v>
      </c>
      <c r="J939" t="s">
        <v>16727</v>
      </c>
      <c r="K939">
        <v>612</v>
      </c>
      <c r="L939" t="s">
        <v>16752</v>
      </c>
      <c r="M939">
        <v>0</v>
      </c>
      <c r="N939">
        <v>999</v>
      </c>
    </row>
    <row r="940" spans="1:14" s="6" customFormat="1" x14ac:dyDescent="0.2">
      <c r="A940">
        <v>935</v>
      </c>
      <c r="B940">
        <v>14</v>
      </c>
      <c r="C940" t="s">
        <v>477</v>
      </c>
      <c r="D940" s="1" t="s">
        <v>1357</v>
      </c>
      <c r="E940" s="1" t="s">
        <v>17755</v>
      </c>
      <c r="F940" t="s">
        <v>1355</v>
      </c>
      <c r="G940" s="1" t="s">
        <v>1354</v>
      </c>
      <c r="H940" t="s">
        <v>16725</v>
      </c>
      <c r="I940" t="s">
        <v>16726</v>
      </c>
      <c r="J940" t="s">
        <v>16727</v>
      </c>
      <c r="K940">
        <v>612</v>
      </c>
      <c r="L940" t="s">
        <v>16752</v>
      </c>
      <c r="M940">
        <v>0</v>
      </c>
      <c r="N940">
        <v>999</v>
      </c>
    </row>
    <row r="941" spans="1:14" s="6" customFormat="1" x14ac:dyDescent="0.2">
      <c r="A941">
        <v>936</v>
      </c>
      <c r="B941">
        <v>14</v>
      </c>
      <c r="C941" t="s">
        <v>477</v>
      </c>
      <c r="D941" s="1" t="s">
        <v>1358</v>
      </c>
      <c r="E941" s="1" t="s">
        <v>17756</v>
      </c>
      <c r="F941" t="s">
        <v>1355</v>
      </c>
      <c r="G941" s="1" t="s">
        <v>1354</v>
      </c>
      <c r="H941" t="s">
        <v>16725</v>
      </c>
      <c r="I941" t="s">
        <v>16726</v>
      </c>
      <c r="J941" t="s">
        <v>16727</v>
      </c>
      <c r="K941">
        <v>614</v>
      </c>
      <c r="L941" t="s">
        <v>16752</v>
      </c>
      <c r="M941">
        <v>0</v>
      </c>
      <c r="N941">
        <v>999</v>
      </c>
    </row>
    <row r="942" spans="1:14" s="6" customFormat="1" x14ac:dyDescent="0.2">
      <c r="A942">
        <v>937</v>
      </c>
      <c r="B942">
        <v>12</v>
      </c>
      <c r="C942" t="s">
        <v>1066</v>
      </c>
      <c r="D942" s="1" t="s">
        <v>1359</v>
      </c>
      <c r="E942" s="1" t="s">
        <v>17757</v>
      </c>
      <c r="F942" t="s">
        <v>1325</v>
      </c>
      <c r="G942" s="1" t="s">
        <v>1324</v>
      </c>
      <c r="H942" t="s">
        <v>16725</v>
      </c>
      <c r="I942" t="s">
        <v>16726</v>
      </c>
      <c r="J942" t="s">
        <v>16727</v>
      </c>
      <c r="K942">
        <v>614</v>
      </c>
      <c r="L942" t="s">
        <v>16766</v>
      </c>
      <c r="M942">
        <v>0</v>
      </c>
      <c r="N942">
        <v>999</v>
      </c>
    </row>
    <row r="943" spans="1:14" s="6" customFormat="1" x14ac:dyDescent="0.2">
      <c r="A943">
        <v>938</v>
      </c>
      <c r="B943">
        <v>12</v>
      </c>
      <c r="C943" t="s">
        <v>1066</v>
      </c>
      <c r="D943" s="1" t="s">
        <v>1360</v>
      </c>
      <c r="E943" s="1" t="s">
        <v>17758</v>
      </c>
      <c r="F943" t="s">
        <v>1362</v>
      </c>
      <c r="G943" s="1" t="s">
        <v>1361</v>
      </c>
      <c r="H943" t="s">
        <v>16725</v>
      </c>
      <c r="I943" t="s">
        <v>16726</v>
      </c>
      <c r="J943" t="s">
        <v>16727</v>
      </c>
      <c r="K943">
        <v>614</v>
      </c>
      <c r="L943" t="s">
        <v>16766</v>
      </c>
      <c r="M943">
        <v>0</v>
      </c>
      <c r="N943">
        <v>999</v>
      </c>
    </row>
    <row r="944" spans="1:14" s="6" customFormat="1" x14ac:dyDescent="0.2">
      <c r="A944">
        <v>939</v>
      </c>
      <c r="B944">
        <v>12</v>
      </c>
      <c r="C944" t="s">
        <v>1066</v>
      </c>
      <c r="D944" s="1" t="s">
        <v>1363</v>
      </c>
      <c r="E944" s="1" t="s">
        <v>17759</v>
      </c>
      <c r="F944" t="s">
        <v>1362</v>
      </c>
      <c r="G944" s="1" t="s">
        <v>1361</v>
      </c>
      <c r="H944" t="s">
        <v>16725</v>
      </c>
      <c r="I944" t="s">
        <v>16726</v>
      </c>
      <c r="J944" t="s">
        <v>16727</v>
      </c>
      <c r="K944">
        <v>614</v>
      </c>
      <c r="L944" t="s">
        <v>16766</v>
      </c>
      <c r="M944">
        <v>0</v>
      </c>
      <c r="N944">
        <v>999</v>
      </c>
    </row>
    <row r="945" spans="1:14" s="6" customFormat="1" x14ac:dyDescent="0.2">
      <c r="A945">
        <v>940</v>
      </c>
      <c r="B945">
        <v>12</v>
      </c>
      <c r="C945" t="s">
        <v>1066</v>
      </c>
      <c r="D945" s="1" t="s">
        <v>1364</v>
      </c>
      <c r="E945" s="1" t="s">
        <v>17760</v>
      </c>
      <c r="F945" t="s">
        <v>1362</v>
      </c>
      <c r="G945" s="1" t="s">
        <v>1361</v>
      </c>
      <c r="H945" t="s">
        <v>16725</v>
      </c>
      <c r="I945" t="s">
        <v>16726</v>
      </c>
      <c r="J945" t="s">
        <v>16727</v>
      </c>
      <c r="K945">
        <v>614</v>
      </c>
      <c r="L945" t="s">
        <v>16766</v>
      </c>
      <c r="M945">
        <v>0</v>
      </c>
      <c r="N945">
        <v>999</v>
      </c>
    </row>
    <row r="946" spans="1:14" s="6" customFormat="1" x14ac:dyDescent="0.2">
      <c r="A946">
        <v>941</v>
      </c>
      <c r="B946">
        <v>12</v>
      </c>
      <c r="C946" t="s">
        <v>1066</v>
      </c>
      <c r="D946" s="1" t="s">
        <v>1365</v>
      </c>
      <c r="E946" s="1" t="s">
        <v>17761</v>
      </c>
      <c r="F946" t="s">
        <v>1362</v>
      </c>
      <c r="G946" s="1" t="s">
        <v>1361</v>
      </c>
      <c r="H946" t="s">
        <v>16725</v>
      </c>
      <c r="I946" t="s">
        <v>16726</v>
      </c>
      <c r="J946" t="s">
        <v>16727</v>
      </c>
      <c r="K946">
        <v>614</v>
      </c>
      <c r="L946" t="s">
        <v>16766</v>
      </c>
      <c r="M946">
        <v>0</v>
      </c>
      <c r="N946">
        <v>999</v>
      </c>
    </row>
    <row r="947" spans="1:14" s="6" customFormat="1" x14ac:dyDescent="0.2">
      <c r="A947">
        <v>942</v>
      </c>
      <c r="B947">
        <v>12</v>
      </c>
      <c r="C947" t="s">
        <v>1066</v>
      </c>
      <c r="D947" s="1" t="s">
        <v>1366</v>
      </c>
      <c r="E947" s="1" t="s">
        <v>17762</v>
      </c>
      <c r="F947" t="s">
        <v>1368</v>
      </c>
      <c r="G947" s="1" t="s">
        <v>1367</v>
      </c>
      <c r="H947" t="s">
        <v>16725</v>
      </c>
      <c r="I947" t="s">
        <v>16728</v>
      </c>
      <c r="J947" t="s">
        <v>16729</v>
      </c>
      <c r="K947">
        <v>614</v>
      </c>
      <c r="L947" t="s">
        <v>16766</v>
      </c>
      <c r="M947">
        <v>0</v>
      </c>
      <c r="N947">
        <v>120</v>
      </c>
    </row>
    <row r="948" spans="1:14" s="6" customFormat="1" x14ac:dyDescent="0.2">
      <c r="A948">
        <v>943</v>
      </c>
      <c r="B948">
        <v>1</v>
      </c>
      <c r="C948" t="s">
        <v>1</v>
      </c>
      <c r="D948" s="1" t="s">
        <v>1369</v>
      </c>
      <c r="E948" s="1" t="s">
        <v>17763</v>
      </c>
      <c r="F948" t="s">
        <v>1371</v>
      </c>
      <c r="G948" s="1" t="s">
        <v>1370</v>
      </c>
      <c r="H948" t="s">
        <v>16725</v>
      </c>
      <c r="I948" t="s">
        <v>16726</v>
      </c>
      <c r="J948" t="s">
        <v>16727</v>
      </c>
      <c r="K948">
        <v>109</v>
      </c>
      <c r="L948" t="s">
        <v>10857</v>
      </c>
      <c r="M948">
        <v>0</v>
      </c>
      <c r="N948">
        <v>999</v>
      </c>
    </row>
    <row r="949" spans="1:14" s="6" customFormat="1" x14ac:dyDescent="0.2">
      <c r="A949">
        <v>944</v>
      </c>
      <c r="B949">
        <v>1</v>
      </c>
      <c r="C949" t="s">
        <v>1</v>
      </c>
      <c r="D949" s="1" t="s">
        <v>1372</v>
      </c>
      <c r="E949" s="1" t="s">
        <v>17764</v>
      </c>
      <c r="F949" t="s">
        <v>1371</v>
      </c>
      <c r="G949" s="1" t="s">
        <v>1370</v>
      </c>
      <c r="H949" t="s">
        <v>16725</v>
      </c>
      <c r="I949" t="s">
        <v>16726</v>
      </c>
      <c r="J949" t="s">
        <v>16727</v>
      </c>
      <c r="K949">
        <v>109</v>
      </c>
      <c r="L949" t="s">
        <v>10857</v>
      </c>
      <c r="M949">
        <v>0</v>
      </c>
      <c r="N949">
        <v>999</v>
      </c>
    </row>
    <row r="950" spans="1:14" s="6" customFormat="1" x14ac:dyDescent="0.2">
      <c r="A950">
        <v>945</v>
      </c>
      <c r="B950">
        <v>1</v>
      </c>
      <c r="C950" t="s">
        <v>1</v>
      </c>
      <c r="D950" s="1" t="s">
        <v>1373</v>
      </c>
      <c r="E950" s="1" t="s">
        <v>17765</v>
      </c>
      <c r="F950" t="s">
        <v>1371</v>
      </c>
      <c r="G950" s="1" t="s">
        <v>1370</v>
      </c>
      <c r="H950" t="s">
        <v>16725</v>
      </c>
      <c r="I950" t="s">
        <v>16726</v>
      </c>
      <c r="J950" t="s">
        <v>16727</v>
      </c>
      <c r="K950">
        <v>109</v>
      </c>
      <c r="L950" t="s">
        <v>10857</v>
      </c>
      <c r="M950">
        <v>0</v>
      </c>
      <c r="N950">
        <v>999</v>
      </c>
    </row>
    <row r="951" spans="1:14" s="6" customFormat="1" x14ac:dyDescent="0.2">
      <c r="A951">
        <v>946</v>
      </c>
      <c r="B951">
        <v>1</v>
      </c>
      <c r="C951" t="s">
        <v>1</v>
      </c>
      <c r="D951" s="1" t="s">
        <v>1374</v>
      </c>
      <c r="E951" s="1" t="s">
        <v>17766</v>
      </c>
      <c r="F951" t="s">
        <v>1371</v>
      </c>
      <c r="G951" s="1" t="s">
        <v>1370</v>
      </c>
      <c r="H951" t="s">
        <v>16725</v>
      </c>
      <c r="I951" t="s">
        <v>16726</v>
      </c>
      <c r="J951" t="s">
        <v>16727</v>
      </c>
      <c r="K951">
        <v>109</v>
      </c>
      <c r="L951" t="s">
        <v>10857</v>
      </c>
      <c r="M951">
        <v>0</v>
      </c>
      <c r="N951">
        <v>999</v>
      </c>
    </row>
    <row r="952" spans="1:14" s="6" customFormat="1" x14ac:dyDescent="0.2">
      <c r="A952">
        <v>947</v>
      </c>
      <c r="B952">
        <v>1</v>
      </c>
      <c r="C952" t="s">
        <v>1</v>
      </c>
      <c r="D952" s="1" t="s">
        <v>1375</v>
      </c>
      <c r="E952" s="1" t="s">
        <v>17767</v>
      </c>
      <c r="F952" t="s">
        <v>1371</v>
      </c>
      <c r="G952" s="1" t="s">
        <v>1370</v>
      </c>
      <c r="H952" t="s">
        <v>16725</v>
      </c>
      <c r="I952" t="s">
        <v>16726</v>
      </c>
      <c r="J952" t="s">
        <v>16727</v>
      </c>
      <c r="K952">
        <v>109</v>
      </c>
      <c r="L952" t="s">
        <v>10857</v>
      </c>
      <c r="M952">
        <v>0</v>
      </c>
      <c r="N952">
        <v>999</v>
      </c>
    </row>
    <row r="953" spans="1:14" s="6" customFormat="1" x14ac:dyDescent="0.2">
      <c r="A953">
        <v>948</v>
      </c>
      <c r="B953">
        <v>1</v>
      </c>
      <c r="C953" t="s">
        <v>1</v>
      </c>
      <c r="D953" s="1" t="s">
        <v>1376</v>
      </c>
      <c r="E953" s="1" t="s">
        <v>17768</v>
      </c>
      <c r="F953" t="s">
        <v>1371</v>
      </c>
      <c r="G953" s="1" t="s">
        <v>1370</v>
      </c>
      <c r="H953" t="s">
        <v>16725</v>
      </c>
      <c r="I953" t="s">
        <v>16726</v>
      </c>
      <c r="J953" t="s">
        <v>16727</v>
      </c>
      <c r="K953">
        <v>109</v>
      </c>
      <c r="L953" t="s">
        <v>10857</v>
      </c>
      <c r="M953">
        <v>0</v>
      </c>
      <c r="N953">
        <v>999</v>
      </c>
    </row>
    <row r="954" spans="1:14" s="6" customFormat="1" x14ac:dyDescent="0.2">
      <c r="A954">
        <v>949</v>
      </c>
      <c r="B954">
        <v>1</v>
      </c>
      <c r="C954" t="s">
        <v>1</v>
      </c>
      <c r="D954" s="1" t="s">
        <v>1377</v>
      </c>
      <c r="E954" s="1" t="s">
        <v>17769</v>
      </c>
      <c r="F954" t="s">
        <v>1371</v>
      </c>
      <c r="G954" s="1" t="s">
        <v>1370</v>
      </c>
      <c r="H954" t="s">
        <v>16725</v>
      </c>
      <c r="I954" t="s">
        <v>16726</v>
      </c>
      <c r="J954" t="s">
        <v>16727</v>
      </c>
      <c r="K954">
        <v>109</v>
      </c>
      <c r="L954" t="s">
        <v>10857</v>
      </c>
      <c r="M954">
        <v>0</v>
      </c>
      <c r="N954">
        <v>999</v>
      </c>
    </row>
    <row r="955" spans="1:14" s="6" customFormat="1" x14ac:dyDescent="0.2">
      <c r="A955">
        <v>950</v>
      </c>
      <c r="B955">
        <v>1</v>
      </c>
      <c r="C955" t="s">
        <v>1</v>
      </c>
      <c r="D955" s="1" t="s">
        <v>1378</v>
      </c>
      <c r="E955" s="1" t="s">
        <v>17770</v>
      </c>
      <c r="F955" t="s">
        <v>1371</v>
      </c>
      <c r="G955" s="1" t="s">
        <v>1370</v>
      </c>
      <c r="H955" t="s">
        <v>16725</v>
      </c>
      <c r="I955" t="s">
        <v>16726</v>
      </c>
      <c r="J955" t="s">
        <v>16727</v>
      </c>
      <c r="K955">
        <v>109</v>
      </c>
      <c r="L955" t="s">
        <v>10857</v>
      </c>
      <c r="M955">
        <v>0</v>
      </c>
      <c r="N955">
        <v>999</v>
      </c>
    </row>
    <row r="956" spans="1:14" s="6" customFormat="1" x14ac:dyDescent="0.2">
      <c r="A956">
        <v>951</v>
      </c>
      <c r="B956">
        <v>1</v>
      </c>
      <c r="C956" t="s">
        <v>1</v>
      </c>
      <c r="D956" s="1" t="s">
        <v>1379</v>
      </c>
      <c r="E956" s="1" t="s">
        <v>17771</v>
      </c>
      <c r="F956" t="s">
        <v>1371</v>
      </c>
      <c r="G956" s="1" t="s">
        <v>1370</v>
      </c>
      <c r="H956" t="s">
        <v>16725</v>
      </c>
      <c r="I956" t="s">
        <v>16726</v>
      </c>
      <c r="J956" t="s">
        <v>16727</v>
      </c>
      <c r="K956">
        <v>109</v>
      </c>
      <c r="L956" t="s">
        <v>10857</v>
      </c>
      <c r="M956">
        <v>0</v>
      </c>
      <c r="N956">
        <v>999</v>
      </c>
    </row>
    <row r="957" spans="1:14" s="6" customFormat="1" x14ac:dyDescent="0.2">
      <c r="A957">
        <v>952</v>
      </c>
      <c r="B957">
        <v>1</v>
      </c>
      <c r="C957" t="s">
        <v>1</v>
      </c>
      <c r="D957" s="1" t="s">
        <v>1380</v>
      </c>
      <c r="E957" s="1" t="s">
        <v>1381</v>
      </c>
      <c r="F957" t="s">
        <v>1382</v>
      </c>
      <c r="G957" s="1" t="s">
        <v>1381</v>
      </c>
      <c r="H957" t="s">
        <v>16725</v>
      </c>
      <c r="I957" t="s">
        <v>16726</v>
      </c>
      <c r="J957" t="s">
        <v>16727</v>
      </c>
      <c r="K957">
        <v>109</v>
      </c>
      <c r="L957" t="s">
        <v>10857</v>
      </c>
      <c r="M957">
        <v>0</v>
      </c>
      <c r="N957">
        <v>999</v>
      </c>
    </row>
    <row r="958" spans="1:14" s="6" customFormat="1" x14ac:dyDescent="0.2">
      <c r="A958">
        <v>953</v>
      </c>
      <c r="B958">
        <v>1</v>
      </c>
      <c r="C958" t="s">
        <v>1</v>
      </c>
      <c r="D958" s="1" t="s">
        <v>1383</v>
      </c>
      <c r="E958" s="1" t="s">
        <v>17772</v>
      </c>
      <c r="F958" t="s">
        <v>1385</v>
      </c>
      <c r="G958" s="1" t="s">
        <v>1384</v>
      </c>
      <c r="H958" t="s">
        <v>16725</v>
      </c>
      <c r="I958" t="s">
        <v>16726</v>
      </c>
      <c r="J958" t="s">
        <v>16727</v>
      </c>
      <c r="K958">
        <v>109</v>
      </c>
      <c r="L958" t="s">
        <v>10857</v>
      </c>
      <c r="M958">
        <v>0</v>
      </c>
      <c r="N958">
        <v>999</v>
      </c>
    </row>
    <row r="959" spans="1:14" s="6" customFormat="1" x14ac:dyDescent="0.2">
      <c r="A959">
        <v>954</v>
      </c>
      <c r="B959">
        <v>1</v>
      </c>
      <c r="C959" t="s">
        <v>1</v>
      </c>
      <c r="D959" s="1" t="s">
        <v>1386</v>
      </c>
      <c r="E959" s="1" t="s">
        <v>17773</v>
      </c>
      <c r="F959" t="s">
        <v>1385</v>
      </c>
      <c r="G959" s="1" t="s">
        <v>1384</v>
      </c>
      <c r="H959" t="s">
        <v>16725</v>
      </c>
      <c r="I959" t="s">
        <v>16726</v>
      </c>
      <c r="J959" t="s">
        <v>16727</v>
      </c>
      <c r="K959">
        <v>109</v>
      </c>
      <c r="L959" t="s">
        <v>10857</v>
      </c>
      <c r="M959">
        <v>0</v>
      </c>
      <c r="N959">
        <v>999</v>
      </c>
    </row>
    <row r="960" spans="1:14" s="6" customFormat="1" x14ac:dyDescent="0.2">
      <c r="A960">
        <v>955</v>
      </c>
      <c r="B960">
        <v>1</v>
      </c>
      <c r="C960" t="s">
        <v>1</v>
      </c>
      <c r="D960" s="1" t="s">
        <v>1387</v>
      </c>
      <c r="E960" s="1" t="s">
        <v>17774</v>
      </c>
      <c r="F960" t="s">
        <v>1385</v>
      </c>
      <c r="G960" s="1" t="s">
        <v>1384</v>
      </c>
      <c r="H960" t="s">
        <v>16725</v>
      </c>
      <c r="I960" t="s">
        <v>16726</v>
      </c>
      <c r="J960" t="s">
        <v>16727</v>
      </c>
      <c r="K960">
        <v>109</v>
      </c>
      <c r="L960" t="s">
        <v>10857</v>
      </c>
      <c r="M960">
        <v>0</v>
      </c>
      <c r="N960">
        <v>999</v>
      </c>
    </row>
    <row r="961" spans="1:14" s="6" customFormat="1" x14ac:dyDescent="0.2">
      <c r="A961">
        <v>956</v>
      </c>
      <c r="B961">
        <v>12</v>
      </c>
      <c r="C961" t="s">
        <v>1066</v>
      </c>
      <c r="D961" s="1" t="s">
        <v>1388</v>
      </c>
      <c r="E961" s="1" t="s">
        <v>17775</v>
      </c>
      <c r="F961" t="s">
        <v>1368</v>
      </c>
      <c r="G961" s="1" t="s">
        <v>1367</v>
      </c>
      <c r="H961" t="s">
        <v>16725</v>
      </c>
      <c r="I961" t="s">
        <v>16728</v>
      </c>
      <c r="J961" t="s">
        <v>16729</v>
      </c>
      <c r="K961">
        <v>614</v>
      </c>
      <c r="L961" t="s">
        <v>16766</v>
      </c>
      <c r="M961">
        <v>0</v>
      </c>
      <c r="N961">
        <v>120</v>
      </c>
    </row>
    <row r="962" spans="1:14" s="6" customFormat="1" x14ac:dyDescent="0.2">
      <c r="A962">
        <v>957</v>
      </c>
      <c r="B962">
        <v>12</v>
      </c>
      <c r="C962" t="s">
        <v>1066</v>
      </c>
      <c r="D962" s="1" t="s">
        <v>1389</v>
      </c>
      <c r="E962" s="1" t="s">
        <v>17776</v>
      </c>
      <c r="F962" t="s">
        <v>1368</v>
      </c>
      <c r="G962" s="1" t="s">
        <v>1367</v>
      </c>
      <c r="H962" t="s">
        <v>16725</v>
      </c>
      <c r="I962" t="s">
        <v>16728</v>
      </c>
      <c r="J962" t="s">
        <v>16729</v>
      </c>
      <c r="K962">
        <v>614</v>
      </c>
      <c r="L962" t="s">
        <v>16766</v>
      </c>
      <c r="M962">
        <v>0</v>
      </c>
      <c r="N962">
        <v>120</v>
      </c>
    </row>
    <row r="963" spans="1:14" s="6" customFormat="1" x14ac:dyDescent="0.2">
      <c r="A963">
        <v>958</v>
      </c>
      <c r="B963">
        <v>12</v>
      </c>
      <c r="C963" t="s">
        <v>1066</v>
      </c>
      <c r="D963" s="1" t="s">
        <v>1390</v>
      </c>
      <c r="E963" s="1" t="s">
        <v>17777</v>
      </c>
      <c r="F963" t="s">
        <v>1368</v>
      </c>
      <c r="G963" s="1" t="s">
        <v>1367</v>
      </c>
      <c r="H963" t="s">
        <v>16725</v>
      </c>
      <c r="I963" t="s">
        <v>16728</v>
      </c>
      <c r="J963" t="s">
        <v>16729</v>
      </c>
      <c r="K963">
        <v>614</v>
      </c>
      <c r="L963" t="s">
        <v>16766</v>
      </c>
      <c r="M963">
        <v>0</v>
      </c>
      <c r="N963">
        <v>120</v>
      </c>
    </row>
    <row r="964" spans="1:14" s="6" customFormat="1" x14ac:dyDescent="0.2">
      <c r="A964">
        <v>959</v>
      </c>
      <c r="B964">
        <v>12</v>
      </c>
      <c r="C964" t="s">
        <v>1066</v>
      </c>
      <c r="D964" s="1" t="s">
        <v>1391</v>
      </c>
      <c r="E964" s="1" t="s">
        <v>17778</v>
      </c>
      <c r="F964" t="s">
        <v>1368</v>
      </c>
      <c r="G964" s="1" t="s">
        <v>1367</v>
      </c>
      <c r="H964" t="s">
        <v>16725</v>
      </c>
      <c r="I964" t="s">
        <v>16728</v>
      </c>
      <c r="J964" t="s">
        <v>16729</v>
      </c>
      <c r="K964">
        <v>614</v>
      </c>
      <c r="L964" t="s">
        <v>16766</v>
      </c>
      <c r="M964">
        <v>0</v>
      </c>
      <c r="N964">
        <v>120</v>
      </c>
    </row>
    <row r="965" spans="1:14" s="6" customFormat="1" x14ac:dyDescent="0.2">
      <c r="A965">
        <v>960</v>
      </c>
      <c r="B965">
        <v>12</v>
      </c>
      <c r="C965" t="s">
        <v>1066</v>
      </c>
      <c r="D965" s="1" t="s">
        <v>1392</v>
      </c>
      <c r="E965" s="1" t="s">
        <v>17779</v>
      </c>
      <c r="F965" t="s">
        <v>1368</v>
      </c>
      <c r="G965" s="1" t="s">
        <v>1367</v>
      </c>
      <c r="H965" t="s">
        <v>16725</v>
      </c>
      <c r="I965" t="s">
        <v>16728</v>
      </c>
      <c r="J965" t="s">
        <v>16729</v>
      </c>
      <c r="K965">
        <v>614</v>
      </c>
      <c r="L965" t="s">
        <v>16766</v>
      </c>
      <c r="M965">
        <v>0</v>
      </c>
      <c r="N965">
        <v>120</v>
      </c>
    </row>
    <row r="966" spans="1:14" s="6" customFormat="1" x14ac:dyDescent="0.2">
      <c r="A966">
        <v>961</v>
      </c>
      <c r="B966">
        <v>12</v>
      </c>
      <c r="C966" t="s">
        <v>1066</v>
      </c>
      <c r="D966" s="1" t="s">
        <v>1393</v>
      </c>
      <c r="E966" s="1" t="s">
        <v>17780</v>
      </c>
      <c r="F966" t="s">
        <v>1368</v>
      </c>
      <c r="G966" s="1" t="s">
        <v>1367</v>
      </c>
      <c r="H966" t="s">
        <v>16725</v>
      </c>
      <c r="I966" t="s">
        <v>16728</v>
      </c>
      <c r="J966" t="s">
        <v>16729</v>
      </c>
      <c r="K966">
        <v>614</v>
      </c>
      <c r="L966" t="s">
        <v>16766</v>
      </c>
      <c r="M966">
        <v>0</v>
      </c>
      <c r="N966">
        <v>120</v>
      </c>
    </row>
    <row r="967" spans="1:14" s="6" customFormat="1" x14ac:dyDescent="0.2">
      <c r="A967">
        <v>962</v>
      </c>
      <c r="B967">
        <v>12</v>
      </c>
      <c r="C967" t="s">
        <v>1066</v>
      </c>
      <c r="D967" s="1" t="s">
        <v>1394</v>
      </c>
      <c r="E967" s="1" t="s">
        <v>17781</v>
      </c>
      <c r="F967" t="s">
        <v>1368</v>
      </c>
      <c r="G967" s="1" t="s">
        <v>1367</v>
      </c>
      <c r="H967" t="s">
        <v>16725</v>
      </c>
      <c r="I967" t="s">
        <v>16728</v>
      </c>
      <c r="J967" t="s">
        <v>16729</v>
      </c>
      <c r="K967">
        <v>614</v>
      </c>
      <c r="L967" t="s">
        <v>16766</v>
      </c>
      <c r="M967">
        <v>0</v>
      </c>
      <c r="N967">
        <v>120</v>
      </c>
    </row>
    <row r="968" spans="1:14" s="6" customFormat="1" x14ac:dyDescent="0.2">
      <c r="A968">
        <v>963</v>
      </c>
      <c r="B968">
        <v>4</v>
      </c>
      <c r="C968" t="s">
        <v>15</v>
      </c>
      <c r="D968" s="1" t="s">
        <v>1395</v>
      </c>
      <c r="E968" s="1" t="s">
        <v>17782</v>
      </c>
      <c r="F968" t="s">
        <v>1397</v>
      </c>
      <c r="G968" s="1" t="s">
        <v>1396</v>
      </c>
      <c r="H968" t="s">
        <v>16725</v>
      </c>
      <c r="I968" t="s">
        <v>16726</v>
      </c>
      <c r="J968" t="s">
        <v>16727</v>
      </c>
      <c r="K968">
        <v>614</v>
      </c>
      <c r="L968" t="s">
        <v>16745</v>
      </c>
      <c r="M968">
        <v>0</v>
      </c>
      <c r="N968">
        <v>999</v>
      </c>
    </row>
    <row r="969" spans="1:14" s="6" customFormat="1" x14ac:dyDescent="0.2">
      <c r="A969">
        <v>964</v>
      </c>
      <c r="B969">
        <v>4</v>
      </c>
      <c r="C969" t="s">
        <v>15</v>
      </c>
      <c r="D969" s="1" t="s">
        <v>1398</v>
      </c>
      <c r="E969" s="1" t="s">
        <v>17783</v>
      </c>
      <c r="F969" t="s">
        <v>1397</v>
      </c>
      <c r="G969" s="1" t="s">
        <v>1396</v>
      </c>
      <c r="H969" t="s">
        <v>16725</v>
      </c>
      <c r="I969" t="s">
        <v>16726</v>
      </c>
      <c r="J969" t="s">
        <v>16727</v>
      </c>
      <c r="K969">
        <v>614</v>
      </c>
      <c r="L969" t="s">
        <v>16745</v>
      </c>
      <c r="M969">
        <v>0</v>
      </c>
      <c r="N969">
        <v>999</v>
      </c>
    </row>
    <row r="970" spans="1:14" s="6" customFormat="1" x14ac:dyDescent="0.2">
      <c r="A970">
        <v>965</v>
      </c>
      <c r="B970">
        <v>4</v>
      </c>
      <c r="C970" t="s">
        <v>15</v>
      </c>
      <c r="D970" s="1" t="s">
        <v>1399</v>
      </c>
      <c r="E970" s="1" t="s">
        <v>17784</v>
      </c>
      <c r="F970" t="s">
        <v>1397</v>
      </c>
      <c r="G970" s="1" t="s">
        <v>1396</v>
      </c>
      <c r="H970" t="s">
        <v>16725</v>
      </c>
      <c r="I970" t="s">
        <v>16726</v>
      </c>
      <c r="J970" t="s">
        <v>16727</v>
      </c>
      <c r="K970">
        <v>614</v>
      </c>
      <c r="L970" t="s">
        <v>16745</v>
      </c>
      <c r="M970">
        <v>0</v>
      </c>
      <c r="N970">
        <v>999</v>
      </c>
    </row>
    <row r="971" spans="1:14" s="6" customFormat="1" x14ac:dyDescent="0.2">
      <c r="A971">
        <v>966</v>
      </c>
      <c r="B971">
        <v>4</v>
      </c>
      <c r="C971" t="s">
        <v>15</v>
      </c>
      <c r="D971" s="1" t="s">
        <v>1400</v>
      </c>
      <c r="E971" s="1" t="s">
        <v>17785</v>
      </c>
      <c r="F971" t="s">
        <v>1397</v>
      </c>
      <c r="G971" s="1" t="s">
        <v>1396</v>
      </c>
      <c r="H971" t="s">
        <v>16725</v>
      </c>
      <c r="I971" t="s">
        <v>16726</v>
      </c>
      <c r="J971" t="s">
        <v>16727</v>
      </c>
      <c r="K971">
        <v>614</v>
      </c>
      <c r="L971" t="s">
        <v>16745</v>
      </c>
      <c r="M971">
        <v>0</v>
      </c>
      <c r="N971">
        <v>999</v>
      </c>
    </row>
    <row r="972" spans="1:14" s="6" customFormat="1" x14ac:dyDescent="0.2">
      <c r="A972">
        <v>967</v>
      </c>
      <c r="B972">
        <v>4</v>
      </c>
      <c r="C972" t="s">
        <v>15</v>
      </c>
      <c r="D972" s="1" t="s">
        <v>1401</v>
      </c>
      <c r="E972" s="1" t="s">
        <v>17786</v>
      </c>
      <c r="F972" t="s">
        <v>1397</v>
      </c>
      <c r="G972" s="1" t="s">
        <v>1396</v>
      </c>
      <c r="H972" t="s">
        <v>16725</v>
      </c>
      <c r="I972" t="s">
        <v>16726</v>
      </c>
      <c r="J972" t="s">
        <v>16727</v>
      </c>
      <c r="K972">
        <v>614</v>
      </c>
      <c r="L972" t="s">
        <v>16745</v>
      </c>
      <c r="M972">
        <v>0</v>
      </c>
      <c r="N972">
        <v>999</v>
      </c>
    </row>
    <row r="973" spans="1:14" s="6" customFormat="1" x14ac:dyDescent="0.2">
      <c r="A973">
        <v>968</v>
      </c>
      <c r="B973">
        <v>4</v>
      </c>
      <c r="C973" t="s">
        <v>15</v>
      </c>
      <c r="D973" s="1" t="s">
        <v>1402</v>
      </c>
      <c r="E973" s="1" t="s">
        <v>17787</v>
      </c>
      <c r="F973" t="s">
        <v>1397</v>
      </c>
      <c r="G973" s="1" t="s">
        <v>1396</v>
      </c>
      <c r="H973" t="s">
        <v>16725</v>
      </c>
      <c r="I973" t="s">
        <v>16726</v>
      </c>
      <c r="J973" t="s">
        <v>16727</v>
      </c>
      <c r="K973">
        <v>614</v>
      </c>
      <c r="L973" t="s">
        <v>16745</v>
      </c>
      <c r="M973">
        <v>0</v>
      </c>
      <c r="N973">
        <v>999</v>
      </c>
    </row>
    <row r="974" spans="1:14" s="6" customFormat="1" x14ac:dyDescent="0.2">
      <c r="A974">
        <v>969</v>
      </c>
      <c r="B974">
        <v>17</v>
      </c>
      <c r="C974" t="s">
        <v>491</v>
      </c>
      <c r="D974" s="1" t="s">
        <v>1403</v>
      </c>
      <c r="E974" s="1" t="s">
        <v>17788</v>
      </c>
      <c r="F974" t="s">
        <v>1259</v>
      </c>
      <c r="G974" s="1" t="s">
        <v>1258</v>
      </c>
      <c r="H974" t="s">
        <v>16725</v>
      </c>
      <c r="I974" t="s">
        <v>16726</v>
      </c>
      <c r="J974" t="s">
        <v>16727</v>
      </c>
      <c r="K974">
        <v>613</v>
      </c>
      <c r="L974" t="s">
        <v>16753</v>
      </c>
      <c r="M974">
        <v>0</v>
      </c>
      <c r="N974">
        <v>999</v>
      </c>
    </row>
    <row r="975" spans="1:14" s="6" customFormat="1" x14ac:dyDescent="0.2">
      <c r="A975">
        <v>970</v>
      </c>
      <c r="B975">
        <v>17</v>
      </c>
      <c r="C975" t="s">
        <v>491</v>
      </c>
      <c r="D975" s="1" t="s">
        <v>1404</v>
      </c>
      <c r="E975" s="1" t="s">
        <v>17789</v>
      </c>
      <c r="F975" t="s">
        <v>1259</v>
      </c>
      <c r="G975" s="1" t="s">
        <v>1258</v>
      </c>
      <c r="H975" t="s">
        <v>16725</v>
      </c>
      <c r="I975" t="s">
        <v>16726</v>
      </c>
      <c r="J975" t="s">
        <v>16727</v>
      </c>
      <c r="K975">
        <v>613</v>
      </c>
      <c r="L975" t="s">
        <v>16753</v>
      </c>
      <c r="M975">
        <v>0</v>
      </c>
      <c r="N975">
        <v>999</v>
      </c>
    </row>
    <row r="976" spans="1:14" s="6" customFormat="1" x14ac:dyDescent="0.2">
      <c r="A976">
        <v>971</v>
      </c>
      <c r="B976">
        <v>17</v>
      </c>
      <c r="C976" t="s">
        <v>491</v>
      </c>
      <c r="D976" s="1" t="s">
        <v>1405</v>
      </c>
      <c r="E976" s="1" t="s">
        <v>17790</v>
      </c>
      <c r="F976" t="s">
        <v>1259</v>
      </c>
      <c r="G976" s="1" t="s">
        <v>1258</v>
      </c>
      <c r="H976" t="s">
        <v>16725</v>
      </c>
      <c r="I976" t="s">
        <v>16726</v>
      </c>
      <c r="J976" t="s">
        <v>16727</v>
      </c>
      <c r="K976">
        <v>613</v>
      </c>
      <c r="L976" t="s">
        <v>16753</v>
      </c>
      <c r="M976">
        <v>0</v>
      </c>
      <c r="N976">
        <v>999</v>
      </c>
    </row>
    <row r="977" spans="1:14" s="6" customFormat="1" x14ac:dyDescent="0.2">
      <c r="A977">
        <v>972</v>
      </c>
      <c r="B977">
        <v>17</v>
      </c>
      <c r="C977" t="s">
        <v>491</v>
      </c>
      <c r="D977" s="1" t="s">
        <v>1406</v>
      </c>
      <c r="E977" s="1" t="s">
        <v>17791</v>
      </c>
      <c r="F977" t="s">
        <v>1259</v>
      </c>
      <c r="G977" s="1" t="s">
        <v>1258</v>
      </c>
      <c r="H977" t="s">
        <v>16725</v>
      </c>
      <c r="I977" t="s">
        <v>16726</v>
      </c>
      <c r="J977" t="s">
        <v>16727</v>
      </c>
      <c r="K977">
        <v>613</v>
      </c>
      <c r="L977" t="s">
        <v>16753</v>
      </c>
      <c r="M977">
        <v>0</v>
      </c>
      <c r="N977">
        <v>999</v>
      </c>
    </row>
    <row r="978" spans="1:14" s="6" customFormat="1" x14ac:dyDescent="0.2">
      <c r="A978">
        <v>973</v>
      </c>
      <c r="B978">
        <v>17</v>
      </c>
      <c r="C978" t="s">
        <v>491</v>
      </c>
      <c r="D978" s="1" t="s">
        <v>1407</v>
      </c>
      <c r="E978" s="1" t="s">
        <v>17792</v>
      </c>
      <c r="F978" t="s">
        <v>1259</v>
      </c>
      <c r="G978" s="1" t="s">
        <v>1258</v>
      </c>
      <c r="H978" t="s">
        <v>16725</v>
      </c>
      <c r="I978" t="s">
        <v>16726</v>
      </c>
      <c r="J978" t="s">
        <v>16727</v>
      </c>
      <c r="K978">
        <v>613</v>
      </c>
      <c r="L978" t="s">
        <v>16753</v>
      </c>
      <c r="M978">
        <v>0</v>
      </c>
      <c r="N978">
        <v>999</v>
      </c>
    </row>
    <row r="979" spans="1:14" s="6" customFormat="1" x14ac:dyDescent="0.2">
      <c r="A979">
        <v>974</v>
      </c>
      <c r="B979">
        <v>20</v>
      </c>
      <c r="C979" t="s">
        <v>751</v>
      </c>
      <c r="D979" s="1" t="s">
        <v>1408</v>
      </c>
      <c r="E979" s="1" t="s">
        <v>17793</v>
      </c>
      <c r="F979" t="s">
        <v>957</v>
      </c>
      <c r="G979" s="1" t="s">
        <v>956</v>
      </c>
      <c r="H979" t="s">
        <v>16725</v>
      </c>
      <c r="I979" t="s">
        <v>16726</v>
      </c>
      <c r="J979" t="s">
        <v>16727</v>
      </c>
      <c r="K979">
        <v>508</v>
      </c>
      <c r="L979" t="s">
        <v>16758</v>
      </c>
      <c r="M979">
        <v>0</v>
      </c>
      <c r="N979">
        <v>999</v>
      </c>
    </row>
    <row r="980" spans="1:14" s="6" customFormat="1" x14ac:dyDescent="0.2">
      <c r="A980">
        <v>975</v>
      </c>
      <c r="B980">
        <v>20</v>
      </c>
      <c r="C980" t="s">
        <v>751</v>
      </c>
      <c r="D980" s="1" t="s">
        <v>1409</v>
      </c>
      <c r="E980" s="1" t="s">
        <v>17794</v>
      </c>
      <c r="F980" t="s">
        <v>1411</v>
      </c>
      <c r="G980" s="1" t="s">
        <v>1410</v>
      </c>
      <c r="H980" t="s">
        <v>16725</v>
      </c>
      <c r="I980" t="s">
        <v>16726</v>
      </c>
      <c r="J980" t="s">
        <v>16727</v>
      </c>
      <c r="K980">
        <v>508</v>
      </c>
      <c r="L980" t="s">
        <v>16758</v>
      </c>
      <c r="M980">
        <v>0</v>
      </c>
      <c r="N980">
        <v>999</v>
      </c>
    </row>
    <row r="981" spans="1:14" s="6" customFormat="1" x14ac:dyDescent="0.2">
      <c r="A981">
        <v>976</v>
      </c>
      <c r="B981">
        <v>20</v>
      </c>
      <c r="C981" t="s">
        <v>751</v>
      </c>
      <c r="D981" s="1" t="s">
        <v>1412</v>
      </c>
      <c r="E981" s="1" t="s">
        <v>17795</v>
      </c>
      <c r="F981" t="s">
        <v>1411</v>
      </c>
      <c r="G981" s="1" t="s">
        <v>1410</v>
      </c>
      <c r="H981" t="s">
        <v>16725</v>
      </c>
      <c r="I981" t="s">
        <v>16726</v>
      </c>
      <c r="J981" t="s">
        <v>16727</v>
      </c>
      <c r="K981">
        <v>508</v>
      </c>
      <c r="L981" t="s">
        <v>16758</v>
      </c>
      <c r="M981">
        <v>0</v>
      </c>
      <c r="N981">
        <v>999</v>
      </c>
    </row>
    <row r="982" spans="1:14" s="6" customFormat="1" x14ac:dyDescent="0.2">
      <c r="A982">
        <v>977</v>
      </c>
      <c r="B982">
        <v>20</v>
      </c>
      <c r="C982" t="s">
        <v>751</v>
      </c>
      <c r="D982" s="1" t="s">
        <v>1413</v>
      </c>
      <c r="E982" s="1" t="s">
        <v>17796</v>
      </c>
      <c r="F982" t="s">
        <v>1411</v>
      </c>
      <c r="G982" s="1" t="s">
        <v>1410</v>
      </c>
      <c r="H982" t="s">
        <v>16725</v>
      </c>
      <c r="I982" t="s">
        <v>16726</v>
      </c>
      <c r="J982" t="s">
        <v>16727</v>
      </c>
      <c r="K982">
        <v>508</v>
      </c>
      <c r="L982" t="s">
        <v>16758</v>
      </c>
      <c r="M982">
        <v>0</v>
      </c>
      <c r="N982">
        <v>999</v>
      </c>
    </row>
    <row r="983" spans="1:14" s="6" customFormat="1" x14ac:dyDescent="0.2">
      <c r="A983">
        <v>978</v>
      </c>
      <c r="B983">
        <v>20</v>
      </c>
      <c r="C983" t="s">
        <v>751</v>
      </c>
      <c r="D983" s="1" t="s">
        <v>1414</v>
      </c>
      <c r="E983" s="1" t="s">
        <v>17797</v>
      </c>
      <c r="F983" t="s">
        <v>1411</v>
      </c>
      <c r="G983" s="1" t="s">
        <v>1410</v>
      </c>
      <c r="H983" t="s">
        <v>16725</v>
      </c>
      <c r="I983" t="s">
        <v>16726</v>
      </c>
      <c r="J983" t="s">
        <v>16727</v>
      </c>
      <c r="K983">
        <v>508</v>
      </c>
      <c r="L983" t="s">
        <v>16758</v>
      </c>
      <c r="M983">
        <v>0</v>
      </c>
      <c r="N983">
        <v>999</v>
      </c>
    </row>
    <row r="984" spans="1:14" s="6" customFormat="1" x14ac:dyDescent="0.2">
      <c r="A984">
        <v>979</v>
      </c>
      <c r="B984">
        <v>2</v>
      </c>
      <c r="C984" t="s">
        <v>93</v>
      </c>
      <c r="D984" s="1" t="s">
        <v>1415</v>
      </c>
      <c r="E984" s="1" t="s">
        <v>17798</v>
      </c>
      <c r="F984" t="s">
        <v>1267</v>
      </c>
      <c r="G984" s="1" t="s">
        <v>1266</v>
      </c>
      <c r="H984" t="s">
        <v>16725</v>
      </c>
      <c r="I984" t="s">
        <v>16726</v>
      </c>
      <c r="J984" t="s">
        <v>16727</v>
      </c>
      <c r="K984">
        <v>215</v>
      </c>
      <c r="L984" t="s">
        <v>16741</v>
      </c>
      <c r="M984">
        <v>0</v>
      </c>
      <c r="N984">
        <v>999</v>
      </c>
    </row>
    <row r="985" spans="1:14" s="6" customFormat="1" x14ac:dyDescent="0.2">
      <c r="A985">
        <v>980</v>
      </c>
      <c r="B985">
        <v>2</v>
      </c>
      <c r="C985" t="s">
        <v>93</v>
      </c>
      <c r="D985" s="1" t="s">
        <v>1416</v>
      </c>
      <c r="E985" s="1" t="s">
        <v>17799</v>
      </c>
      <c r="F985" t="s">
        <v>1418</v>
      </c>
      <c r="G985" s="1" t="s">
        <v>1417</v>
      </c>
      <c r="H985" t="s">
        <v>16725</v>
      </c>
      <c r="I985" t="s">
        <v>16726</v>
      </c>
      <c r="J985" t="s">
        <v>16727</v>
      </c>
      <c r="K985">
        <v>215</v>
      </c>
      <c r="L985" t="s">
        <v>16741</v>
      </c>
      <c r="M985">
        <v>0</v>
      </c>
      <c r="N985">
        <v>999</v>
      </c>
    </row>
    <row r="986" spans="1:14" s="6" customFormat="1" x14ac:dyDescent="0.2">
      <c r="A986">
        <v>981</v>
      </c>
      <c r="B986">
        <v>2</v>
      </c>
      <c r="C986" t="s">
        <v>93</v>
      </c>
      <c r="D986" s="1" t="s">
        <v>1419</v>
      </c>
      <c r="E986" s="1" t="s">
        <v>17800</v>
      </c>
      <c r="F986" t="s">
        <v>1418</v>
      </c>
      <c r="G986" s="1" t="s">
        <v>1417</v>
      </c>
      <c r="H986" t="s">
        <v>16725</v>
      </c>
      <c r="I986" t="s">
        <v>16726</v>
      </c>
      <c r="J986" t="s">
        <v>16727</v>
      </c>
      <c r="K986">
        <v>215</v>
      </c>
      <c r="L986" t="s">
        <v>16741</v>
      </c>
      <c r="M986">
        <v>0</v>
      </c>
      <c r="N986">
        <v>999</v>
      </c>
    </row>
    <row r="987" spans="1:14" s="6" customFormat="1" x14ac:dyDescent="0.2">
      <c r="A987">
        <v>982</v>
      </c>
      <c r="B987">
        <v>2</v>
      </c>
      <c r="C987" t="s">
        <v>93</v>
      </c>
      <c r="D987" s="1" t="s">
        <v>1420</v>
      </c>
      <c r="E987" s="1" t="s">
        <v>17801</v>
      </c>
      <c r="F987" t="s">
        <v>1418</v>
      </c>
      <c r="G987" s="1" t="s">
        <v>1417</v>
      </c>
      <c r="H987" t="s">
        <v>16725</v>
      </c>
      <c r="I987" t="s">
        <v>16726</v>
      </c>
      <c r="J987" t="s">
        <v>16727</v>
      </c>
      <c r="K987">
        <v>215</v>
      </c>
      <c r="L987" t="s">
        <v>16741</v>
      </c>
      <c r="M987">
        <v>0</v>
      </c>
      <c r="N987">
        <v>999</v>
      </c>
    </row>
    <row r="988" spans="1:14" s="6" customFormat="1" x14ac:dyDescent="0.2">
      <c r="A988">
        <v>983</v>
      </c>
      <c r="B988">
        <v>2</v>
      </c>
      <c r="C988" t="s">
        <v>93</v>
      </c>
      <c r="D988" s="1" t="s">
        <v>1421</v>
      </c>
      <c r="E988" s="1" t="s">
        <v>17802</v>
      </c>
      <c r="F988" t="s">
        <v>1418</v>
      </c>
      <c r="G988" s="1" t="s">
        <v>1417</v>
      </c>
      <c r="H988" t="s">
        <v>16725</v>
      </c>
      <c r="I988" t="s">
        <v>16726</v>
      </c>
      <c r="J988" t="s">
        <v>16727</v>
      </c>
      <c r="K988">
        <v>215</v>
      </c>
      <c r="L988" t="s">
        <v>16741</v>
      </c>
      <c r="M988">
        <v>0</v>
      </c>
      <c r="N988">
        <v>999</v>
      </c>
    </row>
    <row r="989" spans="1:14" s="6" customFormat="1" x14ac:dyDescent="0.2">
      <c r="A989">
        <v>984</v>
      </c>
      <c r="B989">
        <v>2</v>
      </c>
      <c r="C989" t="s">
        <v>93</v>
      </c>
      <c r="D989" s="1" t="s">
        <v>1422</v>
      </c>
      <c r="E989" s="1" t="s">
        <v>17803</v>
      </c>
      <c r="F989" t="s">
        <v>1418</v>
      </c>
      <c r="G989" s="1" t="s">
        <v>1417</v>
      </c>
      <c r="H989" t="s">
        <v>16725</v>
      </c>
      <c r="I989" t="s">
        <v>16726</v>
      </c>
      <c r="J989" t="s">
        <v>16727</v>
      </c>
      <c r="K989">
        <v>215</v>
      </c>
      <c r="L989" t="s">
        <v>16741</v>
      </c>
      <c r="M989">
        <v>0</v>
      </c>
      <c r="N989">
        <v>999</v>
      </c>
    </row>
    <row r="990" spans="1:14" s="6" customFormat="1" x14ac:dyDescent="0.2">
      <c r="A990">
        <v>985</v>
      </c>
      <c r="B990">
        <v>2</v>
      </c>
      <c r="C990" t="s">
        <v>93</v>
      </c>
      <c r="D990" s="1" t="s">
        <v>1423</v>
      </c>
      <c r="E990" s="1" t="s">
        <v>17804</v>
      </c>
      <c r="F990" t="s">
        <v>1425</v>
      </c>
      <c r="G990" s="1" t="s">
        <v>1424</v>
      </c>
      <c r="H990" t="s">
        <v>16725</v>
      </c>
      <c r="I990" t="s">
        <v>16726</v>
      </c>
      <c r="J990" t="s">
        <v>16727</v>
      </c>
      <c r="K990">
        <v>215</v>
      </c>
      <c r="L990" t="s">
        <v>16741</v>
      </c>
      <c r="M990">
        <v>0</v>
      </c>
      <c r="N990">
        <v>999</v>
      </c>
    </row>
    <row r="991" spans="1:14" s="6" customFormat="1" x14ac:dyDescent="0.2">
      <c r="A991">
        <v>986</v>
      </c>
      <c r="B991">
        <v>20</v>
      </c>
      <c r="C991" t="s">
        <v>751</v>
      </c>
      <c r="D991" s="1" t="s">
        <v>1426</v>
      </c>
      <c r="E991" s="1" t="s">
        <v>17805</v>
      </c>
      <c r="F991" t="s">
        <v>1159</v>
      </c>
      <c r="G991" s="1" t="s">
        <v>1158</v>
      </c>
      <c r="H991" t="s">
        <v>16725</v>
      </c>
      <c r="I991" t="s">
        <v>16726</v>
      </c>
      <c r="J991" t="s">
        <v>16727</v>
      </c>
      <c r="K991">
        <v>501</v>
      </c>
      <c r="L991" t="s">
        <v>16765</v>
      </c>
      <c r="M991">
        <v>0</v>
      </c>
      <c r="N991">
        <v>999</v>
      </c>
    </row>
    <row r="992" spans="1:14" s="6" customFormat="1" x14ac:dyDescent="0.2">
      <c r="A992">
        <v>987</v>
      </c>
      <c r="B992">
        <v>20</v>
      </c>
      <c r="C992" t="s">
        <v>751</v>
      </c>
      <c r="D992" s="1" t="s">
        <v>1427</v>
      </c>
      <c r="E992" s="1" t="s">
        <v>17806</v>
      </c>
      <c r="F992" t="s">
        <v>1429</v>
      </c>
      <c r="G992" s="1" t="s">
        <v>1428</v>
      </c>
      <c r="H992" t="s">
        <v>16725</v>
      </c>
      <c r="I992" t="s">
        <v>16726</v>
      </c>
      <c r="J992" t="s">
        <v>16727</v>
      </c>
      <c r="K992">
        <v>501</v>
      </c>
      <c r="L992" t="s">
        <v>16764</v>
      </c>
      <c r="M992">
        <v>0</v>
      </c>
      <c r="N992">
        <v>999</v>
      </c>
    </row>
    <row r="993" spans="1:14" s="6" customFormat="1" x14ac:dyDescent="0.2">
      <c r="A993">
        <v>988</v>
      </c>
      <c r="B993">
        <v>20</v>
      </c>
      <c r="C993" t="s">
        <v>751</v>
      </c>
      <c r="D993" s="1" t="s">
        <v>1430</v>
      </c>
      <c r="E993" s="1" t="s">
        <v>17807</v>
      </c>
      <c r="F993" t="s">
        <v>1429</v>
      </c>
      <c r="G993" s="1" t="s">
        <v>1428</v>
      </c>
      <c r="H993" t="s">
        <v>16725</v>
      </c>
      <c r="I993" t="s">
        <v>16726</v>
      </c>
      <c r="J993" t="s">
        <v>16727</v>
      </c>
      <c r="K993">
        <v>501</v>
      </c>
      <c r="L993" t="s">
        <v>16764</v>
      </c>
      <c r="M993">
        <v>0</v>
      </c>
      <c r="N993">
        <v>999</v>
      </c>
    </row>
    <row r="994" spans="1:14" s="6" customFormat="1" x14ac:dyDescent="0.2">
      <c r="A994">
        <v>989</v>
      </c>
      <c r="B994">
        <v>20</v>
      </c>
      <c r="C994" t="s">
        <v>751</v>
      </c>
      <c r="D994" s="1" t="s">
        <v>1431</v>
      </c>
      <c r="E994" s="1" t="s">
        <v>17808</v>
      </c>
      <c r="F994" t="s">
        <v>1429</v>
      </c>
      <c r="G994" s="1" t="s">
        <v>1428</v>
      </c>
      <c r="H994" t="s">
        <v>16725</v>
      </c>
      <c r="I994" t="s">
        <v>16726</v>
      </c>
      <c r="J994" t="s">
        <v>16727</v>
      </c>
      <c r="K994">
        <v>501</v>
      </c>
      <c r="L994" t="s">
        <v>16764</v>
      </c>
      <c r="M994">
        <v>0</v>
      </c>
      <c r="N994">
        <v>999</v>
      </c>
    </row>
    <row r="995" spans="1:14" s="6" customFormat="1" x14ac:dyDescent="0.2">
      <c r="A995">
        <v>990</v>
      </c>
      <c r="B995">
        <v>20</v>
      </c>
      <c r="C995" t="s">
        <v>751</v>
      </c>
      <c r="D995" s="1" t="s">
        <v>1432</v>
      </c>
      <c r="E995" s="1" t="s">
        <v>17809</v>
      </c>
      <c r="F995" t="s">
        <v>1434</v>
      </c>
      <c r="G995" s="1" t="s">
        <v>1433</v>
      </c>
      <c r="H995" t="s">
        <v>16725</v>
      </c>
      <c r="I995" t="s">
        <v>16726</v>
      </c>
      <c r="J995" t="s">
        <v>16727</v>
      </c>
      <c r="K995">
        <v>501</v>
      </c>
      <c r="L995" t="s">
        <v>16764</v>
      </c>
      <c r="M995">
        <v>0</v>
      </c>
      <c r="N995">
        <v>999</v>
      </c>
    </row>
    <row r="996" spans="1:14" s="6" customFormat="1" x14ac:dyDescent="0.2">
      <c r="A996">
        <v>991</v>
      </c>
      <c r="B996">
        <v>20</v>
      </c>
      <c r="C996" t="s">
        <v>751</v>
      </c>
      <c r="D996" s="1" t="s">
        <v>1435</v>
      </c>
      <c r="E996" s="1" t="s">
        <v>17810</v>
      </c>
      <c r="F996" t="s">
        <v>1434</v>
      </c>
      <c r="G996" s="1" t="s">
        <v>1433</v>
      </c>
      <c r="H996" t="s">
        <v>16725</v>
      </c>
      <c r="I996" t="s">
        <v>16726</v>
      </c>
      <c r="J996" t="s">
        <v>16727</v>
      </c>
      <c r="K996">
        <v>501</v>
      </c>
      <c r="L996" t="s">
        <v>16764</v>
      </c>
      <c r="M996">
        <v>0</v>
      </c>
      <c r="N996">
        <v>999</v>
      </c>
    </row>
    <row r="997" spans="1:14" s="6" customFormat="1" x14ac:dyDescent="0.2">
      <c r="A997">
        <v>992</v>
      </c>
      <c r="B997">
        <v>1</v>
      </c>
      <c r="C997" t="s">
        <v>1</v>
      </c>
      <c r="D997" s="1" t="s">
        <v>1436</v>
      </c>
      <c r="E997" s="1" t="s">
        <v>17811</v>
      </c>
      <c r="F997" t="s">
        <v>1385</v>
      </c>
      <c r="G997" s="1" t="s">
        <v>1384</v>
      </c>
      <c r="H997" t="s">
        <v>16725</v>
      </c>
      <c r="I997" t="s">
        <v>16726</v>
      </c>
      <c r="J997" t="s">
        <v>16727</v>
      </c>
      <c r="K997">
        <v>109</v>
      </c>
      <c r="L997" t="s">
        <v>10857</v>
      </c>
      <c r="M997">
        <v>0</v>
      </c>
      <c r="N997">
        <v>999</v>
      </c>
    </row>
    <row r="998" spans="1:14" s="6" customFormat="1" x14ac:dyDescent="0.2">
      <c r="A998">
        <v>993</v>
      </c>
      <c r="B998">
        <v>1</v>
      </c>
      <c r="C998" t="s">
        <v>1</v>
      </c>
      <c r="D998" s="1" t="s">
        <v>1437</v>
      </c>
      <c r="E998" s="1" t="s">
        <v>17812</v>
      </c>
      <c r="F998" t="s">
        <v>1385</v>
      </c>
      <c r="G998" s="1" t="s">
        <v>1384</v>
      </c>
      <c r="H998" t="s">
        <v>16725</v>
      </c>
      <c r="I998" t="s">
        <v>16726</v>
      </c>
      <c r="J998" t="s">
        <v>16727</v>
      </c>
      <c r="K998">
        <v>109</v>
      </c>
      <c r="L998" t="s">
        <v>10857</v>
      </c>
      <c r="M998">
        <v>0</v>
      </c>
      <c r="N998">
        <v>999</v>
      </c>
    </row>
    <row r="999" spans="1:14" s="6" customFormat="1" x14ac:dyDescent="0.2">
      <c r="A999">
        <v>994</v>
      </c>
      <c r="B999">
        <v>1</v>
      </c>
      <c r="C999" t="s">
        <v>1</v>
      </c>
      <c r="D999" s="1" t="s">
        <v>1438</v>
      </c>
      <c r="E999" s="1" t="s">
        <v>17813</v>
      </c>
      <c r="F999" t="s">
        <v>1385</v>
      </c>
      <c r="G999" s="1" t="s">
        <v>1384</v>
      </c>
      <c r="H999" t="s">
        <v>16725</v>
      </c>
      <c r="I999" t="s">
        <v>16726</v>
      </c>
      <c r="J999" t="s">
        <v>16727</v>
      </c>
      <c r="K999">
        <v>109</v>
      </c>
      <c r="L999" t="s">
        <v>10857</v>
      </c>
      <c r="M999">
        <v>0</v>
      </c>
      <c r="N999">
        <v>999</v>
      </c>
    </row>
    <row r="1000" spans="1:14" s="6" customFormat="1" x14ac:dyDescent="0.2">
      <c r="A1000">
        <v>995</v>
      </c>
      <c r="B1000">
        <v>1</v>
      </c>
      <c r="C1000" t="s">
        <v>1</v>
      </c>
      <c r="D1000" s="1" t="s">
        <v>1439</v>
      </c>
      <c r="E1000" s="1" t="s">
        <v>1440</v>
      </c>
      <c r="F1000" t="s">
        <v>1441</v>
      </c>
      <c r="G1000" s="1" t="s">
        <v>1440</v>
      </c>
      <c r="H1000" t="s">
        <v>16725</v>
      </c>
      <c r="I1000" t="s">
        <v>16726</v>
      </c>
      <c r="J1000" t="s">
        <v>16727</v>
      </c>
      <c r="K1000">
        <v>109</v>
      </c>
      <c r="L1000" t="s">
        <v>10857</v>
      </c>
      <c r="M1000">
        <v>0</v>
      </c>
      <c r="N1000">
        <v>999</v>
      </c>
    </row>
    <row r="1001" spans="1:14" s="6" customFormat="1" x14ac:dyDescent="0.2">
      <c r="A1001">
        <v>996</v>
      </c>
      <c r="B1001">
        <v>1</v>
      </c>
      <c r="C1001" t="s">
        <v>1</v>
      </c>
      <c r="D1001" s="1" t="s">
        <v>1442</v>
      </c>
      <c r="E1001" s="1" t="s">
        <v>1443</v>
      </c>
      <c r="F1001" t="s">
        <v>1444</v>
      </c>
      <c r="G1001" s="1" t="s">
        <v>1443</v>
      </c>
      <c r="H1001" t="s">
        <v>16725</v>
      </c>
      <c r="I1001" t="s">
        <v>16726</v>
      </c>
      <c r="J1001" t="s">
        <v>16727</v>
      </c>
      <c r="K1001">
        <v>109</v>
      </c>
      <c r="L1001" t="s">
        <v>10857</v>
      </c>
      <c r="M1001">
        <v>0</v>
      </c>
      <c r="N1001">
        <v>999</v>
      </c>
    </row>
    <row r="1002" spans="1:14" s="6" customFormat="1" x14ac:dyDescent="0.2">
      <c r="A1002">
        <v>997</v>
      </c>
      <c r="B1002">
        <v>1</v>
      </c>
      <c r="C1002" t="s">
        <v>1</v>
      </c>
      <c r="D1002" s="1" t="s">
        <v>1445</v>
      </c>
      <c r="E1002" s="1" t="s">
        <v>17814</v>
      </c>
      <c r="F1002" t="s">
        <v>1447</v>
      </c>
      <c r="G1002" s="1" t="s">
        <v>1446</v>
      </c>
      <c r="H1002" t="s">
        <v>16725</v>
      </c>
      <c r="I1002" t="s">
        <v>16726</v>
      </c>
      <c r="J1002" t="s">
        <v>16727</v>
      </c>
      <c r="K1002">
        <v>109</v>
      </c>
      <c r="L1002" t="s">
        <v>10857</v>
      </c>
      <c r="M1002">
        <v>0</v>
      </c>
      <c r="N1002">
        <v>999</v>
      </c>
    </row>
    <row r="1003" spans="1:14" s="6" customFormat="1" x14ac:dyDescent="0.2">
      <c r="A1003">
        <v>998</v>
      </c>
      <c r="B1003">
        <v>4</v>
      </c>
      <c r="C1003" t="s">
        <v>15</v>
      </c>
      <c r="D1003" s="1" t="s">
        <v>1448</v>
      </c>
      <c r="E1003" s="1" t="s">
        <v>17815</v>
      </c>
      <c r="F1003" t="s">
        <v>1397</v>
      </c>
      <c r="G1003" s="1" t="s">
        <v>1396</v>
      </c>
      <c r="H1003" t="s">
        <v>16725</v>
      </c>
      <c r="I1003" t="s">
        <v>16726</v>
      </c>
      <c r="J1003" t="s">
        <v>16727</v>
      </c>
      <c r="K1003">
        <v>614</v>
      </c>
      <c r="L1003" t="s">
        <v>16745</v>
      </c>
      <c r="M1003">
        <v>0</v>
      </c>
      <c r="N1003">
        <v>999</v>
      </c>
    </row>
    <row r="1004" spans="1:14" s="6" customFormat="1" x14ac:dyDescent="0.2">
      <c r="A1004">
        <v>999</v>
      </c>
      <c r="B1004">
        <v>4</v>
      </c>
      <c r="C1004" t="s">
        <v>15</v>
      </c>
      <c r="D1004" s="1" t="s">
        <v>1449</v>
      </c>
      <c r="E1004" s="1" t="s">
        <v>17816</v>
      </c>
      <c r="F1004" t="s">
        <v>1397</v>
      </c>
      <c r="G1004" s="1" t="s">
        <v>1396</v>
      </c>
      <c r="H1004" t="s">
        <v>16725</v>
      </c>
      <c r="I1004" t="s">
        <v>16726</v>
      </c>
      <c r="J1004" t="s">
        <v>16727</v>
      </c>
      <c r="K1004">
        <v>614</v>
      </c>
      <c r="L1004" t="s">
        <v>16745</v>
      </c>
      <c r="M1004">
        <v>0</v>
      </c>
      <c r="N1004">
        <v>999</v>
      </c>
    </row>
    <row r="1005" spans="1:14" s="6" customFormat="1" x14ac:dyDescent="0.2">
      <c r="A1005">
        <v>1000</v>
      </c>
      <c r="B1005">
        <v>4</v>
      </c>
      <c r="C1005" t="s">
        <v>15</v>
      </c>
      <c r="D1005" s="1" t="s">
        <v>1450</v>
      </c>
      <c r="E1005" s="1" t="s">
        <v>17817</v>
      </c>
      <c r="F1005" t="s">
        <v>1452</v>
      </c>
      <c r="G1005" s="1" t="s">
        <v>1451</v>
      </c>
      <c r="H1005" t="s">
        <v>16733</v>
      </c>
      <c r="I1005" t="s">
        <v>16734</v>
      </c>
      <c r="J1005" t="s">
        <v>16735</v>
      </c>
      <c r="K1005">
        <v>614</v>
      </c>
      <c r="L1005" t="s">
        <v>16745</v>
      </c>
      <c r="M1005">
        <v>10</v>
      </c>
      <c r="N1005">
        <v>54</v>
      </c>
    </row>
    <row r="1006" spans="1:14" s="6" customFormat="1" x14ac:dyDescent="0.2">
      <c r="A1006">
        <v>1001</v>
      </c>
      <c r="B1006">
        <v>4</v>
      </c>
      <c r="C1006" t="s">
        <v>15</v>
      </c>
      <c r="D1006" s="1" t="s">
        <v>1453</v>
      </c>
      <c r="E1006" s="1" t="s">
        <v>17818</v>
      </c>
      <c r="F1006" t="s">
        <v>1452</v>
      </c>
      <c r="G1006" s="1" t="s">
        <v>1451</v>
      </c>
      <c r="H1006" t="s">
        <v>16733</v>
      </c>
      <c r="I1006" t="s">
        <v>16734</v>
      </c>
      <c r="J1006" t="s">
        <v>16735</v>
      </c>
      <c r="K1006">
        <v>614</v>
      </c>
      <c r="L1006" t="s">
        <v>16745</v>
      </c>
      <c r="M1006">
        <v>10</v>
      </c>
      <c r="N1006">
        <v>54</v>
      </c>
    </row>
    <row r="1007" spans="1:14" s="6" customFormat="1" x14ac:dyDescent="0.2">
      <c r="A1007">
        <v>1002</v>
      </c>
      <c r="B1007">
        <v>4</v>
      </c>
      <c r="C1007" t="s">
        <v>15</v>
      </c>
      <c r="D1007" s="1" t="s">
        <v>1454</v>
      </c>
      <c r="E1007" s="1" t="s">
        <v>17819</v>
      </c>
      <c r="F1007" t="s">
        <v>1452</v>
      </c>
      <c r="G1007" s="1" t="s">
        <v>1451</v>
      </c>
      <c r="H1007" t="s">
        <v>16733</v>
      </c>
      <c r="I1007" t="s">
        <v>16734</v>
      </c>
      <c r="J1007" t="s">
        <v>16735</v>
      </c>
      <c r="K1007">
        <v>614</v>
      </c>
      <c r="L1007" t="s">
        <v>16745</v>
      </c>
      <c r="M1007">
        <v>10</v>
      </c>
      <c r="N1007">
        <v>54</v>
      </c>
    </row>
    <row r="1008" spans="1:14" s="6" customFormat="1" x14ac:dyDescent="0.2">
      <c r="A1008">
        <v>1003</v>
      </c>
      <c r="B1008">
        <v>4</v>
      </c>
      <c r="C1008" t="s">
        <v>15</v>
      </c>
      <c r="D1008" s="1" t="s">
        <v>1455</v>
      </c>
      <c r="E1008" s="1" t="s">
        <v>17820</v>
      </c>
      <c r="F1008" t="s">
        <v>1452</v>
      </c>
      <c r="G1008" s="1" t="s">
        <v>1451</v>
      </c>
      <c r="H1008" t="s">
        <v>16733</v>
      </c>
      <c r="I1008" t="s">
        <v>16734</v>
      </c>
      <c r="J1008" t="s">
        <v>16735</v>
      </c>
      <c r="K1008">
        <v>614</v>
      </c>
      <c r="L1008" t="s">
        <v>16745</v>
      </c>
      <c r="M1008">
        <v>10</v>
      </c>
      <c r="N1008">
        <v>54</v>
      </c>
    </row>
    <row r="1009" spans="1:14" s="6" customFormat="1" x14ac:dyDescent="0.2">
      <c r="A1009">
        <v>1004</v>
      </c>
      <c r="B1009">
        <v>4</v>
      </c>
      <c r="C1009" t="s">
        <v>15</v>
      </c>
      <c r="D1009" s="1" t="s">
        <v>1456</v>
      </c>
      <c r="E1009" s="1" t="s">
        <v>17821</v>
      </c>
      <c r="F1009" t="s">
        <v>1452</v>
      </c>
      <c r="G1009" s="1" t="s">
        <v>1451</v>
      </c>
      <c r="H1009" t="s">
        <v>16733</v>
      </c>
      <c r="I1009" t="s">
        <v>16734</v>
      </c>
      <c r="J1009" t="s">
        <v>16735</v>
      </c>
      <c r="K1009">
        <v>614</v>
      </c>
      <c r="L1009" t="s">
        <v>16745</v>
      </c>
      <c r="M1009">
        <v>10</v>
      </c>
      <c r="N1009">
        <v>54</v>
      </c>
    </row>
    <row r="1010" spans="1:14" s="6" customFormat="1" x14ac:dyDescent="0.2">
      <c r="A1010">
        <v>1005</v>
      </c>
      <c r="B1010">
        <v>13</v>
      </c>
      <c r="C1010" t="s">
        <v>461</v>
      </c>
      <c r="D1010" s="1" t="s">
        <v>1457</v>
      </c>
      <c r="E1010" s="1" t="s">
        <v>17822</v>
      </c>
      <c r="F1010" t="s">
        <v>1459</v>
      </c>
      <c r="G1010" s="1" t="s">
        <v>1458</v>
      </c>
      <c r="H1010" t="s">
        <v>16725</v>
      </c>
      <c r="I1010" t="s">
        <v>16726</v>
      </c>
      <c r="J1010" t="s">
        <v>16727</v>
      </c>
      <c r="K1010">
        <v>614</v>
      </c>
      <c r="L1010" t="s">
        <v>16751</v>
      </c>
      <c r="M1010">
        <v>0</v>
      </c>
      <c r="N1010">
        <v>999</v>
      </c>
    </row>
    <row r="1011" spans="1:14" s="6" customFormat="1" x14ac:dyDescent="0.2">
      <c r="A1011">
        <v>1006</v>
      </c>
      <c r="B1011">
        <v>13</v>
      </c>
      <c r="C1011" t="s">
        <v>461</v>
      </c>
      <c r="D1011" s="1" t="s">
        <v>1460</v>
      </c>
      <c r="E1011" s="1" t="s">
        <v>17823</v>
      </c>
      <c r="F1011" t="s">
        <v>1459</v>
      </c>
      <c r="G1011" s="1" t="s">
        <v>1458</v>
      </c>
      <c r="H1011" t="s">
        <v>16725</v>
      </c>
      <c r="I1011" t="s">
        <v>16726</v>
      </c>
      <c r="J1011" t="s">
        <v>16727</v>
      </c>
      <c r="K1011">
        <v>614</v>
      </c>
      <c r="L1011" t="s">
        <v>16751</v>
      </c>
      <c r="M1011">
        <v>0</v>
      </c>
      <c r="N1011">
        <v>999</v>
      </c>
    </row>
    <row r="1012" spans="1:14" s="6" customFormat="1" x14ac:dyDescent="0.2">
      <c r="A1012">
        <v>1007</v>
      </c>
      <c r="B1012">
        <v>13</v>
      </c>
      <c r="C1012" t="s">
        <v>461</v>
      </c>
      <c r="D1012" s="1" t="s">
        <v>1461</v>
      </c>
      <c r="E1012" s="1" t="s">
        <v>17824</v>
      </c>
      <c r="F1012" t="s">
        <v>1459</v>
      </c>
      <c r="G1012" s="1" t="s">
        <v>1458</v>
      </c>
      <c r="H1012" t="s">
        <v>16725</v>
      </c>
      <c r="I1012" t="s">
        <v>16726</v>
      </c>
      <c r="J1012" t="s">
        <v>16727</v>
      </c>
      <c r="K1012">
        <v>614</v>
      </c>
      <c r="L1012" t="s">
        <v>16751</v>
      </c>
      <c r="M1012">
        <v>0</v>
      </c>
      <c r="N1012">
        <v>999</v>
      </c>
    </row>
    <row r="1013" spans="1:14" s="6" customFormat="1" x14ac:dyDescent="0.2">
      <c r="A1013">
        <v>1008</v>
      </c>
      <c r="B1013">
        <v>13</v>
      </c>
      <c r="C1013" t="s">
        <v>461</v>
      </c>
      <c r="D1013" s="1" t="s">
        <v>1462</v>
      </c>
      <c r="E1013" s="1" t="s">
        <v>17825</v>
      </c>
      <c r="F1013" t="s">
        <v>1459</v>
      </c>
      <c r="G1013" s="1" t="s">
        <v>1458</v>
      </c>
      <c r="H1013" t="s">
        <v>16725</v>
      </c>
      <c r="I1013" t="s">
        <v>16726</v>
      </c>
      <c r="J1013" t="s">
        <v>16727</v>
      </c>
      <c r="K1013">
        <v>614</v>
      </c>
      <c r="L1013" t="s">
        <v>16751</v>
      </c>
      <c r="M1013">
        <v>0</v>
      </c>
      <c r="N1013">
        <v>999</v>
      </c>
    </row>
    <row r="1014" spans="1:14" s="6" customFormat="1" x14ac:dyDescent="0.2">
      <c r="A1014">
        <v>1009</v>
      </c>
      <c r="B1014">
        <v>13</v>
      </c>
      <c r="C1014" t="s">
        <v>461</v>
      </c>
      <c r="D1014" s="1" t="s">
        <v>1463</v>
      </c>
      <c r="E1014" s="1" t="s">
        <v>17826</v>
      </c>
      <c r="F1014" t="s">
        <v>1459</v>
      </c>
      <c r="G1014" s="1" t="s">
        <v>1458</v>
      </c>
      <c r="H1014" t="s">
        <v>16725</v>
      </c>
      <c r="I1014" t="s">
        <v>16726</v>
      </c>
      <c r="J1014" t="s">
        <v>16727</v>
      </c>
      <c r="K1014">
        <v>614</v>
      </c>
      <c r="L1014" t="s">
        <v>16751</v>
      </c>
      <c r="M1014">
        <v>0</v>
      </c>
      <c r="N1014">
        <v>999</v>
      </c>
    </row>
    <row r="1015" spans="1:14" s="6" customFormat="1" x14ac:dyDescent="0.2">
      <c r="A1015">
        <v>1010</v>
      </c>
      <c r="B1015">
        <v>13</v>
      </c>
      <c r="C1015" t="s">
        <v>461</v>
      </c>
      <c r="D1015" s="1" t="s">
        <v>1464</v>
      </c>
      <c r="E1015" s="1" t="s">
        <v>17827</v>
      </c>
      <c r="F1015" t="s">
        <v>1459</v>
      </c>
      <c r="G1015" s="1" t="s">
        <v>1458</v>
      </c>
      <c r="H1015" t="s">
        <v>16725</v>
      </c>
      <c r="I1015" t="s">
        <v>16726</v>
      </c>
      <c r="J1015" t="s">
        <v>16727</v>
      </c>
      <c r="K1015">
        <v>614</v>
      </c>
      <c r="L1015" t="s">
        <v>16751</v>
      </c>
      <c r="M1015">
        <v>0</v>
      </c>
      <c r="N1015">
        <v>999</v>
      </c>
    </row>
    <row r="1016" spans="1:14" s="6" customFormat="1" x14ac:dyDescent="0.2">
      <c r="A1016">
        <v>1011</v>
      </c>
      <c r="B1016">
        <v>1</v>
      </c>
      <c r="C1016" t="s">
        <v>1</v>
      </c>
      <c r="D1016" s="1" t="s">
        <v>1465</v>
      </c>
      <c r="E1016" s="1" t="s">
        <v>17828</v>
      </c>
      <c r="F1016" t="s">
        <v>1447</v>
      </c>
      <c r="G1016" s="1" t="s">
        <v>1446</v>
      </c>
      <c r="H1016" t="s">
        <v>16725</v>
      </c>
      <c r="I1016" t="s">
        <v>16726</v>
      </c>
      <c r="J1016" t="s">
        <v>16727</v>
      </c>
      <c r="K1016">
        <v>109</v>
      </c>
      <c r="L1016" t="s">
        <v>10857</v>
      </c>
      <c r="M1016">
        <v>0</v>
      </c>
      <c r="N1016">
        <v>999</v>
      </c>
    </row>
    <row r="1017" spans="1:14" s="6" customFormat="1" x14ac:dyDescent="0.2">
      <c r="A1017">
        <v>1012</v>
      </c>
      <c r="B1017">
        <v>1</v>
      </c>
      <c r="C1017" t="s">
        <v>1</v>
      </c>
      <c r="D1017" s="1" t="s">
        <v>1466</v>
      </c>
      <c r="E1017" s="1" t="s">
        <v>17829</v>
      </c>
      <c r="F1017" t="s">
        <v>1447</v>
      </c>
      <c r="G1017" s="1" t="s">
        <v>1446</v>
      </c>
      <c r="H1017" t="s">
        <v>16725</v>
      </c>
      <c r="I1017" t="s">
        <v>16726</v>
      </c>
      <c r="J1017" t="s">
        <v>16727</v>
      </c>
      <c r="K1017">
        <v>109</v>
      </c>
      <c r="L1017" t="s">
        <v>10857</v>
      </c>
      <c r="M1017">
        <v>0</v>
      </c>
      <c r="N1017">
        <v>999</v>
      </c>
    </row>
    <row r="1018" spans="1:14" s="6" customFormat="1" x14ac:dyDescent="0.2">
      <c r="A1018">
        <v>1013</v>
      </c>
      <c r="B1018">
        <v>1</v>
      </c>
      <c r="C1018" t="s">
        <v>1</v>
      </c>
      <c r="D1018" s="1" t="s">
        <v>1467</v>
      </c>
      <c r="E1018" s="1" t="s">
        <v>17830</v>
      </c>
      <c r="F1018" t="s">
        <v>1469</v>
      </c>
      <c r="G1018" s="1" t="s">
        <v>1468</v>
      </c>
      <c r="H1018" t="s">
        <v>16725</v>
      </c>
      <c r="I1018" t="s">
        <v>16726</v>
      </c>
      <c r="J1018" t="s">
        <v>16727</v>
      </c>
      <c r="K1018">
        <v>109</v>
      </c>
      <c r="L1018" t="s">
        <v>10857</v>
      </c>
      <c r="M1018">
        <v>0</v>
      </c>
      <c r="N1018">
        <v>999</v>
      </c>
    </row>
    <row r="1019" spans="1:14" s="6" customFormat="1" x14ac:dyDescent="0.2">
      <c r="A1019">
        <v>1014</v>
      </c>
      <c r="B1019">
        <v>1</v>
      </c>
      <c r="C1019" t="s">
        <v>1</v>
      </c>
      <c r="D1019" s="1" t="s">
        <v>1470</v>
      </c>
      <c r="E1019" s="1" t="s">
        <v>17831</v>
      </c>
      <c r="F1019" t="s">
        <v>1469</v>
      </c>
      <c r="G1019" s="1" t="s">
        <v>1468</v>
      </c>
      <c r="H1019" t="s">
        <v>16725</v>
      </c>
      <c r="I1019" t="s">
        <v>16726</v>
      </c>
      <c r="J1019" t="s">
        <v>16727</v>
      </c>
      <c r="K1019">
        <v>109</v>
      </c>
      <c r="L1019" t="s">
        <v>10857</v>
      </c>
      <c r="M1019">
        <v>0</v>
      </c>
      <c r="N1019">
        <v>999</v>
      </c>
    </row>
    <row r="1020" spans="1:14" s="6" customFormat="1" x14ac:dyDescent="0.2">
      <c r="A1020">
        <v>1015</v>
      </c>
      <c r="B1020">
        <v>1</v>
      </c>
      <c r="C1020" t="s">
        <v>1</v>
      </c>
      <c r="D1020" s="1" t="s">
        <v>1471</v>
      </c>
      <c r="E1020" s="1" t="s">
        <v>17832</v>
      </c>
      <c r="F1020" t="s">
        <v>1469</v>
      </c>
      <c r="G1020" s="1" t="s">
        <v>1468</v>
      </c>
      <c r="H1020" t="s">
        <v>16725</v>
      </c>
      <c r="I1020" t="s">
        <v>16726</v>
      </c>
      <c r="J1020" t="s">
        <v>16727</v>
      </c>
      <c r="K1020">
        <v>109</v>
      </c>
      <c r="L1020" t="s">
        <v>10857</v>
      </c>
      <c r="M1020">
        <v>0</v>
      </c>
      <c r="N1020">
        <v>999</v>
      </c>
    </row>
    <row r="1021" spans="1:14" s="6" customFormat="1" x14ac:dyDescent="0.2">
      <c r="A1021">
        <v>1016</v>
      </c>
      <c r="B1021">
        <v>1</v>
      </c>
      <c r="C1021" t="s">
        <v>1</v>
      </c>
      <c r="D1021" s="1" t="s">
        <v>1472</v>
      </c>
      <c r="E1021" s="1" t="s">
        <v>17833</v>
      </c>
      <c r="F1021" t="s">
        <v>1474</v>
      </c>
      <c r="G1021" s="1" t="s">
        <v>1473</v>
      </c>
      <c r="H1021" t="s">
        <v>16725</v>
      </c>
      <c r="I1021" t="s">
        <v>16726</v>
      </c>
      <c r="J1021" t="s">
        <v>16727</v>
      </c>
      <c r="K1021">
        <v>109</v>
      </c>
      <c r="L1021" t="s">
        <v>10857</v>
      </c>
      <c r="M1021">
        <v>0</v>
      </c>
      <c r="N1021">
        <v>999</v>
      </c>
    </row>
    <row r="1022" spans="1:14" s="6" customFormat="1" x14ac:dyDescent="0.2">
      <c r="A1022">
        <v>1017</v>
      </c>
      <c r="B1022">
        <v>1</v>
      </c>
      <c r="C1022" t="s">
        <v>1</v>
      </c>
      <c r="D1022" s="1" t="s">
        <v>1475</v>
      </c>
      <c r="E1022" s="1" t="s">
        <v>17834</v>
      </c>
      <c r="F1022" t="s">
        <v>1474</v>
      </c>
      <c r="G1022" s="1" t="s">
        <v>1473</v>
      </c>
      <c r="H1022" t="s">
        <v>16725</v>
      </c>
      <c r="I1022" t="s">
        <v>16726</v>
      </c>
      <c r="J1022" t="s">
        <v>16727</v>
      </c>
      <c r="K1022">
        <v>109</v>
      </c>
      <c r="L1022" t="s">
        <v>10857</v>
      </c>
      <c r="M1022">
        <v>0</v>
      </c>
      <c r="N1022">
        <v>999</v>
      </c>
    </row>
    <row r="1023" spans="1:14" s="6" customFormat="1" x14ac:dyDescent="0.2">
      <c r="A1023">
        <v>1018</v>
      </c>
      <c r="B1023">
        <v>1</v>
      </c>
      <c r="C1023" t="s">
        <v>1</v>
      </c>
      <c r="D1023" s="1" t="s">
        <v>1476</v>
      </c>
      <c r="E1023" s="1" t="s">
        <v>1477</v>
      </c>
      <c r="F1023" t="s">
        <v>1478</v>
      </c>
      <c r="G1023" s="1" t="s">
        <v>1477</v>
      </c>
      <c r="H1023" t="s">
        <v>16725</v>
      </c>
      <c r="I1023" t="s">
        <v>16726</v>
      </c>
      <c r="J1023" t="s">
        <v>16727</v>
      </c>
      <c r="K1023">
        <v>109</v>
      </c>
      <c r="L1023" t="s">
        <v>10857</v>
      </c>
      <c r="M1023">
        <v>0</v>
      </c>
      <c r="N1023">
        <v>999</v>
      </c>
    </row>
    <row r="1024" spans="1:14" s="6" customFormat="1" x14ac:dyDescent="0.2">
      <c r="A1024">
        <v>1019</v>
      </c>
      <c r="B1024">
        <v>1</v>
      </c>
      <c r="C1024" t="s">
        <v>1</v>
      </c>
      <c r="D1024" s="1" t="s">
        <v>1479</v>
      </c>
      <c r="E1024" s="1" t="s">
        <v>1480</v>
      </c>
      <c r="F1024" t="s">
        <v>1481</v>
      </c>
      <c r="G1024" s="1" t="s">
        <v>1480</v>
      </c>
      <c r="H1024" t="s">
        <v>16725</v>
      </c>
      <c r="I1024" t="s">
        <v>16726</v>
      </c>
      <c r="J1024" t="s">
        <v>16727</v>
      </c>
      <c r="K1024">
        <v>109</v>
      </c>
      <c r="L1024" t="s">
        <v>212</v>
      </c>
      <c r="M1024">
        <v>0</v>
      </c>
      <c r="N1024">
        <v>999</v>
      </c>
    </row>
    <row r="1025" spans="1:14" s="6" customFormat="1" x14ac:dyDescent="0.2">
      <c r="A1025">
        <v>1020</v>
      </c>
      <c r="B1025">
        <v>1</v>
      </c>
      <c r="C1025" t="s">
        <v>1</v>
      </c>
      <c r="D1025" s="1" t="s">
        <v>1482</v>
      </c>
      <c r="E1025" s="1" t="s">
        <v>17835</v>
      </c>
      <c r="F1025" t="s">
        <v>1484</v>
      </c>
      <c r="G1025" s="1" t="s">
        <v>1483</v>
      </c>
      <c r="H1025" t="s">
        <v>16725</v>
      </c>
      <c r="I1025" t="s">
        <v>16726</v>
      </c>
      <c r="J1025" t="s">
        <v>16727</v>
      </c>
      <c r="K1025">
        <v>109</v>
      </c>
      <c r="L1025" t="s">
        <v>212</v>
      </c>
      <c r="M1025">
        <v>0</v>
      </c>
      <c r="N1025">
        <v>999</v>
      </c>
    </row>
    <row r="1026" spans="1:14" s="6" customFormat="1" x14ac:dyDescent="0.2">
      <c r="A1026">
        <v>1021</v>
      </c>
      <c r="B1026">
        <v>1</v>
      </c>
      <c r="C1026" t="s">
        <v>1</v>
      </c>
      <c r="D1026" s="1" t="s">
        <v>1485</v>
      </c>
      <c r="E1026" s="1" t="s">
        <v>17836</v>
      </c>
      <c r="F1026" t="s">
        <v>1484</v>
      </c>
      <c r="G1026" s="1" t="s">
        <v>1483</v>
      </c>
      <c r="H1026" t="s">
        <v>16725</v>
      </c>
      <c r="I1026" t="s">
        <v>16726</v>
      </c>
      <c r="J1026" t="s">
        <v>16727</v>
      </c>
      <c r="K1026">
        <v>109</v>
      </c>
      <c r="L1026" t="s">
        <v>212</v>
      </c>
      <c r="M1026">
        <v>0</v>
      </c>
      <c r="N1026">
        <v>999</v>
      </c>
    </row>
    <row r="1027" spans="1:14" s="6" customFormat="1" x14ac:dyDescent="0.2">
      <c r="A1027">
        <v>1022</v>
      </c>
      <c r="B1027">
        <v>1</v>
      </c>
      <c r="C1027" t="s">
        <v>1</v>
      </c>
      <c r="D1027" s="1" t="s">
        <v>1486</v>
      </c>
      <c r="E1027" s="1" t="s">
        <v>17837</v>
      </c>
      <c r="F1027" t="s">
        <v>1484</v>
      </c>
      <c r="G1027" s="1" t="s">
        <v>1483</v>
      </c>
      <c r="H1027" t="s">
        <v>16725</v>
      </c>
      <c r="I1027" t="s">
        <v>16726</v>
      </c>
      <c r="J1027" t="s">
        <v>16727</v>
      </c>
      <c r="K1027">
        <v>109</v>
      </c>
      <c r="L1027" t="s">
        <v>212</v>
      </c>
      <c r="M1027">
        <v>0</v>
      </c>
      <c r="N1027">
        <v>999</v>
      </c>
    </row>
    <row r="1028" spans="1:14" s="6" customFormat="1" x14ac:dyDescent="0.2">
      <c r="A1028">
        <v>1023</v>
      </c>
      <c r="B1028">
        <v>1</v>
      </c>
      <c r="C1028" t="s">
        <v>1</v>
      </c>
      <c r="D1028" s="1" t="s">
        <v>1487</v>
      </c>
      <c r="E1028" s="1" t="s">
        <v>17838</v>
      </c>
      <c r="F1028" t="s">
        <v>1484</v>
      </c>
      <c r="G1028" s="1" t="s">
        <v>1483</v>
      </c>
      <c r="H1028" t="s">
        <v>16725</v>
      </c>
      <c r="I1028" t="s">
        <v>16726</v>
      </c>
      <c r="J1028" t="s">
        <v>16727</v>
      </c>
      <c r="K1028">
        <v>109</v>
      </c>
      <c r="L1028" t="s">
        <v>212</v>
      </c>
      <c r="M1028">
        <v>0</v>
      </c>
      <c r="N1028">
        <v>999</v>
      </c>
    </row>
    <row r="1029" spans="1:14" s="6" customFormat="1" x14ac:dyDescent="0.2">
      <c r="A1029">
        <v>1024</v>
      </c>
      <c r="B1029">
        <v>13</v>
      </c>
      <c r="C1029" t="s">
        <v>461</v>
      </c>
      <c r="D1029" s="1" t="s">
        <v>1488</v>
      </c>
      <c r="E1029" s="1" t="s">
        <v>17839</v>
      </c>
      <c r="F1029" t="s">
        <v>1459</v>
      </c>
      <c r="G1029" s="1" t="s">
        <v>1458</v>
      </c>
      <c r="H1029" t="s">
        <v>16725</v>
      </c>
      <c r="I1029" t="s">
        <v>16726</v>
      </c>
      <c r="J1029" t="s">
        <v>16727</v>
      </c>
      <c r="K1029">
        <v>614</v>
      </c>
      <c r="L1029" t="s">
        <v>16751</v>
      </c>
      <c r="M1029">
        <v>0</v>
      </c>
      <c r="N1029">
        <v>999</v>
      </c>
    </row>
    <row r="1030" spans="1:14" s="6" customFormat="1" x14ac:dyDescent="0.2">
      <c r="A1030">
        <v>1025</v>
      </c>
      <c r="B1030">
        <v>13</v>
      </c>
      <c r="C1030" t="s">
        <v>461</v>
      </c>
      <c r="D1030" s="1" t="s">
        <v>1489</v>
      </c>
      <c r="E1030" s="1" t="s">
        <v>17840</v>
      </c>
      <c r="F1030" t="s">
        <v>1459</v>
      </c>
      <c r="G1030" s="1" t="s">
        <v>1458</v>
      </c>
      <c r="H1030" t="s">
        <v>16725</v>
      </c>
      <c r="I1030" t="s">
        <v>16726</v>
      </c>
      <c r="J1030" t="s">
        <v>16727</v>
      </c>
      <c r="K1030">
        <v>614</v>
      </c>
      <c r="L1030" t="s">
        <v>16751</v>
      </c>
      <c r="M1030">
        <v>0</v>
      </c>
      <c r="N1030">
        <v>999</v>
      </c>
    </row>
    <row r="1031" spans="1:14" s="6" customFormat="1" x14ac:dyDescent="0.2">
      <c r="A1031">
        <v>1026</v>
      </c>
      <c r="B1031">
        <v>13</v>
      </c>
      <c r="C1031" t="s">
        <v>461</v>
      </c>
      <c r="D1031" s="1" t="s">
        <v>1490</v>
      </c>
      <c r="E1031" s="1" t="s">
        <v>17841</v>
      </c>
      <c r="F1031" t="s">
        <v>1459</v>
      </c>
      <c r="G1031" s="1" t="s">
        <v>1458</v>
      </c>
      <c r="H1031" t="s">
        <v>16725</v>
      </c>
      <c r="I1031" t="s">
        <v>16726</v>
      </c>
      <c r="J1031" t="s">
        <v>16727</v>
      </c>
      <c r="K1031">
        <v>614</v>
      </c>
      <c r="L1031" t="s">
        <v>16751</v>
      </c>
      <c r="M1031">
        <v>0</v>
      </c>
      <c r="N1031">
        <v>999</v>
      </c>
    </row>
    <row r="1032" spans="1:14" s="6" customFormat="1" x14ac:dyDescent="0.2">
      <c r="A1032">
        <v>1027</v>
      </c>
      <c r="B1032">
        <v>13</v>
      </c>
      <c r="C1032" t="s">
        <v>461</v>
      </c>
      <c r="D1032" s="1" t="s">
        <v>1491</v>
      </c>
      <c r="E1032" s="1" t="s">
        <v>17842</v>
      </c>
      <c r="F1032" t="s">
        <v>1493</v>
      </c>
      <c r="G1032" s="1" t="s">
        <v>1492</v>
      </c>
      <c r="H1032" t="s">
        <v>16725</v>
      </c>
      <c r="I1032" t="s">
        <v>16726</v>
      </c>
      <c r="J1032" t="s">
        <v>16727</v>
      </c>
      <c r="K1032">
        <v>614</v>
      </c>
      <c r="L1032">
        <v>0</v>
      </c>
      <c r="M1032">
        <v>0</v>
      </c>
      <c r="N1032">
        <v>999</v>
      </c>
    </row>
    <row r="1033" spans="1:14" s="6" customFormat="1" x14ac:dyDescent="0.2">
      <c r="A1033">
        <v>1028</v>
      </c>
      <c r="B1033">
        <v>13</v>
      </c>
      <c r="C1033" t="s">
        <v>461</v>
      </c>
      <c r="D1033" s="1" t="s">
        <v>1494</v>
      </c>
      <c r="E1033" s="1" t="s">
        <v>17843</v>
      </c>
      <c r="F1033" t="s">
        <v>1493</v>
      </c>
      <c r="G1033" s="1" t="s">
        <v>1492</v>
      </c>
      <c r="H1033" t="s">
        <v>16725</v>
      </c>
      <c r="I1033" t="s">
        <v>16726</v>
      </c>
      <c r="J1033" t="s">
        <v>16727</v>
      </c>
      <c r="K1033">
        <v>614</v>
      </c>
      <c r="L1033">
        <v>0</v>
      </c>
      <c r="M1033">
        <v>0</v>
      </c>
      <c r="N1033">
        <v>999</v>
      </c>
    </row>
    <row r="1034" spans="1:14" s="6" customFormat="1" x14ac:dyDescent="0.2">
      <c r="A1034">
        <v>1029</v>
      </c>
      <c r="B1034">
        <v>13</v>
      </c>
      <c r="C1034" t="s">
        <v>461</v>
      </c>
      <c r="D1034" s="1" t="s">
        <v>1495</v>
      </c>
      <c r="E1034" s="1" t="s">
        <v>17844</v>
      </c>
      <c r="F1034" t="s">
        <v>1493</v>
      </c>
      <c r="G1034" s="1" t="s">
        <v>1492</v>
      </c>
      <c r="H1034" t="s">
        <v>16725</v>
      </c>
      <c r="I1034" t="s">
        <v>16726</v>
      </c>
      <c r="J1034" t="s">
        <v>16727</v>
      </c>
      <c r="K1034">
        <v>614</v>
      </c>
      <c r="L1034">
        <v>0</v>
      </c>
      <c r="M1034">
        <v>0</v>
      </c>
      <c r="N1034">
        <v>999</v>
      </c>
    </row>
    <row r="1035" spans="1:14" s="6" customFormat="1" x14ac:dyDescent="0.2">
      <c r="A1035">
        <v>1030</v>
      </c>
      <c r="B1035">
        <v>10</v>
      </c>
      <c r="C1035" t="s">
        <v>210</v>
      </c>
      <c r="D1035" s="1" t="s">
        <v>1496</v>
      </c>
      <c r="E1035" s="1" t="s">
        <v>17845</v>
      </c>
      <c r="F1035" t="s">
        <v>860</v>
      </c>
      <c r="G1035" s="1" t="s">
        <v>859</v>
      </c>
      <c r="H1035" t="s">
        <v>16725</v>
      </c>
      <c r="I1035" t="s">
        <v>16726</v>
      </c>
      <c r="J1035" t="s">
        <v>16727</v>
      </c>
      <c r="K1035">
        <v>108</v>
      </c>
      <c r="L1035" t="s">
        <v>16760</v>
      </c>
      <c r="M1035">
        <v>0</v>
      </c>
      <c r="N1035">
        <v>999</v>
      </c>
    </row>
    <row r="1036" spans="1:14" s="6" customFormat="1" x14ac:dyDescent="0.2">
      <c r="A1036">
        <v>1031</v>
      </c>
      <c r="B1036">
        <v>10</v>
      </c>
      <c r="C1036" t="s">
        <v>210</v>
      </c>
      <c r="D1036" s="1" t="s">
        <v>1497</v>
      </c>
      <c r="E1036" s="1" t="s">
        <v>17846</v>
      </c>
      <c r="F1036" t="s">
        <v>860</v>
      </c>
      <c r="G1036" s="1" t="s">
        <v>859</v>
      </c>
      <c r="H1036" t="s">
        <v>16725</v>
      </c>
      <c r="I1036" t="s">
        <v>16726</v>
      </c>
      <c r="J1036" t="s">
        <v>16727</v>
      </c>
      <c r="K1036">
        <v>108</v>
      </c>
      <c r="L1036" t="s">
        <v>16760</v>
      </c>
      <c r="M1036">
        <v>0</v>
      </c>
      <c r="N1036">
        <v>999</v>
      </c>
    </row>
    <row r="1037" spans="1:14" s="6" customFormat="1" x14ac:dyDescent="0.2">
      <c r="A1037">
        <v>1032</v>
      </c>
      <c r="B1037">
        <v>10</v>
      </c>
      <c r="C1037" t="s">
        <v>210</v>
      </c>
      <c r="D1037" s="1" t="s">
        <v>1498</v>
      </c>
      <c r="E1037" s="1" t="s">
        <v>17847</v>
      </c>
      <c r="F1037" t="s">
        <v>1500</v>
      </c>
      <c r="G1037" s="1" t="s">
        <v>1499</v>
      </c>
      <c r="H1037" t="s">
        <v>16725</v>
      </c>
      <c r="I1037" t="s">
        <v>16728</v>
      </c>
      <c r="J1037" t="s">
        <v>16729</v>
      </c>
      <c r="K1037">
        <v>108</v>
      </c>
      <c r="L1037" t="s">
        <v>16760</v>
      </c>
      <c r="M1037">
        <v>0</v>
      </c>
      <c r="N1037">
        <v>120</v>
      </c>
    </row>
    <row r="1038" spans="1:14" s="6" customFormat="1" x14ac:dyDescent="0.2">
      <c r="A1038">
        <v>1033</v>
      </c>
      <c r="B1038">
        <v>10</v>
      </c>
      <c r="C1038" t="s">
        <v>210</v>
      </c>
      <c r="D1038" s="1" t="s">
        <v>1501</v>
      </c>
      <c r="E1038" s="1" t="s">
        <v>17848</v>
      </c>
      <c r="F1038" t="s">
        <v>1500</v>
      </c>
      <c r="G1038" s="1" t="s">
        <v>1499</v>
      </c>
      <c r="H1038" t="s">
        <v>16725</v>
      </c>
      <c r="I1038" t="s">
        <v>16726</v>
      </c>
      <c r="J1038" t="s">
        <v>16727</v>
      </c>
      <c r="K1038">
        <v>108</v>
      </c>
      <c r="L1038" t="s">
        <v>16760</v>
      </c>
      <c r="M1038">
        <v>0</v>
      </c>
      <c r="N1038">
        <v>999</v>
      </c>
    </row>
    <row r="1039" spans="1:14" s="6" customFormat="1" x14ac:dyDescent="0.2">
      <c r="A1039">
        <v>1034</v>
      </c>
      <c r="B1039">
        <v>10</v>
      </c>
      <c r="C1039" t="s">
        <v>210</v>
      </c>
      <c r="D1039" s="1" t="s">
        <v>1502</v>
      </c>
      <c r="E1039" s="1" t="s">
        <v>17849</v>
      </c>
      <c r="F1039" t="s">
        <v>1504</v>
      </c>
      <c r="G1039" s="1" t="s">
        <v>1503</v>
      </c>
      <c r="H1039" t="s">
        <v>16725</v>
      </c>
      <c r="I1039" t="s">
        <v>16726</v>
      </c>
      <c r="J1039" t="s">
        <v>16727</v>
      </c>
      <c r="K1039">
        <v>108</v>
      </c>
      <c r="L1039">
        <v>0</v>
      </c>
      <c r="M1039">
        <v>0</v>
      </c>
      <c r="N1039">
        <v>999</v>
      </c>
    </row>
    <row r="1040" spans="1:14" s="6" customFormat="1" x14ac:dyDescent="0.2">
      <c r="A1040">
        <v>1035</v>
      </c>
      <c r="B1040">
        <v>10</v>
      </c>
      <c r="C1040" t="s">
        <v>210</v>
      </c>
      <c r="D1040" s="1" t="s">
        <v>1505</v>
      </c>
      <c r="E1040" s="1" t="s">
        <v>17850</v>
      </c>
      <c r="F1040" t="s">
        <v>1504</v>
      </c>
      <c r="G1040" s="1" t="s">
        <v>1503</v>
      </c>
      <c r="H1040" t="s">
        <v>16725</v>
      </c>
      <c r="I1040" t="s">
        <v>16726</v>
      </c>
      <c r="J1040" t="s">
        <v>16727</v>
      </c>
      <c r="K1040">
        <v>108</v>
      </c>
      <c r="L1040">
        <v>0</v>
      </c>
      <c r="M1040">
        <v>0</v>
      </c>
      <c r="N1040">
        <v>999</v>
      </c>
    </row>
    <row r="1041" spans="1:14" s="6" customFormat="1" x14ac:dyDescent="0.2">
      <c r="A1041">
        <v>1036</v>
      </c>
      <c r="B1041">
        <v>17</v>
      </c>
      <c r="C1041" t="s">
        <v>491</v>
      </c>
      <c r="D1041" s="1" t="s">
        <v>1506</v>
      </c>
      <c r="E1041" s="1" t="s">
        <v>17851</v>
      </c>
      <c r="F1041" t="s">
        <v>1259</v>
      </c>
      <c r="G1041" s="1" t="s">
        <v>1258</v>
      </c>
      <c r="H1041" t="s">
        <v>16725</v>
      </c>
      <c r="I1041" t="s">
        <v>16726</v>
      </c>
      <c r="J1041" t="s">
        <v>16727</v>
      </c>
      <c r="K1041">
        <v>613</v>
      </c>
      <c r="L1041" t="s">
        <v>16753</v>
      </c>
      <c r="M1041">
        <v>0</v>
      </c>
      <c r="N1041">
        <v>999</v>
      </c>
    </row>
    <row r="1042" spans="1:14" s="6" customFormat="1" x14ac:dyDescent="0.2">
      <c r="A1042">
        <v>1037</v>
      </c>
      <c r="B1042">
        <v>17</v>
      </c>
      <c r="C1042" t="s">
        <v>491</v>
      </c>
      <c r="D1042" s="1" t="s">
        <v>1507</v>
      </c>
      <c r="E1042" s="1" t="s">
        <v>17852</v>
      </c>
      <c r="F1042" t="s">
        <v>1259</v>
      </c>
      <c r="G1042" s="1" t="s">
        <v>1258</v>
      </c>
      <c r="H1042" t="s">
        <v>16725</v>
      </c>
      <c r="I1042" t="s">
        <v>16726</v>
      </c>
      <c r="J1042" t="s">
        <v>16727</v>
      </c>
      <c r="K1042">
        <v>613</v>
      </c>
      <c r="L1042" t="s">
        <v>16753</v>
      </c>
      <c r="M1042">
        <v>0</v>
      </c>
      <c r="N1042">
        <v>999</v>
      </c>
    </row>
    <row r="1043" spans="1:14" s="6" customFormat="1" x14ac:dyDescent="0.2">
      <c r="A1043">
        <v>1038</v>
      </c>
      <c r="B1043">
        <v>17</v>
      </c>
      <c r="C1043" t="s">
        <v>491</v>
      </c>
      <c r="D1043" s="1" t="s">
        <v>1508</v>
      </c>
      <c r="E1043" s="1" t="s">
        <v>17853</v>
      </c>
      <c r="F1043" t="s">
        <v>1259</v>
      </c>
      <c r="G1043" s="1" t="s">
        <v>1258</v>
      </c>
      <c r="H1043" t="s">
        <v>16725</v>
      </c>
      <c r="I1043" t="s">
        <v>16726</v>
      </c>
      <c r="J1043" t="s">
        <v>16727</v>
      </c>
      <c r="K1043">
        <v>613</v>
      </c>
      <c r="L1043" t="s">
        <v>16753</v>
      </c>
      <c r="M1043">
        <v>0</v>
      </c>
      <c r="N1043">
        <v>999</v>
      </c>
    </row>
    <row r="1044" spans="1:14" s="6" customFormat="1" x14ac:dyDescent="0.2">
      <c r="A1044">
        <v>1039</v>
      </c>
      <c r="B1044">
        <v>17</v>
      </c>
      <c r="C1044" t="s">
        <v>491</v>
      </c>
      <c r="D1044" s="1" t="s">
        <v>1509</v>
      </c>
      <c r="E1044" s="1" t="s">
        <v>17854</v>
      </c>
      <c r="F1044" t="s">
        <v>1511</v>
      </c>
      <c r="G1044" s="1" t="s">
        <v>1510</v>
      </c>
      <c r="H1044" t="s">
        <v>16725</v>
      </c>
      <c r="I1044" t="s">
        <v>16726</v>
      </c>
      <c r="J1044" t="s">
        <v>16727</v>
      </c>
      <c r="K1044">
        <v>613</v>
      </c>
      <c r="L1044" t="s">
        <v>16753</v>
      </c>
      <c r="M1044">
        <v>0</v>
      </c>
      <c r="N1044">
        <v>999</v>
      </c>
    </row>
    <row r="1045" spans="1:14" s="6" customFormat="1" x14ac:dyDescent="0.2">
      <c r="A1045">
        <v>1040</v>
      </c>
      <c r="B1045">
        <v>17</v>
      </c>
      <c r="C1045" t="s">
        <v>491</v>
      </c>
      <c r="D1045" s="1" t="s">
        <v>1512</v>
      </c>
      <c r="E1045" s="1" t="s">
        <v>17855</v>
      </c>
      <c r="F1045" t="s">
        <v>1511</v>
      </c>
      <c r="G1045" s="1" t="s">
        <v>1510</v>
      </c>
      <c r="H1045" t="s">
        <v>16725</v>
      </c>
      <c r="I1045" t="s">
        <v>16726</v>
      </c>
      <c r="J1045" t="s">
        <v>16727</v>
      </c>
      <c r="K1045">
        <v>613</v>
      </c>
      <c r="L1045" t="s">
        <v>16753</v>
      </c>
      <c r="M1045">
        <v>0</v>
      </c>
      <c r="N1045">
        <v>999</v>
      </c>
    </row>
    <row r="1046" spans="1:14" s="6" customFormat="1" x14ac:dyDescent="0.2">
      <c r="A1046">
        <v>1041</v>
      </c>
      <c r="B1046">
        <v>1</v>
      </c>
      <c r="C1046" t="s">
        <v>1</v>
      </c>
      <c r="D1046" s="1" t="s">
        <v>1513</v>
      </c>
      <c r="E1046" s="1" t="s">
        <v>17856</v>
      </c>
      <c r="F1046" t="s">
        <v>1289</v>
      </c>
      <c r="G1046" s="1" t="s">
        <v>1288</v>
      </c>
      <c r="H1046" t="s">
        <v>16725</v>
      </c>
      <c r="I1046" t="s">
        <v>16726</v>
      </c>
      <c r="J1046" t="s">
        <v>16727</v>
      </c>
      <c r="K1046">
        <v>103</v>
      </c>
      <c r="L1046" t="s">
        <v>5674</v>
      </c>
      <c r="M1046">
        <v>0</v>
      </c>
      <c r="N1046">
        <v>999</v>
      </c>
    </row>
    <row r="1047" spans="1:14" s="6" customFormat="1" x14ac:dyDescent="0.2">
      <c r="A1047">
        <v>1042</v>
      </c>
      <c r="B1047">
        <v>1</v>
      </c>
      <c r="C1047" t="s">
        <v>1</v>
      </c>
      <c r="D1047" s="1" t="s">
        <v>1514</v>
      </c>
      <c r="E1047" s="1" t="s">
        <v>17857</v>
      </c>
      <c r="F1047" t="s">
        <v>1516</v>
      </c>
      <c r="G1047" s="1" t="s">
        <v>1515</v>
      </c>
      <c r="H1047" t="s">
        <v>16725</v>
      </c>
      <c r="I1047" t="s">
        <v>16726</v>
      </c>
      <c r="J1047" t="s">
        <v>16727</v>
      </c>
      <c r="K1047">
        <v>103</v>
      </c>
      <c r="L1047" t="s">
        <v>5674</v>
      </c>
      <c r="M1047">
        <v>0</v>
      </c>
      <c r="N1047">
        <v>999</v>
      </c>
    </row>
    <row r="1048" spans="1:14" s="6" customFormat="1" x14ac:dyDescent="0.2">
      <c r="A1048">
        <v>1043</v>
      </c>
      <c r="B1048">
        <v>1</v>
      </c>
      <c r="C1048" t="s">
        <v>1</v>
      </c>
      <c r="D1048" s="1" t="s">
        <v>1517</v>
      </c>
      <c r="E1048" s="1" t="s">
        <v>17858</v>
      </c>
      <c r="F1048" t="s">
        <v>1519</v>
      </c>
      <c r="G1048" s="1" t="s">
        <v>1518</v>
      </c>
      <c r="H1048" t="s">
        <v>16725</v>
      </c>
      <c r="I1048" t="s">
        <v>16726</v>
      </c>
      <c r="J1048" t="s">
        <v>16727</v>
      </c>
      <c r="K1048">
        <v>103</v>
      </c>
      <c r="L1048" t="s">
        <v>5674</v>
      </c>
      <c r="M1048">
        <v>0</v>
      </c>
      <c r="N1048">
        <v>999</v>
      </c>
    </row>
    <row r="1049" spans="1:14" s="6" customFormat="1" x14ac:dyDescent="0.2">
      <c r="A1049">
        <v>1044</v>
      </c>
      <c r="B1049">
        <v>1</v>
      </c>
      <c r="C1049" t="s">
        <v>1</v>
      </c>
      <c r="D1049" s="1" t="s">
        <v>1520</v>
      </c>
      <c r="E1049" s="1" t="s">
        <v>17859</v>
      </c>
      <c r="F1049" t="s">
        <v>1519</v>
      </c>
      <c r="G1049" s="1" t="s">
        <v>1518</v>
      </c>
      <c r="H1049" t="s">
        <v>16725</v>
      </c>
      <c r="I1049" t="s">
        <v>16726</v>
      </c>
      <c r="J1049" t="s">
        <v>16727</v>
      </c>
      <c r="K1049">
        <v>103</v>
      </c>
      <c r="L1049" t="s">
        <v>5674</v>
      </c>
      <c r="M1049">
        <v>0</v>
      </c>
      <c r="N1049">
        <v>999</v>
      </c>
    </row>
    <row r="1050" spans="1:14" s="6" customFormat="1" x14ac:dyDescent="0.2">
      <c r="A1050">
        <v>1045</v>
      </c>
      <c r="B1050">
        <v>1</v>
      </c>
      <c r="C1050" t="s">
        <v>1</v>
      </c>
      <c r="D1050" s="1" t="s">
        <v>1521</v>
      </c>
      <c r="E1050" s="1" t="s">
        <v>17860</v>
      </c>
      <c r="F1050" t="s">
        <v>1519</v>
      </c>
      <c r="G1050" s="1" t="s">
        <v>1518</v>
      </c>
      <c r="H1050" t="s">
        <v>16725</v>
      </c>
      <c r="I1050" t="s">
        <v>16726</v>
      </c>
      <c r="J1050" t="s">
        <v>16727</v>
      </c>
      <c r="K1050">
        <v>103</v>
      </c>
      <c r="L1050" t="s">
        <v>5674</v>
      </c>
      <c r="M1050">
        <v>0</v>
      </c>
      <c r="N1050">
        <v>999</v>
      </c>
    </row>
    <row r="1051" spans="1:14" s="6" customFormat="1" x14ac:dyDescent="0.2">
      <c r="A1051">
        <v>1046</v>
      </c>
      <c r="B1051">
        <v>1</v>
      </c>
      <c r="C1051" t="s">
        <v>1</v>
      </c>
      <c r="D1051" s="1" t="s">
        <v>1522</v>
      </c>
      <c r="E1051" s="1" t="s">
        <v>17861</v>
      </c>
      <c r="F1051" t="s">
        <v>1519</v>
      </c>
      <c r="G1051" s="1" t="s">
        <v>1518</v>
      </c>
      <c r="H1051" t="s">
        <v>16725</v>
      </c>
      <c r="I1051" t="s">
        <v>16726</v>
      </c>
      <c r="J1051" t="s">
        <v>16727</v>
      </c>
      <c r="K1051">
        <v>103</v>
      </c>
      <c r="L1051" t="s">
        <v>5674</v>
      </c>
      <c r="M1051">
        <v>0</v>
      </c>
      <c r="N1051">
        <v>999</v>
      </c>
    </row>
    <row r="1052" spans="1:14" s="6" customFormat="1" x14ac:dyDescent="0.2">
      <c r="A1052">
        <v>1047</v>
      </c>
      <c r="B1052">
        <v>1</v>
      </c>
      <c r="C1052" t="s">
        <v>1</v>
      </c>
      <c r="D1052" s="1" t="s">
        <v>1523</v>
      </c>
      <c r="E1052" s="1" t="s">
        <v>17862</v>
      </c>
      <c r="F1052" t="s">
        <v>1525</v>
      </c>
      <c r="G1052" s="1" t="s">
        <v>1524</v>
      </c>
      <c r="H1052" t="s">
        <v>16725</v>
      </c>
      <c r="I1052" t="s">
        <v>16726</v>
      </c>
      <c r="J1052" t="s">
        <v>16727</v>
      </c>
      <c r="K1052">
        <v>103</v>
      </c>
      <c r="L1052" t="s">
        <v>5674</v>
      </c>
      <c r="M1052">
        <v>0</v>
      </c>
      <c r="N1052">
        <v>999</v>
      </c>
    </row>
    <row r="1053" spans="1:14" s="6" customFormat="1" x14ac:dyDescent="0.2">
      <c r="A1053">
        <v>1048</v>
      </c>
      <c r="B1053">
        <v>20</v>
      </c>
      <c r="C1053" t="s">
        <v>751</v>
      </c>
      <c r="D1053" s="1" t="s">
        <v>1526</v>
      </c>
      <c r="E1053" s="1" t="s">
        <v>17863</v>
      </c>
      <c r="F1053" t="s">
        <v>1411</v>
      </c>
      <c r="G1053" s="1" t="s">
        <v>1410</v>
      </c>
      <c r="H1053" t="s">
        <v>16725</v>
      </c>
      <c r="I1053" t="s">
        <v>16726</v>
      </c>
      <c r="J1053" t="s">
        <v>16727</v>
      </c>
      <c r="K1053">
        <v>508</v>
      </c>
      <c r="L1053" t="s">
        <v>16758</v>
      </c>
      <c r="M1053">
        <v>0</v>
      </c>
      <c r="N1053">
        <v>999</v>
      </c>
    </row>
    <row r="1054" spans="1:14" s="6" customFormat="1" x14ac:dyDescent="0.2">
      <c r="A1054">
        <v>1049</v>
      </c>
      <c r="B1054">
        <v>20</v>
      </c>
      <c r="C1054" t="s">
        <v>751</v>
      </c>
      <c r="D1054" s="1" t="s">
        <v>1527</v>
      </c>
      <c r="E1054" s="1" t="s">
        <v>17864</v>
      </c>
      <c r="F1054" t="s">
        <v>1411</v>
      </c>
      <c r="G1054" s="1" t="s">
        <v>1410</v>
      </c>
      <c r="H1054" t="s">
        <v>16725</v>
      </c>
      <c r="I1054" t="s">
        <v>16726</v>
      </c>
      <c r="J1054" t="s">
        <v>16727</v>
      </c>
      <c r="K1054">
        <v>508</v>
      </c>
      <c r="L1054" t="s">
        <v>16758</v>
      </c>
      <c r="M1054">
        <v>0</v>
      </c>
      <c r="N1054">
        <v>999</v>
      </c>
    </row>
    <row r="1055" spans="1:14" s="6" customFormat="1" x14ac:dyDescent="0.2">
      <c r="A1055">
        <v>1050</v>
      </c>
      <c r="B1055">
        <v>20</v>
      </c>
      <c r="C1055" t="s">
        <v>751</v>
      </c>
      <c r="D1055" s="1" t="s">
        <v>1528</v>
      </c>
      <c r="E1055" s="1" t="s">
        <v>17865</v>
      </c>
      <c r="F1055" t="s">
        <v>1411</v>
      </c>
      <c r="G1055" s="1" t="s">
        <v>1410</v>
      </c>
      <c r="H1055" t="s">
        <v>16725</v>
      </c>
      <c r="I1055" t="s">
        <v>16726</v>
      </c>
      <c r="J1055" t="s">
        <v>16727</v>
      </c>
      <c r="K1055">
        <v>508</v>
      </c>
      <c r="L1055" t="s">
        <v>16758</v>
      </c>
      <c r="M1055">
        <v>0</v>
      </c>
      <c r="N1055">
        <v>999</v>
      </c>
    </row>
    <row r="1056" spans="1:14" s="6" customFormat="1" x14ac:dyDescent="0.2">
      <c r="A1056">
        <v>1051</v>
      </c>
      <c r="B1056">
        <v>20</v>
      </c>
      <c r="C1056" t="s">
        <v>751</v>
      </c>
      <c r="D1056" s="1" t="s">
        <v>1529</v>
      </c>
      <c r="E1056" s="1" t="s">
        <v>17866</v>
      </c>
      <c r="F1056" t="s">
        <v>1411</v>
      </c>
      <c r="G1056" s="1" t="s">
        <v>1410</v>
      </c>
      <c r="H1056" t="s">
        <v>16725</v>
      </c>
      <c r="I1056" t="s">
        <v>16726</v>
      </c>
      <c r="J1056" t="s">
        <v>16727</v>
      </c>
      <c r="K1056">
        <v>508</v>
      </c>
      <c r="L1056" t="s">
        <v>16758</v>
      </c>
      <c r="M1056">
        <v>0</v>
      </c>
      <c r="N1056">
        <v>999</v>
      </c>
    </row>
    <row r="1057" spans="1:14" s="6" customFormat="1" x14ac:dyDescent="0.2">
      <c r="A1057">
        <v>1052</v>
      </c>
      <c r="B1057">
        <v>20</v>
      </c>
      <c r="C1057" t="s">
        <v>751</v>
      </c>
      <c r="D1057" s="1" t="s">
        <v>1530</v>
      </c>
      <c r="E1057" s="1" t="s">
        <v>17867</v>
      </c>
      <c r="F1057" t="s">
        <v>1411</v>
      </c>
      <c r="G1057" s="1" t="s">
        <v>1410</v>
      </c>
      <c r="H1057" t="s">
        <v>16725</v>
      </c>
      <c r="I1057" t="s">
        <v>16726</v>
      </c>
      <c r="J1057" t="s">
        <v>16727</v>
      </c>
      <c r="K1057">
        <v>508</v>
      </c>
      <c r="L1057" t="s">
        <v>16758</v>
      </c>
      <c r="M1057">
        <v>0</v>
      </c>
      <c r="N1057">
        <v>999</v>
      </c>
    </row>
    <row r="1058" spans="1:14" s="6" customFormat="1" x14ac:dyDescent="0.2">
      <c r="A1058">
        <v>1053</v>
      </c>
      <c r="B1058">
        <v>20</v>
      </c>
      <c r="C1058" t="s">
        <v>751</v>
      </c>
      <c r="D1058" s="1" t="s">
        <v>1531</v>
      </c>
      <c r="E1058" s="1" t="s">
        <v>17868</v>
      </c>
      <c r="F1058" t="s">
        <v>1411</v>
      </c>
      <c r="G1058" s="1" t="s">
        <v>1410</v>
      </c>
      <c r="H1058" t="s">
        <v>16725</v>
      </c>
      <c r="I1058" t="s">
        <v>16726</v>
      </c>
      <c r="J1058" t="s">
        <v>16727</v>
      </c>
      <c r="K1058">
        <v>508</v>
      </c>
      <c r="L1058" t="s">
        <v>16758</v>
      </c>
      <c r="M1058">
        <v>0</v>
      </c>
      <c r="N1058">
        <v>999</v>
      </c>
    </row>
    <row r="1059" spans="1:14" s="6" customFormat="1" x14ac:dyDescent="0.2">
      <c r="A1059">
        <v>1054</v>
      </c>
      <c r="B1059">
        <v>20</v>
      </c>
      <c r="C1059" t="s">
        <v>751</v>
      </c>
      <c r="D1059" s="1" t="s">
        <v>1532</v>
      </c>
      <c r="E1059" s="1" t="s">
        <v>17869</v>
      </c>
      <c r="F1059" t="s">
        <v>1534</v>
      </c>
      <c r="G1059" s="1" t="s">
        <v>1533</v>
      </c>
      <c r="H1059" t="s">
        <v>16725</v>
      </c>
      <c r="I1059" t="s">
        <v>16726</v>
      </c>
      <c r="J1059" t="s">
        <v>16727</v>
      </c>
      <c r="K1059">
        <v>508</v>
      </c>
      <c r="L1059" t="s">
        <v>16758</v>
      </c>
      <c r="M1059">
        <v>0</v>
      </c>
      <c r="N1059">
        <v>999</v>
      </c>
    </row>
    <row r="1060" spans="1:14" s="6" customFormat="1" x14ac:dyDescent="0.2">
      <c r="A1060">
        <v>1055</v>
      </c>
      <c r="B1060">
        <v>20</v>
      </c>
      <c r="C1060" t="s">
        <v>751</v>
      </c>
      <c r="D1060" s="1" t="s">
        <v>1535</v>
      </c>
      <c r="E1060" s="1" t="s">
        <v>17870</v>
      </c>
      <c r="F1060" t="s">
        <v>1534</v>
      </c>
      <c r="G1060" s="1" t="s">
        <v>1533</v>
      </c>
      <c r="H1060" t="s">
        <v>16725</v>
      </c>
      <c r="I1060" t="s">
        <v>16726</v>
      </c>
      <c r="J1060" t="s">
        <v>16727</v>
      </c>
      <c r="K1060">
        <v>508</v>
      </c>
      <c r="L1060" t="s">
        <v>16758</v>
      </c>
      <c r="M1060">
        <v>0</v>
      </c>
      <c r="N1060">
        <v>999</v>
      </c>
    </row>
    <row r="1061" spans="1:14" s="6" customFormat="1" x14ac:dyDescent="0.2">
      <c r="A1061">
        <v>1056</v>
      </c>
      <c r="B1061">
        <v>20</v>
      </c>
      <c r="C1061" t="s">
        <v>751</v>
      </c>
      <c r="D1061" s="1" t="s">
        <v>1536</v>
      </c>
      <c r="E1061" s="1" t="s">
        <v>17871</v>
      </c>
      <c r="F1061" t="s">
        <v>1534</v>
      </c>
      <c r="G1061" s="1" t="s">
        <v>1533</v>
      </c>
      <c r="H1061" t="s">
        <v>16725</v>
      </c>
      <c r="I1061" t="s">
        <v>16726</v>
      </c>
      <c r="J1061" t="s">
        <v>16727</v>
      </c>
      <c r="K1061">
        <v>508</v>
      </c>
      <c r="L1061" t="s">
        <v>16758</v>
      </c>
      <c r="M1061">
        <v>0</v>
      </c>
      <c r="N1061">
        <v>999</v>
      </c>
    </row>
    <row r="1062" spans="1:14" s="6" customFormat="1" x14ac:dyDescent="0.2">
      <c r="A1062">
        <v>1057</v>
      </c>
      <c r="B1062">
        <v>20</v>
      </c>
      <c r="C1062" t="s">
        <v>751</v>
      </c>
      <c r="D1062" s="1" t="s">
        <v>1537</v>
      </c>
      <c r="E1062" s="1" t="s">
        <v>17872</v>
      </c>
      <c r="F1062" t="s">
        <v>1534</v>
      </c>
      <c r="G1062" s="1" t="s">
        <v>1533</v>
      </c>
      <c r="H1062" t="s">
        <v>16725</v>
      </c>
      <c r="I1062" t="s">
        <v>16726</v>
      </c>
      <c r="J1062" t="s">
        <v>16727</v>
      </c>
      <c r="K1062">
        <v>508</v>
      </c>
      <c r="L1062" t="s">
        <v>16758</v>
      </c>
      <c r="M1062">
        <v>0</v>
      </c>
      <c r="N1062">
        <v>999</v>
      </c>
    </row>
    <row r="1063" spans="1:14" s="6" customFormat="1" x14ac:dyDescent="0.2">
      <c r="A1063">
        <v>1058</v>
      </c>
      <c r="B1063">
        <v>20</v>
      </c>
      <c r="C1063" t="s">
        <v>751</v>
      </c>
      <c r="D1063" s="1" t="s">
        <v>1538</v>
      </c>
      <c r="E1063" s="1" t="s">
        <v>17873</v>
      </c>
      <c r="F1063" t="s">
        <v>1534</v>
      </c>
      <c r="G1063" s="1" t="s">
        <v>1533</v>
      </c>
      <c r="H1063" t="s">
        <v>16725</v>
      </c>
      <c r="I1063" t="s">
        <v>16726</v>
      </c>
      <c r="J1063" t="s">
        <v>16727</v>
      </c>
      <c r="K1063">
        <v>508</v>
      </c>
      <c r="L1063" t="s">
        <v>16758</v>
      </c>
      <c r="M1063">
        <v>0</v>
      </c>
      <c r="N1063">
        <v>999</v>
      </c>
    </row>
    <row r="1064" spans="1:14" s="6" customFormat="1" x14ac:dyDescent="0.2">
      <c r="A1064">
        <v>1059</v>
      </c>
      <c r="B1064">
        <v>5</v>
      </c>
      <c r="C1064" t="s">
        <v>65</v>
      </c>
      <c r="D1064" s="1" t="s">
        <v>1539</v>
      </c>
      <c r="E1064" s="1" t="s">
        <v>17874</v>
      </c>
      <c r="F1064" t="s">
        <v>1096</v>
      </c>
      <c r="G1064" s="1" t="s">
        <v>1095</v>
      </c>
      <c r="H1064" t="s">
        <v>16725</v>
      </c>
      <c r="I1064" t="s">
        <v>16734</v>
      </c>
      <c r="J1064" t="s">
        <v>16729</v>
      </c>
      <c r="K1064">
        <v>603</v>
      </c>
      <c r="L1064" t="s">
        <v>16738</v>
      </c>
      <c r="M1064">
        <v>10</v>
      </c>
      <c r="N1064">
        <v>120</v>
      </c>
    </row>
    <row r="1065" spans="1:14" s="6" customFormat="1" x14ac:dyDescent="0.2">
      <c r="A1065">
        <v>1060</v>
      </c>
      <c r="B1065">
        <v>5</v>
      </c>
      <c r="C1065" t="s">
        <v>65</v>
      </c>
      <c r="D1065" s="1" t="s">
        <v>1540</v>
      </c>
      <c r="E1065" s="1" t="s">
        <v>17875</v>
      </c>
      <c r="F1065" t="s">
        <v>1096</v>
      </c>
      <c r="G1065" s="1" t="s">
        <v>1095</v>
      </c>
      <c r="H1065" t="s">
        <v>16725</v>
      </c>
      <c r="I1065" t="s">
        <v>16734</v>
      </c>
      <c r="J1065" t="s">
        <v>16729</v>
      </c>
      <c r="K1065">
        <v>603</v>
      </c>
      <c r="L1065" t="s">
        <v>16738</v>
      </c>
      <c r="M1065">
        <v>10</v>
      </c>
      <c r="N1065">
        <v>120</v>
      </c>
    </row>
    <row r="1066" spans="1:14" s="6" customFormat="1" x14ac:dyDescent="0.2">
      <c r="A1066">
        <v>1061</v>
      </c>
      <c r="B1066">
        <v>5</v>
      </c>
      <c r="C1066" t="s">
        <v>65</v>
      </c>
      <c r="D1066" s="1" t="s">
        <v>1541</v>
      </c>
      <c r="E1066" s="1" t="s">
        <v>1542</v>
      </c>
      <c r="F1066" t="s">
        <v>1543</v>
      </c>
      <c r="G1066" s="1" t="s">
        <v>1542</v>
      </c>
      <c r="H1066" t="s">
        <v>16725</v>
      </c>
      <c r="I1066" t="s">
        <v>16734</v>
      </c>
      <c r="J1066" t="s">
        <v>16729</v>
      </c>
      <c r="K1066">
        <v>603</v>
      </c>
      <c r="L1066" t="s">
        <v>16738</v>
      </c>
      <c r="M1066">
        <v>10</v>
      </c>
      <c r="N1066">
        <v>120</v>
      </c>
    </row>
    <row r="1067" spans="1:14" s="6" customFormat="1" x14ac:dyDescent="0.2">
      <c r="A1067">
        <v>1062</v>
      </c>
      <c r="B1067">
        <v>5</v>
      </c>
      <c r="C1067" t="s">
        <v>65</v>
      </c>
      <c r="D1067" s="1" t="s">
        <v>1544</v>
      </c>
      <c r="E1067" s="1" t="s">
        <v>17876</v>
      </c>
      <c r="F1067" t="s">
        <v>1546</v>
      </c>
      <c r="G1067" s="1" t="s">
        <v>1545</v>
      </c>
      <c r="H1067" t="s">
        <v>16725</v>
      </c>
      <c r="I1067" t="s">
        <v>16726</v>
      </c>
      <c r="J1067" t="s">
        <v>16727</v>
      </c>
      <c r="K1067">
        <v>603</v>
      </c>
      <c r="L1067" t="s">
        <v>16738</v>
      </c>
      <c r="M1067">
        <v>0</v>
      </c>
      <c r="N1067">
        <v>999</v>
      </c>
    </row>
    <row r="1068" spans="1:14" s="6" customFormat="1" x14ac:dyDescent="0.2">
      <c r="A1068">
        <v>1063</v>
      </c>
      <c r="B1068">
        <v>5</v>
      </c>
      <c r="C1068" t="s">
        <v>65</v>
      </c>
      <c r="D1068" s="1" t="s">
        <v>1547</v>
      </c>
      <c r="E1068" s="1" t="s">
        <v>17877</v>
      </c>
      <c r="F1068" t="s">
        <v>1546</v>
      </c>
      <c r="G1068" s="1" t="s">
        <v>1545</v>
      </c>
      <c r="H1068" t="s">
        <v>16725</v>
      </c>
      <c r="I1068" t="s">
        <v>16726</v>
      </c>
      <c r="J1068" t="s">
        <v>16727</v>
      </c>
      <c r="K1068">
        <v>603</v>
      </c>
      <c r="L1068" t="s">
        <v>16738</v>
      </c>
      <c r="M1068">
        <v>0</v>
      </c>
      <c r="N1068">
        <v>999</v>
      </c>
    </row>
    <row r="1069" spans="1:14" s="6" customFormat="1" x14ac:dyDescent="0.2">
      <c r="A1069">
        <v>1064</v>
      </c>
      <c r="B1069">
        <v>5</v>
      </c>
      <c r="C1069" t="s">
        <v>65</v>
      </c>
      <c r="D1069" s="1" t="s">
        <v>1548</v>
      </c>
      <c r="E1069" s="1" t="s">
        <v>17878</v>
      </c>
      <c r="F1069" t="s">
        <v>1546</v>
      </c>
      <c r="G1069" s="1" t="s">
        <v>1545</v>
      </c>
      <c r="H1069" t="s">
        <v>16725</v>
      </c>
      <c r="I1069" t="s">
        <v>16726</v>
      </c>
      <c r="J1069" t="s">
        <v>16727</v>
      </c>
      <c r="K1069">
        <v>603</v>
      </c>
      <c r="L1069" t="s">
        <v>16738</v>
      </c>
      <c r="M1069">
        <v>0</v>
      </c>
      <c r="N1069">
        <v>999</v>
      </c>
    </row>
    <row r="1070" spans="1:14" s="6" customFormat="1" x14ac:dyDescent="0.2">
      <c r="A1070">
        <v>1065</v>
      </c>
      <c r="B1070">
        <v>14</v>
      </c>
      <c r="C1070" t="s">
        <v>477</v>
      </c>
      <c r="D1070" s="1" t="s">
        <v>1549</v>
      </c>
      <c r="E1070" s="1" t="s">
        <v>17879</v>
      </c>
      <c r="F1070" t="s">
        <v>1355</v>
      </c>
      <c r="G1070" s="1" t="s">
        <v>1354</v>
      </c>
      <c r="H1070" t="s">
        <v>16725</v>
      </c>
      <c r="I1070" t="s">
        <v>16726</v>
      </c>
      <c r="J1070" t="s">
        <v>16727</v>
      </c>
      <c r="K1070">
        <v>612</v>
      </c>
      <c r="L1070" t="s">
        <v>16752</v>
      </c>
      <c r="M1070">
        <v>0</v>
      </c>
      <c r="N1070">
        <v>999</v>
      </c>
    </row>
    <row r="1071" spans="1:14" s="6" customFormat="1" x14ac:dyDescent="0.2">
      <c r="A1071">
        <v>1066</v>
      </c>
      <c r="B1071">
        <v>14</v>
      </c>
      <c r="C1071" t="s">
        <v>477</v>
      </c>
      <c r="D1071" s="1" t="s">
        <v>1550</v>
      </c>
      <c r="E1071" s="1" t="s">
        <v>17880</v>
      </c>
      <c r="F1071" t="s">
        <v>1355</v>
      </c>
      <c r="G1071" s="1" t="s">
        <v>1354</v>
      </c>
      <c r="H1071" t="s">
        <v>16725</v>
      </c>
      <c r="I1071" t="s">
        <v>16726</v>
      </c>
      <c r="J1071" t="s">
        <v>16727</v>
      </c>
      <c r="K1071">
        <v>612</v>
      </c>
      <c r="L1071" t="s">
        <v>16752</v>
      </c>
      <c r="M1071">
        <v>0</v>
      </c>
      <c r="N1071">
        <v>999</v>
      </c>
    </row>
    <row r="1072" spans="1:14" s="6" customFormat="1" x14ac:dyDescent="0.2">
      <c r="A1072">
        <v>1067</v>
      </c>
      <c r="B1072">
        <v>14</v>
      </c>
      <c r="C1072" t="s">
        <v>477</v>
      </c>
      <c r="D1072" s="1" t="s">
        <v>1551</v>
      </c>
      <c r="E1072" s="1" t="s">
        <v>17881</v>
      </c>
      <c r="F1072" t="s">
        <v>1355</v>
      </c>
      <c r="G1072" s="1" t="s">
        <v>1354</v>
      </c>
      <c r="H1072" t="s">
        <v>16725</v>
      </c>
      <c r="I1072" t="s">
        <v>16726</v>
      </c>
      <c r="J1072" t="s">
        <v>16727</v>
      </c>
      <c r="K1072">
        <v>612</v>
      </c>
      <c r="L1072" t="s">
        <v>16752</v>
      </c>
      <c r="M1072">
        <v>0</v>
      </c>
      <c r="N1072">
        <v>999</v>
      </c>
    </row>
    <row r="1073" spans="1:14" s="6" customFormat="1" x14ac:dyDescent="0.2">
      <c r="A1073">
        <v>1068</v>
      </c>
      <c r="B1073">
        <v>14</v>
      </c>
      <c r="C1073" t="s">
        <v>477</v>
      </c>
      <c r="D1073" s="1" t="s">
        <v>1552</v>
      </c>
      <c r="E1073" s="1" t="s">
        <v>1553</v>
      </c>
      <c r="F1073" t="s">
        <v>1554</v>
      </c>
      <c r="G1073" s="1" t="s">
        <v>1553</v>
      </c>
      <c r="H1073" t="s">
        <v>16755</v>
      </c>
      <c r="I1073" t="s">
        <v>16743</v>
      </c>
      <c r="J1073" t="s">
        <v>16729</v>
      </c>
      <c r="K1073">
        <v>614</v>
      </c>
      <c r="L1073" t="s">
        <v>16768</v>
      </c>
      <c r="M1073">
        <v>20</v>
      </c>
      <c r="N1073">
        <v>120</v>
      </c>
    </row>
    <row r="1074" spans="1:14" s="6" customFormat="1" x14ac:dyDescent="0.2">
      <c r="A1074">
        <v>1069</v>
      </c>
      <c r="B1074">
        <v>14</v>
      </c>
      <c r="C1074" t="s">
        <v>477</v>
      </c>
      <c r="D1074" s="1" t="s">
        <v>1555</v>
      </c>
      <c r="E1074" s="1" t="s">
        <v>17882</v>
      </c>
      <c r="F1074" t="s">
        <v>1557</v>
      </c>
      <c r="G1074" s="1" t="s">
        <v>1556</v>
      </c>
      <c r="H1074" t="s">
        <v>16755</v>
      </c>
      <c r="I1074" t="s">
        <v>16743</v>
      </c>
      <c r="J1074" t="s">
        <v>16729</v>
      </c>
      <c r="K1074">
        <v>614</v>
      </c>
      <c r="L1074" t="s">
        <v>16769</v>
      </c>
      <c r="M1074">
        <v>20</v>
      </c>
      <c r="N1074">
        <v>120</v>
      </c>
    </row>
    <row r="1075" spans="1:14" s="6" customFormat="1" x14ac:dyDescent="0.2">
      <c r="A1075">
        <v>1070</v>
      </c>
      <c r="B1075">
        <v>14</v>
      </c>
      <c r="C1075" t="s">
        <v>477</v>
      </c>
      <c r="D1075" s="1" t="s">
        <v>1558</v>
      </c>
      <c r="E1075" s="1" t="s">
        <v>17883</v>
      </c>
      <c r="F1075" t="s">
        <v>1557</v>
      </c>
      <c r="G1075" s="1" t="s">
        <v>1556</v>
      </c>
      <c r="H1075" t="s">
        <v>16755</v>
      </c>
      <c r="I1075" t="s">
        <v>16743</v>
      </c>
      <c r="J1075" t="s">
        <v>16729</v>
      </c>
      <c r="K1075">
        <v>614</v>
      </c>
      <c r="L1075" t="s">
        <v>16769</v>
      </c>
      <c r="M1075">
        <v>20</v>
      </c>
      <c r="N1075">
        <v>120</v>
      </c>
    </row>
    <row r="1076" spans="1:14" s="6" customFormat="1" x14ac:dyDescent="0.2">
      <c r="A1076">
        <v>1071</v>
      </c>
      <c r="B1076">
        <v>14</v>
      </c>
      <c r="C1076" t="s">
        <v>477</v>
      </c>
      <c r="D1076" s="1" t="s">
        <v>1559</v>
      </c>
      <c r="E1076" s="1" t="s">
        <v>17884</v>
      </c>
      <c r="F1076" t="s">
        <v>1557</v>
      </c>
      <c r="G1076" s="1" t="s">
        <v>1556</v>
      </c>
      <c r="H1076" t="s">
        <v>16755</v>
      </c>
      <c r="I1076" t="s">
        <v>16743</v>
      </c>
      <c r="J1076" t="s">
        <v>16729</v>
      </c>
      <c r="K1076">
        <v>614</v>
      </c>
      <c r="L1076" t="s">
        <v>16769</v>
      </c>
      <c r="M1076">
        <v>20</v>
      </c>
      <c r="N1076">
        <v>120</v>
      </c>
    </row>
    <row r="1077" spans="1:14" s="6" customFormat="1" x14ac:dyDescent="0.2">
      <c r="A1077">
        <v>1072</v>
      </c>
      <c r="B1077">
        <v>20</v>
      </c>
      <c r="C1077" t="s">
        <v>751</v>
      </c>
      <c r="D1077" s="1" t="s">
        <v>1560</v>
      </c>
      <c r="E1077" s="1" t="s">
        <v>17885</v>
      </c>
      <c r="F1077" t="s">
        <v>1434</v>
      </c>
      <c r="G1077" s="1" t="s">
        <v>1433</v>
      </c>
      <c r="H1077" t="s">
        <v>16725</v>
      </c>
      <c r="I1077" t="s">
        <v>16726</v>
      </c>
      <c r="J1077" t="s">
        <v>16727</v>
      </c>
      <c r="K1077">
        <v>501</v>
      </c>
      <c r="L1077" t="s">
        <v>16764</v>
      </c>
      <c r="M1077">
        <v>0</v>
      </c>
      <c r="N1077">
        <v>999</v>
      </c>
    </row>
    <row r="1078" spans="1:14" s="6" customFormat="1" x14ac:dyDescent="0.2">
      <c r="A1078">
        <v>1073</v>
      </c>
      <c r="B1078">
        <v>20</v>
      </c>
      <c r="C1078" t="s">
        <v>751</v>
      </c>
      <c r="D1078" s="1" t="s">
        <v>1561</v>
      </c>
      <c r="E1078" s="1" t="s">
        <v>17886</v>
      </c>
      <c r="F1078" t="s">
        <v>1563</v>
      </c>
      <c r="G1078" s="1" t="s">
        <v>1562</v>
      </c>
      <c r="H1078" t="s">
        <v>16725</v>
      </c>
      <c r="I1078" t="s">
        <v>16726</v>
      </c>
      <c r="J1078" t="s">
        <v>16727</v>
      </c>
      <c r="K1078">
        <v>501</v>
      </c>
      <c r="L1078" t="s">
        <v>16765</v>
      </c>
      <c r="M1078">
        <v>0</v>
      </c>
      <c r="N1078">
        <v>999</v>
      </c>
    </row>
    <row r="1079" spans="1:14" s="6" customFormat="1" x14ac:dyDescent="0.2">
      <c r="A1079">
        <v>1074</v>
      </c>
      <c r="B1079">
        <v>20</v>
      </c>
      <c r="C1079" t="s">
        <v>751</v>
      </c>
      <c r="D1079" s="1" t="s">
        <v>1564</v>
      </c>
      <c r="E1079" s="1" t="s">
        <v>17887</v>
      </c>
      <c r="F1079" t="s">
        <v>1563</v>
      </c>
      <c r="G1079" s="1" t="s">
        <v>1562</v>
      </c>
      <c r="H1079" t="s">
        <v>16725</v>
      </c>
      <c r="I1079" t="s">
        <v>16726</v>
      </c>
      <c r="J1079" t="s">
        <v>16727</v>
      </c>
      <c r="K1079">
        <v>501</v>
      </c>
      <c r="L1079" t="s">
        <v>16764</v>
      </c>
      <c r="M1079">
        <v>0</v>
      </c>
      <c r="N1079">
        <v>999</v>
      </c>
    </row>
    <row r="1080" spans="1:14" s="6" customFormat="1" x14ac:dyDescent="0.2">
      <c r="A1080">
        <v>1075</v>
      </c>
      <c r="B1080">
        <v>20</v>
      </c>
      <c r="C1080" t="s">
        <v>751</v>
      </c>
      <c r="D1080" s="1" t="s">
        <v>1565</v>
      </c>
      <c r="E1080" s="1" t="s">
        <v>17888</v>
      </c>
      <c r="F1080" t="s">
        <v>1563</v>
      </c>
      <c r="G1080" s="1" t="s">
        <v>1562</v>
      </c>
      <c r="H1080" t="s">
        <v>16725</v>
      </c>
      <c r="I1080" t="s">
        <v>16726</v>
      </c>
      <c r="J1080" t="s">
        <v>16727</v>
      </c>
      <c r="K1080">
        <v>501</v>
      </c>
      <c r="L1080" t="s">
        <v>16765</v>
      </c>
      <c r="M1080">
        <v>0</v>
      </c>
      <c r="N1080">
        <v>999</v>
      </c>
    </row>
    <row r="1081" spans="1:14" s="6" customFormat="1" x14ac:dyDescent="0.2">
      <c r="A1081">
        <v>1076</v>
      </c>
      <c r="B1081">
        <v>20</v>
      </c>
      <c r="C1081" t="s">
        <v>751</v>
      </c>
      <c r="D1081" s="1" t="s">
        <v>1566</v>
      </c>
      <c r="E1081" s="1" t="s">
        <v>17889</v>
      </c>
      <c r="F1081" t="s">
        <v>1563</v>
      </c>
      <c r="G1081" s="1" t="s">
        <v>1562</v>
      </c>
      <c r="H1081" t="s">
        <v>16725</v>
      </c>
      <c r="I1081" t="s">
        <v>16726</v>
      </c>
      <c r="J1081" t="s">
        <v>16727</v>
      </c>
      <c r="K1081">
        <v>501</v>
      </c>
      <c r="L1081" t="s">
        <v>16765</v>
      </c>
      <c r="M1081">
        <v>0</v>
      </c>
      <c r="N1081">
        <v>999</v>
      </c>
    </row>
    <row r="1082" spans="1:14" s="6" customFormat="1" x14ac:dyDescent="0.2">
      <c r="A1082">
        <v>1077</v>
      </c>
      <c r="B1082">
        <v>20</v>
      </c>
      <c r="C1082" t="s">
        <v>751</v>
      </c>
      <c r="D1082" s="1" t="s">
        <v>1567</v>
      </c>
      <c r="E1082" s="1" t="s">
        <v>17890</v>
      </c>
      <c r="F1082" t="s">
        <v>1563</v>
      </c>
      <c r="G1082" s="1" t="s">
        <v>1562</v>
      </c>
      <c r="H1082" t="s">
        <v>16725</v>
      </c>
      <c r="I1082" t="s">
        <v>16726</v>
      </c>
      <c r="J1082" t="s">
        <v>16727</v>
      </c>
      <c r="K1082">
        <v>501</v>
      </c>
      <c r="L1082" t="s">
        <v>16765</v>
      </c>
      <c r="M1082">
        <v>0</v>
      </c>
      <c r="N1082">
        <v>999</v>
      </c>
    </row>
    <row r="1083" spans="1:14" s="6" customFormat="1" x14ac:dyDescent="0.2">
      <c r="A1083">
        <v>1078</v>
      </c>
      <c r="B1083">
        <v>1</v>
      </c>
      <c r="C1083" t="s">
        <v>1</v>
      </c>
      <c r="D1083" s="1" t="s">
        <v>1568</v>
      </c>
      <c r="E1083" s="1" t="s">
        <v>17891</v>
      </c>
      <c r="F1083" t="s">
        <v>1525</v>
      </c>
      <c r="G1083" s="1" t="s">
        <v>1524</v>
      </c>
      <c r="H1083" t="s">
        <v>16725</v>
      </c>
      <c r="I1083" t="s">
        <v>16726</v>
      </c>
      <c r="J1083" t="s">
        <v>16727</v>
      </c>
      <c r="K1083">
        <v>103</v>
      </c>
      <c r="L1083" t="s">
        <v>5674</v>
      </c>
      <c r="M1083">
        <v>0</v>
      </c>
      <c r="N1083">
        <v>999</v>
      </c>
    </row>
    <row r="1084" spans="1:14" s="6" customFormat="1" x14ac:dyDescent="0.2">
      <c r="A1084">
        <v>1079</v>
      </c>
      <c r="B1084">
        <v>1</v>
      </c>
      <c r="C1084" t="s">
        <v>1</v>
      </c>
      <c r="D1084" s="1" t="s">
        <v>1569</v>
      </c>
      <c r="E1084" s="1" t="s">
        <v>17892</v>
      </c>
      <c r="F1084" t="s">
        <v>1525</v>
      </c>
      <c r="G1084" s="1" t="s">
        <v>1524</v>
      </c>
      <c r="H1084" t="s">
        <v>16725</v>
      </c>
      <c r="I1084" t="s">
        <v>16726</v>
      </c>
      <c r="J1084" t="s">
        <v>16727</v>
      </c>
      <c r="K1084">
        <v>103</v>
      </c>
      <c r="L1084" t="s">
        <v>5674</v>
      </c>
      <c r="M1084">
        <v>0</v>
      </c>
      <c r="N1084">
        <v>999</v>
      </c>
    </row>
    <row r="1085" spans="1:14" s="6" customFormat="1" x14ac:dyDescent="0.2">
      <c r="A1085">
        <v>1080</v>
      </c>
      <c r="B1085">
        <v>1</v>
      </c>
      <c r="C1085" t="s">
        <v>1</v>
      </c>
      <c r="D1085" s="1" t="s">
        <v>1570</v>
      </c>
      <c r="E1085" s="1" t="s">
        <v>17893</v>
      </c>
      <c r="F1085" t="s">
        <v>1572</v>
      </c>
      <c r="G1085" s="1" t="s">
        <v>1571</v>
      </c>
      <c r="H1085" t="s">
        <v>16725</v>
      </c>
      <c r="I1085" t="s">
        <v>16726</v>
      </c>
      <c r="J1085" t="s">
        <v>16727</v>
      </c>
      <c r="K1085">
        <v>103</v>
      </c>
      <c r="L1085" t="s">
        <v>5674</v>
      </c>
      <c r="M1085">
        <v>0</v>
      </c>
      <c r="N1085">
        <v>999</v>
      </c>
    </row>
    <row r="1086" spans="1:14" s="6" customFormat="1" x14ac:dyDescent="0.2">
      <c r="A1086">
        <v>1081</v>
      </c>
      <c r="B1086">
        <v>1</v>
      </c>
      <c r="C1086" t="s">
        <v>1</v>
      </c>
      <c r="D1086" s="1" t="s">
        <v>1573</v>
      </c>
      <c r="E1086" s="1" t="s">
        <v>17894</v>
      </c>
      <c r="F1086" t="s">
        <v>1572</v>
      </c>
      <c r="G1086" s="1" t="s">
        <v>1571</v>
      </c>
      <c r="H1086" t="s">
        <v>16725</v>
      </c>
      <c r="I1086" t="s">
        <v>16726</v>
      </c>
      <c r="J1086" t="s">
        <v>16727</v>
      </c>
      <c r="K1086">
        <v>103</v>
      </c>
      <c r="L1086" t="s">
        <v>5674</v>
      </c>
      <c r="M1086">
        <v>0</v>
      </c>
      <c r="N1086">
        <v>999</v>
      </c>
    </row>
    <row r="1087" spans="1:14" s="6" customFormat="1" x14ac:dyDescent="0.2">
      <c r="A1087">
        <v>1082</v>
      </c>
      <c r="B1087">
        <v>1</v>
      </c>
      <c r="C1087" t="s">
        <v>1</v>
      </c>
      <c r="D1087" s="1" t="s">
        <v>1574</v>
      </c>
      <c r="E1087" s="1" t="s">
        <v>17895</v>
      </c>
      <c r="F1087" t="s">
        <v>1572</v>
      </c>
      <c r="G1087" s="1" t="s">
        <v>1571</v>
      </c>
      <c r="H1087" t="s">
        <v>16725</v>
      </c>
      <c r="I1087" t="s">
        <v>16726</v>
      </c>
      <c r="J1087" t="s">
        <v>16727</v>
      </c>
      <c r="K1087">
        <v>103</v>
      </c>
      <c r="L1087" t="s">
        <v>5674</v>
      </c>
      <c r="M1087">
        <v>0</v>
      </c>
      <c r="N1087">
        <v>999</v>
      </c>
    </row>
    <row r="1088" spans="1:14" s="6" customFormat="1" x14ac:dyDescent="0.2">
      <c r="A1088">
        <v>1083</v>
      </c>
      <c r="B1088">
        <v>1</v>
      </c>
      <c r="C1088" t="s">
        <v>1</v>
      </c>
      <c r="D1088" s="1" t="s">
        <v>1575</v>
      </c>
      <c r="E1088" s="1" t="s">
        <v>17896</v>
      </c>
      <c r="F1088" t="s">
        <v>1572</v>
      </c>
      <c r="G1088" s="1" t="s">
        <v>1571</v>
      </c>
      <c r="H1088" t="s">
        <v>16725</v>
      </c>
      <c r="I1088" t="s">
        <v>16726</v>
      </c>
      <c r="J1088" t="s">
        <v>16727</v>
      </c>
      <c r="K1088">
        <v>103</v>
      </c>
      <c r="L1088" t="s">
        <v>5674</v>
      </c>
      <c r="M1088">
        <v>0</v>
      </c>
      <c r="N1088">
        <v>999</v>
      </c>
    </row>
    <row r="1089" spans="1:14" s="6" customFormat="1" x14ac:dyDescent="0.2">
      <c r="A1089">
        <v>1084</v>
      </c>
      <c r="B1089">
        <v>1</v>
      </c>
      <c r="C1089" t="s">
        <v>1</v>
      </c>
      <c r="D1089" s="1" t="s">
        <v>1576</v>
      </c>
      <c r="E1089" s="1" t="s">
        <v>17897</v>
      </c>
      <c r="F1089" t="s">
        <v>1572</v>
      </c>
      <c r="G1089" s="1" t="s">
        <v>1571</v>
      </c>
      <c r="H1089" t="s">
        <v>16725</v>
      </c>
      <c r="I1089" t="s">
        <v>16726</v>
      </c>
      <c r="J1089" t="s">
        <v>16727</v>
      </c>
      <c r="K1089">
        <v>103</v>
      </c>
      <c r="L1089" t="s">
        <v>5674</v>
      </c>
      <c r="M1089">
        <v>0</v>
      </c>
      <c r="N1089">
        <v>999</v>
      </c>
    </row>
    <row r="1090" spans="1:14" s="6" customFormat="1" x14ac:dyDescent="0.2">
      <c r="A1090">
        <v>1085</v>
      </c>
      <c r="B1090">
        <v>19</v>
      </c>
      <c r="C1090" t="s">
        <v>509</v>
      </c>
      <c r="D1090" s="1" t="s">
        <v>1577</v>
      </c>
      <c r="E1090" s="1" t="s">
        <v>17898</v>
      </c>
      <c r="F1090" t="s">
        <v>1202</v>
      </c>
      <c r="G1090" s="1" t="s">
        <v>1201</v>
      </c>
      <c r="H1090" t="s">
        <v>16725</v>
      </c>
      <c r="I1090" t="s">
        <v>16726</v>
      </c>
      <c r="J1090" t="s">
        <v>16727</v>
      </c>
      <c r="K1090">
        <v>0</v>
      </c>
      <c r="L1090">
        <v>0</v>
      </c>
      <c r="M1090">
        <v>0</v>
      </c>
      <c r="N1090">
        <v>999</v>
      </c>
    </row>
    <row r="1091" spans="1:14" s="6" customFormat="1" x14ac:dyDescent="0.2">
      <c r="A1091">
        <v>1086</v>
      </c>
      <c r="B1091">
        <v>19</v>
      </c>
      <c r="C1091" t="s">
        <v>509</v>
      </c>
      <c r="D1091" s="1" t="s">
        <v>1578</v>
      </c>
      <c r="E1091" s="1" t="s">
        <v>17899</v>
      </c>
      <c r="F1091" t="s">
        <v>1202</v>
      </c>
      <c r="G1091" s="1" t="s">
        <v>1201</v>
      </c>
      <c r="H1091" t="s">
        <v>16725</v>
      </c>
      <c r="I1091" t="s">
        <v>16726</v>
      </c>
      <c r="J1091" t="s">
        <v>16727</v>
      </c>
      <c r="K1091">
        <v>0</v>
      </c>
      <c r="L1091">
        <v>0</v>
      </c>
      <c r="M1091">
        <v>0</v>
      </c>
      <c r="N1091">
        <v>999</v>
      </c>
    </row>
    <row r="1092" spans="1:14" s="6" customFormat="1" x14ac:dyDescent="0.2">
      <c r="A1092">
        <v>1087</v>
      </c>
      <c r="B1092">
        <v>19</v>
      </c>
      <c r="C1092" t="s">
        <v>509</v>
      </c>
      <c r="D1092" s="1" t="s">
        <v>1579</v>
      </c>
      <c r="E1092" s="1" t="s">
        <v>17900</v>
      </c>
      <c r="F1092" t="s">
        <v>1202</v>
      </c>
      <c r="G1092" s="1" t="s">
        <v>1201</v>
      </c>
      <c r="H1092" t="s">
        <v>16725</v>
      </c>
      <c r="I1092" t="s">
        <v>16726</v>
      </c>
      <c r="J1092" t="s">
        <v>16727</v>
      </c>
      <c r="K1092">
        <v>0</v>
      </c>
      <c r="L1092">
        <v>0</v>
      </c>
      <c r="M1092">
        <v>0</v>
      </c>
      <c r="N1092">
        <v>999</v>
      </c>
    </row>
    <row r="1093" spans="1:14" s="6" customFormat="1" x14ac:dyDescent="0.2">
      <c r="A1093">
        <v>1088</v>
      </c>
      <c r="B1093">
        <v>19</v>
      </c>
      <c r="C1093" t="s">
        <v>509</v>
      </c>
      <c r="D1093" s="1" t="s">
        <v>1580</v>
      </c>
      <c r="E1093" s="1" t="s">
        <v>17901</v>
      </c>
      <c r="F1093" t="s">
        <v>1202</v>
      </c>
      <c r="G1093" s="1" t="s">
        <v>1201</v>
      </c>
      <c r="H1093" t="s">
        <v>16725</v>
      </c>
      <c r="I1093" t="s">
        <v>16726</v>
      </c>
      <c r="J1093" t="s">
        <v>16727</v>
      </c>
      <c r="K1093">
        <v>0</v>
      </c>
      <c r="L1093">
        <v>0</v>
      </c>
      <c r="M1093">
        <v>0</v>
      </c>
      <c r="N1093">
        <v>999</v>
      </c>
    </row>
    <row r="1094" spans="1:14" s="6" customFormat="1" x14ac:dyDescent="0.2">
      <c r="A1094">
        <v>1089</v>
      </c>
      <c r="B1094">
        <v>19</v>
      </c>
      <c r="C1094" t="s">
        <v>509</v>
      </c>
      <c r="D1094" s="1" t="s">
        <v>1581</v>
      </c>
      <c r="E1094" s="1" t="s">
        <v>17902</v>
      </c>
      <c r="F1094" t="s">
        <v>1202</v>
      </c>
      <c r="G1094" s="1" t="s">
        <v>1201</v>
      </c>
      <c r="H1094" t="s">
        <v>16725</v>
      </c>
      <c r="I1094" t="s">
        <v>16726</v>
      </c>
      <c r="J1094" t="s">
        <v>16727</v>
      </c>
      <c r="K1094">
        <v>0</v>
      </c>
      <c r="L1094">
        <v>0</v>
      </c>
      <c r="M1094">
        <v>0</v>
      </c>
      <c r="N1094">
        <v>999</v>
      </c>
    </row>
    <row r="1095" spans="1:14" s="6" customFormat="1" x14ac:dyDescent="0.2">
      <c r="A1095">
        <v>1090</v>
      </c>
      <c r="B1095">
        <v>20</v>
      </c>
      <c r="C1095" t="s">
        <v>751</v>
      </c>
      <c r="D1095" s="1" t="s">
        <v>1582</v>
      </c>
      <c r="E1095" s="1" t="s">
        <v>17903</v>
      </c>
      <c r="F1095" t="s">
        <v>1120</v>
      </c>
      <c r="G1095" s="1" t="s">
        <v>1119</v>
      </c>
      <c r="H1095" t="s">
        <v>16725</v>
      </c>
      <c r="I1095" t="s">
        <v>16726</v>
      </c>
      <c r="J1095" t="s">
        <v>16727</v>
      </c>
      <c r="K1095">
        <v>509</v>
      </c>
      <c r="L1095" t="s">
        <v>16756</v>
      </c>
      <c r="M1095">
        <v>0</v>
      </c>
      <c r="N1095">
        <v>999</v>
      </c>
    </row>
    <row r="1096" spans="1:14" s="6" customFormat="1" x14ac:dyDescent="0.2">
      <c r="A1096">
        <v>1091</v>
      </c>
      <c r="B1096">
        <v>20</v>
      </c>
      <c r="C1096" t="s">
        <v>751</v>
      </c>
      <c r="D1096" s="1" t="s">
        <v>1583</v>
      </c>
      <c r="E1096" s="1" t="s">
        <v>17904</v>
      </c>
      <c r="F1096" t="s">
        <v>1120</v>
      </c>
      <c r="G1096" s="1" t="s">
        <v>1119</v>
      </c>
      <c r="H1096" t="s">
        <v>16725</v>
      </c>
      <c r="I1096" t="s">
        <v>16726</v>
      </c>
      <c r="J1096" t="s">
        <v>16727</v>
      </c>
      <c r="K1096">
        <v>509</v>
      </c>
      <c r="L1096" t="s">
        <v>16756</v>
      </c>
      <c r="M1096">
        <v>0</v>
      </c>
      <c r="N1096">
        <v>999</v>
      </c>
    </row>
    <row r="1097" spans="1:14" s="6" customFormat="1" x14ac:dyDescent="0.2">
      <c r="A1097">
        <v>1092</v>
      </c>
      <c r="B1097">
        <v>20</v>
      </c>
      <c r="C1097" t="s">
        <v>751</v>
      </c>
      <c r="D1097" s="1" t="s">
        <v>1584</v>
      </c>
      <c r="E1097" s="1" t="s">
        <v>17905</v>
      </c>
      <c r="F1097" t="s">
        <v>1120</v>
      </c>
      <c r="G1097" s="1" t="s">
        <v>1119</v>
      </c>
      <c r="H1097" t="s">
        <v>16725</v>
      </c>
      <c r="I1097" t="s">
        <v>16726</v>
      </c>
      <c r="J1097" t="s">
        <v>16727</v>
      </c>
      <c r="K1097">
        <v>509</v>
      </c>
      <c r="L1097" t="s">
        <v>16756</v>
      </c>
      <c r="M1097">
        <v>0</v>
      </c>
      <c r="N1097">
        <v>999</v>
      </c>
    </row>
    <row r="1098" spans="1:14" s="6" customFormat="1" x14ac:dyDescent="0.2">
      <c r="A1098">
        <v>1093</v>
      </c>
      <c r="B1098">
        <v>20</v>
      </c>
      <c r="C1098" t="s">
        <v>751</v>
      </c>
      <c r="D1098" s="1" t="s">
        <v>1585</v>
      </c>
      <c r="E1098" s="1" t="s">
        <v>17906</v>
      </c>
      <c r="F1098" t="s">
        <v>1120</v>
      </c>
      <c r="G1098" s="1" t="s">
        <v>1119</v>
      </c>
      <c r="H1098" t="s">
        <v>16725</v>
      </c>
      <c r="I1098" t="s">
        <v>16726</v>
      </c>
      <c r="J1098" t="s">
        <v>16727</v>
      </c>
      <c r="K1098">
        <v>509</v>
      </c>
      <c r="L1098" t="s">
        <v>16756</v>
      </c>
      <c r="M1098">
        <v>0</v>
      </c>
      <c r="N1098">
        <v>999</v>
      </c>
    </row>
    <row r="1099" spans="1:14" s="6" customFormat="1" x14ac:dyDescent="0.2">
      <c r="A1099">
        <v>1094</v>
      </c>
      <c r="B1099">
        <v>14</v>
      </c>
      <c r="C1099" t="s">
        <v>477</v>
      </c>
      <c r="D1099" s="1" t="s">
        <v>1586</v>
      </c>
      <c r="E1099" s="1" t="s">
        <v>17907</v>
      </c>
      <c r="F1099" t="s">
        <v>1557</v>
      </c>
      <c r="G1099" s="1" t="s">
        <v>1556</v>
      </c>
      <c r="H1099" t="s">
        <v>16755</v>
      </c>
      <c r="I1099" t="s">
        <v>16743</v>
      </c>
      <c r="J1099" t="s">
        <v>16729</v>
      </c>
      <c r="K1099">
        <v>614</v>
      </c>
      <c r="L1099" t="s">
        <v>16769</v>
      </c>
      <c r="M1099">
        <v>20</v>
      </c>
      <c r="N1099">
        <v>120</v>
      </c>
    </row>
    <row r="1100" spans="1:14" s="6" customFormat="1" x14ac:dyDescent="0.2">
      <c r="A1100">
        <v>1095</v>
      </c>
      <c r="B1100">
        <v>14</v>
      </c>
      <c r="C1100" t="s">
        <v>477</v>
      </c>
      <c r="D1100" s="1" t="s">
        <v>1587</v>
      </c>
      <c r="E1100" s="1" t="s">
        <v>17908</v>
      </c>
      <c r="F1100" t="s">
        <v>1557</v>
      </c>
      <c r="G1100" s="1" t="s">
        <v>1556</v>
      </c>
      <c r="H1100" t="s">
        <v>16755</v>
      </c>
      <c r="I1100" t="s">
        <v>16743</v>
      </c>
      <c r="J1100" t="s">
        <v>16729</v>
      </c>
      <c r="K1100">
        <v>614</v>
      </c>
      <c r="L1100" t="s">
        <v>16769</v>
      </c>
      <c r="M1100">
        <v>20</v>
      </c>
      <c r="N1100">
        <v>120</v>
      </c>
    </row>
    <row r="1101" spans="1:14" s="6" customFormat="1" x14ac:dyDescent="0.2">
      <c r="A1101">
        <v>1096</v>
      </c>
      <c r="B1101">
        <v>14</v>
      </c>
      <c r="C1101" t="s">
        <v>477</v>
      </c>
      <c r="D1101" s="1" t="s">
        <v>1588</v>
      </c>
      <c r="E1101" s="1" t="s">
        <v>17909</v>
      </c>
      <c r="F1101" t="s">
        <v>1557</v>
      </c>
      <c r="G1101" s="1" t="s">
        <v>1556</v>
      </c>
      <c r="H1101" t="s">
        <v>16755</v>
      </c>
      <c r="I1101" t="s">
        <v>16743</v>
      </c>
      <c r="J1101" t="s">
        <v>16729</v>
      </c>
      <c r="K1101">
        <v>614</v>
      </c>
      <c r="L1101" t="s">
        <v>16769</v>
      </c>
      <c r="M1101">
        <v>20</v>
      </c>
      <c r="N1101">
        <v>120</v>
      </c>
    </row>
    <row r="1102" spans="1:14" s="6" customFormat="1" x14ac:dyDescent="0.2">
      <c r="A1102">
        <v>1097</v>
      </c>
      <c r="B1102">
        <v>14</v>
      </c>
      <c r="C1102" t="s">
        <v>477</v>
      </c>
      <c r="D1102" s="1" t="s">
        <v>1589</v>
      </c>
      <c r="E1102" s="1" t="s">
        <v>17910</v>
      </c>
      <c r="F1102" t="s">
        <v>1591</v>
      </c>
      <c r="G1102" s="1" t="s">
        <v>1590</v>
      </c>
      <c r="H1102" t="s">
        <v>16755</v>
      </c>
      <c r="I1102" t="s">
        <v>16743</v>
      </c>
      <c r="J1102" t="s">
        <v>16729</v>
      </c>
      <c r="K1102">
        <v>614</v>
      </c>
      <c r="L1102" t="s">
        <v>16769</v>
      </c>
      <c r="M1102">
        <v>20</v>
      </c>
      <c r="N1102">
        <v>120</v>
      </c>
    </row>
    <row r="1103" spans="1:14" s="6" customFormat="1" x14ac:dyDescent="0.2">
      <c r="A1103">
        <v>1098</v>
      </c>
      <c r="B1103">
        <v>14</v>
      </c>
      <c r="C1103" t="s">
        <v>477</v>
      </c>
      <c r="D1103" s="1" t="s">
        <v>1592</v>
      </c>
      <c r="E1103" s="1" t="s">
        <v>17911</v>
      </c>
      <c r="F1103" t="s">
        <v>1591</v>
      </c>
      <c r="G1103" s="1" t="s">
        <v>1590</v>
      </c>
      <c r="H1103" t="s">
        <v>16755</v>
      </c>
      <c r="I1103" t="s">
        <v>16743</v>
      </c>
      <c r="J1103" t="s">
        <v>16729</v>
      </c>
      <c r="K1103">
        <v>614</v>
      </c>
      <c r="L1103" t="s">
        <v>16769</v>
      </c>
      <c r="M1103">
        <v>20</v>
      </c>
      <c r="N1103">
        <v>120</v>
      </c>
    </row>
    <row r="1104" spans="1:14" s="6" customFormat="1" x14ac:dyDescent="0.2">
      <c r="A1104">
        <v>1099</v>
      </c>
      <c r="B1104">
        <v>14</v>
      </c>
      <c r="C1104" t="s">
        <v>477</v>
      </c>
      <c r="D1104" s="1" t="s">
        <v>1593</v>
      </c>
      <c r="E1104" s="1" t="s">
        <v>17912</v>
      </c>
      <c r="F1104" t="s">
        <v>1591</v>
      </c>
      <c r="G1104" s="1" t="s">
        <v>1590</v>
      </c>
      <c r="H1104" t="s">
        <v>16755</v>
      </c>
      <c r="I1104" t="s">
        <v>16743</v>
      </c>
      <c r="J1104" t="s">
        <v>16729</v>
      </c>
      <c r="K1104">
        <v>614</v>
      </c>
      <c r="L1104" t="s">
        <v>16769</v>
      </c>
      <c r="M1104">
        <v>20</v>
      </c>
      <c r="N1104">
        <v>120</v>
      </c>
    </row>
    <row r="1105" spans="1:14" s="6" customFormat="1" x14ac:dyDescent="0.2">
      <c r="A1105">
        <v>1100</v>
      </c>
      <c r="B1105">
        <v>14</v>
      </c>
      <c r="C1105" t="s">
        <v>477</v>
      </c>
      <c r="D1105" s="1" t="s">
        <v>1594</v>
      </c>
      <c r="E1105" s="1" t="s">
        <v>17913</v>
      </c>
      <c r="F1105" t="s">
        <v>1591</v>
      </c>
      <c r="G1105" s="1" t="s">
        <v>1590</v>
      </c>
      <c r="H1105" t="s">
        <v>16755</v>
      </c>
      <c r="I1105" t="s">
        <v>16743</v>
      </c>
      <c r="J1105" t="s">
        <v>16729</v>
      </c>
      <c r="K1105">
        <v>0</v>
      </c>
      <c r="L1105" t="s">
        <v>479</v>
      </c>
      <c r="M1105">
        <v>20</v>
      </c>
      <c r="N1105">
        <v>999</v>
      </c>
    </row>
    <row r="1106" spans="1:14" s="6" customFormat="1" x14ac:dyDescent="0.2">
      <c r="A1106">
        <v>1101</v>
      </c>
      <c r="B1106">
        <v>17</v>
      </c>
      <c r="C1106" t="s">
        <v>491</v>
      </c>
      <c r="D1106" s="1" t="s">
        <v>1595</v>
      </c>
      <c r="E1106" s="1" t="s">
        <v>17914</v>
      </c>
      <c r="F1106" t="s">
        <v>1511</v>
      </c>
      <c r="G1106" s="1" t="s">
        <v>1510</v>
      </c>
      <c r="H1106" t="s">
        <v>16725</v>
      </c>
      <c r="I1106" t="s">
        <v>16726</v>
      </c>
      <c r="J1106" t="s">
        <v>16727</v>
      </c>
      <c r="K1106">
        <v>613</v>
      </c>
      <c r="L1106" t="s">
        <v>16753</v>
      </c>
      <c r="M1106">
        <v>0</v>
      </c>
      <c r="N1106">
        <v>999</v>
      </c>
    </row>
    <row r="1107" spans="1:14" s="6" customFormat="1" x14ac:dyDescent="0.2">
      <c r="A1107">
        <v>1102</v>
      </c>
      <c r="B1107">
        <v>17</v>
      </c>
      <c r="C1107" t="s">
        <v>491</v>
      </c>
      <c r="D1107" s="1" t="s">
        <v>1596</v>
      </c>
      <c r="E1107" s="1" t="s">
        <v>17915</v>
      </c>
      <c r="F1107" t="s">
        <v>1511</v>
      </c>
      <c r="G1107" s="1" t="s">
        <v>1510</v>
      </c>
      <c r="H1107" t="s">
        <v>16725</v>
      </c>
      <c r="I1107" t="s">
        <v>16726</v>
      </c>
      <c r="J1107" t="s">
        <v>16727</v>
      </c>
      <c r="K1107">
        <v>613</v>
      </c>
      <c r="L1107" t="s">
        <v>16753</v>
      </c>
      <c r="M1107">
        <v>0</v>
      </c>
      <c r="N1107">
        <v>999</v>
      </c>
    </row>
    <row r="1108" spans="1:14" s="6" customFormat="1" x14ac:dyDescent="0.2">
      <c r="A1108">
        <v>1103</v>
      </c>
      <c r="B1108">
        <v>17</v>
      </c>
      <c r="C1108" t="s">
        <v>491</v>
      </c>
      <c r="D1108" s="1" t="s">
        <v>1597</v>
      </c>
      <c r="E1108" s="1" t="s">
        <v>17916</v>
      </c>
      <c r="F1108" t="s">
        <v>1511</v>
      </c>
      <c r="G1108" s="1" t="s">
        <v>1510</v>
      </c>
      <c r="H1108" t="s">
        <v>16725</v>
      </c>
      <c r="I1108" t="s">
        <v>16726</v>
      </c>
      <c r="J1108" t="s">
        <v>16727</v>
      </c>
      <c r="K1108">
        <v>613</v>
      </c>
      <c r="L1108" t="s">
        <v>16753</v>
      </c>
      <c r="M1108">
        <v>0</v>
      </c>
      <c r="N1108">
        <v>999</v>
      </c>
    </row>
    <row r="1109" spans="1:14" s="6" customFormat="1" x14ac:dyDescent="0.2">
      <c r="A1109">
        <v>1104</v>
      </c>
      <c r="B1109">
        <v>17</v>
      </c>
      <c r="C1109" t="s">
        <v>491</v>
      </c>
      <c r="D1109" s="1" t="s">
        <v>1598</v>
      </c>
      <c r="E1109" s="1" t="s">
        <v>17917</v>
      </c>
      <c r="F1109" t="s">
        <v>1511</v>
      </c>
      <c r="G1109" s="1" t="s">
        <v>1510</v>
      </c>
      <c r="H1109" t="s">
        <v>16725</v>
      </c>
      <c r="I1109" t="s">
        <v>16726</v>
      </c>
      <c r="J1109" t="s">
        <v>16727</v>
      </c>
      <c r="K1109">
        <v>613</v>
      </c>
      <c r="L1109" t="s">
        <v>16753</v>
      </c>
      <c r="M1109">
        <v>0</v>
      </c>
      <c r="N1109">
        <v>999</v>
      </c>
    </row>
    <row r="1110" spans="1:14" s="6" customFormat="1" x14ac:dyDescent="0.2">
      <c r="A1110">
        <v>1105</v>
      </c>
      <c r="B1110">
        <v>17</v>
      </c>
      <c r="C1110" t="s">
        <v>491</v>
      </c>
      <c r="D1110" s="1" t="s">
        <v>1599</v>
      </c>
      <c r="E1110" s="1" t="s">
        <v>17918</v>
      </c>
      <c r="F1110" t="s">
        <v>1511</v>
      </c>
      <c r="G1110" s="1" t="s">
        <v>1510</v>
      </c>
      <c r="H1110" t="s">
        <v>16725</v>
      </c>
      <c r="I1110" t="s">
        <v>16726</v>
      </c>
      <c r="J1110" t="s">
        <v>16727</v>
      </c>
      <c r="K1110">
        <v>613</v>
      </c>
      <c r="L1110" t="s">
        <v>16753</v>
      </c>
      <c r="M1110">
        <v>0</v>
      </c>
      <c r="N1110">
        <v>999</v>
      </c>
    </row>
    <row r="1111" spans="1:14" s="6" customFormat="1" x14ac:dyDescent="0.2">
      <c r="A1111">
        <v>1106</v>
      </c>
      <c r="B1111">
        <v>12</v>
      </c>
      <c r="C1111" t="s">
        <v>1066</v>
      </c>
      <c r="D1111" s="1" t="s">
        <v>1600</v>
      </c>
      <c r="E1111" s="1" t="s">
        <v>17919</v>
      </c>
      <c r="F1111" t="s">
        <v>1602</v>
      </c>
      <c r="G1111" s="1" t="s">
        <v>1601</v>
      </c>
      <c r="H1111" t="s">
        <v>16725</v>
      </c>
      <c r="I1111" t="s">
        <v>16726</v>
      </c>
      <c r="J1111" t="s">
        <v>16727</v>
      </c>
      <c r="K1111">
        <v>614</v>
      </c>
      <c r="L1111" t="s">
        <v>16766</v>
      </c>
      <c r="M1111">
        <v>0</v>
      </c>
      <c r="N1111">
        <v>999</v>
      </c>
    </row>
    <row r="1112" spans="1:14" s="6" customFormat="1" x14ac:dyDescent="0.2">
      <c r="A1112">
        <v>1107</v>
      </c>
      <c r="B1112">
        <v>12</v>
      </c>
      <c r="C1112" t="s">
        <v>1066</v>
      </c>
      <c r="D1112" s="1" t="s">
        <v>1603</v>
      </c>
      <c r="E1112" s="1" t="s">
        <v>17920</v>
      </c>
      <c r="F1112" t="s">
        <v>1602</v>
      </c>
      <c r="G1112" s="1" t="s">
        <v>1601</v>
      </c>
      <c r="H1112" t="s">
        <v>16725</v>
      </c>
      <c r="I1112" t="s">
        <v>16726</v>
      </c>
      <c r="J1112" t="s">
        <v>16727</v>
      </c>
      <c r="K1112">
        <v>614</v>
      </c>
      <c r="L1112" t="s">
        <v>16766</v>
      </c>
      <c r="M1112">
        <v>0</v>
      </c>
      <c r="N1112">
        <v>999</v>
      </c>
    </row>
    <row r="1113" spans="1:14" s="6" customFormat="1" x14ac:dyDescent="0.2">
      <c r="A1113">
        <v>1108</v>
      </c>
      <c r="B1113">
        <v>12</v>
      </c>
      <c r="C1113" t="s">
        <v>1066</v>
      </c>
      <c r="D1113" s="1" t="s">
        <v>1604</v>
      </c>
      <c r="E1113" s="1" t="s">
        <v>17921</v>
      </c>
      <c r="F1113" t="s">
        <v>1602</v>
      </c>
      <c r="G1113" s="1" t="s">
        <v>1601</v>
      </c>
      <c r="H1113" t="s">
        <v>16725</v>
      </c>
      <c r="I1113" t="s">
        <v>16726</v>
      </c>
      <c r="J1113" t="s">
        <v>16727</v>
      </c>
      <c r="K1113">
        <v>614</v>
      </c>
      <c r="L1113" t="s">
        <v>16766</v>
      </c>
      <c r="M1113">
        <v>0</v>
      </c>
      <c r="N1113">
        <v>999</v>
      </c>
    </row>
    <row r="1114" spans="1:14" s="6" customFormat="1" x14ac:dyDescent="0.2">
      <c r="A1114">
        <v>1109</v>
      </c>
      <c r="B1114">
        <v>12</v>
      </c>
      <c r="C1114" t="s">
        <v>1066</v>
      </c>
      <c r="D1114" s="1" t="s">
        <v>1605</v>
      </c>
      <c r="E1114" s="1" t="s">
        <v>17922</v>
      </c>
      <c r="F1114" t="s">
        <v>1602</v>
      </c>
      <c r="G1114" s="1" t="s">
        <v>1601</v>
      </c>
      <c r="H1114" t="s">
        <v>16725</v>
      </c>
      <c r="I1114" t="s">
        <v>16726</v>
      </c>
      <c r="J1114" t="s">
        <v>16727</v>
      </c>
      <c r="K1114">
        <v>614</v>
      </c>
      <c r="L1114" t="s">
        <v>16766</v>
      </c>
      <c r="M1114">
        <v>0</v>
      </c>
      <c r="N1114">
        <v>999</v>
      </c>
    </row>
    <row r="1115" spans="1:14" s="6" customFormat="1" x14ac:dyDescent="0.2">
      <c r="A1115">
        <v>1110</v>
      </c>
      <c r="B1115">
        <v>12</v>
      </c>
      <c r="C1115" t="s">
        <v>1066</v>
      </c>
      <c r="D1115" s="1" t="s">
        <v>1606</v>
      </c>
      <c r="E1115" s="1" t="s">
        <v>17923</v>
      </c>
      <c r="F1115" t="s">
        <v>1608</v>
      </c>
      <c r="G1115" s="1" t="s">
        <v>1607</v>
      </c>
      <c r="H1115" t="s">
        <v>16725</v>
      </c>
      <c r="I1115" t="s">
        <v>16726</v>
      </c>
      <c r="J1115" t="s">
        <v>16727</v>
      </c>
      <c r="K1115">
        <v>614</v>
      </c>
      <c r="L1115" t="s">
        <v>16766</v>
      </c>
      <c r="M1115">
        <v>0</v>
      </c>
      <c r="N1115">
        <v>999</v>
      </c>
    </row>
    <row r="1116" spans="1:14" s="6" customFormat="1" x14ac:dyDescent="0.2">
      <c r="A1116">
        <v>1111</v>
      </c>
      <c r="B1116">
        <v>12</v>
      </c>
      <c r="C1116" t="s">
        <v>1066</v>
      </c>
      <c r="D1116" s="1" t="s">
        <v>1609</v>
      </c>
      <c r="E1116" s="1" t="s">
        <v>17924</v>
      </c>
      <c r="F1116" t="s">
        <v>1608</v>
      </c>
      <c r="G1116" s="1" t="s">
        <v>1607</v>
      </c>
      <c r="H1116" t="s">
        <v>16725</v>
      </c>
      <c r="I1116" t="s">
        <v>16726</v>
      </c>
      <c r="J1116" t="s">
        <v>16727</v>
      </c>
      <c r="K1116">
        <v>614</v>
      </c>
      <c r="L1116" t="s">
        <v>16766</v>
      </c>
      <c r="M1116">
        <v>0</v>
      </c>
      <c r="N1116">
        <v>999</v>
      </c>
    </row>
    <row r="1117" spans="1:14" s="6" customFormat="1" x14ac:dyDescent="0.2">
      <c r="A1117">
        <v>1112</v>
      </c>
      <c r="B1117">
        <v>12</v>
      </c>
      <c r="C1117" t="s">
        <v>1066</v>
      </c>
      <c r="D1117" s="1" t="s">
        <v>1610</v>
      </c>
      <c r="E1117" s="1" t="s">
        <v>17925</v>
      </c>
      <c r="F1117" t="s">
        <v>1608</v>
      </c>
      <c r="G1117" s="1" t="s">
        <v>1607</v>
      </c>
      <c r="H1117" t="s">
        <v>16725</v>
      </c>
      <c r="I1117" t="s">
        <v>16728</v>
      </c>
      <c r="J1117" t="s">
        <v>16770</v>
      </c>
      <c r="K1117">
        <v>614</v>
      </c>
      <c r="L1117" t="s">
        <v>16766</v>
      </c>
      <c r="M1117">
        <v>0</v>
      </c>
      <c r="N1117">
        <v>9</v>
      </c>
    </row>
    <row r="1118" spans="1:14" s="6" customFormat="1" x14ac:dyDescent="0.2">
      <c r="A1118">
        <v>1113</v>
      </c>
      <c r="B1118">
        <v>1</v>
      </c>
      <c r="C1118" t="s">
        <v>1</v>
      </c>
      <c r="D1118" s="1" t="s">
        <v>1611</v>
      </c>
      <c r="E1118" s="1" t="s">
        <v>17926</v>
      </c>
      <c r="F1118" t="s">
        <v>1484</v>
      </c>
      <c r="G1118" s="1" t="s">
        <v>1483</v>
      </c>
      <c r="H1118" t="s">
        <v>16725</v>
      </c>
      <c r="I1118" t="s">
        <v>16726</v>
      </c>
      <c r="J1118" t="s">
        <v>16727</v>
      </c>
      <c r="K1118">
        <v>109</v>
      </c>
      <c r="L1118" t="s">
        <v>212</v>
      </c>
      <c r="M1118">
        <v>0</v>
      </c>
      <c r="N1118">
        <v>999</v>
      </c>
    </row>
    <row r="1119" spans="1:14" s="6" customFormat="1" x14ac:dyDescent="0.2">
      <c r="A1119">
        <v>1114</v>
      </c>
      <c r="B1119">
        <v>1</v>
      </c>
      <c r="C1119" t="s">
        <v>1</v>
      </c>
      <c r="D1119" s="1" t="s">
        <v>1612</v>
      </c>
      <c r="E1119" s="1" t="s">
        <v>17927</v>
      </c>
      <c r="F1119" t="s">
        <v>1484</v>
      </c>
      <c r="G1119" s="1" t="s">
        <v>1483</v>
      </c>
      <c r="H1119" t="s">
        <v>16725</v>
      </c>
      <c r="I1119" t="s">
        <v>16726</v>
      </c>
      <c r="J1119" t="s">
        <v>16727</v>
      </c>
      <c r="K1119">
        <v>109</v>
      </c>
      <c r="L1119" t="s">
        <v>212</v>
      </c>
      <c r="M1119">
        <v>0</v>
      </c>
      <c r="N1119">
        <v>999</v>
      </c>
    </row>
    <row r="1120" spans="1:14" s="6" customFormat="1" x14ac:dyDescent="0.2">
      <c r="A1120">
        <v>1115</v>
      </c>
      <c r="B1120">
        <v>1</v>
      </c>
      <c r="C1120" t="s">
        <v>1</v>
      </c>
      <c r="D1120" s="1" t="s">
        <v>1613</v>
      </c>
      <c r="E1120" s="1" t="s">
        <v>17928</v>
      </c>
      <c r="F1120" t="s">
        <v>1484</v>
      </c>
      <c r="G1120" s="1" t="s">
        <v>1483</v>
      </c>
      <c r="H1120" t="s">
        <v>16725</v>
      </c>
      <c r="I1120" t="s">
        <v>16726</v>
      </c>
      <c r="J1120" t="s">
        <v>16727</v>
      </c>
      <c r="K1120">
        <v>109</v>
      </c>
      <c r="L1120" t="s">
        <v>212</v>
      </c>
      <c r="M1120">
        <v>0</v>
      </c>
      <c r="N1120">
        <v>999</v>
      </c>
    </row>
    <row r="1121" spans="1:14" s="6" customFormat="1" x14ac:dyDescent="0.2">
      <c r="A1121">
        <v>1116</v>
      </c>
      <c r="B1121">
        <v>1</v>
      </c>
      <c r="C1121" t="s">
        <v>1</v>
      </c>
      <c r="D1121" s="1" t="s">
        <v>1614</v>
      </c>
      <c r="E1121" s="1" t="s">
        <v>17929</v>
      </c>
      <c r="F1121" t="s">
        <v>1484</v>
      </c>
      <c r="G1121" s="1" t="s">
        <v>1483</v>
      </c>
      <c r="H1121" t="s">
        <v>16725</v>
      </c>
      <c r="I1121" t="s">
        <v>16726</v>
      </c>
      <c r="J1121" t="s">
        <v>16727</v>
      </c>
      <c r="K1121">
        <v>109</v>
      </c>
      <c r="L1121" t="s">
        <v>212</v>
      </c>
      <c r="M1121">
        <v>0</v>
      </c>
      <c r="N1121">
        <v>999</v>
      </c>
    </row>
    <row r="1122" spans="1:14" s="6" customFormat="1" x14ac:dyDescent="0.2">
      <c r="A1122">
        <v>1117</v>
      </c>
      <c r="B1122">
        <v>1</v>
      </c>
      <c r="C1122" t="s">
        <v>1</v>
      </c>
      <c r="D1122" s="1" t="s">
        <v>1615</v>
      </c>
      <c r="E1122" s="1" t="s">
        <v>17930</v>
      </c>
      <c r="F1122" t="s">
        <v>1484</v>
      </c>
      <c r="G1122" s="1" t="s">
        <v>1483</v>
      </c>
      <c r="H1122" t="s">
        <v>16725</v>
      </c>
      <c r="I1122" t="s">
        <v>16726</v>
      </c>
      <c r="J1122" t="s">
        <v>16727</v>
      </c>
      <c r="K1122">
        <v>109</v>
      </c>
      <c r="L1122" t="s">
        <v>212</v>
      </c>
      <c r="M1122">
        <v>0</v>
      </c>
      <c r="N1122">
        <v>999</v>
      </c>
    </row>
    <row r="1123" spans="1:14" s="6" customFormat="1" x14ac:dyDescent="0.2">
      <c r="A1123">
        <v>1118</v>
      </c>
      <c r="B1123">
        <v>1</v>
      </c>
      <c r="C1123" t="s">
        <v>1</v>
      </c>
      <c r="D1123" s="1" t="s">
        <v>1616</v>
      </c>
      <c r="E1123" s="1" t="s">
        <v>17931</v>
      </c>
      <c r="F1123" t="s">
        <v>1484</v>
      </c>
      <c r="G1123" s="1" t="s">
        <v>1483</v>
      </c>
      <c r="H1123" t="s">
        <v>16725</v>
      </c>
      <c r="I1123" t="s">
        <v>16726</v>
      </c>
      <c r="J1123" t="s">
        <v>16727</v>
      </c>
      <c r="K1123">
        <v>109</v>
      </c>
      <c r="L1123" t="s">
        <v>212</v>
      </c>
      <c r="M1123">
        <v>0</v>
      </c>
      <c r="N1123">
        <v>999</v>
      </c>
    </row>
    <row r="1124" spans="1:14" s="6" customFormat="1" x14ac:dyDescent="0.2">
      <c r="A1124">
        <v>1119</v>
      </c>
      <c r="B1124">
        <v>1</v>
      </c>
      <c r="C1124" t="s">
        <v>1</v>
      </c>
      <c r="D1124" s="1" t="s">
        <v>1617</v>
      </c>
      <c r="E1124" s="1" t="s">
        <v>17932</v>
      </c>
      <c r="F1124" t="s">
        <v>1619</v>
      </c>
      <c r="G1124" s="1" t="s">
        <v>1618</v>
      </c>
      <c r="H1124" t="s">
        <v>16725</v>
      </c>
      <c r="I1124" t="s">
        <v>16726</v>
      </c>
      <c r="J1124" t="s">
        <v>16727</v>
      </c>
      <c r="K1124">
        <v>109</v>
      </c>
      <c r="L1124" t="s">
        <v>212</v>
      </c>
      <c r="M1124">
        <v>0</v>
      </c>
      <c r="N1124">
        <v>999</v>
      </c>
    </row>
    <row r="1125" spans="1:14" s="6" customFormat="1" x14ac:dyDescent="0.2">
      <c r="A1125">
        <v>1120</v>
      </c>
      <c r="B1125">
        <v>5</v>
      </c>
      <c r="C1125" t="s">
        <v>65</v>
      </c>
      <c r="D1125" s="1" t="s">
        <v>1620</v>
      </c>
      <c r="E1125" s="1" t="s">
        <v>17933</v>
      </c>
      <c r="F1125" t="s">
        <v>1546</v>
      </c>
      <c r="G1125" s="1" t="s">
        <v>1545</v>
      </c>
      <c r="H1125" t="s">
        <v>16725</v>
      </c>
      <c r="I1125" t="s">
        <v>16726</v>
      </c>
      <c r="J1125" t="s">
        <v>16727</v>
      </c>
      <c r="K1125">
        <v>603</v>
      </c>
      <c r="L1125" t="s">
        <v>16738</v>
      </c>
      <c r="M1125">
        <v>0</v>
      </c>
      <c r="N1125">
        <v>999</v>
      </c>
    </row>
    <row r="1126" spans="1:14" s="6" customFormat="1" x14ac:dyDescent="0.2">
      <c r="A1126">
        <v>1121</v>
      </c>
      <c r="B1126">
        <v>5</v>
      </c>
      <c r="C1126" t="s">
        <v>65</v>
      </c>
      <c r="D1126" s="1" t="s">
        <v>1621</v>
      </c>
      <c r="E1126" s="1" t="s">
        <v>17934</v>
      </c>
      <c r="F1126" t="s">
        <v>1623</v>
      </c>
      <c r="G1126" s="1" t="s">
        <v>1622</v>
      </c>
      <c r="H1126" t="s">
        <v>16725</v>
      </c>
      <c r="I1126" t="s">
        <v>16726</v>
      </c>
      <c r="J1126" t="s">
        <v>16727</v>
      </c>
      <c r="K1126">
        <v>603</v>
      </c>
      <c r="L1126" t="s">
        <v>16738</v>
      </c>
      <c r="M1126">
        <v>0</v>
      </c>
      <c r="N1126">
        <v>999</v>
      </c>
    </row>
    <row r="1127" spans="1:14" s="6" customFormat="1" x14ac:dyDescent="0.2">
      <c r="A1127">
        <v>1122</v>
      </c>
      <c r="B1127">
        <v>5</v>
      </c>
      <c r="C1127" t="s">
        <v>65</v>
      </c>
      <c r="D1127" s="1" t="s">
        <v>1624</v>
      </c>
      <c r="E1127" s="1" t="s">
        <v>17935</v>
      </c>
      <c r="F1127" t="s">
        <v>1623</v>
      </c>
      <c r="G1127" s="1" t="s">
        <v>1622</v>
      </c>
      <c r="H1127" t="s">
        <v>16725</v>
      </c>
      <c r="I1127" t="s">
        <v>16726</v>
      </c>
      <c r="J1127" t="s">
        <v>16727</v>
      </c>
      <c r="K1127">
        <v>603</v>
      </c>
      <c r="L1127" t="s">
        <v>16738</v>
      </c>
      <c r="M1127">
        <v>0</v>
      </c>
      <c r="N1127">
        <v>999</v>
      </c>
    </row>
    <row r="1128" spans="1:14" s="6" customFormat="1" x14ac:dyDescent="0.2">
      <c r="A1128">
        <v>1123</v>
      </c>
      <c r="B1128">
        <v>5</v>
      </c>
      <c r="C1128" t="s">
        <v>65</v>
      </c>
      <c r="D1128" s="1" t="s">
        <v>1625</v>
      </c>
      <c r="E1128" s="1" t="s">
        <v>17936</v>
      </c>
      <c r="F1128" t="s">
        <v>1623</v>
      </c>
      <c r="G1128" s="1" t="s">
        <v>1622</v>
      </c>
      <c r="H1128" t="s">
        <v>16725</v>
      </c>
      <c r="I1128" t="s">
        <v>16726</v>
      </c>
      <c r="J1128" t="s">
        <v>16727</v>
      </c>
      <c r="K1128">
        <v>603</v>
      </c>
      <c r="L1128" t="s">
        <v>16738</v>
      </c>
      <c r="M1128">
        <v>0</v>
      </c>
      <c r="N1128">
        <v>999</v>
      </c>
    </row>
    <row r="1129" spans="1:14" s="6" customFormat="1" x14ac:dyDescent="0.2">
      <c r="A1129">
        <v>1124</v>
      </c>
      <c r="B1129">
        <v>5</v>
      </c>
      <c r="C1129" t="s">
        <v>65</v>
      </c>
      <c r="D1129" s="1" t="s">
        <v>1626</v>
      </c>
      <c r="E1129" s="1" t="s">
        <v>17937</v>
      </c>
      <c r="F1129" t="s">
        <v>1623</v>
      </c>
      <c r="G1129" s="1" t="s">
        <v>1622</v>
      </c>
      <c r="H1129" t="s">
        <v>16725</v>
      </c>
      <c r="I1129" t="s">
        <v>16726</v>
      </c>
      <c r="J1129" t="s">
        <v>16727</v>
      </c>
      <c r="K1129">
        <v>603</v>
      </c>
      <c r="L1129" t="s">
        <v>16738</v>
      </c>
      <c r="M1129">
        <v>0</v>
      </c>
      <c r="N1129">
        <v>999</v>
      </c>
    </row>
    <row r="1130" spans="1:14" s="6" customFormat="1" x14ac:dyDescent="0.2">
      <c r="A1130">
        <v>1125</v>
      </c>
      <c r="B1130">
        <v>5</v>
      </c>
      <c r="C1130" t="s">
        <v>65</v>
      </c>
      <c r="D1130" s="1" t="s">
        <v>1627</v>
      </c>
      <c r="E1130" s="1" t="s">
        <v>17938</v>
      </c>
      <c r="F1130" t="s">
        <v>1629</v>
      </c>
      <c r="G1130" s="1" t="s">
        <v>1628</v>
      </c>
      <c r="H1130" t="s">
        <v>16725</v>
      </c>
      <c r="I1130" t="s">
        <v>16726</v>
      </c>
      <c r="J1130" t="s">
        <v>16727</v>
      </c>
      <c r="K1130">
        <v>603</v>
      </c>
      <c r="L1130" t="s">
        <v>16738</v>
      </c>
      <c r="M1130">
        <v>0</v>
      </c>
      <c r="N1130">
        <v>999</v>
      </c>
    </row>
    <row r="1131" spans="1:14" s="6" customFormat="1" x14ac:dyDescent="0.2">
      <c r="A1131">
        <v>1126</v>
      </c>
      <c r="B1131">
        <v>5</v>
      </c>
      <c r="C1131" t="s">
        <v>65</v>
      </c>
      <c r="D1131" s="1" t="s">
        <v>1630</v>
      </c>
      <c r="E1131" s="1" t="s">
        <v>17939</v>
      </c>
      <c r="F1131" t="s">
        <v>1629</v>
      </c>
      <c r="G1131" s="1" t="s">
        <v>1628</v>
      </c>
      <c r="H1131" t="s">
        <v>16725</v>
      </c>
      <c r="I1131" t="s">
        <v>16726</v>
      </c>
      <c r="J1131" t="s">
        <v>16727</v>
      </c>
      <c r="K1131">
        <v>603</v>
      </c>
      <c r="L1131" t="s">
        <v>16738</v>
      </c>
      <c r="M1131">
        <v>0</v>
      </c>
      <c r="N1131">
        <v>999</v>
      </c>
    </row>
    <row r="1132" spans="1:14" s="6" customFormat="1" x14ac:dyDescent="0.2">
      <c r="A1132">
        <v>1127</v>
      </c>
      <c r="B1132">
        <v>20</v>
      </c>
      <c r="C1132" t="s">
        <v>751</v>
      </c>
      <c r="D1132" s="1" t="s">
        <v>1631</v>
      </c>
      <c r="E1132" s="1" t="s">
        <v>17940</v>
      </c>
      <c r="F1132" t="s">
        <v>1633</v>
      </c>
      <c r="G1132" s="1" t="s">
        <v>1632</v>
      </c>
      <c r="H1132" t="s">
        <v>16725</v>
      </c>
      <c r="I1132" t="s">
        <v>16771</v>
      </c>
      <c r="J1132" t="s">
        <v>16740</v>
      </c>
      <c r="K1132">
        <v>501</v>
      </c>
      <c r="L1132" t="s">
        <v>16764</v>
      </c>
      <c r="M1132">
        <v>3</v>
      </c>
      <c r="N1132">
        <v>85</v>
      </c>
    </row>
    <row r="1133" spans="1:14" s="6" customFormat="1" x14ac:dyDescent="0.2">
      <c r="A1133">
        <v>1128</v>
      </c>
      <c r="B1133">
        <v>20</v>
      </c>
      <c r="C1133" t="s">
        <v>751</v>
      </c>
      <c r="D1133" s="1" t="s">
        <v>1634</v>
      </c>
      <c r="E1133" s="1" t="s">
        <v>17941</v>
      </c>
      <c r="F1133" t="s">
        <v>1633</v>
      </c>
      <c r="G1133" s="1" t="s">
        <v>1632</v>
      </c>
      <c r="H1133" t="s">
        <v>16725</v>
      </c>
      <c r="I1133" t="s">
        <v>16726</v>
      </c>
      <c r="J1133" t="s">
        <v>16727</v>
      </c>
      <c r="K1133">
        <v>501</v>
      </c>
      <c r="L1133" t="s">
        <v>16764</v>
      </c>
      <c r="M1133">
        <v>0</v>
      </c>
      <c r="N1133">
        <v>999</v>
      </c>
    </row>
    <row r="1134" spans="1:14" s="6" customFormat="1" x14ac:dyDescent="0.2">
      <c r="A1134">
        <v>1129</v>
      </c>
      <c r="B1134">
        <v>20</v>
      </c>
      <c r="C1134" t="s">
        <v>751</v>
      </c>
      <c r="D1134" s="1" t="s">
        <v>1635</v>
      </c>
      <c r="E1134" s="1" t="s">
        <v>17942</v>
      </c>
      <c r="F1134" t="s">
        <v>1633</v>
      </c>
      <c r="G1134" s="1" t="s">
        <v>1632</v>
      </c>
      <c r="H1134" t="s">
        <v>16725</v>
      </c>
      <c r="I1134" t="s">
        <v>16726</v>
      </c>
      <c r="J1134" t="s">
        <v>16727</v>
      </c>
      <c r="K1134">
        <v>501</v>
      </c>
      <c r="L1134" t="s">
        <v>16764</v>
      </c>
      <c r="M1134">
        <v>0</v>
      </c>
      <c r="N1134">
        <v>999</v>
      </c>
    </row>
    <row r="1135" spans="1:14" s="6" customFormat="1" x14ac:dyDescent="0.2">
      <c r="A1135">
        <v>1130</v>
      </c>
      <c r="B1135">
        <v>20</v>
      </c>
      <c r="C1135" t="s">
        <v>751</v>
      </c>
      <c r="D1135" s="1" t="s">
        <v>1636</v>
      </c>
      <c r="E1135" s="1" t="s">
        <v>17943</v>
      </c>
      <c r="F1135" t="s">
        <v>1633</v>
      </c>
      <c r="G1135" s="1" t="s">
        <v>1632</v>
      </c>
      <c r="H1135" t="s">
        <v>16725</v>
      </c>
      <c r="I1135" t="s">
        <v>16726</v>
      </c>
      <c r="J1135" t="s">
        <v>16727</v>
      </c>
      <c r="K1135">
        <v>501</v>
      </c>
      <c r="L1135" t="s">
        <v>16764</v>
      </c>
      <c r="M1135">
        <v>0</v>
      </c>
      <c r="N1135">
        <v>999</v>
      </c>
    </row>
    <row r="1136" spans="1:14" s="6" customFormat="1" x14ac:dyDescent="0.2">
      <c r="A1136">
        <v>1131</v>
      </c>
      <c r="B1136">
        <v>20</v>
      </c>
      <c r="C1136" t="s">
        <v>751</v>
      </c>
      <c r="D1136" s="1" t="s">
        <v>1637</v>
      </c>
      <c r="E1136" s="1" t="s">
        <v>17944</v>
      </c>
      <c r="F1136" t="s">
        <v>1633</v>
      </c>
      <c r="G1136" s="1" t="s">
        <v>1632</v>
      </c>
      <c r="H1136" t="s">
        <v>16725</v>
      </c>
      <c r="I1136" t="s">
        <v>16771</v>
      </c>
      <c r="J1136" t="s">
        <v>16740</v>
      </c>
      <c r="K1136">
        <v>501</v>
      </c>
      <c r="L1136" t="s">
        <v>16764</v>
      </c>
      <c r="M1136">
        <v>3</v>
      </c>
      <c r="N1136">
        <v>85</v>
      </c>
    </row>
    <row r="1137" spans="1:14" s="6" customFormat="1" x14ac:dyDescent="0.2">
      <c r="A1137">
        <v>1132</v>
      </c>
      <c r="B1137">
        <v>20</v>
      </c>
      <c r="C1137" t="s">
        <v>751</v>
      </c>
      <c r="D1137" s="1" t="s">
        <v>1638</v>
      </c>
      <c r="E1137" s="1" t="s">
        <v>17945</v>
      </c>
      <c r="F1137" t="s">
        <v>1633</v>
      </c>
      <c r="G1137" s="1" t="s">
        <v>1632</v>
      </c>
      <c r="H1137" t="s">
        <v>16725</v>
      </c>
      <c r="I1137" t="s">
        <v>16726</v>
      </c>
      <c r="J1137" t="s">
        <v>16727</v>
      </c>
      <c r="K1137">
        <v>501</v>
      </c>
      <c r="L1137" t="s">
        <v>16764</v>
      </c>
      <c r="M1137">
        <v>0</v>
      </c>
      <c r="N1137">
        <v>999</v>
      </c>
    </row>
    <row r="1138" spans="1:14" s="6" customFormat="1" x14ac:dyDescent="0.2">
      <c r="A1138">
        <v>1133</v>
      </c>
      <c r="B1138">
        <v>20</v>
      </c>
      <c r="C1138" t="s">
        <v>751</v>
      </c>
      <c r="D1138" s="1" t="s">
        <v>1639</v>
      </c>
      <c r="E1138" s="1" t="s">
        <v>17946</v>
      </c>
      <c r="F1138" t="s">
        <v>1534</v>
      </c>
      <c r="G1138" s="1" t="s">
        <v>1533</v>
      </c>
      <c r="H1138" t="s">
        <v>16725</v>
      </c>
      <c r="I1138" t="s">
        <v>16726</v>
      </c>
      <c r="J1138" t="s">
        <v>16727</v>
      </c>
      <c r="K1138">
        <v>508</v>
      </c>
      <c r="L1138" t="s">
        <v>16758</v>
      </c>
      <c r="M1138">
        <v>0</v>
      </c>
      <c r="N1138">
        <v>999</v>
      </c>
    </row>
    <row r="1139" spans="1:14" s="6" customFormat="1" x14ac:dyDescent="0.2">
      <c r="A1139">
        <v>1134</v>
      </c>
      <c r="B1139">
        <v>20</v>
      </c>
      <c r="C1139" t="s">
        <v>751</v>
      </c>
      <c r="D1139" s="1" t="s">
        <v>1640</v>
      </c>
      <c r="E1139" s="1" t="s">
        <v>17947</v>
      </c>
      <c r="F1139" t="s">
        <v>1534</v>
      </c>
      <c r="G1139" s="1" t="s">
        <v>1533</v>
      </c>
      <c r="H1139" t="s">
        <v>16725</v>
      </c>
      <c r="I1139" t="s">
        <v>16726</v>
      </c>
      <c r="J1139" t="s">
        <v>16727</v>
      </c>
      <c r="K1139">
        <v>508</v>
      </c>
      <c r="L1139" t="s">
        <v>16758</v>
      </c>
      <c r="M1139">
        <v>0</v>
      </c>
      <c r="N1139">
        <v>999</v>
      </c>
    </row>
    <row r="1140" spans="1:14" s="6" customFormat="1" x14ac:dyDescent="0.2">
      <c r="A1140">
        <v>1135</v>
      </c>
      <c r="B1140">
        <v>20</v>
      </c>
      <c r="C1140" t="s">
        <v>751</v>
      </c>
      <c r="D1140" s="1" t="s">
        <v>1641</v>
      </c>
      <c r="E1140" s="1" t="s">
        <v>17948</v>
      </c>
      <c r="F1140" t="s">
        <v>1534</v>
      </c>
      <c r="G1140" s="1" t="s">
        <v>1533</v>
      </c>
      <c r="H1140" t="s">
        <v>16725</v>
      </c>
      <c r="I1140" t="s">
        <v>16726</v>
      </c>
      <c r="J1140" t="s">
        <v>16727</v>
      </c>
      <c r="K1140">
        <v>508</v>
      </c>
      <c r="L1140" t="s">
        <v>16758</v>
      </c>
      <c r="M1140">
        <v>0</v>
      </c>
      <c r="N1140">
        <v>999</v>
      </c>
    </row>
    <row r="1141" spans="1:14" s="6" customFormat="1" x14ac:dyDescent="0.2">
      <c r="A1141">
        <v>1136</v>
      </c>
      <c r="B1141">
        <v>20</v>
      </c>
      <c r="C1141" t="s">
        <v>751</v>
      </c>
      <c r="D1141" s="1" t="s">
        <v>1642</v>
      </c>
      <c r="E1141" s="1" t="s">
        <v>17949</v>
      </c>
      <c r="F1141" t="s">
        <v>1534</v>
      </c>
      <c r="G1141" s="1" t="s">
        <v>1533</v>
      </c>
      <c r="H1141" t="s">
        <v>16725</v>
      </c>
      <c r="I1141" t="s">
        <v>16726</v>
      </c>
      <c r="J1141" t="s">
        <v>16727</v>
      </c>
      <c r="K1141">
        <v>508</v>
      </c>
      <c r="L1141" t="s">
        <v>16758</v>
      </c>
      <c r="M1141">
        <v>0</v>
      </c>
      <c r="N1141">
        <v>999</v>
      </c>
    </row>
    <row r="1142" spans="1:14" s="6" customFormat="1" x14ac:dyDescent="0.2">
      <c r="A1142">
        <v>1137</v>
      </c>
      <c r="B1142">
        <v>20</v>
      </c>
      <c r="C1142" t="s">
        <v>751</v>
      </c>
      <c r="D1142" s="1" t="s">
        <v>1643</v>
      </c>
      <c r="E1142" s="1" t="s">
        <v>17950</v>
      </c>
      <c r="F1142" t="s">
        <v>1534</v>
      </c>
      <c r="G1142" s="1" t="s">
        <v>1533</v>
      </c>
      <c r="H1142" t="s">
        <v>16725</v>
      </c>
      <c r="I1142" t="s">
        <v>16726</v>
      </c>
      <c r="J1142" t="s">
        <v>16727</v>
      </c>
      <c r="K1142">
        <v>508</v>
      </c>
      <c r="L1142" t="s">
        <v>16758</v>
      </c>
      <c r="M1142">
        <v>0</v>
      </c>
      <c r="N1142">
        <v>999</v>
      </c>
    </row>
    <row r="1143" spans="1:14" s="6" customFormat="1" x14ac:dyDescent="0.2">
      <c r="A1143">
        <v>1138</v>
      </c>
      <c r="B1143">
        <v>20</v>
      </c>
      <c r="C1143" t="s">
        <v>751</v>
      </c>
      <c r="D1143" s="1" t="s">
        <v>1644</v>
      </c>
      <c r="E1143" s="1" t="s">
        <v>17951</v>
      </c>
      <c r="F1143" t="s">
        <v>1646</v>
      </c>
      <c r="G1143" s="1" t="s">
        <v>1645</v>
      </c>
      <c r="H1143" t="s">
        <v>16725</v>
      </c>
      <c r="I1143" t="s">
        <v>16726</v>
      </c>
      <c r="J1143" t="s">
        <v>16727</v>
      </c>
      <c r="K1143">
        <v>508</v>
      </c>
      <c r="L1143" t="s">
        <v>16758</v>
      </c>
      <c r="M1143">
        <v>0</v>
      </c>
      <c r="N1143">
        <v>999</v>
      </c>
    </row>
    <row r="1144" spans="1:14" s="6" customFormat="1" x14ac:dyDescent="0.2">
      <c r="A1144">
        <v>1139</v>
      </c>
      <c r="B1144">
        <v>1</v>
      </c>
      <c r="C1144" t="s">
        <v>1</v>
      </c>
      <c r="D1144" s="1" t="s">
        <v>1647</v>
      </c>
      <c r="E1144" s="1" t="s">
        <v>17952</v>
      </c>
      <c r="F1144" t="s">
        <v>1572</v>
      </c>
      <c r="G1144" s="1" t="s">
        <v>1571</v>
      </c>
      <c r="H1144" t="s">
        <v>16725</v>
      </c>
      <c r="I1144" t="s">
        <v>16726</v>
      </c>
      <c r="J1144" t="s">
        <v>16727</v>
      </c>
      <c r="K1144">
        <v>103</v>
      </c>
      <c r="L1144" t="s">
        <v>5674</v>
      </c>
      <c r="M1144">
        <v>0</v>
      </c>
      <c r="N1144">
        <v>999</v>
      </c>
    </row>
    <row r="1145" spans="1:14" s="6" customFormat="1" x14ac:dyDescent="0.2">
      <c r="A1145">
        <v>1140</v>
      </c>
      <c r="B1145">
        <v>1</v>
      </c>
      <c r="C1145" t="s">
        <v>1</v>
      </c>
      <c r="D1145" s="1" t="s">
        <v>1648</v>
      </c>
      <c r="E1145" s="1" t="s">
        <v>17953</v>
      </c>
      <c r="F1145" t="s">
        <v>1650</v>
      </c>
      <c r="G1145" s="1" t="s">
        <v>1649</v>
      </c>
      <c r="H1145" t="s">
        <v>16725</v>
      </c>
      <c r="I1145" t="s">
        <v>16728</v>
      </c>
      <c r="J1145" t="s">
        <v>16729</v>
      </c>
      <c r="K1145">
        <v>109</v>
      </c>
      <c r="L1145" t="s">
        <v>212</v>
      </c>
      <c r="M1145">
        <v>0</v>
      </c>
      <c r="N1145">
        <v>120</v>
      </c>
    </row>
    <row r="1146" spans="1:14" s="6" customFormat="1" x14ac:dyDescent="0.2">
      <c r="A1146">
        <v>1141</v>
      </c>
      <c r="B1146">
        <v>1</v>
      </c>
      <c r="C1146" t="s">
        <v>1</v>
      </c>
      <c r="D1146" s="1" t="s">
        <v>1651</v>
      </c>
      <c r="E1146" s="1" t="s">
        <v>17954</v>
      </c>
      <c r="F1146" t="s">
        <v>1650</v>
      </c>
      <c r="G1146" s="1" t="s">
        <v>1649</v>
      </c>
      <c r="H1146" t="s">
        <v>16725</v>
      </c>
      <c r="I1146" t="s">
        <v>16728</v>
      </c>
      <c r="J1146" t="s">
        <v>16729</v>
      </c>
      <c r="K1146">
        <v>109</v>
      </c>
      <c r="L1146" t="s">
        <v>212</v>
      </c>
      <c r="M1146">
        <v>0</v>
      </c>
      <c r="N1146">
        <v>120</v>
      </c>
    </row>
    <row r="1147" spans="1:14" s="6" customFormat="1" x14ac:dyDescent="0.2">
      <c r="A1147">
        <v>1142</v>
      </c>
      <c r="B1147">
        <v>1</v>
      </c>
      <c r="C1147" t="s">
        <v>1</v>
      </c>
      <c r="D1147" s="1" t="s">
        <v>1652</v>
      </c>
      <c r="E1147" s="1" t="s">
        <v>17955</v>
      </c>
      <c r="F1147" t="s">
        <v>1650</v>
      </c>
      <c r="G1147" s="1" t="s">
        <v>1649</v>
      </c>
      <c r="H1147" t="s">
        <v>16725</v>
      </c>
      <c r="I1147" t="s">
        <v>16728</v>
      </c>
      <c r="J1147" t="s">
        <v>16729</v>
      </c>
      <c r="K1147">
        <v>109</v>
      </c>
      <c r="L1147" t="s">
        <v>212</v>
      </c>
      <c r="M1147">
        <v>0</v>
      </c>
      <c r="N1147">
        <v>120</v>
      </c>
    </row>
    <row r="1148" spans="1:14" s="6" customFormat="1" x14ac:dyDescent="0.2">
      <c r="A1148">
        <v>1143</v>
      </c>
      <c r="B1148">
        <v>1</v>
      </c>
      <c r="C1148" t="s">
        <v>1</v>
      </c>
      <c r="D1148" s="1" t="s">
        <v>1653</v>
      </c>
      <c r="E1148" s="1" t="s">
        <v>17956</v>
      </c>
      <c r="F1148" t="s">
        <v>1650</v>
      </c>
      <c r="G1148" s="1" t="s">
        <v>1649</v>
      </c>
      <c r="H1148" t="s">
        <v>16725</v>
      </c>
      <c r="I1148" t="s">
        <v>16728</v>
      </c>
      <c r="J1148" t="s">
        <v>16729</v>
      </c>
      <c r="K1148">
        <v>109</v>
      </c>
      <c r="L1148" t="s">
        <v>212</v>
      </c>
      <c r="M1148">
        <v>0</v>
      </c>
      <c r="N1148">
        <v>120</v>
      </c>
    </row>
    <row r="1149" spans="1:14" s="6" customFormat="1" x14ac:dyDescent="0.2">
      <c r="A1149">
        <v>1144</v>
      </c>
      <c r="B1149">
        <v>1</v>
      </c>
      <c r="C1149" t="s">
        <v>1</v>
      </c>
      <c r="D1149" s="1" t="s">
        <v>1654</v>
      </c>
      <c r="E1149" s="1" t="s">
        <v>17957</v>
      </c>
      <c r="F1149" t="s">
        <v>1650</v>
      </c>
      <c r="G1149" s="1" t="s">
        <v>1649</v>
      </c>
      <c r="H1149" t="s">
        <v>16725</v>
      </c>
      <c r="I1149" t="s">
        <v>16728</v>
      </c>
      <c r="J1149" t="s">
        <v>16729</v>
      </c>
      <c r="K1149">
        <v>109</v>
      </c>
      <c r="L1149" t="s">
        <v>212</v>
      </c>
      <c r="M1149">
        <v>0</v>
      </c>
      <c r="N1149">
        <v>120</v>
      </c>
    </row>
    <row r="1150" spans="1:14" s="6" customFormat="1" x14ac:dyDescent="0.2">
      <c r="A1150">
        <v>1145</v>
      </c>
      <c r="B1150">
        <v>1</v>
      </c>
      <c r="C1150" t="s">
        <v>1</v>
      </c>
      <c r="D1150" s="1" t="s">
        <v>1655</v>
      </c>
      <c r="E1150" s="1" t="s">
        <v>17958</v>
      </c>
      <c r="F1150" t="s">
        <v>1650</v>
      </c>
      <c r="G1150" s="1" t="s">
        <v>1649</v>
      </c>
      <c r="H1150" t="s">
        <v>16725</v>
      </c>
      <c r="I1150" t="s">
        <v>16728</v>
      </c>
      <c r="J1150" t="s">
        <v>16729</v>
      </c>
      <c r="K1150">
        <v>109</v>
      </c>
      <c r="L1150" t="s">
        <v>212</v>
      </c>
      <c r="M1150">
        <v>0</v>
      </c>
      <c r="N1150">
        <v>120</v>
      </c>
    </row>
    <row r="1151" spans="1:14" s="6" customFormat="1" x14ac:dyDescent="0.2">
      <c r="A1151">
        <v>1146</v>
      </c>
      <c r="B1151">
        <v>13</v>
      </c>
      <c r="C1151" t="s">
        <v>461</v>
      </c>
      <c r="D1151" s="1" t="s">
        <v>1656</v>
      </c>
      <c r="E1151" s="1" t="s">
        <v>17959</v>
      </c>
      <c r="F1151" t="s">
        <v>1493</v>
      </c>
      <c r="G1151" s="1" t="s">
        <v>1492</v>
      </c>
      <c r="H1151" t="s">
        <v>16725</v>
      </c>
      <c r="I1151" t="s">
        <v>16726</v>
      </c>
      <c r="J1151" t="s">
        <v>16727</v>
      </c>
      <c r="K1151">
        <v>614</v>
      </c>
      <c r="L1151">
        <v>0</v>
      </c>
      <c r="M1151">
        <v>0</v>
      </c>
      <c r="N1151">
        <v>999</v>
      </c>
    </row>
    <row r="1152" spans="1:14" s="6" customFormat="1" x14ac:dyDescent="0.2">
      <c r="A1152">
        <v>1147</v>
      </c>
      <c r="B1152">
        <v>13</v>
      </c>
      <c r="C1152" t="s">
        <v>461</v>
      </c>
      <c r="D1152" s="1" t="s">
        <v>1657</v>
      </c>
      <c r="E1152" s="1" t="s">
        <v>17960</v>
      </c>
      <c r="F1152" t="s">
        <v>1493</v>
      </c>
      <c r="G1152" s="1" t="s">
        <v>1492</v>
      </c>
      <c r="H1152" t="s">
        <v>16725</v>
      </c>
      <c r="I1152" t="s">
        <v>16726</v>
      </c>
      <c r="J1152" t="s">
        <v>16727</v>
      </c>
      <c r="K1152">
        <v>614</v>
      </c>
      <c r="L1152">
        <v>0</v>
      </c>
      <c r="M1152">
        <v>0</v>
      </c>
      <c r="N1152">
        <v>999</v>
      </c>
    </row>
    <row r="1153" spans="1:14" s="6" customFormat="1" x14ac:dyDescent="0.2">
      <c r="A1153">
        <v>1148</v>
      </c>
      <c r="B1153">
        <v>13</v>
      </c>
      <c r="C1153" t="s">
        <v>461</v>
      </c>
      <c r="D1153" s="1" t="s">
        <v>1658</v>
      </c>
      <c r="E1153" s="1" t="s">
        <v>17961</v>
      </c>
      <c r="F1153" t="s">
        <v>1660</v>
      </c>
      <c r="G1153" s="1" t="s">
        <v>1659</v>
      </c>
      <c r="H1153" t="s">
        <v>16725</v>
      </c>
      <c r="I1153" t="s">
        <v>16726</v>
      </c>
      <c r="J1153" t="s">
        <v>16727</v>
      </c>
      <c r="K1153">
        <v>614</v>
      </c>
      <c r="L1153" t="s">
        <v>16751</v>
      </c>
      <c r="M1153">
        <v>0</v>
      </c>
      <c r="N1153">
        <v>999</v>
      </c>
    </row>
    <row r="1154" spans="1:14" s="6" customFormat="1" x14ac:dyDescent="0.2">
      <c r="A1154">
        <v>1149</v>
      </c>
      <c r="B1154">
        <v>13</v>
      </c>
      <c r="C1154" t="s">
        <v>461</v>
      </c>
      <c r="D1154" s="1" t="s">
        <v>1661</v>
      </c>
      <c r="E1154" s="1" t="s">
        <v>17962</v>
      </c>
      <c r="F1154" t="s">
        <v>1660</v>
      </c>
      <c r="G1154" s="1" t="s">
        <v>1659</v>
      </c>
      <c r="H1154" t="s">
        <v>16725</v>
      </c>
      <c r="I1154" t="s">
        <v>16726</v>
      </c>
      <c r="J1154" t="s">
        <v>16727</v>
      </c>
      <c r="K1154">
        <v>614</v>
      </c>
      <c r="L1154" t="s">
        <v>16751</v>
      </c>
      <c r="M1154">
        <v>0</v>
      </c>
      <c r="N1154">
        <v>999</v>
      </c>
    </row>
    <row r="1155" spans="1:14" s="6" customFormat="1" x14ac:dyDescent="0.2">
      <c r="A1155">
        <v>1150</v>
      </c>
      <c r="B1155">
        <v>13</v>
      </c>
      <c r="C1155" t="s">
        <v>461</v>
      </c>
      <c r="D1155" s="1" t="s">
        <v>1662</v>
      </c>
      <c r="E1155" s="1" t="s">
        <v>17963</v>
      </c>
      <c r="F1155" t="s">
        <v>1660</v>
      </c>
      <c r="G1155" s="1" t="s">
        <v>1659</v>
      </c>
      <c r="H1155" t="s">
        <v>16725</v>
      </c>
      <c r="I1155" t="s">
        <v>16726</v>
      </c>
      <c r="J1155" t="s">
        <v>16727</v>
      </c>
      <c r="K1155">
        <v>614</v>
      </c>
      <c r="L1155" t="s">
        <v>16751</v>
      </c>
      <c r="M1155">
        <v>0</v>
      </c>
      <c r="N1155">
        <v>999</v>
      </c>
    </row>
    <row r="1156" spans="1:14" s="6" customFormat="1" x14ac:dyDescent="0.2">
      <c r="A1156">
        <v>1151</v>
      </c>
      <c r="B1156">
        <v>13</v>
      </c>
      <c r="C1156" t="s">
        <v>461</v>
      </c>
      <c r="D1156" s="1" t="s">
        <v>1663</v>
      </c>
      <c r="E1156" s="1" t="s">
        <v>17964</v>
      </c>
      <c r="F1156" t="s">
        <v>1660</v>
      </c>
      <c r="G1156" s="1" t="s">
        <v>1659</v>
      </c>
      <c r="H1156" t="s">
        <v>16725</v>
      </c>
      <c r="I1156" t="s">
        <v>16726</v>
      </c>
      <c r="J1156" t="s">
        <v>16727</v>
      </c>
      <c r="K1156">
        <v>614</v>
      </c>
      <c r="L1156" t="s">
        <v>16751</v>
      </c>
      <c r="M1156">
        <v>0</v>
      </c>
      <c r="N1156">
        <v>999</v>
      </c>
    </row>
    <row r="1157" spans="1:14" s="6" customFormat="1" x14ac:dyDescent="0.2">
      <c r="A1157">
        <v>1152</v>
      </c>
      <c r="B1157">
        <v>17</v>
      </c>
      <c r="C1157" t="s">
        <v>491</v>
      </c>
      <c r="D1157" s="1" t="s">
        <v>1664</v>
      </c>
      <c r="E1157" s="1" t="s">
        <v>17965</v>
      </c>
      <c r="F1157" t="s">
        <v>1511</v>
      </c>
      <c r="G1157" s="1" t="s">
        <v>1510</v>
      </c>
      <c r="H1157" t="s">
        <v>16725</v>
      </c>
      <c r="I1157" t="s">
        <v>16726</v>
      </c>
      <c r="J1157" t="s">
        <v>16727</v>
      </c>
      <c r="K1157">
        <v>613</v>
      </c>
      <c r="L1157" t="s">
        <v>16753</v>
      </c>
      <c r="M1157">
        <v>0</v>
      </c>
      <c r="N1157">
        <v>999</v>
      </c>
    </row>
    <row r="1158" spans="1:14" s="6" customFormat="1" x14ac:dyDescent="0.2">
      <c r="A1158">
        <v>1153</v>
      </c>
      <c r="B1158">
        <v>17</v>
      </c>
      <c r="C1158" t="s">
        <v>491</v>
      </c>
      <c r="D1158" s="1" t="s">
        <v>1665</v>
      </c>
      <c r="E1158" s="1" t="s">
        <v>17966</v>
      </c>
      <c r="F1158" t="s">
        <v>1511</v>
      </c>
      <c r="G1158" s="1" t="s">
        <v>1510</v>
      </c>
      <c r="H1158" t="s">
        <v>16725</v>
      </c>
      <c r="I1158" t="s">
        <v>16726</v>
      </c>
      <c r="J1158" t="s">
        <v>16727</v>
      </c>
      <c r="K1158">
        <v>613</v>
      </c>
      <c r="L1158" t="s">
        <v>16753</v>
      </c>
      <c r="M1158">
        <v>0</v>
      </c>
      <c r="N1158">
        <v>999</v>
      </c>
    </row>
    <row r="1159" spans="1:14" s="6" customFormat="1" x14ac:dyDescent="0.2">
      <c r="A1159">
        <v>1154</v>
      </c>
      <c r="B1159">
        <v>17</v>
      </c>
      <c r="C1159" t="s">
        <v>491</v>
      </c>
      <c r="D1159" s="1" t="s">
        <v>1666</v>
      </c>
      <c r="E1159" s="1" t="s">
        <v>17967</v>
      </c>
      <c r="F1159" t="s">
        <v>1511</v>
      </c>
      <c r="G1159" s="1" t="s">
        <v>1510</v>
      </c>
      <c r="H1159" t="s">
        <v>16725</v>
      </c>
      <c r="I1159" t="s">
        <v>16726</v>
      </c>
      <c r="J1159" t="s">
        <v>16727</v>
      </c>
      <c r="K1159">
        <v>613</v>
      </c>
      <c r="L1159" t="s">
        <v>16753</v>
      </c>
      <c r="M1159">
        <v>0</v>
      </c>
      <c r="N1159">
        <v>999</v>
      </c>
    </row>
    <row r="1160" spans="1:14" s="6" customFormat="1" x14ac:dyDescent="0.2">
      <c r="A1160">
        <v>1155</v>
      </c>
      <c r="B1160">
        <v>17</v>
      </c>
      <c r="C1160" t="s">
        <v>491</v>
      </c>
      <c r="D1160" s="1" t="s">
        <v>1667</v>
      </c>
      <c r="E1160" s="1" t="s">
        <v>17968</v>
      </c>
      <c r="F1160" t="s">
        <v>1669</v>
      </c>
      <c r="G1160" s="1" t="s">
        <v>1668</v>
      </c>
      <c r="H1160" t="s">
        <v>16725</v>
      </c>
      <c r="I1160" t="s">
        <v>16726</v>
      </c>
      <c r="J1160" t="s">
        <v>16727</v>
      </c>
      <c r="K1160">
        <v>613</v>
      </c>
      <c r="L1160" t="s">
        <v>16753</v>
      </c>
      <c r="M1160">
        <v>0</v>
      </c>
      <c r="N1160">
        <v>999</v>
      </c>
    </row>
    <row r="1161" spans="1:14" s="6" customFormat="1" x14ac:dyDescent="0.2">
      <c r="A1161">
        <v>1156</v>
      </c>
      <c r="B1161">
        <v>17</v>
      </c>
      <c r="C1161" t="s">
        <v>491</v>
      </c>
      <c r="D1161" s="1" t="s">
        <v>1670</v>
      </c>
      <c r="E1161" s="1" t="s">
        <v>17969</v>
      </c>
      <c r="F1161" t="s">
        <v>1669</v>
      </c>
      <c r="G1161" s="1" t="s">
        <v>1668</v>
      </c>
      <c r="H1161" t="s">
        <v>16725</v>
      </c>
      <c r="I1161" t="s">
        <v>16726</v>
      </c>
      <c r="J1161" t="s">
        <v>16727</v>
      </c>
      <c r="K1161">
        <v>613</v>
      </c>
      <c r="L1161" t="s">
        <v>16753</v>
      </c>
      <c r="M1161">
        <v>0</v>
      </c>
      <c r="N1161">
        <v>999</v>
      </c>
    </row>
    <row r="1162" spans="1:14" s="6" customFormat="1" x14ac:dyDescent="0.2">
      <c r="A1162">
        <v>1157</v>
      </c>
      <c r="B1162">
        <v>19</v>
      </c>
      <c r="C1162" t="s">
        <v>509</v>
      </c>
      <c r="D1162" s="1" t="s">
        <v>1671</v>
      </c>
      <c r="E1162" s="1" t="s">
        <v>17970</v>
      </c>
      <c r="F1162" t="s">
        <v>1673</v>
      </c>
      <c r="G1162" s="1" t="s">
        <v>1672</v>
      </c>
      <c r="H1162" t="s">
        <v>16725</v>
      </c>
      <c r="I1162" t="s">
        <v>16726</v>
      </c>
      <c r="J1162" t="s">
        <v>16727</v>
      </c>
      <c r="K1162">
        <v>0</v>
      </c>
      <c r="L1162">
        <v>0</v>
      </c>
      <c r="M1162">
        <v>0</v>
      </c>
      <c r="N1162">
        <v>999</v>
      </c>
    </row>
    <row r="1163" spans="1:14" s="6" customFormat="1" x14ac:dyDescent="0.2">
      <c r="A1163">
        <v>1158</v>
      </c>
      <c r="B1163">
        <v>19</v>
      </c>
      <c r="C1163" t="s">
        <v>509</v>
      </c>
      <c r="D1163" s="1" t="s">
        <v>1674</v>
      </c>
      <c r="E1163" s="1" t="s">
        <v>17971</v>
      </c>
      <c r="F1163" t="s">
        <v>1673</v>
      </c>
      <c r="G1163" s="1" t="s">
        <v>1672</v>
      </c>
      <c r="H1163" t="s">
        <v>16725</v>
      </c>
      <c r="I1163" t="s">
        <v>16726</v>
      </c>
      <c r="J1163" t="s">
        <v>16727</v>
      </c>
      <c r="K1163">
        <v>0</v>
      </c>
      <c r="L1163">
        <v>0</v>
      </c>
      <c r="M1163">
        <v>0</v>
      </c>
      <c r="N1163">
        <v>999</v>
      </c>
    </row>
    <row r="1164" spans="1:14" s="6" customFormat="1" x14ac:dyDescent="0.2">
      <c r="A1164">
        <v>1159</v>
      </c>
      <c r="B1164">
        <v>19</v>
      </c>
      <c r="C1164" t="s">
        <v>509</v>
      </c>
      <c r="D1164" s="1" t="s">
        <v>1675</v>
      </c>
      <c r="E1164" s="1" t="s">
        <v>17972</v>
      </c>
      <c r="F1164" t="s">
        <v>1673</v>
      </c>
      <c r="G1164" s="1" t="s">
        <v>1672</v>
      </c>
      <c r="H1164" t="s">
        <v>16725</v>
      </c>
      <c r="I1164" t="s">
        <v>16726</v>
      </c>
      <c r="J1164" t="s">
        <v>16727</v>
      </c>
      <c r="K1164">
        <v>0</v>
      </c>
      <c r="L1164">
        <v>0</v>
      </c>
      <c r="M1164">
        <v>0</v>
      </c>
      <c r="N1164">
        <v>999</v>
      </c>
    </row>
    <row r="1165" spans="1:14" s="6" customFormat="1" x14ac:dyDescent="0.2">
      <c r="A1165">
        <v>1160</v>
      </c>
      <c r="B1165">
        <v>19</v>
      </c>
      <c r="C1165" t="s">
        <v>509</v>
      </c>
      <c r="D1165" s="1" t="s">
        <v>1676</v>
      </c>
      <c r="E1165" s="1" t="s">
        <v>17973</v>
      </c>
      <c r="F1165" t="s">
        <v>1673</v>
      </c>
      <c r="G1165" s="1" t="s">
        <v>1672</v>
      </c>
      <c r="H1165" t="s">
        <v>16725</v>
      </c>
      <c r="I1165" t="s">
        <v>16726</v>
      </c>
      <c r="J1165" t="s">
        <v>16727</v>
      </c>
      <c r="K1165">
        <v>0</v>
      </c>
      <c r="L1165">
        <v>0</v>
      </c>
      <c r="M1165">
        <v>0</v>
      </c>
      <c r="N1165">
        <v>999</v>
      </c>
    </row>
    <row r="1166" spans="1:14" s="6" customFormat="1" x14ac:dyDescent="0.2">
      <c r="A1166">
        <v>1161</v>
      </c>
      <c r="B1166">
        <v>19</v>
      </c>
      <c r="C1166" t="s">
        <v>509</v>
      </c>
      <c r="D1166" s="1" t="s">
        <v>1677</v>
      </c>
      <c r="E1166" s="1" t="s">
        <v>17974</v>
      </c>
      <c r="F1166" t="s">
        <v>1679</v>
      </c>
      <c r="G1166" s="1" t="s">
        <v>1678</v>
      </c>
      <c r="H1166" t="s">
        <v>16725</v>
      </c>
      <c r="I1166" t="s">
        <v>16726</v>
      </c>
      <c r="J1166" t="s">
        <v>16727</v>
      </c>
      <c r="K1166">
        <v>0</v>
      </c>
      <c r="L1166">
        <v>0</v>
      </c>
      <c r="M1166">
        <v>0</v>
      </c>
      <c r="N1166">
        <v>999</v>
      </c>
    </row>
    <row r="1167" spans="1:14" s="6" customFormat="1" x14ac:dyDescent="0.2">
      <c r="A1167">
        <v>1162</v>
      </c>
      <c r="B1167">
        <v>19</v>
      </c>
      <c r="C1167" t="s">
        <v>509</v>
      </c>
      <c r="D1167" s="1" t="s">
        <v>1680</v>
      </c>
      <c r="E1167" s="1" t="s">
        <v>17975</v>
      </c>
      <c r="F1167" t="s">
        <v>1679</v>
      </c>
      <c r="G1167" s="1" t="s">
        <v>1678</v>
      </c>
      <c r="H1167" t="s">
        <v>16725</v>
      </c>
      <c r="I1167" t="s">
        <v>16726</v>
      </c>
      <c r="J1167" t="s">
        <v>16727</v>
      </c>
      <c r="K1167">
        <v>0</v>
      </c>
      <c r="L1167">
        <v>0</v>
      </c>
      <c r="M1167">
        <v>0</v>
      </c>
      <c r="N1167">
        <v>999</v>
      </c>
    </row>
    <row r="1168" spans="1:14" s="6" customFormat="1" x14ac:dyDescent="0.2">
      <c r="A1168">
        <v>1163</v>
      </c>
      <c r="B1168">
        <v>9</v>
      </c>
      <c r="C1168" t="s">
        <v>50</v>
      </c>
      <c r="D1168" s="1" t="s">
        <v>1681</v>
      </c>
      <c r="E1168" s="1" t="s">
        <v>17976</v>
      </c>
      <c r="F1168" t="s">
        <v>984</v>
      </c>
      <c r="G1168" s="1" t="s">
        <v>983</v>
      </c>
      <c r="H1168" t="s">
        <v>16725</v>
      </c>
      <c r="I1168" t="s">
        <v>16726</v>
      </c>
      <c r="J1168" t="s">
        <v>16727</v>
      </c>
      <c r="K1168">
        <v>304</v>
      </c>
      <c r="L1168" t="s">
        <v>16757</v>
      </c>
      <c r="M1168">
        <v>0</v>
      </c>
      <c r="N1168">
        <v>999</v>
      </c>
    </row>
    <row r="1169" spans="1:14" s="6" customFormat="1" x14ac:dyDescent="0.2">
      <c r="A1169">
        <v>1164</v>
      </c>
      <c r="B1169">
        <v>9</v>
      </c>
      <c r="C1169" t="s">
        <v>50</v>
      </c>
      <c r="D1169" s="1" t="s">
        <v>1682</v>
      </c>
      <c r="E1169" s="1" t="s">
        <v>17977</v>
      </c>
      <c r="F1169" t="s">
        <v>1684</v>
      </c>
      <c r="G1169" s="1" t="s">
        <v>1683</v>
      </c>
      <c r="H1169" t="s">
        <v>16725</v>
      </c>
      <c r="I1169" t="s">
        <v>16726</v>
      </c>
      <c r="J1169" t="s">
        <v>16727</v>
      </c>
      <c r="K1169">
        <v>304</v>
      </c>
      <c r="L1169">
        <v>0</v>
      </c>
      <c r="M1169">
        <v>0</v>
      </c>
      <c r="N1169">
        <v>999</v>
      </c>
    </row>
    <row r="1170" spans="1:14" s="6" customFormat="1" x14ac:dyDescent="0.2">
      <c r="A1170">
        <v>1165</v>
      </c>
      <c r="B1170">
        <v>9</v>
      </c>
      <c r="C1170" t="s">
        <v>50</v>
      </c>
      <c r="D1170" s="1" t="s">
        <v>1685</v>
      </c>
      <c r="E1170" s="1" t="s">
        <v>17978</v>
      </c>
      <c r="F1170" t="s">
        <v>1684</v>
      </c>
      <c r="G1170" s="1" t="s">
        <v>1683</v>
      </c>
      <c r="H1170" t="s">
        <v>16725</v>
      </c>
      <c r="I1170" t="s">
        <v>16726</v>
      </c>
      <c r="J1170" t="s">
        <v>16727</v>
      </c>
      <c r="K1170">
        <v>304</v>
      </c>
      <c r="L1170">
        <v>0</v>
      </c>
      <c r="M1170">
        <v>0</v>
      </c>
      <c r="N1170">
        <v>999</v>
      </c>
    </row>
    <row r="1171" spans="1:14" s="6" customFormat="1" x14ac:dyDescent="0.2">
      <c r="A1171">
        <v>1166</v>
      </c>
      <c r="B1171">
        <v>9</v>
      </c>
      <c r="C1171" t="s">
        <v>50</v>
      </c>
      <c r="D1171" s="1" t="s">
        <v>1686</v>
      </c>
      <c r="E1171" s="1" t="s">
        <v>17979</v>
      </c>
      <c r="F1171" t="s">
        <v>1684</v>
      </c>
      <c r="G1171" s="1" t="s">
        <v>1683</v>
      </c>
      <c r="H1171" t="s">
        <v>16725</v>
      </c>
      <c r="I1171" t="s">
        <v>16726</v>
      </c>
      <c r="J1171" t="s">
        <v>16727</v>
      </c>
      <c r="K1171">
        <v>304</v>
      </c>
      <c r="L1171">
        <v>0</v>
      </c>
      <c r="M1171">
        <v>0</v>
      </c>
      <c r="N1171">
        <v>999</v>
      </c>
    </row>
    <row r="1172" spans="1:14" s="6" customFormat="1" x14ac:dyDescent="0.2">
      <c r="A1172">
        <v>1167</v>
      </c>
      <c r="B1172">
        <v>9</v>
      </c>
      <c r="C1172" t="s">
        <v>50</v>
      </c>
      <c r="D1172" s="1" t="s">
        <v>1687</v>
      </c>
      <c r="E1172" s="1" t="s">
        <v>17980</v>
      </c>
      <c r="F1172" t="s">
        <v>1689</v>
      </c>
      <c r="G1172" s="1" t="s">
        <v>1688</v>
      </c>
      <c r="H1172" t="s">
        <v>16725</v>
      </c>
      <c r="I1172" t="s">
        <v>16726</v>
      </c>
      <c r="J1172" t="s">
        <v>16727</v>
      </c>
      <c r="K1172">
        <v>304</v>
      </c>
      <c r="L1172" t="s">
        <v>16757</v>
      </c>
      <c r="M1172">
        <v>0</v>
      </c>
      <c r="N1172">
        <v>999</v>
      </c>
    </row>
    <row r="1173" spans="1:14" s="6" customFormat="1" x14ac:dyDescent="0.2">
      <c r="A1173">
        <v>1168</v>
      </c>
      <c r="B1173">
        <v>9</v>
      </c>
      <c r="C1173" t="s">
        <v>50</v>
      </c>
      <c r="D1173" s="1" t="s">
        <v>1690</v>
      </c>
      <c r="E1173" s="1" t="s">
        <v>17981</v>
      </c>
      <c r="F1173" t="s">
        <v>1689</v>
      </c>
      <c r="G1173" s="1" t="s">
        <v>1688</v>
      </c>
      <c r="H1173" t="s">
        <v>16725</v>
      </c>
      <c r="I1173" t="s">
        <v>16726</v>
      </c>
      <c r="J1173" t="s">
        <v>16727</v>
      </c>
      <c r="K1173">
        <v>304</v>
      </c>
      <c r="L1173" t="s">
        <v>16757</v>
      </c>
      <c r="M1173">
        <v>0</v>
      </c>
      <c r="N1173">
        <v>999</v>
      </c>
    </row>
    <row r="1174" spans="1:14" s="6" customFormat="1" x14ac:dyDescent="0.2">
      <c r="A1174">
        <v>1169</v>
      </c>
      <c r="B1174">
        <v>14</v>
      </c>
      <c r="C1174" t="s">
        <v>477</v>
      </c>
      <c r="D1174" s="1" t="s">
        <v>1691</v>
      </c>
      <c r="E1174" s="1" t="s">
        <v>17982</v>
      </c>
      <c r="F1174" t="s">
        <v>1591</v>
      </c>
      <c r="G1174" s="1" t="s">
        <v>1590</v>
      </c>
      <c r="H1174" t="s">
        <v>16755</v>
      </c>
      <c r="I1174" t="s">
        <v>16743</v>
      </c>
      <c r="J1174" t="s">
        <v>16729</v>
      </c>
      <c r="K1174">
        <v>614</v>
      </c>
      <c r="L1174" t="s">
        <v>16769</v>
      </c>
      <c r="M1174">
        <v>20</v>
      </c>
      <c r="N1174">
        <v>120</v>
      </c>
    </row>
    <row r="1175" spans="1:14" s="6" customFormat="1" x14ac:dyDescent="0.2">
      <c r="A1175">
        <v>1170</v>
      </c>
      <c r="B1175">
        <v>14</v>
      </c>
      <c r="C1175" t="s">
        <v>477</v>
      </c>
      <c r="D1175" s="1" t="s">
        <v>1692</v>
      </c>
      <c r="E1175" s="1" t="s">
        <v>17983</v>
      </c>
      <c r="F1175" t="s">
        <v>1591</v>
      </c>
      <c r="G1175" s="1" t="s">
        <v>1590</v>
      </c>
      <c r="H1175" t="s">
        <v>16755</v>
      </c>
      <c r="I1175" t="s">
        <v>16743</v>
      </c>
      <c r="J1175" t="s">
        <v>16729</v>
      </c>
      <c r="K1175">
        <v>614</v>
      </c>
      <c r="L1175" t="s">
        <v>16769</v>
      </c>
      <c r="M1175">
        <v>20</v>
      </c>
      <c r="N1175">
        <v>120</v>
      </c>
    </row>
    <row r="1176" spans="1:14" s="6" customFormat="1" x14ac:dyDescent="0.2">
      <c r="A1176">
        <v>1171</v>
      </c>
      <c r="B1176">
        <v>14</v>
      </c>
      <c r="C1176" t="s">
        <v>477</v>
      </c>
      <c r="D1176" s="1" t="s">
        <v>1693</v>
      </c>
      <c r="E1176" s="1" t="s">
        <v>17984</v>
      </c>
      <c r="F1176" t="s">
        <v>1695</v>
      </c>
      <c r="G1176" s="1" t="s">
        <v>1694</v>
      </c>
      <c r="H1176" t="s">
        <v>16755</v>
      </c>
      <c r="I1176" t="s">
        <v>16726</v>
      </c>
      <c r="J1176" t="s">
        <v>16727</v>
      </c>
      <c r="K1176">
        <v>614</v>
      </c>
      <c r="L1176" t="s">
        <v>16769</v>
      </c>
      <c r="M1176">
        <v>0</v>
      </c>
      <c r="N1176">
        <v>999</v>
      </c>
    </row>
    <row r="1177" spans="1:14" s="6" customFormat="1" x14ac:dyDescent="0.2">
      <c r="A1177">
        <v>1172</v>
      </c>
      <c r="B1177">
        <v>14</v>
      </c>
      <c r="C1177" t="s">
        <v>477</v>
      </c>
      <c r="D1177" s="1" t="s">
        <v>1696</v>
      </c>
      <c r="E1177" s="1" t="s">
        <v>17985</v>
      </c>
      <c r="F1177" t="s">
        <v>1695</v>
      </c>
      <c r="G1177" s="1" t="s">
        <v>1694</v>
      </c>
      <c r="H1177" t="s">
        <v>16755</v>
      </c>
      <c r="I1177" t="s">
        <v>16726</v>
      </c>
      <c r="J1177" t="s">
        <v>16727</v>
      </c>
      <c r="K1177">
        <v>614</v>
      </c>
      <c r="L1177" t="s">
        <v>16769</v>
      </c>
      <c r="M1177">
        <v>0</v>
      </c>
      <c r="N1177">
        <v>999</v>
      </c>
    </row>
    <row r="1178" spans="1:14" s="6" customFormat="1" x14ac:dyDescent="0.2">
      <c r="A1178">
        <v>1173</v>
      </c>
      <c r="B1178">
        <v>14</v>
      </c>
      <c r="C1178" t="s">
        <v>477</v>
      </c>
      <c r="D1178" s="1" t="s">
        <v>1697</v>
      </c>
      <c r="E1178" s="1" t="s">
        <v>17986</v>
      </c>
      <c r="F1178" t="s">
        <v>1695</v>
      </c>
      <c r="G1178" s="1" t="s">
        <v>1694</v>
      </c>
      <c r="H1178" t="s">
        <v>16755</v>
      </c>
      <c r="I1178" t="s">
        <v>16726</v>
      </c>
      <c r="J1178" t="s">
        <v>16727</v>
      </c>
      <c r="K1178">
        <v>614</v>
      </c>
      <c r="L1178" t="s">
        <v>16769</v>
      </c>
      <c r="M1178">
        <v>0</v>
      </c>
      <c r="N1178">
        <v>999</v>
      </c>
    </row>
    <row r="1179" spans="1:14" s="6" customFormat="1" x14ac:dyDescent="0.2">
      <c r="A1179">
        <v>1174</v>
      </c>
      <c r="B1179">
        <v>14</v>
      </c>
      <c r="C1179" t="s">
        <v>477</v>
      </c>
      <c r="D1179" s="1" t="s">
        <v>1698</v>
      </c>
      <c r="E1179" s="1" t="s">
        <v>17987</v>
      </c>
      <c r="F1179" t="s">
        <v>1695</v>
      </c>
      <c r="G1179" s="1" t="s">
        <v>1694</v>
      </c>
      <c r="H1179" t="s">
        <v>16755</v>
      </c>
      <c r="I1179" t="s">
        <v>16726</v>
      </c>
      <c r="J1179" t="s">
        <v>16727</v>
      </c>
      <c r="K1179">
        <v>614</v>
      </c>
      <c r="L1179" t="s">
        <v>16769</v>
      </c>
      <c r="M1179">
        <v>0</v>
      </c>
      <c r="N1179">
        <v>999</v>
      </c>
    </row>
    <row r="1180" spans="1:14" s="6" customFormat="1" x14ac:dyDescent="0.2">
      <c r="A1180">
        <v>1175</v>
      </c>
      <c r="B1180">
        <v>14</v>
      </c>
      <c r="C1180" t="s">
        <v>477</v>
      </c>
      <c r="D1180" s="1" t="s">
        <v>1699</v>
      </c>
      <c r="E1180" s="1" t="s">
        <v>17988</v>
      </c>
      <c r="F1180" t="s">
        <v>1695</v>
      </c>
      <c r="G1180" s="1" t="s">
        <v>1694</v>
      </c>
      <c r="H1180" t="s">
        <v>16755</v>
      </c>
      <c r="I1180" t="s">
        <v>16726</v>
      </c>
      <c r="J1180" t="s">
        <v>16727</v>
      </c>
      <c r="K1180">
        <v>614</v>
      </c>
      <c r="L1180" t="s">
        <v>16769</v>
      </c>
      <c r="M1180">
        <v>0</v>
      </c>
      <c r="N1180">
        <v>999</v>
      </c>
    </row>
    <row r="1181" spans="1:14" s="6" customFormat="1" x14ac:dyDescent="0.2">
      <c r="A1181">
        <v>1176</v>
      </c>
      <c r="B1181">
        <v>4</v>
      </c>
      <c r="C1181" t="s">
        <v>15</v>
      </c>
      <c r="D1181" s="1" t="s">
        <v>1700</v>
      </c>
      <c r="E1181" s="1" t="s">
        <v>17989</v>
      </c>
      <c r="F1181" t="s">
        <v>1452</v>
      </c>
      <c r="G1181" s="1" t="s">
        <v>1451</v>
      </c>
      <c r="H1181" t="s">
        <v>16733</v>
      </c>
      <c r="I1181" t="s">
        <v>16734</v>
      </c>
      <c r="J1181" t="s">
        <v>16735</v>
      </c>
      <c r="K1181">
        <v>614</v>
      </c>
      <c r="L1181" t="s">
        <v>16745</v>
      </c>
      <c r="M1181">
        <v>10</v>
      </c>
      <c r="N1181">
        <v>54</v>
      </c>
    </row>
    <row r="1182" spans="1:14" s="6" customFormat="1" x14ac:dyDescent="0.2">
      <c r="A1182">
        <v>1177</v>
      </c>
      <c r="B1182">
        <v>4</v>
      </c>
      <c r="C1182" t="s">
        <v>15</v>
      </c>
      <c r="D1182" s="1" t="s">
        <v>1701</v>
      </c>
      <c r="E1182" s="1" t="s">
        <v>17990</v>
      </c>
      <c r="F1182" t="s">
        <v>1703</v>
      </c>
      <c r="G1182" s="1" t="s">
        <v>1702</v>
      </c>
      <c r="H1182" t="s">
        <v>16755</v>
      </c>
      <c r="I1182" t="s">
        <v>16734</v>
      </c>
      <c r="J1182" t="s">
        <v>16729</v>
      </c>
      <c r="K1182">
        <v>614</v>
      </c>
      <c r="L1182" t="s">
        <v>16745</v>
      </c>
      <c r="M1182">
        <v>10</v>
      </c>
      <c r="N1182">
        <v>120</v>
      </c>
    </row>
    <row r="1183" spans="1:14" s="6" customFormat="1" x14ac:dyDescent="0.2">
      <c r="A1183">
        <v>1178</v>
      </c>
      <c r="B1183">
        <v>4</v>
      </c>
      <c r="C1183" t="s">
        <v>15</v>
      </c>
      <c r="D1183" s="1" t="s">
        <v>1704</v>
      </c>
      <c r="E1183" s="1" t="s">
        <v>17991</v>
      </c>
      <c r="F1183" t="s">
        <v>1703</v>
      </c>
      <c r="G1183" s="1" t="s">
        <v>1702</v>
      </c>
      <c r="H1183" t="s">
        <v>16755</v>
      </c>
      <c r="I1183" t="s">
        <v>16734</v>
      </c>
      <c r="J1183" t="s">
        <v>16729</v>
      </c>
      <c r="K1183">
        <v>614</v>
      </c>
      <c r="L1183" t="s">
        <v>16745</v>
      </c>
      <c r="M1183">
        <v>10</v>
      </c>
      <c r="N1183">
        <v>120</v>
      </c>
    </row>
    <row r="1184" spans="1:14" s="6" customFormat="1" x14ac:dyDescent="0.2">
      <c r="A1184">
        <v>1179</v>
      </c>
      <c r="B1184">
        <v>4</v>
      </c>
      <c r="C1184" t="s">
        <v>15</v>
      </c>
      <c r="D1184" s="1" t="s">
        <v>1705</v>
      </c>
      <c r="E1184" s="1" t="s">
        <v>17992</v>
      </c>
      <c r="F1184" t="s">
        <v>1703</v>
      </c>
      <c r="G1184" s="1" t="s">
        <v>1702</v>
      </c>
      <c r="H1184" t="s">
        <v>16755</v>
      </c>
      <c r="I1184" t="s">
        <v>16734</v>
      </c>
      <c r="J1184" t="s">
        <v>16729</v>
      </c>
      <c r="K1184">
        <v>614</v>
      </c>
      <c r="L1184" t="s">
        <v>16745</v>
      </c>
      <c r="M1184">
        <v>10</v>
      </c>
      <c r="N1184">
        <v>120</v>
      </c>
    </row>
    <row r="1185" spans="1:14" s="6" customFormat="1" x14ac:dyDescent="0.2">
      <c r="A1185">
        <v>1180</v>
      </c>
      <c r="B1185">
        <v>4</v>
      </c>
      <c r="C1185" t="s">
        <v>15</v>
      </c>
      <c r="D1185" s="1" t="s">
        <v>1706</v>
      </c>
      <c r="E1185" s="1" t="s">
        <v>17993</v>
      </c>
      <c r="F1185" t="s">
        <v>1703</v>
      </c>
      <c r="G1185" s="1" t="s">
        <v>1702</v>
      </c>
      <c r="H1185" t="s">
        <v>16755</v>
      </c>
      <c r="I1185" t="s">
        <v>16734</v>
      </c>
      <c r="J1185" t="s">
        <v>16729</v>
      </c>
      <c r="K1185">
        <v>614</v>
      </c>
      <c r="L1185" t="s">
        <v>16745</v>
      </c>
      <c r="M1185">
        <v>10</v>
      </c>
      <c r="N1185">
        <v>120</v>
      </c>
    </row>
    <row r="1186" spans="1:14" s="6" customFormat="1" x14ac:dyDescent="0.2">
      <c r="A1186">
        <v>1181</v>
      </c>
      <c r="B1186">
        <v>4</v>
      </c>
      <c r="C1186" t="s">
        <v>15</v>
      </c>
      <c r="D1186" s="1" t="s">
        <v>1707</v>
      </c>
      <c r="E1186" s="1" t="s">
        <v>17994</v>
      </c>
      <c r="F1186" t="s">
        <v>1709</v>
      </c>
      <c r="G1186" s="1" t="s">
        <v>1708</v>
      </c>
      <c r="H1186" t="s">
        <v>16725</v>
      </c>
      <c r="I1186" t="s">
        <v>16772</v>
      </c>
      <c r="J1186" t="s">
        <v>16761</v>
      </c>
      <c r="K1186">
        <v>614</v>
      </c>
      <c r="L1186" t="s">
        <v>16745</v>
      </c>
      <c r="M1186">
        <v>16</v>
      </c>
      <c r="N1186">
        <v>18</v>
      </c>
    </row>
    <row r="1187" spans="1:14" s="6" customFormat="1" x14ac:dyDescent="0.2">
      <c r="A1187">
        <v>1182</v>
      </c>
      <c r="B1187">
        <v>4</v>
      </c>
      <c r="C1187" t="s">
        <v>15</v>
      </c>
      <c r="D1187" s="1" t="s">
        <v>1710</v>
      </c>
      <c r="E1187" s="1" t="s">
        <v>17995</v>
      </c>
      <c r="F1187" t="s">
        <v>1709</v>
      </c>
      <c r="G1187" s="1" t="s">
        <v>1708</v>
      </c>
      <c r="H1187" t="s">
        <v>16725</v>
      </c>
      <c r="I1187" t="s">
        <v>16773</v>
      </c>
      <c r="J1187" t="s">
        <v>16774</v>
      </c>
      <c r="K1187">
        <v>614</v>
      </c>
      <c r="L1187" t="s">
        <v>16745</v>
      </c>
      <c r="M1187">
        <v>6</v>
      </c>
      <c r="N1187">
        <v>8</v>
      </c>
    </row>
    <row r="1188" spans="1:14" s="6" customFormat="1" x14ac:dyDescent="0.2">
      <c r="A1188">
        <v>1183</v>
      </c>
      <c r="B1188">
        <v>20</v>
      </c>
      <c r="C1188" t="s">
        <v>751</v>
      </c>
      <c r="D1188" s="1" t="s">
        <v>1711</v>
      </c>
      <c r="E1188" s="1" t="s">
        <v>17996</v>
      </c>
      <c r="F1188" t="s">
        <v>1633</v>
      </c>
      <c r="G1188" s="1" t="s">
        <v>1632</v>
      </c>
      <c r="H1188" t="s">
        <v>16725</v>
      </c>
      <c r="I1188" t="s">
        <v>16726</v>
      </c>
      <c r="J1188" t="s">
        <v>16727</v>
      </c>
      <c r="K1188">
        <v>501</v>
      </c>
      <c r="L1188" t="s">
        <v>16764</v>
      </c>
      <c r="M1188">
        <v>0</v>
      </c>
      <c r="N1188">
        <v>999</v>
      </c>
    </row>
    <row r="1189" spans="1:14" s="6" customFormat="1" x14ac:dyDescent="0.2">
      <c r="A1189">
        <v>1184</v>
      </c>
      <c r="B1189">
        <v>20</v>
      </c>
      <c r="C1189" t="s">
        <v>751</v>
      </c>
      <c r="D1189" s="1" t="s">
        <v>1712</v>
      </c>
      <c r="E1189" s="1" t="s">
        <v>17997</v>
      </c>
      <c r="F1189" t="s">
        <v>1714</v>
      </c>
      <c r="G1189" s="1" t="s">
        <v>1713</v>
      </c>
      <c r="H1189" t="s">
        <v>16725</v>
      </c>
      <c r="I1189" t="s">
        <v>16771</v>
      </c>
      <c r="J1189" t="s">
        <v>16740</v>
      </c>
      <c r="K1189">
        <v>501</v>
      </c>
      <c r="L1189" t="s">
        <v>16764</v>
      </c>
      <c r="M1189">
        <v>3</v>
      </c>
      <c r="N1189">
        <v>85</v>
      </c>
    </row>
    <row r="1190" spans="1:14" s="6" customFormat="1" x14ac:dyDescent="0.2">
      <c r="A1190">
        <v>1185</v>
      </c>
      <c r="B1190">
        <v>20</v>
      </c>
      <c r="C1190" t="s">
        <v>751</v>
      </c>
      <c r="D1190" s="1" t="s">
        <v>1715</v>
      </c>
      <c r="E1190" s="1" t="s">
        <v>17998</v>
      </c>
      <c r="F1190" t="s">
        <v>1714</v>
      </c>
      <c r="G1190" s="1" t="s">
        <v>1713</v>
      </c>
      <c r="H1190" t="s">
        <v>16725</v>
      </c>
      <c r="I1190" t="s">
        <v>16726</v>
      </c>
      <c r="J1190" t="s">
        <v>16727</v>
      </c>
      <c r="K1190">
        <v>501</v>
      </c>
      <c r="L1190" t="s">
        <v>16764</v>
      </c>
      <c r="M1190">
        <v>0</v>
      </c>
      <c r="N1190">
        <v>999</v>
      </c>
    </row>
    <row r="1191" spans="1:14" s="6" customFormat="1" x14ac:dyDescent="0.2">
      <c r="A1191">
        <v>1186</v>
      </c>
      <c r="B1191">
        <v>20</v>
      </c>
      <c r="C1191" t="s">
        <v>751</v>
      </c>
      <c r="D1191" s="1" t="s">
        <v>1716</v>
      </c>
      <c r="E1191" s="1" t="s">
        <v>17999</v>
      </c>
      <c r="F1191" t="s">
        <v>1714</v>
      </c>
      <c r="G1191" s="1" t="s">
        <v>1713</v>
      </c>
      <c r="H1191" t="s">
        <v>16725</v>
      </c>
      <c r="I1191" t="s">
        <v>16726</v>
      </c>
      <c r="J1191" t="s">
        <v>16727</v>
      </c>
      <c r="K1191">
        <v>501</v>
      </c>
      <c r="L1191" t="s">
        <v>16764</v>
      </c>
      <c r="M1191">
        <v>0</v>
      </c>
      <c r="N1191">
        <v>999</v>
      </c>
    </row>
    <row r="1192" spans="1:14" s="6" customFormat="1" x14ac:dyDescent="0.2">
      <c r="A1192">
        <v>1187</v>
      </c>
      <c r="B1192">
        <v>20</v>
      </c>
      <c r="C1192" t="s">
        <v>751</v>
      </c>
      <c r="D1192" s="1" t="s">
        <v>1717</v>
      </c>
      <c r="E1192" s="1" t="s">
        <v>18000</v>
      </c>
      <c r="F1192" t="s">
        <v>1714</v>
      </c>
      <c r="G1192" s="1" t="s">
        <v>1713</v>
      </c>
      <c r="H1192" t="s">
        <v>16725</v>
      </c>
      <c r="I1192" t="s">
        <v>16726</v>
      </c>
      <c r="J1192" t="s">
        <v>16727</v>
      </c>
      <c r="K1192">
        <v>501</v>
      </c>
      <c r="L1192" t="s">
        <v>16764</v>
      </c>
      <c r="M1192">
        <v>0</v>
      </c>
      <c r="N1192">
        <v>999</v>
      </c>
    </row>
    <row r="1193" spans="1:14" s="6" customFormat="1" x14ac:dyDescent="0.2">
      <c r="A1193">
        <v>1188</v>
      </c>
      <c r="B1193">
        <v>20</v>
      </c>
      <c r="C1193" t="s">
        <v>751</v>
      </c>
      <c r="D1193" s="1" t="s">
        <v>1718</v>
      </c>
      <c r="E1193" s="1" t="s">
        <v>18001</v>
      </c>
      <c r="F1193" t="s">
        <v>1714</v>
      </c>
      <c r="G1193" s="1" t="s">
        <v>1713</v>
      </c>
      <c r="H1193" t="s">
        <v>16725</v>
      </c>
      <c r="I1193" t="s">
        <v>16771</v>
      </c>
      <c r="J1193" t="s">
        <v>16740</v>
      </c>
      <c r="K1193">
        <v>501</v>
      </c>
      <c r="L1193" t="s">
        <v>16764</v>
      </c>
      <c r="M1193">
        <v>3</v>
      </c>
      <c r="N1193">
        <v>85</v>
      </c>
    </row>
    <row r="1194" spans="1:14" s="6" customFormat="1" x14ac:dyDescent="0.2">
      <c r="A1194">
        <v>1189</v>
      </c>
      <c r="B1194">
        <v>5</v>
      </c>
      <c r="C1194" t="s">
        <v>65</v>
      </c>
      <c r="D1194" s="1" t="s">
        <v>1719</v>
      </c>
      <c r="E1194" s="1" t="s">
        <v>18002</v>
      </c>
      <c r="F1194" t="s">
        <v>1629</v>
      </c>
      <c r="G1194" s="1" t="s">
        <v>1628</v>
      </c>
      <c r="H1194" t="s">
        <v>16725</v>
      </c>
      <c r="I1194" t="s">
        <v>16726</v>
      </c>
      <c r="J1194" t="s">
        <v>16727</v>
      </c>
      <c r="K1194">
        <v>603</v>
      </c>
      <c r="L1194" t="s">
        <v>16738</v>
      </c>
      <c r="M1194">
        <v>0</v>
      </c>
      <c r="N1194">
        <v>999</v>
      </c>
    </row>
    <row r="1195" spans="1:14" s="6" customFormat="1" x14ac:dyDescent="0.2">
      <c r="A1195">
        <v>1190</v>
      </c>
      <c r="B1195">
        <v>5</v>
      </c>
      <c r="C1195" t="s">
        <v>65</v>
      </c>
      <c r="D1195" s="1" t="s">
        <v>1720</v>
      </c>
      <c r="E1195" s="1" t="s">
        <v>18003</v>
      </c>
      <c r="F1195" t="s">
        <v>1629</v>
      </c>
      <c r="G1195" s="1" t="s">
        <v>1628</v>
      </c>
      <c r="H1195" t="s">
        <v>16725</v>
      </c>
      <c r="I1195" t="s">
        <v>16726</v>
      </c>
      <c r="J1195" t="s">
        <v>16727</v>
      </c>
      <c r="K1195">
        <v>603</v>
      </c>
      <c r="L1195" t="s">
        <v>16738</v>
      </c>
      <c r="M1195">
        <v>0</v>
      </c>
      <c r="N1195">
        <v>999</v>
      </c>
    </row>
    <row r="1196" spans="1:14" s="6" customFormat="1" x14ac:dyDescent="0.2">
      <c r="A1196">
        <v>1191</v>
      </c>
      <c r="B1196">
        <v>5</v>
      </c>
      <c r="C1196" t="s">
        <v>65</v>
      </c>
      <c r="D1196" s="1" t="s">
        <v>1721</v>
      </c>
      <c r="E1196" s="1" t="s">
        <v>18004</v>
      </c>
      <c r="F1196" t="s">
        <v>1723</v>
      </c>
      <c r="G1196" s="1" t="s">
        <v>1722</v>
      </c>
      <c r="H1196" t="s">
        <v>16725</v>
      </c>
      <c r="I1196" t="s">
        <v>16726</v>
      </c>
      <c r="J1196" t="s">
        <v>16727</v>
      </c>
      <c r="K1196">
        <v>603</v>
      </c>
      <c r="L1196" t="s">
        <v>16738</v>
      </c>
      <c r="M1196">
        <v>0</v>
      </c>
      <c r="N1196">
        <v>999</v>
      </c>
    </row>
    <row r="1197" spans="1:14" s="6" customFormat="1" x14ac:dyDescent="0.2">
      <c r="A1197">
        <v>1192</v>
      </c>
      <c r="B1197">
        <v>5</v>
      </c>
      <c r="C1197" t="s">
        <v>65</v>
      </c>
      <c r="D1197" s="1" t="s">
        <v>1724</v>
      </c>
      <c r="E1197" s="1" t="s">
        <v>18005</v>
      </c>
      <c r="F1197" t="s">
        <v>1723</v>
      </c>
      <c r="G1197" s="1" t="s">
        <v>1722</v>
      </c>
      <c r="H1197" t="s">
        <v>16725</v>
      </c>
      <c r="I1197" t="s">
        <v>16726</v>
      </c>
      <c r="J1197" t="s">
        <v>16727</v>
      </c>
      <c r="K1197">
        <v>603</v>
      </c>
      <c r="L1197" t="s">
        <v>16738</v>
      </c>
      <c r="M1197">
        <v>0</v>
      </c>
      <c r="N1197">
        <v>999</v>
      </c>
    </row>
    <row r="1198" spans="1:14" s="6" customFormat="1" x14ac:dyDescent="0.2">
      <c r="A1198">
        <v>1193</v>
      </c>
      <c r="B1198">
        <v>5</v>
      </c>
      <c r="C1198" t="s">
        <v>65</v>
      </c>
      <c r="D1198" s="1" t="s">
        <v>1725</v>
      </c>
      <c r="E1198" s="1" t="s">
        <v>18006</v>
      </c>
      <c r="F1198" t="s">
        <v>1723</v>
      </c>
      <c r="G1198" s="1" t="s">
        <v>1722</v>
      </c>
      <c r="H1198" t="s">
        <v>16725</v>
      </c>
      <c r="I1198" t="s">
        <v>16726</v>
      </c>
      <c r="J1198" t="s">
        <v>16727</v>
      </c>
      <c r="K1198">
        <v>603</v>
      </c>
      <c r="L1198" t="s">
        <v>16738</v>
      </c>
      <c r="M1198">
        <v>0</v>
      </c>
      <c r="N1198">
        <v>999</v>
      </c>
    </row>
    <row r="1199" spans="1:14" s="6" customFormat="1" x14ac:dyDescent="0.2">
      <c r="A1199">
        <v>1194</v>
      </c>
      <c r="B1199">
        <v>5</v>
      </c>
      <c r="C1199" t="s">
        <v>65</v>
      </c>
      <c r="D1199" s="1" t="s">
        <v>1726</v>
      </c>
      <c r="E1199" s="1" t="s">
        <v>18007</v>
      </c>
      <c r="F1199" t="s">
        <v>1723</v>
      </c>
      <c r="G1199" s="1" t="s">
        <v>1722</v>
      </c>
      <c r="H1199" t="s">
        <v>16725</v>
      </c>
      <c r="I1199" t="s">
        <v>16726</v>
      </c>
      <c r="J1199" t="s">
        <v>16727</v>
      </c>
      <c r="K1199">
        <v>603</v>
      </c>
      <c r="L1199" t="s">
        <v>16738</v>
      </c>
      <c r="M1199">
        <v>0</v>
      </c>
      <c r="N1199">
        <v>999</v>
      </c>
    </row>
    <row r="1200" spans="1:14" s="6" customFormat="1" x14ac:dyDescent="0.2">
      <c r="A1200">
        <v>1195</v>
      </c>
      <c r="B1200">
        <v>5</v>
      </c>
      <c r="C1200" t="s">
        <v>65</v>
      </c>
      <c r="D1200" s="1" t="s">
        <v>1727</v>
      </c>
      <c r="E1200" s="1" t="s">
        <v>18008</v>
      </c>
      <c r="F1200" t="s">
        <v>1729</v>
      </c>
      <c r="G1200" s="1" t="s">
        <v>1728</v>
      </c>
      <c r="H1200" t="s">
        <v>16725</v>
      </c>
      <c r="I1200" t="s">
        <v>16726</v>
      </c>
      <c r="J1200" t="s">
        <v>16727</v>
      </c>
      <c r="K1200">
        <v>603</v>
      </c>
      <c r="L1200" t="s">
        <v>16738</v>
      </c>
      <c r="M1200">
        <v>0</v>
      </c>
      <c r="N1200">
        <v>999</v>
      </c>
    </row>
    <row r="1201" spans="1:14" s="6" customFormat="1" x14ac:dyDescent="0.2">
      <c r="A1201">
        <v>1196</v>
      </c>
      <c r="B1201">
        <v>20</v>
      </c>
      <c r="C1201" t="s">
        <v>751</v>
      </c>
      <c r="D1201" s="1" t="s">
        <v>1730</v>
      </c>
      <c r="E1201" s="1" t="s">
        <v>18009</v>
      </c>
      <c r="F1201" t="s">
        <v>1714</v>
      </c>
      <c r="G1201" s="1" t="s">
        <v>1713</v>
      </c>
      <c r="H1201" t="s">
        <v>16725</v>
      </c>
      <c r="I1201" t="s">
        <v>16726</v>
      </c>
      <c r="J1201" t="s">
        <v>16727</v>
      </c>
      <c r="K1201">
        <v>501</v>
      </c>
      <c r="L1201" t="s">
        <v>16764</v>
      </c>
      <c r="M1201">
        <v>0</v>
      </c>
      <c r="N1201">
        <v>999</v>
      </c>
    </row>
    <row r="1202" spans="1:14" s="6" customFormat="1" x14ac:dyDescent="0.2">
      <c r="A1202">
        <v>1197</v>
      </c>
      <c r="B1202">
        <v>20</v>
      </c>
      <c r="C1202" t="s">
        <v>751</v>
      </c>
      <c r="D1202" s="1" t="s">
        <v>1731</v>
      </c>
      <c r="E1202" s="1" t="s">
        <v>18010</v>
      </c>
      <c r="F1202" t="s">
        <v>1714</v>
      </c>
      <c r="G1202" s="1" t="s">
        <v>1713</v>
      </c>
      <c r="H1202" t="s">
        <v>16725</v>
      </c>
      <c r="I1202" t="s">
        <v>16726</v>
      </c>
      <c r="J1202" t="s">
        <v>16727</v>
      </c>
      <c r="K1202">
        <v>501</v>
      </c>
      <c r="L1202" t="s">
        <v>16764</v>
      </c>
      <c r="M1202">
        <v>0</v>
      </c>
      <c r="N1202">
        <v>999</v>
      </c>
    </row>
    <row r="1203" spans="1:14" s="6" customFormat="1" x14ac:dyDescent="0.2">
      <c r="A1203">
        <v>1198</v>
      </c>
      <c r="B1203">
        <v>20</v>
      </c>
      <c r="C1203" t="s">
        <v>751</v>
      </c>
      <c r="D1203" s="1" t="s">
        <v>1732</v>
      </c>
      <c r="E1203" s="1" t="s">
        <v>18011</v>
      </c>
      <c r="F1203" t="s">
        <v>1734</v>
      </c>
      <c r="G1203" s="1" t="s">
        <v>1733</v>
      </c>
      <c r="H1203" t="s">
        <v>16725</v>
      </c>
      <c r="I1203" t="s">
        <v>16771</v>
      </c>
      <c r="J1203" t="s">
        <v>16740</v>
      </c>
      <c r="K1203">
        <v>501</v>
      </c>
      <c r="L1203" t="s">
        <v>16765</v>
      </c>
      <c r="M1203">
        <v>3</v>
      </c>
      <c r="N1203">
        <v>85</v>
      </c>
    </row>
    <row r="1204" spans="1:14" s="6" customFormat="1" x14ac:dyDescent="0.2">
      <c r="A1204">
        <v>1199</v>
      </c>
      <c r="B1204">
        <v>20</v>
      </c>
      <c r="C1204" t="s">
        <v>751</v>
      </c>
      <c r="D1204" s="1" t="s">
        <v>1735</v>
      </c>
      <c r="E1204" s="1" t="s">
        <v>18012</v>
      </c>
      <c r="F1204" t="s">
        <v>1734</v>
      </c>
      <c r="G1204" s="1" t="s">
        <v>1733</v>
      </c>
      <c r="H1204" t="s">
        <v>16725</v>
      </c>
      <c r="I1204" t="s">
        <v>16726</v>
      </c>
      <c r="J1204" t="s">
        <v>16727</v>
      </c>
      <c r="K1204">
        <v>501</v>
      </c>
      <c r="L1204" t="s">
        <v>16765</v>
      </c>
      <c r="M1204">
        <v>0</v>
      </c>
      <c r="N1204">
        <v>999</v>
      </c>
    </row>
    <row r="1205" spans="1:14" s="6" customFormat="1" x14ac:dyDescent="0.2">
      <c r="A1205">
        <v>1200</v>
      </c>
      <c r="B1205">
        <v>20</v>
      </c>
      <c r="C1205" t="s">
        <v>751</v>
      </c>
      <c r="D1205" s="1" t="s">
        <v>1736</v>
      </c>
      <c r="E1205" s="1" t="s">
        <v>18013</v>
      </c>
      <c r="F1205" t="s">
        <v>1734</v>
      </c>
      <c r="G1205" s="1" t="s">
        <v>1733</v>
      </c>
      <c r="H1205" t="s">
        <v>16725</v>
      </c>
      <c r="I1205" t="s">
        <v>16726</v>
      </c>
      <c r="J1205" t="s">
        <v>16727</v>
      </c>
      <c r="K1205">
        <v>501</v>
      </c>
      <c r="L1205" t="s">
        <v>16765</v>
      </c>
      <c r="M1205">
        <v>0</v>
      </c>
      <c r="N1205">
        <v>999</v>
      </c>
    </row>
    <row r="1206" spans="1:14" s="6" customFormat="1" x14ac:dyDescent="0.2">
      <c r="A1206">
        <v>1201</v>
      </c>
      <c r="B1206">
        <v>20</v>
      </c>
      <c r="C1206" t="s">
        <v>751</v>
      </c>
      <c r="D1206" s="1" t="s">
        <v>1737</v>
      </c>
      <c r="E1206" s="1" t="s">
        <v>18014</v>
      </c>
      <c r="F1206" t="s">
        <v>1734</v>
      </c>
      <c r="G1206" s="1" t="s">
        <v>1733</v>
      </c>
      <c r="H1206" t="s">
        <v>16725</v>
      </c>
      <c r="I1206" t="s">
        <v>16726</v>
      </c>
      <c r="J1206" t="s">
        <v>16727</v>
      </c>
      <c r="K1206">
        <v>501</v>
      </c>
      <c r="L1206" t="s">
        <v>16765</v>
      </c>
      <c r="M1206">
        <v>0</v>
      </c>
      <c r="N1206">
        <v>999</v>
      </c>
    </row>
    <row r="1207" spans="1:14" s="6" customFormat="1" x14ac:dyDescent="0.2">
      <c r="A1207">
        <v>1202</v>
      </c>
      <c r="B1207">
        <v>17</v>
      </c>
      <c r="C1207" t="s">
        <v>491</v>
      </c>
      <c r="D1207" s="1" t="s">
        <v>1738</v>
      </c>
      <c r="E1207" s="1" t="s">
        <v>18015</v>
      </c>
      <c r="F1207" t="s">
        <v>1669</v>
      </c>
      <c r="G1207" s="1" t="s">
        <v>1668</v>
      </c>
      <c r="H1207" t="s">
        <v>16725</v>
      </c>
      <c r="I1207" t="s">
        <v>16726</v>
      </c>
      <c r="J1207" t="s">
        <v>16727</v>
      </c>
      <c r="K1207">
        <v>613</v>
      </c>
      <c r="L1207" t="s">
        <v>16753</v>
      </c>
      <c r="M1207">
        <v>0</v>
      </c>
      <c r="N1207">
        <v>999</v>
      </c>
    </row>
    <row r="1208" spans="1:14" s="6" customFormat="1" x14ac:dyDescent="0.2">
      <c r="A1208">
        <v>1203</v>
      </c>
      <c r="B1208">
        <v>17</v>
      </c>
      <c r="C1208" t="s">
        <v>491</v>
      </c>
      <c r="D1208" s="1" t="s">
        <v>1739</v>
      </c>
      <c r="E1208" s="1" t="s">
        <v>18016</v>
      </c>
      <c r="F1208" t="s">
        <v>1669</v>
      </c>
      <c r="G1208" s="1" t="s">
        <v>1668</v>
      </c>
      <c r="H1208" t="s">
        <v>16725</v>
      </c>
      <c r="I1208" t="s">
        <v>16726</v>
      </c>
      <c r="J1208" t="s">
        <v>16727</v>
      </c>
      <c r="K1208">
        <v>613</v>
      </c>
      <c r="L1208" t="s">
        <v>16753</v>
      </c>
      <c r="M1208">
        <v>0</v>
      </c>
      <c r="N1208">
        <v>999</v>
      </c>
    </row>
    <row r="1209" spans="1:14" s="6" customFormat="1" x14ac:dyDescent="0.2">
      <c r="A1209">
        <v>1204</v>
      </c>
      <c r="B1209">
        <v>17</v>
      </c>
      <c r="C1209" t="s">
        <v>491</v>
      </c>
      <c r="D1209" s="1" t="s">
        <v>1740</v>
      </c>
      <c r="E1209" s="1" t="s">
        <v>18017</v>
      </c>
      <c r="F1209" t="s">
        <v>1669</v>
      </c>
      <c r="G1209" s="1" t="s">
        <v>1668</v>
      </c>
      <c r="H1209" t="s">
        <v>16725</v>
      </c>
      <c r="I1209" t="s">
        <v>16726</v>
      </c>
      <c r="J1209" t="s">
        <v>16727</v>
      </c>
      <c r="K1209">
        <v>613</v>
      </c>
      <c r="L1209" t="s">
        <v>16753</v>
      </c>
      <c r="M1209">
        <v>0</v>
      </c>
      <c r="N1209">
        <v>999</v>
      </c>
    </row>
    <row r="1210" spans="1:14" s="6" customFormat="1" x14ac:dyDescent="0.2">
      <c r="A1210">
        <v>1205</v>
      </c>
      <c r="B1210">
        <v>17</v>
      </c>
      <c r="C1210" t="s">
        <v>491</v>
      </c>
      <c r="D1210" s="1" t="s">
        <v>1741</v>
      </c>
      <c r="E1210" s="1" t="s">
        <v>18018</v>
      </c>
      <c r="F1210" t="s">
        <v>1669</v>
      </c>
      <c r="G1210" s="1" t="s">
        <v>1668</v>
      </c>
      <c r="H1210" t="s">
        <v>16725</v>
      </c>
      <c r="I1210" t="s">
        <v>16726</v>
      </c>
      <c r="J1210" t="s">
        <v>16727</v>
      </c>
      <c r="K1210">
        <v>613</v>
      </c>
      <c r="L1210" t="s">
        <v>16753</v>
      </c>
      <c r="M1210">
        <v>0</v>
      </c>
      <c r="N1210">
        <v>999</v>
      </c>
    </row>
    <row r="1211" spans="1:14" s="6" customFormat="1" x14ac:dyDescent="0.2">
      <c r="A1211">
        <v>1206</v>
      </c>
      <c r="B1211">
        <v>17</v>
      </c>
      <c r="C1211" t="s">
        <v>491</v>
      </c>
      <c r="D1211" s="1" t="s">
        <v>1742</v>
      </c>
      <c r="E1211" s="1" t="s">
        <v>18019</v>
      </c>
      <c r="F1211" t="s">
        <v>1669</v>
      </c>
      <c r="G1211" s="1" t="s">
        <v>1668</v>
      </c>
      <c r="H1211" t="s">
        <v>16725</v>
      </c>
      <c r="I1211" t="s">
        <v>16726</v>
      </c>
      <c r="J1211" t="s">
        <v>16727</v>
      </c>
      <c r="K1211">
        <v>613</v>
      </c>
      <c r="L1211" t="s">
        <v>16753</v>
      </c>
      <c r="M1211">
        <v>0</v>
      </c>
      <c r="N1211">
        <v>999</v>
      </c>
    </row>
    <row r="1212" spans="1:14" s="6" customFormat="1" x14ac:dyDescent="0.2">
      <c r="A1212">
        <v>1207</v>
      </c>
      <c r="B1212">
        <v>17</v>
      </c>
      <c r="C1212" t="s">
        <v>491</v>
      </c>
      <c r="D1212" s="1" t="s">
        <v>1743</v>
      </c>
      <c r="E1212" s="1" t="s">
        <v>18020</v>
      </c>
      <c r="F1212" t="s">
        <v>1669</v>
      </c>
      <c r="G1212" s="1" t="s">
        <v>1668</v>
      </c>
      <c r="H1212" t="s">
        <v>16725</v>
      </c>
      <c r="I1212" t="s">
        <v>16726</v>
      </c>
      <c r="J1212" t="s">
        <v>16727</v>
      </c>
      <c r="K1212">
        <v>613</v>
      </c>
      <c r="L1212" t="s">
        <v>16753</v>
      </c>
      <c r="M1212">
        <v>0</v>
      </c>
      <c r="N1212">
        <v>999</v>
      </c>
    </row>
    <row r="1213" spans="1:14" s="6" customFormat="1" x14ac:dyDescent="0.2">
      <c r="A1213">
        <v>1208</v>
      </c>
      <c r="B1213">
        <v>4</v>
      </c>
      <c r="C1213" t="s">
        <v>15</v>
      </c>
      <c r="D1213" s="1" t="s">
        <v>1744</v>
      </c>
      <c r="E1213" s="1" t="s">
        <v>18021</v>
      </c>
      <c r="F1213" t="s">
        <v>1709</v>
      </c>
      <c r="G1213" s="1" t="s">
        <v>1708</v>
      </c>
      <c r="H1213" t="s">
        <v>16725</v>
      </c>
      <c r="I1213" t="s">
        <v>16734</v>
      </c>
      <c r="J1213" t="s">
        <v>16775</v>
      </c>
      <c r="K1213">
        <v>614</v>
      </c>
      <c r="L1213" t="s">
        <v>16745</v>
      </c>
      <c r="M1213">
        <v>10</v>
      </c>
      <c r="N1213">
        <v>14</v>
      </c>
    </row>
    <row r="1214" spans="1:14" s="6" customFormat="1" x14ac:dyDescent="0.2">
      <c r="A1214">
        <v>1209</v>
      </c>
      <c r="B1214">
        <v>4</v>
      </c>
      <c r="C1214" t="s">
        <v>15</v>
      </c>
      <c r="D1214" s="1" t="s">
        <v>1745</v>
      </c>
      <c r="E1214" s="1" t="s">
        <v>18022</v>
      </c>
      <c r="F1214" t="s">
        <v>1709</v>
      </c>
      <c r="G1214" s="1" t="s">
        <v>1708</v>
      </c>
      <c r="H1214" t="s">
        <v>16725</v>
      </c>
      <c r="I1214" t="s">
        <v>16734</v>
      </c>
      <c r="J1214" t="s">
        <v>16775</v>
      </c>
      <c r="K1214">
        <v>614</v>
      </c>
      <c r="L1214" t="s">
        <v>16745</v>
      </c>
      <c r="M1214">
        <v>10</v>
      </c>
      <c r="N1214">
        <v>14</v>
      </c>
    </row>
    <row r="1215" spans="1:14" s="6" customFormat="1" x14ac:dyDescent="0.2">
      <c r="A1215">
        <v>1210</v>
      </c>
      <c r="B1215">
        <v>4</v>
      </c>
      <c r="C1215" t="s">
        <v>15</v>
      </c>
      <c r="D1215" s="1" t="s">
        <v>1746</v>
      </c>
      <c r="E1215" s="1" t="s">
        <v>18023</v>
      </c>
      <c r="F1215" t="s">
        <v>1748</v>
      </c>
      <c r="G1215" s="1" t="s">
        <v>1747</v>
      </c>
      <c r="H1215" t="s">
        <v>16725</v>
      </c>
      <c r="I1215" t="s">
        <v>16726</v>
      </c>
      <c r="J1215" t="s">
        <v>16727</v>
      </c>
      <c r="K1215">
        <v>614</v>
      </c>
      <c r="L1215" t="s">
        <v>16745</v>
      </c>
      <c r="M1215">
        <v>0</v>
      </c>
      <c r="N1215">
        <v>999</v>
      </c>
    </row>
    <row r="1216" spans="1:14" s="6" customFormat="1" x14ac:dyDescent="0.2">
      <c r="A1216">
        <v>1211</v>
      </c>
      <c r="B1216">
        <v>4</v>
      </c>
      <c r="C1216" t="s">
        <v>15</v>
      </c>
      <c r="D1216" s="1" t="s">
        <v>1749</v>
      </c>
      <c r="E1216" s="1" t="s">
        <v>18024</v>
      </c>
      <c r="F1216" t="s">
        <v>1748</v>
      </c>
      <c r="G1216" s="1" t="s">
        <v>1747</v>
      </c>
      <c r="H1216" t="s">
        <v>16725</v>
      </c>
      <c r="I1216" t="s">
        <v>16726</v>
      </c>
      <c r="J1216" t="s">
        <v>16727</v>
      </c>
      <c r="K1216">
        <v>614</v>
      </c>
      <c r="L1216" t="s">
        <v>16745</v>
      </c>
      <c r="M1216">
        <v>0</v>
      </c>
      <c r="N1216">
        <v>999</v>
      </c>
    </row>
    <row r="1217" spans="1:14" s="6" customFormat="1" x14ac:dyDescent="0.2">
      <c r="A1217">
        <v>1212</v>
      </c>
      <c r="B1217">
        <v>4</v>
      </c>
      <c r="C1217" t="s">
        <v>15</v>
      </c>
      <c r="D1217" s="1" t="s">
        <v>1750</v>
      </c>
      <c r="E1217" s="1" t="s">
        <v>18025</v>
      </c>
      <c r="F1217" t="s">
        <v>1748</v>
      </c>
      <c r="G1217" s="1" t="s">
        <v>1747</v>
      </c>
      <c r="H1217" t="s">
        <v>16725</v>
      </c>
      <c r="I1217" t="s">
        <v>16726</v>
      </c>
      <c r="J1217" t="s">
        <v>16727</v>
      </c>
      <c r="K1217">
        <v>614</v>
      </c>
      <c r="L1217" t="s">
        <v>16745</v>
      </c>
      <c r="M1217">
        <v>0</v>
      </c>
      <c r="N1217">
        <v>999</v>
      </c>
    </row>
    <row r="1218" spans="1:14" s="6" customFormat="1" x14ac:dyDescent="0.2">
      <c r="A1218">
        <v>1213</v>
      </c>
      <c r="B1218">
        <v>4</v>
      </c>
      <c r="C1218" t="s">
        <v>15</v>
      </c>
      <c r="D1218" s="1" t="s">
        <v>1751</v>
      </c>
      <c r="E1218" s="1" t="s">
        <v>18026</v>
      </c>
      <c r="F1218" t="s">
        <v>1748</v>
      </c>
      <c r="G1218" s="1" t="s">
        <v>1747</v>
      </c>
      <c r="H1218" t="s">
        <v>16725</v>
      </c>
      <c r="I1218" t="s">
        <v>16726</v>
      </c>
      <c r="J1218" t="s">
        <v>16727</v>
      </c>
      <c r="K1218">
        <v>614</v>
      </c>
      <c r="L1218" t="s">
        <v>16745</v>
      </c>
      <c r="M1218">
        <v>0</v>
      </c>
      <c r="N1218">
        <v>999</v>
      </c>
    </row>
    <row r="1219" spans="1:14" s="6" customFormat="1" x14ac:dyDescent="0.2">
      <c r="A1219">
        <v>1214</v>
      </c>
      <c r="B1219">
        <v>13</v>
      </c>
      <c r="C1219" t="s">
        <v>461</v>
      </c>
      <c r="D1219" s="1" t="s">
        <v>1752</v>
      </c>
      <c r="E1219" s="1" t="s">
        <v>18027</v>
      </c>
      <c r="F1219" t="s">
        <v>1660</v>
      </c>
      <c r="G1219" s="1" t="s">
        <v>1659</v>
      </c>
      <c r="H1219" t="s">
        <v>16725</v>
      </c>
      <c r="I1219" t="s">
        <v>16726</v>
      </c>
      <c r="J1219" t="s">
        <v>16727</v>
      </c>
      <c r="K1219">
        <v>614</v>
      </c>
      <c r="L1219" t="s">
        <v>16751</v>
      </c>
      <c r="M1219">
        <v>0</v>
      </c>
      <c r="N1219">
        <v>999</v>
      </c>
    </row>
    <row r="1220" spans="1:14" s="6" customFormat="1" x14ac:dyDescent="0.2">
      <c r="A1220">
        <v>1215</v>
      </c>
      <c r="B1220">
        <v>13</v>
      </c>
      <c r="C1220" t="s">
        <v>461</v>
      </c>
      <c r="D1220" s="1" t="s">
        <v>1753</v>
      </c>
      <c r="E1220" s="1" t="s">
        <v>18028</v>
      </c>
      <c r="F1220" t="s">
        <v>1660</v>
      </c>
      <c r="G1220" s="1" t="s">
        <v>1659</v>
      </c>
      <c r="H1220" t="s">
        <v>16725</v>
      </c>
      <c r="I1220" t="s">
        <v>16726</v>
      </c>
      <c r="J1220" t="s">
        <v>16727</v>
      </c>
      <c r="K1220">
        <v>614</v>
      </c>
      <c r="L1220" t="s">
        <v>16751</v>
      </c>
      <c r="M1220">
        <v>0</v>
      </c>
      <c r="N1220">
        <v>999</v>
      </c>
    </row>
    <row r="1221" spans="1:14" s="6" customFormat="1" x14ac:dyDescent="0.2">
      <c r="A1221">
        <v>1216</v>
      </c>
      <c r="B1221">
        <v>13</v>
      </c>
      <c r="C1221" t="s">
        <v>461</v>
      </c>
      <c r="D1221" s="1" t="s">
        <v>1754</v>
      </c>
      <c r="E1221" s="1" t="s">
        <v>18029</v>
      </c>
      <c r="F1221" t="s">
        <v>1660</v>
      </c>
      <c r="G1221" s="1" t="s">
        <v>1659</v>
      </c>
      <c r="H1221" t="s">
        <v>16725</v>
      </c>
      <c r="I1221" t="s">
        <v>16726</v>
      </c>
      <c r="J1221" t="s">
        <v>16727</v>
      </c>
      <c r="K1221">
        <v>614</v>
      </c>
      <c r="L1221" t="s">
        <v>16751</v>
      </c>
      <c r="M1221">
        <v>0</v>
      </c>
      <c r="N1221">
        <v>999</v>
      </c>
    </row>
    <row r="1222" spans="1:14" s="6" customFormat="1" x14ac:dyDescent="0.2">
      <c r="A1222">
        <v>1217</v>
      </c>
      <c r="B1222">
        <v>13</v>
      </c>
      <c r="C1222" t="s">
        <v>461</v>
      </c>
      <c r="D1222" s="1" t="s">
        <v>1755</v>
      </c>
      <c r="E1222" s="1" t="s">
        <v>18030</v>
      </c>
      <c r="F1222" t="s">
        <v>1757</v>
      </c>
      <c r="G1222" s="1" t="s">
        <v>1756</v>
      </c>
      <c r="H1222" t="s">
        <v>16725</v>
      </c>
      <c r="I1222" t="s">
        <v>16726</v>
      </c>
      <c r="J1222" t="s">
        <v>16727</v>
      </c>
      <c r="K1222">
        <v>614</v>
      </c>
      <c r="L1222" t="s">
        <v>16751</v>
      </c>
      <c r="M1222">
        <v>0</v>
      </c>
      <c r="N1222">
        <v>999</v>
      </c>
    </row>
    <row r="1223" spans="1:14" s="6" customFormat="1" x14ac:dyDescent="0.2">
      <c r="A1223">
        <v>1218</v>
      </c>
      <c r="B1223">
        <v>13</v>
      </c>
      <c r="C1223" t="s">
        <v>461</v>
      </c>
      <c r="D1223" s="1" t="s">
        <v>1758</v>
      </c>
      <c r="E1223" s="1" t="s">
        <v>18031</v>
      </c>
      <c r="F1223" t="s">
        <v>1757</v>
      </c>
      <c r="G1223" s="1" t="s">
        <v>1756</v>
      </c>
      <c r="H1223" t="s">
        <v>16725</v>
      </c>
      <c r="I1223" t="s">
        <v>16726</v>
      </c>
      <c r="J1223" t="s">
        <v>16727</v>
      </c>
      <c r="K1223">
        <v>614</v>
      </c>
      <c r="L1223" t="s">
        <v>16751</v>
      </c>
      <c r="M1223">
        <v>0</v>
      </c>
      <c r="N1223">
        <v>999</v>
      </c>
    </row>
    <row r="1224" spans="1:14" s="6" customFormat="1" x14ac:dyDescent="0.2">
      <c r="A1224">
        <v>1219</v>
      </c>
      <c r="B1224">
        <v>13</v>
      </c>
      <c r="C1224" t="s">
        <v>461</v>
      </c>
      <c r="D1224" s="1" t="s">
        <v>1759</v>
      </c>
      <c r="E1224" s="1" t="s">
        <v>18032</v>
      </c>
      <c r="F1224" t="s">
        <v>1757</v>
      </c>
      <c r="G1224" s="1" t="s">
        <v>1756</v>
      </c>
      <c r="H1224" t="s">
        <v>16725</v>
      </c>
      <c r="I1224" t="s">
        <v>16726</v>
      </c>
      <c r="J1224" t="s">
        <v>16727</v>
      </c>
      <c r="K1224">
        <v>614</v>
      </c>
      <c r="L1224" t="s">
        <v>16751</v>
      </c>
      <c r="M1224">
        <v>0</v>
      </c>
      <c r="N1224">
        <v>999</v>
      </c>
    </row>
    <row r="1225" spans="1:14" s="6" customFormat="1" x14ac:dyDescent="0.2">
      <c r="A1225">
        <v>1220</v>
      </c>
      <c r="B1225">
        <v>17</v>
      </c>
      <c r="C1225" t="s">
        <v>491</v>
      </c>
      <c r="D1225" s="1" t="s">
        <v>1760</v>
      </c>
      <c r="E1225" s="1" t="s">
        <v>18033</v>
      </c>
      <c r="F1225" t="s">
        <v>1669</v>
      </c>
      <c r="G1225" s="1" t="s">
        <v>1668</v>
      </c>
      <c r="H1225" t="s">
        <v>16725</v>
      </c>
      <c r="I1225" t="s">
        <v>16726</v>
      </c>
      <c r="J1225" t="s">
        <v>16727</v>
      </c>
      <c r="K1225">
        <v>613</v>
      </c>
      <c r="L1225" t="s">
        <v>16753</v>
      </c>
      <c r="M1225">
        <v>0</v>
      </c>
      <c r="N1225">
        <v>999</v>
      </c>
    </row>
    <row r="1226" spans="1:14" s="6" customFormat="1" x14ac:dyDescent="0.2">
      <c r="A1226">
        <v>1221</v>
      </c>
      <c r="B1226">
        <v>17</v>
      </c>
      <c r="C1226" t="s">
        <v>491</v>
      </c>
      <c r="D1226" s="1" t="s">
        <v>1761</v>
      </c>
      <c r="E1226" s="1" t="s">
        <v>18034</v>
      </c>
      <c r="F1226" t="s">
        <v>1763</v>
      </c>
      <c r="G1226" s="1" t="s">
        <v>1762</v>
      </c>
      <c r="H1226" t="s">
        <v>16725</v>
      </c>
      <c r="I1226" t="s">
        <v>16726</v>
      </c>
      <c r="J1226" t="s">
        <v>16727</v>
      </c>
      <c r="K1226">
        <v>613</v>
      </c>
      <c r="L1226" t="s">
        <v>16753</v>
      </c>
      <c r="M1226">
        <v>0</v>
      </c>
      <c r="N1226">
        <v>999</v>
      </c>
    </row>
    <row r="1227" spans="1:14" s="6" customFormat="1" x14ac:dyDescent="0.2">
      <c r="A1227">
        <v>1222</v>
      </c>
      <c r="B1227">
        <v>17</v>
      </c>
      <c r="C1227" t="s">
        <v>491</v>
      </c>
      <c r="D1227" s="1" t="s">
        <v>1764</v>
      </c>
      <c r="E1227" s="1" t="s">
        <v>18035</v>
      </c>
      <c r="F1227" t="s">
        <v>1763</v>
      </c>
      <c r="G1227" s="1" t="s">
        <v>1762</v>
      </c>
      <c r="H1227" t="s">
        <v>16725</v>
      </c>
      <c r="I1227" t="s">
        <v>16726</v>
      </c>
      <c r="J1227" t="s">
        <v>16727</v>
      </c>
      <c r="K1227">
        <v>613</v>
      </c>
      <c r="L1227" t="s">
        <v>16753</v>
      </c>
      <c r="M1227">
        <v>0</v>
      </c>
      <c r="N1227">
        <v>999</v>
      </c>
    </row>
    <row r="1228" spans="1:14" s="6" customFormat="1" x14ac:dyDescent="0.2">
      <c r="A1228">
        <v>1223</v>
      </c>
      <c r="B1228">
        <v>17</v>
      </c>
      <c r="C1228" t="s">
        <v>491</v>
      </c>
      <c r="D1228" s="1" t="s">
        <v>1765</v>
      </c>
      <c r="E1228" s="1" t="s">
        <v>18036</v>
      </c>
      <c r="F1228" t="s">
        <v>1763</v>
      </c>
      <c r="G1228" s="1" t="s">
        <v>1762</v>
      </c>
      <c r="H1228" t="s">
        <v>16725</v>
      </c>
      <c r="I1228" t="s">
        <v>16726</v>
      </c>
      <c r="J1228" t="s">
        <v>16727</v>
      </c>
      <c r="K1228">
        <v>613</v>
      </c>
      <c r="L1228" t="s">
        <v>16753</v>
      </c>
      <c r="M1228">
        <v>0</v>
      </c>
      <c r="N1228">
        <v>999</v>
      </c>
    </row>
    <row r="1229" spans="1:14" s="6" customFormat="1" x14ac:dyDescent="0.2">
      <c r="A1229">
        <v>1224</v>
      </c>
      <c r="B1229">
        <v>17</v>
      </c>
      <c r="C1229" t="s">
        <v>491</v>
      </c>
      <c r="D1229" s="1" t="s">
        <v>1766</v>
      </c>
      <c r="E1229" s="1" t="s">
        <v>18037</v>
      </c>
      <c r="F1229" t="s">
        <v>1763</v>
      </c>
      <c r="G1229" s="1" t="s">
        <v>1762</v>
      </c>
      <c r="H1229" t="s">
        <v>16725</v>
      </c>
      <c r="I1229" t="s">
        <v>16726</v>
      </c>
      <c r="J1229" t="s">
        <v>16727</v>
      </c>
      <c r="K1229">
        <v>613</v>
      </c>
      <c r="L1229" t="s">
        <v>16753</v>
      </c>
      <c r="M1229">
        <v>0</v>
      </c>
      <c r="N1229">
        <v>999</v>
      </c>
    </row>
    <row r="1230" spans="1:14" s="6" customFormat="1" x14ac:dyDescent="0.2">
      <c r="A1230">
        <v>1225</v>
      </c>
      <c r="B1230">
        <v>20</v>
      </c>
      <c r="C1230" t="s">
        <v>751</v>
      </c>
      <c r="D1230" s="1" t="s">
        <v>1767</v>
      </c>
      <c r="E1230" s="1" t="s">
        <v>18038</v>
      </c>
      <c r="F1230" t="s">
        <v>1120</v>
      </c>
      <c r="G1230" s="1" t="s">
        <v>1119</v>
      </c>
      <c r="H1230" t="s">
        <v>16725</v>
      </c>
      <c r="I1230" t="s">
        <v>16726</v>
      </c>
      <c r="J1230" t="s">
        <v>16727</v>
      </c>
      <c r="K1230">
        <v>509</v>
      </c>
      <c r="L1230" t="s">
        <v>16756</v>
      </c>
      <c r="M1230">
        <v>0</v>
      </c>
      <c r="N1230">
        <v>999</v>
      </c>
    </row>
    <row r="1231" spans="1:14" s="6" customFormat="1" x14ac:dyDescent="0.2">
      <c r="A1231">
        <v>1226</v>
      </c>
      <c r="B1231">
        <v>20</v>
      </c>
      <c r="C1231" t="s">
        <v>751</v>
      </c>
      <c r="D1231" s="1" t="s">
        <v>1768</v>
      </c>
      <c r="E1231" s="1" t="s">
        <v>18039</v>
      </c>
      <c r="F1231" t="s">
        <v>1120</v>
      </c>
      <c r="G1231" s="1" t="s">
        <v>1119</v>
      </c>
      <c r="H1231" t="s">
        <v>16725</v>
      </c>
      <c r="I1231" t="s">
        <v>16726</v>
      </c>
      <c r="J1231" t="s">
        <v>16727</v>
      </c>
      <c r="K1231">
        <v>509</v>
      </c>
      <c r="L1231" t="s">
        <v>16756</v>
      </c>
      <c r="M1231">
        <v>0</v>
      </c>
      <c r="N1231">
        <v>999</v>
      </c>
    </row>
    <row r="1232" spans="1:14" s="6" customFormat="1" x14ac:dyDescent="0.2">
      <c r="A1232">
        <v>1227</v>
      </c>
      <c r="B1232">
        <v>20</v>
      </c>
      <c r="C1232" t="s">
        <v>751</v>
      </c>
      <c r="D1232" s="1" t="s">
        <v>1769</v>
      </c>
      <c r="E1232" s="1" t="s">
        <v>18040</v>
      </c>
      <c r="F1232" t="s">
        <v>1771</v>
      </c>
      <c r="G1232" s="1" t="s">
        <v>1770</v>
      </c>
      <c r="H1232" t="s">
        <v>16725</v>
      </c>
      <c r="I1232" t="s">
        <v>16726</v>
      </c>
      <c r="J1232" t="s">
        <v>16727</v>
      </c>
      <c r="K1232">
        <v>509</v>
      </c>
      <c r="L1232" t="s">
        <v>16756</v>
      </c>
      <c r="M1232">
        <v>0</v>
      </c>
      <c r="N1232">
        <v>999</v>
      </c>
    </row>
    <row r="1233" spans="1:14" s="6" customFormat="1" x14ac:dyDescent="0.2">
      <c r="A1233">
        <v>1228</v>
      </c>
      <c r="B1233">
        <v>20</v>
      </c>
      <c r="C1233" t="s">
        <v>751</v>
      </c>
      <c r="D1233" s="1" t="s">
        <v>1772</v>
      </c>
      <c r="E1233" s="1" t="s">
        <v>18041</v>
      </c>
      <c r="F1233" t="s">
        <v>1771</v>
      </c>
      <c r="G1233" s="1" t="s">
        <v>1770</v>
      </c>
      <c r="H1233" t="s">
        <v>16725</v>
      </c>
      <c r="I1233" t="s">
        <v>16726</v>
      </c>
      <c r="J1233" t="s">
        <v>16727</v>
      </c>
      <c r="K1233">
        <v>509</v>
      </c>
      <c r="L1233" t="s">
        <v>16756</v>
      </c>
      <c r="M1233">
        <v>0</v>
      </c>
      <c r="N1233">
        <v>999</v>
      </c>
    </row>
    <row r="1234" spans="1:14" s="6" customFormat="1" x14ac:dyDescent="0.2">
      <c r="A1234">
        <v>1229</v>
      </c>
      <c r="B1234">
        <v>12</v>
      </c>
      <c r="C1234" t="s">
        <v>1066</v>
      </c>
      <c r="D1234" s="1" t="s">
        <v>1773</v>
      </c>
      <c r="E1234" s="1" t="s">
        <v>18042</v>
      </c>
      <c r="F1234" t="s">
        <v>1608</v>
      </c>
      <c r="G1234" s="1" t="s">
        <v>1607</v>
      </c>
      <c r="H1234" t="s">
        <v>16725</v>
      </c>
      <c r="I1234" t="s">
        <v>16726</v>
      </c>
      <c r="J1234" t="s">
        <v>16727</v>
      </c>
      <c r="K1234">
        <v>614</v>
      </c>
      <c r="L1234" t="s">
        <v>16766</v>
      </c>
      <c r="M1234">
        <v>0</v>
      </c>
      <c r="N1234">
        <v>999</v>
      </c>
    </row>
    <row r="1235" spans="1:14" s="6" customFormat="1" x14ac:dyDescent="0.2">
      <c r="A1235">
        <v>1230</v>
      </c>
      <c r="B1235">
        <v>12</v>
      </c>
      <c r="C1235" t="s">
        <v>1066</v>
      </c>
      <c r="D1235" s="1" t="s">
        <v>1774</v>
      </c>
      <c r="E1235" s="1" t="s">
        <v>18043</v>
      </c>
      <c r="F1235" t="s">
        <v>1608</v>
      </c>
      <c r="G1235" s="1" t="s">
        <v>1607</v>
      </c>
      <c r="H1235" t="s">
        <v>16725</v>
      </c>
      <c r="I1235" t="s">
        <v>16726</v>
      </c>
      <c r="J1235" t="s">
        <v>16727</v>
      </c>
      <c r="K1235">
        <v>614</v>
      </c>
      <c r="L1235" t="s">
        <v>16766</v>
      </c>
      <c r="M1235">
        <v>0</v>
      </c>
      <c r="N1235">
        <v>999</v>
      </c>
    </row>
    <row r="1236" spans="1:14" s="6" customFormat="1" x14ac:dyDescent="0.2">
      <c r="A1236">
        <v>1231</v>
      </c>
      <c r="B1236">
        <v>12</v>
      </c>
      <c r="C1236" t="s">
        <v>1066</v>
      </c>
      <c r="D1236" s="1" t="s">
        <v>1775</v>
      </c>
      <c r="E1236" s="1" t="s">
        <v>18044</v>
      </c>
      <c r="F1236" t="s">
        <v>1608</v>
      </c>
      <c r="G1236" s="1" t="s">
        <v>1607</v>
      </c>
      <c r="H1236" t="s">
        <v>16725</v>
      </c>
      <c r="I1236" t="s">
        <v>16726</v>
      </c>
      <c r="J1236" t="s">
        <v>16727</v>
      </c>
      <c r="K1236">
        <v>614</v>
      </c>
      <c r="L1236" t="s">
        <v>16766</v>
      </c>
      <c r="M1236">
        <v>0</v>
      </c>
      <c r="N1236">
        <v>999</v>
      </c>
    </row>
    <row r="1237" spans="1:14" s="6" customFormat="1" x14ac:dyDescent="0.2">
      <c r="A1237">
        <v>1232</v>
      </c>
      <c r="B1237">
        <v>12</v>
      </c>
      <c r="C1237" t="s">
        <v>1066</v>
      </c>
      <c r="D1237" s="1" t="s">
        <v>1776</v>
      </c>
      <c r="E1237" s="1" t="s">
        <v>18045</v>
      </c>
      <c r="F1237" t="s">
        <v>1778</v>
      </c>
      <c r="G1237" s="1" t="s">
        <v>1777</v>
      </c>
      <c r="H1237" t="s">
        <v>16725</v>
      </c>
      <c r="I1237" t="s">
        <v>16726</v>
      </c>
      <c r="J1237" t="s">
        <v>16727</v>
      </c>
      <c r="K1237">
        <v>614</v>
      </c>
      <c r="L1237" t="s">
        <v>16766</v>
      </c>
      <c r="M1237">
        <v>0</v>
      </c>
      <c r="N1237">
        <v>999</v>
      </c>
    </row>
    <row r="1238" spans="1:14" s="6" customFormat="1" x14ac:dyDescent="0.2">
      <c r="A1238">
        <v>1233</v>
      </c>
      <c r="B1238">
        <v>12</v>
      </c>
      <c r="C1238" t="s">
        <v>1066</v>
      </c>
      <c r="D1238" s="1" t="s">
        <v>1779</v>
      </c>
      <c r="E1238" s="1" t="s">
        <v>18046</v>
      </c>
      <c r="F1238" t="s">
        <v>1778</v>
      </c>
      <c r="G1238" s="1" t="s">
        <v>1777</v>
      </c>
      <c r="H1238" t="s">
        <v>16725</v>
      </c>
      <c r="I1238" t="s">
        <v>16726</v>
      </c>
      <c r="J1238" t="s">
        <v>16727</v>
      </c>
      <c r="K1238">
        <v>614</v>
      </c>
      <c r="L1238" t="s">
        <v>16766</v>
      </c>
      <c r="M1238">
        <v>0</v>
      </c>
      <c r="N1238">
        <v>999</v>
      </c>
    </row>
    <row r="1239" spans="1:14" s="6" customFormat="1" x14ac:dyDescent="0.2">
      <c r="A1239">
        <v>1234</v>
      </c>
      <c r="B1239">
        <v>12</v>
      </c>
      <c r="C1239" t="s">
        <v>1066</v>
      </c>
      <c r="D1239" s="1" t="s">
        <v>1780</v>
      </c>
      <c r="E1239" s="1" t="s">
        <v>18047</v>
      </c>
      <c r="F1239" t="s">
        <v>1778</v>
      </c>
      <c r="G1239" s="1" t="s">
        <v>1777</v>
      </c>
      <c r="H1239" t="s">
        <v>16725</v>
      </c>
      <c r="I1239" t="s">
        <v>16726</v>
      </c>
      <c r="J1239" t="s">
        <v>16727</v>
      </c>
      <c r="K1239">
        <v>614</v>
      </c>
      <c r="L1239" t="s">
        <v>16766</v>
      </c>
      <c r="M1239">
        <v>0</v>
      </c>
      <c r="N1239">
        <v>999</v>
      </c>
    </row>
    <row r="1240" spans="1:14" s="6" customFormat="1" x14ac:dyDescent="0.2">
      <c r="A1240">
        <v>1235</v>
      </c>
      <c r="B1240">
        <v>12</v>
      </c>
      <c r="C1240" t="s">
        <v>1066</v>
      </c>
      <c r="D1240" s="1" t="s">
        <v>1781</v>
      </c>
      <c r="E1240" s="1" t="s">
        <v>18048</v>
      </c>
      <c r="F1240" t="s">
        <v>1778</v>
      </c>
      <c r="G1240" s="1" t="s">
        <v>1777</v>
      </c>
      <c r="H1240" t="s">
        <v>16725</v>
      </c>
      <c r="I1240" t="s">
        <v>16726</v>
      </c>
      <c r="J1240" t="s">
        <v>16727</v>
      </c>
      <c r="K1240">
        <v>614</v>
      </c>
      <c r="L1240" t="s">
        <v>16766</v>
      </c>
      <c r="M1240">
        <v>0</v>
      </c>
      <c r="N1240">
        <v>999</v>
      </c>
    </row>
    <row r="1241" spans="1:14" s="6" customFormat="1" x14ac:dyDescent="0.2">
      <c r="A1241">
        <v>1236</v>
      </c>
      <c r="B1241">
        <v>17</v>
      </c>
      <c r="C1241" t="s">
        <v>491</v>
      </c>
      <c r="D1241" s="1" t="s">
        <v>1782</v>
      </c>
      <c r="E1241" s="1" t="s">
        <v>18049</v>
      </c>
      <c r="F1241" t="s">
        <v>1763</v>
      </c>
      <c r="G1241" s="1" t="s">
        <v>1762</v>
      </c>
      <c r="H1241" t="s">
        <v>16725</v>
      </c>
      <c r="I1241" t="s">
        <v>16726</v>
      </c>
      <c r="J1241" t="s">
        <v>16727</v>
      </c>
      <c r="K1241">
        <v>613</v>
      </c>
      <c r="L1241" t="s">
        <v>16753</v>
      </c>
      <c r="M1241">
        <v>0</v>
      </c>
      <c r="N1241">
        <v>999</v>
      </c>
    </row>
    <row r="1242" spans="1:14" s="6" customFormat="1" x14ac:dyDescent="0.2">
      <c r="A1242">
        <v>1237</v>
      </c>
      <c r="B1242">
        <v>17</v>
      </c>
      <c r="C1242" t="s">
        <v>491</v>
      </c>
      <c r="D1242" s="1" t="s">
        <v>1783</v>
      </c>
      <c r="E1242" s="1" t="s">
        <v>18050</v>
      </c>
      <c r="F1242" t="s">
        <v>1763</v>
      </c>
      <c r="G1242" s="1" t="s">
        <v>1762</v>
      </c>
      <c r="H1242" t="s">
        <v>16725</v>
      </c>
      <c r="I1242" t="s">
        <v>16726</v>
      </c>
      <c r="J1242" t="s">
        <v>16727</v>
      </c>
      <c r="K1242">
        <v>613</v>
      </c>
      <c r="L1242" t="s">
        <v>16753</v>
      </c>
      <c r="M1242">
        <v>0</v>
      </c>
      <c r="N1242">
        <v>999</v>
      </c>
    </row>
    <row r="1243" spans="1:14" s="6" customFormat="1" x14ac:dyDescent="0.2">
      <c r="A1243">
        <v>1238</v>
      </c>
      <c r="B1243">
        <v>17</v>
      </c>
      <c r="C1243" t="s">
        <v>491</v>
      </c>
      <c r="D1243" s="1" t="s">
        <v>1784</v>
      </c>
      <c r="E1243" s="1" t="s">
        <v>18051</v>
      </c>
      <c r="F1243" t="s">
        <v>1763</v>
      </c>
      <c r="G1243" s="1" t="s">
        <v>1762</v>
      </c>
      <c r="H1243" t="s">
        <v>16725</v>
      </c>
      <c r="I1243" t="s">
        <v>16726</v>
      </c>
      <c r="J1243" t="s">
        <v>16727</v>
      </c>
      <c r="K1243">
        <v>613</v>
      </c>
      <c r="L1243" t="s">
        <v>16753</v>
      </c>
      <c r="M1243">
        <v>0</v>
      </c>
      <c r="N1243">
        <v>999</v>
      </c>
    </row>
    <row r="1244" spans="1:14" s="6" customFormat="1" x14ac:dyDescent="0.2">
      <c r="A1244">
        <v>1239</v>
      </c>
      <c r="B1244">
        <v>17</v>
      </c>
      <c r="C1244" t="s">
        <v>491</v>
      </c>
      <c r="D1244" s="1" t="s">
        <v>1785</v>
      </c>
      <c r="E1244" s="1" t="s">
        <v>18052</v>
      </c>
      <c r="F1244" t="s">
        <v>1763</v>
      </c>
      <c r="G1244" s="1" t="s">
        <v>1762</v>
      </c>
      <c r="H1244" t="s">
        <v>16725</v>
      </c>
      <c r="I1244" t="s">
        <v>16726</v>
      </c>
      <c r="J1244" t="s">
        <v>16727</v>
      </c>
      <c r="K1244">
        <v>613</v>
      </c>
      <c r="L1244" t="s">
        <v>16753</v>
      </c>
      <c r="M1244">
        <v>0</v>
      </c>
      <c r="N1244">
        <v>999</v>
      </c>
    </row>
    <row r="1245" spans="1:14" s="6" customFormat="1" x14ac:dyDescent="0.2">
      <c r="A1245">
        <v>1240</v>
      </c>
      <c r="B1245">
        <v>17</v>
      </c>
      <c r="C1245" t="s">
        <v>491</v>
      </c>
      <c r="D1245" s="1" t="s">
        <v>1786</v>
      </c>
      <c r="E1245" s="1" t="s">
        <v>18053</v>
      </c>
      <c r="F1245" t="s">
        <v>1763</v>
      </c>
      <c r="G1245" s="1" t="s">
        <v>1762</v>
      </c>
      <c r="H1245" t="s">
        <v>16725</v>
      </c>
      <c r="I1245" t="s">
        <v>16726</v>
      </c>
      <c r="J1245" t="s">
        <v>16727</v>
      </c>
      <c r="K1245">
        <v>613</v>
      </c>
      <c r="L1245" t="s">
        <v>16753</v>
      </c>
      <c r="M1245">
        <v>0</v>
      </c>
      <c r="N1245">
        <v>999</v>
      </c>
    </row>
    <row r="1246" spans="1:14" s="6" customFormat="1" x14ac:dyDescent="0.2">
      <c r="A1246">
        <v>1241</v>
      </c>
      <c r="B1246">
        <v>2</v>
      </c>
      <c r="C1246" t="s">
        <v>93</v>
      </c>
      <c r="D1246" s="1" t="s">
        <v>1787</v>
      </c>
      <c r="E1246" s="1" t="s">
        <v>18054</v>
      </c>
      <c r="F1246" t="s">
        <v>1425</v>
      </c>
      <c r="G1246" s="1" t="s">
        <v>1424</v>
      </c>
      <c r="H1246" t="s">
        <v>16725</v>
      </c>
      <c r="I1246" t="s">
        <v>16726</v>
      </c>
      <c r="J1246" t="s">
        <v>16727</v>
      </c>
      <c r="K1246">
        <v>215</v>
      </c>
      <c r="L1246" t="s">
        <v>16741</v>
      </c>
      <c r="M1246">
        <v>0</v>
      </c>
      <c r="N1246">
        <v>999</v>
      </c>
    </row>
    <row r="1247" spans="1:14" s="6" customFormat="1" x14ac:dyDescent="0.2">
      <c r="A1247">
        <v>1242</v>
      </c>
      <c r="B1247">
        <v>2</v>
      </c>
      <c r="C1247" t="s">
        <v>93</v>
      </c>
      <c r="D1247" s="1" t="s">
        <v>1788</v>
      </c>
      <c r="E1247" s="1" t="s">
        <v>18055</v>
      </c>
      <c r="F1247" t="s">
        <v>1425</v>
      </c>
      <c r="G1247" s="1" t="s">
        <v>1424</v>
      </c>
      <c r="H1247" t="s">
        <v>16725</v>
      </c>
      <c r="I1247" t="s">
        <v>16726</v>
      </c>
      <c r="J1247" t="s">
        <v>16727</v>
      </c>
      <c r="K1247">
        <v>215</v>
      </c>
      <c r="L1247" t="s">
        <v>16741</v>
      </c>
      <c r="M1247">
        <v>0</v>
      </c>
      <c r="N1247">
        <v>999</v>
      </c>
    </row>
    <row r="1248" spans="1:14" s="6" customFormat="1" x14ac:dyDescent="0.2">
      <c r="A1248">
        <v>1243</v>
      </c>
      <c r="B1248">
        <v>2</v>
      </c>
      <c r="C1248" t="s">
        <v>93</v>
      </c>
      <c r="D1248" s="1" t="s">
        <v>1789</v>
      </c>
      <c r="E1248" s="1" t="s">
        <v>18056</v>
      </c>
      <c r="F1248" t="s">
        <v>1425</v>
      </c>
      <c r="G1248" s="1" t="s">
        <v>1424</v>
      </c>
      <c r="H1248" t="s">
        <v>16725</v>
      </c>
      <c r="I1248" t="s">
        <v>16726</v>
      </c>
      <c r="J1248" t="s">
        <v>16727</v>
      </c>
      <c r="K1248">
        <v>215</v>
      </c>
      <c r="L1248" t="s">
        <v>16741</v>
      </c>
      <c r="M1248">
        <v>0</v>
      </c>
      <c r="N1248">
        <v>999</v>
      </c>
    </row>
    <row r="1249" spans="1:14" s="6" customFormat="1" x14ac:dyDescent="0.2">
      <c r="A1249">
        <v>1244</v>
      </c>
      <c r="B1249">
        <v>2</v>
      </c>
      <c r="C1249" t="s">
        <v>93</v>
      </c>
      <c r="D1249" s="1" t="s">
        <v>1790</v>
      </c>
      <c r="E1249" s="1" t="s">
        <v>18057</v>
      </c>
      <c r="F1249" t="s">
        <v>1425</v>
      </c>
      <c r="G1249" s="1" t="s">
        <v>1424</v>
      </c>
      <c r="H1249" t="s">
        <v>16725</v>
      </c>
      <c r="I1249" t="s">
        <v>16726</v>
      </c>
      <c r="J1249" t="s">
        <v>16727</v>
      </c>
      <c r="K1249">
        <v>215</v>
      </c>
      <c r="L1249" t="s">
        <v>16741</v>
      </c>
      <c r="M1249">
        <v>0</v>
      </c>
      <c r="N1249">
        <v>999</v>
      </c>
    </row>
    <row r="1250" spans="1:14" s="6" customFormat="1" x14ac:dyDescent="0.2">
      <c r="A1250">
        <v>1245</v>
      </c>
      <c r="B1250">
        <v>2</v>
      </c>
      <c r="C1250" t="s">
        <v>93</v>
      </c>
      <c r="D1250" s="1" t="s">
        <v>1791</v>
      </c>
      <c r="E1250" s="1" t="s">
        <v>18058</v>
      </c>
      <c r="F1250" t="s">
        <v>1793</v>
      </c>
      <c r="G1250" s="1" t="s">
        <v>1792</v>
      </c>
      <c r="H1250" t="s">
        <v>16725</v>
      </c>
      <c r="I1250" t="s">
        <v>16726</v>
      </c>
      <c r="J1250" t="s">
        <v>16727</v>
      </c>
      <c r="K1250">
        <v>215</v>
      </c>
      <c r="L1250" t="s">
        <v>16741</v>
      </c>
      <c r="M1250">
        <v>0</v>
      </c>
      <c r="N1250">
        <v>999</v>
      </c>
    </row>
    <row r="1251" spans="1:14" s="6" customFormat="1" x14ac:dyDescent="0.2">
      <c r="A1251">
        <v>1246</v>
      </c>
      <c r="B1251">
        <v>2</v>
      </c>
      <c r="C1251" t="s">
        <v>93</v>
      </c>
      <c r="D1251" s="1" t="s">
        <v>1794</v>
      </c>
      <c r="E1251" s="1" t="s">
        <v>18059</v>
      </c>
      <c r="F1251" t="s">
        <v>1793</v>
      </c>
      <c r="G1251" s="1" t="s">
        <v>1792</v>
      </c>
      <c r="H1251" t="s">
        <v>16725</v>
      </c>
      <c r="I1251" t="s">
        <v>16726</v>
      </c>
      <c r="J1251" t="s">
        <v>16727</v>
      </c>
      <c r="K1251">
        <v>215</v>
      </c>
      <c r="L1251" t="s">
        <v>16741</v>
      </c>
      <c r="M1251">
        <v>0</v>
      </c>
      <c r="N1251">
        <v>999</v>
      </c>
    </row>
    <row r="1252" spans="1:14" s="6" customFormat="1" x14ac:dyDescent="0.2">
      <c r="A1252">
        <v>1247</v>
      </c>
      <c r="B1252">
        <v>12</v>
      </c>
      <c r="C1252" t="s">
        <v>1066</v>
      </c>
      <c r="D1252" s="1" t="s">
        <v>1795</v>
      </c>
      <c r="E1252" s="1" t="s">
        <v>1796</v>
      </c>
      <c r="F1252" t="s">
        <v>1797</v>
      </c>
      <c r="G1252" s="1" t="s">
        <v>1796</v>
      </c>
      <c r="H1252" t="s">
        <v>16725</v>
      </c>
      <c r="I1252" t="s">
        <v>16726</v>
      </c>
      <c r="J1252" t="s">
        <v>16727</v>
      </c>
      <c r="K1252">
        <v>614</v>
      </c>
      <c r="L1252">
        <v>0</v>
      </c>
      <c r="M1252">
        <v>0</v>
      </c>
      <c r="N1252">
        <v>999</v>
      </c>
    </row>
    <row r="1253" spans="1:14" s="6" customFormat="1" x14ac:dyDescent="0.2">
      <c r="A1253">
        <v>1248</v>
      </c>
      <c r="B1253">
        <v>12</v>
      </c>
      <c r="C1253" t="s">
        <v>1066</v>
      </c>
      <c r="D1253" s="1" t="s">
        <v>1798</v>
      </c>
      <c r="E1253" s="1" t="s">
        <v>18060</v>
      </c>
      <c r="F1253" t="s">
        <v>1800</v>
      </c>
      <c r="G1253" s="1" t="s">
        <v>1799</v>
      </c>
      <c r="H1253" t="s">
        <v>16725</v>
      </c>
      <c r="I1253" t="s">
        <v>16726</v>
      </c>
      <c r="J1253" t="s">
        <v>16727</v>
      </c>
      <c r="K1253">
        <v>614</v>
      </c>
      <c r="L1253" t="s">
        <v>16766</v>
      </c>
      <c r="M1253">
        <v>0</v>
      </c>
      <c r="N1253">
        <v>999</v>
      </c>
    </row>
    <row r="1254" spans="1:14" s="6" customFormat="1" x14ac:dyDescent="0.2">
      <c r="A1254">
        <v>1249</v>
      </c>
      <c r="B1254">
        <v>12</v>
      </c>
      <c r="C1254" t="s">
        <v>1066</v>
      </c>
      <c r="D1254" s="1" t="s">
        <v>1801</v>
      </c>
      <c r="E1254" s="1" t="s">
        <v>18061</v>
      </c>
      <c r="F1254" t="s">
        <v>1800</v>
      </c>
      <c r="G1254" s="1" t="s">
        <v>1799</v>
      </c>
      <c r="H1254" t="s">
        <v>16725</v>
      </c>
      <c r="I1254" t="s">
        <v>16726</v>
      </c>
      <c r="J1254" t="s">
        <v>16727</v>
      </c>
      <c r="K1254">
        <v>614</v>
      </c>
      <c r="L1254" t="s">
        <v>16766</v>
      </c>
      <c r="M1254">
        <v>0</v>
      </c>
      <c r="N1254">
        <v>999</v>
      </c>
    </row>
    <row r="1255" spans="1:14" s="6" customFormat="1" x14ac:dyDescent="0.2">
      <c r="A1255">
        <v>1250</v>
      </c>
      <c r="B1255">
        <v>12</v>
      </c>
      <c r="C1255" t="s">
        <v>1066</v>
      </c>
      <c r="D1255" s="1" t="s">
        <v>1802</v>
      </c>
      <c r="E1255" s="1" t="s">
        <v>18062</v>
      </c>
      <c r="F1255" t="s">
        <v>1800</v>
      </c>
      <c r="G1255" s="1" t="s">
        <v>1799</v>
      </c>
      <c r="H1255" t="s">
        <v>16725</v>
      </c>
      <c r="I1255" t="s">
        <v>16726</v>
      </c>
      <c r="J1255" t="s">
        <v>16727</v>
      </c>
      <c r="K1255">
        <v>614</v>
      </c>
      <c r="L1255" t="s">
        <v>16766</v>
      </c>
      <c r="M1255">
        <v>0</v>
      </c>
      <c r="N1255">
        <v>999</v>
      </c>
    </row>
    <row r="1256" spans="1:14" s="6" customFormat="1" x14ac:dyDescent="0.2">
      <c r="A1256">
        <v>1251</v>
      </c>
      <c r="B1256">
        <v>12</v>
      </c>
      <c r="C1256" t="s">
        <v>1066</v>
      </c>
      <c r="D1256" s="1" t="s">
        <v>1803</v>
      </c>
      <c r="E1256" s="1" t="s">
        <v>18063</v>
      </c>
      <c r="F1256" t="s">
        <v>1805</v>
      </c>
      <c r="G1256" s="1" t="s">
        <v>1804</v>
      </c>
      <c r="H1256" t="s">
        <v>16725</v>
      </c>
      <c r="I1256" t="s">
        <v>16726</v>
      </c>
      <c r="J1256" t="s">
        <v>16727</v>
      </c>
      <c r="K1256">
        <v>614</v>
      </c>
      <c r="L1256" t="s">
        <v>16766</v>
      </c>
      <c r="M1256">
        <v>0</v>
      </c>
      <c r="N1256">
        <v>999</v>
      </c>
    </row>
    <row r="1257" spans="1:14" s="6" customFormat="1" x14ac:dyDescent="0.2">
      <c r="A1257">
        <v>1252</v>
      </c>
      <c r="B1257">
        <v>12</v>
      </c>
      <c r="C1257" t="s">
        <v>1066</v>
      </c>
      <c r="D1257" s="1" t="s">
        <v>1806</v>
      </c>
      <c r="E1257" s="1" t="s">
        <v>18064</v>
      </c>
      <c r="F1257" t="s">
        <v>1805</v>
      </c>
      <c r="G1257" s="1" t="s">
        <v>1804</v>
      </c>
      <c r="H1257" t="s">
        <v>16725</v>
      </c>
      <c r="I1257" t="s">
        <v>16731</v>
      </c>
      <c r="J1257" t="s">
        <v>16770</v>
      </c>
      <c r="K1257">
        <v>614</v>
      </c>
      <c r="L1257" t="s">
        <v>16766</v>
      </c>
      <c r="M1257">
        <v>0</v>
      </c>
      <c r="N1257">
        <v>9</v>
      </c>
    </row>
    <row r="1258" spans="1:14" s="6" customFormat="1" x14ac:dyDescent="0.2">
      <c r="A1258">
        <v>1253</v>
      </c>
      <c r="B1258">
        <v>12</v>
      </c>
      <c r="C1258" t="s">
        <v>1066</v>
      </c>
      <c r="D1258" s="1" t="s">
        <v>1807</v>
      </c>
      <c r="E1258" s="1" t="s">
        <v>18065</v>
      </c>
      <c r="F1258" t="s">
        <v>1805</v>
      </c>
      <c r="G1258" s="1" t="s">
        <v>1804</v>
      </c>
      <c r="H1258" t="s">
        <v>16725</v>
      </c>
      <c r="I1258" t="s">
        <v>16726</v>
      </c>
      <c r="J1258" t="s">
        <v>16727</v>
      </c>
      <c r="K1258">
        <v>614</v>
      </c>
      <c r="L1258" t="s">
        <v>16766</v>
      </c>
      <c r="M1258">
        <v>0</v>
      </c>
      <c r="N1258">
        <v>999</v>
      </c>
    </row>
    <row r="1259" spans="1:14" s="6" customFormat="1" x14ac:dyDescent="0.2">
      <c r="A1259">
        <v>1254</v>
      </c>
      <c r="B1259">
        <v>17</v>
      </c>
      <c r="C1259" t="s">
        <v>491</v>
      </c>
      <c r="D1259" s="1" t="s">
        <v>1808</v>
      </c>
      <c r="E1259" s="1" t="s">
        <v>18066</v>
      </c>
      <c r="F1259" t="s">
        <v>1339</v>
      </c>
      <c r="G1259" s="1" t="s">
        <v>1338</v>
      </c>
      <c r="H1259" t="s">
        <v>16725</v>
      </c>
      <c r="I1259" t="s">
        <v>16731</v>
      </c>
      <c r="J1259" t="s">
        <v>16732</v>
      </c>
      <c r="K1259">
        <v>613</v>
      </c>
      <c r="L1259" t="s">
        <v>16753</v>
      </c>
      <c r="M1259">
        <v>0</v>
      </c>
      <c r="N1259">
        <v>0</v>
      </c>
    </row>
    <row r="1260" spans="1:14" s="6" customFormat="1" x14ac:dyDescent="0.2">
      <c r="A1260">
        <v>1255</v>
      </c>
      <c r="B1260">
        <v>17</v>
      </c>
      <c r="C1260" t="s">
        <v>491</v>
      </c>
      <c r="D1260" s="1" t="s">
        <v>1809</v>
      </c>
      <c r="E1260" s="1" t="s">
        <v>18067</v>
      </c>
      <c r="F1260" t="s">
        <v>1339</v>
      </c>
      <c r="G1260" s="1" t="s">
        <v>1338</v>
      </c>
      <c r="H1260" t="s">
        <v>16725</v>
      </c>
      <c r="I1260" t="s">
        <v>16731</v>
      </c>
      <c r="J1260" t="s">
        <v>16732</v>
      </c>
      <c r="K1260">
        <v>613</v>
      </c>
      <c r="L1260" t="s">
        <v>16753</v>
      </c>
      <c r="M1260">
        <v>0</v>
      </c>
      <c r="N1260">
        <v>0</v>
      </c>
    </row>
    <row r="1261" spans="1:14" s="6" customFormat="1" x14ac:dyDescent="0.2">
      <c r="A1261">
        <v>1256</v>
      </c>
      <c r="B1261">
        <v>17</v>
      </c>
      <c r="C1261" t="s">
        <v>491</v>
      </c>
      <c r="D1261" s="1" t="s">
        <v>1810</v>
      </c>
      <c r="E1261" s="1" t="s">
        <v>18068</v>
      </c>
      <c r="F1261" t="s">
        <v>1812</v>
      </c>
      <c r="G1261" s="1" t="s">
        <v>1811</v>
      </c>
      <c r="H1261" t="s">
        <v>16725</v>
      </c>
      <c r="I1261" t="s">
        <v>16726</v>
      </c>
      <c r="J1261" t="s">
        <v>16727</v>
      </c>
      <c r="K1261">
        <v>613</v>
      </c>
      <c r="L1261" t="s">
        <v>16753</v>
      </c>
      <c r="M1261">
        <v>0</v>
      </c>
      <c r="N1261">
        <v>999</v>
      </c>
    </row>
    <row r="1262" spans="1:14" s="6" customFormat="1" x14ac:dyDescent="0.2">
      <c r="A1262">
        <v>1257</v>
      </c>
      <c r="B1262">
        <v>17</v>
      </c>
      <c r="C1262" t="s">
        <v>491</v>
      </c>
      <c r="D1262" s="1" t="s">
        <v>1813</v>
      </c>
      <c r="E1262" s="1" t="s">
        <v>18069</v>
      </c>
      <c r="F1262" t="s">
        <v>1812</v>
      </c>
      <c r="G1262" s="1" t="s">
        <v>1811</v>
      </c>
      <c r="H1262" t="s">
        <v>16725</v>
      </c>
      <c r="I1262" t="s">
        <v>16726</v>
      </c>
      <c r="J1262" t="s">
        <v>16727</v>
      </c>
      <c r="K1262">
        <v>613</v>
      </c>
      <c r="L1262" t="s">
        <v>16753</v>
      </c>
      <c r="M1262">
        <v>0</v>
      </c>
      <c r="N1262">
        <v>999</v>
      </c>
    </row>
    <row r="1263" spans="1:14" s="6" customFormat="1" x14ac:dyDescent="0.2">
      <c r="A1263">
        <v>1258</v>
      </c>
      <c r="B1263">
        <v>17</v>
      </c>
      <c r="C1263" t="s">
        <v>491</v>
      </c>
      <c r="D1263" s="1" t="s">
        <v>1814</v>
      </c>
      <c r="E1263" s="1" t="s">
        <v>18070</v>
      </c>
      <c r="F1263" t="s">
        <v>1812</v>
      </c>
      <c r="G1263" s="1" t="s">
        <v>1811</v>
      </c>
      <c r="H1263" t="s">
        <v>16725</v>
      </c>
      <c r="I1263" t="s">
        <v>16726</v>
      </c>
      <c r="J1263" t="s">
        <v>16727</v>
      </c>
      <c r="K1263">
        <v>613</v>
      </c>
      <c r="L1263" t="s">
        <v>16753</v>
      </c>
      <c r="M1263">
        <v>0</v>
      </c>
      <c r="N1263">
        <v>999</v>
      </c>
    </row>
    <row r="1264" spans="1:14" s="6" customFormat="1" x14ac:dyDescent="0.2">
      <c r="A1264">
        <v>1259</v>
      </c>
      <c r="B1264">
        <v>17</v>
      </c>
      <c r="C1264" t="s">
        <v>491</v>
      </c>
      <c r="D1264" s="1" t="s">
        <v>1815</v>
      </c>
      <c r="E1264" s="1" t="s">
        <v>18071</v>
      </c>
      <c r="F1264" t="s">
        <v>1812</v>
      </c>
      <c r="G1264" s="1" t="s">
        <v>1811</v>
      </c>
      <c r="H1264" t="s">
        <v>16725</v>
      </c>
      <c r="I1264" t="s">
        <v>16726</v>
      </c>
      <c r="J1264" t="s">
        <v>16727</v>
      </c>
      <c r="K1264">
        <v>613</v>
      </c>
      <c r="L1264" t="s">
        <v>16753</v>
      </c>
      <c r="M1264">
        <v>0</v>
      </c>
      <c r="N1264">
        <v>999</v>
      </c>
    </row>
    <row r="1265" spans="1:14" s="6" customFormat="1" x14ac:dyDescent="0.2">
      <c r="A1265">
        <v>1260</v>
      </c>
      <c r="B1265">
        <v>1</v>
      </c>
      <c r="C1265" t="s">
        <v>1</v>
      </c>
      <c r="D1265" s="1" t="s">
        <v>1816</v>
      </c>
      <c r="E1265" s="1" t="s">
        <v>18072</v>
      </c>
      <c r="F1265" t="s">
        <v>1619</v>
      </c>
      <c r="G1265" s="1" t="s">
        <v>1618</v>
      </c>
      <c r="H1265" t="s">
        <v>16725</v>
      </c>
      <c r="I1265" t="s">
        <v>16726</v>
      </c>
      <c r="J1265" t="s">
        <v>16727</v>
      </c>
      <c r="K1265">
        <v>109</v>
      </c>
      <c r="L1265" t="s">
        <v>212</v>
      </c>
      <c r="M1265">
        <v>0</v>
      </c>
      <c r="N1265">
        <v>999</v>
      </c>
    </row>
    <row r="1266" spans="1:14" s="6" customFormat="1" x14ac:dyDescent="0.2">
      <c r="A1266">
        <v>1261</v>
      </c>
      <c r="B1266">
        <v>1</v>
      </c>
      <c r="C1266" t="s">
        <v>1</v>
      </c>
      <c r="D1266" s="1" t="s">
        <v>1817</v>
      </c>
      <c r="E1266" s="1" t="s">
        <v>18073</v>
      </c>
      <c r="F1266" t="s">
        <v>1619</v>
      </c>
      <c r="G1266" s="1" t="s">
        <v>1618</v>
      </c>
      <c r="H1266" t="s">
        <v>16725</v>
      </c>
      <c r="I1266" t="s">
        <v>16726</v>
      </c>
      <c r="J1266" t="s">
        <v>16727</v>
      </c>
      <c r="K1266">
        <v>109</v>
      </c>
      <c r="L1266" t="s">
        <v>212</v>
      </c>
      <c r="M1266">
        <v>0</v>
      </c>
      <c r="N1266">
        <v>999</v>
      </c>
    </row>
    <row r="1267" spans="1:14" s="6" customFormat="1" x14ac:dyDescent="0.2">
      <c r="A1267">
        <v>1262</v>
      </c>
      <c r="B1267">
        <v>1</v>
      </c>
      <c r="C1267" t="s">
        <v>1</v>
      </c>
      <c r="D1267" s="1" t="s">
        <v>1818</v>
      </c>
      <c r="E1267" s="1" t="s">
        <v>18074</v>
      </c>
      <c r="F1267" t="s">
        <v>1619</v>
      </c>
      <c r="G1267" s="1" t="s">
        <v>1618</v>
      </c>
      <c r="H1267" t="s">
        <v>16725</v>
      </c>
      <c r="I1267" t="s">
        <v>16726</v>
      </c>
      <c r="J1267" t="s">
        <v>16727</v>
      </c>
      <c r="K1267">
        <v>109</v>
      </c>
      <c r="L1267" t="s">
        <v>212</v>
      </c>
      <c r="M1267">
        <v>0</v>
      </c>
      <c r="N1267">
        <v>999</v>
      </c>
    </row>
    <row r="1268" spans="1:14" s="6" customFormat="1" x14ac:dyDescent="0.2">
      <c r="A1268">
        <v>1263</v>
      </c>
      <c r="B1268">
        <v>1</v>
      </c>
      <c r="C1268" t="s">
        <v>1</v>
      </c>
      <c r="D1268" s="1" t="s">
        <v>1819</v>
      </c>
      <c r="E1268" s="1" t="s">
        <v>18075</v>
      </c>
      <c r="F1268" t="s">
        <v>1619</v>
      </c>
      <c r="G1268" s="1" t="s">
        <v>1618</v>
      </c>
      <c r="H1268" t="s">
        <v>16725</v>
      </c>
      <c r="I1268" t="s">
        <v>16726</v>
      </c>
      <c r="J1268" t="s">
        <v>16727</v>
      </c>
      <c r="K1268">
        <v>109</v>
      </c>
      <c r="L1268" t="s">
        <v>212</v>
      </c>
      <c r="M1268">
        <v>0</v>
      </c>
      <c r="N1268">
        <v>999</v>
      </c>
    </row>
    <row r="1269" spans="1:14" s="6" customFormat="1" x14ac:dyDescent="0.2">
      <c r="A1269">
        <v>1264</v>
      </c>
      <c r="B1269">
        <v>1</v>
      </c>
      <c r="C1269" t="s">
        <v>1</v>
      </c>
      <c r="D1269" s="1" t="s">
        <v>1820</v>
      </c>
      <c r="E1269" s="1" t="s">
        <v>18076</v>
      </c>
      <c r="F1269" t="s">
        <v>1822</v>
      </c>
      <c r="G1269" s="1" t="s">
        <v>1821</v>
      </c>
      <c r="H1269" t="s">
        <v>16725</v>
      </c>
      <c r="I1269" t="s">
        <v>16726</v>
      </c>
      <c r="J1269" t="s">
        <v>16727</v>
      </c>
      <c r="K1269">
        <v>109</v>
      </c>
      <c r="L1269" t="s">
        <v>212</v>
      </c>
      <c r="M1269">
        <v>0</v>
      </c>
      <c r="N1269">
        <v>999</v>
      </c>
    </row>
    <row r="1270" spans="1:14" s="6" customFormat="1" x14ac:dyDescent="0.2">
      <c r="A1270">
        <v>1265</v>
      </c>
      <c r="B1270">
        <v>1</v>
      </c>
      <c r="C1270" t="s">
        <v>1</v>
      </c>
      <c r="D1270" s="1" t="s">
        <v>1823</v>
      </c>
      <c r="E1270" s="1" t="s">
        <v>18077</v>
      </c>
      <c r="F1270" t="s">
        <v>1822</v>
      </c>
      <c r="G1270" s="1" t="s">
        <v>1821</v>
      </c>
      <c r="H1270" t="s">
        <v>16725</v>
      </c>
      <c r="I1270" t="s">
        <v>16726</v>
      </c>
      <c r="J1270" t="s">
        <v>16727</v>
      </c>
      <c r="K1270">
        <v>109</v>
      </c>
      <c r="L1270" t="s">
        <v>212</v>
      </c>
      <c r="M1270">
        <v>0</v>
      </c>
      <c r="N1270">
        <v>999</v>
      </c>
    </row>
    <row r="1271" spans="1:14" s="6" customFormat="1" x14ac:dyDescent="0.2">
      <c r="A1271">
        <v>1266</v>
      </c>
      <c r="B1271">
        <v>1</v>
      </c>
      <c r="C1271" t="s">
        <v>1</v>
      </c>
      <c r="D1271" s="1" t="s">
        <v>1824</v>
      </c>
      <c r="E1271" s="1" t="s">
        <v>18078</v>
      </c>
      <c r="F1271" t="s">
        <v>1822</v>
      </c>
      <c r="G1271" s="1" t="s">
        <v>1821</v>
      </c>
      <c r="H1271" t="s">
        <v>16725</v>
      </c>
      <c r="I1271" t="s">
        <v>16726</v>
      </c>
      <c r="J1271" t="s">
        <v>16727</v>
      </c>
      <c r="K1271">
        <v>109</v>
      </c>
      <c r="L1271" t="s">
        <v>212</v>
      </c>
      <c r="M1271">
        <v>0</v>
      </c>
      <c r="N1271">
        <v>999</v>
      </c>
    </row>
    <row r="1272" spans="1:14" s="6" customFormat="1" x14ac:dyDescent="0.2">
      <c r="A1272">
        <v>1267</v>
      </c>
      <c r="B1272">
        <v>20</v>
      </c>
      <c r="C1272" t="s">
        <v>751</v>
      </c>
      <c r="D1272" s="1" t="s">
        <v>1825</v>
      </c>
      <c r="E1272" s="1" t="s">
        <v>18079</v>
      </c>
      <c r="F1272" t="s">
        <v>1734</v>
      </c>
      <c r="G1272" s="1" t="s">
        <v>1733</v>
      </c>
      <c r="H1272" t="s">
        <v>16725</v>
      </c>
      <c r="I1272" t="s">
        <v>16771</v>
      </c>
      <c r="J1272" t="s">
        <v>16740</v>
      </c>
      <c r="K1272">
        <v>501</v>
      </c>
      <c r="L1272" t="s">
        <v>16765</v>
      </c>
      <c r="M1272">
        <v>3</v>
      </c>
      <c r="N1272">
        <v>85</v>
      </c>
    </row>
    <row r="1273" spans="1:14" s="6" customFormat="1" x14ac:dyDescent="0.2">
      <c r="A1273">
        <v>1268</v>
      </c>
      <c r="B1273">
        <v>20</v>
      </c>
      <c r="C1273" t="s">
        <v>751</v>
      </c>
      <c r="D1273" s="1" t="s">
        <v>1826</v>
      </c>
      <c r="E1273" s="1" t="s">
        <v>18080</v>
      </c>
      <c r="F1273" t="s">
        <v>1734</v>
      </c>
      <c r="G1273" s="1" t="s">
        <v>1733</v>
      </c>
      <c r="H1273" t="s">
        <v>16725</v>
      </c>
      <c r="I1273" t="s">
        <v>16726</v>
      </c>
      <c r="J1273" t="s">
        <v>16727</v>
      </c>
      <c r="K1273">
        <v>501</v>
      </c>
      <c r="L1273" t="s">
        <v>16765</v>
      </c>
      <c r="M1273">
        <v>0</v>
      </c>
      <c r="N1273">
        <v>999</v>
      </c>
    </row>
    <row r="1274" spans="1:14" s="6" customFormat="1" x14ac:dyDescent="0.2">
      <c r="A1274">
        <v>1269</v>
      </c>
      <c r="B1274">
        <v>20</v>
      </c>
      <c r="C1274" t="s">
        <v>751</v>
      </c>
      <c r="D1274" s="1" t="s">
        <v>1827</v>
      </c>
      <c r="E1274" s="1" t="s">
        <v>18081</v>
      </c>
      <c r="F1274" t="s">
        <v>1734</v>
      </c>
      <c r="G1274" s="1" t="s">
        <v>1733</v>
      </c>
      <c r="H1274" t="s">
        <v>16725</v>
      </c>
      <c r="I1274" t="s">
        <v>16726</v>
      </c>
      <c r="J1274" t="s">
        <v>16727</v>
      </c>
      <c r="K1274">
        <v>501</v>
      </c>
      <c r="L1274" t="s">
        <v>16765</v>
      </c>
      <c r="M1274">
        <v>0</v>
      </c>
      <c r="N1274">
        <v>999</v>
      </c>
    </row>
    <row r="1275" spans="1:14" s="6" customFormat="1" x14ac:dyDescent="0.2">
      <c r="A1275">
        <v>1270</v>
      </c>
      <c r="B1275">
        <v>20</v>
      </c>
      <c r="C1275" t="s">
        <v>751</v>
      </c>
      <c r="D1275" s="1" t="s">
        <v>1828</v>
      </c>
      <c r="E1275" s="1" t="s">
        <v>18082</v>
      </c>
      <c r="F1275" t="s">
        <v>1830</v>
      </c>
      <c r="G1275" s="1" t="s">
        <v>1829</v>
      </c>
      <c r="H1275" t="s">
        <v>16725</v>
      </c>
      <c r="I1275" t="s">
        <v>16771</v>
      </c>
      <c r="J1275" t="s">
        <v>16740</v>
      </c>
      <c r="K1275">
        <v>501</v>
      </c>
      <c r="L1275" t="s">
        <v>16765</v>
      </c>
      <c r="M1275">
        <v>3</v>
      </c>
      <c r="N1275">
        <v>85</v>
      </c>
    </row>
    <row r="1276" spans="1:14" s="6" customFormat="1" x14ac:dyDescent="0.2">
      <c r="A1276">
        <v>1271</v>
      </c>
      <c r="B1276">
        <v>20</v>
      </c>
      <c r="C1276" t="s">
        <v>751</v>
      </c>
      <c r="D1276" s="1" t="s">
        <v>1831</v>
      </c>
      <c r="E1276" s="1" t="s">
        <v>18083</v>
      </c>
      <c r="F1276" t="s">
        <v>1830</v>
      </c>
      <c r="G1276" s="1" t="s">
        <v>1829</v>
      </c>
      <c r="H1276" t="s">
        <v>16725</v>
      </c>
      <c r="I1276" t="s">
        <v>16726</v>
      </c>
      <c r="J1276" t="s">
        <v>16727</v>
      </c>
      <c r="K1276">
        <v>501</v>
      </c>
      <c r="L1276" t="s">
        <v>16765</v>
      </c>
      <c r="M1276">
        <v>0</v>
      </c>
      <c r="N1276">
        <v>999</v>
      </c>
    </row>
    <row r="1277" spans="1:14" s="6" customFormat="1" x14ac:dyDescent="0.2">
      <c r="A1277">
        <v>1272</v>
      </c>
      <c r="B1277">
        <v>20</v>
      </c>
      <c r="C1277" t="s">
        <v>751</v>
      </c>
      <c r="D1277" s="1" t="s">
        <v>1832</v>
      </c>
      <c r="E1277" s="1" t="s">
        <v>18084</v>
      </c>
      <c r="F1277" t="s">
        <v>1830</v>
      </c>
      <c r="G1277" s="1" t="s">
        <v>1829</v>
      </c>
      <c r="H1277" t="s">
        <v>16725</v>
      </c>
      <c r="I1277" t="s">
        <v>16726</v>
      </c>
      <c r="J1277" t="s">
        <v>16727</v>
      </c>
      <c r="K1277">
        <v>501</v>
      </c>
      <c r="L1277" t="s">
        <v>16765</v>
      </c>
      <c r="M1277">
        <v>0</v>
      </c>
      <c r="N1277">
        <v>999</v>
      </c>
    </row>
    <row r="1278" spans="1:14" s="6" customFormat="1" x14ac:dyDescent="0.2">
      <c r="A1278">
        <v>1273</v>
      </c>
      <c r="B1278">
        <v>13</v>
      </c>
      <c r="C1278" t="s">
        <v>461</v>
      </c>
      <c r="D1278" s="1" t="s">
        <v>1833</v>
      </c>
      <c r="E1278" s="1" t="s">
        <v>18085</v>
      </c>
      <c r="F1278" t="s">
        <v>1757</v>
      </c>
      <c r="G1278" s="1" t="s">
        <v>1756</v>
      </c>
      <c r="H1278" t="s">
        <v>16725</v>
      </c>
      <c r="I1278" t="s">
        <v>16726</v>
      </c>
      <c r="J1278" t="s">
        <v>16727</v>
      </c>
      <c r="K1278">
        <v>614</v>
      </c>
      <c r="L1278" t="s">
        <v>16751</v>
      </c>
      <c r="M1278">
        <v>0</v>
      </c>
      <c r="N1278">
        <v>999</v>
      </c>
    </row>
    <row r="1279" spans="1:14" s="6" customFormat="1" x14ac:dyDescent="0.2">
      <c r="A1279">
        <v>1274</v>
      </c>
      <c r="B1279">
        <v>13</v>
      </c>
      <c r="C1279" t="s">
        <v>461</v>
      </c>
      <c r="D1279" s="1" t="s">
        <v>1834</v>
      </c>
      <c r="E1279" s="1" t="s">
        <v>18086</v>
      </c>
      <c r="F1279" t="s">
        <v>1757</v>
      </c>
      <c r="G1279" s="1" t="s">
        <v>1756</v>
      </c>
      <c r="H1279" t="s">
        <v>16725</v>
      </c>
      <c r="I1279" t="s">
        <v>16726</v>
      </c>
      <c r="J1279" t="s">
        <v>16727</v>
      </c>
      <c r="K1279">
        <v>614</v>
      </c>
      <c r="L1279" t="s">
        <v>16751</v>
      </c>
      <c r="M1279">
        <v>0</v>
      </c>
      <c r="N1279">
        <v>999</v>
      </c>
    </row>
    <row r="1280" spans="1:14" s="6" customFormat="1" x14ac:dyDescent="0.2">
      <c r="A1280">
        <v>1275</v>
      </c>
      <c r="B1280">
        <v>13</v>
      </c>
      <c r="C1280" t="s">
        <v>461</v>
      </c>
      <c r="D1280" s="1" t="s">
        <v>1835</v>
      </c>
      <c r="E1280" s="1" t="s">
        <v>18087</v>
      </c>
      <c r="F1280" t="s">
        <v>1757</v>
      </c>
      <c r="G1280" s="1" t="s">
        <v>1756</v>
      </c>
      <c r="H1280" t="s">
        <v>16725</v>
      </c>
      <c r="I1280" t="s">
        <v>16726</v>
      </c>
      <c r="J1280" t="s">
        <v>16727</v>
      </c>
      <c r="K1280">
        <v>614</v>
      </c>
      <c r="L1280" t="s">
        <v>16751</v>
      </c>
      <c r="M1280">
        <v>0</v>
      </c>
      <c r="N1280">
        <v>999</v>
      </c>
    </row>
    <row r="1281" spans="1:14" s="6" customFormat="1" x14ac:dyDescent="0.2">
      <c r="A1281">
        <v>1276</v>
      </c>
      <c r="B1281">
        <v>13</v>
      </c>
      <c r="C1281" t="s">
        <v>461</v>
      </c>
      <c r="D1281" s="1" t="s">
        <v>1836</v>
      </c>
      <c r="E1281" s="1" t="s">
        <v>18088</v>
      </c>
      <c r="F1281" t="s">
        <v>1838</v>
      </c>
      <c r="G1281" s="1" t="s">
        <v>1837</v>
      </c>
      <c r="H1281" t="s">
        <v>16725</v>
      </c>
      <c r="I1281" t="s">
        <v>16726</v>
      </c>
      <c r="J1281" t="s">
        <v>16727</v>
      </c>
      <c r="K1281">
        <v>614</v>
      </c>
      <c r="L1281" t="s">
        <v>16751</v>
      </c>
      <c r="M1281">
        <v>0</v>
      </c>
      <c r="N1281">
        <v>999</v>
      </c>
    </row>
    <row r="1282" spans="1:14" s="6" customFormat="1" x14ac:dyDescent="0.2">
      <c r="A1282">
        <v>1277</v>
      </c>
      <c r="B1282">
        <v>13</v>
      </c>
      <c r="C1282" t="s">
        <v>461</v>
      </c>
      <c r="D1282" s="1" t="s">
        <v>1839</v>
      </c>
      <c r="E1282" s="1" t="s">
        <v>18089</v>
      </c>
      <c r="F1282" t="s">
        <v>1838</v>
      </c>
      <c r="G1282" s="1" t="s">
        <v>1837</v>
      </c>
      <c r="H1282" t="s">
        <v>16725</v>
      </c>
      <c r="I1282" t="s">
        <v>16726</v>
      </c>
      <c r="J1282" t="s">
        <v>16727</v>
      </c>
      <c r="K1282">
        <v>614</v>
      </c>
      <c r="L1282" t="s">
        <v>16751</v>
      </c>
      <c r="M1282">
        <v>0</v>
      </c>
      <c r="N1282">
        <v>999</v>
      </c>
    </row>
    <row r="1283" spans="1:14" s="6" customFormat="1" x14ac:dyDescent="0.2">
      <c r="A1283">
        <v>1278</v>
      </c>
      <c r="B1283">
        <v>13</v>
      </c>
      <c r="C1283" t="s">
        <v>461</v>
      </c>
      <c r="D1283" s="1" t="s">
        <v>1840</v>
      </c>
      <c r="E1283" s="1" t="s">
        <v>18090</v>
      </c>
      <c r="F1283" t="s">
        <v>1838</v>
      </c>
      <c r="G1283" s="1" t="s">
        <v>1837</v>
      </c>
      <c r="H1283" t="s">
        <v>16725</v>
      </c>
      <c r="I1283" t="s">
        <v>16726</v>
      </c>
      <c r="J1283" t="s">
        <v>16727</v>
      </c>
      <c r="K1283">
        <v>614</v>
      </c>
      <c r="L1283" t="s">
        <v>16751</v>
      </c>
      <c r="M1283">
        <v>0</v>
      </c>
      <c r="N1283">
        <v>999</v>
      </c>
    </row>
    <row r="1284" spans="1:14" s="6" customFormat="1" x14ac:dyDescent="0.2">
      <c r="A1284">
        <v>1279</v>
      </c>
      <c r="B1284">
        <v>1</v>
      </c>
      <c r="C1284" t="s">
        <v>1</v>
      </c>
      <c r="D1284" s="1" t="s">
        <v>1841</v>
      </c>
      <c r="E1284" s="1" t="s">
        <v>18091</v>
      </c>
      <c r="F1284" t="s">
        <v>1843</v>
      </c>
      <c r="G1284" s="1" t="s">
        <v>1842</v>
      </c>
      <c r="H1284" t="s">
        <v>16725</v>
      </c>
      <c r="I1284" t="s">
        <v>16726</v>
      </c>
      <c r="J1284" t="s">
        <v>16727</v>
      </c>
      <c r="K1284">
        <v>109</v>
      </c>
      <c r="L1284" t="s">
        <v>212</v>
      </c>
      <c r="M1284">
        <v>0</v>
      </c>
      <c r="N1284">
        <v>999</v>
      </c>
    </row>
    <row r="1285" spans="1:14" s="6" customFormat="1" x14ac:dyDescent="0.2">
      <c r="A1285">
        <v>1280</v>
      </c>
      <c r="B1285">
        <v>1</v>
      </c>
      <c r="C1285" t="s">
        <v>1</v>
      </c>
      <c r="D1285" s="1" t="s">
        <v>1844</v>
      </c>
      <c r="E1285" s="1" t="s">
        <v>18092</v>
      </c>
      <c r="F1285" t="s">
        <v>1843</v>
      </c>
      <c r="G1285" s="1" t="s">
        <v>1842</v>
      </c>
      <c r="H1285" t="s">
        <v>16725</v>
      </c>
      <c r="I1285" t="s">
        <v>16726</v>
      </c>
      <c r="J1285" t="s">
        <v>16727</v>
      </c>
      <c r="K1285">
        <v>109</v>
      </c>
      <c r="L1285" t="s">
        <v>212</v>
      </c>
      <c r="M1285">
        <v>0</v>
      </c>
      <c r="N1285">
        <v>999</v>
      </c>
    </row>
    <row r="1286" spans="1:14" s="6" customFormat="1" x14ac:dyDescent="0.2">
      <c r="A1286">
        <v>1281</v>
      </c>
      <c r="B1286">
        <v>1</v>
      </c>
      <c r="C1286" t="s">
        <v>1</v>
      </c>
      <c r="D1286" s="1" t="s">
        <v>1845</v>
      </c>
      <c r="E1286" s="1" t="s">
        <v>18093</v>
      </c>
      <c r="F1286" t="s">
        <v>1843</v>
      </c>
      <c r="G1286" s="1" t="s">
        <v>1842</v>
      </c>
      <c r="H1286" t="s">
        <v>16725</v>
      </c>
      <c r="I1286" t="s">
        <v>16726</v>
      </c>
      <c r="J1286" t="s">
        <v>16727</v>
      </c>
      <c r="K1286">
        <v>109</v>
      </c>
      <c r="L1286" t="s">
        <v>212</v>
      </c>
      <c r="M1286">
        <v>0</v>
      </c>
      <c r="N1286">
        <v>999</v>
      </c>
    </row>
    <row r="1287" spans="1:14" s="6" customFormat="1" x14ac:dyDescent="0.2">
      <c r="A1287">
        <v>1282</v>
      </c>
      <c r="B1287">
        <v>1</v>
      </c>
      <c r="C1287" t="s">
        <v>1</v>
      </c>
      <c r="D1287" s="1" t="s">
        <v>1846</v>
      </c>
      <c r="E1287" s="1" t="s">
        <v>18094</v>
      </c>
      <c r="F1287" t="s">
        <v>1843</v>
      </c>
      <c r="G1287" s="1" t="s">
        <v>1842</v>
      </c>
      <c r="H1287" t="s">
        <v>16725</v>
      </c>
      <c r="I1287" t="s">
        <v>16726</v>
      </c>
      <c r="J1287" t="s">
        <v>16727</v>
      </c>
      <c r="K1287">
        <v>109</v>
      </c>
      <c r="L1287" t="s">
        <v>212</v>
      </c>
      <c r="M1287">
        <v>0</v>
      </c>
      <c r="N1287">
        <v>999</v>
      </c>
    </row>
    <row r="1288" spans="1:14" s="6" customFormat="1" x14ac:dyDescent="0.2">
      <c r="A1288">
        <v>1283</v>
      </c>
      <c r="B1288">
        <v>1</v>
      </c>
      <c r="C1288" t="s">
        <v>1</v>
      </c>
      <c r="D1288" s="1" t="s">
        <v>1847</v>
      </c>
      <c r="E1288" s="1" t="s">
        <v>18095</v>
      </c>
      <c r="F1288" t="s">
        <v>1843</v>
      </c>
      <c r="G1288" s="1" t="s">
        <v>1842</v>
      </c>
      <c r="H1288" t="s">
        <v>16725</v>
      </c>
      <c r="I1288" t="s">
        <v>16726</v>
      </c>
      <c r="J1288" t="s">
        <v>16727</v>
      </c>
      <c r="K1288">
        <v>109</v>
      </c>
      <c r="L1288" t="s">
        <v>212</v>
      </c>
      <c r="M1288">
        <v>0</v>
      </c>
      <c r="N1288">
        <v>999</v>
      </c>
    </row>
    <row r="1289" spans="1:14" s="6" customFormat="1" x14ac:dyDescent="0.2">
      <c r="A1289">
        <v>1284</v>
      </c>
      <c r="B1289">
        <v>1</v>
      </c>
      <c r="C1289" t="s">
        <v>1</v>
      </c>
      <c r="D1289" s="1" t="s">
        <v>1848</v>
      </c>
      <c r="E1289" s="1" t="s">
        <v>18096</v>
      </c>
      <c r="F1289" t="s">
        <v>1850</v>
      </c>
      <c r="G1289" s="1" t="s">
        <v>1849</v>
      </c>
      <c r="H1289" t="s">
        <v>16725</v>
      </c>
      <c r="I1289" t="s">
        <v>16726</v>
      </c>
      <c r="J1289" t="s">
        <v>16727</v>
      </c>
      <c r="K1289">
        <v>109</v>
      </c>
      <c r="L1289" t="s">
        <v>212</v>
      </c>
      <c r="M1289">
        <v>0</v>
      </c>
      <c r="N1289">
        <v>999</v>
      </c>
    </row>
    <row r="1290" spans="1:14" s="6" customFormat="1" x14ac:dyDescent="0.2">
      <c r="A1290">
        <v>1285</v>
      </c>
      <c r="B1290">
        <v>1</v>
      </c>
      <c r="C1290" t="s">
        <v>1</v>
      </c>
      <c r="D1290" s="1" t="s">
        <v>1851</v>
      </c>
      <c r="E1290" s="1" t="s">
        <v>18097</v>
      </c>
      <c r="F1290" t="s">
        <v>1853</v>
      </c>
      <c r="G1290" s="1" t="s">
        <v>1852</v>
      </c>
      <c r="H1290" t="s">
        <v>16725</v>
      </c>
      <c r="I1290" t="s">
        <v>16726</v>
      </c>
      <c r="J1290" t="s">
        <v>16727</v>
      </c>
      <c r="K1290">
        <v>109</v>
      </c>
      <c r="L1290" t="s">
        <v>212</v>
      </c>
      <c r="M1290">
        <v>0</v>
      </c>
      <c r="N1290">
        <v>999</v>
      </c>
    </row>
    <row r="1291" spans="1:14" s="6" customFormat="1" x14ac:dyDescent="0.2">
      <c r="A1291">
        <v>1286</v>
      </c>
      <c r="B1291">
        <v>1</v>
      </c>
      <c r="C1291" t="s">
        <v>1</v>
      </c>
      <c r="D1291" s="1" t="s">
        <v>1854</v>
      </c>
      <c r="E1291" s="1" t="s">
        <v>18098</v>
      </c>
      <c r="F1291" t="s">
        <v>1853</v>
      </c>
      <c r="G1291" s="1" t="s">
        <v>1852</v>
      </c>
      <c r="H1291" t="s">
        <v>16725</v>
      </c>
      <c r="I1291" t="s">
        <v>16726</v>
      </c>
      <c r="J1291" t="s">
        <v>16727</v>
      </c>
      <c r="K1291">
        <v>109</v>
      </c>
      <c r="L1291" t="s">
        <v>212</v>
      </c>
      <c r="M1291">
        <v>0</v>
      </c>
      <c r="N1291">
        <v>999</v>
      </c>
    </row>
    <row r="1292" spans="1:14" s="6" customFormat="1" x14ac:dyDescent="0.2">
      <c r="A1292">
        <v>1287</v>
      </c>
      <c r="B1292">
        <v>1</v>
      </c>
      <c r="C1292" t="s">
        <v>1</v>
      </c>
      <c r="D1292" s="1" t="s">
        <v>1855</v>
      </c>
      <c r="E1292" s="1" t="s">
        <v>18099</v>
      </c>
      <c r="F1292" t="s">
        <v>1853</v>
      </c>
      <c r="G1292" s="1" t="s">
        <v>1852</v>
      </c>
      <c r="H1292" t="s">
        <v>16725</v>
      </c>
      <c r="I1292" t="s">
        <v>16726</v>
      </c>
      <c r="J1292" t="s">
        <v>16727</v>
      </c>
      <c r="K1292">
        <v>109</v>
      </c>
      <c r="L1292" t="s">
        <v>212</v>
      </c>
      <c r="M1292">
        <v>0</v>
      </c>
      <c r="N1292">
        <v>999</v>
      </c>
    </row>
    <row r="1293" spans="1:14" s="6" customFormat="1" x14ac:dyDescent="0.2">
      <c r="A1293">
        <v>1288</v>
      </c>
      <c r="B1293">
        <v>1</v>
      </c>
      <c r="C1293" t="s">
        <v>1</v>
      </c>
      <c r="D1293" s="1" t="s">
        <v>1856</v>
      </c>
      <c r="E1293" s="1" t="s">
        <v>18100</v>
      </c>
      <c r="F1293" t="s">
        <v>1858</v>
      </c>
      <c r="G1293" s="1" t="s">
        <v>1857</v>
      </c>
      <c r="H1293" t="s">
        <v>16725</v>
      </c>
      <c r="I1293" t="s">
        <v>16728</v>
      </c>
      <c r="J1293" t="s">
        <v>16729</v>
      </c>
      <c r="K1293">
        <v>109</v>
      </c>
      <c r="L1293" t="s">
        <v>212</v>
      </c>
      <c r="M1293">
        <v>0</v>
      </c>
      <c r="N1293">
        <v>120</v>
      </c>
    </row>
    <row r="1294" spans="1:14" s="6" customFormat="1" x14ac:dyDescent="0.2">
      <c r="A1294">
        <v>1289</v>
      </c>
      <c r="B1294">
        <v>1</v>
      </c>
      <c r="C1294" t="s">
        <v>1</v>
      </c>
      <c r="D1294" s="1" t="s">
        <v>1859</v>
      </c>
      <c r="E1294" s="1" t="s">
        <v>18101</v>
      </c>
      <c r="F1294" t="s">
        <v>1858</v>
      </c>
      <c r="G1294" s="1" t="s">
        <v>1857</v>
      </c>
      <c r="H1294" t="s">
        <v>16725</v>
      </c>
      <c r="I1294" t="s">
        <v>16726</v>
      </c>
      <c r="J1294" t="s">
        <v>16727</v>
      </c>
      <c r="K1294">
        <v>109</v>
      </c>
      <c r="L1294" t="s">
        <v>212</v>
      </c>
      <c r="M1294">
        <v>0</v>
      </c>
      <c r="N1294">
        <v>999</v>
      </c>
    </row>
    <row r="1295" spans="1:14" s="6" customFormat="1" x14ac:dyDescent="0.2">
      <c r="A1295">
        <v>1290</v>
      </c>
      <c r="B1295">
        <v>1</v>
      </c>
      <c r="C1295" t="s">
        <v>1</v>
      </c>
      <c r="D1295" s="1" t="s">
        <v>1860</v>
      </c>
      <c r="E1295" s="1" t="s">
        <v>18102</v>
      </c>
      <c r="F1295" t="s">
        <v>1858</v>
      </c>
      <c r="G1295" s="1" t="s">
        <v>1857</v>
      </c>
      <c r="H1295" t="s">
        <v>16725</v>
      </c>
      <c r="I1295" t="s">
        <v>16726</v>
      </c>
      <c r="J1295" t="s">
        <v>16727</v>
      </c>
      <c r="K1295">
        <v>109</v>
      </c>
      <c r="L1295" t="s">
        <v>212</v>
      </c>
      <c r="M1295">
        <v>0</v>
      </c>
      <c r="N1295">
        <v>999</v>
      </c>
    </row>
    <row r="1296" spans="1:14" s="6" customFormat="1" x14ac:dyDescent="0.2">
      <c r="A1296">
        <v>1291</v>
      </c>
      <c r="B1296">
        <v>1</v>
      </c>
      <c r="C1296" t="s">
        <v>1</v>
      </c>
      <c r="D1296" s="1" t="s">
        <v>1861</v>
      </c>
      <c r="E1296" s="1" t="s">
        <v>18103</v>
      </c>
      <c r="F1296" t="s">
        <v>1863</v>
      </c>
      <c r="G1296" s="1" t="s">
        <v>1862</v>
      </c>
      <c r="H1296" t="s">
        <v>16725</v>
      </c>
      <c r="I1296" t="s">
        <v>16726</v>
      </c>
      <c r="J1296" t="s">
        <v>16727</v>
      </c>
      <c r="K1296">
        <v>103</v>
      </c>
      <c r="L1296" t="s">
        <v>5674</v>
      </c>
      <c r="M1296">
        <v>0</v>
      </c>
      <c r="N1296">
        <v>999</v>
      </c>
    </row>
    <row r="1297" spans="1:14" s="6" customFormat="1" x14ac:dyDescent="0.2">
      <c r="A1297">
        <v>1292</v>
      </c>
      <c r="B1297">
        <v>20</v>
      </c>
      <c r="C1297" t="s">
        <v>751</v>
      </c>
      <c r="D1297" s="1" t="s">
        <v>1864</v>
      </c>
      <c r="E1297" s="1" t="s">
        <v>18104</v>
      </c>
      <c r="F1297" t="s">
        <v>1646</v>
      </c>
      <c r="G1297" s="1" t="s">
        <v>1645</v>
      </c>
      <c r="H1297" t="s">
        <v>16725</v>
      </c>
      <c r="I1297" t="s">
        <v>16726</v>
      </c>
      <c r="J1297" t="s">
        <v>16727</v>
      </c>
      <c r="K1297">
        <v>508</v>
      </c>
      <c r="L1297" t="s">
        <v>16758</v>
      </c>
      <c r="M1297">
        <v>0</v>
      </c>
      <c r="N1297">
        <v>999</v>
      </c>
    </row>
    <row r="1298" spans="1:14" s="6" customFormat="1" x14ac:dyDescent="0.2">
      <c r="A1298">
        <v>1293</v>
      </c>
      <c r="B1298">
        <v>20</v>
      </c>
      <c r="C1298" t="s">
        <v>751</v>
      </c>
      <c r="D1298" s="1" t="s">
        <v>1865</v>
      </c>
      <c r="E1298" s="1" t="s">
        <v>18105</v>
      </c>
      <c r="F1298" t="s">
        <v>1646</v>
      </c>
      <c r="G1298" s="1" t="s">
        <v>1645</v>
      </c>
      <c r="H1298" t="s">
        <v>16725</v>
      </c>
      <c r="I1298" t="s">
        <v>16726</v>
      </c>
      <c r="J1298" t="s">
        <v>16727</v>
      </c>
      <c r="K1298">
        <v>508</v>
      </c>
      <c r="L1298" t="s">
        <v>16758</v>
      </c>
      <c r="M1298">
        <v>0</v>
      </c>
      <c r="N1298">
        <v>999</v>
      </c>
    </row>
    <row r="1299" spans="1:14" s="6" customFormat="1" x14ac:dyDescent="0.2">
      <c r="A1299">
        <v>1294</v>
      </c>
      <c r="B1299">
        <v>20</v>
      </c>
      <c r="C1299" t="s">
        <v>751</v>
      </c>
      <c r="D1299" s="1" t="s">
        <v>1866</v>
      </c>
      <c r="E1299" s="1" t="s">
        <v>18106</v>
      </c>
      <c r="F1299" t="s">
        <v>1646</v>
      </c>
      <c r="G1299" s="1" t="s">
        <v>1645</v>
      </c>
      <c r="H1299" t="s">
        <v>16725</v>
      </c>
      <c r="I1299" t="s">
        <v>16726</v>
      </c>
      <c r="J1299" t="s">
        <v>16727</v>
      </c>
      <c r="K1299">
        <v>508</v>
      </c>
      <c r="L1299" t="s">
        <v>16758</v>
      </c>
      <c r="M1299">
        <v>0</v>
      </c>
      <c r="N1299">
        <v>999</v>
      </c>
    </row>
    <row r="1300" spans="1:14" s="6" customFormat="1" x14ac:dyDescent="0.2">
      <c r="A1300">
        <v>1295</v>
      </c>
      <c r="B1300">
        <v>20</v>
      </c>
      <c r="C1300" t="s">
        <v>751</v>
      </c>
      <c r="D1300" s="1" t="s">
        <v>1867</v>
      </c>
      <c r="E1300" s="1" t="s">
        <v>18107</v>
      </c>
      <c r="F1300" t="s">
        <v>1646</v>
      </c>
      <c r="G1300" s="1" t="s">
        <v>1645</v>
      </c>
      <c r="H1300" t="s">
        <v>16725</v>
      </c>
      <c r="I1300" t="s">
        <v>16726</v>
      </c>
      <c r="J1300" t="s">
        <v>16727</v>
      </c>
      <c r="K1300">
        <v>508</v>
      </c>
      <c r="L1300" t="s">
        <v>16758</v>
      </c>
      <c r="M1300">
        <v>0</v>
      </c>
      <c r="N1300">
        <v>999</v>
      </c>
    </row>
    <row r="1301" spans="1:14" s="6" customFormat="1" x14ac:dyDescent="0.2">
      <c r="A1301">
        <v>1296</v>
      </c>
      <c r="B1301">
        <v>20</v>
      </c>
      <c r="C1301" t="s">
        <v>751</v>
      </c>
      <c r="D1301" s="1" t="s">
        <v>1868</v>
      </c>
      <c r="E1301" s="1" t="s">
        <v>18108</v>
      </c>
      <c r="F1301" t="s">
        <v>1646</v>
      </c>
      <c r="G1301" s="1" t="s">
        <v>1645</v>
      </c>
      <c r="H1301" t="s">
        <v>16725</v>
      </c>
      <c r="I1301" t="s">
        <v>16726</v>
      </c>
      <c r="J1301" t="s">
        <v>16727</v>
      </c>
      <c r="K1301">
        <v>508</v>
      </c>
      <c r="L1301" t="s">
        <v>16758</v>
      </c>
      <c r="M1301">
        <v>0</v>
      </c>
      <c r="N1301">
        <v>999</v>
      </c>
    </row>
    <row r="1302" spans="1:14" s="6" customFormat="1" x14ac:dyDescent="0.2">
      <c r="A1302">
        <v>1297</v>
      </c>
      <c r="B1302">
        <v>20</v>
      </c>
      <c r="C1302" t="s">
        <v>751</v>
      </c>
      <c r="D1302" s="1" t="s">
        <v>1869</v>
      </c>
      <c r="E1302" s="1" t="s">
        <v>18109</v>
      </c>
      <c r="F1302" t="s">
        <v>1646</v>
      </c>
      <c r="G1302" s="1" t="s">
        <v>1645</v>
      </c>
      <c r="H1302" t="s">
        <v>16725</v>
      </c>
      <c r="I1302" t="s">
        <v>16726</v>
      </c>
      <c r="J1302" t="s">
        <v>16727</v>
      </c>
      <c r="K1302">
        <v>508</v>
      </c>
      <c r="L1302" t="s">
        <v>16758</v>
      </c>
      <c r="M1302">
        <v>0</v>
      </c>
      <c r="N1302">
        <v>999</v>
      </c>
    </row>
    <row r="1303" spans="1:14" s="6" customFormat="1" x14ac:dyDescent="0.2">
      <c r="A1303">
        <v>1298</v>
      </c>
      <c r="B1303">
        <v>20</v>
      </c>
      <c r="C1303" t="s">
        <v>751</v>
      </c>
      <c r="D1303" s="1" t="s">
        <v>1870</v>
      </c>
      <c r="E1303" s="1" t="s">
        <v>18110</v>
      </c>
      <c r="F1303" t="s">
        <v>1830</v>
      </c>
      <c r="G1303" s="1" t="s">
        <v>1829</v>
      </c>
      <c r="H1303" t="s">
        <v>16725</v>
      </c>
      <c r="I1303" t="s">
        <v>16726</v>
      </c>
      <c r="J1303" t="s">
        <v>16727</v>
      </c>
      <c r="K1303">
        <v>501</v>
      </c>
      <c r="L1303" t="s">
        <v>16765</v>
      </c>
      <c r="M1303">
        <v>0</v>
      </c>
      <c r="N1303">
        <v>999</v>
      </c>
    </row>
    <row r="1304" spans="1:14" s="6" customFormat="1" x14ac:dyDescent="0.2">
      <c r="A1304">
        <v>1299</v>
      </c>
      <c r="B1304">
        <v>20</v>
      </c>
      <c r="C1304" t="s">
        <v>751</v>
      </c>
      <c r="D1304" s="1" t="s">
        <v>1871</v>
      </c>
      <c r="E1304" s="1" t="s">
        <v>18111</v>
      </c>
      <c r="F1304" t="s">
        <v>1830</v>
      </c>
      <c r="G1304" s="1" t="s">
        <v>1829</v>
      </c>
      <c r="H1304" t="s">
        <v>16725</v>
      </c>
      <c r="I1304" t="s">
        <v>16771</v>
      </c>
      <c r="J1304" t="s">
        <v>16740</v>
      </c>
      <c r="K1304">
        <v>501</v>
      </c>
      <c r="L1304" t="s">
        <v>16765</v>
      </c>
      <c r="M1304">
        <v>3</v>
      </c>
      <c r="N1304">
        <v>85</v>
      </c>
    </row>
    <row r="1305" spans="1:14" s="6" customFormat="1" x14ac:dyDescent="0.2">
      <c r="A1305">
        <v>1300</v>
      </c>
      <c r="B1305">
        <v>20</v>
      </c>
      <c r="C1305" t="s">
        <v>751</v>
      </c>
      <c r="D1305" s="1" t="s">
        <v>1872</v>
      </c>
      <c r="E1305" s="1" t="s">
        <v>18112</v>
      </c>
      <c r="F1305" t="s">
        <v>1830</v>
      </c>
      <c r="G1305" s="1" t="s">
        <v>1829</v>
      </c>
      <c r="H1305" t="s">
        <v>16725</v>
      </c>
      <c r="I1305" t="s">
        <v>16726</v>
      </c>
      <c r="J1305" t="s">
        <v>16727</v>
      </c>
      <c r="K1305">
        <v>501</v>
      </c>
      <c r="L1305" t="s">
        <v>16765</v>
      </c>
      <c r="M1305">
        <v>0</v>
      </c>
      <c r="N1305">
        <v>999</v>
      </c>
    </row>
    <row r="1306" spans="1:14" s="6" customFormat="1" x14ac:dyDescent="0.2">
      <c r="A1306">
        <v>1301</v>
      </c>
      <c r="B1306">
        <v>20</v>
      </c>
      <c r="C1306" t="s">
        <v>751</v>
      </c>
      <c r="D1306" s="1" t="s">
        <v>1873</v>
      </c>
      <c r="E1306" s="1" t="s">
        <v>18113</v>
      </c>
      <c r="F1306" t="s">
        <v>1830</v>
      </c>
      <c r="G1306" s="1" t="s">
        <v>1829</v>
      </c>
      <c r="H1306" t="s">
        <v>16725</v>
      </c>
      <c r="I1306" t="s">
        <v>16726</v>
      </c>
      <c r="J1306" t="s">
        <v>16727</v>
      </c>
      <c r="K1306">
        <v>501</v>
      </c>
      <c r="L1306" t="s">
        <v>16765</v>
      </c>
      <c r="M1306">
        <v>0</v>
      </c>
      <c r="N1306">
        <v>999</v>
      </c>
    </row>
    <row r="1307" spans="1:14" s="6" customFormat="1" x14ac:dyDescent="0.2">
      <c r="A1307">
        <v>1302</v>
      </c>
      <c r="B1307">
        <v>20</v>
      </c>
      <c r="C1307" t="s">
        <v>751</v>
      </c>
      <c r="D1307" s="1" t="s">
        <v>1874</v>
      </c>
      <c r="E1307" s="1" t="s">
        <v>18114</v>
      </c>
      <c r="F1307" t="s">
        <v>1876</v>
      </c>
      <c r="G1307" s="1" t="s">
        <v>1875</v>
      </c>
      <c r="H1307" t="s">
        <v>16725</v>
      </c>
      <c r="I1307" t="s">
        <v>16771</v>
      </c>
      <c r="J1307" t="s">
        <v>16740</v>
      </c>
      <c r="K1307">
        <v>501</v>
      </c>
      <c r="L1307" t="s">
        <v>16765</v>
      </c>
      <c r="M1307">
        <v>3</v>
      </c>
      <c r="N1307">
        <v>85</v>
      </c>
    </row>
    <row r="1308" spans="1:14" s="6" customFormat="1" x14ac:dyDescent="0.2">
      <c r="A1308">
        <v>1303</v>
      </c>
      <c r="B1308">
        <v>20</v>
      </c>
      <c r="C1308" t="s">
        <v>751</v>
      </c>
      <c r="D1308" s="1" t="s">
        <v>1877</v>
      </c>
      <c r="E1308" s="1" t="s">
        <v>18115</v>
      </c>
      <c r="F1308" t="s">
        <v>1876</v>
      </c>
      <c r="G1308" s="1" t="s">
        <v>1875</v>
      </c>
      <c r="H1308" t="s">
        <v>16725</v>
      </c>
      <c r="I1308" t="s">
        <v>16726</v>
      </c>
      <c r="J1308" t="s">
        <v>16727</v>
      </c>
      <c r="K1308">
        <v>501</v>
      </c>
      <c r="L1308" t="s">
        <v>16765</v>
      </c>
      <c r="M1308">
        <v>0</v>
      </c>
      <c r="N1308">
        <v>999</v>
      </c>
    </row>
    <row r="1309" spans="1:14" s="6" customFormat="1" x14ac:dyDescent="0.2">
      <c r="A1309">
        <v>1304</v>
      </c>
      <c r="B1309">
        <v>17</v>
      </c>
      <c r="C1309" t="s">
        <v>491</v>
      </c>
      <c r="D1309" s="1" t="s">
        <v>1878</v>
      </c>
      <c r="E1309" s="1" t="s">
        <v>18116</v>
      </c>
      <c r="F1309" t="s">
        <v>1812</v>
      </c>
      <c r="G1309" s="1" t="s">
        <v>1811</v>
      </c>
      <c r="H1309" t="s">
        <v>16725</v>
      </c>
      <c r="I1309" t="s">
        <v>16726</v>
      </c>
      <c r="J1309" t="s">
        <v>16727</v>
      </c>
      <c r="K1309">
        <v>613</v>
      </c>
      <c r="L1309" t="s">
        <v>16753</v>
      </c>
      <c r="M1309">
        <v>0</v>
      </c>
      <c r="N1309">
        <v>999</v>
      </c>
    </row>
    <row r="1310" spans="1:14" s="6" customFormat="1" x14ac:dyDescent="0.2">
      <c r="A1310">
        <v>1305</v>
      </c>
      <c r="B1310">
        <v>17</v>
      </c>
      <c r="C1310" t="s">
        <v>491</v>
      </c>
      <c r="D1310" s="1" t="s">
        <v>1879</v>
      </c>
      <c r="E1310" s="1" t="s">
        <v>1880</v>
      </c>
      <c r="F1310" t="s">
        <v>1881</v>
      </c>
      <c r="G1310" s="1" t="s">
        <v>1880</v>
      </c>
      <c r="H1310" t="s">
        <v>16725</v>
      </c>
      <c r="I1310" t="s">
        <v>16726</v>
      </c>
      <c r="J1310" t="s">
        <v>16727</v>
      </c>
      <c r="K1310">
        <v>613</v>
      </c>
      <c r="L1310" t="s">
        <v>16753</v>
      </c>
      <c r="M1310">
        <v>0</v>
      </c>
      <c r="N1310">
        <v>999</v>
      </c>
    </row>
    <row r="1311" spans="1:14" s="6" customFormat="1" x14ac:dyDescent="0.2">
      <c r="A1311">
        <v>1306</v>
      </c>
      <c r="B1311">
        <v>17</v>
      </c>
      <c r="C1311" t="s">
        <v>491</v>
      </c>
      <c r="D1311" s="1" t="s">
        <v>1882</v>
      </c>
      <c r="E1311" s="1" t="s">
        <v>18117</v>
      </c>
      <c r="F1311" t="s">
        <v>1884</v>
      </c>
      <c r="G1311" s="1" t="s">
        <v>1883</v>
      </c>
      <c r="H1311" t="s">
        <v>16725</v>
      </c>
      <c r="I1311" t="s">
        <v>16726</v>
      </c>
      <c r="J1311" t="s">
        <v>16727</v>
      </c>
      <c r="K1311">
        <v>613</v>
      </c>
      <c r="L1311" t="s">
        <v>16753</v>
      </c>
      <c r="M1311">
        <v>0</v>
      </c>
      <c r="N1311">
        <v>999</v>
      </c>
    </row>
    <row r="1312" spans="1:14" s="6" customFormat="1" x14ac:dyDescent="0.2">
      <c r="A1312">
        <v>1307</v>
      </c>
      <c r="B1312">
        <v>17</v>
      </c>
      <c r="C1312" t="s">
        <v>491</v>
      </c>
      <c r="D1312" s="1" t="s">
        <v>1885</v>
      </c>
      <c r="E1312" s="1" t="s">
        <v>18118</v>
      </c>
      <c r="F1312" t="s">
        <v>1884</v>
      </c>
      <c r="G1312" s="1" t="s">
        <v>1883</v>
      </c>
      <c r="H1312" t="s">
        <v>16725</v>
      </c>
      <c r="I1312" t="s">
        <v>16726</v>
      </c>
      <c r="J1312" t="s">
        <v>16727</v>
      </c>
      <c r="K1312">
        <v>613</v>
      </c>
      <c r="L1312" t="s">
        <v>16753</v>
      </c>
      <c r="M1312">
        <v>0</v>
      </c>
      <c r="N1312">
        <v>999</v>
      </c>
    </row>
    <row r="1313" spans="1:14" s="6" customFormat="1" x14ac:dyDescent="0.2">
      <c r="A1313">
        <v>1308</v>
      </c>
      <c r="B1313">
        <v>17</v>
      </c>
      <c r="C1313" t="s">
        <v>491</v>
      </c>
      <c r="D1313" s="1" t="s">
        <v>1886</v>
      </c>
      <c r="E1313" s="1" t="s">
        <v>18119</v>
      </c>
      <c r="F1313" t="s">
        <v>1884</v>
      </c>
      <c r="G1313" s="1" t="s">
        <v>1883</v>
      </c>
      <c r="H1313" t="s">
        <v>16725</v>
      </c>
      <c r="I1313" t="s">
        <v>16726</v>
      </c>
      <c r="J1313" t="s">
        <v>16727</v>
      </c>
      <c r="K1313">
        <v>613</v>
      </c>
      <c r="L1313" t="s">
        <v>16753</v>
      </c>
      <c r="M1313">
        <v>0</v>
      </c>
      <c r="N1313">
        <v>999</v>
      </c>
    </row>
    <row r="1314" spans="1:14" s="6" customFormat="1" x14ac:dyDescent="0.2">
      <c r="A1314">
        <v>1309</v>
      </c>
      <c r="B1314">
        <v>17</v>
      </c>
      <c r="C1314" t="s">
        <v>491</v>
      </c>
      <c r="D1314" s="1" t="s">
        <v>1887</v>
      </c>
      <c r="E1314" s="1" t="s">
        <v>18120</v>
      </c>
      <c r="F1314" t="s">
        <v>1884</v>
      </c>
      <c r="G1314" s="1" t="s">
        <v>1883</v>
      </c>
      <c r="H1314" t="s">
        <v>16725</v>
      </c>
      <c r="I1314" t="s">
        <v>16726</v>
      </c>
      <c r="J1314" t="s">
        <v>16727</v>
      </c>
      <c r="K1314">
        <v>613</v>
      </c>
      <c r="L1314" t="s">
        <v>16753</v>
      </c>
      <c r="M1314">
        <v>0</v>
      </c>
      <c r="N1314">
        <v>999</v>
      </c>
    </row>
    <row r="1315" spans="1:14" s="6" customFormat="1" x14ac:dyDescent="0.2">
      <c r="A1315">
        <v>1310</v>
      </c>
      <c r="B1315">
        <v>13</v>
      </c>
      <c r="C1315" t="s">
        <v>461</v>
      </c>
      <c r="D1315" s="1" t="s">
        <v>1888</v>
      </c>
      <c r="E1315" s="1" t="s">
        <v>18121</v>
      </c>
      <c r="F1315" t="s">
        <v>1838</v>
      </c>
      <c r="G1315" s="1" t="s">
        <v>1837</v>
      </c>
      <c r="H1315" t="s">
        <v>16725</v>
      </c>
      <c r="I1315" t="s">
        <v>16726</v>
      </c>
      <c r="J1315" t="s">
        <v>16727</v>
      </c>
      <c r="K1315">
        <v>614</v>
      </c>
      <c r="L1315" t="s">
        <v>16751</v>
      </c>
      <c r="M1315">
        <v>0</v>
      </c>
      <c r="N1315">
        <v>999</v>
      </c>
    </row>
    <row r="1316" spans="1:14" s="6" customFormat="1" x14ac:dyDescent="0.2">
      <c r="A1316">
        <v>1311</v>
      </c>
      <c r="B1316">
        <v>13</v>
      </c>
      <c r="C1316" t="s">
        <v>461</v>
      </c>
      <c r="D1316" s="1" t="s">
        <v>1889</v>
      </c>
      <c r="E1316" s="1" t="s">
        <v>18122</v>
      </c>
      <c r="F1316" t="s">
        <v>1838</v>
      </c>
      <c r="G1316" s="1" t="s">
        <v>1837</v>
      </c>
      <c r="H1316" t="s">
        <v>16725</v>
      </c>
      <c r="I1316" t="s">
        <v>16726</v>
      </c>
      <c r="J1316" t="s">
        <v>16727</v>
      </c>
      <c r="K1316">
        <v>614</v>
      </c>
      <c r="L1316" t="s">
        <v>16751</v>
      </c>
      <c r="M1316">
        <v>0</v>
      </c>
      <c r="N1316">
        <v>999</v>
      </c>
    </row>
    <row r="1317" spans="1:14" s="6" customFormat="1" x14ac:dyDescent="0.2">
      <c r="A1317">
        <v>1312</v>
      </c>
      <c r="B1317">
        <v>13</v>
      </c>
      <c r="C1317" t="s">
        <v>461</v>
      </c>
      <c r="D1317" s="1" t="s">
        <v>1890</v>
      </c>
      <c r="E1317" s="1" t="s">
        <v>18123</v>
      </c>
      <c r="F1317" t="s">
        <v>1838</v>
      </c>
      <c r="G1317" s="1" t="s">
        <v>1837</v>
      </c>
      <c r="H1317" t="s">
        <v>16725</v>
      </c>
      <c r="I1317" t="s">
        <v>16726</v>
      </c>
      <c r="J1317" t="s">
        <v>16727</v>
      </c>
      <c r="K1317">
        <v>614</v>
      </c>
      <c r="L1317" t="s">
        <v>16751</v>
      </c>
      <c r="M1317">
        <v>0</v>
      </c>
      <c r="N1317">
        <v>999</v>
      </c>
    </row>
    <row r="1318" spans="1:14" s="6" customFormat="1" x14ac:dyDescent="0.2">
      <c r="A1318">
        <v>1313</v>
      </c>
      <c r="B1318">
        <v>13</v>
      </c>
      <c r="C1318" t="s">
        <v>461</v>
      </c>
      <c r="D1318" s="1" t="s">
        <v>1891</v>
      </c>
      <c r="E1318" s="1" t="s">
        <v>18124</v>
      </c>
      <c r="F1318" t="s">
        <v>1838</v>
      </c>
      <c r="G1318" s="1" t="s">
        <v>1837</v>
      </c>
      <c r="H1318" t="s">
        <v>16725</v>
      </c>
      <c r="I1318" t="s">
        <v>16726</v>
      </c>
      <c r="J1318" t="s">
        <v>16727</v>
      </c>
      <c r="K1318">
        <v>614</v>
      </c>
      <c r="L1318" t="s">
        <v>16751</v>
      </c>
      <c r="M1318">
        <v>0</v>
      </c>
      <c r="N1318">
        <v>999</v>
      </c>
    </row>
    <row r="1319" spans="1:14" s="6" customFormat="1" x14ac:dyDescent="0.2">
      <c r="A1319">
        <v>1314</v>
      </c>
      <c r="B1319">
        <v>13</v>
      </c>
      <c r="C1319" t="s">
        <v>461</v>
      </c>
      <c r="D1319" s="1" t="s">
        <v>1892</v>
      </c>
      <c r="E1319" s="1" t="s">
        <v>18125</v>
      </c>
      <c r="F1319" t="s">
        <v>1894</v>
      </c>
      <c r="G1319" s="1" t="s">
        <v>1893</v>
      </c>
      <c r="H1319" t="s">
        <v>16725</v>
      </c>
      <c r="I1319" t="s">
        <v>16726</v>
      </c>
      <c r="J1319" t="s">
        <v>16727</v>
      </c>
      <c r="K1319">
        <v>614</v>
      </c>
      <c r="L1319">
        <v>0</v>
      </c>
      <c r="M1319">
        <v>0</v>
      </c>
      <c r="N1319">
        <v>999</v>
      </c>
    </row>
    <row r="1320" spans="1:14" s="6" customFormat="1" x14ac:dyDescent="0.2">
      <c r="A1320">
        <v>1315</v>
      </c>
      <c r="B1320">
        <v>13</v>
      </c>
      <c r="C1320" t="s">
        <v>461</v>
      </c>
      <c r="D1320" s="1" t="s">
        <v>1895</v>
      </c>
      <c r="E1320" s="1" t="s">
        <v>18126</v>
      </c>
      <c r="F1320" t="s">
        <v>1894</v>
      </c>
      <c r="G1320" s="1" t="s">
        <v>1893</v>
      </c>
      <c r="H1320" t="s">
        <v>16725</v>
      </c>
      <c r="I1320" t="s">
        <v>16726</v>
      </c>
      <c r="J1320" t="s">
        <v>16727</v>
      </c>
      <c r="K1320">
        <v>614</v>
      </c>
      <c r="L1320">
        <v>0</v>
      </c>
      <c r="M1320">
        <v>0</v>
      </c>
      <c r="N1320">
        <v>999</v>
      </c>
    </row>
    <row r="1321" spans="1:14" s="6" customFormat="1" x14ac:dyDescent="0.2">
      <c r="A1321">
        <v>1316</v>
      </c>
      <c r="B1321">
        <v>19</v>
      </c>
      <c r="C1321" t="s">
        <v>509</v>
      </c>
      <c r="D1321" s="1" t="s">
        <v>1896</v>
      </c>
      <c r="E1321" s="1" t="s">
        <v>18127</v>
      </c>
      <c r="F1321" t="s">
        <v>1898</v>
      </c>
      <c r="G1321" s="1" t="s">
        <v>1897</v>
      </c>
      <c r="H1321" t="s">
        <v>16725</v>
      </c>
      <c r="I1321" t="s">
        <v>16726</v>
      </c>
      <c r="J1321" t="s">
        <v>16727</v>
      </c>
      <c r="K1321">
        <v>0</v>
      </c>
      <c r="L1321">
        <v>0</v>
      </c>
      <c r="M1321">
        <v>0</v>
      </c>
      <c r="N1321">
        <v>999</v>
      </c>
    </row>
    <row r="1322" spans="1:14" s="6" customFormat="1" x14ac:dyDescent="0.2">
      <c r="A1322">
        <v>1317</v>
      </c>
      <c r="B1322">
        <v>19</v>
      </c>
      <c r="C1322" t="s">
        <v>509</v>
      </c>
      <c r="D1322" s="1" t="s">
        <v>1899</v>
      </c>
      <c r="E1322" s="1" t="s">
        <v>18128</v>
      </c>
      <c r="F1322" t="s">
        <v>1898</v>
      </c>
      <c r="G1322" s="1" t="s">
        <v>1897</v>
      </c>
      <c r="H1322" t="s">
        <v>16725</v>
      </c>
      <c r="I1322" t="s">
        <v>16726</v>
      </c>
      <c r="J1322" t="s">
        <v>16727</v>
      </c>
      <c r="K1322">
        <v>0</v>
      </c>
      <c r="L1322">
        <v>0</v>
      </c>
      <c r="M1322">
        <v>0</v>
      </c>
      <c r="N1322">
        <v>999</v>
      </c>
    </row>
    <row r="1323" spans="1:14" s="6" customFormat="1" x14ac:dyDescent="0.2">
      <c r="A1323">
        <v>1318</v>
      </c>
      <c r="B1323">
        <v>19</v>
      </c>
      <c r="C1323" t="s">
        <v>509</v>
      </c>
      <c r="D1323" s="1" t="s">
        <v>1900</v>
      </c>
      <c r="E1323" s="1" t="s">
        <v>18129</v>
      </c>
      <c r="F1323" t="s">
        <v>1898</v>
      </c>
      <c r="G1323" s="1" t="s">
        <v>1897</v>
      </c>
      <c r="H1323" t="s">
        <v>16725</v>
      </c>
      <c r="I1323" t="s">
        <v>16726</v>
      </c>
      <c r="J1323" t="s">
        <v>16727</v>
      </c>
      <c r="K1323">
        <v>0</v>
      </c>
      <c r="L1323">
        <v>0</v>
      </c>
      <c r="M1323">
        <v>0</v>
      </c>
      <c r="N1323">
        <v>999</v>
      </c>
    </row>
    <row r="1324" spans="1:14" s="6" customFormat="1" x14ac:dyDescent="0.2">
      <c r="A1324">
        <v>1319</v>
      </c>
      <c r="B1324">
        <v>19</v>
      </c>
      <c r="C1324" t="s">
        <v>509</v>
      </c>
      <c r="D1324" s="1" t="s">
        <v>1901</v>
      </c>
      <c r="E1324" s="1" t="s">
        <v>18130</v>
      </c>
      <c r="F1324" t="s">
        <v>1898</v>
      </c>
      <c r="G1324" s="1" t="s">
        <v>1897</v>
      </c>
      <c r="H1324" t="s">
        <v>16725</v>
      </c>
      <c r="I1324" t="s">
        <v>16726</v>
      </c>
      <c r="J1324" t="s">
        <v>16727</v>
      </c>
      <c r="K1324">
        <v>0</v>
      </c>
      <c r="L1324">
        <v>0</v>
      </c>
      <c r="M1324">
        <v>0</v>
      </c>
      <c r="N1324">
        <v>999</v>
      </c>
    </row>
    <row r="1325" spans="1:14" s="6" customFormat="1" x14ac:dyDescent="0.2">
      <c r="A1325">
        <v>1320</v>
      </c>
      <c r="B1325">
        <v>19</v>
      </c>
      <c r="C1325" t="s">
        <v>509</v>
      </c>
      <c r="D1325" s="1" t="s">
        <v>1902</v>
      </c>
      <c r="E1325" s="1" t="s">
        <v>18131</v>
      </c>
      <c r="F1325" t="s">
        <v>1904</v>
      </c>
      <c r="G1325" s="1" t="s">
        <v>1903</v>
      </c>
      <c r="H1325" t="s">
        <v>16725</v>
      </c>
      <c r="I1325" t="s">
        <v>16726</v>
      </c>
      <c r="J1325" t="s">
        <v>16727</v>
      </c>
      <c r="K1325">
        <v>0</v>
      </c>
      <c r="L1325">
        <v>0</v>
      </c>
      <c r="M1325">
        <v>0</v>
      </c>
      <c r="N1325">
        <v>999</v>
      </c>
    </row>
    <row r="1326" spans="1:14" s="6" customFormat="1" x14ac:dyDescent="0.2">
      <c r="A1326">
        <v>1321</v>
      </c>
      <c r="B1326">
        <v>19</v>
      </c>
      <c r="C1326" t="s">
        <v>509</v>
      </c>
      <c r="D1326" s="1" t="s">
        <v>1905</v>
      </c>
      <c r="E1326" s="1" t="s">
        <v>18132</v>
      </c>
      <c r="F1326" t="s">
        <v>1907</v>
      </c>
      <c r="G1326" s="1" t="s">
        <v>1906</v>
      </c>
      <c r="H1326" t="s">
        <v>16725</v>
      </c>
      <c r="I1326" t="s">
        <v>16726</v>
      </c>
      <c r="J1326" t="s">
        <v>16727</v>
      </c>
      <c r="K1326">
        <v>0</v>
      </c>
      <c r="L1326">
        <v>0</v>
      </c>
      <c r="M1326">
        <v>0</v>
      </c>
      <c r="N1326">
        <v>999</v>
      </c>
    </row>
    <row r="1327" spans="1:14" s="6" customFormat="1" x14ac:dyDescent="0.2">
      <c r="A1327">
        <v>1322</v>
      </c>
      <c r="B1327">
        <v>5</v>
      </c>
      <c r="C1327" t="s">
        <v>65</v>
      </c>
      <c r="D1327" s="1" t="s">
        <v>1908</v>
      </c>
      <c r="E1327" s="1" t="s">
        <v>18133</v>
      </c>
      <c r="F1327" t="s">
        <v>1729</v>
      </c>
      <c r="G1327" s="1" t="s">
        <v>1728</v>
      </c>
      <c r="H1327" t="s">
        <v>16725</v>
      </c>
      <c r="I1327" t="s">
        <v>16726</v>
      </c>
      <c r="J1327" t="s">
        <v>16727</v>
      </c>
      <c r="K1327">
        <v>603</v>
      </c>
      <c r="L1327" t="s">
        <v>16738</v>
      </c>
      <c r="M1327">
        <v>0</v>
      </c>
      <c r="N1327">
        <v>999</v>
      </c>
    </row>
    <row r="1328" spans="1:14" s="6" customFormat="1" x14ac:dyDescent="0.2">
      <c r="A1328">
        <v>1323</v>
      </c>
      <c r="B1328">
        <v>5</v>
      </c>
      <c r="C1328" t="s">
        <v>65</v>
      </c>
      <c r="D1328" s="1" t="s">
        <v>1909</v>
      </c>
      <c r="E1328" s="1" t="s">
        <v>18134</v>
      </c>
      <c r="F1328" t="s">
        <v>1729</v>
      </c>
      <c r="G1328" s="1" t="s">
        <v>1728</v>
      </c>
      <c r="H1328" t="s">
        <v>16725</v>
      </c>
      <c r="I1328" t="s">
        <v>16726</v>
      </c>
      <c r="J1328" t="s">
        <v>16727</v>
      </c>
      <c r="K1328">
        <v>603</v>
      </c>
      <c r="L1328" t="s">
        <v>16738</v>
      </c>
      <c r="M1328">
        <v>0</v>
      </c>
      <c r="N1328">
        <v>999</v>
      </c>
    </row>
    <row r="1329" spans="1:14" s="6" customFormat="1" x14ac:dyDescent="0.2">
      <c r="A1329">
        <v>1324</v>
      </c>
      <c r="B1329">
        <v>5</v>
      </c>
      <c r="C1329" t="s">
        <v>65</v>
      </c>
      <c r="D1329" s="1" t="s">
        <v>1910</v>
      </c>
      <c r="E1329" s="1" t="s">
        <v>18135</v>
      </c>
      <c r="F1329" t="s">
        <v>1729</v>
      </c>
      <c r="G1329" s="1" t="s">
        <v>1728</v>
      </c>
      <c r="H1329" t="s">
        <v>16725</v>
      </c>
      <c r="I1329" t="s">
        <v>16726</v>
      </c>
      <c r="J1329" t="s">
        <v>16727</v>
      </c>
      <c r="K1329">
        <v>603</v>
      </c>
      <c r="L1329" t="s">
        <v>16738</v>
      </c>
      <c r="M1329">
        <v>0</v>
      </c>
      <c r="N1329">
        <v>999</v>
      </c>
    </row>
    <row r="1330" spans="1:14" s="6" customFormat="1" x14ac:dyDescent="0.2">
      <c r="A1330">
        <v>1325</v>
      </c>
      <c r="B1330">
        <v>5</v>
      </c>
      <c r="C1330" t="s">
        <v>65</v>
      </c>
      <c r="D1330" s="1" t="s">
        <v>1911</v>
      </c>
      <c r="E1330" s="1" t="s">
        <v>18136</v>
      </c>
      <c r="F1330" t="s">
        <v>1913</v>
      </c>
      <c r="G1330" s="1" t="s">
        <v>1912</v>
      </c>
      <c r="H1330" t="s">
        <v>16725</v>
      </c>
      <c r="I1330" t="s">
        <v>16726</v>
      </c>
      <c r="J1330" t="s">
        <v>16727</v>
      </c>
      <c r="K1330">
        <v>603</v>
      </c>
      <c r="L1330" t="s">
        <v>16738</v>
      </c>
      <c r="M1330">
        <v>0</v>
      </c>
      <c r="N1330">
        <v>999</v>
      </c>
    </row>
    <row r="1331" spans="1:14" s="6" customFormat="1" x14ac:dyDescent="0.2">
      <c r="A1331">
        <v>1326</v>
      </c>
      <c r="B1331">
        <v>5</v>
      </c>
      <c r="C1331" t="s">
        <v>65</v>
      </c>
      <c r="D1331" s="1" t="s">
        <v>1914</v>
      </c>
      <c r="E1331" s="1" t="s">
        <v>18137</v>
      </c>
      <c r="F1331" t="s">
        <v>1913</v>
      </c>
      <c r="G1331" s="1" t="s">
        <v>1912</v>
      </c>
      <c r="H1331" t="s">
        <v>16725</v>
      </c>
      <c r="I1331" t="s">
        <v>16726</v>
      </c>
      <c r="J1331" t="s">
        <v>16727</v>
      </c>
      <c r="K1331">
        <v>603</v>
      </c>
      <c r="L1331" t="s">
        <v>16738</v>
      </c>
      <c r="M1331">
        <v>0</v>
      </c>
      <c r="N1331">
        <v>999</v>
      </c>
    </row>
    <row r="1332" spans="1:14" s="6" customFormat="1" x14ac:dyDescent="0.2">
      <c r="A1332">
        <v>1327</v>
      </c>
      <c r="B1332">
        <v>5</v>
      </c>
      <c r="C1332" t="s">
        <v>65</v>
      </c>
      <c r="D1332" s="1" t="s">
        <v>1915</v>
      </c>
      <c r="E1332" s="1" t="s">
        <v>18138</v>
      </c>
      <c r="F1332" t="s">
        <v>1913</v>
      </c>
      <c r="G1332" s="1" t="s">
        <v>1912</v>
      </c>
      <c r="H1332" t="s">
        <v>16725</v>
      </c>
      <c r="I1332" t="s">
        <v>16726</v>
      </c>
      <c r="J1332" t="s">
        <v>16727</v>
      </c>
      <c r="K1332">
        <v>603</v>
      </c>
      <c r="L1332" t="s">
        <v>16738</v>
      </c>
      <c r="M1332">
        <v>0</v>
      </c>
      <c r="N1332">
        <v>999</v>
      </c>
    </row>
    <row r="1333" spans="1:14" s="6" customFormat="1" x14ac:dyDescent="0.2">
      <c r="A1333">
        <v>1328</v>
      </c>
      <c r="B1333">
        <v>5</v>
      </c>
      <c r="C1333" t="s">
        <v>65</v>
      </c>
      <c r="D1333" s="1" t="s">
        <v>1916</v>
      </c>
      <c r="E1333" s="1" t="s">
        <v>18139</v>
      </c>
      <c r="F1333" t="s">
        <v>1913</v>
      </c>
      <c r="G1333" s="1" t="s">
        <v>1912</v>
      </c>
      <c r="H1333" t="s">
        <v>16725</v>
      </c>
      <c r="I1333" t="s">
        <v>16726</v>
      </c>
      <c r="J1333" t="s">
        <v>16727</v>
      </c>
      <c r="K1333">
        <v>603</v>
      </c>
      <c r="L1333" t="s">
        <v>16738</v>
      </c>
      <c r="M1333">
        <v>0</v>
      </c>
      <c r="N1333">
        <v>999</v>
      </c>
    </row>
    <row r="1334" spans="1:14" s="6" customFormat="1" x14ac:dyDescent="0.2">
      <c r="A1334">
        <v>1329</v>
      </c>
      <c r="B1334">
        <v>1</v>
      </c>
      <c r="C1334" t="s">
        <v>1</v>
      </c>
      <c r="D1334" s="1" t="s">
        <v>1917</v>
      </c>
      <c r="E1334" s="1" t="s">
        <v>18140</v>
      </c>
      <c r="F1334" t="s">
        <v>1863</v>
      </c>
      <c r="G1334" s="1" t="s">
        <v>1862</v>
      </c>
      <c r="H1334" t="s">
        <v>16725</v>
      </c>
      <c r="I1334" t="s">
        <v>16726</v>
      </c>
      <c r="J1334" t="s">
        <v>16727</v>
      </c>
      <c r="K1334">
        <v>103</v>
      </c>
      <c r="L1334" t="s">
        <v>5674</v>
      </c>
      <c r="M1334">
        <v>0</v>
      </c>
      <c r="N1334">
        <v>999</v>
      </c>
    </row>
    <row r="1335" spans="1:14" s="6" customFormat="1" x14ac:dyDescent="0.2">
      <c r="A1335">
        <v>1330</v>
      </c>
      <c r="B1335">
        <v>1</v>
      </c>
      <c r="C1335" t="s">
        <v>1</v>
      </c>
      <c r="D1335" s="1" t="s">
        <v>1918</v>
      </c>
      <c r="E1335" s="1" t="s">
        <v>18141</v>
      </c>
      <c r="F1335" t="s">
        <v>1863</v>
      </c>
      <c r="G1335" s="1" t="s">
        <v>1862</v>
      </c>
      <c r="H1335" t="s">
        <v>16725</v>
      </c>
      <c r="I1335" t="s">
        <v>16726</v>
      </c>
      <c r="J1335" t="s">
        <v>16727</v>
      </c>
      <c r="K1335">
        <v>103</v>
      </c>
      <c r="L1335" t="s">
        <v>5674</v>
      </c>
      <c r="M1335">
        <v>0</v>
      </c>
      <c r="N1335">
        <v>999</v>
      </c>
    </row>
    <row r="1336" spans="1:14" s="6" customFormat="1" x14ac:dyDescent="0.2">
      <c r="A1336">
        <v>1331</v>
      </c>
      <c r="B1336">
        <v>1</v>
      </c>
      <c r="C1336" t="s">
        <v>1</v>
      </c>
      <c r="D1336" s="1" t="s">
        <v>1919</v>
      </c>
      <c r="E1336" s="1" t="s">
        <v>18142</v>
      </c>
      <c r="F1336" t="s">
        <v>1863</v>
      </c>
      <c r="G1336" s="1" t="s">
        <v>1862</v>
      </c>
      <c r="H1336" t="s">
        <v>16725</v>
      </c>
      <c r="I1336" t="s">
        <v>16726</v>
      </c>
      <c r="J1336" t="s">
        <v>16727</v>
      </c>
      <c r="K1336">
        <v>103</v>
      </c>
      <c r="L1336" t="s">
        <v>5674</v>
      </c>
      <c r="M1336">
        <v>0</v>
      </c>
      <c r="N1336">
        <v>999</v>
      </c>
    </row>
    <row r="1337" spans="1:14" s="6" customFormat="1" x14ac:dyDescent="0.2">
      <c r="A1337">
        <v>1332</v>
      </c>
      <c r="B1337">
        <v>1</v>
      </c>
      <c r="C1337" t="s">
        <v>1</v>
      </c>
      <c r="D1337" s="1" t="s">
        <v>1920</v>
      </c>
      <c r="E1337" s="1" t="s">
        <v>18143</v>
      </c>
      <c r="F1337" t="s">
        <v>1863</v>
      </c>
      <c r="G1337" s="1" t="s">
        <v>1862</v>
      </c>
      <c r="H1337" t="s">
        <v>16725</v>
      </c>
      <c r="I1337" t="s">
        <v>16726</v>
      </c>
      <c r="J1337" t="s">
        <v>16727</v>
      </c>
      <c r="K1337">
        <v>103</v>
      </c>
      <c r="L1337" t="s">
        <v>5674</v>
      </c>
      <c r="M1337">
        <v>0</v>
      </c>
      <c r="N1337">
        <v>999</v>
      </c>
    </row>
    <row r="1338" spans="1:14" s="6" customFormat="1" x14ac:dyDescent="0.2">
      <c r="A1338">
        <v>1333</v>
      </c>
      <c r="B1338">
        <v>1</v>
      </c>
      <c r="C1338" t="s">
        <v>1</v>
      </c>
      <c r="D1338" s="1" t="s">
        <v>1921</v>
      </c>
      <c r="E1338" s="1" t="s">
        <v>18144</v>
      </c>
      <c r="F1338" t="s">
        <v>1923</v>
      </c>
      <c r="G1338" s="1" t="s">
        <v>1922</v>
      </c>
      <c r="H1338" t="s">
        <v>16725</v>
      </c>
      <c r="I1338" t="s">
        <v>16726</v>
      </c>
      <c r="J1338" t="s">
        <v>16727</v>
      </c>
      <c r="K1338">
        <v>103</v>
      </c>
      <c r="L1338" t="s">
        <v>5674</v>
      </c>
      <c r="M1338">
        <v>0</v>
      </c>
      <c r="N1338">
        <v>999</v>
      </c>
    </row>
    <row r="1339" spans="1:14" s="6" customFormat="1" x14ac:dyDescent="0.2">
      <c r="A1339">
        <v>1334</v>
      </c>
      <c r="B1339">
        <v>1</v>
      </c>
      <c r="C1339" t="s">
        <v>1</v>
      </c>
      <c r="D1339" s="1" t="s">
        <v>1924</v>
      </c>
      <c r="E1339" s="1" t="s">
        <v>18145</v>
      </c>
      <c r="F1339" t="s">
        <v>1923</v>
      </c>
      <c r="G1339" s="1" t="s">
        <v>1922</v>
      </c>
      <c r="H1339" t="s">
        <v>16725</v>
      </c>
      <c r="I1339" t="s">
        <v>16726</v>
      </c>
      <c r="J1339" t="s">
        <v>16727</v>
      </c>
      <c r="K1339">
        <v>103</v>
      </c>
      <c r="L1339" t="s">
        <v>5674</v>
      </c>
      <c r="M1339">
        <v>0</v>
      </c>
      <c r="N1339">
        <v>999</v>
      </c>
    </row>
    <row r="1340" spans="1:14" s="6" customFormat="1" x14ac:dyDescent="0.2">
      <c r="A1340">
        <v>1335</v>
      </c>
      <c r="B1340">
        <v>1</v>
      </c>
      <c r="C1340" t="s">
        <v>1</v>
      </c>
      <c r="D1340" s="1" t="s">
        <v>1925</v>
      </c>
      <c r="E1340" s="1" t="s">
        <v>18146</v>
      </c>
      <c r="F1340" t="s">
        <v>1923</v>
      </c>
      <c r="G1340" s="1" t="s">
        <v>1922</v>
      </c>
      <c r="H1340" t="s">
        <v>16725</v>
      </c>
      <c r="I1340" t="s">
        <v>16726</v>
      </c>
      <c r="J1340" t="s">
        <v>16727</v>
      </c>
      <c r="K1340">
        <v>103</v>
      </c>
      <c r="L1340" t="s">
        <v>5674</v>
      </c>
      <c r="M1340">
        <v>0</v>
      </c>
      <c r="N1340">
        <v>999</v>
      </c>
    </row>
    <row r="1341" spans="1:14" s="6" customFormat="1" x14ac:dyDescent="0.2">
      <c r="A1341">
        <v>1336</v>
      </c>
      <c r="B1341">
        <v>17</v>
      </c>
      <c r="C1341" t="s">
        <v>491</v>
      </c>
      <c r="D1341" s="1" t="s">
        <v>1926</v>
      </c>
      <c r="E1341" s="1" t="s">
        <v>18147</v>
      </c>
      <c r="F1341" t="s">
        <v>1928</v>
      </c>
      <c r="G1341" s="1" t="s">
        <v>1927</v>
      </c>
      <c r="H1341" t="s">
        <v>16725</v>
      </c>
      <c r="I1341" t="s">
        <v>16726</v>
      </c>
      <c r="J1341" t="s">
        <v>16727</v>
      </c>
      <c r="K1341">
        <v>613</v>
      </c>
      <c r="L1341" t="s">
        <v>16753</v>
      </c>
      <c r="M1341">
        <v>0</v>
      </c>
      <c r="N1341">
        <v>999</v>
      </c>
    </row>
    <row r="1342" spans="1:14" s="6" customFormat="1" x14ac:dyDescent="0.2">
      <c r="A1342">
        <v>1337</v>
      </c>
      <c r="B1342">
        <v>17</v>
      </c>
      <c r="C1342" t="s">
        <v>491</v>
      </c>
      <c r="D1342" s="1" t="s">
        <v>1929</v>
      </c>
      <c r="E1342" s="1" t="s">
        <v>18148</v>
      </c>
      <c r="F1342" t="s">
        <v>1928</v>
      </c>
      <c r="G1342" s="1" t="s">
        <v>1927</v>
      </c>
      <c r="H1342" t="s">
        <v>16725</v>
      </c>
      <c r="I1342" t="s">
        <v>16726</v>
      </c>
      <c r="J1342" t="s">
        <v>16727</v>
      </c>
      <c r="K1342">
        <v>613</v>
      </c>
      <c r="L1342" t="s">
        <v>16753</v>
      </c>
      <c r="M1342">
        <v>0</v>
      </c>
      <c r="N1342">
        <v>999</v>
      </c>
    </row>
    <row r="1343" spans="1:14" s="6" customFormat="1" x14ac:dyDescent="0.2">
      <c r="A1343">
        <v>1338</v>
      </c>
      <c r="B1343">
        <v>17</v>
      </c>
      <c r="C1343" t="s">
        <v>491</v>
      </c>
      <c r="D1343" s="1" t="s">
        <v>1930</v>
      </c>
      <c r="E1343" s="1" t="s">
        <v>18149</v>
      </c>
      <c r="F1343" t="s">
        <v>1928</v>
      </c>
      <c r="G1343" s="1" t="s">
        <v>1927</v>
      </c>
      <c r="H1343" t="s">
        <v>16725</v>
      </c>
      <c r="I1343" t="s">
        <v>16726</v>
      </c>
      <c r="J1343" t="s">
        <v>16727</v>
      </c>
      <c r="K1343">
        <v>613</v>
      </c>
      <c r="L1343" t="s">
        <v>16753</v>
      </c>
      <c r="M1343">
        <v>0</v>
      </c>
      <c r="N1343">
        <v>999</v>
      </c>
    </row>
    <row r="1344" spans="1:14" s="6" customFormat="1" x14ac:dyDescent="0.2">
      <c r="A1344">
        <v>1339</v>
      </c>
      <c r="B1344">
        <v>17</v>
      </c>
      <c r="C1344" t="s">
        <v>491</v>
      </c>
      <c r="D1344" s="1" t="s">
        <v>1931</v>
      </c>
      <c r="E1344" s="1" t="s">
        <v>18150</v>
      </c>
      <c r="F1344" t="s">
        <v>1928</v>
      </c>
      <c r="G1344" s="1" t="s">
        <v>1927</v>
      </c>
      <c r="H1344" t="s">
        <v>16725</v>
      </c>
      <c r="I1344" t="s">
        <v>16726</v>
      </c>
      <c r="J1344" t="s">
        <v>16727</v>
      </c>
      <c r="K1344">
        <v>613</v>
      </c>
      <c r="L1344" t="s">
        <v>16753</v>
      </c>
      <c r="M1344">
        <v>0</v>
      </c>
      <c r="N1344">
        <v>999</v>
      </c>
    </row>
    <row r="1345" spans="1:14" s="6" customFormat="1" x14ac:dyDescent="0.2">
      <c r="A1345">
        <v>1340</v>
      </c>
      <c r="B1345">
        <v>17</v>
      </c>
      <c r="C1345" t="s">
        <v>491</v>
      </c>
      <c r="D1345" s="1" t="s">
        <v>1932</v>
      </c>
      <c r="E1345" s="1" t="s">
        <v>18151</v>
      </c>
      <c r="F1345" t="s">
        <v>1928</v>
      </c>
      <c r="G1345" s="1" t="s">
        <v>1927</v>
      </c>
      <c r="H1345" t="s">
        <v>16725</v>
      </c>
      <c r="I1345" t="s">
        <v>16726</v>
      </c>
      <c r="J1345" t="s">
        <v>16727</v>
      </c>
      <c r="K1345">
        <v>613</v>
      </c>
      <c r="L1345" t="s">
        <v>16753</v>
      </c>
      <c r="M1345">
        <v>0</v>
      </c>
      <c r="N1345">
        <v>999</v>
      </c>
    </row>
    <row r="1346" spans="1:14" s="6" customFormat="1" x14ac:dyDescent="0.2">
      <c r="A1346">
        <v>1341</v>
      </c>
      <c r="B1346">
        <v>17</v>
      </c>
      <c r="C1346" t="s">
        <v>491</v>
      </c>
      <c r="D1346" s="1" t="s">
        <v>1933</v>
      </c>
      <c r="E1346" s="1" t="s">
        <v>18152</v>
      </c>
      <c r="F1346" t="s">
        <v>1928</v>
      </c>
      <c r="G1346" s="1" t="s">
        <v>1927</v>
      </c>
      <c r="H1346" t="s">
        <v>16725</v>
      </c>
      <c r="I1346" t="s">
        <v>16726</v>
      </c>
      <c r="J1346" t="s">
        <v>16727</v>
      </c>
      <c r="K1346">
        <v>613</v>
      </c>
      <c r="L1346" t="s">
        <v>16753</v>
      </c>
      <c r="M1346">
        <v>0</v>
      </c>
      <c r="N1346">
        <v>999</v>
      </c>
    </row>
    <row r="1347" spans="1:14" s="6" customFormat="1" x14ac:dyDescent="0.2">
      <c r="A1347">
        <v>1342</v>
      </c>
      <c r="B1347">
        <v>17</v>
      </c>
      <c r="C1347" t="s">
        <v>491</v>
      </c>
      <c r="D1347" s="1" t="s">
        <v>1934</v>
      </c>
      <c r="E1347" s="1" t="s">
        <v>18153</v>
      </c>
      <c r="F1347" t="s">
        <v>1936</v>
      </c>
      <c r="G1347" s="1" t="s">
        <v>1935</v>
      </c>
      <c r="H1347" t="s">
        <v>16725</v>
      </c>
      <c r="I1347" t="s">
        <v>16726</v>
      </c>
      <c r="J1347" t="s">
        <v>16727</v>
      </c>
      <c r="K1347">
        <v>613</v>
      </c>
      <c r="L1347" t="s">
        <v>16753</v>
      </c>
      <c r="M1347">
        <v>0</v>
      </c>
      <c r="N1347">
        <v>999</v>
      </c>
    </row>
    <row r="1348" spans="1:14" s="6" customFormat="1" x14ac:dyDescent="0.2">
      <c r="A1348">
        <v>1343</v>
      </c>
      <c r="B1348">
        <v>17</v>
      </c>
      <c r="C1348" t="s">
        <v>491</v>
      </c>
      <c r="D1348" s="1" t="s">
        <v>1937</v>
      </c>
      <c r="E1348" s="1" t="s">
        <v>18154</v>
      </c>
      <c r="F1348" t="s">
        <v>1936</v>
      </c>
      <c r="G1348" s="1" t="s">
        <v>1935</v>
      </c>
      <c r="H1348" t="s">
        <v>16725</v>
      </c>
      <c r="I1348" t="s">
        <v>16726</v>
      </c>
      <c r="J1348" t="s">
        <v>16727</v>
      </c>
      <c r="K1348">
        <v>613</v>
      </c>
      <c r="L1348" t="s">
        <v>16753</v>
      </c>
      <c r="M1348">
        <v>0</v>
      </c>
      <c r="N1348">
        <v>999</v>
      </c>
    </row>
    <row r="1349" spans="1:14" s="6" customFormat="1" x14ac:dyDescent="0.2">
      <c r="A1349">
        <v>1344</v>
      </c>
      <c r="B1349">
        <v>17</v>
      </c>
      <c r="C1349" t="s">
        <v>491</v>
      </c>
      <c r="D1349" s="1" t="s">
        <v>1938</v>
      </c>
      <c r="E1349" s="1" t="s">
        <v>18155</v>
      </c>
      <c r="F1349" t="s">
        <v>1936</v>
      </c>
      <c r="G1349" s="1" t="s">
        <v>1935</v>
      </c>
      <c r="H1349" t="s">
        <v>16725</v>
      </c>
      <c r="I1349" t="s">
        <v>16726</v>
      </c>
      <c r="J1349" t="s">
        <v>16727</v>
      </c>
      <c r="K1349">
        <v>613</v>
      </c>
      <c r="L1349" t="s">
        <v>16753</v>
      </c>
      <c r="M1349">
        <v>0</v>
      </c>
      <c r="N1349">
        <v>999</v>
      </c>
    </row>
    <row r="1350" spans="1:14" s="6" customFormat="1" x14ac:dyDescent="0.2">
      <c r="A1350">
        <v>1345</v>
      </c>
      <c r="B1350">
        <v>17</v>
      </c>
      <c r="C1350" t="s">
        <v>491</v>
      </c>
      <c r="D1350" s="1" t="s">
        <v>1939</v>
      </c>
      <c r="E1350" s="1" t="s">
        <v>18156</v>
      </c>
      <c r="F1350" t="s">
        <v>1936</v>
      </c>
      <c r="G1350" s="1" t="s">
        <v>1935</v>
      </c>
      <c r="H1350" t="s">
        <v>16725</v>
      </c>
      <c r="I1350" t="s">
        <v>16726</v>
      </c>
      <c r="J1350" t="s">
        <v>16727</v>
      </c>
      <c r="K1350">
        <v>613</v>
      </c>
      <c r="L1350" t="s">
        <v>16753</v>
      </c>
      <c r="M1350">
        <v>0</v>
      </c>
      <c r="N1350">
        <v>999</v>
      </c>
    </row>
    <row r="1351" spans="1:14" s="6" customFormat="1" x14ac:dyDescent="0.2">
      <c r="A1351">
        <v>1346</v>
      </c>
      <c r="B1351">
        <v>17</v>
      </c>
      <c r="C1351" t="s">
        <v>491</v>
      </c>
      <c r="D1351" s="1" t="s">
        <v>1940</v>
      </c>
      <c r="E1351" s="1" t="s">
        <v>18157</v>
      </c>
      <c r="F1351" t="s">
        <v>1936</v>
      </c>
      <c r="G1351" s="1" t="s">
        <v>1935</v>
      </c>
      <c r="H1351" t="s">
        <v>16725</v>
      </c>
      <c r="I1351" t="s">
        <v>16726</v>
      </c>
      <c r="J1351" t="s">
        <v>16727</v>
      </c>
      <c r="K1351">
        <v>613</v>
      </c>
      <c r="L1351" t="s">
        <v>16753</v>
      </c>
      <c r="M1351">
        <v>0</v>
      </c>
      <c r="N1351">
        <v>999</v>
      </c>
    </row>
    <row r="1352" spans="1:14" s="6" customFormat="1" x14ac:dyDescent="0.2">
      <c r="A1352">
        <v>1347</v>
      </c>
      <c r="B1352">
        <v>17</v>
      </c>
      <c r="C1352" t="s">
        <v>491</v>
      </c>
      <c r="D1352" s="1" t="s">
        <v>1941</v>
      </c>
      <c r="E1352" s="1" t="s">
        <v>18158</v>
      </c>
      <c r="F1352" t="s">
        <v>1936</v>
      </c>
      <c r="G1352" s="1" t="s">
        <v>1935</v>
      </c>
      <c r="H1352" t="s">
        <v>16725</v>
      </c>
      <c r="I1352" t="s">
        <v>16726</v>
      </c>
      <c r="J1352" t="s">
        <v>16727</v>
      </c>
      <c r="K1352">
        <v>613</v>
      </c>
      <c r="L1352" t="s">
        <v>16753</v>
      </c>
      <c r="M1352">
        <v>0</v>
      </c>
      <c r="N1352">
        <v>999</v>
      </c>
    </row>
    <row r="1353" spans="1:14" s="6" customFormat="1" x14ac:dyDescent="0.2">
      <c r="A1353">
        <v>1348</v>
      </c>
      <c r="B1353">
        <v>5</v>
      </c>
      <c r="C1353" t="s">
        <v>65</v>
      </c>
      <c r="D1353" s="1" t="s">
        <v>1942</v>
      </c>
      <c r="E1353" s="1" t="s">
        <v>18159</v>
      </c>
      <c r="F1353" t="s">
        <v>1944</v>
      </c>
      <c r="G1353" s="1" t="s">
        <v>1943</v>
      </c>
      <c r="H1353" t="s">
        <v>16725</v>
      </c>
      <c r="I1353" t="s">
        <v>16726</v>
      </c>
      <c r="J1353" t="s">
        <v>16727</v>
      </c>
      <c r="K1353">
        <v>603</v>
      </c>
      <c r="L1353" t="s">
        <v>16738</v>
      </c>
      <c r="M1353">
        <v>0</v>
      </c>
      <c r="N1353">
        <v>999</v>
      </c>
    </row>
    <row r="1354" spans="1:14" s="6" customFormat="1" x14ac:dyDescent="0.2">
      <c r="A1354">
        <v>1349</v>
      </c>
      <c r="B1354">
        <v>5</v>
      </c>
      <c r="C1354" t="s">
        <v>65</v>
      </c>
      <c r="D1354" s="1" t="s">
        <v>1945</v>
      </c>
      <c r="E1354" s="1" t="s">
        <v>18160</v>
      </c>
      <c r="F1354" t="s">
        <v>1944</v>
      </c>
      <c r="G1354" s="1" t="s">
        <v>1943</v>
      </c>
      <c r="H1354" t="s">
        <v>16725</v>
      </c>
      <c r="I1354" t="s">
        <v>16726</v>
      </c>
      <c r="J1354" t="s">
        <v>16727</v>
      </c>
      <c r="K1354">
        <v>603</v>
      </c>
      <c r="L1354" t="s">
        <v>16738</v>
      </c>
      <c r="M1354">
        <v>0</v>
      </c>
      <c r="N1354">
        <v>999</v>
      </c>
    </row>
    <row r="1355" spans="1:14" s="6" customFormat="1" x14ac:dyDescent="0.2">
      <c r="A1355">
        <v>1350</v>
      </c>
      <c r="B1355">
        <v>5</v>
      </c>
      <c r="C1355" t="s">
        <v>65</v>
      </c>
      <c r="D1355" s="1" t="s">
        <v>1946</v>
      </c>
      <c r="E1355" s="1" t="s">
        <v>18161</v>
      </c>
      <c r="F1355" t="s">
        <v>1944</v>
      </c>
      <c r="G1355" s="1" t="s">
        <v>1943</v>
      </c>
      <c r="H1355" t="s">
        <v>16725</v>
      </c>
      <c r="I1355" t="s">
        <v>16726</v>
      </c>
      <c r="J1355" t="s">
        <v>16727</v>
      </c>
      <c r="K1355">
        <v>603</v>
      </c>
      <c r="L1355" t="s">
        <v>16738</v>
      </c>
      <c r="M1355">
        <v>0</v>
      </c>
      <c r="N1355">
        <v>999</v>
      </c>
    </row>
    <row r="1356" spans="1:14" s="6" customFormat="1" x14ac:dyDescent="0.2">
      <c r="A1356">
        <v>1351</v>
      </c>
      <c r="B1356">
        <v>5</v>
      </c>
      <c r="C1356" t="s">
        <v>65</v>
      </c>
      <c r="D1356" s="1" t="s">
        <v>1947</v>
      </c>
      <c r="E1356" s="1" t="s">
        <v>18162</v>
      </c>
      <c r="F1356" t="s">
        <v>1944</v>
      </c>
      <c r="G1356" s="1" t="s">
        <v>1943</v>
      </c>
      <c r="H1356" t="s">
        <v>16725</v>
      </c>
      <c r="I1356" t="s">
        <v>16726</v>
      </c>
      <c r="J1356" t="s">
        <v>16727</v>
      </c>
      <c r="K1356">
        <v>603</v>
      </c>
      <c r="L1356" t="s">
        <v>16738</v>
      </c>
      <c r="M1356">
        <v>0</v>
      </c>
      <c r="N1356">
        <v>999</v>
      </c>
    </row>
    <row r="1357" spans="1:14" s="6" customFormat="1" x14ac:dyDescent="0.2">
      <c r="A1357">
        <v>1352</v>
      </c>
      <c r="B1357">
        <v>5</v>
      </c>
      <c r="C1357" t="s">
        <v>65</v>
      </c>
      <c r="D1357" s="1" t="s">
        <v>1948</v>
      </c>
      <c r="E1357" s="1" t="s">
        <v>18163</v>
      </c>
      <c r="F1357" t="s">
        <v>1944</v>
      </c>
      <c r="G1357" s="1" t="s">
        <v>1943</v>
      </c>
      <c r="H1357" t="s">
        <v>16725</v>
      </c>
      <c r="I1357" t="s">
        <v>16726</v>
      </c>
      <c r="J1357" t="s">
        <v>16727</v>
      </c>
      <c r="K1357">
        <v>603</v>
      </c>
      <c r="L1357" t="s">
        <v>16738</v>
      </c>
      <c r="M1357">
        <v>0</v>
      </c>
      <c r="N1357">
        <v>999</v>
      </c>
    </row>
    <row r="1358" spans="1:14" s="6" customFormat="1" x14ac:dyDescent="0.2">
      <c r="A1358">
        <v>1353</v>
      </c>
      <c r="B1358">
        <v>5</v>
      </c>
      <c r="C1358" t="s">
        <v>65</v>
      </c>
      <c r="D1358" s="1" t="s">
        <v>1949</v>
      </c>
      <c r="E1358" s="1" t="s">
        <v>18164</v>
      </c>
      <c r="F1358" t="s">
        <v>1944</v>
      </c>
      <c r="G1358" s="1" t="s">
        <v>1943</v>
      </c>
      <c r="H1358" t="s">
        <v>16725</v>
      </c>
      <c r="I1358" t="s">
        <v>16726</v>
      </c>
      <c r="J1358" t="s">
        <v>16727</v>
      </c>
      <c r="K1358">
        <v>603</v>
      </c>
      <c r="L1358" t="s">
        <v>16738</v>
      </c>
      <c r="M1358">
        <v>0</v>
      </c>
      <c r="N1358">
        <v>999</v>
      </c>
    </row>
    <row r="1359" spans="1:14" s="6" customFormat="1" x14ac:dyDescent="0.2">
      <c r="A1359">
        <v>1354</v>
      </c>
      <c r="B1359">
        <v>19</v>
      </c>
      <c r="C1359" t="s">
        <v>509</v>
      </c>
      <c r="D1359" s="1" t="s">
        <v>1950</v>
      </c>
      <c r="E1359" s="1" t="s">
        <v>18165</v>
      </c>
      <c r="F1359" t="s">
        <v>1679</v>
      </c>
      <c r="G1359" s="1" t="s">
        <v>1678</v>
      </c>
      <c r="H1359" t="s">
        <v>16725</v>
      </c>
      <c r="I1359" t="s">
        <v>16726</v>
      </c>
      <c r="J1359" t="s">
        <v>16727</v>
      </c>
      <c r="K1359">
        <v>0</v>
      </c>
      <c r="L1359">
        <v>0</v>
      </c>
      <c r="M1359">
        <v>0</v>
      </c>
      <c r="N1359">
        <v>999</v>
      </c>
    </row>
    <row r="1360" spans="1:14" s="6" customFormat="1" x14ac:dyDescent="0.2">
      <c r="A1360">
        <v>1355</v>
      </c>
      <c r="B1360">
        <v>19</v>
      </c>
      <c r="C1360" t="s">
        <v>509</v>
      </c>
      <c r="D1360" s="1" t="s">
        <v>1951</v>
      </c>
      <c r="E1360" s="1" t="s">
        <v>18166</v>
      </c>
      <c r="F1360" t="s">
        <v>1679</v>
      </c>
      <c r="G1360" s="1" t="s">
        <v>1678</v>
      </c>
      <c r="H1360" t="s">
        <v>16725</v>
      </c>
      <c r="I1360" t="s">
        <v>16726</v>
      </c>
      <c r="J1360" t="s">
        <v>16727</v>
      </c>
      <c r="K1360">
        <v>0</v>
      </c>
      <c r="L1360">
        <v>0</v>
      </c>
      <c r="M1360">
        <v>0</v>
      </c>
      <c r="N1360">
        <v>999</v>
      </c>
    </row>
    <row r="1361" spans="1:14" s="6" customFormat="1" x14ac:dyDescent="0.2">
      <c r="A1361">
        <v>1356</v>
      </c>
      <c r="B1361">
        <v>19</v>
      </c>
      <c r="C1361" t="s">
        <v>509</v>
      </c>
      <c r="D1361" s="1" t="s">
        <v>1952</v>
      </c>
      <c r="E1361" s="1" t="s">
        <v>18167</v>
      </c>
      <c r="F1361" t="s">
        <v>1954</v>
      </c>
      <c r="G1361" s="1" t="s">
        <v>1953</v>
      </c>
      <c r="H1361" t="s">
        <v>16725</v>
      </c>
      <c r="I1361" t="s">
        <v>16726</v>
      </c>
      <c r="J1361" t="s">
        <v>16727</v>
      </c>
      <c r="K1361">
        <v>0</v>
      </c>
      <c r="L1361">
        <v>0</v>
      </c>
      <c r="M1361">
        <v>0</v>
      </c>
      <c r="N1361">
        <v>999</v>
      </c>
    </row>
    <row r="1362" spans="1:14" s="6" customFormat="1" x14ac:dyDescent="0.2">
      <c r="A1362">
        <v>1357</v>
      </c>
      <c r="B1362">
        <v>19</v>
      </c>
      <c r="C1362" t="s">
        <v>509</v>
      </c>
      <c r="D1362" s="1" t="s">
        <v>1955</v>
      </c>
      <c r="E1362" s="1" t="s">
        <v>18168</v>
      </c>
      <c r="F1362" t="s">
        <v>1954</v>
      </c>
      <c r="G1362" s="1" t="s">
        <v>1953</v>
      </c>
      <c r="H1362" t="s">
        <v>16725</v>
      </c>
      <c r="I1362" t="s">
        <v>16726</v>
      </c>
      <c r="J1362" t="s">
        <v>16727</v>
      </c>
      <c r="K1362">
        <v>0</v>
      </c>
      <c r="L1362">
        <v>0</v>
      </c>
      <c r="M1362">
        <v>0</v>
      </c>
      <c r="N1362">
        <v>999</v>
      </c>
    </row>
    <row r="1363" spans="1:14" s="6" customFormat="1" x14ac:dyDescent="0.2">
      <c r="A1363">
        <v>1358</v>
      </c>
      <c r="B1363">
        <v>19</v>
      </c>
      <c r="C1363" t="s">
        <v>509</v>
      </c>
      <c r="D1363" s="1" t="s">
        <v>1956</v>
      </c>
      <c r="E1363" s="1" t="s">
        <v>18169</v>
      </c>
      <c r="F1363" t="s">
        <v>1954</v>
      </c>
      <c r="G1363" s="1" t="s">
        <v>1953</v>
      </c>
      <c r="H1363" t="s">
        <v>16725</v>
      </c>
      <c r="I1363" t="s">
        <v>16726</v>
      </c>
      <c r="J1363" t="s">
        <v>16727</v>
      </c>
      <c r="K1363">
        <v>0</v>
      </c>
      <c r="L1363">
        <v>0</v>
      </c>
      <c r="M1363">
        <v>0</v>
      </c>
      <c r="N1363">
        <v>999</v>
      </c>
    </row>
    <row r="1364" spans="1:14" s="6" customFormat="1" x14ac:dyDescent="0.2">
      <c r="A1364">
        <v>1359</v>
      </c>
      <c r="B1364">
        <v>9</v>
      </c>
      <c r="C1364" t="s">
        <v>50</v>
      </c>
      <c r="D1364" s="1" t="s">
        <v>1957</v>
      </c>
      <c r="E1364" s="1" t="s">
        <v>18170</v>
      </c>
      <c r="F1364" t="s">
        <v>1959</v>
      </c>
      <c r="G1364" s="1" t="s">
        <v>1958</v>
      </c>
      <c r="H1364" t="s">
        <v>16725</v>
      </c>
      <c r="I1364" t="s">
        <v>16726</v>
      </c>
      <c r="J1364" t="s">
        <v>16727</v>
      </c>
      <c r="K1364">
        <v>304</v>
      </c>
      <c r="L1364" t="s">
        <v>16757</v>
      </c>
      <c r="M1364">
        <v>0</v>
      </c>
      <c r="N1364">
        <v>999</v>
      </c>
    </row>
    <row r="1365" spans="1:14" s="6" customFormat="1" x14ac:dyDescent="0.2">
      <c r="A1365">
        <v>1360</v>
      </c>
      <c r="B1365">
        <v>9</v>
      </c>
      <c r="C1365" t="s">
        <v>50</v>
      </c>
      <c r="D1365" s="1" t="s">
        <v>1960</v>
      </c>
      <c r="E1365" s="1" t="s">
        <v>18171</v>
      </c>
      <c r="F1365" t="s">
        <v>1959</v>
      </c>
      <c r="G1365" s="1" t="s">
        <v>1958</v>
      </c>
      <c r="H1365" t="s">
        <v>16725</v>
      </c>
      <c r="I1365" t="s">
        <v>16726</v>
      </c>
      <c r="J1365" t="s">
        <v>16727</v>
      </c>
      <c r="K1365">
        <v>304</v>
      </c>
      <c r="L1365" t="s">
        <v>16757</v>
      </c>
      <c r="M1365">
        <v>0</v>
      </c>
      <c r="N1365">
        <v>999</v>
      </c>
    </row>
    <row r="1366" spans="1:14" s="6" customFormat="1" x14ac:dyDescent="0.2">
      <c r="A1366">
        <v>1361</v>
      </c>
      <c r="B1366">
        <v>9</v>
      </c>
      <c r="C1366" t="s">
        <v>50</v>
      </c>
      <c r="D1366" s="1" t="s">
        <v>1961</v>
      </c>
      <c r="E1366" s="1" t="s">
        <v>18172</v>
      </c>
      <c r="F1366" t="s">
        <v>1959</v>
      </c>
      <c r="G1366" s="1" t="s">
        <v>1958</v>
      </c>
      <c r="H1366" t="s">
        <v>16725</v>
      </c>
      <c r="I1366" t="s">
        <v>16726</v>
      </c>
      <c r="J1366" t="s">
        <v>16727</v>
      </c>
      <c r="K1366">
        <v>304</v>
      </c>
      <c r="L1366" t="s">
        <v>16757</v>
      </c>
      <c r="M1366">
        <v>0</v>
      </c>
      <c r="N1366">
        <v>999</v>
      </c>
    </row>
    <row r="1367" spans="1:14" s="6" customFormat="1" x14ac:dyDescent="0.2">
      <c r="A1367">
        <v>1362</v>
      </c>
      <c r="B1367">
        <v>9</v>
      </c>
      <c r="C1367" t="s">
        <v>50</v>
      </c>
      <c r="D1367" s="1" t="s">
        <v>1962</v>
      </c>
      <c r="E1367" s="1" t="s">
        <v>18173</v>
      </c>
      <c r="F1367" t="s">
        <v>1959</v>
      </c>
      <c r="G1367" s="1" t="s">
        <v>1958</v>
      </c>
      <c r="H1367" t="s">
        <v>16725</v>
      </c>
      <c r="I1367" t="s">
        <v>16726</v>
      </c>
      <c r="J1367" t="s">
        <v>16727</v>
      </c>
      <c r="K1367">
        <v>304</v>
      </c>
      <c r="L1367" t="s">
        <v>16757</v>
      </c>
      <c r="M1367">
        <v>0</v>
      </c>
      <c r="N1367">
        <v>999</v>
      </c>
    </row>
    <row r="1368" spans="1:14" s="6" customFormat="1" x14ac:dyDescent="0.2">
      <c r="A1368">
        <v>1363</v>
      </c>
      <c r="B1368">
        <v>9</v>
      </c>
      <c r="C1368" t="s">
        <v>50</v>
      </c>
      <c r="D1368" s="1" t="s">
        <v>1963</v>
      </c>
      <c r="E1368" s="1" t="s">
        <v>18174</v>
      </c>
      <c r="F1368" t="s">
        <v>1959</v>
      </c>
      <c r="G1368" s="1" t="s">
        <v>1958</v>
      </c>
      <c r="H1368" t="s">
        <v>16725</v>
      </c>
      <c r="I1368" t="s">
        <v>16726</v>
      </c>
      <c r="J1368" t="s">
        <v>16727</v>
      </c>
      <c r="K1368">
        <v>304</v>
      </c>
      <c r="L1368" t="s">
        <v>16757</v>
      </c>
      <c r="M1368">
        <v>0</v>
      </c>
      <c r="N1368">
        <v>999</v>
      </c>
    </row>
    <row r="1369" spans="1:14" s="6" customFormat="1" x14ac:dyDescent="0.2">
      <c r="A1369">
        <v>1364</v>
      </c>
      <c r="B1369">
        <v>9</v>
      </c>
      <c r="C1369" t="s">
        <v>50</v>
      </c>
      <c r="D1369" s="1" t="s">
        <v>1964</v>
      </c>
      <c r="E1369" s="1" t="s">
        <v>18175</v>
      </c>
      <c r="F1369" t="s">
        <v>1966</v>
      </c>
      <c r="G1369" s="1" t="s">
        <v>1965</v>
      </c>
      <c r="H1369" t="s">
        <v>16725</v>
      </c>
      <c r="I1369" t="s">
        <v>16726</v>
      </c>
      <c r="J1369" t="s">
        <v>16727</v>
      </c>
      <c r="K1369">
        <v>304</v>
      </c>
      <c r="L1369" t="s">
        <v>16757</v>
      </c>
      <c r="M1369">
        <v>0</v>
      </c>
      <c r="N1369">
        <v>999</v>
      </c>
    </row>
    <row r="1370" spans="1:14" s="6" customFormat="1" x14ac:dyDescent="0.2">
      <c r="A1370">
        <v>1365</v>
      </c>
      <c r="B1370">
        <v>1</v>
      </c>
      <c r="C1370" t="s">
        <v>1</v>
      </c>
      <c r="D1370" s="1" t="s">
        <v>1967</v>
      </c>
      <c r="E1370" s="1" t="s">
        <v>18176</v>
      </c>
      <c r="F1370" t="s">
        <v>1923</v>
      </c>
      <c r="G1370" s="1" t="s">
        <v>1922</v>
      </c>
      <c r="H1370" t="s">
        <v>16725</v>
      </c>
      <c r="I1370" t="s">
        <v>16726</v>
      </c>
      <c r="J1370" t="s">
        <v>16727</v>
      </c>
      <c r="K1370">
        <v>103</v>
      </c>
      <c r="L1370" t="s">
        <v>5674</v>
      </c>
      <c r="M1370">
        <v>0</v>
      </c>
      <c r="N1370">
        <v>999</v>
      </c>
    </row>
    <row r="1371" spans="1:14" s="6" customFormat="1" x14ac:dyDescent="0.2">
      <c r="A1371">
        <v>1366</v>
      </c>
      <c r="B1371">
        <v>1</v>
      </c>
      <c r="C1371" t="s">
        <v>1</v>
      </c>
      <c r="D1371" s="1" t="s">
        <v>1968</v>
      </c>
      <c r="E1371" s="1" t="s">
        <v>18177</v>
      </c>
      <c r="F1371" t="s">
        <v>1923</v>
      </c>
      <c r="G1371" s="1" t="s">
        <v>1922</v>
      </c>
      <c r="H1371" t="s">
        <v>16725</v>
      </c>
      <c r="I1371" t="s">
        <v>16726</v>
      </c>
      <c r="J1371" t="s">
        <v>16727</v>
      </c>
      <c r="K1371">
        <v>103</v>
      </c>
      <c r="L1371" t="s">
        <v>5674</v>
      </c>
      <c r="M1371">
        <v>0</v>
      </c>
      <c r="N1371">
        <v>999</v>
      </c>
    </row>
    <row r="1372" spans="1:14" s="6" customFormat="1" x14ac:dyDescent="0.2">
      <c r="A1372">
        <v>1367</v>
      </c>
      <c r="B1372">
        <v>1</v>
      </c>
      <c r="C1372" t="s">
        <v>1</v>
      </c>
      <c r="D1372" s="1" t="s">
        <v>1969</v>
      </c>
      <c r="E1372" s="1" t="s">
        <v>18178</v>
      </c>
      <c r="F1372" t="s">
        <v>1923</v>
      </c>
      <c r="G1372" s="1" t="s">
        <v>1922</v>
      </c>
      <c r="H1372" t="s">
        <v>16725</v>
      </c>
      <c r="I1372" t="s">
        <v>16726</v>
      </c>
      <c r="J1372" t="s">
        <v>16727</v>
      </c>
      <c r="K1372">
        <v>103</v>
      </c>
      <c r="L1372" t="s">
        <v>5674</v>
      </c>
      <c r="M1372">
        <v>0</v>
      </c>
      <c r="N1372">
        <v>999</v>
      </c>
    </row>
    <row r="1373" spans="1:14" s="6" customFormat="1" x14ac:dyDescent="0.2">
      <c r="A1373">
        <v>1368</v>
      </c>
      <c r="B1373">
        <v>1</v>
      </c>
      <c r="C1373" t="s">
        <v>1</v>
      </c>
      <c r="D1373" s="1" t="s">
        <v>1970</v>
      </c>
      <c r="E1373" s="1" t="s">
        <v>1971</v>
      </c>
      <c r="F1373" t="s">
        <v>1972</v>
      </c>
      <c r="G1373" s="1" t="s">
        <v>1971</v>
      </c>
      <c r="H1373" t="s">
        <v>16725</v>
      </c>
      <c r="I1373" t="s">
        <v>16726</v>
      </c>
      <c r="J1373" t="s">
        <v>16727</v>
      </c>
      <c r="K1373">
        <v>103</v>
      </c>
      <c r="L1373" t="s">
        <v>5674</v>
      </c>
      <c r="M1373">
        <v>0</v>
      </c>
      <c r="N1373">
        <v>999</v>
      </c>
    </row>
    <row r="1374" spans="1:14" s="6" customFormat="1" x14ac:dyDescent="0.2">
      <c r="A1374">
        <v>1369</v>
      </c>
      <c r="B1374">
        <v>1</v>
      </c>
      <c r="C1374" t="s">
        <v>1</v>
      </c>
      <c r="D1374" s="1" t="s">
        <v>1973</v>
      </c>
      <c r="E1374" s="1" t="s">
        <v>18179</v>
      </c>
      <c r="F1374" t="s">
        <v>1975</v>
      </c>
      <c r="G1374" s="1" t="s">
        <v>1974</v>
      </c>
      <c r="H1374" t="s">
        <v>16725</v>
      </c>
      <c r="I1374" t="s">
        <v>16726</v>
      </c>
      <c r="J1374" t="s">
        <v>16727</v>
      </c>
      <c r="K1374">
        <v>103</v>
      </c>
      <c r="L1374" t="s">
        <v>5674</v>
      </c>
      <c r="M1374">
        <v>0</v>
      </c>
      <c r="N1374">
        <v>999</v>
      </c>
    </row>
    <row r="1375" spans="1:14" s="6" customFormat="1" x14ac:dyDescent="0.2">
      <c r="A1375">
        <v>1370</v>
      </c>
      <c r="B1375">
        <v>1</v>
      </c>
      <c r="C1375" t="s">
        <v>1</v>
      </c>
      <c r="D1375" s="1" t="s">
        <v>1976</v>
      </c>
      <c r="E1375" s="1" t="s">
        <v>18180</v>
      </c>
      <c r="F1375" t="s">
        <v>1975</v>
      </c>
      <c r="G1375" s="1" t="s">
        <v>1974</v>
      </c>
      <c r="H1375" t="s">
        <v>16725</v>
      </c>
      <c r="I1375" t="s">
        <v>16726</v>
      </c>
      <c r="J1375" t="s">
        <v>16727</v>
      </c>
      <c r="K1375">
        <v>103</v>
      </c>
      <c r="L1375" t="s">
        <v>5674</v>
      </c>
      <c r="M1375">
        <v>0</v>
      </c>
      <c r="N1375">
        <v>999</v>
      </c>
    </row>
    <row r="1376" spans="1:14" s="6" customFormat="1" x14ac:dyDescent="0.2">
      <c r="A1376">
        <v>1371</v>
      </c>
      <c r="B1376">
        <v>12</v>
      </c>
      <c r="C1376" t="s">
        <v>1066</v>
      </c>
      <c r="D1376" s="1" t="s">
        <v>1977</v>
      </c>
      <c r="E1376" s="1" t="s">
        <v>18181</v>
      </c>
      <c r="F1376" t="s">
        <v>1805</v>
      </c>
      <c r="G1376" s="1" t="s">
        <v>1804</v>
      </c>
      <c r="H1376" t="s">
        <v>16725</v>
      </c>
      <c r="I1376" t="s">
        <v>16726</v>
      </c>
      <c r="J1376" t="s">
        <v>16727</v>
      </c>
      <c r="K1376">
        <v>614</v>
      </c>
      <c r="L1376" t="s">
        <v>16766</v>
      </c>
      <c r="M1376">
        <v>0</v>
      </c>
      <c r="N1376">
        <v>999</v>
      </c>
    </row>
    <row r="1377" spans="1:14" s="6" customFormat="1" x14ac:dyDescent="0.2">
      <c r="A1377">
        <v>1372</v>
      </c>
      <c r="B1377">
        <v>12</v>
      </c>
      <c r="C1377" t="s">
        <v>1066</v>
      </c>
      <c r="D1377" s="1" t="s">
        <v>1978</v>
      </c>
      <c r="E1377" s="1" t="s">
        <v>1979</v>
      </c>
      <c r="F1377" t="s">
        <v>1980</v>
      </c>
      <c r="G1377" s="1" t="s">
        <v>1979</v>
      </c>
      <c r="H1377" t="s">
        <v>16725</v>
      </c>
      <c r="I1377" t="s">
        <v>16726</v>
      </c>
      <c r="J1377" t="s">
        <v>16727</v>
      </c>
      <c r="K1377">
        <v>614</v>
      </c>
      <c r="L1377" t="s">
        <v>16766</v>
      </c>
      <c r="M1377">
        <v>0</v>
      </c>
      <c r="N1377">
        <v>999</v>
      </c>
    </row>
    <row r="1378" spans="1:14" s="6" customFormat="1" x14ac:dyDescent="0.2">
      <c r="A1378">
        <v>1373</v>
      </c>
      <c r="B1378">
        <v>12</v>
      </c>
      <c r="C1378" t="s">
        <v>1066</v>
      </c>
      <c r="D1378" s="1" t="s">
        <v>1981</v>
      </c>
      <c r="E1378" s="1" t="s">
        <v>18182</v>
      </c>
      <c r="F1378" t="s">
        <v>1983</v>
      </c>
      <c r="G1378" s="1" t="s">
        <v>1982</v>
      </c>
      <c r="H1378" t="s">
        <v>16725</v>
      </c>
      <c r="I1378" t="s">
        <v>16726</v>
      </c>
      <c r="J1378" t="s">
        <v>16727</v>
      </c>
      <c r="K1378">
        <v>614</v>
      </c>
      <c r="L1378" t="s">
        <v>16766</v>
      </c>
      <c r="M1378">
        <v>0</v>
      </c>
      <c r="N1378">
        <v>999</v>
      </c>
    </row>
    <row r="1379" spans="1:14" s="6" customFormat="1" x14ac:dyDescent="0.2">
      <c r="A1379">
        <v>1374</v>
      </c>
      <c r="B1379">
        <v>12</v>
      </c>
      <c r="C1379" t="s">
        <v>1066</v>
      </c>
      <c r="D1379" s="1" t="s">
        <v>1984</v>
      </c>
      <c r="E1379" s="1" t="s">
        <v>18183</v>
      </c>
      <c r="F1379" t="s">
        <v>1983</v>
      </c>
      <c r="G1379" s="1" t="s">
        <v>1982</v>
      </c>
      <c r="H1379" t="s">
        <v>16725</v>
      </c>
      <c r="I1379" t="s">
        <v>16726</v>
      </c>
      <c r="J1379" t="s">
        <v>16727</v>
      </c>
      <c r="K1379">
        <v>614</v>
      </c>
      <c r="L1379" t="s">
        <v>16766</v>
      </c>
      <c r="M1379">
        <v>0</v>
      </c>
      <c r="N1379">
        <v>999</v>
      </c>
    </row>
    <row r="1380" spans="1:14" s="6" customFormat="1" x14ac:dyDescent="0.2">
      <c r="A1380">
        <v>1375</v>
      </c>
      <c r="B1380">
        <v>12</v>
      </c>
      <c r="C1380" t="s">
        <v>1066</v>
      </c>
      <c r="D1380" s="1" t="s">
        <v>1985</v>
      </c>
      <c r="E1380" s="1" t="s">
        <v>18184</v>
      </c>
      <c r="F1380" t="s">
        <v>1983</v>
      </c>
      <c r="G1380" s="1" t="s">
        <v>1982</v>
      </c>
      <c r="H1380" t="s">
        <v>16725</v>
      </c>
      <c r="I1380" t="s">
        <v>16726</v>
      </c>
      <c r="J1380" t="s">
        <v>16727</v>
      </c>
      <c r="K1380">
        <v>614</v>
      </c>
      <c r="L1380" t="s">
        <v>16766</v>
      </c>
      <c r="M1380">
        <v>0</v>
      </c>
      <c r="N1380">
        <v>999</v>
      </c>
    </row>
    <row r="1381" spans="1:14" s="6" customFormat="1" x14ac:dyDescent="0.2">
      <c r="A1381">
        <v>1376</v>
      </c>
      <c r="B1381">
        <v>12</v>
      </c>
      <c r="C1381" t="s">
        <v>1066</v>
      </c>
      <c r="D1381" s="1" t="s">
        <v>1986</v>
      </c>
      <c r="E1381" s="1" t="s">
        <v>18185</v>
      </c>
      <c r="F1381" t="s">
        <v>1983</v>
      </c>
      <c r="G1381" s="1" t="s">
        <v>1982</v>
      </c>
      <c r="H1381" t="s">
        <v>16725</v>
      </c>
      <c r="I1381" t="s">
        <v>16726</v>
      </c>
      <c r="J1381" t="s">
        <v>16727</v>
      </c>
      <c r="K1381">
        <v>614</v>
      </c>
      <c r="L1381" t="s">
        <v>16766</v>
      </c>
      <c r="M1381">
        <v>0</v>
      </c>
      <c r="N1381">
        <v>999</v>
      </c>
    </row>
    <row r="1382" spans="1:14" s="6" customFormat="1" x14ac:dyDescent="0.2">
      <c r="A1382">
        <v>1377</v>
      </c>
      <c r="B1382">
        <v>12</v>
      </c>
      <c r="C1382" t="s">
        <v>1066</v>
      </c>
      <c r="D1382" s="1" t="s">
        <v>1987</v>
      </c>
      <c r="E1382" s="1" t="s">
        <v>18186</v>
      </c>
      <c r="F1382" t="s">
        <v>1983</v>
      </c>
      <c r="G1382" s="1" t="s">
        <v>1982</v>
      </c>
      <c r="H1382" t="s">
        <v>16725</v>
      </c>
      <c r="I1382" t="s">
        <v>16726</v>
      </c>
      <c r="J1382" t="s">
        <v>16727</v>
      </c>
      <c r="K1382">
        <v>614</v>
      </c>
      <c r="L1382" t="s">
        <v>16766</v>
      </c>
      <c r="M1382">
        <v>0</v>
      </c>
      <c r="N1382">
        <v>999</v>
      </c>
    </row>
    <row r="1383" spans="1:14" s="6" customFormat="1" x14ac:dyDescent="0.2">
      <c r="A1383">
        <v>1378</v>
      </c>
      <c r="B1383">
        <v>17</v>
      </c>
      <c r="C1383" t="s">
        <v>491</v>
      </c>
      <c r="D1383" s="1" t="s">
        <v>1988</v>
      </c>
      <c r="E1383" s="1" t="s">
        <v>18187</v>
      </c>
      <c r="F1383" t="s">
        <v>1936</v>
      </c>
      <c r="G1383" s="1" t="s">
        <v>1935</v>
      </c>
      <c r="H1383" t="s">
        <v>16725</v>
      </c>
      <c r="I1383" t="s">
        <v>16726</v>
      </c>
      <c r="J1383" t="s">
        <v>16727</v>
      </c>
      <c r="K1383">
        <v>613</v>
      </c>
      <c r="L1383" t="s">
        <v>16753</v>
      </c>
      <c r="M1383">
        <v>0</v>
      </c>
      <c r="N1383">
        <v>999</v>
      </c>
    </row>
    <row r="1384" spans="1:14" s="6" customFormat="1" x14ac:dyDescent="0.2">
      <c r="A1384">
        <v>1379</v>
      </c>
      <c r="B1384">
        <v>17</v>
      </c>
      <c r="C1384" t="s">
        <v>491</v>
      </c>
      <c r="D1384" s="1" t="s">
        <v>1989</v>
      </c>
      <c r="E1384" s="1" t="s">
        <v>18188</v>
      </c>
      <c r="F1384" t="s">
        <v>1936</v>
      </c>
      <c r="G1384" s="1" t="s">
        <v>1935</v>
      </c>
      <c r="H1384" t="s">
        <v>16725</v>
      </c>
      <c r="I1384" t="s">
        <v>16726</v>
      </c>
      <c r="J1384" t="s">
        <v>16727</v>
      </c>
      <c r="K1384">
        <v>613</v>
      </c>
      <c r="L1384" t="s">
        <v>16753</v>
      </c>
      <c r="M1384">
        <v>0</v>
      </c>
      <c r="N1384">
        <v>999</v>
      </c>
    </row>
    <row r="1385" spans="1:14" s="6" customFormat="1" x14ac:dyDescent="0.2">
      <c r="A1385">
        <v>1380</v>
      </c>
      <c r="B1385">
        <v>17</v>
      </c>
      <c r="C1385" t="s">
        <v>491</v>
      </c>
      <c r="D1385" s="1" t="s">
        <v>1990</v>
      </c>
      <c r="E1385" s="1" t="s">
        <v>18189</v>
      </c>
      <c r="F1385" t="s">
        <v>1936</v>
      </c>
      <c r="G1385" s="1" t="s">
        <v>1935</v>
      </c>
      <c r="H1385" t="s">
        <v>16725</v>
      </c>
      <c r="I1385" t="s">
        <v>16726</v>
      </c>
      <c r="J1385" t="s">
        <v>16727</v>
      </c>
      <c r="K1385">
        <v>613</v>
      </c>
      <c r="L1385" t="s">
        <v>16753</v>
      </c>
      <c r="M1385">
        <v>0</v>
      </c>
      <c r="N1385">
        <v>999</v>
      </c>
    </row>
    <row r="1386" spans="1:14" s="6" customFormat="1" x14ac:dyDescent="0.2">
      <c r="A1386">
        <v>1381</v>
      </c>
      <c r="B1386">
        <v>17</v>
      </c>
      <c r="C1386" t="s">
        <v>491</v>
      </c>
      <c r="D1386" s="1" t="s">
        <v>1991</v>
      </c>
      <c r="E1386" s="1" t="s">
        <v>18190</v>
      </c>
      <c r="F1386" t="s">
        <v>1993</v>
      </c>
      <c r="G1386" s="1" t="s">
        <v>1992</v>
      </c>
      <c r="H1386" t="s">
        <v>16725</v>
      </c>
      <c r="I1386" t="s">
        <v>16726</v>
      </c>
      <c r="J1386" t="s">
        <v>16727</v>
      </c>
      <c r="K1386">
        <v>613</v>
      </c>
      <c r="L1386" t="s">
        <v>16753</v>
      </c>
      <c r="M1386">
        <v>0</v>
      </c>
      <c r="N1386">
        <v>999</v>
      </c>
    </row>
    <row r="1387" spans="1:14" s="6" customFormat="1" x14ac:dyDescent="0.2">
      <c r="A1387">
        <v>1382</v>
      </c>
      <c r="B1387">
        <v>17</v>
      </c>
      <c r="C1387" t="s">
        <v>491</v>
      </c>
      <c r="D1387" s="1" t="s">
        <v>1994</v>
      </c>
      <c r="E1387" s="1" t="s">
        <v>18191</v>
      </c>
      <c r="F1387" t="s">
        <v>1993</v>
      </c>
      <c r="G1387" s="1" t="s">
        <v>1992</v>
      </c>
      <c r="H1387" t="s">
        <v>16725</v>
      </c>
      <c r="I1387" t="s">
        <v>16726</v>
      </c>
      <c r="J1387" t="s">
        <v>16727</v>
      </c>
      <c r="K1387">
        <v>613</v>
      </c>
      <c r="L1387" t="s">
        <v>16753</v>
      </c>
      <c r="M1387">
        <v>0</v>
      </c>
      <c r="N1387">
        <v>999</v>
      </c>
    </row>
    <row r="1388" spans="1:14" s="6" customFormat="1" x14ac:dyDescent="0.2">
      <c r="A1388">
        <v>1383</v>
      </c>
      <c r="B1388">
        <v>17</v>
      </c>
      <c r="C1388" t="s">
        <v>491</v>
      </c>
      <c r="D1388" s="1" t="s">
        <v>1995</v>
      </c>
      <c r="E1388" s="1" t="s">
        <v>18192</v>
      </c>
      <c r="F1388" t="s">
        <v>1993</v>
      </c>
      <c r="G1388" s="1" t="s">
        <v>1992</v>
      </c>
      <c r="H1388" t="s">
        <v>16725</v>
      </c>
      <c r="I1388" t="s">
        <v>16726</v>
      </c>
      <c r="J1388" t="s">
        <v>16727</v>
      </c>
      <c r="K1388">
        <v>613</v>
      </c>
      <c r="L1388" t="s">
        <v>16753</v>
      </c>
      <c r="M1388">
        <v>0</v>
      </c>
      <c r="N1388">
        <v>999</v>
      </c>
    </row>
    <row r="1389" spans="1:14" s="6" customFormat="1" x14ac:dyDescent="0.2">
      <c r="A1389">
        <v>1384</v>
      </c>
      <c r="B1389">
        <v>1</v>
      </c>
      <c r="C1389" t="s">
        <v>1</v>
      </c>
      <c r="D1389" s="1" t="s">
        <v>1996</v>
      </c>
      <c r="E1389" s="1" t="s">
        <v>18193</v>
      </c>
      <c r="F1389" t="s">
        <v>1975</v>
      </c>
      <c r="G1389" s="1" t="s">
        <v>1974</v>
      </c>
      <c r="H1389" t="s">
        <v>16725</v>
      </c>
      <c r="I1389" t="s">
        <v>16726</v>
      </c>
      <c r="J1389" t="s">
        <v>16727</v>
      </c>
      <c r="K1389">
        <v>103</v>
      </c>
      <c r="L1389" t="s">
        <v>5674</v>
      </c>
      <c r="M1389">
        <v>0</v>
      </c>
      <c r="N1389">
        <v>999</v>
      </c>
    </row>
    <row r="1390" spans="1:14" s="6" customFormat="1" x14ac:dyDescent="0.2">
      <c r="A1390">
        <v>1385</v>
      </c>
      <c r="B1390">
        <v>1</v>
      </c>
      <c r="C1390" t="s">
        <v>1</v>
      </c>
      <c r="D1390" s="1" t="s">
        <v>1997</v>
      </c>
      <c r="E1390" s="1" t="s">
        <v>18194</v>
      </c>
      <c r="F1390" t="s">
        <v>1975</v>
      </c>
      <c r="G1390" s="1" t="s">
        <v>1974</v>
      </c>
      <c r="H1390" t="s">
        <v>16725</v>
      </c>
      <c r="I1390" t="s">
        <v>16726</v>
      </c>
      <c r="J1390" t="s">
        <v>16727</v>
      </c>
      <c r="K1390">
        <v>103</v>
      </c>
      <c r="L1390" t="s">
        <v>5674</v>
      </c>
      <c r="M1390">
        <v>0</v>
      </c>
      <c r="N1390">
        <v>999</v>
      </c>
    </row>
    <row r="1391" spans="1:14" s="6" customFormat="1" x14ac:dyDescent="0.2">
      <c r="A1391">
        <v>1386</v>
      </c>
      <c r="B1391">
        <v>1</v>
      </c>
      <c r="C1391" t="s">
        <v>1</v>
      </c>
      <c r="D1391" s="1" t="s">
        <v>1998</v>
      </c>
      <c r="E1391" s="1" t="s">
        <v>18195</v>
      </c>
      <c r="F1391" t="s">
        <v>2000</v>
      </c>
      <c r="G1391" s="1" t="s">
        <v>1999</v>
      </c>
      <c r="H1391" t="s">
        <v>16725</v>
      </c>
      <c r="I1391" t="s">
        <v>16731</v>
      </c>
      <c r="J1391" t="s">
        <v>16742</v>
      </c>
      <c r="K1391">
        <v>104</v>
      </c>
      <c r="L1391" t="s">
        <v>17</v>
      </c>
      <c r="M1391">
        <v>0</v>
      </c>
      <c r="N1391">
        <v>15</v>
      </c>
    </row>
    <row r="1392" spans="1:14" s="6" customFormat="1" x14ac:dyDescent="0.2">
      <c r="A1392">
        <v>1387</v>
      </c>
      <c r="B1392">
        <v>1</v>
      </c>
      <c r="C1392" t="s">
        <v>1</v>
      </c>
      <c r="D1392" s="1" t="s">
        <v>2001</v>
      </c>
      <c r="E1392" s="1" t="s">
        <v>18196</v>
      </c>
      <c r="F1392" t="s">
        <v>2000</v>
      </c>
      <c r="G1392" s="1" t="s">
        <v>1999</v>
      </c>
      <c r="H1392" t="s">
        <v>16725</v>
      </c>
      <c r="I1392" t="s">
        <v>16731</v>
      </c>
      <c r="J1392" t="s">
        <v>16742</v>
      </c>
      <c r="K1392">
        <v>104</v>
      </c>
      <c r="L1392" t="s">
        <v>17</v>
      </c>
      <c r="M1392">
        <v>0</v>
      </c>
      <c r="N1392">
        <v>15</v>
      </c>
    </row>
    <row r="1393" spans="1:14" s="6" customFormat="1" x14ac:dyDescent="0.2">
      <c r="A1393">
        <v>1388</v>
      </c>
      <c r="B1393">
        <v>1</v>
      </c>
      <c r="C1393" t="s">
        <v>1</v>
      </c>
      <c r="D1393" s="1" t="s">
        <v>2002</v>
      </c>
      <c r="E1393" s="1" t="s">
        <v>18197</v>
      </c>
      <c r="F1393" t="s">
        <v>2000</v>
      </c>
      <c r="G1393" s="1" t="s">
        <v>1999</v>
      </c>
      <c r="H1393" t="s">
        <v>16725</v>
      </c>
      <c r="I1393" t="s">
        <v>16731</v>
      </c>
      <c r="J1393" t="s">
        <v>16742</v>
      </c>
      <c r="K1393">
        <v>104</v>
      </c>
      <c r="L1393" t="s">
        <v>17</v>
      </c>
      <c r="M1393">
        <v>0</v>
      </c>
      <c r="N1393">
        <v>15</v>
      </c>
    </row>
    <row r="1394" spans="1:14" s="6" customFormat="1" x14ac:dyDescent="0.2">
      <c r="A1394">
        <v>1389</v>
      </c>
      <c r="B1394">
        <v>1</v>
      </c>
      <c r="C1394" t="s">
        <v>1</v>
      </c>
      <c r="D1394" s="1" t="s">
        <v>2003</v>
      </c>
      <c r="E1394" s="1" t="s">
        <v>18198</v>
      </c>
      <c r="F1394" t="s">
        <v>2000</v>
      </c>
      <c r="G1394" s="1" t="s">
        <v>1999</v>
      </c>
      <c r="H1394" t="s">
        <v>16725</v>
      </c>
      <c r="I1394" t="s">
        <v>16731</v>
      </c>
      <c r="J1394" t="s">
        <v>16742</v>
      </c>
      <c r="K1394">
        <v>104</v>
      </c>
      <c r="L1394" t="s">
        <v>17</v>
      </c>
      <c r="M1394">
        <v>0</v>
      </c>
      <c r="N1394">
        <v>15</v>
      </c>
    </row>
    <row r="1395" spans="1:14" s="6" customFormat="1" x14ac:dyDescent="0.2">
      <c r="A1395">
        <v>1390</v>
      </c>
      <c r="B1395">
        <v>1</v>
      </c>
      <c r="C1395" t="s">
        <v>1</v>
      </c>
      <c r="D1395" s="1" t="s">
        <v>2004</v>
      </c>
      <c r="E1395" s="1" t="s">
        <v>18199</v>
      </c>
      <c r="F1395" t="s">
        <v>2000</v>
      </c>
      <c r="G1395" s="1" t="s">
        <v>1999</v>
      </c>
      <c r="H1395" t="s">
        <v>16725</v>
      </c>
      <c r="I1395" t="s">
        <v>16731</v>
      </c>
      <c r="J1395" t="s">
        <v>16742</v>
      </c>
      <c r="K1395">
        <v>104</v>
      </c>
      <c r="L1395" t="s">
        <v>17</v>
      </c>
      <c r="M1395">
        <v>0</v>
      </c>
      <c r="N1395">
        <v>15</v>
      </c>
    </row>
    <row r="1396" spans="1:14" s="6" customFormat="1" x14ac:dyDescent="0.2">
      <c r="A1396">
        <v>1391</v>
      </c>
      <c r="B1396">
        <v>20</v>
      </c>
      <c r="C1396" t="s">
        <v>751</v>
      </c>
      <c r="D1396" s="1" t="s">
        <v>2005</v>
      </c>
      <c r="E1396" s="1" t="s">
        <v>18200</v>
      </c>
      <c r="F1396" t="s">
        <v>1876</v>
      </c>
      <c r="G1396" s="1" t="s">
        <v>1875</v>
      </c>
      <c r="H1396" t="s">
        <v>16725</v>
      </c>
      <c r="I1396" t="s">
        <v>16726</v>
      </c>
      <c r="J1396" t="s">
        <v>16727</v>
      </c>
      <c r="K1396">
        <v>501</v>
      </c>
      <c r="L1396" t="s">
        <v>16765</v>
      </c>
      <c r="M1396">
        <v>0</v>
      </c>
      <c r="N1396">
        <v>999</v>
      </c>
    </row>
    <row r="1397" spans="1:14" s="6" customFormat="1" x14ac:dyDescent="0.2">
      <c r="A1397">
        <v>1392</v>
      </c>
      <c r="B1397">
        <v>20</v>
      </c>
      <c r="C1397" t="s">
        <v>751</v>
      </c>
      <c r="D1397" s="1" t="s">
        <v>2006</v>
      </c>
      <c r="E1397" s="1" t="s">
        <v>18201</v>
      </c>
      <c r="F1397" t="s">
        <v>1876</v>
      </c>
      <c r="G1397" s="1" t="s">
        <v>1875</v>
      </c>
      <c r="H1397" t="s">
        <v>16725</v>
      </c>
      <c r="I1397" t="s">
        <v>16726</v>
      </c>
      <c r="J1397" t="s">
        <v>16727</v>
      </c>
      <c r="K1397">
        <v>501</v>
      </c>
      <c r="L1397" t="s">
        <v>16765</v>
      </c>
      <c r="M1397">
        <v>0</v>
      </c>
      <c r="N1397">
        <v>999</v>
      </c>
    </row>
    <row r="1398" spans="1:14" s="6" customFormat="1" x14ac:dyDescent="0.2">
      <c r="A1398">
        <v>1393</v>
      </c>
      <c r="B1398">
        <v>20</v>
      </c>
      <c r="C1398" t="s">
        <v>751</v>
      </c>
      <c r="D1398" s="1" t="s">
        <v>2007</v>
      </c>
      <c r="E1398" s="1" t="s">
        <v>18202</v>
      </c>
      <c r="F1398" t="s">
        <v>1876</v>
      </c>
      <c r="G1398" s="1" t="s">
        <v>1875</v>
      </c>
      <c r="H1398" t="s">
        <v>16725</v>
      </c>
      <c r="I1398" t="s">
        <v>16771</v>
      </c>
      <c r="J1398" t="s">
        <v>16740</v>
      </c>
      <c r="K1398">
        <v>501</v>
      </c>
      <c r="L1398" t="s">
        <v>16765</v>
      </c>
      <c r="M1398">
        <v>3</v>
      </c>
      <c r="N1398">
        <v>85</v>
      </c>
    </row>
    <row r="1399" spans="1:14" s="6" customFormat="1" x14ac:dyDescent="0.2">
      <c r="A1399">
        <v>1394</v>
      </c>
      <c r="B1399">
        <v>20</v>
      </c>
      <c r="C1399" t="s">
        <v>751</v>
      </c>
      <c r="D1399" s="1" t="s">
        <v>2008</v>
      </c>
      <c r="E1399" s="1" t="s">
        <v>18203</v>
      </c>
      <c r="F1399" t="s">
        <v>1876</v>
      </c>
      <c r="G1399" s="1" t="s">
        <v>1875</v>
      </c>
      <c r="H1399" t="s">
        <v>16725</v>
      </c>
      <c r="I1399" t="s">
        <v>16726</v>
      </c>
      <c r="J1399" t="s">
        <v>16727</v>
      </c>
      <c r="K1399">
        <v>501</v>
      </c>
      <c r="L1399" t="s">
        <v>16765</v>
      </c>
      <c r="M1399">
        <v>0</v>
      </c>
      <c r="N1399">
        <v>999</v>
      </c>
    </row>
    <row r="1400" spans="1:14" s="6" customFormat="1" x14ac:dyDescent="0.2">
      <c r="A1400">
        <v>1395</v>
      </c>
      <c r="B1400">
        <v>20</v>
      </c>
      <c r="C1400" t="s">
        <v>751</v>
      </c>
      <c r="D1400" s="1" t="s">
        <v>2009</v>
      </c>
      <c r="E1400" s="1" t="s">
        <v>18204</v>
      </c>
      <c r="F1400" t="s">
        <v>1876</v>
      </c>
      <c r="G1400" s="1" t="s">
        <v>1875</v>
      </c>
      <c r="H1400" t="s">
        <v>16725</v>
      </c>
      <c r="I1400" t="s">
        <v>16726</v>
      </c>
      <c r="J1400" t="s">
        <v>16727</v>
      </c>
      <c r="K1400">
        <v>501</v>
      </c>
      <c r="L1400" t="s">
        <v>16765</v>
      </c>
      <c r="M1400">
        <v>0</v>
      </c>
      <c r="N1400">
        <v>999</v>
      </c>
    </row>
    <row r="1401" spans="1:14" s="6" customFormat="1" x14ac:dyDescent="0.2">
      <c r="A1401">
        <v>1396</v>
      </c>
      <c r="B1401">
        <v>20</v>
      </c>
      <c r="C1401" t="s">
        <v>751</v>
      </c>
      <c r="D1401" s="1" t="s">
        <v>2010</v>
      </c>
      <c r="E1401" s="1" t="s">
        <v>18205</v>
      </c>
      <c r="F1401" t="s">
        <v>2012</v>
      </c>
      <c r="G1401" s="1" t="s">
        <v>2011</v>
      </c>
      <c r="H1401" t="s">
        <v>16725</v>
      </c>
      <c r="I1401" t="s">
        <v>16771</v>
      </c>
      <c r="J1401" t="s">
        <v>16740</v>
      </c>
      <c r="K1401">
        <v>501</v>
      </c>
      <c r="L1401" t="s">
        <v>16764</v>
      </c>
      <c r="M1401">
        <v>3</v>
      </c>
      <c r="N1401">
        <v>85</v>
      </c>
    </row>
    <row r="1402" spans="1:14" s="6" customFormat="1" x14ac:dyDescent="0.2">
      <c r="A1402">
        <v>1397</v>
      </c>
      <c r="B1402">
        <v>20</v>
      </c>
      <c r="C1402" t="s">
        <v>751</v>
      </c>
      <c r="D1402" s="1" t="s">
        <v>2013</v>
      </c>
      <c r="E1402" s="1" t="s">
        <v>18206</v>
      </c>
      <c r="F1402" t="s">
        <v>1646</v>
      </c>
      <c r="G1402" s="1" t="s">
        <v>1645</v>
      </c>
      <c r="H1402" t="s">
        <v>16725</v>
      </c>
      <c r="I1402" t="s">
        <v>16726</v>
      </c>
      <c r="J1402" t="s">
        <v>16727</v>
      </c>
      <c r="K1402">
        <v>508</v>
      </c>
      <c r="L1402" t="s">
        <v>16758</v>
      </c>
      <c r="M1402">
        <v>0</v>
      </c>
      <c r="N1402">
        <v>999</v>
      </c>
    </row>
    <row r="1403" spans="1:14" s="6" customFormat="1" x14ac:dyDescent="0.2">
      <c r="A1403">
        <v>1398</v>
      </c>
      <c r="B1403">
        <v>20</v>
      </c>
      <c r="C1403" t="s">
        <v>751</v>
      </c>
      <c r="D1403" s="1" t="s">
        <v>2014</v>
      </c>
      <c r="E1403" s="1" t="s">
        <v>18207</v>
      </c>
      <c r="F1403" t="s">
        <v>1646</v>
      </c>
      <c r="G1403" s="1" t="s">
        <v>1645</v>
      </c>
      <c r="H1403" t="s">
        <v>16725</v>
      </c>
      <c r="I1403" t="s">
        <v>16726</v>
      </c>
      <c r="J1403" t="s">
        <v>16727</v>
      </c>
      <c r="K1403">
        <v>508</v>
      </c>
      <c r="L1403" t="s">
        <v>16758</v>
      </c>
      <c r="M1403">
        <v>0</v>
      </c>
      <c r="N1403">
        <v>999</v>
      </c>
    </row>
    <row r="1404" spans="1:14" s="6" customFormat="1" x14ac:dyDescent="0.2">
      <c r="A1404">
        <v>1399</v>
      </c>
      <c r="B1404">
        <v>20</v>
      </c>
      <c r="C1404" t="s">
        <v>751</v>
      </c>
      <c r="D1404" s="1" t="s">
        <v>2015</v>
      </c>
      <c r="E1404" s="1" t="s">
        <v>18208</v>
      </c>
      <c r="F1404" t="s">
        <v>1646</v>
      </c>
      <c r="G1404" s="1" t="s">
        <v>1645</v>
      </c>
      <c r="H1404" t="s">
        <v>16725</v>
      </c>
      <c r="I1404" t="s">
        <v>16726</v>
      </c>
      <c r="J1404" t="s">
        <v>16727</v>
      </c>
      <c r="K1404">
        <v>508</v>
      </c>
      <c r="L1404" t="s">
        <v>16758</v>
      </c>
      <c r="M1404">
        <v>0</v>
      </c>
      <c r="N1404">
        <v>999</v>
      </c>
    </row>
    <row r="1405" spans="1:14" s="6" customFormat="1" x14ac:dyDescent="0.2">
      <c r="A1405">
        <v>1400</v>
      </c>
      <c r="B1405">
        <v>20</v>
      </c>
      <c r="C1405" t="s">
        <v>751</v>
      </c>
      <c r="D1405" s="1" t="s">
        <v>2016</v>
      </c>
      <c r="E1405" s="1" t="s">
        <v>18209</v>
      </c>
      <c r="F1405" t="s">
        <v>2018</v>
      </c>
      <c r="G1405" s="1" t="s">
        <v>2017</v>
      </c>
      <c r="H1405" t="s">
        <v>16725</v>
      </c>
      <c r="I1405" t="s">
        <v>16726</v>
      </c>
      <c r="J1405" t="s">
        <v>16727</v>
      </c>
      <c r="K1405">
        <v>508</v>
      </c>
      <c r="L1405" t="s">
        <v>16758</v>
      </c>
      <c r="M1405">
        <v>0</v>
      </c>
      <c r="N1405">
        <v>999</v>
      </c>
    </row>
    <row r="1406" spans="1:14" s="6" customFormat="1" x14ac:dyDescent="0.2">
      <c r="A1406">
        <v>1401</v>
      </c>
      <c r="B1406">
        <v>20</v>
      </c>
      <c r="C1406" t="s">
        <v>751</v>
      </c>
      <c r="D1406" s="1" t="s">
        <v>2019</v>
      </c>
      <c r="E1406" s="1" t="s">
        <v>18210</v>
      </c>
      <c r="F1406" t="s">
        <v>2018</v>
      </c>
      <c r="G1406" s="1" t="s">
        <v>2017</v>
      </c>
      <c r="H1406" t="s">
        <v>16725</v>
      </c>
      <c r="I1406" t="s">
        <v>16726</v>
      </c>
      <c r="J1406" t="s">
        <v>16727</v>
      </c>
      <c r="K1406">
        <v>508</v>
      </c>
      <c r="L1406" t="s">
        <v>16758</v>
      </c>
      <c r="M1406">
        <v>0</v>
      </c>
      <c r="N1406">
        <v>999</v>
      </c>
    </row>
    <row r="1407" spans="1:14" s="6" customFormat="1" x14ac:dyDescent="0.2">
      <c r="A1407">
        <v>1402</v>
      </c>
      <c r="B1407">
        <v>10</v>
      </c>
      <c r="C1407" t="s">
        <v>210</v>
      </c>
      <c r="D1407" s="1" t="s">
        <v>2020</v>
      </c>
      <c r="E1407" s="1" t="s">
        <v>18211</v>
      </c>
      <c r="F1407" t="s">
        <v>1504</v>
      </c>
      <c r="G1407" s="1" t="s">
        <v>1503</v>
      </c>
      <c r="H1407" t="s">
        <v>16725</v>
      </c>
      <c r="I1407" t="s">
        <v>16726</v>
      </c>
      <c r="J1407" t="s">
        <v>16727</v>
      </c>
      <c r="K1407">
        <v>108</v>
      </c>
      <c r="L1407">
        <v>0</v>
      </c>
      <c r="M1407">
        <v>0</v>
      </c>
      <c r="N1407">
        <v>999</v>
      </c>
    </row>
    <row r="1408" spans="1:14" s="6" customFormat="1" x14ac:dyDescent="0.2">
      <c r="A1408">
        <v>1403</v>
      </c>
      <c r="B1408">
        <v>10</v>
      </c>
      <c r="C1408" t="s">
        <v>210</v>
      </c>
      <c r="D1408" s="1" t="s">
        <v>2021</v>
      </c>
      <c r="E1408" s="1" t="s">
        <v>18212</v>
      </c>
      <c r="F1408" t="s">
        <v>1504</v>
      </c>
      <c r="G1408" s="1" t="s">
        <v>1503</v>
      </c>
      <c r="H1408" t="s">
        <v>16725</v>
      </c>
      <c r="I1408" t="s">
        <v>16726</v>
      </c>
      <c r="J1408" t="s">
        <v>16727</v>
      </c>
      <c r="K1408">
        <v>108</v>
      </c>
      <c r="L1408">
        <v>0</v>
      </c>
      <c r="M1408">
        <v>0</v>
      </c>
      <c r="N1408">
        <v>999</v>
      </c>
    </row>
    <row r="1409" spans="1:14" s="6" customFormat="1" x14ac:dyDescent="0.2">
      <c r="A1409">
        <v>1404</v>
      </c>
      <c r="B1409">
        <v>10</v>
      </c>
      <c r="C1409" t="s">
        <v>210</v>
      </c>
      <c r="D1409" s="1" t="s">
        <v>2022</v>
      </c>
      <c r="E1409" s="1" t="s">
        <v>18213</v>
      </c>
      <c r="F1409" t="s">
        <v>1504</v>
      </c>
      <c r="G1409" s="1" t="s">
        <v>1503</v>
      </c>
      <c r="H1409" t="s">
        <v>16725</v>
      </c>
      <c r="I1409" t="s">
        <v>16726</v>
      </c>
      <c r="J1409" t="s">
        <v>16727</v>
      </c>
      <c r="K1409">
        <v>108</v>
      </c>
      <c r="L1409">
        <v>0</v>
      </c>
      <c r="M1409">
        <v>0</v>
      </c>
      <c r="N1409">
        <v>999</v>
      </c>
    </row>
    <row r="1410" spans="1:14" s="6" customFormat="1" x14ac:dyDescent="0.2">
      <c r="A1410">
        <v>1405</v>
      </c>
      <c r="B1410">
        <v>10</v>
      </c>
      <c r="C1410" t="s">
        <v>210</v>
      </c>
      <c r="D1410" s="1" t="s">
        <v>2023</v>
      </c>
      <c r="E1410" s="1" t="s">
        <v>18214</v>
      </c>
      <c r="F1410" t="s">
        <v>2025</v>
      </c>
      <c r="G1410" s="1" t="s">
        <v>2024</v>
      </c>
      <c r="H1410" t="s">
        <v>16725</v>
      </c>
      <c r="I1410" t="s">
        <v>16728</v>
      </c>
      <c r="J1410" t="s">
        <v>16729</v>
      </c>
      <c r="K1410">
        <v>108</v>
      </c>
      <c r="L1410" t="s">
        <v>16760</v>
      </c>
      <c r="M1410">
        <v>0</v>
      </c>
      <c r="N1410">
        <v>120</v>
      </c>
    </row>
    <row r="1411" spans="1:14" s="6" customFormat="1" x14ac:dyDescent="0.2">
      <c r="A1411">
        <v>1406</v>
      </c>
      <c r="B1411">
        <v>10</v>
      </c>
      <c r="C1411" t="s">
        <v>210</v>
      </c>
      <c r="D1411" s="1" t="s">
        <v>2026</v>
      </c>
      <c r="E1411" s="1" t="s">
        <v>18215</v>
      </c>
      <c r="F1411" t="s">
        <v>2025</v>
      </c>
      <c r="G1411" s="1" t="s">
        <v>2024</v>
      </c>
      <c r="H1411" t="s">
        <v>16725</v>
      </c>
      <c r="I1411" t="s">
        <v>16726</v>
      </c>
      <c r="J1411" t="s">
        <v>16727</v>
      </c>
      <c r="K1411">
        <v>108</v>
      </c>
      <c r="L1411" t="s">
        <v>16760</v>
      </c>
      <c r="M1411">
        <v>0</v>
      </c>
      <c r="N1411">
        <v>999</v>
      </c>
    </row>
    <row r="1412" spans="1:14" s="6" customFormat="1" x14ac:dyDescent="0.2">
      <c r="A1412">
        <v>1407</v>
      </c>
      <c r="B1412">
        <v>10</v>
      </c>
      <c r="C1412" t="s">
        <v>210</v>
      </c>
      <c r="D1412" s="1" t="s">
        <v>2027</v>
      </c>
      <c r="E1412" s="1" t="s">
        <v>18216</v>
      </c>
      <c r="F1412" t="s">
        <v>2025</v>
      </c>
      <c r="G1412" s="1" t="s">
        <v>2024</v>
      </c>
      <c r="H1412" t="s">
        <v>16725</v>
      </c>
      <c r="I1412" t="s">
        <v>16726</v>
      </c>
      <c r="J1412" t="s">
        <v>16727</v>
      </c>
      <c r="K1412">
        <v>108</v>
      </c>
      <c r="L1412" t="s">
        <v>16760</v>
      </c>
      <c r="M1412">
        <v>0</v>
      </c>
      <c r="N1412">
        <v>999</v>
      </c>
    </row>
    <row r="1413" spans="1:14" s="6" customFormat="1" x14ac:dyDescent="0.2">
      <c r="A1413">
        <v>1408</v>
      </c>
      <c r="B1413">
        <v>13</v>
      </c>
      <c r="C1413" t="s">
        <v>461</v>
      </c>
      <c r="D1413" s="1" t="s">
        <v>2028</v>
      </c>
      <c r="E1413" s="1" t="s">
        <v>18217</v>
      </c>
      <c r="F1413" t="s">
        <v>2030</v>
      </c>
      <c r="G1413" s="1" t="s">
        <v>2029</v>
      </c>
      <c r="H1413" t="s">
        <v>16725</v>
      </c>
      <c r="I1413" t="s">
        <v>16726</v>
      </c>
      <c r="J1413" t="s">
        <v>16727</v>
      </c>
      <c r="K1413">
        <v>614</v>
      </c>
      <c r="L1413" t="s">
        <v>16751</v>
      </c>
      <c r="M1413">
        <v>0</v>
      </c>
      <c r="N1413">
        <v>999</v>
      </c>
    </row>
    <row r="1414" spans="1:14" s="6" customFormat="1" x14ac:dyDescent="0.2">
      <c r="A1414">
        <v>1409</v>
      </c>
      <c r="B1414">
        <v>13</v>
      </c>
      <c r="C1414" t="s">
        <v>461</v>
      </c>
      <c r="D1414" s="1" t="s">
        <v>2031</v>
      </c>
      <c r="E1414" s="1" t="s">
        <v>18218</v>
      </c>
      <c r="F1414" t="s">
        <v>2030</v>
      </c>
      <c r="G1414" s="1" t="s">
        <v>2029</v>
      </c>
      <c r="H1414" t="s">
        <v>16725</v>
      </c>
      <c r="I1414" t="s">
        <v>16726</v>
      </c>
      <c r="J1414" t="s">
        <v>16727</v>
      </c>
      <c r="K1414">
        <v>614</v>
      </c>
      <c r="L1414" t="s">
        <v>16751</v>
      </c>
      <c r="M1414">
        <v>0</v>
      </c>
      <c r="N1414">
        <v>999</v>
      </c>
    </row>
    <row r="1415" spans="1:14" s="6" customFormat="1" x14ac:dyDescent="0.2">
      <c r="A1415">
        <v>1410</v>
      </c>
      <c r="B1415">
        <v>13</v>
      </c>
      <c r="C1415" t="s">
        <v>461</v>
      </c>
      <c r="D1415" s="1" t="s">
        <v>2032</v>
      </c>
      <c r="E1415" s="1" t="s">
        <v>18219</v>
      </c>
      <c r="F1415" t="s">
        <v>2030</v>
      </c>
      <c r="G1415" s="1" t="s">
        <v>2029</v>
      </c>
      <c r="H1415" t="s">
        <v>16725</v>
      </c>
      <c r="I1415" t="s">
        <v>16726</v>
      </c>
      <c r="J1415" t="s">
        <v>16727</v>
      </c>
      <c r="K1415">
        <v>614</v>
      </c>
      <c r="L1415" t="s">
        <v>16751</v>
      </c>
      <c r="M1415">
        <v>0</v>
      </c>
      <c r="N1415">
        <v>999</v>
      </c>
    </row>
    <row r="1416" spans="1:14" s="6" customFormat="1" x14ac:dyDescent="0.2">
      <c r="A1416">
        <v>1411</v>
      </c>
      <c r="B1416">
        <v>13</v>
      </c>
      <c r="C1416" t="s">
        <v>461</v>
      </c>
      <c r="D1416" s="1" t="s">
        <v>2033</v>
      </c>
      <c r="E1416" s="1" t="s">
        <v>18220</v>
      </c>
      <c r="F1416" t="s">
        <v>2030</v>
      </c>
      <c r="G1416" s="1" t="s">
        <v>2029</v>
      </c>
      <c r="H1416" t="s">
        <v>16725</v>
      </c>
      <c r="I1416" t="s">
        <v>16726</v>
      </c>
      <c r="J1416" t="s">
        <v>16727</v>
      </c>
      <c r="K1416">
        <v>614</v>
      </c>
      <c r="L1416" t="s">
        <v>16751</v>
      </c>
      <c r="M1416">
        <v>0</v>
      </c>
      <c r="N1416">
        <v>999</v>
      </c>
    </row>
    <row r="1417" spans="1:14" s="6" customFormat="1" x14ac:dyDescent="0.2">
      <c r="A1417">
        <v>1412</v>
      </c>
      <c r="B1417">
        <v>13</v>
      </c>
      <c r="C1417" t="s">
        <v>461</v>
      </c>
      <c r="D1417" s="1" t="s">
        <v>2034</v>
      </c>
      <c r="E1417" s="1" t="s">
        <v>18221</v>
      </c>
      <c r="F1417" t="s">
        <v>2030</v>
      </c>
      <c r="G1417" s="1" t="s">
        <v>2029</v>
      </c>
      <c r="H1417" t="s">
        <v>16725</v>
      </c>
      <c r="I1417" t="s">
        <v>16726</v>
      </c>
      <c r="J1417" t="s">
        <v>16727</v>
      </c>
      <c r="K1417">
        <v>614</v>
      </c>
      <c r="L1417" t="s">
        <v>16751</v>
      </c>
      <c r="M1417">
        <v>0</v>
      </c>
      <c r="N1417">
        <v>999</v>
      </c>
    </row>
    <row r="1418" spans="1:14" s="6" customFormat="1" x14ac:dyDescent="0.2">
      <c r="A1418">
        <v>1413</v>
      </c>
      <c r="B1418">
        <v>10</v>
      </c>
      <c r="C1418" t="s">
        <v>210</v>
      </c>
      <c r="D1418" s="1" t="s">
        <v>2035</v>
      </c>
      <c r="E1418" s="1" t="s">
        <v>18222</v>
      </c>
      <c r="F1418" t="s">
        <v>2025</v>
      </c>
      <c r="G1418" s="1" t="s">
        <v>2024</v>
      </c>
      <c r="H1418" t="s">
        <v>16725</v>
      </c>
      <c r="I1418" t="s">
        <v>16726</v>
      </c>
      <c r="J1418" t="s">
        <v>16727</v>
      </c>
      <c r="K1418">
        <v>108</v>
      </c>
      <c r="L1418" t="s">
        <v>16760</v>
      </c>
      <c r="M1418">
        <v>0</v>
      </c>
      <c r="N1418">
        <v>999</v>
      </c>
    </row>
    <row r="1419" spans="1:14" s="6" customFormat="1" x14ac:dyDescent="0.2">
      <c r="A1419">
        <v>1414</v>
      </c>
      <c r="B1419">
        <v>10</v>
      </c>
      <c r="C1419" t="s">
        <v>210</v>
      </c>
      <c r="D1419" s="1" t="s">
        <v>2036</v>
      </c>
      <c r="E1419" s="1" t="s">
        <v>18223</v>
      </c>
      <c r="F1419" t="s">
        <v>2025</v>
      </c>
      <c r="G1419" s="1" t="s">
        <v>2024</v>
      </c>
      <c r="H1419" t="s">
        <v>16725</v>
      </c>
      <c r="I1419" t="s">
        <v>16728</v>
      </c>
      <c r="J1419" t="s">
        <v>16729</v>
      </c>
      <c r="K1419">
        <v>108</v>
      </c>
      <c r="L1419" t="s">
        <v>16760</v>
      </c>
      <c r="M1419">
        <v>0</v>
      </c>
      <c r="N1419">
        <v>120</v>
      </c>
    </row>
    <row r="1420" spans="1:14" s="6" customFormat="1" x14ac:dyDescent="0.2">
      <c r="A1420">
        <v>1415</v>
      </c>
      <c r="B1420">
        <v>10</v>
      </c>
      <c r="C1420" t="s">
        <v>210</v>
      </c>
      <c r="D1420" s="1" t="s">
        <v>2037</v>
      </c>
      <c r="E1420" s="1" t="s">
        <v>18224</v>
      </c>
      <c r="F1420" t="s">
        <v>2039</v>
      </c>
      <c r="G1420" s="1" t="s">
        <v>2038</v>
      </c>
      <c r="H1420" t="s">
        <v>16725</v>
      </c>
      <c r="I1420" t="s">
        <v>16726</v>
      </c>
      <c r="J1420" t="s">
        <v>16727</v>
      </c>
      <c r="K1420">
        <v>108</v>
      </c>
      <c r="L1420" t="s">
        <v>16746</v>
      </c>
      <c r="M1420">
        <v>0</v>
      </c>
      <c r="N1420">
        <v>999</v>
      </c>
    </row>
    <row r="1421" spans="1:14" s="6" customFormat="1" x14ac:dyDescent="0.2">
      <c r="A1421">
        <v>1416</v>
      </c>
      <c r="B1421">
        <v>10</v>
      </c>
      <c r="C1421" t="s">
        <v>210</v>
      </c>
      <c r="D1421" s="1" t="s">
        <v>2040</v>
      </c>
      <c r="E1421" s="1" t="s">
        <v>18225</v>
      </c>
      <c r="F1421" t="s">
        <v>2039</v>
      </c>
      <c r="G1421" s="1" t="s">
        <v>2038</v>
      </c>
      <c r="H1421" t="s">
        <v>16725</v>
      </c>
      <c r="I1421" t="s">
        <v>16726</v>
      </c>
      <c r="J1421" t="s">
        <v>16727</v>
      </c>
      <c r="K1421">
        <v>108</v>
      </c>
      <c r="L1421" t="s">
        <v>16746</v>
      </c>
      <c r="M1421">
        <v>0</v>
      </c>
      <c r="N1421">
        <v>999</v>
      </c>
    </row>
    <row r="1422" spans="1:14" s="6" customFormat="1" x14ac:dyDescent="0.2">
      <c r="A1422">
        <v>1417</v>
      </c>
      <c r="B1422">
        <v>10</v>
      </c>
      <c r="C1422" t="s">
        <v>210</v>
      </c>
      <c r="D1422" s="1" t="s">
        <v>2041</v>
      </c>
      <c r="E1422" s="1" t="s">
        <v>18226</v>
      </c>
      <c r="F1422" t="s">
        <v>2039</v>
      </c>
      <c r="G1422" s="1" t="s">
        <v>2038</v>
      </c>
      <c r="H1422" t="s">
        <v>16725</v>
      </c>
      <c r="I1422" t="s">
        <v>16726</v>
      </c>
      <c r="J1422" t="s">
        <v>16727</v>
      </c>
      <c r="K1422">
        <v>108</v>
      </c>
      <c r="L1422" t="s">
        <v>16746</v>
      </c>
      <c r="M1422">
        <v>0</v>
      </c>
      <c r="N1422">
        <v>999</v>
      </c>
    </row>
    <row r="1423" spans="1:14" s="6" customFormat="1" x14ac:dyDescent="0.2">
      <c r="A1423">
        <v>1418</v>
      </c>
      <c r="B1423">
        <v>10</v>
      </c>
      <c r="C1423" t="s">
        <v>210</v>
      </c>
      <c r="D1423" s="1" t="s">
        <v>2042</v>
      </c>
      <c r="E1423" s="1" t="s">
        <v>18227</v>
      </c>
      <c r="F1423" t="s">
        <v>2039</v>
      </c>
      <c r="G1423" s="1" t="s">
        <v>2038</v>
      </c>
      <c r="H1423" t="s">
        <v>16725</v>
      </c>
      <c r="I1423" t="s">
        <v>16726</v>
      </c>
      <c r="J1423" t="s">
        <v>16727</v>
      </c>
      <c r="K1423">
        <v>108</v>
      </c>
      <c r="L1423" t="s">
        <v>16746</v>
      </c>
      <c r="M1423">
        <v>0</v>
      </c>
      <c r="N1423">
        <v>999</v>
      </c>
    </row>
    <row r="1424" spans="1:14" s="6" customFormat="1" x14ac:dyDescent="0.2">
      <c r="A1424">
        <v>1419</v>
      </c>
      <c r="B1424">
        <v>10</v>
      </c>
      <c r="C1424" t="s">
        <v>210</v>
      </c>
      <c r="D1424" s="1" t="s">
        <v>2043</v>
      </c>
      <c r="E1424" s="1" t="s">
        <v>18228</v>
      </c>
      <c r="F1424" t="s">
        <v>2039</v>
      </c>
      <c r="G1424" s="1" t="s">
        <v>2038</v>
      </c>
      <c r="H1424" t="s">
        <v>16725</v>
      </c>
      <c r="I1424" t="s">
        <v>16726</v>
      </c>
      <c r="J1424" t="s">
        <v>16727</v>
      </c>
      <c r="K1424">
        <v>108</v>
      </c>
      <c r="L1424" t="s">
        <v>16746</v>
      </c>
      <c r="M1424">
        <v>0</v>
      </c>
      <c r="N1424">
        <v>999</v>
      </c>
    </row>
    <row r="1425" spans="1:14" s="6" customFormat="1" x14ac:dyDescent="0.2">
      <c r="A1425">
        <v>1420</v>
      </c>
      <c r="B1425">
        <v>20</v>
      </c>
      <c r="C1425" t="s">
        <v>751</v>
      </c>
      <c r="D1425" s="1" t="s">
        <v>2044</v>
      </c>
      <c r="E1425" s="1" t="s">
        <v>18229</v>
      </c>
      <c r="F1425" t="s">
        <v>2018</v>
      </c>
      <c r="G1425" s="1" t="s">
        <v>2017</v>
      </c>
      <c r="H1425" t="s">
        <v>16725</v>
      </c>
      <c r="I1425" t="s">
        <v>16726</v>
      </c>
      <c r="J1425" t="s">
        <v>16727</v>
      </c>
      <c r="K1425">
        <v>508</v>
      </c>
      <c r="L1425" t="s">
        <v>16758</v>
      </c>
      <c r="M1425">
        <v>0</v>
      </c>
      <c r="N1425">
        <v>999</v>
      </c>
    </row>
    <row r="1426" spans="1:14" s="6" customFormat="1" x14ac:dyDescent="0.2">
      <c r="A1426">
        <v>1421</v>
      </c>
      <c r="B1426">
        <v>20</v>
      </c>
      <c r="C1426" t="s">
        <v>751</v>
      </c>
      <c r="D1426" s="1" t="s">
        <v>2045</v>
      </c>
      <c r="E1426" s="1" t="s">
        <v>18230</v>
      </c>
      <c r="F1426" t="s">
        <v>2018</v>
      </c>
      <c r="G1426" s="1" t="s">
        <v>2017</v>
      </c>
      <c r="H1426" t="s">
        <v>16725</v>
      </c>
      <c r="I1426" t="s">
        <v>16726</v>
      </c>
      <c r="J1426" t="s">
        <v>16727</v>
      </c>
      <c r="K1426">
        <v>508</v>
      </c>
      <c r="L1426" t="s">
        <v>16758</v>
      </c>
      <c r="M1426">
        <v>0</v>
      </c>
      <c r="N1426">
        <v>999</v>
      </c>
    </row>
    <row r="1427" spans="1:14" s="6" customFormat="1" x14ac:dyDescent="0.2">
      <c r="A1427">
        <v>1422</v>
      </c>
      <c r="B1427">
        <v>20</v>
      </c>
      <c r="C1427" t="s">
        <v>751</v>
      </c>
      <c r="D1427" s="1" t="s">
        <v>2046</v>
      </c>
      <c r="E1427" s="1" t="s">
        <v>18231</v>
      </c>
      <c r="F1427" t="s">
        <v>2018</v>
      </c>
      <c r="G1427" s="1" t="s">
        <v>2017</v>
      </c>
      <c r="H1427" t="s">
        <v>16725</v>
      </c>
      <c r="I1427" t="s">
        <v>16726</v>
      </c>
      <c r="J1427" t="s">
        <v>16727</v>
      </c>
      <c r="K1427">
        <v>508</v>
      </c>
      <c r="L1427" t="s">
        <v>16758</v>
      </c>
      <c r="M1427">
        <v>0</v>
      </c>
      <c r="N1427">
        <v>999</v>
      </c>
    </row>
    <row r="1428" spans="1:14" s="6" customFormat="1" x14ac:dyDescent="0.2">
      <c r="A1428">
        <v>1423</v>
      </c>
      <c r="B1428">
        <v>20</v>
      </c>
      <c r="C1428" t="s">
        <v>751</v>
      </c>
      <c r="D1428" s="1" t="s">
        <v>2047</v>
      </c>
      <c r="E1428" s="1" t="s">
        <v>18232</v>
      </c>
      <c r="F1428" t="s">
        <v>2018</v>
      </c>
      <c r="G1428" s="1" t="s">
        <v>2017</v>
      </c>
      <c r="H1428" t="s">
        <v>16725</v>
      </c>
      <c r="I1428" t="s">
        <v>16726</v>
      </c>
      <c r="J1428" t="s">
        <v>16727</v>
      </c>
      <c r="K1428">
        <v>508</v>
      </c>
      <c r="L1428" t="s">
        <v>16758</v>
      </c>
      <c r="M1428">
        <v>0</v>
      </c>
      <c r="N1428">
        <v>999</v>
      </c>
    </row>
    <row r="1429" spans="1:14" s="6" customFormat="1" x14ac:dyDescent="0.2">
      <c r="A1429">
        <v>1424</v>
      </c>
      <c r="B1429">
        <v>20</v>
      </c>
      <c r="C1429" t="s">
        <v>751</v>
      </c>
      <c r="D1429" s="1" t="s">
        <v>2048</v>
      </c>
      <c r="E1429" s="1" t="s">
        <v>18233</v>
      </c>
      <c r="F1429" t="s">
        <v>2018</v>
      </c>
      <c r="G1429" s="1" t="s">
        <v>2017</v>
      </c>
      <c r="H1429" t="s">
        <v>16725</v>
      </c>
      <c r="I1429" t="s">
        <v>16726</v>
      </c>
      <c r="J1429" t="s">
        <v>16727</v>
      </c>
      <c r="K1429">
        <v>508</v>
      </c>
      <c r="L1429" t="s">
        <v>16758</v>
      </c>
      <c r="M1429">
        <v>0</v>
      </c>
      <c r="N1429">
        <v>999</v>
      </c>
    </row>
    <row r="1430" spans="1:14" s="6" customFormat="1" x14ac:dyDescent="0.2">
      <c r="A1430">
        <v>1425</v>
      </c>
      <c r="B1430">
        <v>12</v>
      </c>
      <c r="C1430" t="s">
        <v>1066</v>
      </c>
      <c r="D1430" s="1" t="s">
        <v>2049</v>
      </c>
      <c r="E1430" s="1" t="s">
        <v>18234</v>
      </c>
      <c r="F1430" t="s">
        <v>1983</v>
      </c>
      <c r="G1430" s="1" t="s">
        <v>1982</v>
      </c>
      <c r="H1430" t="s">
        <v>16725</v>
      </c>
      <c r="I1430" t="s">
        <v>16726</v>
      </c>
      <c r="J1430" t="s">
        <v>16727</v>
      </c>
      <c r="K1430">
        <v>614</v>
      </c>
      <c r="L1430" t="s">
        <v>16766</v>
      </c>
      <c r="M1430">
        <v>0</v>
      </c>
      <c r="N1430">
        <v>999</v>
      </c>
    </row>
    <row r="1431" spans="1:14" s="6" customFormat="1" x14ac:dyDescent="0.2">
      <c r="A1431">
        <v>1426</v>
      </c>
      <c r="B1431">
        <v>12</v>
      </c>
      <c r="C1431" t="s">
        <v>1066</v>
      </c>
      <c r="D1431" s="1" t="s">
        <v>2050</v>
      </c>
      <c r="E1431" s="1" t="s">
        <v>18235</v>
      </c>
      <c r="F1431" t="s">
        <v>1983</v>
      </c>
      <c r="G1431" s="1" t="s">
        <v>1982</v>
      </c>
      <c r="H1431" t="s">
        <v>16725</v>
      </c>
      <c r="I1431" t="s">
        <v>16726</v>
      </c>
      <c r="J1431" t="s">
        <v>16727</v>
      </c>
      <c r="K1431">
        <v>614</v>
      </c>
      <c r="L1431" t="s">
        <v>16766</v>
      </c>
      <c r="M1431">
        <v>0</v>
      </c>
      <c r="N1431">
        <v>999</v>
      </c>
    </row>
    <row r="1432" spans="1:14" s="6" customFormat="1" x14ac:dyDescent="0.2">
      <c r="A1432">
        <v>1427</v>
      </c>
      <c r="B1432">
        <v>12</v>
      </c>
      <c r="C1432" t="s">
        <v>1066</v>
      </c>
      <c r="D1432" s="1" t="s">
        <v>2051</v>
      </c>
      <c r="E1432" s="1" t="s">
        <v>18236</v>
      </c>
      <c r="F1432" t="s">
        <v>1983</v>
      </c>
      <c r="G1432" s="1" t="s">
        <v>1982</v>
      </c>
      <c r="H1432" t="s">
        <v>16725</v>
      </c>
      <c r="I1432" t="s">
        <v>16726</v>
      </c>
      <c r="J1432" t="s">
        <v>16727</v>
      </c>
      <c r="K1432">
        <v>614</v>
      </c>
      <c r="L1432" t="s">
        <v>16766</v>
      </c>
      <c r="M1432">
        <v>0</v>
      </c>
      <c r="N1432">
        <v>999</v>
      </c>
    </row>
    <row r="1433" spans="1:14" s="6" customFormat="1" x14ac:dyDescent="0.2">
      <c r="A1433">
        <v>1428</v>
      </c>
      <c r="B1433">
        <v>12</v>
      </c>
      <c r="C1433" t="s">
        <v>1066</v>
      </c>
      <c r="D1433" s="1" t="s">
        <v>2052</v>
      </c>
      <c r="E1433" s="1" t="s">
        <v>18237</v>
      </c>
      <c r="F1433" t="s">
        <v>1983</v>
      </c>
      <c r="G1433" s="1" t="s">
        <v>1982</v>
      </c>
      <c r="H1433" t="s">
        <v>16725</v>
      </c>
      <c r="I1433" t="s">
        <v>16726</v>
      </c>
      <c r="J1433" t="s">
        <v>16727</v>
      </c>
      <c r="K1433">
        <v>614</v>
      </c>
      <c r="L1433" t="s">
        <v>16766</v>
      </c>
      <c r="M1433">
        <v>0</v>
      </c>
      <c r="N1433">
        <v>999</v>
      </c>
    </row>
    <row r="1434" spans="1:14" s="6" customFormat="1" x14ac:dyDescent="0.2">
      <c r="A1434">
        <v>1429</v>
      </c>
      <c r="B1434">
        <v>12</v>
      </c>
      <c r="C1434" t="s">
        <v>1066</v>
      </c>
      <c r="D1434" s="1" t="s">
        <v>2053</v>
      </c>
      <c r="E1434" s="1" t="s">
        <v>18238</v>
      </c>
      <c r="F1434" t="s">
        <v>1983</v>
      </c>
      <c r="G1434" s="1" t="s">
        <v>1982</v>
      </c>
      <c r="H1434" t="s">
        <v>16725</v>
      </c>
      <c r="I1434" t="s">
        <v>16726</v>
      </c>
      <c r="J1434" t="s">
        <v>16727</v>
      </c>
      <c r="K1434">
        <v>614</v>
      </c>
      <c r="L1434" t="s">
        <v>16766</v>
      </c>
      <c r="M1434">
        <v>0</v>
      </c>
      <c r="N1434">
        <v>999</v>
      </c>
    </row>
    <row r="1435" spans="1:14" s="6" customFormat="1" x14ac:dyDescent="0.2">
      <c r="A1435">
        <v>1430</v>
      </c>
      <c r="B1435">
        <v>12</v>
      </c>
      <c r="C1435" t="s">
        <v>1066</v>
      </c>
      <c r="D1435" s="1" t="s">
        <v>2054</v>
      </c>
      <c r="E1435" s="1" t="s">
        <v>18239</v>
      </c>
      <c r="F1435" t="s">
        <v>2056</v>
      </c>
      <c r="G1435" s="1" t="s">
        <v>2055</v>
      </c>
      <c r="H1435" t="s">
        <v>16725</v>
      </c>
      <c r="I1435" t="s">
        <v>16726</v>
      </c>
      <c r="J1435" t="s">
        <v>16727</v>
      </c>
      <c r="K1435">
        <v>614</v>
      </c>
      <c r="L1435" t="s">
        <v>16766</v>
      </c>
      <c r="M1435">
        <v>0</v>
      </c>
      <c r="N1435">
        <v>999</v>
      </c>
    </row>
    <row r="1436" spans="1:14" s="6" customFormat="1" x14ac:dyDescent="0.2">
      <c r="A1436">
        <v>1431</v>
      </c>
      <c r="B1436">
        <v>20</v>
      </c>
      <c r="C1436" t="s">
        <v>751</v>
      </c>
      <c r="D1436" s="1" t="s">
        <v>2057</v>
      </c>
      <c r="E1436" s="1" t="s">
        <v>18240</v>
      </c>
      <c r="F1436" t="s">
        <v>2018</v>
      </c>
      <c r="G1436" s="1" t="s">
        <v>2017</v>
      </c>
      <c r="H1436" t="s">
        <v>16725</v>
      </c>
      <c r="I1436" t="s">
        <v>16726</v>
      </c>
      <c r="J1436" t="s">
        <v>16727</v>
      </c>
      <c r="K1436">
        <v>508</v>
      </c>
      <c r="L1436" t="s">
        <v>16758</v>
      </c>
      <c r="M1436">
        <v>0</v>
      </c>
      <c r="N1436">
        <v>999</v>
      </c>
    </row>
    <row r="1437" spans="1:14" s="6" customFormat="1" x14ac:dyDescent="0.2">
      <c r="A1437">
        <v>1432</v>
      </c>
      <c r="B1437">
        <v>20</v>
      </c>
      <c r="C1437" t="s">
        <v>751</v>
      </c>
      <c r="D1437" s="1" t="s">
        <v>2058</v>
      </c>
      <c r="E1437" s="1" t="s">
        <v>18241</v>
      </c>
      <c r="F1437" t="s">
        <v>2018</v>
      </c>
      <c r="G1437" s="1" t="s">
        <v>2017</v>
      </c>
      <c r="H1437" t="s">
        <v>16725</v>
      </c>
      <c r="I1437" t="s">
        <v>16726</v>
      </c>
      <c r="J1437" t="s">
        <v>16727</v>
      </c>
      <c r="K1437">
        <v>508</v>
      </c>
      <c r="L1437" t="s">
        <v>16758</v>
      </c>
      <c r="M1437">
        <v>0</v>
      </c>
      <c r="N1437">
        <v>999</v>
      </c>
    </row>
    <row r="1438" spans="1:14" s="6" customFormat="1" x14ac:dyDescent="0.2">
      <c r="A1438">
        <v>1433</v>
      </c>
      <c r="B1438">
        <v>20</v>
      </c>
      <c r="C1438" t="s">
        <v>751</v>
      </c>
      <c r="D1438" s="1" t="s">
        <v>2059</v>
      </c>
      <c r="E1438" s="1" t="s">
        <v>18242</v>
      </c>
      <c r="F1438" t="s">
        <v>2018</v>
      </c>
      <c r="G1438" s="1" t="s">
        <v>2017</v>
      </c>
      <c r="H1438" t="s">
        <v>16725</v>
      </c>
      <c r="I1438" t="s">
        <v>16726</v>
      </c>
      <c r="J1438" t="s">
        <v>16727</v>
      </c>
      <c r="K1438">
        <v>508</v>
      </c>
      <c r="L1438" t="s">
        <v>16758</v>
      </c>
      <c r="M1438">
        <v>0</v>
      </c>
      <c r="N1438">
        <v>999</v>
      </c>
    </row>
    <row r="1439" spans="1:14" s="6" customFormat="1" x14ac:dyDescent="0.2">
      <c r="A1439">
        <v>1434</v>
      </c>
      <c r="B1439">
        <v>20</v>
      </c>
      <c r="C1439" t="s">
        <v>751</v>
      </c>
      <c r="D1439" s="1" t="s">
        <v>2060</v>
      </c>
      <c r="E1439" s="1" t="s">
        <v>18243</v>
      </c>
      <c r="F1439" t="s">
        <v>2062</v>
      </c>
      <c r="G1439" s="1" t="s">
        <v>2061</v>
      </c>
      <c r="H1439" t="s">
        <v>16725</v>
      </c>
      <c r="I1439" t="s">
        <v>16726</v>
      </c>
      <c r="J1439" t="s">
        <v>16727</v>
      </c>
      <c r="K1439">
        <v>510</v>
      </c>
      <c r="L1439" t="s">
        <v>16776</v>
      </c>
      <c r="M1439">
        <v>0</v>
      </c>
      <c r="N1439">
        <v>999</v>
      </c>
    </row>
    <row r="1440" spans="1:14" s="6" customFormat="1" x14ac:dyDescent="0.2">
      <c r="A1440">
        <v>1435</v>
      </c>
      <c r="B1440">
        <v>20</v>
      </c>
      <c r="C1440" t="s">
        <v>751</v>
      </c>
      <c r="D1440" s="1" t="s">
        <v>2063</v>
      </c>
      <c r="E1440" s="1" t="s">
        <v>18244</v>
      </c>
      <c r="F1440" t="s">
        <v>2062</v>
      </c>
      <c r="G1440" s="1" t="s">
        <v>2061</v>
      </c>
      <c r="H1440" t="s">
        <v>16725</v>
      </c>
      <c r="I1440" t="s">
        <v>16726</v>
      </c>
      <c r="J1440" t="s">
        <v>16727</v>
      </c>
      <c r="K1440">
        <v>510</v>
      </c>
      <c r="L1440" t="s">
        <v>16776</v>
      </c>
      <c r="M1440">
        <v>0</v>
      </c>
      <c r="N1440">
        <v>999</v>
      </c>
    </row>
    <row r="1441" spans="1:14" s="6" customFormat="1" x14ac:dyDescent="0.2">
      <c r="A1441">
        <v>1436</v>
      </c>
      <c r="B1441">
        <v>20</v>
      </c>
      <c r="C1441" t="s">
        <v>751</v>
      </c>
      <c r="D1441" s="1" t="s">
        <v>2064</v>
      </c>
      <c r="E1441" s="1" t="s">
        <v>18245</v>
      </c>
      <c r="F1441" t="s">
        <v>1771</v>
      </c>
      <c r="G1441" s="1" t="s">
        <v>1770</v>
      </c>
      <c r="H1441" t="s">
        <v>16725</v>
      </c>
      <c r="I1441" t="s">
        <v>16726</v>
      </c>
      <c r="J1441" t="s">
        <v>16727</v>
      </c>
      <c r="K1441">
        <v>509</v>
      </c>
      <c r="L1441" t="s">
        <v>16756</v>
      </c>
      <c r="M1441">
        <v>0</v>
      </c>
      <c r="N1441">
        <v>999</v>
      </c>
    </row>
    <row r="1442" spans="1:14" s="6" customFormat="1" x14ac:dyDescent="0.2">
      <c r="A1442">
        <v>1437</v>
      </c>
      <c r="B1442">
        <v>20</v>
      </c>
      <c r="C1442" t="s">
        <v>751</v>
      </c>
      <c r="D1442" s="1" t="s">
        <v>2065</v>
      </c>
      <c r="E1442" s="1" t="s">
        <v>18246</v>
      </c>
      <c r="F1442" t="s">
        <v>1771</v>
      </c>
      <c r="G1442" s="1" t="s">
        <v>1770</v>
      </c>
      <c r="H1442" t="s">
        <v>16725</v>
      </c>
      <c r="I1442" t="s">
        <v>16726</v>
      </c>
      <c r="J1442" t="s">
        <v>16727</v>
      </c>
      <c r="K1442">
        <v>509</v>
      </c>
      <c r="L1442" t="s">
        <v>16756</v>
      </c>
      <c r="M1442">
        <v>0</v>
      </c>
      <c r="N1442">
        <v>999</v>
      </c>
    </row>
    <row r="1443" spans="1:14" s="6" customFormat="1" x14ac:dyDescent="0.2">
      <c r="A1443">
        <v>1438</v>
      </c>
      <c r="B1443">
        <v>20</v>
      </c>
      <c r="C1443" t="s">
        <v>751</v>
      </c>
      <c r="D1443" s="1" t="s">
        <v>2066</v>
      </c>
      <c r="E1443" s="1" t="s">
        <v>18247</v>
      </c>
      <c r="F1443" t="s">
        <v>1771</v>
      </c>
      <c r="G1443" s="1" t="s">
        <v>1770</v>
      </c>
      <c r="H1443" t="s">
        <v>16725</v>
      </c>
      <c r="I1443" t="s">
        <v>16726</v>
      </c>
      <c r="J1443" t="s">
        <v>16727</v>
      </c>
      <c r="K1443">
        <v>509</v>
      </c>
      <c r="L1443" t="s">
        <v>16756</v>
      </c>
      <c r="M1443">
        <v>0</v>
      </c>
      <c r="N1443">
        <v>999</v>
      </c>
    </row>
    <row r="1444" spans="1:14" s="6" customFormat="1" x14ac:dyDescent="0.2">
      <c r="A1444">
        <v>1439</v>
      </c>
      <c r="B1444">
        <v>20</v>
      </c>
      <c r="C1444" t="s">
        <v>751</v>
      </c>
      <c r="D1444" s="1" t="s">
        <v>2067</v>
      </c>
      <c r="E1444" s="1" t="s">
        <v>18248</v>
      </c>
      <c r="F1444" t="s">
        <v>1771</v>
      </c>
      <c r="G1444" s="1" t="s">
        <v>1770</v>
      </c>
      <c r="H1444" t="s">
        <v>16725</v>
      </c>
      <c r="I1444" t="s">
        <v>16726</v>
      </c>
      <c r="J1444" t="s">
        <v>16727</v>
      </c>
      <c r="K1444">
        <v>509</v>
      </c>
      <c r="L1444" t="s">
        <v>16756</v>
      </c>
      <c r="M1444">
        <v>0</v>
      </c>
      <c r="N1444">
        <v>999</v>
      </c>
    </row>
    <row r="1445" spans="1:14" s="6" customFormat="1" x14ac:dyDescent="0.2">
      <c r="A1445">
        <v>1440</v>
      </c>
      <c r="B1445">
        <v>20</v>
      </c>
      <c r="C1445" t="s">
        <v>751</v>
      </c>
      <c r="D1445" s="1" t="s">
        <v>2068</v>
      </c>
      <c r="E1445" s="1" t="s">
        <v>18249</v>
      </c>
      <c r="F1445" t="s">
        <v>2062</v>
      </c>
      <c r="G1445" s="1" t="s">
        <v>2061</v>
      </c>
      <c r="H1445" t="s">
        <v>16725</v>
      </c>
      <c r="I1445" t="s">
        <v>16726</v>
      </c>
      <c r="J1445" t="s">
        <v>16727</v>
      </c>
      <c r="K1445">
        <v>510</v>
      </c>
      <c r="L1445" t="s">
        <v>16776</v>
      </c>
      <c r="M1445">
        <v>0</v>
      </c>
      <c r="N1445">
        <v>999</v>
      </c>
    </row>
    <row r="1446" spans="1:14" s="6" customFormat="1" x14ac:dyDescent="0.2">
      <c r="A1446">
        <v>1441</v>
      </c>
      <c r="B1446">
        <v>20</v>
      </c>
      <c r="C1446" t="s">
        <v>751</v>
      </c>
      <c r="D1446" s="1" t="s">
        <v>2069</v>
      </c>
      <c r="E1446" s="1" t="s">
        <v>18250</v>
      </c>
      <c r="F1446" t="s">
        <v>2062</v>
      </c>
      <c r="G1446" s="1" t="s">
        <v>2061</v>
      </c>
      <c r="H1446" t="s">
        <v>16725</v>
      </c>
      <c r="I1446" t="s">
        <v>16726</v>
      </c>
      <c r="J1446" t="s">
        <v>16727</v>
      </c>
      <c r="K1446">
        <v>510</v>
      </c>
      <c r="L1446" t="s">
        <v>16776</v>
      </c>
      <c r="M1446">
        <v>0</v>
      </c>
      <c r="N1446">
        <v>999</v>
      </c>
    </row>
    <row r="1447" spans="1:14" s="6" customFormat="1" x14ac:dyDescent="0.2">
      <c r="A1447">
        <v>1442</v>
      </c>
      <c r="B1447">
        <v>20</v>
      </c>
      <c r="C1447" t="s">
        <v>751</v>
      </c>
      <c r="D1447" s="1" t="s">
        <v>2070</v>
      </c>
      <c r="E1447" s="1" t="s">
        <v>18251</v>
      </c>
      <c r="F1447" t="s">
        <v>2062</v>
      </c>
      <c r="G1447" s="1" t="s">
        <v>2061</v>
      </c>
      <c r="H1447" t="s">
        <v>16725</v>
      </c>
      <c r="I1447" t="s">
        <v>16726</v>
      </c>
      <c r="J1447" t="s">
        <v>16727</v>
      </c>
      <c r="K1447">
        <v>510</v>
      </c>
      <c r="L1447" t="s">
        <v>16776</v>
      </c>
      <c r="M1447">
        <v>0</v>
      </c>
      <c r="N1447">
        <v>999</v>
      </c>
    </row>
    <row r="1448" spans="1:14" s="6" customFormat="1" x14ac:dyDescent="0.2">
      <c r="A1448">
        <v>1443</v>
      </c>
      <c r="B1448">
        <v>20</v>
      </c>
      <c r="C1448" t="s">
        <v>751</v>
      </c>
      <c r="D1448" s="1" t="s">
        <v>2071</v>
      </c>
      <c r="E1448" s="1" t="s">
        <v>18252</v>
      </c>
      <c r="F1448" t="s">
        <v>2062</v>
      </c>
      <c r="G1448" s="1" t="s">
        <v>2061</v>
      </c>
      <c r="H1448" t="s">
        <v>16725</v>
      </c>
      <c r="I1448" t="s">
        <v>16726</v>
      </c>
      <c r="J1448" t="s">
        <v>16727</v>
      </c>
      <c r="K1448">
        <v>510</v>
      </c>
      <c r="L1448" t="s">
        <v>16776</v>
      </c>
      <c r="M1448">
        <v>0</v>
      </c>
      <c r="N1448">
        <v>999</v>
      </c>
    </row>
    <row r="1449" spans="1:14" s="6" customFormat="1" x14ac:dyDescent="0.2">
      <c r="A1449">
        <v>1444</v>
      </c>
      <c r="B1449">
        <v>20</v>
      </c>
      <c r="C1449" t="s">
        <v>751</v>
      </c>
      <c r="D1449" s="1" t="s">
        <v>2072</v>
      </c>
      <c r="E1449" s="1" t="s">
        <v>18253</v>
      </c>
      <c r="F1449" t="s">
        <v>2062</v>
      </c>
      <c r="G1449" s="1" t="s">
        <v>2061</v>
      </c>
      <c r="H1449" t="s">
        <v>16725</v>
      </c>
      <c r="I1449" t="s">
        <v>16726</v>
      </c>
      <c r="J1449" t="s">
        <v>16727</v>
      </c>
      <c r="K1449">
        <v>510</v>
      </c>
      <c r="L1449" t="s">
        <v>16776</v>
      </c>
      <c r="M1449">
        <v>0</v>
      </c>
      <c r="N1449">
        <v>999</v>
      </c>
    </row>
    <row r="1450" spans="1:14" s="6" customFormat="1" x14ac:dyDescent="0.2">
      <c r="A1450">
        <v>1445</v>
      </c>
      <c r="B1450">
        <v>20</v>
      </c>
      <c r="C1450" t="s">
        <v>751</v>
      </c>
      <c r="D1450" s="1" t="s">
        <v>2073</v>
      </c>
      <c r="E1450" s="1" t="s">
        <v>18254</v>
      </c>
      <c r="F1450" t="s">
        <v>2062</v>
      </c>
      <c r="G1450" s="1" t="s">
        <v>2061</v>
      </c>
      <c r="H1450" t="s">
        <v>16725</v>
      </c>
      <c r="I1450" t="s">
        <v>16726</v>
      </c>
      <c r="J1450" t="s">
        <v>16727</v>
      </c>
      <c r="K1450">
        <v>510</v>
      </c>
      <c r="L1450" t="s">
        <v>16776</v>
      </c>
      <c r="M1450">
        <v>0</v>
      </c>
      <c r="N1450">
        <v>999</v>
      </c>
    </row>
    <row r="1451" spans="1:14" s="6" customFormat="1" x14ac:dyDescent="0.2">
      <c r="A1451">
        <v>1446</v>
      </c>
      <c r="B1451">
        <v>1</v>
      </c>
      <c r="C1451" t="s">
        <v>1</v>
      </c>
      <c r="D1451" s="1" t="s">
        <v>2074</v>
      </c>
      <c r="E1451" s="1" t="s">
        <v>18255</v>
      </c>
      <c r="F1451" t="s">
        <v>2000</v>
      </c>
      <c r="G1451" s="1" t="s">
        <v>1999</v>
      </c>
      <c r="H1451" t="s">
        <v>16725</v>
      </c>
      <c r="I1451" t="s">
        <v>16731</v>
      </c>
      <c r="J1451" t="s">
        <v>16742</v>
      </c>
      <c r="K1451">
        <v>104</v>
      </c>
      <c r="L1451" t="s">
        <v>17</v>
      </c>
      <c r="M1451">
        <v>0</v>
      </c>
      <c r="N1451">
        <v>15</v>
      </c>
    </row>
    <row r="1452" spans="1:14" s="6" customFormat="1" x14ac:dyDescent="0.2">
      <c r="A1452">
        <v>1447</v>
      </c>
      <c r="B1452">
        <v>1</v>
      </c>
      <c r="C1452" t="s">
        <v>1</v>
      </c>
      <c r="D1452" s="1" t="s">
        <v>2075</v>
      </c>
      <c r="E1452" s="1" t="s">
        <v>18256</v>
      </c>
      <c r="F1452" t="s">
        <v>2077</v>
      </c>
      <c r="G1452" s="1" t="s">
        <v>2076</v>
      </c>
      <c r="H1452" t="s">
        <v>16725</v>
      </c>
      <c r="I1452" t="s">
        <v>16726</v>
      </c>
      <c r="J1452" t="s">
        <v>16727</v>
      </c>
      <c r="K1452">
        <v>109</v>
      </c>
      <c r="L1452" t="s">
        <v>212</v>
      </c>
      <c r="M1452">
        <v>0</v>
      </c>
      <c r="N1452">
        <v>999</v>
      </c>
    </row>
    <row r="1453" spans="1:14" s="6" customFormat="1" x14ac:dyDescent="0.2">
      <c r="A1453">
        <v>1448</v>
      </c>
      <c r="B1453">
        <v>1</v>
      </c>
      <c r="C1453" t="s">
        <v>1</v>
      </c>
      <c r="D1453" s="1" t="s">
        <v>2078</v>
      </c>
      <c r="E1453" s="1" t="s">
        <v>18257</v>
      </c>
      <c r="F1453" t="s">
        <v>2077</v>
      </c>
      <c r="G1453" s="1" t="s">
        <v>2076</v>
      </c>
      <c r="H1453" t="s">
        <v>16725</v>
      </c>
      <c r="I1453" t="s">
        <v>16726</v>
      </c>
      <c r="J1453" t="s">
        <v>16727</v>
      </c>
      <c r="K1453">
        <v>109</v>
      </c>
      <c r="L1453" t="s">
        <v>212</v>
      </c>
      <c r="M1453">
        <v>0</v>
      </c>
      <c r="N1453">
        <v>999</v>
      </c>
    </row>
    <row r="1454" spans="1:14" s="6" customFormat="1" x14ac:dyDescent="0.2">
      <c r="A1454">
        <v>1449</v>
      </c>
      <c r="B1454">
        <v>1</v>
      </c>
      <c r="C1454" t="s">
        <v>1</v>
      </c>
      <c r="D1454" s="1" t="s">
        <v>2079</v>
      </c>
      <c r="E1454" s="1" t="s">
        <v>18258</v>
      </c>
      <c r="F1454" t="s">
        <v>2077</v>
      </c>
      <c r="G1454" s="1" t="s">
        <v>2076</v>
      </c>
      <c r="H1454" t="s">
        <v>16725</v>
      </c>
      <c r="I1454" t="s">
        <v>16726</v>
      </c>
      <c r="J1454" t="s">
        <v>16727</v>
      </c>
      <c r="K1454">
        <v>109</v>
      </c>
      <c r="L1454" t="s">
        <v>212</v>
      </c>
      <c r="M1454">
        <v>0</v>
      </c>
      <c r="N1454">
        <v>999</v>
      </c>
    </row>
    <row r="1455" spans="1:14" s="6" customFormat="1" x14ac:dyDescent="0.2">
      <c r="A1455">
        <v>1450</v>
      </c>
      <c r="B1455">
        <v>1</v>
      </c>
      <c r="C1455" t="s">
        <v>1</v>
      </c>
      <c r="D1455" s="1" t="s">
        <v>2080</v>
      </c>
      <c r="E1455" s="1" t="s">
        <v>18259</v>
      </c>
      <c r="F1455" t="s">
        <v>2077</v>
      </c>
      <c r="G1455" s="1" t="s">
        <v>2076</v>
      </c>
      <c r="H1455" t="s">
        <v>16725</v>
      </c>
      <c r="I1455" t="s">
        <v>16726</v>
      </c>
      <c r="J1455" t="s">
        <v>16727</v>
      </c>
      <c r="K1455">
        <v>109</v>
      </c>
      <c r="L1455" t="s">
        <v>212</v>
      </c>
      <c r="M1455">
        <v>0</v>
      </c>
      <c r="N1455">
        <v>999</v>
      </c>
    </row>
    <row r="1456" spans="1:14" s="6" customFormat="1" x14ac:dyDescent="0.2">
      <c r="A1456">
        <v>1451</v>
      </c>
      <c r="B1456">
        <v>1</v>
      </c>
      <c r="C1456" t="s">
        <v>1</v>
      </c>
      <c r="D1456" s="1" t="s">
        <v>2081</v>
      </c>
      <c r="E1456" s="1" t="s">
        <v>18260</v>
      </c>
      <c r="F1456" t="s">
        <v>2077</v>
      </c>
      <c r="G1456" s="1" t="s">
        <v>2076</v>
      </c>
      <c r="H1456" t="s">
        <v>16725</v>
      </c>
      <c r="I1456" t="s">
        <v>16726</v>
      </c>
      <c r="J1456" t="s">
        <v>16727</v>
      </c>
      <c r="K1456">
        <v>109</v>
      </c>
      <c r="L1456" t="s">
        <v>212</v>
      </c>
      <c r="M1456">
        <v>0</v>
      </c>
      <c r="N1456">
        <v>999</v>
      </c>
    </row>
    <row r="1457" spans="1:14" s="6" customFormat="1" x14ac:dyDescent="0.2">
      <c r="A1457">
        <v>1452</v>
      </c>
      <c r="B1457">
        <v>20</v>
      </c>
      <c r="C1457" t="s">
        <v>751</v>
      </c>
      <c r="D1457" s="1" t="s">
        <v>2082</v>
      </c>
      <c r="E1457" s="1" t="s">
        <v>18261</v>
      </c>
      <c r="F1457" t="s">
        <v>2062</v>
      </c>
      <c r="G1457" s="1" t="s">
        <v>2061</v>
      </c>
      <c r="H1457" t="s">
        <v>16725</v>
      </c>
      <c r="I1457" t="s">
        <v>16726</v>
      </c>
      <c r="J1457" t="s">
        <v>16727</v>
      </c>
      <c r="K1457">
        <v>510</v>
      </c>
      <c r="L1457" t="s">
        <v>16776</v>
      </c>
      <c r="M1457">
        <v>0</v>
      </c>
      <c r="N1457">
        <v>999</v>
      </c>
    </row>
    <row r="1458" spans="1:14" s="6" customFormat="1" x14ac:dyDescent="0.2">
      <c r="A1458">
        <v>1453</v>
      </c>
      <c r="B1458">
        <v>20</v>
      </c>
      <c r="C1458" t="s">
        <v>751</v>
      </c>
      <c r="D1458" s="1" t="s">
        <v>2083</v>
      </c>
      <c r="E1458" s="1" t="s">
        <v>18262</v>
      </c>
      <c r="F1458" t="s">
        <v>2062</v>
      </c>
      <c r="G1458" s="1" t="s">
        <v>2061</v>
      </c>
      <c r="H1458" t="s">
        <v>16725</v>
      </c>
      <c r="I1458" t="s">
        <v>16726</v>
      </c>
      <c r="J1458" t="s">
        <v>16727</v>
      </c>
      <c r="K1458">
        <v>510</v>
      </c>
      <c r="L1458" t="s">
        <v>16776</v>
      </c>
      <c r="M1458">
        <v>0</v>
      </c>
      <c r="N1458">
        <v>999</v>
      </c>
    </row>
    <row r="1459" spans="1:14" s="6" customFormat="1" x14ac:dyDescent="0.2">
      <c r="A1459">
        <v>1454</v>
      </c>
      <c r="B1459">
        <v>20</v>
      </c>
      <c r="C1459" t="s">
        <v>751</v>
      </c>
      <c r="D1459" s="1" t="s">
        <v>2084</v>
      </c>
      <c r="E1459" s="1" t="s">
        <v>18263</v>
      </c>
      <c r="F1459" t="s">
        <v>2086</v>
      </c>
      <c r="G1459" s="1" t="s">
        <v>2085</v>
      </c>
      <c r="H1459" t="s">
        <v>16725</v>
      </c>
      <c r="I1459" t="s">
        <v>16726</v>
      </c>
      <c r="J1459" t="s">
        <v>16727</v>
      </c>
      <c r="K1459">
        <v>510</v>
      </c>
      <c r="L1459" t="s">
        <v>16776</v>
      </c>
      <c r="M1459">
        <v>0</v>
      </c>
      <c r="N1459">
        <v>999</v>
      </c>
    </row>
    <row r="1460" spans="1:14" s="6" customFormat="1" x14ac:dyDescent="0.2">
      <c r="A1460">
        <v>1455</v>
      </c>
      <c r="B1460">
        <v>20</v>
      </c>
      <c r="C1460" t="s">
        <v>751</v>
      </c>
      <c r="D1460" s="1" t="s">
        <v>2087</v>
      </c>
      <c r="E1460" s="1" t="s">
        <v>18264</v>
      </c>
      <c r="F1460" t="s">
        <v>2086</v>
      </c>
      <c r="G1460" s="1" t="s">
        <v>2085</v>
      </c>
      <c r="H1460" t="s">
        <v>16725</v>
      </c>
      <c r="I1460" t="s">
        <v>16726</v>
      </c>
      <c r="J1460" t="s">
        <v>16727</v>
      </c>
      <c r="K1460">
        <v>510</v>
      </c>
      <c r="L1460" t="s">
        <v>16776</v>
      </c>
      <c r="M1460">
        <v>0</v>
      </c>
      <c r="N1460">
        <v>999</v>
      </c>
    </row>
    <row r="1461" spans="1:14" s="6" customFormat="1" x14ac:dyDescent="0.2">
      <c r="A1461">
        <v>1456</v>
      </c>
      <c r="B1461">
        <v>20</v>
      </c>
      <c r="C1461" t="s">
        <v>751</v>
      </c>
      <c r="D1461" s="1" t="s">
        <v>2088</v>
      </c>
      <c r="E1461" s="1" t="s">
        <v>18265</v>
      </c>
      <c r="F1461" t="s">
        <v>2086</v>
      </c>
      <c r="G1461" s="1" t="s">
        <v>2085</v>
      </c>
      <c r="H1461" t="s">
        <v>16725</v>
      </c>
      <c r="I1461" t="s">
        <v>16726</v>
      </c>
      <c r="J1461" t="s">
        <v>16727</v>
      </c>
      <c r="K1461">
        <v>510</v>
      </c>
      <c r="L1461" t="s">
        <v>16776</v>
      </c>
      <c r="M1461">
        <v>0</v>
      </c>
      <c r="N1461">
        <v>999</v>
      </c>
    </row>
    <row r="1462" spans="1:14" s="6" customFormat="1" x14ac:dyDescent="0.2">
      <c r="A1462">
        <v>1457</v>
      </c>
      <c r="B1462">
        <v>20</v>
      </c>
      <c r="C1462" t="s">
        <v>751</v>
      </c>
      <c r="D1462" s="1" t="s">
        <v>2089</v>
      </c>
      <c r="E1462" s="1" t="s">
        <v>18266</v>
      </c>
      <c r="F1462" t="s">
        <v>2086</v>
      </c>
      <c r="G1462" s="1" t="s">
        <v>2085</v>
      </c>
      <c r="H1462" t="s">
        <v>16725</v>
      </c>
      <c r="I1462" t="s">
        <v>16726</v>
      </c>
      <c r="J1462" t="s">
        <v>16727</v>
      </c>
      <c r="K1462">
        <v>510</v>
      </c>
      <c r="L1462" t="s">
        <v>16776</v>
      </c>
      <c r="M1462">
        <v>0</v>
      </c>
      <c r="N1462">
        <v>999</v>
      </c>
    </row>
    <row r="1463" spans="1:14" s="6" customFormat="1" x14ac:dyDescent="0.2">
      <c r="A1463">
        <v>1458</v>
      </c>
      <c r="B1463">
        <v>20</v>
      </c>
      <c r="C1463" t="s">
        <v>751</v>
      </c>
      <c r="D1463" s="1" t="s">
        <v>2090</v>
      </c>
      <c r="E1463" s="1" t="s">
        <v>18267</v>
      </c>
      <c r="F1463" t="s">
        <v>2012</v>
      </c>
      <c r="G1463" s="1" t="s">
        <v>2011</v>
      </c>
      <c r="H1463" t="s">
        <v>16725</v>
      </c>
      <c r="I1463" t="s">
        <v>16726</v>
      </c>
      <c r="J1463" t="s">
        <v>16727</v>
      </c>
      <c r="K1463">
        <v>501</v>
      </c>
      <c r="L1463" t="s">
        <v>16764</v>
      </c>
      <c r="M1463">
        <v>0</v>
      </c>
      <c r="N1463">
        <v>999</v>
      </c>
    </row>
    <row r="1464" spans="1:14" s="6" customFormat="1" x14ac:dyDescent="0.2">
      <c r="A1464">
        <v>1459</v>
      </c>
      <c r="B1464">
        <v>20</v>
      </c>
      <c r="C1464" t="s">
        <v>751</v>
      </c>
      <c r="D1464" s="1" t="s">
        <v>2091</v>
      </c>
      <c r="E1464" s="1" t="s">
        <v>18268</v>
      </c>
      <c r="F1464" t="s">
        <v>2012</v>
      </c>
      <c r="G1464" s="1" t="s">
        <v>2011</v>
      </c>
      <c r="H1464" t="s">
        <v>16725</v>
      </c>
      <c r="I1464" t="s">
        <v>16726</v>
      </c>
      <c r="J1464" t="s">
        <v>16727</v>
      </c>
      <c r="K1464">
        <v>501</v>
      </c>
      <c r="L1464" t="s">
        <v>16764</v>
      </c>
      <c r="M1464">
        <v>0</v>
      </c>
      <c r="N1464">
        <v>999</v>
      </c>
    </row>
    <row r="1465" spans="1:14" s="6" customFormat="1" x14ac:dyDescent="0.2">
      <c r="A1465">
        <v>1460</v>
      </c>
      <c r="B1465">
        <v>20</v>
      </c>
      <c r="C1465" t="s">
        <v>751</v>
      </c>
      <c r="D1465" s="1" t="s">
        <v>2092</v>
      </c>
      <c r="E1465" s="1" t="s">
        <v>18269</v>
      </c>
      <c r="F1465" t="s">
        <v>2012</v>
      </c>
      <c r="G1465" s="1" t="s">
        <v>2011</v>
      </c>
      <c r="H1465" t="s">
        <v>16725</v>
      </c>
      <c r="I1465" t="s">
        <v>16726</v>
      </c>
      <c r="J1465" t="s">
        <v>16727</v>
      </c>
      <c r="K1465">
        <v>501</v>
      </c>
      <c r="L1465" t="s">
        <v>16764</v>
      </c>
      <c r="M1465">
        <v>0</v>
      </c>
      <c r="N1465">
        <v>999</v>
      </c>
    </row>
    <row r="1466" spans="1:14" s="6" customFormat="1" x14ac:dyDescent="0.2">
      <c r="A1466">
        <v>1461</v>
      </c>
      <c r="B1466">
        <v>20</v>
      </c>
      <c r="C1466" t="s">
        <v>751</v>
      </c>
      <c r="D1466" s="1" t="s">
        <v>2093</v>
      </c>
      <c r="E1466" s="1" t="s">
        <v>18270</v>
      </c>
      <c r="F1466" t="s">
        <v>2012</v>
      </c>
      <c r="G1466" s="1" t="s">
        <v>2011</v>
      </c>
      <c r="H1466" t="s">
        <v>16725</v>
      </c>
      <c r="I1466" t="s">
        <v>16771</v>
      </c>
      <c r="J1466" t="s">
        <v>16740</v>
      </c>
      <c r="K1466">
        <v>501</v>
      </c>
      <c r="L1466" t="s">
        <v>16764</v>
      </c>
      <c r="M1466">
        <v>3</v>
      </c>
      <c r="N1466">
        <v>85</v>
      </c>
    </row>
    <row r="1467" spans="1:14" s="6" customFormat="1" x14ac:dyDescent="0.2">
      <c r="A1467">
        <v>1462</v>
      </c>
      <c r="B1467">
        <v>20</v>
      </c>
      <c r="C1467" t="s">
        <v>751</v>
      </c>
      <c r="D1467" s="1" t="s">
        <v>2094</v>
      </c>
      <c r="E1467" s="1" t="s">
        <v>18271</v>
      </c>
      <c r="F1467" t="s">
        <v>2012</v>
      </c>
      <c r="G1467" s="1" t="s">
        <v>2011</v>
      </c>
      <c r="H1467" t="s">
        <v>16725</v>
      </c>
      <c r="I1467" t="s">
        <v>16726</v>
      </c>
      <c r="J1467" t="s">
        <v>16727</v>
      </c>
      <c r="K1467">
        <v>501</v>
      </c>
      <c r="L1467" t="s">
        <v>16764</v>
      </c>
      <c r="M1467">
        <v>0</v>
      </c>
      <c r="N1467">
        <v>999</v>
      </c>
    </row>
    <row r="1468" spans="1:14" s="6" customFormat="1" x14ac:dyDescent="0.2">
      <c r="A1468">
        <v>1463</v>
      </c>
      <c r="B1468">
        <v>20</v>
      </c>
      <c r="C1468" t="s">
        <v>751</v>
      </c>
      <c r="D1468" s="1" t="s">
        <v>2095</v>
      </c>
      <c r="E1468" s="1" t="s">
        <v>18272</v>
      </c>
      <c r="F1468" t="s">
        <v>2012</v>
      </c>
      <c r="G1468" s="1" t="s">
        <v>2011</v>
      </c>
      <c r="H1468" t="s">
        <v>16725</v>
      </c>
      <c r="I1468" t="s">
        <v>16726</v>
      </c>
      <c r="J1468" t="s">
        <v>16727</v>
      </c>
      <c r="K1468">
        <v>501</v>
      </c>
      <c r="L1468" t="s">
        <v>16764</v>
      </c>
      <c r="M1468">
        <v>0</v>
      </c>
      <c r="N1468">
        <v>999</v>
      </c>
    </row>
    <row r="1469" spans="1:14" s="6" customFormat="1" x14ac:dyDescent="0.2">
      <c r="A1469">
        <v>1464</v>
      </c>
      <c r="B1469">
        <v>9</v>
      </c>
      <c r="C1469" t="s">
        <v>50</v>
      </c>
      <c r="D1469" s="1" t="s">
        <v>2096</v>
      </c>
      <c r="E1469" s="1" t="s">
        <v>18273</v>
      </c>
      <c r="F1469" t="s">
        <v>1966</v>
      </c>
      <c r="G1469" s="1" t="s">
        <v>1965</v>
      </c>
      <c r="H1469" t="s">
        <v>16725</v>
      </c>
      <c r="I1469" t="s">
        <v>16726</v>
      </c>
      <c r="J1469" t="s">
        <v>16727</v>
      </c>
      <c r="K1469">
        <v>304</v>
      </c>
      <c r="L1469" t="s">
        <v>16757</v>
      </c>
      <c r="M1469">
        <v>0</v>
      </c>
      <c r="N1469">
        <v>999</v>
      </c>
    </row>
    <row r="1470" spans="1:14" s="6" customFormat="1" x14ac:dyDescent="0.2">
      <c r="A1470">
        <v>1465</v>
      </c>
      <c r="B1470">
        <v>9</v>
      </c>
      <c r="C1470" t="s">
        <v>50</v>
      </c>
      <c r="D1470" s="1" t="s">
        <v>2097</v>
      </c>
      <c r="E1470" s="1" t="s">
        <v>18274</v>
      </c>
      <c r="F1470" t="s">
        <v>1966</v>
      </c>
      <c r="G1470" s="1" t="s">
        <v>1965</v>
      </c>
      <c r="H1470" t="s">
        <v>16725</v>
      </c>
      <c r="I1470" t="s">
        <v>16726</v>
      </c>
      <c r="J1470" t="s">
        <v>16727</v>
      </c>
      <c r="K1470">
        <v>304</v>
      </c>
      <c r="L1470" t="s">
        <v>16757</v>
      </c>
      <c r="M1470">
        <v>0</v>
      </c>
      <c r="N1470">
        <v>999</v>
      </c>
    </row>
    <row r="1471" spans="1:14" s="6" customFormat="1" x14ac:dyDescent="0.2">
      <c r="A1471">
        <v>1466</v>
      </c>
      <c r="B1471">
        <v>9</v>
      </c>
      <c r="C1471" t="s">
        <v>50</v>
      </c>
      <c r="D1471" s="1" t="s">
        <v>2098</v>
      </c>
      <c r="E1471" s="1" t="s">
        <v>18275</v>
      </c>
      <c r="F1471" t="s">
        <v>1966</v>
      </c>
      <c r="G1471" s="1" t="s">
        <v>1965</v>
      </c>
      <c r="H1471" t="s">
        <v>16725</v>
      </c>
      <c r="I1471" t="s">
        <v>16726</v>
      </c>
      <c r="J1471" t="s">
        <v>16727</v>
      </c>
      <c r="K1471">
        <v>304</v>
      </c>
      <c r="L1471" t="s">
        <v>16757</v>
      </c>
      <c r="M1471">
        <v>0</v>
      </c>
      <c r="N1471">
        <v>999</v>
      </c>
    </row>
    <row r="1472" spans="1:14" s="6" customFormat="1" x14ac:dyDescent="0.2">
      <c r="A1472">
        <v>1467</v>
      </c>
      <c r="B1472">
        <v>9</v>
      </c>
      <c r="C1472" t="s">
        <v>50</v>
      </c>
      <c r="D1472" s="1" t="s">
        <v>2099</v>
      </c>
      <c r="E1472" s="1" t="s">
        <v>18276</v>
      </c>
      <c r="F1472" t="s">
        <v>1966</v>
      </c>
      <c r="G1472" s="1" t="s">
        <v>1965</v>
      </c>
      <c r="H1472" t="s">
        <v>16725</v>
      </c>
      <c r="I1472" t="s">
        <v>16726</v>
      </c>
      <c r="J1472" t="s">
        <v>16727</v>
      </c>
      <c r="K1472">
        <v>304</v>
      </c>
      <c r="L1472" t="s">
        <v>16757</v>
      </c>
      <c r="M1472">
        <v>0</v>
      </c>
      <c r="N1472">
        <v>999</v>
      </c>
    </row>
    <row r="1473" spans="1:14" s="6" customFormat="1" x14ac:dyDescent="0.2">
      <c r="A1473">
        <v>1468</v>
      </c>
      <c r="B1473">
        <v>9</v>
      </c>
      <c r="C1473" t="s">
        <v>50</v>
      </c>
      <c r="D1473" s="1" t="s">
        <v>2100</v>
      </c>
      <c r="E1473" s="1" t="s">
        <v>18277</v>
      </c>
      <c r="F1473" t="s">
        <v>2102</v>
      </c>
      <c r="G1473" s="1" t="s">
        <v>2101</v>
      </c>
      <c r="H1473" t="s">
        <v>16725</v>
      </c>
      <c r="I1473" t="s">
        <v>16726</v>
      </c>
      <c r="J1473" t="s">
        <v>16727</v>
      </c>
      <c r="K1473">
        <v>304</v>
      </c>
      <c r="L1473" t="s">
        <v>16757</v>
      </c>
      <c r="M1473">
        <v>0</v>
      </c>
      <c r="N1473">
        <v>999</v>
      </c>
    </row>
    <row r="1474" spans="1:14" s="6" customFormat="1" x14ac:dyDescent="0.2">
      <c r="A1474">
        <v>1469</v>
      </c>
      <c r="B1474">
        <v>9</v>
      </c>
      <c r="C1474" t="s">
        <v>50</v>
      </c>
      <c r="D1474" s="1" t="s">
        <v>2103</v>
      </c>
      <c r="E1474" s="1" t="s">
        <v>18278</v>
      </c>
      <c r="F1474" t="s">
        <v>2102</v>
      </c>
      <c r="G1474" s="1" t="s">
        <v>2101</v>
      </c>
      <c r="H1474" t="s">
        <v>16725</v>
      </c>
      <c r="I1474" t="s">
        <v>16726</v>
      </c>
      <c r="J1474" t="s">
        <v>16727</v>
      </c>
      <c r="K1474">
        <v>304</v>
      </c>
      <c r="L1474" t="s">
        <v>16757</v>
      </c>
      <c r="M1474">
        <v>0</v>
      </c>
      <c r="N1474">
        <v>999</v>
      </c>
    </row>
    <row r="1475" spans="1:14" s="6" customFormat="1" x14ac:dyDescent="0.2">
      <c r="A1475">
        <v>1470</v>
      </c>
      <c r="B1475">
        <v>12</v>
      </c>
      <c r="C1475" t="s">
        <v>1066</v>
      </c>
      <c r="D1475" s="1" t="s">
        <v>2104</v>
      </c>
      <c r="E1475" s="1" t="s">
        <v>18279</v>
      </c>
      <c r="F1475" t="s">
        <v>2056</v>
      </c>
      <c r="G1475" s="1" t="s">
        <v>2055</v>
      </c>
      <c r="H1475" t="s">
        <v>16725</v>
      </c>
      <c r="I1475" t="s">
        <v>16726</v>
      </c>
      <c r="J1475" t="s">
        <v>16727</v>
      </c>
      <c r="K1475">
        <v>614</v>
      </c>
      <c r="L1475" t="s">
        <v>16766</v>
      </c>
      <c r="M1475">
        <v>0</v>
      </c>
      <c r="N1475">
        <v>999</v>
      </c>
    </row>
    <row r="1476" spans="1:14" s="6" customFormat="1" x14ac:dyDescent="0.2">
      <c r="A1476">
        <v>1471</v>
      </c>
      <c r="B1476">
        <v>12</v>
      </c>
      <c r="C1476" t="s">
        <v>1066</v>
      </c>
      <c r="D1476" s="1" t="s">
        <v>2105</v>
      </c>
      <c r="E1476" s="1" t="s">
        <v>18280</v>
      </c>
      <c r="F1476" t="s">
        <v>2056</v>
      </c>
      <c r="G1476" s="1" t="s">
        <v>2055</v>
      </c>
      <c r="H1476" t="s">
        <v>16725</v>
      </c>
      <c r="I1476" t="s">
        <v>16726</v>
      </c>
      <c r="J1476" t="s">
        <v>16727</v>
      </c>
      <c r="K1476">
        <v>614</v>
      </c>
      <c r="L1476" t="s">
        <v>16766</v>
      </c>
      <c r="M1476">
        <v>0</v>
      </c>
      <c r="N1476">
        <v>999</v>
      </c>
    </row>
    <row r="1477" spans="1:14" s="6" customFormat="1" x14ac:dyDescent="0.2">
      <c r="A1477">
        <v>1472</v>
      </c>
      <c r="B1477">
        <v>12</v>
      </c>
      <c r="C1477" t="s">
        <v>1066</v>
      </c>
      <c r="D1477" s="1" t="s">
        <v>2106</v>
      </c>
      <c r="E1477" s="1" t="s">
        <v>18281</v>
      </c>
      <c r="F1477" t="s">
        <v>2056</v>
      </c>
      <c r="G1477" s="1" t="s">
        <v>2055</v>
      </c>
      <c r="H1477" t="s">
        <v>16725</v>
      </c>
      <c r="I1477" t="s">
        <v>16726</v>
      </c>
      <c r="J1477" t="s">
        <v>16727</v>
      </c>
      <c r="K1477">
        <v>614</v>
      </c>
      <c r="L1477" t="s">
        <v>16766</v>
      </c>
      <c r="M1477">
        <v>0</v>
      </c>
      <c r="N1477">
        <v>999</v>
      </c>
    </row>
    <row r="1478" spans="1:14" s="6" customFormat="1" x14ac:dyDescent="0.2">
      <c r="A1478">
        <v>1473</v>
      </c>
      <c r="B1478">
        <v>12</v>
      </c>
      <c r="C1478" t="s">
        <v>1066</v>
      </c>
      <c r="D1478" s="1" t="s">
        <v>2107</v>
      </c>
      <c r="E1478" s="1" t="s">
        <v>18282</v>
      </c>
      <c r="F1478" t="s">
        <v>2056</v>
      </c>
      <c r="G1478" s="1" t="s">
        <v>2055</v>
      </c>
      <c r="H1478" t="s">
        <v>16725</v>
      </c>
      <c r="I1478" t="s">
        <v>16726</v>
      </c>
      <c r="J1478" t="s">
        <v>16727</v>
      </c>
      <c r="K1478">
        <v>614</v>
      </c>
      <c r="L1478" t="s">
        <v>16766</v>
      </c>
      <c r="M1478">
        <v>0</v>
      </c>
      <c r="N1478">
        <v>999</v>
      </c>
    </row>
    <row r="1479" spans="1:14" s="6" customFormat="1" x14ac:dyDescent="0.2">
      <c r="A1479">
        <v>1474</v>
      </c>
      <c r="B1479">
        <v>12</v>
      </c>
      <c r="C1479" t="s">
        <v>1066</v>
      </c>
      <c r="D1479" s="1" t="s">
        <v>2108</v>
      </c>
      <c r="E1479" s="1" t="s">
        <v>18283</v>
      </c>
      <c r="F1479" t="s">
        <v>2056</v>
      </c>
      <c r="G1479" s="1" t="s">
        <v>2055</v>
      </c>
      <c r="H1479" t="s">
        <v>16725</v>
      </c>
      <c r="I1479" t="s">
        <v>16726</v>
      </c>
      <c r="J1479" t="s">
        <v>16727</v>
      </c>
      <c r="K1479">
        <v>614</v>
      </c>
      <c r="L1479" t="s">
        <v>16766</v>
      </c>
      <c r="M1479">
        <v>0</v>
      </c>
      <c r="N1479">
        <v>999</v>
      </c>
    </row>
    <row r="1480" spans="1:14" s="6" customFormat="1" x14ac:dyDescent="0.2">
      <c r="A1480">
        <v>1475</v>
      </c>
      <c r="B1480">
        <v>12</v>
      </c>
      <c r="C1480" t="s">
        <v>1066</v>
      </c>
      <c r="D1480" s="1" t="s">
        <v>2109</v>
      </c>
      <c r="E1480" s="1" t="s">
        <v>18284</v>
      </c>
      <c r="F1480" t="s">
        <v>2056</v>
      </c>
      <c r="G1480" s="1" t="s">
        <v>2055</v>
      </c>
      <c r="H1480" t="s">
        <v>16725</v>
      </c>
      <c r="I1480" t="s">
        <v>16726</v>
      </c>
      <c r="J1480" t="s">
        <v>16727</v>
      </c>
      <c r="K1480">
        <v>614</v>
      </c>
      <c r="L1480" t="s">
        <v>16766</v>
      </c>
      <c r="M1480">
        <v>0</v>
      </c>
      <c r="N1480">
        <v>999</v>
      </c>
    </row>
    <row r="1481" spans="1:14" s="6" customFormat="1" x14ac:dyDescent="0.2">
      <c r="A1481">
        <v>1476</v>
      </c>
      <c r="B1481">
        <v>19</v>
      </c>
      <c r="C1481" t="s">
        <v>509</v>
      </c>
      <c r="D1481" s="1" t="s">
        <v>2110</v>
      </c>
      <c r="E1481" s="1" t="s">
        <v>18285</v>
      </c>
      <c r="F1481" t="s">
        <v>1954</v>
      </c>
      <c r="G1481" s="1" t="s">
        <v>1953</v>
      </c>
      <c r="H1481" t="s">
        <v>16725</v>
      </c>
      <c r="I1481" t="s">
        <v>16726</v>
      </c>
      <c r="J1481" t="s">
        <v>16727</v>
      </c>
      <c r="K1481">
        <v>0</v>
      </c>
      <c r="L1481">
        <v>0</v>
      </c>
      <c r="M1481">
        <v>0</v>
      </c>
      <c r="N1481">
        <v>999</v>
      </c>
    </row>
    <row r="1482" spans="1:14" s="6" customFormat="1" x14ac:dyDescent="0.2">
      <c r="A1482">
        <v>1477</v>
      </c>
      <c r="B1482">
        <v>19</v>
      </c>
      <c r="C1482" t="s">
        <v>509</v>
      </c>
      <c r="D1482" s="1" t="s">
        <v>2111</v>
      </c>
      <c r="E1482" s="1" t="s">
        <v>18286</v>
      </c>
      <c r="F1482" t="s">
        <v>1954</v>
      </c>
      <c r="G1482" s="1" t="s">
        <v>1953</v>
      </c>
      <c r="H1482" t="s">
        <v>16725</v>
      </c>
      <c r="I1482" t="s">
        <v>16726</v>
      </c>
      <c r="J1482" t="s">
        <v>16727</v>
      </c>
      <c r="K1482">
        <v>0</v>
      </c>
      <c r="L1482">
        <v>0</v>
      </c>
      <c r="M1482">
        <v>0</v>
      </c>
      <c r="N1482">
        <v>999</v>
      </c>
    </row>
    <row r="1483" spans="1:14" s="6" customFormat="1" x14ac:dyDescent="0.2">
      <c r="A1483">
        <v>1478</v>
      </c>
      <c r="B1483">
        <v>19</v>
      </c>
      <c r="C1483" t="s">
        <v>509</v>
      </c>
      <c r="D1483" s="1" t="s">
        <v>2112</v>
      </c>
      <c r="E1483" s="1" t="s">
        <v>18287</v>
      </c>
      <c r="F1483" t="s">
        <v>1954</v>
      </c>
      <c r="G1483" s="1" t="s">
        <v>1953</v>
      </c>
      <c r="H1483" t="s">
        <v>16725</v>
      </c>
      <c r="I1483" t="s">
        <v>16726</v>
      </c>
      <c r="J1483" t="s">
        <v>16727</v>
      </c>
      <c r="K1483">
        <v>0</v>
      </c>
      <c r="L1483">
        <v>0</v>
      </c>
      <c r="M1483">
        <v>0</v>
      </c>
      <c r="N1483">
        <v>999</v>
      </c>
    </row>
    <row r="1484" spans="1:14" s="6" customFormat="1" x14ac:dyDescent="0.2">
      <c r="A1484">
        <v>1479</v>
      </c>
      <c r="B1484">
        <v>19</v>
      </c>
      <c r="C1484" t="s">
        <v>509</v>
      </c>
      <c r="D1484" s="1" t="s">
        <v>2113</v>
      </c>
      <c r="E1484" s="1" t="s">
        <v>18288</v>
      </c>
      <c r="F1484" t="s">
        <v>2115</v>
      </c>
      <c r="G1484" s="1" t="s">
        <v>2114</v>
      </c>
      <c r="H1484" t="s">
        <v>16725</v>
      </c>
      <c r="I1484" t="s">
        <v>16726</v>
      </c>
      <c r="J1484" t="s">
        <v>16727</v>
      </c>
      <c r="K1484">
        <v>0</v>
      </c>
      <c r="L1484">
        <v>0</v>
      </c>
      <c r="M1484">
        <v>0</v>
      </c>
      <c r="N1484">
        <v>999</v>
      </c>
    </row>
    <row r="1485" spans="1:14" s="6" customFormat="1" x14ac:dyDescent="0.2">
      <c r="A1485">
        <v>1480</v>
      </c>
      <c r="B1485">
        <v>19</v>
      </c>
      <c r="C1485" t="s">
        <v>509</v>
      </c>
      <c r="D1485" s="1" t="s">
        <v>2116</v>
      </c>
      <c r="E1485" s="1" t="s">
        <v>18289</v>
      </c>
      <c r="F1485" t="s">
        <v>2115</v>
      </c>
      <c r="G1485" s="1" t="s">
        <v>2114</v>
      </c>
      <c r="H1485" t="s">
        <v>16725</v>
      </c>
      <c r="I1485" t="s">
        <v>16726</v>
      </c>
      <c r="J1485" t="s">
        <v>16727</v>
      </c>
      <c r="K1485">
        <v>0</v>
      </c>
      <c r="L1485">
        <v>0</v>
      </c>
      <c r="M1485">
        <v>0</v>
      </c>
      <c r="N1485">
        <v>999</v>
      </c>
    </row>
    <row r="1486" spans="1:14" s="6" customFormat="1" x14ac:dyDescent="0.2">
      <c r="A1486">
        <v>1481</v>
      </c>
      <c r="B1486">
        <v>19</v>
      </c>
      <c r="C1486" t="s">
        <v>509</v>
      </c>
      <c r="D1486" s="1" t="s">
        <v>2117</v>
      </c>
      <c r="E1486" s="1" t="s">
        <v>18290</v>
      </c>
      <c r="F1486" t="s">
        <v>2115</v>
      </c>
      <c r="G1486" s="1" t="s">
        <v>2114</v>
      </c>
      <c r="H1486" t="s">
        <v>16725</v>
      </c>
      <c r="I1486" t="s">
        <v>16726</v>
      </c>
      <c r="J1486" t="s">
        <v>16727</v>
      </c>
      <c r="K1486">
        <v>0</v>
      </c>
      <c r="L1486">
        <v>0</v>
      </c>
      <c r="M1486">
        <v>0</v>
      </c>
      <c r="N1486">
        <v>999</v>
      </c>
    </row>
    <row r="1487" spans="1:14" s="6" customFormat="1" x14ac:dyDescent="0.2">
      <c r="A1487">
        <v>1482</v>
      </c>
      <c r="B1487">
        <v>10</v>
      </c>
      <c r="C1487" t="s">
        <v>210</v>
      </c>
      <c r="D1487" s="1" t="s">
        <v>2118</v>
      </c>
      <c r="E1487" s="1" t="s">
        <v>18291</v>
      </c>
      <c r="F1487" t="s">
        <v>2039</v>
      </c>
      <c r="G1487" s="1" t="s">
        <v>2038</v>
      </c>
      <c r="H1487" t="s">
        <v>16725</v>
      </c>
      <c r="I1487" t="s">
        <v>16726</v>
      </c>
      <c r="J1487" t="s">
        <v>16727</v>
      </c>
      <c r="K1487">
        <v>108</v>
      </c>
      <c r="L1487" t="s">
        <v>16746</v>
      </c>
      <c r="M1487">
        <v>0</v>
      </c>
      <c r="N1487">
        <v>999</v>
      </c>
    </row>
    <row r="1488" spans="1:14" s="6" customFormat="1" x14ac:dyDescent="0.2">
      <c r="A1488">
        <v>1483</v>
      </c>
      <c r="B1488">
        <v>10</v>
      </c>
      <c r="C1488" t="s">
        <v>210</v>
      </c>
      <c r="D1488" s="1" t="s">
        <v>2119</v>
      </c>
      <c r="E1488" s="1" t="s">
        <v>18292</v>
      </c>
      <c r="F1488" t="s">
        <v>2039</v>
      </c>
      <c r="G1488" s="1" t="s">
        <v>2038</v>
      </c>
      <c r="H1488" t="s">
        <v>16725</v>
      </c>
      <c r="I1488" t="s">
        <v>16726</v>
      </c>
      <c r="J1488" t="s">
        <v>16727</v>
      </c>
      <c r="K1488">
        <v>108</v>
      </c>
      <c r="L1488" t="s">
        <v>16746</v>
      </c>
      <c r="M1488">
        <v>0</v>
      </c>
      <c r="N1488">
        <v>999</v>
      </c>
    </row>
    <row r="1489" spans="1:14" s="6" customFormat="1" x14ac:dyDescent="0.2">
      <c r="A1489">
        <v>1484</v>
      </c>
      <c r="B1489">
        <v>10</v>
      </c>
      <c r="C1489" t="s">
        <v>210</v>
      </c>
      <c r="D1489" s="1" t="s">
        <v>2120</v>
      </c>
      <c r="E1489" s="1" t="s">
        <v>18293</v>
      </c>
      <c r="F1489" t="s">
        <v>2039</v>
      </c>
      <c r="G1489" s="1" t="s">
        <v>2038</v>
      </c>
      <c r="H1489" t="s">
        <v>16725</v>
      </c>
      <c r="I1489" t="s">
        <v>16726</v>
      </c>
      <c r="J1489" t="s">
        <v>16727</v>
      </c>
      <c r="K1489">
        <v>108</v>
      </c>
      <c r="L1489" t="s">
        <v>16746</v>
      </c>
      <c r="M1489">
        <v>0</v>
      </c>
      <c r="N1489">
        <v>999</v>
      </c>
    </row>
    <row r="1490" spans="1:14" s="6" customFormat="1" x14ac:dyDescent="0.2">
      <c r="A1490">
        <v>1485</v>
      </c>
      <c r="B1490">
        <v>10</v>
      </c>
      <c r="C1490" t="s">
        <v>210</v>
      </c>
      <c r="D1490" s="1" t="s">
        <v>2121</v>
      </c>
      <c r="E1490" s="1" t="s">
        <v>18294</v>
      </c>
      <c r="F1490" t="s">
        <v>2039</v>
      </c>
      <c r="G1490" s="1" t="s">
        <v>2038</v>
      </c>
      <c r="H1490" t="s">
        <v>16725</v>
      </c>
      <c r="I1490" t="s">
        <v>16726</v>
      </c>
      <c r="J1490" t="s">
        <v>16727</v>
      </c>
      <c r="K1490">
        <v>108</v>
      </c>
      <c r="L1490" t="s">
        <v>16746</v>
      </c>
      <c r="M1490">
        <v>0</v>
      </c>
      <c r="N1490">
        <v>999</v>
      </c>
    </row>
    <row r="1491" spans="1:14" s="6" customFormat="1" x14ac:dyDescent="0.2">
      <c r="A1491">
        <v>1486</v>
      </c>
      <c r="B1491">
        <v>10</v>
      </c>
      <c r="C1491" t="s">
        <v>210</v>
      </c>
      <c r="D1491" s="1" t="s">
        <v>2122</v>
      </c>
      <c r="E1491" s="1" t="s">
        <v>18295</v>
      </c>
      <c r="F1491" t="s">
        <v>2039</v>
      </c>
      <c r="G1491" s="1" t="s">
        <v>2038</v>
      </c>
      <c r="H1491" t="s">
        <v>16725</v>
      </c>
      <c r="I1491" t="s">
        <v>16726</v>
      </c>
      <c r="J1491" t="s">
        <v>16727</v>
      </c>
      <c r="K1491">
        <v>108</v>
      </c>
      <c r="L1491" t="s">
        <v>16746</v>
      </c>
      <c r="M1491">
        <v>0</v>
      </c>
      <c r="N1491">
        <v>999</v>
      </c>
    </row>
    <row r="1492" spans="1:14" s="6" customFormat="1" x14ac:dyDescent="0.2">
      <c r="A1492">
        <v>1487</v>
      </c>
      <c r="B1492">
        <v>10</v>
      </c>
      <c r="C1492" t="s">
        <v>210</v>
      </c>
      <c r="D1492" s="1" t="s">
        <v>2123</v>
      </c>
      <c r="E1492" s="1" t="s">
        <v>18296</v>
      </c>
      <c r="F1492" t="s">
        <v>2125</v>
      </c>
      <c r="G1492" s="1" t="s">
        <v>2124</v>
      </c>
      <c r="H1492" t="s">
        <v>16725</v>
      </c>
      <c r="I1492" t="s">
        <v>16726</v>
      </c>
      <c r="J1492" t="s">
        <v>16727</v>
      </c>
      <c r="K1492">
        <v>108</v>
      </c>
      <c r="L1492" t="s">
        <v>16746</v>
      </c>
      <c r="M1492">
        <v>0</v>
      </c>
      <c r="N1492">
        <v>999</v>
      </c>
    </row>
    <row r="1493" spans="1:14" s="6" customFormat="1" x14ac:dyDescent="0.2">
      <c r="A1493">
        <v>1488</v>
      </c>
      <c r="B1493">
        <v>10</v>
      </c>
      <c r="C1493" t="s">
        <v>210</v>
      </c>
      <c r="D1493" s="1" t="s">
        <v>2126</v>
      </c>
      <c r="E1493" s="1" t="s">
        <v>18297</v>
      </c>
      <c r="F1493" t="s">
        <v>2125</v>
      </c>
      <c r="G1493" s="1" t="s">
        <v>2124</v>
      </c>
      <c r="H1493" t="s">
        <v>16725</v>
      </c>
      <c r="I1493" t="s">
        <v>16726</v>
      </c>
      <c r="J1493" t="s">
        <v>16727</v>
      </c>
      <c r="K1493">
        <v>0</v>
      </c>
      <c r="L1493" t="s">
        <v>212</v>
      </c>
      <c r="M1493">
        <v>0</v>
      </c>
      <c r="N1493">
        <v>999</v>
      </c>
    </row>
    <row r="1494" spans="1:14" s="6" customFormat="1" x14ac:dyDescent="0.2">
      <c r="A1494">
        <v>1489</v>
      </c>
      <c r="B1494">
        <v>17</v>
      </c>
      <c r="C1494" t="s">
        <v>491</v>
      </c>
      <c r="D1494" s="1" t="s">
        <v>2127</v>
      </c>
      <c r="E1494" s="1" t="s">
        <v>18298</v>
      </c>
      <c r="F1494" t="s">
        <v>1993</v>
      </c>
      <c r="G1494" s="1" t="s">
        <v>1992</v>
      </c>
      <c r="H1494" t="s">
        <v>16725</v>
      </c>
      <c r="I1494" t="s">
        <v>16726</v>
      </c>
      <c r="J1494" t="s">
        <v>16727</v>
      </c>
      <c r="K1494">
        <v>613</v>
      </c>
      <c r="L1494" t="s">
        <v>16753</v>
      </c>
      <c r="M1494">
        <v>0</v>
      </c>
      <c r="N1494">
        <v>999</v>
      </c>
    </row>
    <row r="1495" spans="1:14" s="6" customFormat="1" x14ac:dyDescent="0.2">
      <c r="A1495">
        <v>1490</v>
      </c>
      <c r="B1495">
        <v>17</v>
      </c>
      <c r="C1495" t="s">
        <v>491</v>
      </c>
      <c r="D1495" s="1" t="s">
        <v>2128</v>
      </c>
      <c r="E1495" s="1" t="s">
        <v>18299</v>
      </c>
      <c r="F1495" t="s">
        <v>1993</v>
      </c>
      <c r="G1495" s="1" t="s">
        <v>1992</v>
      </c>
      <c r="H1495" t="s">
        <v>16725</v>
      </c>
      <c r="I1495" t="s">
        <v>16726</v>
      </c>
      <c r="J1495" t="s">
        <v>16727</v>
      </c>
      <c r="K1495">
        <v>613</v>
      </c>
      <c r="L1495" t="s">
        <v>16753</v>
      </c>
      <c r="M1495">
        <v>0</v>
      </c>
      <c r="N1495">
        <v>999</v>
      </c>
    </row>
    <row r="1496" spans="1:14" s="6" customFormat="1" x14ac:dyDescent="0.2">
      <c r="A1496">
        <v>1491</v>
      </c>
      <c r="B1496">
        <v>17</v>
      </c>
      <c r="C1496" t="s">
        <v>491</v>
      </c>
      <c r="D1496" s="1" t="s">
        <v>2129</v>
      </c>
      <c r="E1496" s="1" t="s">
        <v>18300</v>
      </c>
      <c r="F1496" t="s">
        <v>1993</v>
      </c>
      <c r="G1496" s="1" t="s">
        <v>1992</v>
      </c>
      <c r="H1496" t="s">
        <v>16725</v>
      </c>
      <c r="I1496" t="s">
        <v>16726</v>
      </c>
      <c r="J1496" t="s">
        <v>16727</v>
      </c>
      <c r="K1496">
        <v>613</v>
      </c>
      <c r="L1496" t="s">
        <v>16753</v>
      </c>
      <c r="M1496">
        <v>0</v>
      </c>
      <c r="N1496">
        <v>999</v>
      </c>
    </row>
    <row r="1497" spans="1:14" s="6" customFormat="1" x14ac:dyDescent="0.2">
      <c r="A1497">
        <v>1492</v>
      </c>
      <c r="B1497">
        <v>17</v>
      </c>
      <c r="C1497" t="s">
        <v>491</v>
      </c>
      <c r="D1497" s="1" t="s">
        <v>2130</v>
      </c>
      <c r="E1497" s="1" t="s">
        <v>18301</v>
      </c>
      <c r="F1497" t="s">
        <v>1993</v>
      </c>
      <c r="G1497" s="1" t="s">
        <v>1992</v>
      </c>
      <c r="H1497" t="s">
        <v>16725</v>
      </c>
      <c r="I1497" t="s">
        <v>16726</v>
      </c>
      <c r="J1497" t="s">
        <v>16727</v>
      </c>
      <c r="K1497">
        <v>613</v>
      </c>
      <c r="L1497" t="s">
        <v>16753</v>
      </c>
      <c r="M1497">
        <v>0</v>
      </c>
      <c r="N1497">
        <v>999</v>
      </c>
    </row>
    <row r="1498" spans="1:14" s="6" customFormat="1" x14ac:dyDescent="0.2">
      <c r="A1498">
        <v>1493</v>
      </c>
      <c r="B1498">
        <v>17</v>
      </c>
      <c r="C1498" t="s">
        <v>491</v>
      </c>
      <c r="D1498" s="1" t="s">
        <v>2131</v>
      </c>
      <c r="E1498" s="1" t="s">
        <v>18302</v>
      </c>
      <c r="F1498" t="s">
        <v>1993</v>
      </c>
      <c r="G1498" s="1" t="s">
        <v>1992</v>
      </c>
      <c r="H1498" t="s">
        <v>16725</v>
      </c>
      <c r="I1498" t="s">
        <v>16726</v>
      </c>
      <c r="J1498" t="s">
        <v>16727</v>
      </c>
      <c r="K1498">
        <v>613</v>
      </c>
      <c r="L1498" t="s">
        <v>16753</v>
      </c>
      <c r="M1498">
        <v>0</v>
      </c>
      <c r="N1498">
        <v>999</v>
      </c>
    </row>
    <row r="1499" spans="1:14" s="6" customFormat="1" x14ac:dyDescent="0.2">
      <c r="A1499">
        <v>1494</v>
      </c>
      <c r="B1499">
        <v>17</v>
      </c>
      <c r="C1499" t="s">
        <v>491</v>
      </c>
      <c r="D1499" s="1" t="s">
        <v>2132</v>
      </c>
      <c r="E1499" s="1" t="s">
        <v>18303</v>
      </c>
      <c r="F1499" t="s">
        <v>1993</v>
      </c>
      <c r="G1499" s="1" t="s">
        <v>1992</v>
      </c>
      <c r="H1499" t="s">
        <v>16725</v>
      </c>
      <c r="I1499" t="s">
        <v>16726</v>
      </c>
      <c r="J1499" t="s">
        <v>16727</v>
      </c>
      <c r="K1499">
        <v>613</v>
      </c>
      <c r="L1499" t="s">
        <v>16753</v>
      </c>
      <c r="M1499">
        <v>0</v>
      </c>
      <c r="N1499">
        <v>999</v>
      </c>
    </row>
    <row r="1500" spans="1:14" s="6" customFormat="1" x14ac:dyDescent="0.2">
      <c r="A1500">
        <v>1495</v>
      </c>
      <c r="B1500">
        <v>17</v>
      </c>
      <c r="C1500" t="s">
        <v>491</v>
      </c>
      <c r="D1500" s="1" t="s">
        <v>2133</v>
      </c>
      <c r="E1500" s="1" t="s">
        <v>18304</v>
      </c>
      <c r="F1500" t="s">
        <v>1993</v>
      </c>
      <c r="G1500" s="1" t="s">
        <v>1992</v>
      </c>
      <c r="H1500" t="s">
        <v>16725</v>
      </c>
      <c r="I1500" t="s">
        <v>16726</v>
      </c>
      <c r="J1500" t="s">
        <v>16727</v>
      </c>
      <c r="K1500">
        <v>613</v>
      </c>
      <c r="L1500" t="s">
        <v>16753</v>
      </c>
      <c r="M1500">
        <v>0</v>
      </c>
      <c r="N1500">
        <v>999</v>
      </c>
    </row>
    <row r="1501" spans="1:14" s="6" customFormat="1" x14ac:dyDescent="0.2">
      <c r="A1501">
        <v>1496</v>
      </c>
      <c r="B1501">
        <v>20</v>
      </c>
      <c r="C1501" t="s">
        <v>751</v>
      </c>
      <c r="D1501" s="1" t="s">
        <v>2134</v>
      </c>
      <c r="E1501" s="1" t="s">
        <v>18305</v>
      </c>
      <c r="F1501" t="s">
        <v>2136</v>
      </c>
      <c r="G1501" s="1" t="s">
        <v>2135</v>
      </c>
      <c r="H1501" t="s">
        <v>16725</v>
      </c>
      <c r="I1501" t="s">
        <v>16771</v>
      </c>
      <c r="J1501" t="s">
        <v>16740</v>
      </c>
      <c r="K1501">
        <v>501</v>
      </c>
      <c r="L1501" t="s">
        <v>16764</v>
      </c>
      <c r="M1501">
        <v>3</v>
      </c>
      <c r="N1501">
        <v>85</v>
      </c>
    </row>
    <row r="1502" spans="1:14" s="6" customFormat="1" x14ac:dyDescent="0.2">
      <c r="A1502">
        <v>1497</v>
      </c>
      <c r="B1502">
        <v>20</v>
      </c>
      <c r="C1502" t="s">
        <v>751</v>
      </c>
      <c r="D1502" s="1" t="s">
        <v>2137</v>
      </c>
      <c r="E1502" s="1" t="s">
        <v>18306</v>
      </c>
      <c r="F1502" t="s">
        <v>2136</v>
      </c>
      <c r="G1502" s="1" t="s">
        <v>2135</v>
      </c>
      <c r="H1502" t="s">
        <v>16725</v>
      </c>
      <c r="I1502" t="s">
        <v>16726</v>
      </c>
      <c r="J1502" t="s">
        <v>16727</v>
      </c>
      <c r="K1502">
        <v>501</v>
      </c>
      <c r="L1502" t="s">
        <v>16764</v>
      </c>
      <c r="M1502">
        <v>0</v>
      </c>
      <c r="N1502">
        <v>999</v>
      </c>
    </row>
    <row r="1503" spans="1:14" s="6" customFormat="1" x14ac:dyDescent="0.2">
      <c r="A1503">
        <v>1498</v>
      </c>
      <c r="B1503">
        <v>20</v>
      </c>
      <c r="C1503" t="s">
        <v>751</v>
      </c>
      <c r="D1503" s="1" t="s">
        <v>2138</v>
      </c>
      <c r="E1503" s="1" t="s">
        <v>18307</v>
      </c>
      <c r="F1503" t="s">
        <v>2136</v>
      </c>
      <c r="G1503" s="1" t="s">
        <v>2135</v>
      </c>
      <c r="H1503" t="s">
        <v>16725</v>
      </c>
      <c r="I1503" t="s">
        <v>16726</v>
      </c>
      <c r="J1503" t="s">
        <v>16727</v>
      </c>
      <c r="K1503">
        <v>501</v>
      </c>
      <c r="L1503" t="s">
        <v>16764</v>
      </c>
      <c r="M1503">
        <v>0</v>
      </c>
      <c r="N1503">
        <v>999</v>
      </c>
    </row>
    <row r="1504" spans="1:14" s="6" customFormat="1" x14ac:dyDescent="0.2">
      <c r="A1504">
        <v>1499</v>
      </c>
      <c r="B1504">
        <v>20</v>
      </c>
      <c r="C1504" t="s">
        <v>751</v>
      </c>
      <c r="D1504" s="1" t="s">
        <v>2139</v>
      </c>
      <c r="E1504" s="1" t="s">
        <v>18308</v>
      </c>
      <c r="F1504" t="s">
        <v>2136</v>
      </c>
      <c r="G1504" s="1" t="s">
        <v>2135</v>
      </c>
      <c r="H1504" t="s">
        <v>16725</v>
      </c>
      <c r="I1504" t="s">
        <v>16726</v>
      </c>
      <c r="J1504" t="s">
        <v>16727</v>
      </c>
      <c r="K1504">
        <v>501</v>
      </c>
      <c r="L1504" t="s">
        <v>16764</v>
      </c>
      <c r="M1504">
        <v>0</v>
      </c>
      <c r="N1504">
        <v>999</v>
      </c>
    </row>
    <row r="1505" spans="1:14" s="6" customFormat="1" x14ac:dyDescent="0.2">
      <c r="A1505">
        <v>1500</v>
      </c>
      <c r="B1505">
        <v>20</v>
      </c>
      <c r="C1505" t="s">
        <v>751</v>
      </c>
      <c r="D1505" s="1" t="s">
        <v>2140</v>
      </c>
      <c r="E1505" s="1" t="s">
        <v>18309</v>
      </c>
      <c r="F1505" t="s">
        <v>2136</v>
      </c>
      <c r="G1505" s="1" t="s">
        <v>2135</v>
      </c>
      <c r="H1505" t="s">
        <v>16725</v>
      </c>
      <c r="I1505" t="s">
        <v>16771</v>
      </c>
      <c r="J1505" t="s">
        <v>16740</v>
      </c>
      <c r="K1505">
        <v>501</v>
      </c>
      <c r="L1505" t="s">
        <v>16764</v>
      </c>
      <c r="M1505">
        <v>3</v>
      </c>
      <c r="N1505">
        <v>85</v>
      </c>
    </row>
    <row r="1506" spans="1:14" s="6" customFormat="1" x14ac:dyDescent="0.2">
      <c r="A1506">
        <v>1501</v>
      </c>
      <c r="B1506">
        <v>20</v>
      </c>
      <c r="C1506" t="s">
        <v>751</v>
      </c>
      <c r="D1506" s="1" t="s">
        <v>2141</v>
      </c>
      <c r="E1506" s="1" t="s">
        <v>18310</v>
      </c>
      <c r="F1506" t="s">
        <v>2136</v>
      </c>
      <c r="G1506" s="1" t="s">
        <v>2135</v>
      </c>
      <c r="H1506" t="s">
        <v>16725</v>
      </c>
      <c r="I1506" t="s">
        <v>16726</v>
      </c>
      <c r="J1506" t="s">
        <v>16727</v>
      </c>
      <c r="K1506">
        <v>501</v>
      </c>
      <c r="L1506" t="s">
        <v>16764</v>
      </c>
      <c r="M1506">
        <v>0</v>
      </c>
      <c r="N1506">
        <v>999</v>
      </c>
    </row>
    <row r="1507" spans="1:14" s="6" customFormat="1" x14ac:dyDescent="0.2">
      <c r="A1507">
        <v>1502</v>
      </c>
      <c r="B1507">
        <v>20</v>
      </c>
      <c r="C1507" t="s">
        <v>751</v>
      </c>
      <c r="D1507" s="1" t="s">
        <v>2142</v>
      </c>
      <c r="E1507" s="1" t="s">
        <v>18311</v>
      </c>
      <c r="F1507" t="s">
        <v>2086</v>
      </c>
      <c r="G1507" s="1" t="s">
        <v>2085</v>
      </c>
      <c r="H1507" t="s">
        <v>16725</v>
      </c>
      <c r="I1507" t="s">
        <v>16726</v>
      </c>
      <c r="J1507" t="s">
        <v>16727</v>
      </c>
      <c r="K1507">
        <v>510</v>
      </c>
      <c r="L1507" t="s">
        <v>16776</v>
      </c>
      <c r="M1507">
        <v>0</v>
      </c>
      <c r="N1507">
        <v>999</v>
      </c>
    </row>
    <row r="1508" spans="1:14" s="6" customFormat="1" x14ac:dyDescent="0.2">
      <c r="A1508">
        <v>1503</v>
      </c>
      <c r="B1508">
        <v>20</v>
      </c>
      <c r="C1508" t="s">
        <v>751</v>
      </c>
      <c r="D1508" s="1" t="s">
        <v>2143</v>
      </c>
      <c r="E1508" s="1" t="s">
        <v>18312</v>
      </c>
      <c r="F1508" t="s">
        <v>2086</v>
      </c>
      <c r="G1508" s="1" t="s">
        <v>2085</v>
      </c>
      <c r="H1508" t="s">
        <v>16725</v>
      </c>
      <c r="I1508" t="s">
        <v>16726</v>
      </c>
      <c r="J1508" t="s">
        <v>16727</v>
      </c>
      <c r="K1508">
        <v>510</v>
      </c>
      <c r="L1508" t="s">
        <v>16776</v>
      </c>
      <c r="M1508">
        <v>0</v>
      </c>
      <c r="N1508">
        <v>999</v>
      </c>
    </row>
    <row r="1509" spans="1:14" s="6" customFormat="1" x14ac:dyDescent="0.2">
      <c r="A1509">
        <v>1504</v>
      </c>
      <c r="B1509">
        <v>20</v>
      </c>
      <c r="C1509" t="s">
        <v>751</v>
      </c>
      <c r="D1509" s="1" t="s">
        <v>2144</v>
      </c>
      <c r="E1509" s="1" t="s">
        <v>18313</v>
      </c>
      <c r="F1509" t="s">
        <v>2086</v>
      </c>
      <c r="G1509" s="1" t="s">
        <v>2085</v>
      </c>
      <c r="H1509" t="s">
        <v>16725</v>
      </c>
      <c r="I1509" t="s">
        <v>16726</v>
      </c>
      <c r="J1509" t="s">
        <v>16727</v>
      </c>
      <c r="K1509">
        <v>510</v>
      </c>
      <c r="L1509" t="s">
        <v>16776</v>
      </c>
      <c r="M1509">
        <v>0</v>
      </c>
      <c r="N1509">
        <v>999</v>
      </c>
    </row>
    <row r="1510" spans="1:14" s="6" customFormat="1" x14ac:dyDescent="0.2">
      <c r="A1510">
        <v>1505</v>
      </c>
      <c r="B1510">
        <v>20</v>
      </c>
      <c r="C1510" t="s">
        <v>751</v>
      </c>
      <c r="D1510" s="1" t="s">
        <v>2145</v>
      </c>
      <c r="E1510" s="1" t="s">
        <v>18314</v>
      </c>
      <c r="F1510" t="s">
        <v>2086</v>
      </c>
      <c r="G1510" s="1" t="s">
        <v>2085</v>
      </c>
      <c r="H1510" t="s">
        <v>16725</v>
      </c>
      <c r="I1510" t="s">
        <v>16726</v>
      </c>
      <c r="J1510" t="s">
        <v>16727</v>
      </c>
      <c r="K1510">
        <v>510</v>
      </c>
      <c r="L1510" t="s">
        <v>16776</v>
      </c>
      <c r="M1510">
        <v>0</v>
      </c>
      <c r="N1510">
        <v>999</v>
      </c>
    </row>
    <row r="1511" spans="1:14" s="6" customFormat="1" x14ac:dyDescent="0.2">
      <c r="A1511">
        <v>1506</v>
      </c>
      <c r="B1511">
        <v>20</v>
      </c>
      <c r="C1511" t="s">
        <v>751</v>
      </c>
      <c r="D1511" s="1" t="s">
        <v>2146</v>
      </c>
      <c r="E1511" s="1" t="s">
        <v>18315</v>
      </c>
      <c r="F1511" t="s">
        <v>2086</v>
      </c>
      <c r="G1511" s="1" t="s">
        <v>2085</v>
      </c>
      <c r="H1511" t="s">
        <v>16725</v>
      </c>
      <c r="I1511" t="s">
        <v>16726</v>
      </c>
      <c r="J1511" t="s">
        <v>16727</v>
      </c>
      <c r="K1511">
        <v>510</v>
      </c>
      <c r="L1511" t="s">
        <v>16776</v>
      </c>
      <c r="M1511">
        <v>0</v>
      </c>
      <c r="N1511">
        <v>999</v>
      </c>
    </row>
    <row r="1512" spans="1:14" s="6" customFormat="1" x14ac:dyDescent="0.2">
      <c r="A1512">
        <v>1507</v>
      </c>
      <c r="B1512">
        <v>20</v>
      </c>
      <c r="C1512" t="s">
        <v>751</v>
      </c>
      <c r="D1512" s="1" t="s">
        <v>2147</v>
      </c>
      <c r="E1512" s="1" t="s">
        <v>18316</v>
      </c>
      <c r="F1512" t="s">
        <v>2086</v>
      </c>
      <c r="G1512" s="1" t="s">
        <v>2085</v>
      </c>
      <c r="H1512" t="s">
        <v>16725</v>
      </c>
      <c r="I1512" t="s">
        <v>16726</v>
      </c>
      <c r="J1512" t="s">
        <v>16727</v>
      </c>
      <c r="K1512">
        <v>510</v>
      </c>
      <c r="L1512" t="s">
        <v>16776</v>
      </c>
      <c r="M1512">
        <v>0</v>
      </c>
      <c r="N1512">
        <v>999</v>
      </c>
    </row>
    <row r="1513" spans="1:14" s="6" customFormat="1" x14ac:dyDescent="0.2">
      <c r="A1513">
        <v>1508</v>
      </c>
      <c r="B1513">
        <v>20</v>
      </c>
      <c r="C1513" t="s">
        <v>751</v>
      </c>
      <c r="D1513" s="1" t="s">
        <v>2148</v>
      </c>
      <c r="E1513" s="1" t="s">
        <v>18317</v>
      </c>
      <c r="F1513" t="s">
        <v>2150</v>
      </c>
      <c r="G1513" s="1" t="s">
        <v>2149</v>
      </c>
      <c r="H1513" t="s">
        <v>16725</v>
      </c>
      <c r="I1513" t="s">
        <v>16726</v>
      </c>
      <c r="J1513" t="s">
        <v>16727</v>
      </c>
      <c r="K1513">
        <v>510</v>
      </c>
      <c r="L1513" t="s">
        <v>16776</v>
      </c>
      <c r="M1513">
        <v>0</v>
      </c>
      <c r="N1513">
        <v>999</v>
      </c>
    </row>
    <row r="1514" spans="1:14" s="6" customFormat="1" x14ac:dyDescent="0.2">
      <c r="A1514">
        <v>1509</v>
      </c>
      <c r="B1514">
        <v>4</v>
      </c>
      <c r="C1514" t="s">
        <v>15</v>
      </c>
      <c r="D1514" s="1" t="s">
        <v>2151</v>
      </c>
      <c r="E1514" s="1" t="s">
        <v>18318</v>
      </c>
      <c r="F1514" t="s">
        <v>2153</v>
      </c>
      <c r="G1514" s="1" t="s">
        <v>2152</v>
      </c>
      <c r="H1514" t="s">
        <v>16725</v>
      </c>
      <c r="I1514" t="s">
        <v>16726</v>
      </c>
      <c r="J1514" t="s">
        <v>16727</v>
      </c>
      <c r="K1514">
        <v>614</v>
      </c>
      <c r="L1514" t="s">
        <v>16745</v>
      </c>
      <c r="M1514">
        <v>0</v>
      </c>
      <c r="N1514">
        <v>999</v>
      </c>
    </row>
    <row r="1515" spans="1:14" s="6" customFormat="1" x14ac:dyDescent="0.2">
      <c r="A1515">
        <v>1510</v>
      </c>
      <c r="B1515">
        <v>4</v>
      </c>
      <c r="C1515" t="s">
        <v>15</v>
      </c>
      <c r="D1515" s="1" t="s">
        <v>2154</v>
      </c>
      <c r="E1515" s="1" t="s">
        <v>18319</v>
      </c>
      <c r="F1515" t="s">
        <v>2153</v>
      </c>
      <c r="G1515" s="1" t="s">
        <v>2152</v>
      </c>
      <c r="H1515" t="s">
        <v>16725</v>
      </c>
      <c r="I1515" t="s">
        <v>16726</v>
      </c>
      <c r="J1515" t="s">
        <v>16727</v>
      </c>
      <c r="K1515">
        <v>614</v>
      </c>
      <c r="L1515" t="s">
        <v>16745</v>
      </c>
      <c r="M1515">
        <v>0</v>
      </c>
      <c r="N1515">
        <v>999</v>
      </c>
    </row>
    <row r="1516" spans="1:14" s="6" customFormat="1" x14ac:dyDescent="0.2">
      <c r="A1516">
        <v>1511</v>
      </c>
      <c r="B1516">
        <v>4</v>
      </c>
      <c r="C1516" t="s">
        <v>15</v>
      </c>
      <c r="D1516" s="1" t="s">
        <v>2155</v>
      </c>
      <c r="E1516" s="1" t="s">
        <v>18320</v>
      </c>
      <c r="F1516" t="s">
        <v>2153</v>
      </c>
      <c r="G1516" s="1" t="s">
        <v>2152</v>
      </c>
      <c r="H1516" t="s">
        <v>16725</v>
      </c>
      <c r="I1516" t="s">
        <v>16726</v>
      </c>
      <c r="J1516" t="s">
        <v>16727</v>
      </c>
      <c r="K1516">
        <v>614</v>
      </c>
      <c r="L1516" t="s">
        <v>16745</v>
      </c>
      <c r="M1516">
        <v>0</v>
      </c>
      <c r="N1516">
        <v>999</v>
      </c>
    </row>
    <row r="1517" spans="1:14" s="6" customFormat="1" x14ac:dyDescent="0.2">
      <c r="A1517">
        <v>1512</v>
      </c>
      <c r="B1517">
        <v>4</v>
      </c>
      <c r="C1517" t="s">
        <v>15</v>
      </c>
      <c r="D1517" s="1" t="s">
        <v>2156</v>
      </c>
      <c r="E1517" s="1" t="s">
        <v>18321</v>
      </c>
      <c r="F1517" t="s">
        <v>2153</v>
      </c>
      <c r="G1517" s="1" t="s">
        <v>2152</v>
      </c>
      <c r="H1517" t="s">
        <v>16725</v>
      </c>
      <c r="I1517" t="s">
        <v>16726</v>
      </c>
      <c r="J1517" t="s">
        <v>16727</v>
      </c>
      <c r="K1517">
        <v>614</v>
      </c>
      <c r="L1517" t="s">
        <v>16745</v>
      </c>
      <c r="M1517">
        <v>0</v>
      </c>
      <c r="N1517">
        <v>999</v>
      </c>
    </row>
    <row r="1518" spans="1:14" s="6" customFormat="1" x14ac:dyDescent="0.2">
      <c r="A1518">
        <v>1513</v>
      </c>
      <c r="B1518">
        <v>4</v>
      </c>
      <c r="C1518" t="s">
        <v>15</v>
      </c>
      <c r="D1518" s="1" t="s">
        <v>2157</v>
      </c>
      <c r="E1518" s="1" t="s">
        <v>18322</v>
      </c>
      <c r="F1518" t="s">
        <v>2159</v>
      </c>
      <c r="G1518" s="1" t="s">
        <v>2158</v>
      </c>
      <c r="H1518" t="s">
        <v>16725</v>
      </c>
      <c r="I1518" t="s">
        <v>16726</v>
      </c>
      <c r="J1518" t="s">
        <v>16727</v>
      </c>
      <c r="K1518">
        <v>614</v>
      </c>
      <c r="L1518" t="s">
        <v>16745</v>
      </c>
      <c r="M1518">
        <v>0</v>
      </c>
      <c r="N1518">
        <v>999</v>
      </c>
    </row>
    <row r="1519" spans="1:14" s="6" customFormat="1" x14ac:dyDescent="0.2">
      <c r="A1519">
        <v>1514</v>
      </c>
      <c r="B1519">
        <v>4</v>
      </c>
      <c r="C1519" t="s">
        <v>15</v>
      </c>
      <c r="D1519" s="1" t="s">
        <v>2160</v>
      </c>
      <c r="E1519" s="1" t="s">
        <v>18323</v>
      </c>
      <c r="F1519" t="s">
        <v>2159</v>
      </c>
      <c r="G1519" s="1" t="s">
        <v>2158</v>
      </c>
      <c r="H1519" t="s">
        <v>16725</v>
      </c>
      <c r="I1519" t="s">
        <v>16726</v>
      </c>
      <c r="J1519" t="s">
        <v>16727</v>
      </c>
      <c r="K1519">
        <v>614</v>
      </c>
      <c r="L1519" t="s">
        <v>16745</v>
      </c>
      <c r="M1519">
        <v>0</v>
      </c>
      <c r="N1519">
        <v>999</v>
      </c>
    </row>
    <row r="1520" spans="1:14" s="6" customFormat="1" x14ac:dyDescent="0.2">
      <c r="A1520">
        <v>1515</v>
      </c>
      <c r="B1520">
        <v>4</v>
      </c>
      <c r="C1520" t="s">
        <v>15</v>
      </c>
      <c r="D1520" s="1" t="s">
        <v>2161</v>
      </c>
      <c r="E1520" s="1" t="s">
        <v>18324</v>
      </c>
      <c r="F1520" t="s">
        <v>2159</v>
      </c>
      <c r="G1520" s="1" t="s">
        <v>2158</v>
      </c>
      <c r="H1520" t="s">
        <v>16725</v>
      </c>
      <c r="I1520" t="s">
        <v>16726</v>
      </c>
      <c r="J1520" t="s">
        <v>16727</v>
      </c>
      <c r="K1520">
        <v>614</v>
      </c>
      <c r="L1520" t="s">
        <v>16745</v>
      </c>
      <c r="M1520">
        <v>0</v>
      </c>
      <c r="N1520">
        <v>999</v>
      </c>
    </row>
    <row r="1521" spans="1:14" s="6" customFormat="1" x14ac:dyDescent="0.2">
      <c r="A1521">
        <v>1516</v>
      </c>
      <c r="B1521">
        <v>20</v>
      </c>
      <c r="C1521" t="s">
        <v>751</v>
      </c>
      <c r="D1521" s="1" t="s">
        <v>2162</v>
      </c>
      <c r="E1521" s="1" t="s">
        <v>18325</v>
      </c>
      <c r="F1521" t="s">
        <v>2150</v>
      </c>
      <c r="G1521" s="1" t="s">
        <v>2149</v>
      </c>
      <c r="H1521" t="s">
        <v>16725</v>
      </c>
      <c r="I1521" t="s">
        <v>16726</v>
      </c>
      <c r="J1521" t="s">
        <v>16727</v>
      </c>
      <c r="K1521">
        <v>510</v>
      </c>
      <c r="L1521" t="s">
        <v>16776</v>
      </c>
      <c r="M1521">
        <v>0</v>
      </c>
      <c r="N1521">
        <v>999</v>
      </c>
    </row>
    <row r="1522" spans="1:14" s="6" customFormat="1" x14ac:dyDescent="0.2">
      <c r="A1522">
        <v>1517</v>
      </c>
      <c r="B1522">
        <v>20</v>
      </c>
      <c r="C1522" t="s">
        <v>751</v>
      </c>
      <c r="D1522" s="1" t="s">
        <v>2163</v>
      </c>
      <c r="E1522" s="1" t="s">
        <v>18326</v>
      </c>
      <c r="F1522" t="s">
        <v>2150</v>
      </c>
      <c r="G1522" s="1" t="s">
        <v>2149</v>
      </c>
      <c r="H1522" t="s">
        <v>16725</v>
      </c>
      <c r="I1522" t="s">
        <v>16726</v>
      </c>
      <c r="J1522" t="s">
        <v>16727</v>
      </c>
      <c r="K1522">
        <v>510</v>
      </c>
      <c r="L1522" t="s">
        <v>16776</v>
      </c>
      <c r="M1522">
        <v>0</v>
      </c>
      <c r="N1522">
        <v>999</v>
      </c>
    </row>
    <row r="1523" spans="1:14" s="6" customFormat="1" x14ac:dyDescent="0.2">
      <c r="A1523">
        <v>1518</v>
      </c>
      <c r="B1523">
        <v>20</v>
      </c>
      <c r="C1523" t="s">
        <v>751</v>
      </c>
      <c r="D1523" s="1" t="s">
        <v>2164</v>
      </c>
      <c r="E1523" s="1" t="s">
        <v>18327</v>
      </c>
      <c r="F1523" t="s">
        <v>2150</v>
      </c>
      <c r="G1523" s="1" t="s">
        <v>2149</v>
      </c>
      <c r="H1523" t="s">
        <v>16725</v>
      </c>
      <c r="I1523" t="s">
        <v>16726</v>
      </c>
      <c r="J1523" t="s">
        <v>16727</v>
      </c>
      <c r="K1523">
        <v>510</v>
      </c>
      <c r="L1523" t="s">
        <v>16776</v>
      </c>
      <c r="M1523">
        <v>0</v>
      </c>
      <c r="N1523">
        <v>999</v>
      </c>
    </row>
    <row r="1524" spans="1:14" s="6" customFormat="1" x14ac:dyDescent="0.2">
      <c r="A1524">
        <v>1519</v>
      </c>
      <c r="B1524">
        <v>20</v>
      </c>
      <c r="C1524" t="s">
        <v>751</v>
      </c>
      <c r="D1524" s="1" t="s">
        <v>2165</v>
      </c>
      <c r="E1524" s="1" t="s">
        <v>18328</v>
      </c>
      <c r="F1524" t="s">
        <v>2150</v>
      </c>
      <c r="G1524" s="1" t="s">
        <v>2149</v>
      </c>
      <c r="H1524" t="s">
        <v>16725</v>
      </c>
      <c r="I1524" t="s">
        <v>16726</v>
      </c>
      <c r="J1524" t="s">
        <v>16727</v>
      </c>
      <c r="K1524">
        <v>510</v>
      </c>
      <c r="L1524" t="s">
        <v>16776</v>
      </c>
      <c r="M1524">
        <v>0</v>
      </c>
      <c r="N1524">
        <v>999</v>
      </c>
    </row>
    <row r="1525" spans="1:14" s="6" customFormat="1" x14ac:dyDescent="0.2">
      <c r="A1525">
        <v>1520</v>
      </c>
      <c r="B1525">
        <v>20</v>
      </c>
      <c r="C1525" t="s">
        <v>751</v>
      </c>
      <c r="D1525" s="1" t="s">
        <v>2166</v>
      </c>
      <c r="E1525" s="1" t="s">
        <v>18329</v>
      </c>
      <c r="F1525" t="s">
        <v>2150</v>
      </c>
      <c r="G1525" s="1" t="s">
        <v>2149</v>
      </c>
      <c r="H1525" t="s">
        <v>16725</v>
      </c>
      <c r="I1525" t="s">
        <v>16726</v>
      </c>
      <c r="J1525" t="s">
        <v>16727</v>
      </c>
      <c r="K1525">
        <v>510</v>
      </c>
      <c r="L1525" t="s">
        <v>16776</v>
      </c>
      <c r="M1525">
        <v>0</v>
      </c>
      <c r="N1525">
        <v>999</v>
      </c>
    </row>
    <row r="1526" spans="1:14" s="6" customFormat="1" x14ac:dyDescent="0.2">
      <c r="A1526">
        <v>1521</v>
      </c>
      <c r="B1526">
        <v>20</v>
      </c>
      <c r="C1526" t="s">
        <v>751</v>
      </c>
      <c r="D1526" s="1" t="s">
        <v>2167</v>
      </c>
      <c r="E1526" s="1" t="s">
        <v>18330</v>
      </c>
      <c r="F1526" t="s">
        <v>2150</v>
      </c>
      <c r="G1526" s="1" t="s">
        <v>2149</v>
      </c>
      <c r="H1526" t="s">
        <v>16725</v>
      </c>
      <c r="I1526" t="s">
        <v>16726</v>
      </c>
      <c r="J1526" t="s">
        <v>16727</v>
      </c>
      <c r="K1526">
        <v>510</v>
      </c>
      <c r="L1526" t="s">
        <v>16776</v>
      </c>
      <c r="M1526">
        <v>0</v>
      </c>
      <c r="N1526">
        <v>999</v>
      </c>
    </row>
    <row r="1527" spans="1:14" s="6" customFormat="1" x14ac:dyDescent="0.2">
      <c r="A1527">
        <v>1522</v>
      </c>
      <c r="B1527">
        <v>20</v>
      </c>
      <c r="C1527" t="s">
        <v>751</v>
      </c>
      <c r="D1527" s="1" t="s">
        <v>2168</v>
      </c>
      <c r="E1527" s="1" t="s">
        <v>18331</v>
      </c>
      <c r="F1527" t="s">
        <v>2136</v>
      </c>
      <c r="G1527" s="1" t="s">
        <v>2135</v>
      </c>
      <c r="H1527" t="s">
        <v>16725</v>
      </c>
      <c r="I1527" t="s">
        <v>16726</v>
      </c>
      <c r="J1527" t="s">
        <v>16727</v>
      </c>
      <c r="K1527">
        <v>501</v>
      </c>
      <c r="L1527" t="s">
        <v>16764</v>
      </c>
      <c r="M1527">
        <v>0</v>
      </c>
      <c r="N1527">
        <v>999</v>
      </c>
    </row>
    <row r="1528" spans="1:14" s="6" customFormat="1" x14ac:dyDescent="0.2">
      <c r="A1528">
        <v>1523</v>
      </c>
      <c r="B1528">
        <v>20</v>
      </c>
      <c r="C1528" t="s">
        <v>751</v>
      </c>
      <c r="D1528" s="1" t="s">
        <v>2169</v>
      </c>
      <c r="E1528" s="1" t="s">
        <v>18332</v>
      </c>
      <c r="F1528" t="s">
        <v>2171</v>
      </c>
      <c r="G1528" s="1" t="s">
        <v>2170</v>
      </c>
      <c r="H1528" t="s">
        <v>16725</v>
      </c>
      <c r="I1528" t="s">
        <v>16771</v>
      </c>
      <c r="J1528" t="s">
        <v>16740</v>
      </c>
      <c r="K1528">
        <v>501</v>
      </c>
      <c r="L1528" t="s">
        <v>16764</v>
      </c>
      <c r="M1528">
        <v>3</v>
      </c>
      <c r="N1528">
        <v>85</v>
      </c>
    </row>
    <row r="1529" spans="1:14" s="6" customFormat="1" x14ac:dyDescent="0.2">
      <c r="A1529">
        <v>1524</v>
      </c>
      <c r="B1529">
        <v>20</v>
      </c>
      <c r="C1529" t="s">
        <v>751</v>
      </c>
      <c r="D1529" s="1" t="s">
        <v>2172</v>
      </c>
      <c r="E1529" s="1" t="s">
        <v>18333</v>
      </c>
      <c r="F1529" t="s">
        <v>2171</v>
      </c>
      <c r="G1529" s="1" t="s">
        <v>2170</v>
      </c>
      <c r="H1529" t="s">
        <v>16725</v>
      </c>
      <c r="I1529" t="s">
        <v>16726</v>
      </c>
      <c r="J1529" t="s">
        <v>16727</v>
      </c>
      <c r="K1529">
        <v>501</v>
      </c>
      <c r="L1529" t="s">
        <v>16764</v>
      </c>
      <c r="M1529">
        <v>0</v>
      </c>
      <c r="N1529">
        <v>999</v>
      </c>
    </row>
    <row r="1530" spans="1:14" s="6" customFormat="1" x14ac:dyDescent="0.2">
      <c r="A1530">
        <v>1525</v>
      </c>
      <c r="B1530">
        <v>20</v>
      </c>
      <c r="C1530" t="s">
        <v>751</v>
      </c>
      <c r="D1530" s="1" t="s">
        <v>2173</v>
      </c>
      <c r="E1530" s="1" t="s">
        <v>18334</v>
      </c>
      <c r="F1530" t="s">
        <v>2171</v>
      </c>
      <c r="G1530" s="1" t="s">
        <v>2170</v>
      </c>
      <c r="H1530" t="s">
        <v>16725</v>
      </c>
      <c r="I1530" t="s">
        <v>16726</v>
      </c>
      <c r="J1530" t="s">
        <v>16727</v>
      </c>
      <c r="K1530">
        <v>501</v>
      </c>
      <c r="L1530" t="s">
        <v>16764</v>
      </c>
      <c r="M1530">
        <v>0</v>
      </c>
      <c r="N1530">
        <v>999</v>
      </c>
    </row>
    <row r="1531" spans="1:14" s="6" customFormat="1" x14ac:dyDescent="0.2">
      <c r="A1531">
        <v>1526</v>
      </c>
      <c r="B1531">
        <v>20</v>
      </c>
      <c r="C1531" t="s">
        <v>751</v>
      </c>
      <c r="D1531" s="1" t="s">
        <v>2174</v>
      </c>
      <c r="E1531" s="1" t="s">
        <v>18335</v>
      </c>
      <c r="F1531" t="s">
        <v>2171</v>
      </c>
      <c r="G1531" s="1" t="s">
        <v>2170</v>
      </c>
      <c r="H1531" t="s">
        <v>16725</v>
      </c>
      <c r="I1531" t="s">
        <v>16726</v>
      </c>
      <c r="J1531" t="s">
        <v>16727</v>
      </c>
      <c r="K1531">
        <v>501</v>
      </c>
      <c r="L1531" t="s">
        <v>16764</v>
      </c>
      <c r="M1531">
        <v>0</v>
      </c>
      <c r="N1531">
        <v>999</v>
      </c>
    </row>
    <row r="1532" spans="1:14" s="6" customFormat="1" x14ac:dyDescent="0.2">
      <c r="A1532">
        <v>1527</v>
      </c>
      <c r="B1532">
        <v>20</v>
      </c>
      <c r="C1532" t="s">
        <v>751</v>
      </c>
      <c r="D1532" s="1" t="s">
        <v>2175</v>
      </c>
      <c r="E1532" s="1" t="s">
        <v>18336</v>
      </c>
      <c r="F1532" t="s">
        <v>2171</v>
      </c>
      <c r="G1532" s="1" t="s">
        <v>2170</v>
      </c>
      <c r="H1532" t="s">
        <v>16725</v>
      </c>
      <c r="I1532" t="s">
        <v>16771</v>
      </c>
      <c r="J1532" t="s">
        <v>16740</v>
      </c>
      <c r="K1532">
        <v>501</v>
      </c>
      <c r="L1532" t="s">
        <v>16764</v>
      </c>
      <c r="M1532">
        <v>3</v>
      </c>
      <c r="N1532">
        <v>85</v>
      </c>
    </row>
    <row r="1533" spans="1:14" s="6" customFormat="1" x14ac:dyDescent="0.2">
      <c r="A1533">
        <v>1528</v>
      </c>
      <c r="B1533">
        <v>4</v>
      </c>
      <c r="C1533" t="s">
        <v>15</v>
      </c>
      <c r="D1533" s="1" t="s">
        <v>2176</v>
      </c>
      <c r="E1533" s="1" t="s">
        <v>18337</v>
      </c>
      <c r="F1533" t="s">
        <v>2159</v>
      </c>
      <c r="G1533" s="1" t="s">
        <v>2158</v>
      </c>
      <c r="H1533" t="s">
        <v>16725</v>
      </c>
      <c r="I1533" t="s">
        <v>16726</v>
      </c>
      <c r="J1533" t="s">
        <v>16727</v>
      </c>
      <c r="K1533">
        <v>614</v>
      </c>
      <c r="L1533" t="s">
        <v>16745</v>
      </c>
      <c r="M1533">
        <v>0</v>
      </c>
      <c r="N1533">
        <v>999</v>
      </c>
    </row>
    <row r="1534" spans="1:14" s="6" customFormat="1" x14ac:dyDescent="0.2">
      <c r="A1534">
        <v>1529</v>
      </c>
      <c r="B1534">
        <v>4</v>
      </c>
      <c r="C1534" t="s">
        <v>15</v>
      </c>
      <c r="D1534" s="1" t="s">
        <v>2177</v>
      </c>
      <c r="E1534" s="1" t="s">
        <v>18338</v>
      </c>
      <c r="F1534" t="s">
        <v>2159</v>
      </c>
      <c r="G1534" s="1" t="s">
        <v>2158</v>
      </c>
      <c r="H1534" t="s">
        <v>16725</v>
      </c>
      <c r="I1534" t="s">
        <v>16726</v>
      </c>
      <c r="J1534" t="s">
        <v>16727</v>
      </c>
      <c r="K1534">
        <v>614</v>
      </c>
      <c r="L1534" t="s">
        <v>16745</v>
      </c>
      <c r="M1534">
        <v>0</v>
      </c>
      <c r="N1534">
        <v>999</v>
      </c>
    </row>
    <row r="1535" spans="1:14" s="6" customFormat="1" x14ac:dyDescent="0.2">
      <c r="A1535">
        <v>1530</v>
      </c>
      <c r="B1535">
        <v>4</v>
      </c>
      <c r="C1535" t="s">
        <v>15</v>
      </c>
      <c r="D1535" s="1" t="s">
        <v>2178</v>
      </c>
      <c r="E1535" s="1" t="s">
        <v>18339</v>
      </c>
      <c r="F1535" t="s">
        <v>2159</v>
      </c>
      <c r="G1535" s="1" t="s">
        <v>2158</v>
      </c>
      <c r="H1535" t="s">
        <v>16725</v>
      </c>
      <c r="I1535" t="s">
        <v>16726</v>
      </c>
      <c r="J1535" t="s">
        <v>16727</v>
      </c>
      <c r="K1535">
        <v>614</v>
      </c>
      <c r="L1535" t="s">
        <v>16745</v>
      </c>
      <c r="M1535">
        <v>0</v>
      </c>
      <c r="N1535">
        <v>999</v>
      </c>
    </row>
    <row r="1536" spans="1:14" s="6" customFormat="1" x14ac:dyDescent="0.2">
      <c r="A1536">
        <v>1531</v>
      </c>
      <c r="B1536">
        <v>4</v>
      </c>
      <c r="C1536" t="s">
        <v>15</v>
      </c>
      <c r="D1536" s="1" t="s">
        <v>2179</v>
      </c>
      <c r="E1536" s="1" t="s">
        <v>18340</v>
      </c>
      <c r="F1536" t="s">
        <v>2159</v>
      </c>
      <c r="G1536" s="1" t="s">
        <v>2158</v>
      </c>
      <c r="H1536" t="s">
        <v>16725</v>
      </c>
      <c r="I1536" t="s">
        <v>16726</v>
      </c>
      <c r="J1536" t="s">
        <v>16727</v>
      </c>
      <c r="K1536">
        <v>614</v>
      </c>
      <c r="L1536" t="s">
        <v>16745</v>
      </c>
      <c r="M1536">
        <v>0</v>
      </c>
      <c r="N1536">
        <v>999</v>
      </c>
    </row>
    <row r="1537" spans="1:14" s="6" customFormat="1" x14ac:dyDescent="0.2">
      <c r="A1537">
        <v>1532</v>
      </c>
      <c r="B1537">
        <v>4</v>
      </c>
      <c r="C1537" t="s">
        <v>15</v>
      </c>
      <c r="D1537" s="1" t="s">
        <v>2180</v>
      </c>
      <c r="E1537" s="1" t="s">
        <v>18341</v>
      </c>
      <c r="F1537" t="s">
        <v>2159</v>
      </c>
      <c r="G1537" s="1" t="s">
        <v>2158</v>
      </c>
      <c r="H1537" t="s">
        <v>16725</v>
      </c>
      <c r="I1537" t="s">
        <v>16726</v>
      </c>
      <c r="J1537" t="s">
        <v>16727</v>
      </c>
      <c r="K1537">
        <v>614</v>
      </c>
      <c r="L1537" t="s">
        <v>16745</v>
      </c>
      <c r="M1537">
        <v>0</v>
      </c>
      <c r="N1537">
        <v>999</v>
      </c>
    </row>
    <row r="1538" spans="1:14" s="6" customFormat="1" x14ac:dyDescent="0.2">
      <c r="A1538">
        <v>1533</v>
      </c>
      <c r="B1538">
        <v>4</v>
      </c>
      <c r="C1538" t="s">
        <v>15</v>
      </c>
      <c r="D1538" s="1" t="s">
        <v>2181</v>
      </c>
      <c r="E1538" s="1" t="s">
        <v>18342</v>
      </c>
      <c r="F1538" t="s">
        <v>2183</v>
      </c>
      <c r="G1538" s="1" t="s">
        <v>2182</v>
      </c>
      <c r="H1538" t="s">
        <v>16725</v>
      </c>
      <c r="I1538" t="s">
        <v>16726</v>
      </c>
      <c r="J1538" t="s">
        <v>16727</v>
      </c>
      <c r="K1538">
        <v>600</v>
      </c>
      <c r="L1538">
        <v>0</v>
      </c>
      <c r="M1538">
        <v>0</v>
      </c>
      <c r="N1538">
        <v>999</v>
      </c>
    </row>
    <row r="1539" spans="1:14" s="6" customFormat="1" x14ac:dyDescent="0.2">
      <c r="A1539">
        <v>1534</v>
      </c>
      <c r="B1539">
        <v>1</v>
      </c>
      <c r="C1539" t="s">
        <v>1</v>
      </c>
      <c r="D1539" s="1" t="s">
        <v>2184</v>
      </c>
      <c r="E1539" s="1" t="s">
        <v>18343</v>
      </c>
      <c r="F1539" t="s">
        <v>2186</v>
      </c>
      <c r="G1539" s="1" t="s">
        <v>2185</v>
      </c>
      <c r="H1539" t="s">
        <v>16725</v>
      </c>
      <c r="I1539" t="s">
        <v>16726</v>
      </c>
      <c r="J1539" t="s">
        <v>16727</v>
      </c>
      <c r="K1539">
        <v>109</v>
      </c>
      <c r="L1539" t="s">
        <v>212</v>
      </c>
      <c r="M1539">
        <v>0</v>
      </c>
      <c r="N1539">
        <v>999</v>
      </c>
    </row>
    <row r="1540" spans="1:14" s="6" customFormat="1" x14ac:dyDescent="0.2">
      <c r="A1540">
        <v>1535</v>
      </c>
      <c r="B1540">
        <v>1</v>
      </c>
      <c r="C1540" t="s">
        <v>1</v>
      </c>
      <c r="D1540" s="1" t="s">
        <v>2187</v>
      </c>
      <c r="E1540" s="1" t="s">
        <v>18344</v>
      </c>
      <c r="F1540" t="s">
        <v>2186</v>
      </c>
      <c r="G1540" s="1" t="s">
        <v>2185</v>
      </c>
      <c r="H1540" t="s">
        <v>16725</v>
      </c>
      <c r="I1540" t="s">
        <v>16726</v>
      </c>
      <c r="J1540" t="s">
        <v>16727</v>
      </c>
      <c r="K1540">
        <v>109</v>
      </c>
      <c r="L1540" t="s">
        <v>212</v>
      </c>
      <c r="M1540">
        <v>0</v>
      </c>
      <c r="N1540">
        <v>999</v>
      </c>
    </row>
    <row r="1541" spans="1:14" s="6" customFormat="1" x14ac:dyDescent="0.2">
      <c r="A1541">
        <v>1536</v>
      </c>
      <c r="B1541">
        <v>1</v>
      </c>
      <c r="C1541" t="s">
        <v>1</v>
      </c>
      <c r="D1541" s="1" t="s">
        <v>2188</v>
      </c>
      <c r="E1541" s="1" t="s">
        <v>18345</v>
      </c>
      <c r="F1541" t="s">
        <v>2186</v>
      </c>
      <c r="G1541" s="1" t="s">
        <v>2185</v>
      </c>
      <c r="H1541" t="s">
        <v>16725</v>
      </c>
      <c r="I1541" t="s">
        <v>16726</v>
      </c>
      <c r="J1541" t="s">
        <v>16727</v>
      </c>
      <c r="K1541">
        <v>109</v>
      </c>
      <c r="L1541" t="s">
        <v>212</v>
      </c>
      <c r="M1541">
        <v>0</v>
      </c>
      <c r="N1541">
        <v>999</v>
      </c>
    </row>
    <row r="1542" spans="1:14" s="6" customFormat="1" x14ac:dyDescent="0.2">
      <c r="A1542">
        <v>1537</v>
      </c>
      <c r="B1542">
        <v>1</v>
      </c>
      <c r="C1542" t="s">
        <v>1</v>
      </c>
      <c r="D1542" s="1" t="s">
        <v>2189</v>
      </c>
      <c r="E1542" s="1" t="s">
        <v>18346</v>
      </c>
      <c r="F1542" t="s">
        <v>2186</v>
      </c>
      <c r="G1542" s="1" t="s">
        <v>2185</v>
      </c>
      <c r="H1542" t="s">
        <v>16725</v>
      </c>
      <c r="I1542" t="s">
        <v>16726</v>
      </c>
      <c r="J1542" t="s">
        <v>16727</v>
      </c>
      <c r="K1542">
        <v>109</v>
      </c>
      <c r="L1542" t="s">
        <v>212</v>
      </c>
      <c r="M1542">
        <v>0</v>
      </c>
      <c r="N1542">
        <v>999</v>
      </c>
    </row>
    <row r="1543" spans="1:14" s="6" customFormat="1" x14ac:dyDescent="0.2">
      <c r="A1543">
        <v>1538</v>
      </c>
      <c r="B1543">
        <v>1</v>
      </c>
      <c r="C1543" t="s">
        <v>1</v>
      </c>
      <c r="D1543" s="1" t="s">
        <v>2190</v>
      </c>
      <c r="E1543" s="1" t="s">
        <v>18347</v>
      </c>
      <c r="F1543" t="s">
        <v>2192</v>
      </c>
      <c r="G1543" s="1" t="s">
        <v>2191</v>
      </c>
      <c r="H1543" t="s">
        <v>16725</v>
      </c>
      <c r="I1543" t="s">
        <v>16726</v>
      </c>
      <c r="J1543" t="s">
        <v>16727</v>
      </c>
      <c r="K1543">
        <v>109</v>
      </c>
      <c r="L1543" t="s">
        <v>212</v>
      </c>
      <c r="M1543">
        <v>0</v>
      </c>
      <c r="N1543">
        <v>999</v>
      </c>
    </row>
    <row r="1544" spans="1:14" s="6" customFormat="1" x14ac:dyDescent="0.2">
      <c r="A1544">
        <v>1539</v>
      </c>
      <c r="B1544">
        <v>1</v>
      </c>
      <c r="C1544" t="s">
        <v>1</v>
      </c>
      <c r="D1544" s="1" t="s">
        <v>2193</v>
      </c>
      <c r="E1544" s="1" t="s">
        <v>18348</v>
      </c>
      <c r="F1544" t="s">
        <v>2195</v>
      </c>
      <c r="G1544" s="1" t="s">
        <v>2194</v>
      </c>
      <c r="H1544" t="s">
        <v>16725</v>
      </c>
      <c r="I1544" t="s">
        <v>16726</v>
      </c>
      <c r="J1544" t="s">
        <v>16727</v>
      </c>
      <c r="K1544">
        <v>109</v>
      </c>
      <c r="L1544" t="s">
        <v>212</v>
      </c>
      <c r="M1544">
        <v>0</v>
      </c>
      <c r="N1544">
        <v>999</v>
      </c>
    </row>
    <row r="1545" spans="1:14" s="6" customFormat="1" x14ac:dyDescent="0.2">
      <c r="A1545">
        <v>1540</v>
      </c>
      <c r="B1545">
        <v>20</v>
      </c>
      <c r="C1545" t="s">
        <v>751</v>
      </c>
      <c r="D1545" s="1" t="s">
        <v>2196</v>
      </c>
      <c r="E1545" s="1" t="s">
        <v>18349</v>
      </c>
      <c r="F1545" t="s">
        <v>2171</v>
      </c>
      <c r="G1545" s="1" t="s">
        <v>2170</v>
      </c>
      <c r="H1545" t="s">
        <v>16725</v>
      </c>
      <c r="I1545" t="s">
        <v>16726</v>
      </c>
      <c r="J1545" t="s">
        <v>16727</v>
      </c>
      <c r="K1545">
        <v>501</v>
      </c>
      <c r="L1545" t="s">
        <v>16764</v>
      </c>
      <c r="M1545">
        <v>0</v>
      </c>
      <c r="N1545">
        <v>999</v>
      </c>
    </row>
    <row r="1546" spans="1:14" s="6" customFormat="1" x14ac:dyDescent="0.2">
      <c r="A1546">
        <v>1541</v>
      </c>
      <c r="B1546">
        <v>20</v>
      </c>
      <c r="C1546" t="s">
        <v>751</v>
      </c>
      <c r="D1546" s="1" t="s">
        <v>2197</v>
      </c>
      <c r="E1546" s="1" t="s">
        <v>18350</v>
      </c>
      <c r="F1546" t="s">
        <v>2171</v>
      </c>
      <c r="G1546" s="1" t="s">
        <v>2170</v>
      </c>
      <c r="H1546" t="s">
        <v>16725</v>
      </c>
      <c r="I1546" t="s">
        <v>16726</v>
      </c>
      <c r="J1546" t="s">
        <v>16727</v>
      </c>
      <c r="K1546">
        <v>501</v>
      </c>
      <c r="L1546" t="s">
        <v>16764</v>
      </c>
      <c r="M1546">
        <v>0</v>
      </c>
      <c r="N1546">
        <v>999</v>
      </c>
    </row>
    <row r="1547" spans="1:14" s="6" customFormat="1" x14ac:dyDescent="0.2">
      <c r="A1547">
        <v>1542</v>
      </c>
      <c r="B1547">
        <v>20</v>
      </c>
      <c r="C1547" t="s">
        <v>751</v>
      </c>
      <c r="D1547" s="1" t="s">
        <v>2198</v>
      </c>
      <c r="E1547" s="1" t="s">
        <v>18351</v>
      </c>
      <c r="F1547" t="s">
        <v>2200</v>
      </c>
      <c r="G1547" s="1" t="s">
        <v>2199</v>
      </c>
      <c r="H1547" t="s">
        <v>16725</v>
      </c>
      <c r="I1547" t="s">
        <v>16771</v>
      </c>
      <c r="J1547" t="s">
        <v>16740</v>
      </c>
      <c r="K1547">
        <v>501</v>
      </c>
      <c r="L1547" t="s">
        <v>16764</v>
      </c>
      <c r="M1547">
        <v>3</v>
      </c>
      <c r="N1547">
        <v>85</v>
      </c>
    </row>
    <row r="1548" spans="1:14" s="6" customFormat="1" x14ac:dyDescent="0.2">
      <c r="A1548">
        <v>1543</v>
      </c>
      <c r="B1548">
        <v>20</v>
      </c>
      <c r="C1548" t="s">
        <v>751</v>
      </c>
      <c r="D1548" s="1" t="s">
        <v>2201</v>
      </c>
      <c r="E1548" s="1" t="s">
        <v>18352</v>
      </c>
      <c r="F1548" t="s">
        <v>2200</v>
      </c>
      <c r="G1548" s="1" t="s">
        <v>2199</v>
      </c>
      <c r="H1548" t="s">
        <v>16725</v>
      </c>
      <c r="I1548" t="s">
        <v>16726</v>
      </c>
      <c r="J1548" t="s">
        <v>16727</v>
      </c>
      <c r="K1548">
        <v>501</v>
      </c>
      <c r="L1548" t="s">
        <v>16764</v>
      </c>
      <c r="M1548">
        <v>0</v>
      </c>
      <c r="N1548">
        <v>999</v>
      </c>
    </row>
    <row r="1549" spans="1:14" s="6" customFormat="1" x14ac:dyDescent="0.2">
      <c r="A1549">
        <v>1544</v>
      </c>
      <c r="B1549">
        <v>20</v>
      </c>
      <c r="C1549" t="s">
        <v>751</v>
      </c>
      <c r="D1549" s="1" t="s">
        <v>2202</v>
      </c>
      <c r="E1549" s="1" t="s">
        <v>18353</v>
      </c>
      <c r="F1549" t="s">
        <v>2200</v>
      </c>
      <c r="G1549" s="1" t="s">
        <v>2199</v>
      </c>
      <c r="H1549" t="s">
        <v>16725</v>
      </c>
      <c r="I1549" t="s">
        <v>16726</v>
      </c>
      <c r="J1549" t="s">
        <v>16727</v>
      </c>
      <c r="K1549">
        <v>501</v>
      </c>
      <c r="L1549" t="s">
        <v>16764</v>
      </c>
      <c r="M1549">
        <v>0</v>
      </c>
      <c r="N1549">
        <v>999</v>
      </c>
    </row>
    <row r="1550" spans="1:14" s="6" customFormat="1" x14ac:dyDescent="0.2">
      <c r="A1550">
        <v>1545</v>
      </c>
      <c r="B1550">
        <v>20</v>
      </c>
      <c r="C1550" t="s">
        <v>751</v>
      </c>
      <c r="D1550" s="1" t="s">
        <v>2203</v>
      </c>
      <c r="E1550" s="1" t="s">
        <v>18354</v>
      </c>
      <c r="F1550" t="s">
        <v>2200</v>
      </c>
      <c r="G1550" s="1" t="s">
        <v>2199</v>
      </c>
      <c r="H1550" t="s">
        <v>16725</v>
      </c>
      <c r="I1550" t="s">
        <v>16726</v>
      </c>
      <c r="J1550" t="s">
        <v>16727</v>
      </c>
      <c r="K1550">
        <v>501</v>
      </c>
      <c r="L1550" t="s">
        <v>16764</v>
      </c>
      <c r="M1550">
        <v>0</v>
      </c>
      <c r="N1550">
        <v>999</v>
      </c>
    </row>
    <row r="1551" spans="1:14" s="6" customFormat="1" x14ac:dyDescent="0.2">
      <c r="A1551">
        <v>1546</v>
      </c>
      <c r="B1551">
        <v>5</v>
      </c>
      <c r="C1551" t="s">
        <v>65</v>
      </c>
      <c r="D1551" s="1" t="s">
        <v>2204</v>
      </c>
      <c r="E1551" s="1" t="s">
        <v>18355</v>
      </c>
      <c r="F1551" t="s">
        <v>2206</v>
      </c>
      <c r="G1551" s="1" t="s">
        <v>2205</v>
      </c>
      <c r="H1551" t="s">
        <v>16725</v>
      </c>
      <c r="I1551" t="s">
        <v>16747</v>
      </c>
      <c r="J1551" t="s">
        <v>16729</v>
      </c>
      <c r="K1551">
        <v>603</v>
      </c>
      <c r="L1551" t="s">
        <v>16738</v>
      </c>
      <c r="M1551">
        <v>5</v>
      </c>
      <c r="N1551">
        <v>120</v>
      </c>
    </row>
    <row r="1552" spans="1:14" s="6" customFormat="1" x14ac:dyDescent="0.2">
      <c r="A1552">
        <v>1547</v>
      </c>
      <c r="B1552">
        <v>5</v>
      </c>
      <c r="C1552" t="s">
        <v>65</v>
      </c>
      <c r="D1552" s="1" t="s">
        <v>2207</v>
      </c>
      <c r="E1552" s="1" t="s">
        <v>18356</v>
      </c>
      <c r="F1552" t="s">
        <v>2206</v>
      </c>
      <c r="G1552" s="1" t="s">
        <v>2205</v>
      </c>
      <c r="H1552" t="s">
        <v>16725</v>
      </c>
      <c r="I1552" t="s">
        <v>16747</v>
      </c>
      <c r="J1552" t="s">
        <v>16729</v>
      </c>
      <c r="K1552">
        <v>603</v>
      </c>
      <c r="L1552" t="s">
        <v>16738</v>
      </c>
      <c r="M1552">
        <v>5</v>
      </c>
      <c r="N1552">
        <v>120</v>
      </c>
    </row>
    <row r="1553" spans="1:14" s="6" customFormat="1" x14ac:dyDescent="0.2">
      <c r="A1553">
        <v>1548</v>
      </c>
      <c r="B1553">
        <v>5</v>
      </c>
      <c r="C1553" t="s">
        <v>65</v>
      </c>
      <c r="D1553" s="1" t="s">
        <v>2208</v>
      </c>
      <c r="E1553" s="1" t="s">
        <v>18357</v>
      </c>
      <c r="F1553" t="s">
        <v>2206</v>
      </c>
      <c r="G1553" s="1" t="s">
        <v>2205</v>
      </c>
      <c r="H1553" t="s">
        <v>16725</v>
      </c>
      <c r="I1553" t="s">
        <v>16747</v>
      </c>
      <c r="J1553" t="s">
        <v>16729</v>
      </c>
      <c r="K1553">
        <v>603</v>
      </c>
      <c r="L1553" t="s">
        <v>16738</v>
      </c>
      <c r="M1553">
        <v>5</v>
      </c>
      <c r="N1553">
        <v>120</v>
      </c>
    </row>
    <row r="1554" spans="1:14" s="6" customFormat="1" x14ac:dyDescent="0.2">
      <c r="A1554">
        <v>1549</v>
      </c>
      <c r="B1554">
        <v>5</v>
      </c>
      <c r="C1554" t="s">
        <v>65</v>
      </c>
      <c r="D1554" s="1" t="s">
        <v>2209</v>
      </c>
      <c r="E1554" s="1" t="s">
        <v>18358</v>
      </c>
      <c r="F1554" t="s">
        <v>2206</v>
      </c>
      <c r="G1554" s="1" t="s">
        <v>2205</v>
      </c>
      <c r="H1554" t="s">
        <v>16725</v>
      </c>
      <c r="I1554" t="s">
        <v>16747</v>
      </c>
      <c r="J1554" t="s">
        <v>16729</v>
      </c>
      <c r="K1554">
        <v>603</v>
      </c>
      <c r="L1554" t="s">
        <v>16738</v>
      </c>
      <c r="M1554">
        <v>5</v>
      </c>
      <c r="N1554">
        <v>120</v>
      </c>
    </row>
    <row r="1555" spans="1:14" s="6" customFormat="1" x14ac:dyDescent="0.2">
      <c r="A1555">
        <v>1550</v>
      </c>
      <c r="B1555">
        <v>5</v>
      </c>
      <c r="C1555" t="s">
        <v>65</v>
      </c>
      <c r="D1555" s="1" t="s">
        <v>2210</v>
      </c>
      <c r="E1555" s="1" t="s">
        <v>18359</v>
      </c>
      <c r="F1555" t="s">
        <v>2206</v>
      </c>
      <c r="G1555" s="1" t="s">
        <v>2205</v>
      </c>
      <c r="H1555" t="s">
        <v>16725</v>
      </c>
      <c r="I1555" t="s">
        <v>16747</v>
      </c>
      <c r="J1555" t="s">
        <v>16729</v>
      </c>
      <c r="K1555">
        <v>603</v>
      </c>
      <c r="L1555" t="s">
        <v>16738</v>
      </c>
      <c r="M1555">
        <v>5</v>
      </c>
      <c r="N1555">
        <v>120</v>
      </c>
    </row>
    <row r="1556" spans="1:14" s="6" customFormat="1" x14ac:dyDescent="0.2">
      <c r="A1556">
        <v>1551</v>
      </c>
      <c r="B1556">
        <v>5</v>
      </c>
      <c r="C1556" t="s">
        <v>65</v>
      </c>
      <c r="D1556" s="1" t="s">
        <v>2211</v>
      </c>
      <c r="E1556" s="1" t="s">
        <v>18360</v>
      </c>
      <c r="F1556" t="s">
        <v>2206</v>
      </c>
      <c r="G1556" s="1" t="s">
        <v>2205</v>
      </c>
      <c r="H1556" t="s">
        <v>16725</v>
      </c>
      <c r="I1556" t="s">
        <v>16747</v>
      </c>
      <c r="J1556" t="s">
        <v>16729</v>
      </c>
      <c r="K1556">
        <v>603</v>
      </c>
      <c r="L1556" t="s">
        <v>16738</v>
      </c>
      <c r="M1556">
        <v>5</v>
      </c>
      <c r="N1556">
        <v>120</v>
      </c>
    </row>
    <row r="1557" spans="1:14" s="6" customFormat="1" x14ac:dyDescent="0.2">
      <c r="A1557">
        <v>1552</v>
      </c>
      <c r="B1557">
        <v>17</v>
      </c>
      <c r="C1557" t="s">
        <v>491</v>
      </c>
      <c r="D1557" s="1" t="s">
        <v>2212</v>
      </c>
      <c r="E1557" s="1" t="s">
        <v>18361</v>
      </c>
      <c r="F1557" t="s">
        <v>2214</v>
      </c>
      <c r="G1557" s="1" t="s">
        <v>2213</v>
      </c>
      <c r="H1557" t="s">
        <v>16725</v>
      </c>
      <c r="I1557" t="s">
        <v>16726</v>
      </c>
      <c r="J1557" t="s">
        <v>16727</v>
      </c>
      <c r="K1557">
        <v>613</v>
      </c>
      <c r="L1557" t="s">
        <v>16753</v>
      </c>
      <c r="M1557">
        <v>0</v>
      </c>
      <c r="N1557">
        <v>999</v>
      </c>
    </row>
    <row r="1558" spans="1:14" s="6" customFormat="1" x14ac:dyDescent="0.2">
      <c r="A1558">
        <v>1553</v>
      </c>
      <c r="B1558">
        <v>17</v>
      </c>
      <c r="C1558" t="s">
        <v>491</v>
      </c>
      <c r="D1558" s="1" t="s">
        <v>2215</v>
      </c>
      <c r="E1558" s="1" t="s">
        <v>18362</v>
      </c>
      <c r="F1558" t="s">
        <v>2214</v>
      </c>
      <c r="G1558" s="1" t="s">
        <v>2213</v>
      </c>
      <c r="H1558" t="s">
        <v>16725</v>
      </c>
      <c r="I1558" t="s">
        <v>16726</v>
      </c>
      <c r="J1558" t="s">
        <v>16727</v>
      </c>
      <c r="K1558">
        <v>613</v>
      </c>
      <c r="L1558" t="s">
        <v>16753</v>
      </c>
      <c r="M1558">
        <v>0</v>
      </c>
      <c r="N1558">
        <v>999</v>
      </c>
    </row>
    <row r="1559" spans="1:14" s="6" customFormat="1" x14ac:dyDescent="0.2">
      <c r="A1559">
        <v>1554</v>
      </c>
      <c r="B1559">
        <v>17</v>
      </c>
      <c r="C1559" t="s">
        <v>491</v>
      </c>
      <c r="D1559" s="1" t="s">
        <v>2216</v>
      </c>
      <c r="E1559" s="1" t="s">
        <v>18363</v>
      </c>
      <c r="F1559" t="s">
        <v>2214</v>
      </c>
      <c r="G1559" s="1" t="s">
        <v>2213</v>
      </c>
      <c r="H1559" t="s">
        <v>16725</v>
      </c>
      <c r="I1559" t="s">
        <v>16726</v>
      </c>
      <c r="J1559" t="s">
        <v>16727</v>
      </c>
      <c r="K1559">
        <v>613</v>
      </c>
      <c r="L1559" t="s">
        <v>16753</v>
      </c>
      <c r="M1559">
        <v>0</v>
      </c>
      <c r="N1559">
        <v>999</v>
      </c>
    </row>
    <row r="1560" spans="1:14" s="6" customFormat="1" x14ac:dyDescent="0.2">
      <c r="A1560">
        <v>1555</v>
      </c>
      <c r="B1560">
        <v>17</v>
      </c>
      <c r="C1560" t="s">
        <v>491</v>
      </c>
      <c r="D1560" s="1" t="s">
        <v>2217</v>
      </c>
      <c r="E1560" s="1" t="s">
        <v>18364</v>
      </c>
      <c r="F1560" t="s">
        <v>2214</v>
      </c>
      <c r="G1560" s="1" t="s">
        <v>2213</v>
      </c>
      <c r="H1560" t="s">
        <v>16725</v>
      </c>
      <c r="I1560" t="s">
        <v>16726</v>
      </c>
      <c r="J1560" t="s">
        <v>16727</v>
      </c>
      <c r="K1560">
        <v>613</v>
      </c>
      <c r="L1560" t="s">
        <v>16753</v>
      </c>
      <c r="M1560">
        <v>0</v>
      </c>
      <c r="N1560">
        <v>999</v>
      </c>
    </row>
    <row r="1561" spans="1:14" s="6" customFormat="1" x14ac:dyDescent="0.2">
      <c r="A1561">
        <v>1556</v>
      </c>
      <c r="B1561">
        <v>17</v>
      </c>
      <c r="C1561" t="s">
        <v>491</v>
      </c>
      <c r="D1561" s="1" t="s">
        <v>2218</v>
      </c>
      <c r="E1561" s="1" t="s">
        <v>18365</v>
      </c>
      <c r="F1561" t="s">
        <v>2214</v>
      </c>
      <c r="G1561" s="1" t="s">
        <v>2213</v>
      </c>
      <c r="H1561" t="s">
        <v>16725</v>
      </c>
      <c r="I1561" t="s">
        <v>16726</v>
      </c>
      <c r="J1561" t="s">
        <v>16727</v>
      </c>
      <c r="K1561">
        <v>613</v>
      </c>
      <c r="L1561" t="s">
        <v>16753</v>
      </c>
      <c r="M1561">
        <v>0</v>
      </c>
      <c r="N1561">
        <v>999</v>
      </c>
    </row>
    <row r="1562" spans="1:14" s="6" customFormat="1" x14ac:dyDescent="0.2">
      <c r="A1562">
        <v>1557</v>
      </c>
      <c r="B1562">
        <v>17</v>
      </c>
      <c r="C1562" t="s">
        <v>491</v>
      </c>
      <c r="D1562" s="1" t="s">
        <v>2219</v>
      </c>
      <c r="E1562" s="1" t="s">
        <v>18366</v>
      </c>
      <c r="F1562" t="s">
        <v>2214</v>
      </c>
      <c r="G1562" s="1" t="s">
        <v>2213</v>
      </c>
      <c r="H1562" t="s">
        <v>16725</v>
      </c>
      <c r="I1562" t="s">
        <v>16726</v>
      </c>
      <c r="J1562" t="s">
        <v>16727</v>
      </c>
      <c r="K1562">
        <v>613</v>
      </c>
      <c r="L1562" t="s">
        <v>16753</v>
      </c>
      <c r="M1562">
        <v>0</v>
      </c>
      <c r="N1562">
        <v>999</v>
      </c>
    </row>
    <row r="1563" spans="1:14" s="6" customFormat="1" x14ac:dyDescent="0.2">
      <c r="A1563">
        <v>1558</v>
      </c>
      <c r="B1563">
        <v>17</v>
      </c>
      <c r="C1563" t="s">
        <v>491</v>
      </c>
      <c r="D1563" s="1" t="s">
        <v>2220</v>
      </c>
      <c r="E1563" s="1" t="s">
        <v>18367</v>
      </c>
      <c r="F1563" t="s">
        <v>1928</v>
      </c>
      <c r="G1563" s="1" t="s">
        <v>1927</v>
      </c>
      <c r="H1563" t="s">
        <v>16725</v>
      </c>
      <c r="I1563" t="s">
        <v>16726</v>
      </c>
      <c r="J1563" t="s">
        <v>16727</v>
      </c>
      <c r="K1563">
        <v>613</v>
      </c>
      <c r="L1563" t="s">
        <v>16753</v>
      </c>
      <c r="M1563">
        <v>0</v>
      </c>
      <c r="N1563">
        <v>999</v>
      </c>
    </row>
    <row r="1564" spans="1:14" s="6" customFormat="1" x14ac:dyDescent="0.2">
      <c r="A1564">
        <v>1559</v>
      </c>
      <c r="B1564">
        <v>17</v>
      </c>
      <c r="C1564" t="s">
        <v>491</v>
      </c>
      <c r="D1564" s="1" t="s">
        <v>2221</v>
      </c>
      <c r="E1564" s="1" t="s">
        <v>18368</v>
      </c>
      <c r="F1564" t="s">
        <v>2223</v>
      </c>
      <c r="G1564" s="1" t="s">
        <v>2222</v>
      </c>
      <c r="H1564" t="s">
        <v>16725</v>
      </c>
      <c r="I1564" t="s">
        <v>16726</v>
      </c>
      <c r="J1564" t="s">
        <v>16727</v>
      </c>
      <c r="K1564">
        <v>613</v>
      </c>
      <c r="L1564" t="s">
        <v>16753</v>
      </c>
      <c r="M1564">
        <v>0</v>
      </c>
      <c r="N1564">
        <v>999</v>
      </c>
    </row>
    <row r="1565" spans="1:14" s="6" customFormat="1" x14ac:dyDescent="0.2">
      <c r="A1565">
        <v>1560</v>
      </c>
      <c r="B1565">
        <v>17</v>
      </c>
      <c r="C1565" t="s">
        <v>491</v>
      </c>
      <c r="D1565" s="1" t="s">
        <v>2224</v>
      </c>
      <c r="E1565" s="1" t="s">
        <v>18369</v>
      </c>
      <c r="F1565" t="s">
        <v>2223</v>
      </c>
      <c r="G1565" s="1" t="s">
        <v>2222</v>
      </c>
      <c r="H1565" t="s">
        <v>16725</v>
      </c>
      <c r="I1565" t="s">
        <v>16726</v>
      </c>
      <c r="J1565" t="s">
        <v>16727</v>
      </c>
      <c r="K1565">
        <v>613</v>
      </c>
      <c r="L1565" t="s">
        <v>16753</v>
      </c>
      <c r="M1565">
        <v>0</v>
      </c>
      <c r="N1565">
        <v>999</v>
      </c>
    </row>
    <row r="1566" spans="1:14" s="6" customFormat="1" x14ac:dyDescent="0.2">
      <c r="A1566">
        <v>1561</v>
      </c>
      <c r="B1566">
        <v>17</v>
      </c>
      <c r="C1566" t="s">
        <v>491</v>
      </c>
      <c r="D1566" s="1" t="s">
        <v>2225</v>
      </c>
      <c r="E1566" s="1" t="s">
        <v>18370</v>
      </c>
      <c r="F1566" t="s">
        <v>2223</v>
      </c>
      <c r="G1566" s="1" t="s">
        <v>2222</v>
      </c>
      <c r="H1566" t="s">
        <v>16725</v>
      </c>
      <c r="I1566" t="s">
        <v>16726</v>
      </c>
      <c r="J1566" t="s">
        <v>16727</v>
      </c>
      <c r="K1566">
        <v>613</v>
      </c>
      <c r="L1566" t="s">
        <v>16753</v>
      </c>
      <c r="M1566">
        <v>0</v>
      </c>
      <c r="N1566">
        <v>999</v>
      </c>
    </row>
    <row r="1567" spans="1:14" s="6" customFormat="1" x14ac:dyDescent="0.2">
      <c r="A1567">
        <v>1562</v>
      </c>
      <c r="B1567">
        <v>17</v>
      </c>
      <c r="C1567" t="s">
        <v>491</v>
      </c>
      <c r="D1567" s="1" t="s">
        <v>2226</v>
      </c>
      <c r="E1567" s="1" t="s">
        <v>18371</v>
      </c>
      <c r="F1567" t="s">
        <v>2223</v>
      </c>
      <c r="G1567" s="1" t="s">
        <v>2222</v>
      </c>
      <c r="H1567" t="s">
        <v>16725</v>
      </c>
      <c r="I1567" t="s">
        <v>16726</v>
      </c>
      <c r="J1567" t="s">
        <v>16727</v>
      </c>
      <c r="K1567">
        <v>613</v>
      </c>
      <c r="L1567" t="s">
        <v>16753</v>
      </c>
      <c r="M1567">
        <v>0</v>
      </c>
      <c r="N1567">
        <v>999</v>
      </c>
    </row>
    <row r="1568" spans="1:14" s="6" customFormat="1" x14ac:dyDescent="0.2">
      <c r="A1568">
        <v>1563</v>
      </c>
      <c r="B1568">
        <v>17</v>
      </c>
      <c r="C1568" t="s">
        <v>491</v>
      </c>
      <c r="D1568" s="1" t="s">
        <v>2227</v>
      </c>
      <c r="E1568" s="1" t="s">
        <v>18372</v>
      </c>
      <c r="F1568" t="s">
        <v>2223</v>
      </c>
      <c r="G1568" s="1" t="s">
        <v>2222</v>
      </c>
      <c r="H1568" t="s">
        <v>16725</v>
      </c>
      <c r="I1568" t="s">
        <v>16726</v>
      </c>
      <c r="J1568" t="s">
        <v>16727</v>
      </c>
      <c r="K1568">
        <v>613</v>
      </c>
      <c r="L1568" t="s">
        <v>16753</v>
      </c>
      <c r="M1568">
        <v>0</v>
      </c>
      <c r="N1568">
        <v>999</v>
      </c>
    </row>
    <row r="1569" spans="1:14" s="6" customFormat="1" x14ac:dyDescent="0.2">
      <c r="A1569">
        <v>1564</v>
      </c>
      <c r="B1569">
        <v>14</v>
      </c>
      <c r="C1569" t="s">
        <v>477</v>
      </c>
      <c r="D1569" s="1" t="s">
        <v>2228</v>
      </c>
      <c r="E1569" s="1" t="s">
        <v>2229</v>
      </c>
      <c r="F1569" t="s">
        <v>2230</v>
      </c>
      <c r="G1569" s="1" t="s">
        <v>2229</v>
      </c>
      <c r="H1569" t="s">
        <v>16755</v>
      </c>
      <c r="I1569" t="s">
        <v>16726</v>
      </c>
      <c r="J1569" t="s">
        <v>16727</v>
      </c>
      <c r="K1569">
        <v>614</v>
      </c>
      <c r="L1569" t="s">
        <v>16769</v>
      </c>
      <c r="M1569">
        <v>0</v>
      </c>
      <c r="N1569">
        <v>999</v>
      </c>
    </row>
    <row r="1570" spans="1:14" s="6" customFormat="1" x14ac:dyDescent="0.2">
      <c r="A1570">
        <v>1565</v>
      </c>
      <c r="B1570">
        <v>14</v>
      </c>
      <c r="C1570" t="s">
        <v>477</v>
      </c>
      <c r="D1570" s="1" t="s">
        <v>2231</v>
      </c>
      <c r="E1570" s="1" t="s">
        <v>18373</v>
      </c>
      <c r="F1570" t="s">
        <v>2233</v>
      </c>
      <c r="G1570" s="1" t="s">
        <v>2232</v>
      </c>
      <c r="H1570" t="s">
        <v>16755</v>
      </c>
      <c r="I1570" t="s">
        <v>16726</v>
      </c>
      <c r="J1570" t="s">
        <v>16727</v>
      </c>
      <c r="K1570">
        <v>614</v>
      </c>
      <c r="L1570" t="s">
        <v>16769</v>
      </c>
      <c r="M1570">
        <v>0</v>
      </c>
      <c r="N1570">
        <v>999</v>
      </c>
    </row>
    <row r="1571" spans="1:14" s="6" customFormat="1" x14ac:dyDescent="0.2">
      <c r="A1571">
        <v>1566</v>
      </c>
      <c r="B1571">
        <v>14</v>
      </c>
      <c r="C1571" t="s">
        <v>477</v>
      </c>
      <c r="D1571" s="1" t="s">
        <v>2234</v>
      </c>
      <c r="E1571" s="1" t="s">
        <v>18374</v>
      </c>
      <c r="F1571" t="s">
        <v>2233</v>
      </c>
      <c r="G1571" s="1" t="s">
        <v>2232</v>
      </c>
      <c r="H1571" t="s">
        <v>16755</v>
      </c>
      <c r="I1571" t="s">
        <v>16726</v>
      </c>
      <c r="J1571" t="s">
        <v>16727</v>
      </c>
      <c r="K1571">
        <v>614</v>
      </c>
      <c r="L1571" t="s">
        <v>16769</v>
      </c>
      <c r="M1571">
        <v>0</v>
      </c>
      <c r="N1571">
        <v>999</v>
      </c>
    </row>
    <row r="1572" spans="1:14" s="6" customFormat="1" x14ac:dyDescent="0.2">
      <c r="A1572">
        <v>1567</v>
      </c>
      <c r="B1572">
        <v>14</v>
      </c>
      <c r="C1572" t="s">
        <v>477</v>
      </c>
      <c r="D1572" s="1" t="s">
        <v>2235</v>
      </c>
      <c r="E1572" s="1" t="s">
        <v>2236</v>
      </c>
      <c r="F1572" t="s">
        <v>2237</v>
      </c>
      <c r="G1572" s="1" t="s">
        <v>2236</v>
      </c>
      <c r="H1572" t="s">
        <v>16755</v>
      </c>
      <c r="I1572" t="s">
        <v>16739</v>
      </c>
      <c r="J1572" t="s">
        <v>16737</v>
      </c>
      <c r="K1572">
        <v>614</v>
      </c>
      <c r="L1572" t="s">
        <v>16769</v>
      </c>
      <c r="M1572">
        <v>12</v>
      </c>
      <c r="N1572">
        <v>80</v>
      </c>
    </row>
    <row r="1573" spans="1:14" s="6" customFormat="1" x14ac:dyDescent="0.2">
      <c r="A1573">
        <v>1568</v>
      </c>
      <c r="B1573">
        <v>14</v>
      </c>
      <c r="C1573" t="s">
        <v>477</v>
      </c>
      <c r="D1573" s="1" t="s">
        <v>2238</v>
      </c>
      <c r="E1573" s="1" t="s">
        <v>2239</v>
      </c>
      <c r="F1573" t="s">
        <v>2240</v>
      </c>
      <c r="G1573" s="1" t="s">
        <v>2239</v>
      </c>
      <c r="H1573" t="s">
        <v>16755</v>
      </c>
      <c r="I1573" t="s">
        <v>16726</v>
      </c>
      <c r="J1573" t="s">
        <v>16727</v>
      </c>
      <c r="K1573">
        <v>614</v>
      </c>
      <c r="L1573" t="s">
        <v>16769</v>
      </c>
      <c r="M1573">
        <v>0</v>
      </c>
      <c r="N1573">
        <v>999</v>
      </c>
    </row>
    <row r="1574" spans="1:14" s="6" customFormat="1" x14ac:dyDescent="0.2">
      <c r="A1574">
        <v>1569</v>
      </c>
      <c r="B1574">
        <v>14</v>
      </c>
      <c r="C1574" t="s">
        <v>477</v>
      </c>
      <c r="D1574" s="1" t="s">
        <v>2241</v>
      </c>
      <c r="E1574" s="1" t="s">
        <v>18375</v>
      </c>
      <c r="F1574" t="s">
        <v>2243</v>
      </c>
      <c r="G1574" s="1" t="s">
        <v>2242</v>
      </c>
      <c r="H1574" t="s">
        <v>16755</v>
      </c>
      <c r="I1574" t="s">
        <v>16726</v>
      </c>
      <c r="J1574" t="s">
        <v>16727</v>
      </c>
      <c r="K1574">
        <v>614</v>
      </c>
      <c r="L1574" t="s">
        <v>16769</v>
      </c>
      <c r="M1574">
        <v>0</v>
      </c>
      <c r="N1574">
        <v>999</v>
      </c>
    </row>
    <row r="1575" spans="1:14" s="6" customFormat="1" x14ac:dyDescent="0.2">
      <c r="A1575">
        <v>1570</v>
      </c>
      <c r="B1575">
        <v>14</v>
      </c>
      <c r="C1575" t="s">
        <v>477</v>
      </c>
      <c r="D1575" s="1" t="s">
        <v>2244</v>
      </c>
      <c r="E1575" s="1" t="s">
        <v>18376</v>
      </c>
      <c r="F1575" t="s">
        <v>2243</v>
      </c>
      <c r="G1575" s="1" t="s">
        <v>2242</v>
      </c>
      <c r="H1575" t="s">
        <v>16755</v>
      </c>
      <c r="I1575" t="s">
        <v>16726</v>
      </c>
      <c r="J1575" t="s">
        <v>16727</v>
      </c>
      <c r="K1575">
        <v>614</v>
      </c>
      <c r="L1575" t="s">
        <v>16769</v>
      </c>
      <c r="M1575">
        <v>0</v>
      </c>
      <c r="N1575">
        <v>999</v>
      </c>
    </row>
    <row r="1576" spans="1:14" s="6" customFormat="1" x14ac:dyDescent="0.2">
      <c r="A1576">
        <v>1571</v>
      </c>
      <c r="B1576">
        <v>19</v>
      </c>
      <c r="C1576" t="s">
        <v>509</v>
      </c>
      <c r="D1576" s="1" t="s">
        <v>2245</v>
      </c>
      <c r="E1576" s="1" t="s">
        <v>18377</v>
      </c>
      <c r="F1576" t="s">
        <v>2115</v>
      </c>
      <c r="G1576" s="1" t="s">
        <v>2114</v>
      </c>
      <c r="H1576" t="s">
        <v>16725</v>
      </c>
      <c r="I1576" t="s">
        <v>16726</v>
      </c>
      <c r="J1576" t="s">
        <v>16727</v>
      </c>
      <c r="K1576">
        <v>0</v>
      </c>
      <c r="L1576">
        <v>0</v>
      </c>
      <c r="M1576">
        <v>0</v>
      </c>
      <c r="N1576">
        <v>999</v>
      </c>
    </row>
    <row r="1577" spans="1:14" s="6" customFormat="1" x14ac:dyDescent="0.2">
      <c r="A1577">
        <v>1572</v>
      </c>
      <c r="B1577">
        <v>19</v>
      </c>
      <c r="C1577" t="s">
        <v>509</v>
      </c>
      <c r="D1577" s="1" t="s">
        <v>2246</v>
      </c>
      <c r="E1577" s="1" t="s">
        <v>18378</v>
      </c>
      <c r="F1577" t="s">
        <v>2115</v>
      </c>
      <c r="G1577" s="1" t="s">
        <v>2114</v>
      </c>
      <c r="H1577" t="s">
        <v>16725</v>
      </c>
      <c r="I1577" t="s">
        <v>16726</v>
      </c>
      <c r="J1577" t="s">
        <v>16727</v>
      </c>
      <c r="K1577">
        <v>0</v>
      </c>
      <c r="L1577">
        <v>0</v>
      </c>
      <c r="M1577">
        <v>0</v>
      </c>
      <c r="N1577">
        <v>999</v>
      </c>
    </row>
    <row r="1578" spans="1:14" s="6" customFormat="1" x14ac:dyDescent="0.2">
      <c r="A1578">
        <v>1573</v>
      </c>
      <c r="B1578">
        <v>19</v>
      </c>
      <c r="C1578" t="s">
        <v>509</v>
      </c>
      <c r="D1578" s="1" t="s">
        <v>2247</v>
      </c>
      <c r="E1578" s="1" t="s">
        <v>18379</v>
      </c>
      <c r="F1578" t="s">
        <v>2249</v>
      </c>
      <c r="G1578" s="1" t="s">
        <v>2248</v>
      </c>
      <c r="H1578" t="s">
        <v>16725</v>
      </c>
      <c r="I1578" t="s">
        <v>16726</v>
      </c>
      <c r="J1578" t="s">
        <v>16727</v>
      </c>
      <c r="K1578">
        <v>0</v>
      </c>
      <c r="L1578">
        <v>0</v>
      </c>
      <c r="M1578">
        <v>0</v>
      </c>
      <c r="N1578">
        <v>999</v>
      </c>
    </row>
    <row r="1579" spans="1:14" s="6" customFormat="1" x14ac:dyDescent="0.2">
      <c r="A1579">
        <v>1574</v>
      </c>
      <c r="B1579">
        <v>19</v>
      </c>
      <c r="C1579" t="s">
        <v>509</v>
      </c>
      <c r="D1579" s="1" t="s">
        <v>2250</v>
      </c>
      <c r="E1579" s="1" t="s">
        <v>18380</v>
      </c>
      <c r="F1579" t="s">
        <v>2249</v>
      </c>
      <c r="G1579" s="1" t="s">
        <v>2248</v>
      </c>
      <c r="H1579" t="s">
        <v>16725</v>
      </c>
      <c r="I1579" t="s">
        <v>16726</v>
      </c>
      <c r="J1579" t="s">
        <v>16727</v>
      </c>
      <c r="K1579">
        <v>0</v>
      </c>
      <c r="L1579">
        <v>0</v>
      </c>
      <c r="M1579">
        <v>0</v>
      </c>
      <c r="N1579">
        <v>999</v>
      </c>
    </row>
    <row r="1580" spans="1:14" s="6" customFormat="1" x14ac:dyDescent="0.2">
      <c r="A1580">
        <v>1575</v>
      </c>
      <c r="B1580">
        <v>19</v>
      </c>
      <c r="C1580" t="s">
        <v>509</v>
      </c>
      <c r="D1580" s="1" t="s">
        <v>2251</v>
      </c>
      <c r="E1580" s="1" t="s">
        <v>18381</v>
      </c>
      <c r="F1580" t="s">
        <v>2249</v>
      </c>
      <c r="G1580" s="1" t="s">
        <v>2248</v>
      </c>
      <c r="H1580" t="s">
        <v>16725</v>
      </c>
      <c r="I1580" t="s">
        <v>16726</v>
      </c>
      <c r="J1580" t="s">
        <v>16727</v>
      </c>
      <c r="K1580">
        <v>0</v>
      </c>
      <c r="L1580">
        <v>0</v>
      </c>
      <c r="M1580">
        <v>0</v>
      </c>
      <c r="N1580">
        <v>999</v>
      </c>
    </row>
    <row r="1581" spans="1:14" s="6" customFormat="1" x14ac:dyDescent="0.2">
      <c r="A1581">
        <v>1576</v>
      </c>
      <c r="B1581">
        <v>19</v>
      </c>
      <c r="C1581" t="s">
        <v>509</v>
      </c>
      <c r="D1581" s="1" t="s">
        <v>2252</v>
      </c>
      <c r="E1581" s="1" t="s">
        <v>18382</v>
      </c>
      <c r="F1581" t="s">
        <v>2249</v>
      </c>
      <c r="G1581" s="1" t="s">
        <v>2248</v>
      </c>
      <c r="H1581" t="s">
        <v>16725</v>
      </c>
      <c r="I1581" t="s">
        <v>16726</v>
      </c>
      <c r="J1581" t="s">
        <v>16727</v>
      </c>
      <c r="K1581">
        <v>0</v>
      </c>
      <c r="L1581">
        <v>0</v>
      </c>
      <c r="M1581">
        <v>0</v>
      </c>
      <c r="N1581">
        <v>999</v>
      </c>
    </row>
    <row r="1582" spans="1:14" s="6" customFormat="1" x14ac:dyDescent="0.2">
      <c r="A1582">
        <v>1577</v>
      </c>
      <c r="B1582">
        <v>19</v>
      </c>
      <c r="C1582" t="s">
        <v>509</v>
      </c>
      <c r="D1582" s="1" t="s">
        <v>2253</v>
      </c>
      <c r="E1582" s="1" t="s">
        <v>18383</v>
      </c>
      <c r="F1582" t="s">
        <v>2249</v>
      </c>
      <c r="G1582" s="1" t="s">
        <v>2248</v>
      </c>
      <c r="H1582" t="s">
        <v>16725</v>
      </c>
      <c r="I1582" t="s">
        <v>16726</v>
      </c>
      <c r="J1582" t="s">
        <v>16727</v>
      </c>
      <c r="K1582">
        <v>0</v>
      </c>
      <c r="L1582">
        <v>0</v>
      </c>
      <c r="M1582">
        <v>0</v>
      </c>
      <c r="N1582">
        <v>999</v>
      </c>
    </row>
    <row r="1583" spans="1:14" s="6" customFormat="1" x14ac:dyDescent="0.2">
      <c r="A1583">
        <v>1578</v>
      </c>
      <c r="B1583">
        <v>19</v>
      </c>
      <c r="C1583" t="s">
        <v>509</v>
      </c>
      <c r="D1583" s="1" t="s">
        <v>2254</v>
      </c>
      <c r="E1583" s="1" t="s">
        <v>18384</v>
      </c>
      <c r="F1583" t="s">
        <v>2249</v>
      </c>
      <c r="G1583" s="1" t="s">
        <v>2248</v>
      </c>
      <c r="H1583" t="s">
        <v>16725</v>
      </c>
      <c r="I1583" t="s">
        <v>16726</v>
      </c>
      <c r="J1583" t="s">
        <v>16727</v>
      </c>
      <c r="K1583">
        <v>0</v>
      </c>
      <c r="L1583">
        <v>0</v>
      </c>
      <c r="M1583">
        <v>0</v>
      </c>
      <c r="N1583">
        <v>999</v>
      </c>
    </row>
    <row r="1584" spans="1:14" s="6" customFormat="1" x14ac:dyDescent="0.2">
      <c r="A1584">
        <v>1579</v>
      </c>
      <c r="B1584">
        <v>19</v>
      </c>
      <c r="C1584" t="s">
        <v>509</v>
      </c>
      <c r="D1584" s="1" t="s">
        <v>2255</v>
      </c>
      <c r="E1584" s="1" t="s">
        <v>18385</v>
      </c>
      <c r="F1584" t="s">
        <v>2257</v>
      </c>
      <c r="G1584" s="1" t="s">
        <v>2256</v>
      </c>
      <c r="H1584" t="s">
        <v>16725</v>
      </c>
      <c r="I1584" t="s">
        <v>16726</v>
      </c>
      <c r="J1584" t="s">
        <v>16727</v>
      </c>
      <c r="K1584">
        <v>0</v>
      </c>
      <c r="L1584">
        <v>0</v>
      </c>
      <c r="M1584">
        <v>0</v>
      </c>
      <c r="N1584">
        <v>999</v>
      </c>
    </row>
    <row r="1585" spans="1:14" s="6" customFormat="1" x14ac:dyDescent="0.2">
      <c r="A1585">
        <v>1580</v>
      </c>
      <c r="B1585">
        <v>19</v>
      </c>
      <c r="C1585" t="s">
        <v>509</v>
      </c>
      <c r="D1585" s="1" t="s">
        <v>2258</v>
      </c>
      <c r="E1585" s="1" t="s">
        <v>18386</v>
      </c>
      <c r="F1585" t="s">
        <v>2257</v>
      </c>
      <c r="G1585" s="1" t="s">
        <v>2256</v>
      </c>
      <c r="H1585" t="s">
        <v>16725</v>
      </c>
      <c r="I1585" t="s">
        <v>16726</v>
      </c>
      <c r="J1585" t="s">
        <v>16727</v>
      </c>
      <c r="K1585">
        <v>0</v>
      </c>
      <c r="L1585">
        <v>0</v>
      </c>
      <c r="M1585">
        <v>0</v>
      </c>
      <c r="N1585">
        <v>999</v>
      </c>
    </row>
    <row r="1586" spans="1:14" s="6" customFormat="1" x14ac:dyDescent="0.2">
      <c r="A1586">
        <v>1581</v>
      </c>
      <c r="B1586">
        <v>19</v>
      </c>
      <c r="C1586" t="s">
        <v>509</v>
      </c>
      <c r="D1586" s="1" t="s">
        <v>2259</v>
      </c>
      <c r="E1586" s="1" t="s">
        <v>18387</v>
      </c>
      <c r="F1586" t="s">
        <v>2257</v>
      </c>
      <c r="G1586" s="1" t="s">
        <v>2256</v>
      </c>
      <c r="H1586" t="s">
        <v>16725</v>
      </c>
      <c r="I1586" t="s">
        <v>16726</v>
      </c>
      <c r="J1586" t="s">
        <v>16727</v>
      </c>
      <c r="K1586">
        <v>0</v>
      </c>
      <c r="L1586">
        <v>0</v>
      </c>
      <c r="M1586">
        <v>0</v>
      </c>
      <c r="N1586">
        <v>999</v>
      </c>
    </row>
    <row r="1587" spans="1:14" s="6" customFormat="1" x14ac:dyDescent="0.2">
      <c r="A1587">
        <v>1582</v>
      </c>
      <c r="B1587">
        <v>19</v>
      </c>
      <c r="C1587" t="s">
        <v>509</v>
      </c>
      <c r="D1587" s="1" t="s">
        <v>2260</v>
      </c>
      <c r="E1587" s="1" t="s">
        <v>18388</v>
      </c>
      <c r="F1587" t="s">
        <v>2257</v>
      </c>
      <c r="G1587" s="1" t="s">
        <v>2256</v>
      </c>
      <c r="H1587" t="s">
        <v>16725</v>
      </c>
      <c r="I1587" t="s">
        <v>16726</v>
      </c>
      <c r="J1587" t="s">
        <v>16727</v>
      </c>
      <c r="K1587">
        <v>0</v>
      </c>
      <c r="L1587">
        <v>0</v>
      </c>
      <c r="M1587">
        <v>0</v>
      </c>
      <c r="N1587">
        <v>999</v>
      </c>
    </row>
    <row r="1588" spans="1:14" s="6" customFormat="1" x14ac:dyDescent="0.2">
      <c r="A1588">
        <v>1583</v>
      </c>
      <c r="B1588">
        <v>17</v>
      </c>
      <c r="C1588" t="s">
        <v>491</v>
      </c>
      <c r="D1588" s="1" t="s">
        <v>2261</v>
      </c>
      <c r="E1588" s="1" t="s">
        <v>18389</v>
      </c>
      <c r="F1588" t="s">
        <v>2263</v>
      </c>
      <c r="G1588" s="1" t="s">
        <v>2262</v>
      </c>
      <c r="H1588" t="s">
        <v>16725</v>
      </c>
      <c r="I1588" t="s">
        <v>16726</v>
      </c>
      <c r="J1588" t="s">
        <v>16727</v>
      </c>
      <c r="K1588">
        <v>613</v>
      </c>
      <c r="L1588" t="s">
        <v>16753</v>
      </c>
      <c r="M1588">
        <v>0</v>
      </c>
      <c r="N1588">
        <v>999</v>
      </c>
    </row>
    <row r="1589" spans="1:14" s="6" customFormat="1" x14ac:dyDescent="0.2">
      <c r="A1589">
        <v>1584</v>
      </c>
      <c r="B1589">
        <v>17</v>
      </c>
      <c r="C1589" t="s">
        <v>491</v>
      </c>
      <c r="D1589" s="1" t="s">
        <v>2264</v>
      </c>
      <c r="E1589" s="1" t="s">
        <v>18390</v>
      </c>
      <c r="F1589" t="s">
        <v>2263</v>
      </c>
      <c r="G1589" s="1" t="s">
        <v>2262</v>
      </c>
      <c r="H1589" t="s">
        <v>16725</v>
      </c>
      <c r="I1589" t="s">
        <v>16726</v>
      </c>
      <c r="J1589" t="s">
        <v>16727</v>
      </c>
      <c r="K1589">
        <v>613</v>
      </c>
      <c r="L1589" t="s">
        <v>16753</v>
      </c>
      <c r="M1589">
        <v>0</v>
      </c>
      <c r="N1589">
        <v>999</v>
      </c>
    </row>
    <row r="1590" spans="1:14" s="6" customFormat="1" x14ac:dyDescent="0.2">
      <c r="A1590">
        <v>1585</v>
      </c>
      <c r="B1590">
        <v>17</v>
      </c>
      <c r="C1590" t="s">
        <v>491</v>
      </c>
      <c r="D1590" s="1" t="s">
        <v>2265</v>
      </c>
      <c r="E1590" s="1" t="s">
        <v>18391</v>
      </c>
      <c r="F1590" t="s">
        <v>2263</v>
      </c>
      <c r="G1590" s="1" t="s">
        <v>2262</v>
      </c>
      <c r="H1590" t="s">
        <v>16725</v>
      </c>
      <c r="I1590" t="s">
        <v>16726</v>
      </c>
      <c r="J1590" t="s">
        <v>16727</v>
      </c>
      <c r="K1590">
        <v>613</v>
      </c>
      <c r="L1590" t="s">
        <v>16753</v>
      </c>
      <c r="M1590">
        <v>0</v>
      </c>
      <c r="N1590">
        <v>999</v>
      </c>
    </row>
    <row r="1591" spans="1:14" s="6" customFormat="1" x14ac:dyDescent="0.2">
      <c r="A1591">
        <v>1586</v>
      </c>
      <c r="B1591">
        <v>17</v>
      </c>
      <c r="C1591" t="s">
        <v>491</v>
      </c>
      <c r="D1591" s="1" t="s">
        <v>2266</v>
      </c>
      <c r="E1591" s="1" t="s">
        <v>18392</v>
      </c>
      <c r="F1591" t="s">
        <v>2263</v>
      </c>
      <c r="G1591" s="1" t="s">
        <v>2262</v>
      </c>
      <c r="H1591" t="s">
        <v>16725</v>
      </c>
      <c r="I1591" t="s">
        <v>16726</v>
      </c>
      <c r="J1591" t="s">
        <v>16727</v>
      </c>
      <c r="K1591">
        <v>613</v>
      </c>
      <c r="L1591" t="s">
        <v>16753</v>
      </c>
      <c r="M1591">
        <v>0</v>
      </c>
      <c r="N1591">
        <v>999</v>
      </c>
    </row>
    <row r="1592" spans="1:14" s="6" customFormat="1" x14ac:dyDescent="0.2">
      <c r="A1592">
        <v>1587</v>
      </c>
      <c r="B1592">
        <v>17</v>
      </c>
      <c r="C1592" t="s">
        <v>491</v>
      </c>
      <c r="D1592" s="1" t="s">
        <v>2267</v>
      </c>
      <c r="E1592" s="1" t="s">
        <v>18393</v>
      </c>
      <c r="F1592" t="s">
        <v>2263</v>
      </c>
      <c r="G1592" s="1" t="s">
        <v>2262</v>
      </c>
      <c r="H1592" t="s">
        <v>16725</v>
      </c>
      <c r="I1592" t="s">
        <v>16726</v>
      </c>
      <c r="J1592" t="s">
        <v>16727</v>
      </c>
      <c r="K1592">
        <v>613</v>
      </c>
      <c r="L1592" t="s">
        <v>16753</v>
      </c>
      <c r="M1592">
        <v>0</v>
      </c>
      <c r="N1592">
        <v>999</v>
      </c>
    </row>
    <row r="1593" spans="1:14" s="6" customFormat="1" x14ac:dyDescent="0.2">
      <c r="A1593">
        <v>1588</v>
      </c>
      <c r="B1593">
        <v>17</v>
      </c>
      <c r="C1593" t="s">
        <v>491</v>
      </c>
      <c r="D1593" s="1" t="s">
        <v>2268</v>
      </c>
      <c r="E1593" s="1" t="s">
        <v>18394</v>
      </c>
      <c r="F1593" t="s">
        <v>2263</v>
      </c>
      <c r="G1593" s="1" t="s">
        <v>2262</v>
      </c>
      <c r="H1593" t="s">
        <v>16725</v>
      </c>
      <c r="I1593" t="s">
        <v>16726</v>
      </c>
      <c r="J1593" t="s">
        <v>16727</v>
      </c>
      <c r="K1593">
        <v>613</v>
      </c>
      <c r="L1593" t="s">
        <v>16753</v>
      </c>
      <c r="M1593">
        <v>0</v>
      </c>
      <c r="N1593">
        <v>999</v>
      </c>
    </row>
    <row r="1594" spans="1:14" s="6" customFormat="1" x14ac:dyDescent="0.2">
      <c r="A1594">
        <v>1589</v>
      </c>
      <c r="B1594">
        <v>9</v>
      </c>
      <c r="C1594" t="s">
        <v>50</v>
      </c>
      <c r="D1594" s="1" t="s">
        <v>2269</v>
      </c>
      <c r="E1594" s="1" t="s">
        <v>18395</v>
      </c>
      <c r="F1594" t="s">
        <v>2102</v>
      </c>
      <c r="G1594" s="1" t="s">
        <v>2101</v>
      </c>
      <c r="H1594" t="s">
        <v>16725</v>
      </c>
      <c r="I1594" t="s">
        <v>16726</v>
      </c>
      <c r="J1594" t="s">
        <v>16727</v>
      </c>
      <c r="K1594">
        <v>304</v>
      </c>
      <c r="L1594" t="s">
        <v>16757</v>
      </c>
      <c r="M1594">
        <v>0</v>
      </c>
      <c r="N1594">
        <v>999</v>
      </c>
    </row>
    <row r="1595" spans="1:14" s="6" customFormat="1" x14ac:dyDescent="0.2">
      <c r="A1595">
        <v>1590</v>
      </c>
      <c r="B1595">
        <v>9</v>
      </c>
      <c r="C1595" t="s">
        <v>50</v>
      </c>
      <c r="D1595" s="1" t="s">
        <v>2270</v>
      </c>
      <c r="E1595" s="1" t="s">
        <v>18396</v>
      </c>
      <c r="F1595" t="s">
        <v>2102</v>
      </c>
      <c r="G1595" s="1" t="s">
        <v>2101</v>
      </c>
      <c r="H1595" t="s">
        <v>16725</v>
      </c>
      <c r="I1595" t="s">
        <v>16726</v>
      </c>
      <c r="J1595" t="s">
        <v>16727</v>
      </c>
      <c r="K1595">
        <v>304</v>
      </c>
      <c r="L1595" t="s">
        <v>16757</v>
      </c>
      <c r="M1595">
        <v>0</v>
      </c>
      <c r="N1595">
        <v>999</v>
      </c>
    </row>
    <row r="1596" spans="1:14" s="6" customFormat="1" x14ac:dyDescent="0.2">
      <c r="A1596">
        <v>1591</v>
      </c>
      <c r="B1596">
        <v>9</v>
      </c>
      <c r="C1596" t="s">
        <v>50</v>
      </c>
      <c r="D1596" s="1" t="s">
        <v>2271</v>
      </c>
      <c r="E1596" s="1" t="s">
        <v>18397</v>
      </c>
      <c r="F1596" t="s">
        <v>2102</v>
      </c>
      <c r="G1596" s="1" t="s">
        <v>2101</v>
      </c>
      <c r="H1596" t="s">
        <v>16725</v>
      </c>
      <c r="I1596" t="s">
        <v>16726</v>
      </c>
      <c r="J1596" t="s">
        <v>16727</v>
      </c>
      <c r="K1596">
        <v>304</v>
      </c>
      <c r="L1596" t="s">
        <v>16757</v>
      </c>
      <c r="M1596">
        <v>0</v>
      </c>
      <c r="N1596">
        <v>999</v>
      </c>
    </row>
    <row r="1597" spans="1:14" s="6" customFormat="1" x14ac:dyDescent="0.2">
      <c r="A1597">
        <v>1592</v>
      </c>
      <c r="B1597">
        <v>9</v>
      </c>
      <c r="C1597" t="s">
        <v>50</v>
      </c>
      <c r="D1597" s="1" t="s">
        <v>2272</v>
      </c>
      <c r="E1597" s="1" t="s">
        <v>18398</v>
      </c>
      <c r="F1597" t="s">
        <v>2274</v>
      </c>
      <c r="G1597" s="1" t="s">
        <v>2273</v>
      </c>
      <c r="H1597" t="s">
        <v>16725</v>
      </c>
      <c r="I1597" t="s">
        <v>16726</v>
      </c>
      <c r="J1597" t="s">
        <v>16727</v>
      </c>
      <c r="K1597">
        <v>304</v>
      </c>
      <c r="L1597" t="s">
        <v>16757</v>
      </c>
      <c r="M1597">
        <v>0</v>
      </c>
      <c r="N1597">
        <v>999</v>
      </c>
    </row>
    <row r="1598" spans="1:14" s="6" customFormat="1" x14ac:dyDescent="0.2">
      <c r="A1598">
        <v>1593</v>
      </c>
      <c r="B1598">
        <v>9</v>
      </c>
      <c r="C1598" t="s">
        <v>50</v>
      </c>
      <c r="D1598" s="1" t="s">
        <v>2275</v>
      </c>
      <c r="E1598" s="1" t="s">
        <v>18399</v>
      </c>
      <c r="F1598" t="s">
        <v>2274</v>
      </c>
      <c r="G1598" s="1" t="s">
        <v>2273</v>
      </c>
      <c r="H1598" t="s">
        <v>16725</v>
      </c>
      <c r="I1598" t="s">
        <v>16726</v>
      </c>
      <c r="J1598" t="s">
        <v>16727</v>
      </c>
      <c r="K1598">
        <v>304</v>
      </c>
      <c r="L1598" t="s">
        <v>16757</v>
      </c>
      <c r="M1598">
        <v>0</v>
      </c>
      <c r="N1598">
        <v>999</v>
      </c>
    </row>
    <row r="1599" spans="1:14" s="6" customFormat="1" x14ac:dyDescent="0.2">
      <c r="A1599">
        <v>1594</v>
      </c>
      <c r="B1599">
        <v>9</v>
      </c>
      <c r="C1599" t="s">
        <v>50</v>
      </c>
      <c r="D1599" s="1" t="s">
        <v>2276</v>
      </c>
      <c r="E1599" s="1" t="s">
        <v>18400</v>
      </c>
      <c r="F1599" t="s">
        <v>2274</v>
      </c>
      <c r="G1599" s="1" t="s">
        <v>2273</v>
      </c>
      <c r="H1599" t="s">
        <v>16725</v>
      </c>
      <c r="I1599" t="s">
        <v>16726</v>
      </c>
      <c r="J1599" t="s">
        <v>16727</v>
      </c>
      <c r="K1599">
        <v>304</v>
      </c>
      <c r="L1599" t="s">
        <v>16757</v>
      </c>
      <c r="M1599">
        <v>0</v>
      </c>
      <c r="N1599">
        <v>999</v>
      </c>
    </row>
    <row r="1600" spans="1:14" s="6" customFormat="1" x14ac:dyDescent="0.2">
      <c r="A1600">
        <v>1595</v>
      </c>
      <c r="B1600">
        <v>9</v>
      </c>
      <c r="C1600" t="s">
        <v>50</v>
      </c>
      <c r="D1600" s="1" t="s">
        <v>2277</v>
      </c>
      <c r="E1600" s="1" t="s">
        <v>18401</v>
      </c>
      <c r="F1600" t="s">
        <v>2274</v>
      </c>
      <c r="G1600" s="1" t="s">
        <v>2273</v>
      </c>
      <c r="H1600" t="s">
        <v>16725</v>
      </c>
      <c r="I1600" t="s">
        <v>16726</v>
      </c>
      <c r="J1600" t="s">
        <v>16727</v>
      </c>
      <c r="K1600">
        <v>304</v>
      </c>
      <c r="L1600" t="s">
        <v>16757</v>
      </c>
      <c r="M1600">
        <v>0</v>
      </c>
      <c r="N1600">
        <v>999</v>
      </c>
    </row>
    <row r="1601" spans="1:14" s="6" customFormat="1" x14ac:dyDescent="0.2">
      <c r="A1601">
        <v>1596</v>
      </c>
      <c r="B1601">
        <v>20</v>
      </c>
      <c r="C1601" t="s">
        <v>751</v>
      </c>
      <c r="D1601" s="1" t="s">
        <v>2278</v>
      </c>
      <c r="E1601" s="1" t="s">
        <v>18402</v>
      </c>
      <c r="F1601" t="s">
        <v>1771</v>
      </c>
      <c r="G1601" s="1" t="s">
        <v>1770</v>
      </c>
      <c r="H1601" t="s">
        <v>16725</v>
      </c>
      <c r="I1601" t="s">
        <v>16726</v>
      </c>
      <c r="J1601" t="s">
        <v>16727</v>
      </c>
      <c r="K1601">
        <v>509</v>
      </c>
      <c r="L1601" t="s">
        <v>16756</v>
      </c>
      <c r="M1601">
        <v>0</v>
      </c>
      <c r="N1601">
        <v>999</v>
      </c>
    </row>
    <row r="1602" spans="1:14" s="6" customFormat="1" x14ac:dyDescent="0.2">
      <c r="A1602">
        <v>1597</v>
      </c>
      <c r="B1602">
        <v>20</v>
      </c>
      <c r="C1602" t="s">
        <v>751</v>
      </c>
      <c r="D1602" s="1" t="s">
        <v>2279</v>
      </c>
      <c r="E1602" s="1" t="s">
        <v>18403</v>
      </c>
      <c r="F1602" t="s">
        <v>1771</v>
      </c>
      <c r="G1602" s="1" t="s">
        <v>1770</v>
      </c>
      <c r="H1602" t="s">
        <v>16725</v>
      </c>
      <c r="I1602" t="s">
        <v>16726</v>
      </c>
      <c r="J1602" t="s">
        <v>16727</v>
      </c>
      <c r="K1602">
        <v>509</v>
      </c>
      <c r="L1602" t="s">
        <v>16756</v>
      </c>
      <c r="M1602">
        <v>0</v>
      </c>
      <c r="N1602">
        <v>999</v>
      </c>
    </row>
    <row r="1603" spans="1:14" s="6" customFormat="1" x14ac:dyDescent="0.2">
      <c r="A1603">
        <v>1598</v>
      </c>
      <c r="B1603">
        <v>20</v>
      </c>
      <c r="C1603" t="s">
        <v>751</v>
      </c>
      <c r="D1603" s="1" t="s">
        <v>2280</v>
      </c>
      <c r="E1603" s="1" t="s">
        <v>18404</v>
      </c>
      <c r="F1603" t="s">
        <v>1771</v>
      </c>
      <c r="G1603" s="1" t="s">
        <v>1770</v>
      </c>
      <c r="H1603" t="s">
        <v>16725</v>
      </c>
      <c r="I1603" t="s">
        <v>16726</v>
      </c>
      <c r="J1603" t="s">
        <v>16727</v>
      </c>
      <c r="K1603">
        <v>509</v>
      </c>
      <c r="L1603" t="s">
        <v>16756</v>
      </c>
      <c r="M1603">
        <v>0</v>
      </c>
      <c r="N1603">
        <v>999</v>
      </c>
    </row>
    <row r="1604" spans="1:14" s="6" customFormat="1" x14ac:dyDescent="0.2">
      <c r="A1604">
        <v>1599</v>
      </c>
      <c r="B1604">
        <v>20</v>
      </c>
      <c r="C1604" t="s">
        <v>751</v>
      </c>
      <c r="D1604" s="1" t="s">
        <v>2281</v>
      </c>
      <c r="E1604" s="1" t="s">
        <v>18405</v>
      </c>
      <c r="F1604" t="s">
        <v>1771</v>
      </c>
      <c r="G1604" s="1" t="s">
        <v>1770</v>
      </c>
      <c r="H1604" t="s">
        <v>16725</v>
      </c>
      <c r="I1604" t="s">
        <v>16726</v>
      </c>
      <c r="J1604" t="s">
        <v>16727</v>
      </c>
      <c r="K1604">
        <v>509</v>
      </c>
      <c r="L1604" t="s">
        <v>16756</v>
      </c>
      <c r="M1604">
        <v>0</v>
      </c>
      <c r="N1604">
        <v>999</v>
      </c>
    </row>
    <row r="1605" spans="1:14" s="6" customFormat="1" x14ac:dyDescent="0.2">
      <c r="A1605">
        <v>1600</v>
      </c>
      <c r="B1605">
        <v>5</v>
      </c>
      <c r="C1605" t="s">
        <v>65</v>
      </c>
      <c r="D1605" s="1" t="s">
        <v>2282</v>
      </c>
      <c r="E1605" s="1" t="s">
        <v>2283</v>
      </c>
      <c r="F1605" t="s">
        <v>2284</v>
      </c>
      <c r="G1605" s="1" t="s">
        <v>2283</v>
      </c>
      <c r="H1605" t="s">
        <v>16725</v>
      </c>
      <c r="I1605" t="s">
        <v>16726</v>
      </c>
      <c r="J1605" t="s">
        <v>16727</v>
      </c>
      <c r="K1605">
        <v>603</v>
      </c>
      <c r="L1605" t="s">
        <v>16738</v>
      </c>
      <c r="M1605">
        <v>0</v>
      </c>
      <c r="N1605">
        <v>999</v>
      </c>
    </row>
    <row r="1606" spans="1:14" s="6" customFormat="1" x14ac:dyDescent="0.2">
      <c r="A1606">
        <v>1601</v>
      </c>
      <c r="B1606">
        <v>5</v>
      </c>
      <c r="C1606" t="s">
        <v>65</v>
      </c>
      <c r="D1606" s="1" t="s">
        <v>2285</v>
      </c>
      <c r="E1606" s="1" t="s">
        <v>2286</v>
      </c>
      <c r="F1606" t="s">
        <v>2287</v>
      </c>
      <c r="G1606" s="1" t="s">
        <v>2286</v>
      </c>
      <c r="H1606" t="s">
        <v>16725</v>
      </c>
      <c r="I1606" t="s">
        <v>16726</v>
      </c>
      <c r="J1606" t="s">
        <v>16727</v>
      </c>
      <c r="K1606">
        <v>603</v>
      </c>
      <c r="L1606" t="s">
        <v>16738</v>
      </c>
      <c r="M1606">
        <v>0</v>
      </c>
      <c r="N1606">
        <v>999</v>
      </c>
    </row>
    <row r="1607" spans="1:14" s="6" customFormat="1" x14ac:dyDescent="0.2">
      <c r="A1607">
        <v>1602</v>
      </c>
      <c r="B1607">
        <v>5</v>
      </c>
      <c r="C1607" t="s">
        <v>65</v>
      </c>
      <c r="D1607" s="1" t="s">
        <v>2288</v>
      </c>
      <c r="E1607" s="1" t="s">
        <v>18406</v>
      </c>
      <c r="F1607" t="s">
        <v>2290</v>
      </c>
      <c r="G1607" s="1" t="s">
        <v>2289</v>
      </c>
      <c r="H1607" t="s">
        <v>16725</v>
      </c>
      <c r="I1607" t="s">
        <v>16777</v>
      </c>
      <c r="J1607" t="s">
        <v>16770</v>
      </c>
      <c r="K1607">
        <v>603</v>
      </c>
      <c r="L1607" t="s">
        <v>16738</v>
      </c>
      <c r="M1607">
        <v>1</v>
      </c>
      <c r="N1607">
        <v>9</v>
      </c>
    </row>
    <row r="1608" spans="1:14" s="6" customFormat="1" x14ac:dyDescent="0.2">
      <c r="A1608">
        <v>1603</v>
      </c>
      <c r="B1608">
        <v>5</v>
      </c>
      <c r="C1608" t="s">
        <v>65</v>
      </c>
      <c r="D1608" s="1" t="s">
        <v>2291</v>
      </c>
      <c r="E1608" s="1" t="s">
        <v>18407</v>
      </c>
      <c r="F1608" t="s">
        <v>2290</v>
      </c>
      <c r="G1608" s="1" t="s">
        <v>2289</v>
      </c>
      <c r="H1608" t="s">
        <v>16725</v>
      </c>
      <c r="I1608" t="s">
        <v>16778</v>
      </c>
      <c r="J1608" t="s">
        <v>16770</v>
      </c>
      <c r="K1608">
        <v>603</v>
      </c>
      <c r="L1608" t="s">
        <v>16738</v>
      </c>
      <c r="M1608">
        <v>4</v>
      </c>
      <c r="N1608">
        <v>9</v>
      </c>
    </row>
    <row r="1609" spans="1:14" s="6" customFormat="1" x14ac:dyDescent="0.2">
      <c r="A1609">
        <v>1604</v>
      </c>
      <c r="B1609">
        <v>5</v>
      </c>
      <c r="C1609" t="s">
        <v>65</v>
      </c>
      <c r="D1609" s="1" t="s">
        <v>2292</v>
      </c>
      <c r="E1609" s="1" t="s">
        <v>18408</v>
      </c>
      <c r="F1609" t="s">
        <v>2290</v>
      </c>
      <c r="G1609" s="1" t="s">
        <v>2289</v>
      </c>
      <c r="H1609" t="s">
        <v>16725</v>
      </c>
      <c r="I1609" t="s">
        <v>16728</v>
      </c>
      <c r="J1609" t="s">
        <v>16742</v>
      </c>
      <c r="K1609">
        <v>603</v>
      </c>
      <c r="L1609" t="s">
        <v>16738</v>
      </c>
      <c r="M1609">
        <v>0</v>
      </c>
      <c r="N1609">
        <v>15</v>
      </c>
    </row>
    <row r="1610" spans="1:14" s="6" customFormat="1" x14ac:dyDescent="0.2">
      <c r="A1610">
        <v>1605</v>
      </c>
      <c r="B1610">
        <v>5</v>
      </c>
      <c r="C1610" t="s">
        <v>65</v>
      </c>
      <c r="D1610" s="1" t="s">
        <v>2293</v>
      </c>
      <c r="E1610" s="1" t="s">
        <v>18409</v>
      </c>
      <c r="F1610" t="s">
        <v>2290</v>
      </c>
      <c r="G1610" s="1" t="s">
        <v>2289</v>
      </c>
      <c r="H1610" t="s">
        <v>16725</v>
      </c>
      <c r="I1610" t="s">
        <v>16777</v>
      </c>
      <c r="J1610" t="s">
        <v>16770</v>
      </c>
      <c r="K1610">
        <v>603</v>
      </c>
      <c r="L1610" t="s">
        <v>16738</v>
      </c>
      <c r="M1610">
        <v>1</v>
      </c>
      <c r="N1610">
        <v>9</v>
      </c>
    </row>
    <row r="1611" spans="1:14" s="6" customFormat="1" x14ac:dyDescent="0.2">
      <c r="A1611">
        <v>1606</v>
      </c>
      <c r="B1611">
        <v>17</v>
      </c>
      <c r="C1611" t="s">
        <v>491</v>
      </c>
      <c r="D1611" s="1" t="s">
        <v>2294</v>
      </c>
      <c r="E1611" s="1" t="s">
        <v>18410</v>
      </c>
      <c r="F1611" t="s">
        <v>2214</v>
      </c>
      <c r="G1611" s="1" t="s">
        <v>2213</v>
      </c>
      <c r="H1611" t="s">
        <v>16725</v>
      </c>
      <c r="I1611" t="s">
        <v>16726</v>
      </c>
      <c r="J1611" t="s">
        <v>16727</v>
      </c>
      <c r="K1611">
        <v>613</v>
      </c>
      <c r="L1611" t="s">
        <v>16753</v>
      </c>
      <c r="M1611">
        <v>0</v>
      </c>
      <c r="N1611">
        <v>999</v>
      </c>
    </row>
    <row r="1612" spans="1:14" s="6" customFormat="1" x14ac:dyDescent="0.2">
      <c r="A1612">
        <v>1607</v>
      </c>
      <c r="B1612">
        <v>17</v>
      </c>
      <c r="C1612" t="s">
        <v>491</v>
      </c>
      <c r="D1612" s="1" t="s">
        <v>2295</v>
      </c>
      <c r="E1612" s="1" t="s">
        <v>18411</v>
      </c>
      <c r="F1612" t="s">
        <v>2297</v>
      </c>
      <c r="G1612" s="1" t="s">
        <v>2296</v>
      </c>
      <c r="H1612" t="s">
        <v>16725</v>
      </c>
      <c r="I1612" t="s">
        <v>16726</v>
      </c>
      <c r="J1612" t="s">
        <v>16727</v>
      </c>
      <c r="K1612">
        <v>613</v>
      </c>
      <c r="L1612" t="s">
        <v>16753</v>
      </c>
      <c r="M1612">
        <v>0</v>
      </c>
      <c r="N1612">
        <v>999</v>
      </c>
    </row>
    <row r="1613" spans="1:14" s="6" customFormat="1" x14ac:dyDescent="0.2">
      <c r="A1613">
        <v>1608</v>
      </c>
      <c r="B1613">
        <v>17</v>
      </c>
      <c r="C1613" t="s">
        <v>491</v>
      </c>
      <c r="D1613" s="1" t="s">
        <v>2298</v>
      </c>
      <c r="E1613" s="1" t="s">
        <v>18412</v>
      </c>
      <c r="F1613" t="s">
        <v>2297</v>
      </c>
      <c r="G1613" s="1" t="s">
        <v>2296</v>
      </c>
      <c r="H1613" t="s">
        <v>16725</v>
      </c>
      <c r="I1613" t="s">
        <v>16726</v>
      </c>
      <c r="J1613" t="s">
        <v>16727</v>
      </c>
      <c r="K1613">
        <v>613</v>
      </c>
      <c r="L1613" t="s">
        <v>16753</v>
      </c>
      <c r="M1613">
        <v>0</v>
      </c>
      <c r="N1613">
        <v>999</v>
      </c>
    </row>
    <row r="1614" spans="1:14" s="6" customFormat="1" x14ac:dyDescent="0.2">
      <c r="A1614">
        <v>1609</v>
      </c>
      <c r="B1614">
        <v>17</v>
      </c>
      <c r="C1614" t="s">
        <v>491</v>
      </c>
      <c r="D1614" s="1" t="s">
        <v>2299</v>
      </c>
      <c r="E1614" s="1" t="s">
        <v>18413</v>
      </c>
      <c r="F1614" t="s">
        <v>2297</v>
      </c>
      <c r="G1614" s="1" t="s">
        <v>2296</v>
      </c>
      <c r="H1614" t="s">
        <v>16725</v>
      </c>
      <c r="I1614" t="s">
        <v>16726</v>
      </c>
      <c r="J1614" t="s">
        <v>16727</v>
      </c>
      <c r="K1614">
        <v>613</v>
      </c>
      <c r="L1614" t="s">
        <v>16753</v>
      </c>
      <c r="M1614">
        <v>0</v>
      </c>
      <c r="N1614">
        <v>999</v>
      </c>
    </row>
    <row r="1615" spans="1:14" s="6" customFormat="1" x14ac:dyDescent="0.2">
      <c r="A1615">
        <v>1610</v>
      </c>
      <c r="B1615">
        <v>17</v>
      </c>
      <c r="C1615" t="s">
        <v>491</v>
      </c>
      <c r="D1615" s="1" t="s">
        <v>2300</v>
      </c>
      <c r="E1615" s="1" t="s">
        <v>18414</v>
      </c>
      <c r="F1615" t="s">
        <v>2302</v>
      </c>
      <c r="G1615" s="1" t="s">
        <v>2301</v>
      </c>
      <c r="H1615" t="s">
        <v>16725</v>
      </c>
      <c r="I1615" t="s">
        <v>16726</v>
      </c>
      <c r="J1615" t="s">
        <v>16727</v>
      </c>
      <c r="K1615">
        <v>613</v>
      </c>
      <c r="L1615" t="s">
        <v>16753</v>
      </c>
      <c r="M1615">
        <v>0</v>
      </c>
      <c r="N1615">
        <v>999</v>
      </c>
    </row>
    <row r="1616" spans="1:14" s="6" customFormat="1" x14ac:dyDescent="0.2">
      <c r="A1616">
        <v>1611</v>
      </c>
      <c r="B1616">
        <v>17</v>
      </c>
      <c r="C1616" t="s">
        <v>491</v>
      </c>
      <c r="D1616" s="1" t="s">
        <v>2303</v>
      </c>
      <c r="E1616" s="1" t="s">
        <v>18415</v>
      </c>
      <c r="F1616" t="s">
        <v>2302</v>
      </c>
      <c r="G1616" s="1" t="s">
        <v>2301</v>
      </c>
      <c r="H1616" t="s">
        <v>16725</v>
      </c>
      <c r="I1616" t="s">
        <v>16726</v>
      </c>
      <c r="J1616" t="s">
        <v>16727</v>
      </c>
      <c r="K1616">
        <v>613</v>
      </c>
      <c r="L1616" t="s">
        <v>16753</v>
      </c>
      <c r="M1616">
        <v>0</v>
      </c>
      <c r="N1616">
        <v>999</v>
      </c>
    </row>
    <row r="1617" spans="1:14" s="6" customFormat="1" x14ac:dyDescent="0.2">
      <c r="A1617">
        <v>1612</v>
      </c>
      <c r="B1617">
        <v>17</v>
      </c>
      <c r="C1617" t="s">
        <v>491</v>
      </c>
      <c r="D1617" s="1" t="s">
        <v>2304</v>
      </c>
      <c r="E1617" s="1" t="s">
        <v>18416</v>
      </c>
      <c r="F1617" t="s">
        <v>2263</v>
      </c>
      <c r="G1617" s="1" t="s">
        <v>2262</v>
      </c>
      <c r="H1617" t="s">
        <v>16725</v>
      </c>
      <c r="I1617" t="s">
        <v>16726</v>
      </c>
      <c r="J1617" t="s">
        <v>16727</v>
      </c>
      <c r="K1617">
        <v>613</v>
      </c>
      <c r="L1617" t="s">
        <v>16753</v>
      </c>
      <c r="M1617">
        <v>0</v>
      </c>
      <c r="N1617">
        <v>999</v>
      </c>
    </row>
    <row r="1618" spans="1:14" s="6" customFormat="1" x14ac:dyDescent="0.2">
      <c r="A1618">
        <v>1613</v>
      </c>
      <c r="B1618">
        <v>17</v>
      </c>
      <c r="C1618" t="s">
        <v>491</v>
      </c>
      <c r="D1618" s="1" t="s">
        <v>2305</v>
      </c>
      <c r="E1618" s="1" t="s">
        <v>18417</v>
      </c>
      <c r="F1618" t="s">
        <v>2263</v>
      </c>
      <c r="G1618" s="1" t="s">
        <v>2262</v>
      </c>
      <c r="H1618" t="s">
        <v>16725</v>
      </c>
      <c r="I1618" t="s">
        <v>16726</v>
      </c>
      <c r="J1618" t="s">
        <v>16727</v>
      </c>
      <c r="K1618">
        <v>613</v>
      </c>
      <c r="L1618" t="s">
        <v>16753</v>
      </c>
      <c r="M1618">
        <v>0</v>
      </c>
      <c r="N1618">
        <v>999</v>
      </c>
    </row>
    <row r="1619" spans="1:14" s="6" customFormat="1" x14ac:dyDescent="0.2">
      <c r="A1619">
        <v>1614</v>
      </c>
      <c r="B1619">
        <v>17</v>
      </c>
      <c r="C1619" t="s">
        <v>491</v>
      </c>
      <c r="D1619" s="1" t="s">
        <v>2306</v>
      </c>
      <c r="E1619" s="1" t="s">
        <v>18418</v>
      </c>
      <c r="F1619" t="s">
        <v>2308</v>
      </c>
      <c r="G1619" s="1" t="s">
        <v>2307</v>
      </c>
      <c r="H1619" t="s">
        <v>16725</v>
      </c>
      <c r="I1619" t="s">
        <v>16726</v>
      </c>
      <c r="J1619" t="s">
        <v>16727</v>
      </c>
      <c r="K1619">
        <v>613</v>
      </c>
      <c r="L1619" t="s">
        <v>16753</v>
      </c>
      <c r="M1619">
        <v>0</v>
      </c>
      <c r="N1619">
        <v>999</v>
      </c>
    </row>
    <row r="1620" spans="1:14" s="6" customFormat="1" x14ac:dyDescent="0.2">
      <c r="A1620">
        <v>1615</v>
      </c>
      <c r="B1620">
        <v>17</v>
      </c>
      <c r="C1620" t="s">
        <v>491</v>
      </c>
      <c r="D1620" s="1" t="s">
        <v>2309</v>
      </c>
      <c r="E1620" s="1" t="s">
        <v>18419</v>
      </c>
      <c r="F1620" t="s">
        <v>2308</v>
      </c>
      <c r="G1620" s="1" t="s">
        <v>2307</v>
      </c>
      <c r="H1620" t="s">
        <v>16725</v>
      </c>
      <c r="I1620" t="s">
        <v>16726</v>
      </c>
      <c r="J1620" t="s">
        <v>16727</v>
      </c>
      <c r="K1620">
        <v>613</v>
      </c>
      <c r="L1620" t="s">
        <v>16753</v>
      </c>
      <c r="M1620">
        <v>0</v>
      </c>
      <c r="N1620">
        <v>999</v>
      </c>
    </row>
    <row r="1621" spans="1:14" s="6" customFormat="1" x14ac:dyDescent="0.2">
      <c r="A1621">
        <v>1616</v>
      </c>
      <c r="B1621">
        <v>17</v>
      </c>
      <c r="C1621" t="s">
        <v>491</v>
      </c>
      <c r="D1621" s="1" t="s">
        <v>2310</v>
      </c>
      <c r="E1621" s="1" t="s">
        <v>18420</v>
      </c>
      <c r="F1621" t="s">
        <v>2308</v>
      </c>
      <c r="G1621" s="1" t="s">
        <v>2307</v>
      </c>
      <c r="H1621" t="s">
        <v>16725</v>
      </c>
      <c r="I1621" t="s">
        <v>16726</v>
      </c>
      <c r="J1621" t="s">
        <v>16727</v>
      </c>
      <c r="K1621">
        <v>613</v>
      </c>
      <c r="L1621" t="s">
        <v>16753</v>
      </c>
      <c r="M1621">
        <v>0</v>
      </c>
      <c r="N1621">
        <v>999</v>
      </c>
    </row>
    <row r="1622" spans="1:14" s="6" customFormat="1" x14ac:dyDescent="0.2">
      <c r="A1622">
        <v>1617</v>
      </c>
      <c r="B1622">
        <v>17</v>
      </c>
      <c r="C1622" t="s">
        <v>491</v>
      </c>
      <c r="D1622" s="1" t="s">
        <v>2311</v>
      </c>
      <c r="E1622" s="1" t="s">
        <v>18421</v>
      </c>
      <c r="F1622" t="s">
        <v>2308</v>
      </c>
      <c r="G1622" s="1" t="s">
        <v>2307</v>
      </c>
      <c r="H1622" t="s">
        <v>16725</v>
      </c>
      <c r="I1622" t="s">
        <v>16726</v>
      </c>
      <c r="J1622" t="s">
        <v>16727</v>
      </c>
      <c r="K1622">
        <v>613</v>
      </c>
      <c r="L1622" t="s">
        <v>16753</v>
      </c>
      <c r="M1622">
        <v>0</v>
      </c>
      <c r="N1622">
        <v>999</v>
      </c>
    </row>
    <row r="1623" spans="1:14" s="6" customFormat="1" x14ac:dyDescent="0.2">
      <c r="A1623">
        <v>1618</v>
      </c>
      <c r="B1623">
        <v>2</v>
      </c>
      <c r="C1623" t="s">
        <v>93</v>
      </c>
      <c r="D1623" s="1" t="s">
        <v>2312</v>
      </c>
      <c r="E1623" s="1" t="s">
        <v>18422</v>
      </c>
      <c r="F1623" t="s">
        <v>1793</v>
      </c>
      <c r="G1623" s="1" t="s">
        <v>1792</v>
      </c>
      <c r="H1623" t="s">
        <v>16725</v>
      </c>
      <c r="I1623" t="s">
        <v>16726</v>
      </c>
      <c r="J1623" t="s">
        <v>16727</v>
      </c>
      <c r="K1623">
        <v>215</v>
      </c>
      <c r="L1623" t="s">
        <v>16741</v>
      </c>
      <c r="M1623">
        <v>0</v>
      </c>
      <c r="N1623">
        <v>999</v>
      </c>
    </row>
    <row r="1624" spans="1:14" s="6" customFormat="1" x14ac:dyDescent="0.2">
      <c r="A1624">
        <v>1619</v>
      </c>
      <c r="B1624">
        <v>2</v>
      </c>
      <c r="C1624" t="s">
        <v>93</v>
      </c>
      <c r="D1624" s="1" t="s">
        <v>2313</v>
      </c>
      <c r="E1624" s="1" t="s">
        <v>18423</v>
      </c>
      <c r="F1624" t="s">
        <v>1793</v>
      </c>
      <c r="G1624" s="1" t="s">
        <v>1792</v>
      </c>
      <c r="H1624" t="s">
        <v>16725</v>
      </c>
      <c r="I1624" t="s">
        <v>16726</v>
      </c>
      <c r="J1624" t="s">
        <v>16727</v>
      </c>
      <c r="K1624">
        <v>215</v>
      </c>
      <c r="L1624" t="s">
        <v>16741</v>
      </c>
      <c r="M1624">
        <v>0</v>
      </c>
      <c r="N1624">
        <v>999</v>
      </c>
    </row>
    <row r="1625" spans="1:14" s="6" customFormat="1" x14ac:dyDescent="0.2">
      <c r="A1625">
        <v>1620</v>
      </c>
      <c r="B1625">
        <v>2</v>
      </c>
      <c r="C1625" t="s">
        <v>93</v>
      </c>
      <c r="D1625" s="1" t="s">
        <v>2314</v>
      </c>
      <c r="E1625" s="1" t="s">
        <v>18424</v>
      </c>
      <c r="F1625" t="s">
        <v>1793</v>
      </c>
      <c r="G1625" s="1" t="s">
        <v>1792</v>
      </c>
      <c r="H1625" t="s">
        <v>16725</v>
      </c>
      <c r="I1625" t="s">
        <v>16726</v>
      </c>
      <c r="J1625" t="s">
        <v>16727</v>
      </c>
      <c r="K1625">
        <v>215</v>
      </c>
      <c r="L1625" t="s">
        <v>16741</v>
      </c>
      <c r="M1625">
        <v>0</v>
      </c>
      <c r="N1625">
        <v>999</v>
      </c>
    </row>
    <row r="1626" spans="1:14" s="6" customFormat="1" x14ac:dyDescent="0.2">
      <c r="A1626">
        <v>1621</v>
      </c>
      <c r="B1626">
        <v>2</v>
      </c>
      <c r="C1626" t="s">
        <v>93</v>
      </c>
      <c r="D1626" s="1" t="s">
        <v>2315</v>
      </c>
      <c r="E1626" s="1" t="s">
        <v>18425</v>
      </c>
      <c r="F1626" t="s">
        <v>1793</v>
      </c>
      <c r="G1626" s="1" t="s">
        <v>1792</v>
      </c>
      <c r="H1626" t="s">
        <v>16725</v>
      </c>
      <c r="I1626" t="s">
        <v>16726</v>
      </c>
      <c r="J1626" t="s">
        <v>16727</v>
      </c>
      <c r="K1626">
        <v>215</v>
      </c>
      <c r="L1626" t="s">
        <v>16741</v>
      </c>
      <c r="M1626">
        <v>0</v>
      </c>
      <c r="N1626">
        <v>999</v>
      </c>
    </row>
    <row r="1627" spans="1:14" s="6" customFormat="1" x14ac:dyDescent="0.2">
      <c r="A1627">
        <v>1622</v>
      </c>
      <c r="B1627">
        <v>2</v>
      </c>
      <c r="C1627" t="s">
        <v>93</v>
      </c>
      <c r="D1627" s="1" t="s">
        <v>2316</v>
      </c>
      <c r="E1627" s="1" t="s">
        <v>18426</v>
      </c>
      <c r="F1627" t="s">
        <v>1793</v>
      </c>
      <c r="G1627" s="1" t="s">
        <v>1792</v>
      </c>
      <c r="H1627" t="s">
        <v>16725</v>
      </c>
      <c r="I1627" t="s">
        <v>16726</v>
      </c>
      <c r="J1627" t="s">
        <v>16727</v>
      </c>
      <c r="K1627">
        <v>215</v>
      </c>
      <c r="L1627" t="s">
        <v>16741</v>
      </c>
      <c r="M1627">
        <v>0</v>
      </c>
      <c r="N1627">
        <v>999</v>
      </c>
    </row>
    <row r="1628" spans="1:14" s="6" customFormat="1" x14ac:dyDescent="0.2">
      <c r="A1628">
        <v>1623</v>
      </c>
      <c r="B1628">
        <v>2</v>
      </c>
      <c r="C1628" t="s">
        <v>93</v>
      </c>
      <c r="D1628" s="1" t="s">
        <v>2317</v>
      </c>
      <c r="E1628" s="1" t="s">
        <v>18427</v>
      </c>
      <c r="F1628" t="s">
        <v>1793</v>
      </c>
      <c r="G1628" s="1" t="s">
        <v>1792</v>
      </c>
      <c r="H1628" t="s">
        <v>16725</v>
      </c>
      <c r="I1628" t="s">
        <v>16726</v>
      </c>
      <c r="J1628" t="s">
        <v>16727</v>
      </c>
      <c r="K1628">
        <v>215</v>
      </c>
      <c r="L1628" t="s">
        <v>16741</v>
      </c>
      <c r="M1628">
        <v>0</v>
      </c>
      <c r="N1628">
        <v>999</v>
      </c>
    </row>
    <row r="1629" spans="1:14" s="6" customFormat="1" x14ac:dyDescent="0.2">
      <c r="A1629">
        <v>1624</v>
      </c>
      <c r="B1629">
        <v>2</v>
      </c>
      <c r="C1629" t="s">
        <v>93</v>
      </c>
      <c r="D1629" s="1" t="s">
        <v>2318</v>
      </c>
      <c r="E1629" s="1" t="s">
        <v>18428</v>
      </c>
      <c r="F1629" t="s">
        <v>1793</v>
      </c>
      <c r="G1629" s="1" t="s">
        <v>1792</v>
      </c>
      <c r="H1629" t="s">
        <v>16725</v>
      </c>
      <c r="I1629" t="s">
        <v>16726</v>
      </c>
      <c r="J1629" t="s">
        <v>16727</v>
      </c>
      <c r="K1629">
        <v>215</v>
      </c>
      <c r="L1629" t="s">
        <v>16741</v>
      </c>
      <c r="M1629">
        <v>0</v>
      </c>
      <c r="N1629">
        <v>999</v>
      </c>
    </row>
    <row r="1630" spans="1:14" s="6" customFormat="1" x14ac:dyDescent="0.2">
      <c r="A1630">
        <v>1625</v>
      </c>
      <c r="B1630">
        <v>13</v>
      </c>
      <c r="C1630" t="s">
        <v>461</v>
      </c>
      <c r="D1630" s="1" t="s">
        <v>2319</v>
      </c>
      <c r="E1630" s="1" t="s">
        <v>18429</v>
      </c>
      <c r="F1630" t="s">
        <v>2030</v>
      </c>
      <c r="G1630" s="1" t="s">
        <v>2029</v>
      </c>
      <c r="H1630" t="s">
        <v>16725</v>
      </c>
      <c r="I1630" t="s">
        <v>16726</v>
      </c>
      <c r="J1630" t="s">
        <v>16727</v>
      </c>
      <c r="K1630">
        <v>614</v>
      </c>
      <c r="L1630" t="s">
        <v>16751</v>
      </c>
      <c r="M1630">
        <v>0</v>
      </c>
      <c r="N1630">
        <v>999</v>
      </c>
    </row>
    <row r="1631" spans="1:14" s="6" customFormat="1" x14ac:dyDescent="0.2">
      <c r="A1631">
        <v>1626</v>
      </c>
      <c r="B1631">
        <v>13</v>
      </c>
      <c r="C1631" t="s">
        <v>461</v>
      </c>
      <c r="D1631" s="1" t="s">
        <v>2320</v>
      </c>
      <c r="E1631" s="1" t="s">
        <v>18430</v>
      </c>
      <c r="F1631" t="s">
        <v>2030</v>
      </c>
      <c r="G1631" s="1" t="s">
        <v>2029</v>
      </c>
      <c r="H1631" t="s">
        <v>16725</v>
      </c>
      <c r="I1631" t="s">
        <v>16726</v>
      </c>
      <c r="J1631" t="s">
        <v>16727</v>
      </c>
      <c r="K1631">
        <v>614</v>
      </c>
      <c r="L1631" t="s">
        <v>16751</v>
      </c>
      <c r="M1631">
        <v>0</v>
      </c>
      <c r="N1631">
        <v>999</v>
      </c>
    </row>
    <row r="1632" spans="1:14" s="6" customFormat="1" x14ac:dyDescent="0.2">
      <c r="A1632">
        <v>1627</v>
      </c>
      <c r="B1632">
        <v>13</v>
      </c>
      <c r="C1632" t="s">
        <v>461</v>
      </c>
      <c r="D1632" s="1" t="s">
        <v>2321</v>
      </c>
      <c r="E1632" s="1" t="s">
        <v>18431</v>
      </c>
      <c r="F1632" t="s">
        <v>2030</v>
      </c>
      <c r="G1632" s="1" t="s">
        <v>2029</v>
      </c>
      <c r="H1632" t="s">
        <v>16725</v>
      </c>
      <c r="I1632" t="s">
        <v>16726</v>
      </c>
      <c r="J1632" t="s">
        <v>16727</v>
      </c>
      <c r="K1632">
        <v>614</v>
      </c>
      <c r="L1632" t="s">
        <v>16751</v>
      </c>
      <c r="M1632">
        <v>0</v>
      </c>
      <c r="N1632">
        <v>999</v>
      </c>
    </row>
    <row r="1633" spans="1:14" s="6" customFormat="1" x14ac:dyDescent="0.2">
      <c r="A1633">
        <v>1628</v>
      </c>
      <c r="B1633">
        <v>13</v>
      </c>
      <c r="C1633" t="s">
        <v>461</v>
      </c>
      <c r="D1633" s="1" t="s">
        <v>2322</v>
      </c>
      <c r="E1633" s="1" t="s">
        <v>18432</v>
      </c>
      <c r="F1633" t="s">
        <v>2030</v>
      </c>
      <c r="G1633" s="1" t="s">
        <v>2029</v>
      </c>
      <c r="H1633" t="s">
        <v>16725</v>
      </c>
      <c r="I1633" t="s">
        <v>16726</v>
      </c>
      <c r="J1633" t="s">
        <v>16727</v>
      </c>
      <c r="K1633">
        <v>614</v>
      </c>
      <c r="L1633" t="s">
        <v>16751</v>
      </c>
      <c r="M1633">
        <v>0</v>
      </c>
      <c r="N1633">
        <v>999</v>
      </c>
    </row>
    <row r="1634" spans="1:14" s="6" customFormat="1" x14ac:dyDescent="0.2">
      <c r="A1634">
        <v>1629</v>
      </c>
      <c r="B1634">
        <v>13</v>
      </c>
      <c r="C1634" t="s">
        <v>461</v>
      </c>
      <c r="D1634" s="1" t="s">
        <v>2323</v>
      </c>
      <c r="E1634" s="1" t="s">
        <v>18433</v>
      </c>
      <c r="F1634" t="s">
        <v>2030</v>
      </c>
      <c r="G1634" s="1" t="s">
        <v>2029</v>
      </c>
      <c r="H1634" t="s">
        <v>16725</v>
      </c>
      <c r="I1634" t="s">
        <v>16726</v>
      </c>
      <c r="J1634" t="s">
        <v>16727</v>
      </c>
      <c r="K1634">
        <v>614</v>
      </c>
      <c r="L1634" t="s">
        <v>16751</v>
      </c>
      <c r="M1634">
        <v>0</v>
      </c>
      <c r="N1634">
        <v>999</v>
      </c>
    </row>
    <row r="1635" spans="1:14" s="6" customFormat="1" x14ac:dyDescent="0.2">
      <c r="A1635">
        <v>1630</v>
      </c>
      <c r="B1635">
        <v>20</v>
      </c>
      <c r="C1635" t="s">
        <v>751</v>
      </c>
      <c r="D1635" s="1" t="s">
        <v>2324</v>
      </c>
      <c r="E1635" s="1" t="s">
        <v>18434</v>
      </c>
      <c r="F1635" t="s">
        <v>2150</v>
      </c>
      <c r="G1635" s="1" t="s">
        <v>2149</v>
      </c>
      <c r="H1635" t="s">
        <v>16725</v>
      </c>
      <c r="I1635" t="s">
        <v>16726</v>
      </c>
      <c r="J1635" t="s">
        <v>16727</v>
      </c>
      <c r="K1635">
        <v>510</v>
      </c>
      <c r="L1635" t="s">
        <v>16776</v>
      </c>
      <c r="M1635">
        <v>0</v>
      </c>
      <c r="N1635">
        <v>999</v>
      </c>
    </row>
    <row r="1636" spans="1:14" s="6" customFormat="1" x14ac:dyDescent="0.2">
      <c r="A1636">
        <v>1631</v>
      </c>
      <c r="B1636">
        <v>20</v>
      </c>
      <c r="C1636" t="s">
        <v>751</v>
      </c>
      <c r="D1636" s="1" t="s">
        <v>2325</v>
      </c>
      <c r="E1636" s="1" t="s">
        <v>18435</v>
      </c>
      <c r="F1636" t="s">
        <v>2150</v>
      </c>
      <c r="G1636" s="1" t="s">
        <v>2149</v>
      </c>
      <c r="H1636" t="s">
        <v>16725</v>
      </c>
      <c r="I1636" t="s">
        <v>16726</v>
      </c>
      <c r="J1636" t="s">
        <v>16727</v>
      </c>
      <c r="K1636">
        <v>510</v>
      </c>
      <c r="L1636" t="s">
        <v>16776</v>
      </c>
      <c r="M1636">
        <v>0</v>
      </c>
      <c r="N1636">
        <v>999</v>
      </c>
    </row>
    <row r="1637" spans="1:14" s="6" customFormat="1" x14ac:dyDescent="0.2">
      <c r="A1637">
        <v>1632</v>
      </c>
      <c r="B1637">
        <v>20</v>
      </c>
      <c r="C1637" t="s">
        <v>751</v>
      </c>
      <c r="D1637" s="1" t="s">
        <v>2326</v>
      </c>
      <c r="E1637" s="1" t="s">
        <v>18436</v>
      </c>
      <c r="F1637" t="s">
        <v>2150</v>
      </c>
      <c r="G1637" s="1" t="s">
        <v>2149</v>
      </c>
      <c r="H1637" t="s">
        <v>16725</v>
      </c>
      <c r="I1637" t="s">
        <v>16726</v>
      </c>
      <c r="J1637" t="s">
        <v>16727</v>
      </c>
      <c r="K1637">
        <v>510</v>
      </c>
      <c r="L1637" t="s">
        <v>16776</v>
      </c>
      <c r="M1637">
        <v>0</v>
      </c>
      <c r="N1637">
        <v>999</v>
      </c>
    </row>
    <row r="1638" spans="1:14" s="6" customFormat="1" x14ac:dyDescent="0.2">
      <c r="A1638">
        <v>1633</v>
      </c>
      <c r="B1638">
        <v>20</v>
      </c>
      <c r="C1638" t="s">
        <v>751</v>
      </c>
      <c r="D1638" s="1" t="s">
        <v>2327</v>
      </c>
      <c r="E1638" s="1" t="s">
        <v>18437</v>
      </c>
      <c r="F1638" t="s">
        <v>2329</v>
      </c>
      <c r="G1638" s="1" t="s">
        <v>2328</v>
      </c>
      <c r="H1638" t="s">
        <v>16725</v>
      </c>
      <c r="I1638" t="s">
        <v>16726</v>
      </c>
      <c r="J1638" t="s">
        <v>16727</v>
      </c>
      <c r="K1638">
        <v>510</v>
      </c>
      <c r="L1638" t="s">
        <v>16776</v>
      </c>
      <c r="M1638">
        <v>0</v>
      </c>
      <c r="N1638">
        <v>999</v>
      </c>
    </row>
    <row r="1639" spans="1:14" s="6" customFormat="1" x14ac:dyDescent="0.2">
      <c r="A1639">
        <v>1634</v>
      </c>
      <c r="B1639">
        <v>20</v>
      </c>
      <c r="C1639" t="s">
        <v>751</v>
      </c>
      <c r="D1639" s="1" t="s">
        <v>2330</v>
      </c>
      <c r="E1639" s="1" t="s">
        <v>18438</v>
      </c>
      <c r="F1639" t="s">
        <v>2329</v>
      </c>
      <c r="G1639" s="1" t="s">
        <v>2328</v>
      </c>
      <c r="H1639" t="s">
        <v>16725</v>
      </c>
      <c r="I1639" t="s">
        <v>16726</v>
      </c>
      <c r="J1639" t="s">
        <v>16727</v>
      </c>
      <c r="K1639">
        <v>510</v>
      </c>
      <c r="L1639" t="s">
        <v>16776</v>
      </c>
      <c r="M1639">
        <v>0</v>
      </c>
      <c r="N1639">
        <v>999</v>
      </c>
    </row>
    <row r="1640" spans="1:14" s="6" customFormat="1" x14ac:dyDescent="0.2">
      <c r="A1640">
        <v>1635</v>
      </c>
      <c r="B1640">
        <v>20</v>
      </c>
      <c r="C1640" t="s">
        <v>751</v>
      </c>
      <c r="D1640" s="1" t="s">
        <v>2331</v>
      </c>
      <c r="E1640" s="1" t="s">
        <v>18439</v>
      </c>
      <c r="F1640" t="s">
        <v>2329</v>
      </c>
      <c r="G1640" s="1" t="s">
        <v>2328</v>
      </c>
      <c r="H1640" t="s">
        <v>16725</v>
      </c>
      <c r="I1640" t="s">
        <v>16726</v>
      </c>
      <c r="J1640" t="s">
        <v>16727</v>
      </c>
      <c r="K1640">
        <v>510</v>
      </c>
      <c r="L1640" t="s">
        <v>16776</v>
      </c>
      <c r="M1640">
        <v>0</v>
      </c>
      <c r="N1640">
        <v>999</v>
      </c>
    </row>
    <row r="1641" spans="1:14" s="6" customFormat="1" x14ac:dyDescent="0.2">
      <c r="A1641">
        <v>1636</v>
      </c>
      <c r="B1641">
        <v>19</v>
      </c>
      <c r="C1641" t="s">
        <v>509</v>
      </c>
      <c r="D1641" s="1" t="s">
        <v>2332</v>
      </c>
      <c r="E1641" s="1" t="s">
        <v>18440</v>
      </c>
      <c r="F1641" t="s">
        <v>1907</v>
      </c>
      <c r="G1641" s="1" t="s">
        <v>1906</v>
      </c>
      <c r="H1641" t="s">
        <v>16725</v>
      </c>
      <c r="I1641" t="s">
        <v>16726</v>
      </c>
      <c r="J1641" t="s">
        <v>16727</v>
      </c>
      <c r="K1641">
        <v>0</v>
      </c>
      <c r="L1641">
        <v>0</v>
      </c>
      <c r="M1641">
        <v>0</v>
      </c>
      <c r="N1641">
        <v>999</v>
      </c>
    </row>
    <row r="1642" spans="1:14" s="6" customFormat="1" x14ac:dyDescent="0.2">
      <c r="A1642">
        <v>1637</v>
      </c>
      <c r="B1642">
        <v>19</v>
      </c>
      <c r="C1642" t="s">
        <v>509</v>
      </c>
      <c r="D1642" s="1" t="s">
        <v>2333</v>
      </c>
      <c r="E1642" s="1" t="s">
        <v>18441</v>
      </c>
      <c r="F1642" t="s">
        <v>1907</v>
      </c>
      <c r="G1642" s="1" t="s">
        <v>1906</v>
      </c>
      <c r="H1642" t="s">
        <v>16725</v>
      </c>
      <c r="I1642" t="s">
        <v>16726</v>
      </c>
      <c r="J1642" t="s">
        <v>16727</v>
      </c>
      <c r="K1642">
        <v>0</v>
      </c>
      <c r="L1642">
        <v>0</v>
      </c>
      <c r="M1642">
        <v>0</v>
      </c>
      <c r="N1642">
        <v>999</v>
      </c>
    </row>
    <row r="1643" spans="1:14" s="6" customFormat="1" x14ac:dyDescent="0.2">
      <c r="A1643">
        <v>1638</v>
      </c>
      <c r="B1643">
        <v>19</v>
      </c>
      <c r="C1643" t="s">
        <v>509</v>
      </c>
      <c r="D1643" s="1" t="s">
        <v>2334</v>
      </c>
      <c r="E1643" s="1" t="s">
        <v>18442</v>
      </c>
      <c r="F1643" t="s">
        <v>1907</v>
      </c>
      <c r="G1643" s="1" t="s">
        <v>1906</v>
      </c>
      <c r="H1643" t="s">
        <v>16725</v>
      </c>
      <c r="I1643" t="s">
        <v>16726</v>
      </c>
      <c r="J1643" t="s">
        <v>16727</v>
      </c>
      <c r="K1643">
        <v>0</v>
      </c>
      <c r="L1643">
        <v>0</v>
      </c>
      <c r="M1643">
        <v>0</v>
      </c>
      <c r="N1643">
        <v>999</v>
      </c>
    </row>
    <row r="1644" spans="1:14" s="6" customFormat="1" x14ac:dyDescent="0.2">
      <c r="A1644">
        <v>1639</v>
      </c>
      <c r="B1644">
        <v>19</v>
      </c>
      <c r="C1644" t="s">
        <v>509</v>
      </c>
      <c r="D1644" s="1" t="s">
        <v>2335</v>
      </c>
      <c r="E1644" s="1" t="s">
        <v>18443</v>
      </c>
      <c r="F1644" t="s">
        <v>1907</v>
      </c>
      <c r="G1644" s="1" t="s">
        <v>1906</v>
      </c>
      <c r="H1644" t="s">
        <v>16725</v>
      </c>
      <c r="I1644" t="s">
        <v>16726</v>
      </c>
      <c r="J1644" t="s">
        <v>16727</v>
      </c>
      <c r="K1644">
        <v>0</v>
      </c>
      <c r="L1644">
        <v>0</v>
      </c>
      <c r="M1644">
        <v>0</v>
      </c>
      <c r="N1644">
        <v>999</v>
      </c>
    </row>
    <row r="1645" spans="1:14" s="6" customFormat="1" x14ac:dyDescent="0.2">
      <c r="A1645">
        <v>1640</v>
      </c>
      <c r="B1645">
        <v>19</v>
      </c>
      <c r="C1645" t="s">
        <v>509</v>
      </c>
      <c r="D1645" s="1" t="s">
        <v>2336</v>
      </c>
      <c r="E1645" s="1" t="s">
        <v>18444</v>
      </c>
      <c r="F1645" t="s">
        <v>1907</v>
      </c>
      <c r="G1645" s="1" t="s">
        <v>1906</v>
      </c>
      <c r="H1645" t="s">
        <v>16725</v>
      </c>
      <c r="I1645" t="s">
        <v>16726</v>
      </c>
      <c r="J1645" t="s">
        <v>16727</v>
      </c>
      <c r="K1645">
        <v>0</v>
      </c>
      <c r="L1645">
        <v>0</v>
      </c>
      <c r="M1645">
        <v>0</v>
      </c>
      <c r="N1645">
        <v>999</v>
      </c>
    </row>
    <row r="1646" spans="1:14" s="6" customFormat="1" x14ac:dyDescent="0.2">
      <c r="A1646">
        <v>1641</v>
      </c>
      <c r="B1646">
        <v>19</v>
      </c>
      <c r="C1646" t="s">
        <v>509</v>
      </c>
      <c r="D1646" s="1" t="s">
        <v>2337</v>
      </c>
      <c r="E1646" s="1" t="s">
        <v>18445</v>
      </c>
      <c r="F1646" t="s">
        <v>1907</v>
      </c>
      <c r="G1646" s="1" t="s">
        <v>1906</v>
      </c>
      <c r="H1646" t="s">
        <v>16725</v>
      </c>
      <c r="I1646" t="s">
        <v>16726</v>
      </c>
      <c r="J1646" t="s">
        <v>16727</v>
      </c>
      <c r="K1646">
        <v>0</v>
      </c>
      <c r="L1646">
        <v>0</v>
      </c>
      <c r="M1646">
        <v>0</v>
      </c>
      <c r="N1646">
        <v>999</v>
      </c>
    </row>
    <row r="1647" spans="1:14" s="6" customFormat="1" x14ac:dyDescent="0.2">
      <c r="A1647">
        <v>1642</v>
      </c>
      <c r="B1647">
        <v>5</v>
      </c>
      <c r="C1647" t="s">
        <v>65</v>
      </c>
      <c r="D1647" s="1" t="s">
        <v>2338</v>
      </c>
      <c r="E1647" s="1" t="s">
        <v>18446</v>
      </c>
      <c r="F1647" t="s">
        <v>2290</v>
      </c>
      <c r="G1647" s="1" t="s">
        <v>2289</v>
      </c>
      <c r="H1647" t="s">
        <v>16725</v>
      </c>
      <c r="I1647" t="s">
        <v>16777</v>
      </c>
      <c r="J1647" t="s">
        <v>16770</v>
      </c>
      <c r="K1647">
        <v>603</v>
      </c>
      <c r="L1647" t="s">
        <v>16738</v>
      </c>
      <c r="M1647">
        <v>1</v>
      </c>
      <c r="N1647">
        <v>9</v>
      </c>
    </row>
    <row r="1648" spans="1:14" s="6" customFormat="1" x14ac:dyDescent="0.2">
      <c r="A1648">
        <v>1643</v>
      </c>
      <c r="B1648">
        <v>5</v>
      </c>
      <c r="C1648" t="s">
        <v>65</v>
      </c>
      <c r="D1648" s="1" t="s">
        <v>2339</v>
      </c>
      <c r="E1648" s="1" t="s">
        <v>18447</v>
      </c>
      <c r="F1648" t="s">
        <v>2290</v>
      </c>
      <c r="G1648" s="1" t="s">
        <v>2289</v>
      </c>
      <c r="H1648" t="s">
        <v>16725</v>
      </c>
      <c r="I1648" t="s">
        <v>16777</v>
      </c>
      <c r="J1648" t="s">
        <v>16770</v>
      </c>
      <c r="K1648">
        <v>603</v>
      </c>
      <c r="L1648" t="s">
        <v>16738</v>
      </c>
      <c r="M1648">
        <v>1</v>
      </c>
      <c r="N1648">
        <v>9</v>
      </c>
    </row>
    <row r="1649" spans="1:14" s="6" customFormat="1" x14ac:dyDescent="0.2">
      <c r="A1649">
        <v>1644</v>
      </c>
      <c r="B1649">
        <v>5</v>
      </c>
      <c r="C1649" t="s">
        <v>65</v>
      </c>
      <c r="D1649" s="1" t="s">
        <v>2340</v>
      </c>
      <c r="E1649" s="1" t="s">
        <v>18448</v>
      </c>
      <c r="F1649" t="s">
        <v>2290</v>
      </c>
      <c r="G1649" s="1" t="s">
        <v>2289</v>
      </c>
      <c r="H1649" t="s">
        <v>16725</v>
      </c>
      <c r="I1649" t="s">
        <v>16777</v>
      </c>
      <c r="J1649" t="s">
        <v>16770</v>
      </c>
      <c r="K1649">
        <v>603</v>
      </c>
      <c r="L1649" t="s">
        <v>16738</v>
      </c>
      <c r="M1649">
        <v>1</v>
      </c>
      <c r="N1649">
        <v>9</v>
      </c>
    </row>
    <row r="1650" spans="1:14" s="6" customFormat="1" x14ac:dyDescent="0.2">
      <c r="A1650">
        <v>1645</v>
      </c>
      <c r="B1650">
        <v>5</v>
      </c>
      <c r="C1650" t="s">
        <v>65</v>
      </c>
      <c r="D1650" s="1" t="s">
        <v>2341</v>
      </c>
      <c r="E1650" s="1" t="s">
        <v>18449</v>
      </c>
      <c r="F1650" t="s">
        <v>2290</v>
      </c>
      <c r="G1650" s="1" t="s">
        <v>2289</v>
      </c>
      <c r="H1650" t="s">
        <v>16725</v>
      </c>
      <c r="I1650" t="s">
        <v>16777</v>
      </c>
      <c r="J1650" t="s">
        <v>16770</v>
      </c>
      <c r="K1650">
        <v>603</v>
      </c>
      <c r="L1650" t="s">
        <v>16738</v>
      </c>
      <c r="M1650">
        <v>1</v>
      </c>
      <c r="N1650">
        <v>9</v>
      </c>
    </row>
    <row r="1651" spans="1:14" s="6" customFormat="1" x14ac:dyDescent="0.2">
      <c r="A1651">
        <v>1646</v>
      </c>
      <c r="B1651">
        <v>5</v>
      </c>
      <c r="C1651" t="s">
        <v>65</v>
      </c>
      <c r="D1651" s="1" t="s">
        <v>2342</v>
      </c>
      <c r="E1651" s="1" t="s">
        <v>2343</v>
      </c>
      <c r="F1651" t="s">
        <v>2344</v>
      </c>
      <c r="G1651" s="1" t="s">
        <v>2343</v>
      </c>
      <c r="H1651" t="s">
        <v>16725</v>
      </c>
      <c r="I1651" t="s">
        <v>16726</v>
      </c>
      <c r="J1651" t="s">
        <v>16727</v>
      </c>
      <c r="K1651">
        <v>603</v>
      </c>
      <c r="L1651" t="s">
        <v>16738</v>
      </c>
      <c r="M1651">
        <v>0</v>
      </c>
      <c r="N1651">
        <v>999</v>
      </c>
    </row>
    <row r="1652" spans="1:14" s="6" customFormat="1" x14ac:dyDescent="0.2">
      <c r="A1652">
        <v>1647</v>
      </c>
      <c r="B1652">
        <v>5</v>
      </c>
      <c r="C1652" t="s">
        <v>65</v>
      </c>
      <c r="D1652" s="1" t="s">
        <v>2345</v>
      </c>
      <c r="E1652" s="1" t="s">
        <v>2346</v>
      </c>
      <c r="F1652" t="s">
        <v>2347</v>
      </c>
      <c r="G1652" s="1" t="s">
        <v>2346</v>
      </c>
      <c r="H1652" t="s">
        <v>16725</v>
      </c>
      <c r="I1652" t="s">
        <v>16726</v>
      </c>
      <c r="J1652" t="s">
        <v>16727</v>
      </c>
      <c r="K1652">
        <v>603</v>
      </c>
      <c r="L1652" t="s">
        <v>16738</v>
      </c>
      <c r="M1652">
        <v>0</v>
      </c>
      <c r="N1652">
        <v>999</v>
      </c>
    </row>
    <row r="1653" spans="1:14" s="6" customFormat="1" x14ac:dyDescent="0.2">
      <c r="A1653">
        <v>1648</v>
      </c>
      <c r="B1653">
        <v>2</v>
      </c>
      <c r="C1653" t="s">
        <v>93</v>
      </c>
      <c r="D1653" s="1" t="s">
        <v>2348</v>
      </c>
      <c r="E1653" s="1" t="s">
        <v>18450</v>
      </c>
      <c r="F1653" t="s">
        <v>1793</v>
      </c>
      <c r="G1653" s="1" t="s">
        <v>1792</v>
      </c>
      <c r="H1653" t="s">
        <v>16725</v>
      </c>
      <c r="I1653" t="s">
        <v>16726</v>
      </c>
      <c r="J1653" t="s">
        <v>16727</v>
      </c>
      <c r="K1653">
        <v>215</v>
      </c>
      <c r="L1653" t="s">
        <v>16741</v>
      </c>
      <c r="M1653">
        <v>0</v>
      </c>
      <c r="N1653">
        <v>999</v>
      </c>
    </row>
    <row r="1654" spans="1:14" s="6" customFormat="1" x14ac:dyDescent="0.2">
      <c r="A1654">
        <v>1649</v>
      </c>
      <c r="B1654">
        <v>2</v>
      </c>
      <c r="C1654" t="s">
        <v>93</v>
      </c>
      <c r="D1654" s="1" t="s">
        <v>2349</v>
      </c>
      <c r="E1654" s="1" t="s">
        <v>18451</v>
      </c>
      <c r="F1654" t="s">
        <v>2351</v>
      </c>
      <c r="G1654" s="1" t="s">
        <v>2350</v>
      </c>
      <c r="H1654" t="s">
        <v>16725</v>
      </c>
      <c r="I1654" t="s">
        <v>16726</v>
      </c>
      <c r="J1654" t="s">
        <v>16727</v>
      </c>
      <c r="K1654">
        <v>215</v>
      </c>
      <c r="L1654" t="s">
        <v>16741</v>
      </c>
      <c r="M1654">
        <v>0</v>
      </c>
      <c r="N1654">
        <v>999</v>
      </c>
    </row>
    <row r="1655" spans="1:14" s="6" customFormat="1" x14ac:dyDescent="0.2">
      <c r="A1655">
        <v>1650</v>
      </c>
      <c r="B1655">
        <v>2</v>
      </c>
      <c r="C1655" t="s">
        <v>93</v>
      </c>
      <c r="D1655" s="1" t="s">
        <v>2352</v>
      </c>
      <c r="E1655" s="1" t="s">
        <v>18452</v>
      </c>
      <c r="F1655" t="s">
        <v>2351</v>
      </c>
      <c r="G1655" s="1" t="s">
        <v>2350</v>
      </c>
      <c r="H1655" t="s">
        <v>16725</v>
      </c>
      <c r="I1655" t="s">
        <v>16726</v>
      </c>
      <c r="J1655" t="s">
        <v>16727</v>
      </c>
      <c r="K1655">
        <v>215</v>
      </c>
      <c r="L1655" t="s">
        <v>16741</v>
      </c>
      <c r="M1655">
        <v>0</v>
      </c>
      <c r="N1655">
        <v>999</v>
      </c>
    </row>
    <row r="1656" spans="1:14" s="6" customFormat="1" x14ac:dyDescent="0.2">
      <c r="A1656">
        <v>1651</v>
      </c>
      <c r="B1656">
        <v>2</v>
      </c>
      <c r="C1656" t="s">
        <v>93</v>
      </c>
      <c r="D1656" s="1" t="s">
        <v>2353</v>
      </c>
      <c r="E1656" s="1" t="s">
        <v>18453</v>
      </c>
      <c r="F1656" t="s">
        <v>2351</v>
      </c>
      <c r="G1656" s="1" t="s">
        <v>2350</v>
      </c>
      <c r="H1656" t="s">
        <v>16725</v>
      </c>
      <c r="I1656" t="s">
        <v>16726</v>
      </c>
      <c r="J1656" t="s">
        <v>16727</v>
      </c>
      <c r="K1656">
        <v>215</v>
      </c>
      <c r="L1656" t="s">
        <v>16741</v>
      </c>
      <c r="M1656">
        <v>0</v>
      </c>
      <c r="N1656">
        <v>999</v>
      </c>
    </row>
    <row r="1657" spans="1:14" s="6" customFormat="1" x14ac:dyDescent="0.2">
      <c r="A1657">
        <v>1652</v>
      </c>
      <c r="B1657">
        <v>2</v>
      </c>
      <c r="C1657" t="s">
        <v>93</v>
      </c>
      <c r="D1657" s="1" t="s">
        <v>2354</v>
      </c>
      <c r="E1657" s="1" t="s">
        <v>18454</v>
      </c>
      <c r="F1657" t="s">
        <v>2351</v>
      </c>
      <c r="G1657" s="1" t="s">
        <v>2350</v>
      </c>
      <c r="H1657" t="s">
        <v>16725</v>
      </c>
      <c r="I1657" t="s">
        <v>16726</v>
      </c>
      <c r="J1657" t="s">
        <v>16727</v>
      </c>
      <c r="K1657">
        <v>215</v>
      </c>
      <c r="L1657" t="s">
        <v>16741</v>
      </c>
      <c r="M1657">
        <v>0</v>
      </c>
      <c r="N1657">
        <v>999</v>
      </c>
    </row>
    <row r="1658" spans="1:14" s="6" customFormat="1" x14ac:dyDescent="0.2">
      <c r="A1658">
        <v>1653</v>
      </c>
      <c r="B1658">
        <v>2</v>
      </c>
      <c r="C1658" t="s">
        <v>93</v>
      </c>
      <c r="D1658" s="1" t="s">
        <v>2355</v>
      </c>
      <c r="E1658" s="1" t="s">
        <v>18455</v>
      </c>
      <c r="F1658" t="s">
        <v>2351</v>
      </c>
      <c r="G1658" s="1" t="s">
        <v>2350</v>
      </c>
      <c r="H1658" t="s">
        <v>16725</v>
      </c>
      <c r="I1658" t="s">
        <v>16726</v>
      </c>
      <c r="J1658" t="s">
        <v>16727</v>
      </c>
      <c r="K1658">
        <v>215</v>
      </c>
      <c r="L1658" t="s">
        <v>16741</v>
      </c>
      <c r="M1658">
        <v>0</v>
      </c>
      <c r="N1658">
        <v>999</v>
      </c>
    </row>
    <row r="1659" spans="1:14" s="6" customFormat="1" x14ac:dyDescent="0.2">
      <c r="A1659">
        <v>1654</v>
      </c>
      <c r="B1659">
        <v>2</v>
      </c>
      <c r="C1659" t="s">
        <v>93</v>
      </c>
      <c r="D1659" s="1" t="s">
        <v>2356</v>
      </c>
      <c r="E1659" s="1" t="s">
        <v>18456</v>
      </c>
      <c r="F1659" t="s">
        <v>2351</v>
      </c>
      <c r="G1659" s="1" t="s">
        <v>2350</v>
      </c>
      <c r="H1659" t="s">
        <v>16725</v>
      </c>
      <c r="I1659" t="s">
        <v>16726</v>
      </c>
      <c r="J1659" t="s">
        <v>16727</v>
      </c>
      <c r="K1659">
        <v>215</v>
      </c>
      <c r="L1659" t="s">
        <v>16741</v>
      </c>
      <c r="M1659">
        <v>0</v>
      </c>
      <c r="N1659">
        <v>999</v>
      </c>
    </row>
    <row r="1660" spans="1:14" s="6" customFormat="1" x14ac:dyDescent="0.2">
      <c r="A1660">
        <v>1655</v>
      </c>
      <c r="B1660">
        <v>19</v>
      </c>
      <c r="C1660" t="s">
        <v>509</v>
      </c>
      <c r="D1660" s="1" t="s">
        <v>2357</v>
      </c>
      <c r="E1660" s="1" t="s">
        <v>18457</v>
      </c>
      <c r="F1660" t="s">
        <v>2257</v>
      </c>
      <c r="G1660" s="1" t="s">
        <v>2256</v>
      </c>
      <c r="H1660" t="s">
        <v>16725</v>
      </c>
      <c r="I1660" t="s">
        <v>16726</v>
      </c>
      <c r="J1660" t="s">
        <v>16727</v>
      </c>
      <c r="K1660">
        <v>0</v>
      </c>
      <c r="L1660">
        <v>0</v>
      </c>
      <c r="M1660">
        <v>0</v>
      </c>
      <c r="N1660">
        <v>999</v>
      </c>
    </row>
    <row r="1661" spans="1:14" s="6" customFormat="1" x14ac:dyDescent="0.2">
      <c r="A1661">
        <v>1656</v>
      </c>
      <c r="B1661">
        <v>19</v>
      </c>
      <c r="C1661" t="s">
        <v>509</v>
      </c>
      <c r="D1661" s="1" t="s">
        <v>2358</v>
      </c>
      <c r="E1661" s="1" t="s">
        <v>18458</v>
      </c>
      <c r="F1661" t="s">
        <v>2257</v>
      </c>
      <c r="G1661" s="1" t="s">
        <v>2256</v>
      </c>
      <c r="H1661" t="s">
        <v>16725</v>
      </c>
      <c r="I1661" t="s">
        <v>16726</v>
      </c>
      <c r="J1661" t="s">
        <v>16727</v>
      </c>
      <c r="K1661">
        <v>0</v>
      </c>
      <c r="L1661">
        <v>0</v>
      </c>
      <c r="M1661">
        <v>0</v>
      </c>
      <c r="N1661">
        <v>999</v>
      </c>
    </row>
    <row r="1662" spans="1:14" s="6" customFormat="1" x14ac:dyDescent="0.2">
      <c r="A1662">
        <v>1657</v>
      </c>
      <c r="B1662">
        <v>19</v>
      </c>
      <c r="C1662" t="s">
        <v>509</v>
      </c>
      <c r="D1662" s="1" t="s">
        <v>2359</v>
      </c>
      <c r="E1662" s="1" t="s">
        <v>18459</v>
      </c>
      <c r="F1662" t="s">
        <v>2361</v>
      </c>
      <c r="G1662" s="1" t="s">
        <v>2360</v>
      </c>
      <c r="H1662" t="s">
        <v>16725</v>
      </c>
      <c r="I1662" t="s">
        <v>16726</v>
      </c>
      <c r="J1662" t="s">
        <v>16727</v>
      </c>
      <c r="K1662">
        <v>0</v>
      </c>
      <c r="L1662">
        <v>0</v>
      </c>
      <c r="M1662">
        <v>0</v>
      </c>
      <c r="N1662">
        <v>999</v>
      </c>
    </row>
    <row r="1663" spans="1:14" s="6" customFormat="1" x14ac:dyDescent="0.2">
      <c r="A1663">
        <v>1658</v>
      </c>
      <c r="B1663">
        <v>19</v>
      </c>
      <c r="C1663" t="s">
        <v>509</v>
      </c>
      <c r="D1663" s="1" t="s">
        <v>2362</v>
      </c>
      <c r="E1663" s="1" t="s">
        <v>18460</v>
      </c>
      <c r="F1663" t="s">
        <v>2361</v>
      </c>
      <c r="G1663" s="1" t="s">
        <v>2360</v>
      </c>
      <c r="H1663" t="s">
        <v>16725</v>
      </c>
      <c r="I1663" t="s">
        <v>16726</v>
      </c>
      <c r="J1663" t="s">
        <v>16727</v>
      </c>
      <c r="K1663">
        <v>0</v>
      </c>
      <c r="L1663">
        <v>0</v>
      </c>
      <c r="M1663">
        <v>0</v>
      </c>
      <c r="N1663">
        <v>999</v>
      </c>
    </row>
    <row r="1664" spans="1:14" s="6" customFormat="1" x14ac:dyDescent="0.2">
      <c r="A1664">
        <v>1659</v>
      </c>
      <c r="B1664">
        <v>19</v>
      </c>
      <c r="C1664" t="s">
        <v>509</v>
      </c>
      <c r="D1664" s="1" t="s">
        <v>2363</v>
      </c>
      <c r="E1664" s="1" t="s">
        <v>18461</v>
      </c>
      <c r="F1664" t="s">
        <v>2361</v>
      </c>
      <c r="G1664" s="1" t="s">
        <v>2360</v>
      </c>
      <c r="H1664" t="s">
        <v>16725</v>
      </c>
      <c r="I1664" t="s">
        <v>16726</v>
      </c>
      <c r="J1664" t="s">
        <v>16727</v>
      </c>
      <c r="K1664">
        <v>0</v>
      </c>
      <c r="L1664">
        <v>0</v>
      </c>
      <c r="M1664">
        <v>0</v>
      </c>
      <c r="N1664">
        <v>999</v>
      </c>
    </row>
    <row r="1665" spans="1:14" s="6" customFormat="1" x14ac:dyDescent="0.2">
      <c r="A1665">
        <v>1660</v>
      </c>
      <c r="B1665">
        <v>14</v>
      </c>
      <c r="C1665" t="s">
        <v>477</v>
      </c>
      <c r="D1665" s="1" t="s">
        <v>2364</v>
      </c>
      <c r="E1665" s="1" t="s">
        <v>18462</v>
      </c>
      <c r="F1665" t="s">
        <v>2243</v>
      </c>
      <c r="G1665" s="1" t="s">
        <v>2242</v>
      </c>
      <c r="H1665" t="s">
        <v>16755</v>
      </c>
      <c r="I1665" t="s">
        <v>16726</v>
      </c>
      <c r="J1665" t="s">
        <v>16727</v>
      </c>
      <c r="K1665">
        <v>614</v>
      </c>
      <c r="L1665" t="s">
        <v>16769</v>
      </c>
      <c r="M1665">
        <v>0</v>
      </c>
      <c r="N1665">
        <v>999</v>
      </c>
    </row>
    <row r="1666" spans="1:14" s="6" customFormat="1" x14ac:dyDescent="0.2">
      <c r="A1666">
        <v>1661</v>
      </c>
      <c r="B1666">
        <v>14</v>
      </c>
      <c r="C1666" t="s">
        <v>477</v>
      </c>
      <c r="D1666" s="1" t="s">
        <v>2365</v>
      </c>
      <c r="E1666" s="1" t="s">
        <v>18463</v>
      </c>
      <c r="F1666" t="s">
        <v>2243</v>
      </c>
      <c r="G1666" s="1" t="s">
        <v>2242</v>
      </c>
      <c r="H1666" t="s">
        <v>16755</v>
      </c>
      <c r="I1666" t="s">
        <v>16726</v>
      </c>
      <c r="J1666" t="s">
        <v>16727</v>
      </c>
      <c r="K1666">
        <v>614</v>
      </c>
      <c r="L1666" t="s">
        <v>16769</v>
      </c>
      <c r="M1666">
        <v>0</v>
      </c>
      <c r="N1666">
        <v>999</v>
      </c>
    </row>
    <row r="1667" spans="1:14" s="6" customFormat="1" x14ac:dyDescent="0.2">
      <c r="A1667">
        <v>1662</v>
      </c>
      <c r="B1667">
        <v>14</v>
      </c>
      <c r="C1667" t="s">
        <v>477</v>
      </c>
      <c r="D1667" s="1" t="s">
        <v>2366</v>
      </c>
      <c r="E1667" s="1" t="s">
        <v>18464</v>
      </c>
      <c r="F1667" t="s">
        <v>2243</v>
      </c>
      <c r="G1667" s="1" t="s">
        <v>2242</v>
      </c>
      <c r="H1667" t="s">
        <v>16755</v>
      </c>
      <c r="I1667" t="s">
        <v>16739</v>
      </c>
      <c r="J1667" t="s">
        <v>16737</v>
      </c>
      <c r="K1667">
        <v>614</v>
      </c>
      <c r="L1667" t="s">
        <v>16769</v>
      </c>
      <c r="M1667">
        <v>12</v>
      </c>
      <c r="N1667">
        <v>80</v>
      </c>
    </row>
    <row r="1668" spans="1:14" s="6" customFormat="1" x14ac:dyDescent="0.2">
      <c r="A1668">
        <v>1663</v>
      </c>
      <c r="B1668">
        <v>14</v>
      </c>
      <c r="C1668" t="s">
        <v>477</v>
      </c>
      <c r="D1668" s="1" t="s">
        <v>2367</v>
      </c>
      <c r="E1668" s="1" t="s">
        <v>18465</v>
      </c>
      <c r="F1668" t="s">
        <v>2243</v>
      </c>
      <c r="G1668" s="1" t="s">
        <v>2242</v>
      </c>
      <c r="H1668" t="s">
        <v>16755</v>
      </c>
      <c r="I1668" t="s">
        <v>16726</v>
      </c>
      <c r="J1668" t="s">
        <v>16727</v>
      </c>
      <c r="K1668">
        <v>614</v>
      </c>
      <c r="L1668" t="s">
        <v>16769</v>
      </c>
      <c r="M1668">
        <v>0</v>
      </c>
      <c r="N1668">
        <v>999</v>
      </c>
    </row>
    <row r="1669" spans="1:14" s="6" customFormat="1" x14ac:dyDescent="0.2">
      <c r="A1669">
        <v>1664</v>
      </c>
      <c r="B1669">
        <v>14</v>
      </c>
      <c r="C1669" t="s">
        <v>477</v>
      </c>
      <c r="D1669" s="1" t="s">
        <v>2368</v>
      </c>
      <c r="E1669" s="1" t="s">
        <v>18466</v>
      </c>
      <c r="F1669" t="s">
        <v>2243</v>
      </c>
      <c r="G1669" s="1" t="s">
        <v>2242</v>
      </c>
      <c r="H1669" t="s">
        <v>16755</v>
      </c>
      <c r="I1669" t="s">
        <v>16726</v>
      </c>
      <c r="J1669" t="s">
        <v>16727</v>
      </c>
      <c r="K1669">
        <v>614</v>
      </c>
      <c r="L1669" t="s">
        <v>16769</v>
      </c>
      <c r="M1669">
        <v>0</v>
      </c>
      <c r="N1669">
        <v>999</v>
      </c>
    </row>
    <row r="1670" spans="1:14" s="6" customFormat="1" x14ac:dyDescent="0.2">
      <c r="A1670">
        <v>1665</v>
      </c>
      <c r="B1670">
        <v>14</v>
      </c>
      <c r="C1670" t="s">
        <v>477</v>
      </c>
      <c r="D1670" s="1" t="s">
        <v>2369</v>
      </c>
      <c r="E1670" s="1" t="s">
        <v>18467</v>
      </c>
      <c r="F1670" t="s">
        <v>2243</v>
      </c>
      <c r="G1670" s="1" t="s">
        <v>2242</v>
      </c>
      <c r="H1670" t="s">
        <v>16755</v>
      </c>
      <c r="I1670" t="s">
        <v>16726</v>
      </c>
      <c r="J1670" t="s">
        <v>16727</v>
      </c>
      <c r="K1670">
        <v>614</v>
      </c>
      <c r="L1670" t="s">
        <v>16769</v>
      </c>
      <c r="M1670">
        <v>0</v>
      </c>
      <c r="N1670">
        <v>999</v>
      </c>
    </row>
    <row r="1671" spans="1:14" s="6" customFormat="1" x14ac:dyDescent="0.2">
      <c r="A1671">
        <v>1666</v>
      </c>
      <c r="B1671">
        <v>14</v>
      </c>
      <c r="C1671" t="s">
        <v>477</v>
      </c>
      <c r="D1671" s="1" t="s">
        <v>2370</v>
      </c>
      <c r="E1671" s="1" t="s">
        <v>18468</v>
      </c>
      <c r="F1671" t="s">
        <v>2243</v>
      </c>
      <c r="G1671" s="1" t="s">
        <v>2242</v>
      </c>
      <c r="H1671" t="s">
        <v>16755</v>
      </c>
      <c r="I1671" t="s">
        <v>16726</v>
      </c>
      <c r="J1671" t="s">
        <v>16727</v>
      </c>
      <c r="K1671">
        <v>614</v>
      </c>
      <c r="L1671" t="s">
        <v>16769</v>
      </c>
      <c r="M1671">
        <v>0</v>
      </c>
      <c r="N1671">
        <v>999</v>
      </c>
    </row>
    <row r="1672" spans="1:14" s="6" customFormat="1" x14ac:dyDescent="0.2">
      <c r="A1672">
        <v>1667</v>
      </c>
      <c r="B1672">
        <v>5</v>
      </c>
      <c r="C1672" t="s">
        <v>65</v>
      </c>
      <c r="D1672" s="1" t="s">
        <v>2371</v>
      </c>
      <c r="E1672" s="1" t="s">
        <v>18469</v>
      </c>
      <c r="F1672" t="s">
        <v>2373</v>
      </c>
      <c r="G1672" s="1" t="s">
        <v>2372</v>
      </c>
      <c r="H1672" t="s">
        <v>16725</v>
      </c>
      <c r="I1672" t="s">
        <v>16777</v>
      </c>
      <c r="J1672" t="s">
        <v>16779</v>
      </c>
      <c r="K1672">
        <v>603</v>
      </c>
      <c r="L1672" t="s">
        <v>16738</v>
      </c>
      <c r="M1672">
        <v>1</v>
      </c>
      <c r="N1672">
        <v>17</v>
      </c>
    </row>
    <row r="1673" spans="1:14" s="6" customFormat="1" x14ac:dyDescent="0.2">
      <c r="A1673">
        <v>1668</v>
      </c>
      <c r="B1673">
        <v>5</v>
      </c>
      <c r="C1673" t="s">
        <v>65</v>
      </c>
      <c r="D1673" s="1" t="s">
        <v>2374</v>
      </c>
      <c r="E1673" s="1" t="s">
        <v>18470</v>
      </c>
      <c r="F1673" t="s">
        <v>2373</v>
      </c>
      <c r="G1673" s="1" t="s">
        <v>2372</v>
      </c>
      <c r="H1673" t="s">
        <v>16725</v>
      </c>
      <c r="I1673" t="s">
        <v>16777</v>
      </c>
      <c r="J1673" t="s">
        <v>16779</v>
      </c>
      <c r="K1673">
        <v>603</v>
      </c>
      <c r="L1673" t="s">
        <v>16738</v>
      </c>
      <c r="M1673">
        <v>1</v>
      </c>
      <c r="N1673">
        <v>17</v>
      </c>
    </row>
    <row r="1674" spans="1:14" s="6" customFormat="1" x14ac:dyDescent="0.2">
      <c r="A1674">
        <v>1669</v>
      </c>
      <c r="B1674">
        <v>5</v>
      </c>
      <c r="C1674" t="s">
        <v>65</v>
      </c>
      <c r="D1674" s="1" t="s">
        <v>2375</v>
      </c>
      <c r="E1674" s="1" t="s">
        <v>18471</v>
      </c>
      <c r="F1674" t="s">
        <v>2373</v>
      </c>
      <c r="G1674" s="1" t="s">
        <v>2372</v>
      </c>
      <c r="H1674" t="s">
        <v>16725</v>
      </c>
      <c r="I1674" t="s">
        <v>16777</v>
      </c>
      <c r="J1674" t="s">
        <v>16779</v>
      </c>
      <c r="K1674">
        <v>603</v>
      </c>
      <c r="L1674" t="s">
        <v>16738</v>
      </c>
      <c r="M1674">
        <v>1</v>
      </c>
      <c r="N1674">
        <v>17</v>
      </c>
    </row>
    <row r="1675" spans="1:14" s="6" customFormat="1" x14ac:dyDescent="0.2">
      <c r="A1675">
        <v>1670</v>
      </c>
      <c r="B1675">
        <v>5</v>
      </c>
      <c r="C1675" t="s">
        <v>65</v>
      </c>
      <c r="D1675" s="1" t="s">
        <v>2376</v>
      </c>
      <c r="E1675" s="1" t="s">
        <v>18472</v>
      </c>
      <c r="F1675" t="s">
        <v>2373</v>
      </c>
      <c r="G1675" s="1" t="s">
        <v>2372</v>
      </c>
      <c r="H1675" t="s">
        <v>16725</v>
      </c>
      <c r="I1675" t="s">
        <v>16777</v>
      </c>
      <c r="J1675" t="s">
        <v>16779</v>
      </c>
      <c r="K1675">
        <v>603</v>
      </c>
      <c r="L1675" t="s">
        <v>16738</v>
      </c>
      <c r="M1675">
        <v>1</v>
      </c>
      <c r="N1675">
        <v>17</v>
      </c>
    </row>
    <row r="1676" spans="1:14" s="6" customFormat="1" x14ac:dyDescent="0.2">
      <c r="A1676">
        <v>1671</v>
      </c>
      <c r="B1676">
        <v>5</v>
      </c>
      <c r="C1676" t="s">
        <v>65</v>
      </c>
      <c r="D1676" s="1" t="s">
        <v>2377</v>
      </c>
      <c r="E1676" s="1" t="s">
        <v>18473</v>
      </c>
      <c r="F1676" t="s">
        <v>2379</v>
      </c>
      <c r="G1676" s="1" t="s">
        <v>2378</v>
      </c>
      <c r="H1676" t="s">
        <v>16725</v>
      </c>
      <c r="I1676" t="s">
        <v>16777</v>
      </c>
      <c r="J1676" t="s">
        <v>16779</v>
      </c>
      <c r="K1676">
        <v>603</v>
      </c>
      <c r="L1676" t="s">
        <v>16738</v>
      </c>
      <c r="M1676">
        <v>1</v>
      </c>
      <c r="N1676">
        <v>17</v>
      </c>
    </row>
    <row r="1677" spans="1:14" s="6" customFormat="1" x14ac:dyDescent="0.2">
      <c r="A1677">
        <v>1672</v>
      </c>
      <c r="B1677">
        <v>5</v>
      </c>
      <c r="C1677" t="s">
        <v>65</v>
      </c>
      <c r="D1677" s="1" t="s">
        <v>2380</v>
      </c>
      <c r="E1677" s="1" t="s">
        <v>18474</v>
      </c>
      <c r="F1677" t="s">
        <v>2379</v>
      </c>
      <c r="G1677" s="1" t="s">
        <v>2378</v>
      </c>
      <c r="H1677" t="s">
        <v>16725</v>
      </c>
      <c r="I1677" t="s">
        <v>16777</v>
      </c>
      <c r="J1677" t="s">
        <v>16779</v>
      </c>
      <c r="K1677">
        <v>603</v>
      </c>
      <c r="L1677" t="s">
        <v>16738</v>
      </c>
      <c r="M1677">
        <v>1</v>
      </c>
      <c r="N1677">
        <v>17</v>
      </c>
    </row>
    <row r="1678" spans="1:14" s="6" customFormat="1" x14ac:dyDescent="0.2">
      <c r="A1678">
        <v>1673</v>
      </c>
      <c r="B1678">
        <v>5</v>
      </c>
      <c r="C1678" t="s">
        <v>65</v>
      </c>
      <c r="D1678" s="1" t="s">
        <v>2381</v>
      </c>
      <c r="E1678" s="1" t="s">
        <v>18475</v>
      </c>
      <c r="F1678" t="s">
        <v>2379</v>
      </c>
      <c r="G1678" s="1" t="s">
        <v>2378</v>
      </c>
      <c r="H1678" t="s">
        <v>16725</v>
      </c>
      <c r="I1678" t="s">
        <v>16747</v>
      </c>
      <c r="J1678" t="s">
        <v>16779</v>
      </c>
      <c r="K1678">
        <v>603</v>
      </c>
      <c r="L1678" t="s">
        <v>16738</v>
      </c>
      <c r="M1678">
        <v>5</v>
      </c>
      <c r="N1678">
        <v>17</v>
      </c>
    </row>
    <row r="1679" spans="1:14" s="6" customFormat="1" x14ac:dyDescent="0.2">
      <c r="A1679">
        <v>1674</v>
      </c>
      <c r="B1679">
        <v>20</v>
      </c>
      <c r="C1679" t="s">
        <v>751</v>
      </c>
      <c r="D1679" s="1" t="s">
        <v>2382</v>
      </c>
      <c r="E1679" s="1" t="s">
        <v>18476</v>
      </c>
      <c r="F1679" t="s">
        <v>2329</v>
      </c>
      <c r="G1679" s="1" t="s">
        <v>2328</v>
      </c>
      <c r="H1679" t="s">
        <v>16725</v>
      </c>
      <c r="I1679" t="s">
        <v>16726</v>
      </c>
      <c r="J1679" t="s">
        <v>16727</v>
      </c>
      <c r="K1679">
        <v>510</v>
      </c>
      <c r="L1679" t="s">
        <v>16776</v>
      </c>
      <c r="M1679">
        <v>0</v>
      </c>
      <c r="N1679">
        <v>999</v>
      </c>
    </row>
    <row r="1680" spans="1:14" s="6" customFormat="1" x14ac:dyDescent="0.2">
      <c r="A1680">
        <v>1675</v>
      </c>
      <c r="B1680">
        <v>20</v>
      </c>
      <c r="C1680" t="s">
        <v>751</v>
      </c>
      <c r="D1680" s="1" t="s">
        <v>2383</v>
      </c>
      <c r="E1680" s="1" t="s">
        <v>18477</v>
      </c>
      <c r="F1680" t="s">
        <v>2329</v>
      </c>
      <c r="G1680" s="1" t="s">
        <v>2328</v>
      </c>
      <c r="H1680" t="s">
        <v>16725</v>
      </c>
      <c r="I1680" t="s">
        <v>16726</v>
      </c>
      <c r="J1680" t="s">
        <v>16727</v>
      </c>
      <c r="K1680">
        <v>510</v>
      </c>
      <c r="L1680" t="s">
        <v>16776</v>
      </c>
      <c r="M1680">
        <v>0</v>
      </c>
      <c r="N1680">
        <v>999</v>
      </c>
    </row>
    <row r="1681" spans="1:14" s="6" customFormat="1" x14ac:dyDescent="0.2">
      <c r="A1681">
        <v>1676</v>
      </c>
      <c r="B1681">
        <v>20</v>
      </c>
      <c r="C1681" t="s">
        <v>751</v>
      </c>
      <c r="D1681" s="1" t="s">
        <v>2384</v>
      </c>
      <c r="E1681" s="1" t="s">
        <v>18478</v>
      </c>
      <c r="F1681" t="s">
        <v>2329</v>
      </c>
      <c r="G1681" s="1" t="s">
        <v>2328</v>
      </c>
      <c r="H1681" t="s">
        <v>16725</v>
      </c>
      <c r="I1681" t="s">
        <v>16726</v>
      </c>
      <c r="J1681" t="s">
        <v>16727</v>
      </c>
      <c r="K1681">
        <v>510</v>
      </c>
      <c r="L1681" t="s">
        <v>16776</v>
      </c>
      <c r="M1681">
        <v>0</v>
      </c>
      <c r="N1681">
        <v>999</v>
      </c>
    </row>
    <row r="1682" spans="1:14" s="6" customFormat="1" x14ac:dyDescent="0.2">
      <c r="A1682">
        <v>1677</v>
      </c>
      <c r="B1682">
        <v>20</v>
      </c>
      <c r="C1682" t="s">
        <v>751</v>
      </c>
      <c r="D1682" s="1" t="s">
        <v>2385</v>
      </c>
      <c r="E1682" s="1" t="s">
        <v>18479</v>
      </c>
      <c r="F1682" t="s">
        <v>2329</v>
      </c>
      <c r="G1682" s="1" t="s">
        <v>2328</v>
      </c>
      <c r="H1682" t="s">
        <v>16725</v>
      </c>
      <c r="I1682" t="s">
        <v>16726</v>
      </c>
      <c r="J1682" t="s">
        <v>16727</v>
      </c>
      <c r="K1682">
        <v>510</v>
      </c>
      <c r="L1682" t="s">
        <v>16776</v>
      </c>
      <c r="M1682">
        <v>0</v>
      </c>
      <c r="N1682">
        <v>999</v>
      </c>
    </row>
    <row r="1683" spans="1:14" s="6" customFormat="1" x14ac:dyDescent="0.2">
      <c r="A1683">
        <v>1678</v>
      </c>
      <c r="B1683">
        <v>20</v>
      </c>
      <c r="C1683" t="s">
        <v>751</v>
      </c>
      <c r="D1683" s="1" t="s">
        <v>2386</v>
      </c>
      <c r="E1683" s="1" t="s">
        <v>18480</v>
      </c>
      <c r="F1683" t="s">
        <v>2329</v>
      </c>
      <c r="G1683" s="1" t="s">
        <v>2328</v>
      </c>
      <c r="H1683" t="s">
        <v>16725</v>
      </c>
      <c r="I1683" t="s">
        <v>16726</v>
      </c>
      <c r="J1683" t="s">
        <v>16727</v>
      </c>
      <c r="K1683">
        <v>510</v>
      </c>
      <c r="L1683" t="s">
        <v>16776</v>
      </c>
      <c r="M1683">
        <v>0</v>
      </c>
      <c r="N1683">
        <v>999</v>
      </c>
    </row>
    <row r="1684" spans="1:14" s="6" customFormat="1" x14ac:dyDescent="0.2">
      <c r="A1684">
        <v>1679</v>
      </c>
      <c r="B1684">
        <v>20</v>
      </c>
      <c r="C1684" t="s">
        <v>751</v>
      </c>
      <c r="D1684" s="1" t="s">
        <v>2387</v>
      </c>
      <c r="E1684" s="1" t="s">
        <v>18481</v>
      </c>
      <c r="F1684" t="s">
        <v>2329</v>
      </c>
      <c r="G1684" s="1" t="s">
        <v>2328</v>
      </c>
      <c r="H1684" t="s">
        <v>16725</v>
      </c>
      <c r="I1684" t="s">
        <v>16726</v>
      </c>
      <c r="J1684" t="s">
        <v>16727</v>
      </c>
      <c r="K1684">
        <v>510</v>
      </c>
      <c r="L1684" t="s">
        <v>16776</v>
      </c>
      <c r="M1684">
        <v>0</v>
      </c>
      <c r="N1684">
        <v>999</v>
      </c>
    </row>
    <row r="1685" spans="1:14" s="6" customFormat="1" x14ac:dyDescent="0.2">
      <c r="A1685">
        <v>1680</v>
      </c>
      <c r="B1685">
        <v>20</v>
      </c>
      <c r="C1685" t="s">
        <v>751</v>
      </c>
      <c r="D1685" s="1" t="s">
        <v>2388</v>
      </c>
      <c r="E1685" s="1" t="s">
        <v>18482</v>
      </c>
      <c r="F1685" t="s">
        <v>2329</v>
      </c>
      <c r="G1685" s="1" t="s">
        <v>2328</v>
      </c>
      <c r="H1685" t="s">
        <v>16725</v>
      </c>
      <c r="I1685" t="s">
        <v>16726</v>
      </c>
      <c r="J1685" t="s">
        <v>16727</v>
      </c>
      <c r="K1685">
        <v>510</v>
      </c>
      <c r="L1685" t="s">
        <v>16776</v>
      </c>
      <c r="M1685">
        <v>0</v>
      </c>
      <c r="N1685">
        <v>999</v>
      </c>
    </row>
    <row r="1686" spans="1:14" s="6" customFormat="1" x14ac:dyDescent="0.2">
      <c r="A1686">
        <v>1681</v>
      </c>
      <c r="B1686">
        <v>17</v>
      </c>
      <c r="C1686" t="s">
        <v>491</v>
      </c>
      <c r="D1686" s="1" t="s">
        <v>2389</v>
      </c>
      <c r="E1686" s="1" t="s">
        <v>18483</v>
      </c>
      <c r="F1686" t="s">
        <v>2308</v>
      </c>
      <c r="G1686" s="1" t="s">
        <v>2307</v>
      </c>
      <c r="H1686" t="s">
        <v>16725</v>
      </c>
      <c r="I1686" t="s">
        <v>16726</v>
      </c>
      <c r="J1686" t="s">
        <v>16727</v>
      </c>
      <c r="K1686">
        <v>613</v>
      </c>
      <c r="L1686" t="s">
        <v>16753</v>
      </c>
      <c r="M1686">
        <v>0</v>
      </c>
      <c r="N1686">
        <v>999</v>
      </c>
    </row>
    <row r="1687" spans="1:14" s="6" customFormat="1" x14ac:dyDescent="0.2">
      <c r="A1687">
        <v>1682</v>
      </c>
      <c r="B1687">
        <v>17</v>
      </c>
      <c r="C1687" t="s">
        <v>491</v>
      </c>
      <c r="D1687" s="1" t="s">
        <v>2390</v>
      </c>
      <c r="E1687" s="1" t="s">
        <v>18484</v>
      </c>
      <c r="F1687" t="s">
        <v>2308</v>
      </c>
      <c r="G1687" s="1" t="s">
        <v>2307</v>
      </c>
      <c r="H1687" t="s">
        <v>16725</v>
      </c>
      <c r="I1687" t="s">
        <v>16726</v>
      </c>
      <c r="J1687" t="s">
        <v>16727</v>
      </c>
      <c r="K1687">
        <v>613</v>
      </c>
      <c r="L1687" t="s">
        <v>16753</v>
      </c>
      <c r="M1687">
        <v>0</v>
      </c>
      <c r="N1687">
        <v>999</v>
      </c>
    </row>
    <row r="1688" spans="1:14" s="6" customFormat="1" x14ac:dyDescent="0.2">
      <c r="A1688">
        <v>1683</v>
      </c>
      <c r="B1688">
        <v>17</v>
      </c>
      <c r="C1688" t="s">
        <v>491</v>
      </c>
      <c r="D1688" s="1" t="s">
        <v>2391</v>
      </c>
      <c r="E1688" s="1" t="s">
        <v>18485</v>
      </c>
      <c r="F1688" t="s">
        <v>2393</v>
      </c>
      <c r="G1688" s="1" t="s">
        <v>2392</v>
      </c>
      <c r="H1688" t="s">
        <v>16725</v>
      </c>
      <c r="I1688" t="s">
        <v>16726</v>
      </c>
      <c r="J1688" t="s">
        <v>16727</v>
      </c>
      <c r="K1688">
        <v>613</v>
      </c>
      <c r="L1688" t="s">
        <v>16753</v>
      </c>
      <c r="M1688">
        <v>0</v>
      </c>
      <c r="N1688">
        <v>999</v>
      </c>
    </row>
    <row r="1689" spans="1:14" s="6" customFormat="1" x14ac:dyDescent="0.2">
      <c r="A1689">
        <v>1684</v>
      </c>
      <c r="B1689">
        <v>17</v>
      </c>
      <c r="C1689" t="s">
        <v>491</v>
      </c>
      <c r="D1689" s="1" t="s">
        <v>2394</v>
      </c>
      <c r="E1689" s="1" t="s">
        <v>18486</v>
      </c>
      <c r="F1689" t="s">
        <v>2393</v>
      </c>
      <c r="G1689" s="1" t="s">
        <v>2392</v>
      </c>
      <c r="H1689" t="s">
        <v>16725</v>
      </c>
      <c r="I1689" t="s">
        <v>16726</v>
      </c>
      <c r="J1689" t="s">
        <v>16727</v>
      </c>
      <c r="K1689">
        <v>613</v>
      </c>
      <c r="L1689" t="s">
        <v>16753</v>
      </c>
      <c r="M1689">
        <v>0</v>
      </c>
      <c r="N1689">
        <v>999</v>
      </c>
    </row>
    <row r="1690" spans="1:14" s="6" customFormat="1" x14ac:dyDescent="0.2">
      <c r="A1690">
        <v>1685</v>
      </c>
      <c r="B1690">
        <v>17</v>
      </c>
      <c r="C1690" t="s">
        <v>491</v>
      </c>
      <c r="D1690" s="1" t="s">
        <v>2395</v>
      </c>
      <c r="E1690" s="1" t="s">
        <v>18487</v>
      </c>
      <c r="F1690" t="s">
        <v>2393</v>
      </c>
      <c r="G1690" s="1" t="s">
        <v>2392</v>
      </c>
      <c r="H1690" t="s">
        <v>16725</v>
      </c>
      <c r="I1690" t="s">
        <v>16726</v>
      </c>
      <c r="J1690" t="s">
        <v>16727</v>
      </c>
      <c r="K1690">
        <v>613</v>
      </c>
      <c r="L1690" t="s">
        <v>16753</v>
      </c>
      <c r="M1690">
        <v>0</v>
      </c>
      <c r="N1690">
        <v>999</v>
      </c>
    </row>
    <row r="1691" spans="1:14" s="6" customFormat="1" x14ac:dyDescent="0.2">
      <c r="A1691">
        <v>1686</v>
      </c>
      <c r="B1691">
        <v>17</v>
      </c>
      <c r="C1691" t="s">
        <v>491</v>
      </c>
      <c r="D1691" s="1" t="s">
        <v>2396</v>
      </c>
      <c r="E1691" s="1" t="s">
        <v>18488</v>
      </c>
      <c r="F1691" t="s">
        <v>2393</v>
      </c>
      <c r="G1691" s="1" t="s">
        <v>2392</v>
      </c>
      <c r="H1691" t="s">
        <v>16725</v>
      </c>
      <c r="I1691" t="s">
        <v>16726</v>
      </c>
      <c r="J1691" t="s">
        <v>16727</v>
      </c>
      <c r="K1691">
        <v>613</v>
      </c>
      <c r="L1691" t="s">
        <v>16753</v>
      </c>
      <c r="M1691">
        <v>0</v>
      </c>
      <c r="N1691">
        <v>999</v>
      </c>
    </row>
    <row r="1692" spans="1:14" s="6" customFormat="1" x14ac:dyDescent="0.2">
      <c r="A1692">
        <v>1687</v>
      </c>
      <c r="B1692">
        <v>19</v>
      </c>
      <c r="C1692" t="s">
        <v>509</v>
      </c>
      <c r="D1692" s="1" t="s">
        <v>2397</v>
      </c>
      <c r="E1692" s="1" t="s">
        <v>18489</v>
      </c>
      <c r="F1692" t="s">
        <v>2361</v>
      </c>
      <c r="G1692" s="1" t="s">
        <v>2360</v>
      </c>
      <c r="H1692" t="s">
        <v>16725</v>
      </c>
      <c r="I1692" t="s">
        <v>16726</v>
      </c>
      <c r="J1692" t="s">
        <v>16727</v>
      </c>
      <c r="K1692">
        <v>0</v>
      </c>
      <c r="L1692">
        <v>0</v>
      </c>
      <c r="M1692">
        <v>0</v>
      </c>
      <c r="N1692">
        <v>999</v>
      </c>
    </row>
    <row r="1693" spans="1:14" s="6" customFormat="1" x14ac:dyDescent="0.2">
      <c r="A1693">
        <v>1688</v>
      </c>
      <c r="B1693">
        <v>19</v>
      </c>
      <c r="C1693" t="s">
        <v>509</v>
      </c>
      <c r="D1693" s="1" t="s">
        <v>2398</v>
      </c>
      <c r="E1693" s="1" t="s">
        <v>18490</v>
      </c>
      <c r="F1693" t="s">
        <v>2361</v>
      </c>
      <c r="G1693" s="1" t="s">
        <v>2360</v>
      </c>
      <c r="H1693" t="s">
        <v>16725</v>
      </c>
      <c r="I1693" t="s">
        <v>16726</v>
      </c>
      <c r="J1693" t="s">
        <v>16727</v>
      </c>
      <c r="K1693">
        <v>0</v>
      </c>
      <c r="L1693">
        <v>0</v>
      </c>
      <c r="M1693">
        <v>0</v>
      </c>
      <c r="N1693">
        <v>999</v>
      </c>
    </row>
    <row r="1694" spans="1:14" s="6" customFormat="1" x14ac:dyDescent="0.2">
      <c r="A1694">
        <v>1689</v>
      </c>
      <c r="B1694">
        <v>19</v>
      </c>
      <c r="C1694" t="s">
        <v>509</v>
      </c>
      <c r="D1694" s="1" t="s">
        <v>2399</v>
      </c>
      <c r="E1694" s="1" t="s">
        <v>18491</v>
      </c>
      <c r="F1694" t="s">
        <v>2361</v>
      </c>
      <c r="G1694" s="1" t="s">
        <v>2360</v>
      </c>
      <c r="H1694" t="s">
        <v>16725</v>
      </c>
      <c r="I1694" t="s">
        <v>16726</v>
      </c>
      <c r="J1694" t="s">
        <v>16727</v>
      </c>
      <c r="K1694">
        <v>0</v>
      </c>
      <c r="L1694">
        <v>0</v>
      </c>
      <c r="M1694">
        <v>0</v>
      </c>
      <c r="N1694">
        <v>999</v>
      </c>
    </row>
    <row r="1695" spans="1:14" s="6" customFormat="1" x14ac:dyDescent="0.2">
      <c r="A1695">
        <v>1690</v>
      </c>
      <c r="B1695">
        <v>19</v>
      </c>
      <c r="C1695" t="s">
        <v>509</v>
      </c>
      <c r="D1695" s="1" t="s">
        <v>2400</v>
      </c>
      <c r="E1695" s="1" t="s">
        <v>18492</v>
      </c>
      <c r="F1695" t="s">
        <v>2361</v>
      </c>
      <c r="G1695" s="1" t="s">
        <v>2360</v>
      </c>
      <c r="H1695" t="s">
        <v>16725</v>
      </c>
      <c r="I1695" t="s">
        <v>16726</v>
      </c>
      <c r="J1695" t="s">
        <v>16727</v>
      </c>
      <c r="K1695">
        <v>0</v>
      </c>
      <c r="L1695">
        <v>0</v>
      </c>
      <c r="M1695">
        <v>0</v>
      </c>
      <c r="N1695">
        <v>999</v>
      </c>
    </row>
    <row r="1696" spans="1:14" s="6" customFormat="1" x14ac:dyDescent="0.2">
      <c r="A1696">
        <v>1691</v>
      </c>
      <c r="B1696">
        <v>19</v>
      </c>
      <c r="C1696" t="s">
        <v>509</v>
      </c>
      <c r="D1696" s="1" t="s">
        <v>2401</v>
      </c>
      <c r="E1696" s="1" t="s">
        <v>18493</v>
      </c>
      <c r="F1696" t="s">
        <v>2403</v>
      </c>
      <c r="G1696" s="1" t="s">
        <v>2402</v>
      </c>
      <c r="H1696" t="s">
        <v>16725</v>
      </c>
      <c r="I1696" t="s">
        <v>16726</v>
      </c>
      <c r="J1696" t="s">
        <v>16727</v>
      </c>
      <c r="K1696">
        <v>0</v>
      </c>
      <c r="L1696">
        <v>0</v>
      </c>
      <c r="M1696">
        <v>0</v>
      </c>
      <c r="N1696">
        <v>999</v>
      </c>
    </row>
    <row r="1697" spans="1:14" s="6" customFormat="1" x14ac:dyDescent="0.2">
      <c r="A1697">
        <v>1692</v>
      </c>
      <c r="B1697">
        <v>19</v>
      </c>
      <c r="C1697" t="s">
        <v>509</v>
      </c>
      <c r="D1697" s="1" t="s">
        <v>2404</v>
      </c>
      <c r="E1697" s="1" t="s">
        <v>18494</v>
      </c>
      <c r="F1697" t="s">
        <v>2403</v>
      </c>
      <c r="G1697" s="1" t="s">
        <v>2402</v>
      </c>
      <c r="H1697" t="s">
        <v>16725</v>
      </c>
      <c r="I1697" t="s">
        <v>16726</v>
      </c>
      <c r="J1697" t="s">
        <v>16727</v>
      </c>
      <c r="K1697">
        <v>0</v>
      </c>
      <c r="L1697">
        <v>0</v>
      </c>
      <c r="M1697">
        <v>0</v>
      </c>
      <c r="N1697">
        <v>999</v>
      </c>
    </row>
    <row r="1698" spans="1:14" s="6" customFormat="1" x14ac:dyDescent="0.2">
      <c r="A1698">
        <v>1693</v>
      </c>
      <c r="B1698">
        <v>19</v>
      </c>
      <c r="C1698" t="s">
        <v>509</v>
      </c>
      <c r="D1698" s="1" t="s">
        <v>2405</v>
      </c>
      <c r="E1698" s="1" t="s">
        <v>18495</v>
      </c>
      <c r="F1698" t="s">
        <v>2403</v>
      </c>
      <c r="G1698" s="1" t="s">
        <v>2402</v>
      </c>
      <c r="H1698" t="s">
        <v>16725</v>
      </c>
      <c r="I1698" t="s">
        <v>16726</v>
      </c>
      <c r="J1698" t="s">
        <v>16727</v>
      </c>
      <c r="K1698">
        <v>0</v>
      </c>
      <c r="L1698">
        <v>0</v>
      </c>
      <c r="M1698">
        <v>0</v>
      </c>
      <c r="N1698">
        <v>999</v>
      </c>
    </row>
    <row r="1699" spans="1:14" s="6" customFormat="1" x14ac:dyDescent="0.2">
      <c r="A1699">
        <v>1694</v>
      </c>
      <c r="B1699">
        <v>19</v>
      </c>
      <c r="C1699" t="s">
        <v>509</v>
      </c>
      <c r="D1699" s="1" t="s">
        <v>2406</v>
      </c>
      <c r="E1699" s="1" t="s">
        <v>18496</v>
      </c>
      <c r="F1699" t="s">
        <v>2403</v>
      </c>
      <c r="G1699" s="1" t="s">
        <v>2402</v>
      </c>
      <c r="H1699" t="s">
        <v>16725</v>
      </c>
      <c r="I1699" t="s">
        <v>16726</v>
      </c>
      <c r="J1699" t="s">
        <v>16727</v>
      </c>
      <c r="K1699">
        <v>0</v>
      </c>
      <c r="L1699">
        <v>0</v>
      </c>
      <c r="M1699">
        <v>0</v>
      </c>
      <c r="N1699">
        <v>999</v>
      </c>
    </row>
    <row r="1700" spans="1:14" s="6" customFormat="1" x14ac:dyDescent="0.2">
      <c r="A1700">
        <v>1695</v>
      </c>
      <c r="B1700">
        <v>19</v>
      </c>
      <c r="C1700" t="s">
        <v>509</v>
      </c>
      <c r="D1700" s="1" t="s">
        <v>2407</v>
      </c>
      <c r="E1700" s="1" t="s">
        <v>18497</v>
      </c>
      <c r="F1700" t="s">
        <v>2403</v>
      </c>
      <c r="G1700" s="1" t="s">
        <v>2402</v>
      </c>
      <c r="H1700" t="s">
        <v>16725</v>
      </c>
      <c r="I1700" t="s">
        <v>16726</v>
      </c>
      <c r="J1700" t="s">
        <v>16727</v>
      </c>
      <c r="K1700">
        <v>0</v>
      </c>
      <c r="L1700">
        <v>0</v>
      </c>
      <c r="M1700">
        <v>0</v>
      </c>
      <c r="N1700">
        <v>999</v>
      </c>
    </row>
    <row r="1701" spans="1:14" s="6" customFormat="1" x14ac:dyDescent="0.2">
      <c r="A1701">
        <v>1696</v>
      </c>
      <c r="B1701">
        <v>19</v>
      </c>
      <c r="C1701" t="s">
        <v>509</v>
      </c>
      <c r="D1701" s="1" t="s">
        <v>2408</v>
      </c>
      <c r="E1701" s="1" t="s">
        <v>18498</v>
      </c>
      <c r="F1701" t="s">
        <v>2403</v>
      </c>
      <c r="G1701" s="1" t="s">
        <v>2402</v>
      </c>
      <c r="H1701" t="s">
        <v>16725</v>
      </c>
      <c r="I1701" t="s">
        <v>16726</v>
      </c>
      <c r="J1701" t="s">
        <v>16727</v>
      </c>
      <c r="K1701">
        <v>0</v>
      </c>
      <c r="L1701">
        <v>0</v>
      </c>
      <c r="M1701">
        <v>0</v>
      </c>
      <c r="N1701">
        <v>999</v>
      </c>
    </row>
    <row r="1702" spans="1:14" s="6" customFormat="1" x14ac:dyDescent="0.2">
      <c r="A1702">
        <v>1697</v>
      </c>
      <c r="B1702">
        <v>19</v>
      </c>
      <c r="C1702" t="s">
        <v>509</v>
      </c>
      <c r="D1702" s="1" t="s">
        <v>2409</v>
      </c>
      <c r="E1702" s="1" t="s">
        <v>18499</v>
      </c>
      <c r="F1702" t="s">
        <v>1907</v>
      </c>
      <c r="G1702" s="1" t="s">
        <v>1906</v>
      </c>
      <c r="H1702" t="s">
        <v>16725</v>
      </c>
      <c r="I1702" t="s">
        <v>16726</v>
      </c>
      <c r="J1702" t="s">
        <v>16727</v>
      </c>
      <c r="K1702">
        <v>0</v>
      </c>
      <c r="L1702">
        <v>0</v>
      </c>
      <c r="M1702">
        <v>0</v>
      </c>
      <c r="N1702">
        <v>999</v>
      </c>
    </row>
    <row r="1703" spans="1:14" s="6" customFormat="1" x14ac:dyDescent="0.2">
      <c r="A1703">
        <v>1698</v>
      </c>
      <c r="B1703">
        <v>19</v>
      </c>
      <c r="C1703" t="s">
        <v>509</v>
      </c>
      <c r="D1703" s="1" t="s">
        <v>2410</v>
      </c>
      <c r="E1703" s="1" t="s">
        <v>18500</v>
      </c>
      <c r="F1703" t="s">
        <v>2412</v>
      </c>
      <c r="G1703" s="1" t="s">
        <v>2411</v>
      </c>
      <c r="H1703" t="s">
        <v>16725</v>
      </c>
      <c r="I1703" t="s">
        <v>16726</v>
      </c>
      <c r="J1703" t="s">
        <v>16727</v>
      </c>
      <c r="K1703">
        <v>0</v>
      </c>
      <c r="L1703">
        <v>0</v>
      </c>
      <c r="M1703">
        <v>0</v>
      </c>
      <c r="N1703">
        <v>999</v>
      </c>
    </row>
    <row r="1704" spans="1:14" s="6" customFormat="1" x14ac:dyDescent="0.2">
      <c r="A1704">
        <v>1699</v>
      </c>
      <c r="B1704">
        <v>19</v>
      </c>
      <c r="C1704" t="s">
        <v>509</v>
      </c>
      <c r="D1704" s="1" t="s">
        <v>2413</v>
      </c>
      <c r="E1704" s="1" t="s">
        <v>18501</v>
      </c>
      <c r="F1704" t="s">
        <v>2412</v>
      </c>
      <c r="G1704" s="1" t="s">
        <v>2411</v>
      </c>
      <c r="H1704" t="s">
        <v>16725</v>
      </c>
      <c r="I1704" t="s">
        <v>16726</v>
      </c>
      <c r="J1704" t="s">
        <v>16727</v>
      </c>
      <c r="K1704">
        <v>0</v>
      </c>
      <c r="L1704">
        <v>0</v>
      </c>
      <c r="M1704">
        <v>0</v>
      </c>
      <c r="N1704">
        <v>999</v>
      </c>
    </row>
    <row r="1705" spans="1:14" s="6" customFormat="1" x14ac:dyDescent="0.2">
      <c r="A1705">
        <v>1700</v>
      </c>
      <c r="B1705">
        <v>19</v>
      </c>
      <c r="C1705" t="s">
        <v>509</v>
      </c>
      <c r="D1705" s="1" t="s">
        <v>2414</v>
      </c>
      <c r="E1705" s="1" t="s">
        <v>18502</v>
      </c>
      <c r="F1705" t="s">
        <v>2412</v>
      </c>
      <c r="G1705" s="1" t="s">
        <v>2411</v>
      </c>
      <c r="H1705" t="s">
        <v>16725</v>
      </c>
      <c r="I1705" t="s">
        <v>16726</v>
      </c>
      <c r="J1705" t="s">
        <v>16727</v>
      </c>
      <c r="K1705">
        <v>0</v>
      </c>
      <c r="L1705">
        <v>0</v>
      </c>
      <c r="M1705">
        <v>0</v>
      </c>
      <c r="N1705">
        <v>999</v>
      </c>
    </row>
    <row r="1706" spans="1:14" s="6" customFormat="1" x14ac:dyDescent="0.2">
      <c r="A1706">
        <v>1701</v>
      </c>
      <c r="B1706">
        <v>19</v>
      </c>
      <c r="C1706" t="s">
        <v>509</v>
      </c>
      <c r="D1706" s="1" t="s">
        <v>2415</v>
      </c>
      <c r="E1706" s="1" t="s">
        <v>18503</v>
      </c>
      <c r="F1706" t="s">
        <v>2412</v>
      </c>
      <c r="G1706" s="1" t="s">
        <v>2411</v>
      </c>
      <c r="H1706" t="s">
        <v>16725</v>
      </c>
      <c r="I1706" t="s">
        <v>16726</v>
      </c>
      <c r="J1706" t="s">
        <v>16727</v>
      </c>
      <c r="K1706">
        <v>0</v>
      </c>
      <c r="L1706">
        <v>0</v>
      </c>
      <c r="M1706">
        <v>0</v>
      </c>
      <c r="N1706">
        <v>999</v>
      </c>
    </row>
    <row r="1707" spans="1:14" s="6" customFormat="1" x14ac:dyDescent="0.2">
      <c r="A1707">
        <v>1702</v>
      </c>
      <c r="B1707">
        <v>19</v>
      </c>
      <c r="C1707" t="s">
        <v>509</v>
      </c>
      <c r="D1707" s="1" t="s">
        <v>2416</v>
      </c>
      <c r="E1707" s="1" t="s">
        <v>18504</v>
      </c>
      <c r="F1707" t="s">
        <v>2412</v>
      </c>
      <c r="G1707" s="1" t="s">
        <v>2411</v>
      </c>
      <c r="H1707" t="s">
        <v>16725</v>
      </c>
      <c r="I1707" t="s">
        <v>16726</v>
      </c>
      <c r="J1707" t="s">
        <v>16727</v>
      </c>
      <c r="K1707">
        <v>0</v>
      </c>
      <c r="L1707">
        <v>0</v>
      </c>
      <c r="M1707">
        <v>0</v>
      </c>
      <c r="N1707">
        <v>999</v>
      </c>
    </row>
    <row r="1708" spans="1:14" s="6" customFormat="1" x14ac:dyDescent="0.2">
      <c r="A1708">
        <v>1703</v>
      </c>
      <c r="B1708">
        <v>20</v>
      </c>
      <c r="C1708" t="s">
        <v>751</v>
      </c>
      <c r="D1708" s="1" t="s">
        <v>2417</v>
      </c>
      <c r="E1708" s="1" t="s">
        <v>18505</v>
      </c>
      <c r="F1708" t="s">
        <v>920</v>
      </c>
      <c r="G1708" s="1" t="s">
        <v>919</v>
      </c>
      <c r="H1708" t="s">
        <v>16725</v>
      </c>
      <c r="I1708" t="s">
        <v>16726</v>
      </c>
      <c r="J1708" t="s">
        <v>16727</v>
      </c>
      <c r="K1708">
        <v>503</v>
      </c>
      <c r="L1708" t="s">
        <v>16759</v>
      </c>
      <c r="M1708">
        <v>0</v>
      </c>
      <c r="N1708">
        <v>999</v>
      </c>
    </row>
    <row r="1709" spans="1:14" s="6" customFormat="1" x14ac:dyDescent="0.2">
      <c r="A1709">
        <v>1704</v>
      </c>
      <c r="B1709">
        <v>20</v>
      </c>
      <c r="C1709" t="s">
        <v>751</v>
      </c>
      <c r="D1709" s="1" t="s">
        <v>2418</v>
      </c>
      <c r="E1709" s="1" t="s">
        <v>18506</v>
      </c>
      <c r="F1709" t="s">
        <v>920</v>
      </c>
      <c r="G1709" s="1" t="s">
        <v>919</v>
      </c>
      <c r="H1709" t="s">
        <v>16725</v>
      </c>
      <c r="I1709" t="s">
        <v>16726</v>
      </c>
      <c r="J1709" t="s">
        <v>16727</v>
      </c>
      <c r="K1709">
        <v>503</v>
      </c>
      <c r="L1709" t="s">
        <v>16759</v>
      </c>
      <c r="M1709">
        <v>0</v>
      </c>
      <c r="N1709">
        <v>999</v>
      </c>
    </row>
    <row r="1710" spans="1:14" s="6" customFormat="1" x14ac:dyDescent="0.2">
      <c r="A1710">
        <v>1705</v>
      </c>
      <c r="B1710">
        <v>20</v>
      </c>
      <c r="C1710" t="s">
        <v>751</v>
      </c>
      <c r="D1710" s="1" t="s">
        <v>2419</v>
      </c>
      <c r="E1710" s="1" t="s">
        <v>18507</v>
      </c>
      <c r="F1710" t="s">
        <v>920</v>
      </c>
      <c r="G1710" s="1" t="s">
        <v>919</v>
      </c>
      <c r="H1710" t="s">
        <v>16725</v>
      </c>
      <c r="I1710" t="s">
        <v>16726</v>
      </c>
      <c r="J1710" t="s">
        <v>16727</v>
      </c>
      <c r="K1710">
        <v>503</v>
      </c>
      <c r="L1710" t="s">
        <v>16759</v>
      </c>
      <c r="M1710">
        <v>0</v>
      </c>
      <c r="N1710">
        <v>999</v>
      </c>
    </row>
    <row r="1711" spans="1:14" s="6" customFormat="1" x14ac:dyDescent="0.2">
      <c r="A1711">
        <v>1706</v>
      </c>
      <c r="B1711">
        <v>20</v>
      </c>
      <c r="C1711" t="s">
        <v>751</v>
      </c>
      <c r="D1711" s="1" t="s">
        <v>2420</v>
      </c>
      <c r="E1711" s="1" t="s">
        <v>18508</v>
      </c>
      <c r="F1711" t="s">
        <v>920</v>
      </c>
      <c r="G1711" s="1" t="s">
        <v>919</v>
      </c>
      <c r="H1711" t="s">
        <v>16725</v>
      </c>
      <c r="I1711" t="s">
        <v>16726</v>
      </c>
      <c r="J1711" t="s">
        <v>16727</v>
      </c>
      <c r="K1711">
        <v>503</v>
      </c>
      <c r="L1711" t="s">
        <v>16759</v>
      </c>
      <c r="M1711">
        <v>0</v>
      </c>
      <c r="N1711">
        <v>999</v>
      </c>
    </row>
    <row r="1712" spans="1:14" s="6" customFormat="1" x14ac:dyDescent="0.2">
      <c r="A1712">
        <v>1707</v>
      </c>
      <c r="B1712">
        <v>20</v>
      </c>
      <c r="C1712" t="s">
        <v>751</v>
      </c>
      <c r="D1712" s="1" t="s">
        <v>2421</v>
      </c>
      <c r="E1712" s="1" t="s">
        <v>18509</v>
      </c>
      <c r="F1712" t="s">
        <v>920</v>
      </c>
      <c r="G1712" s="1" t="s">
        <v>919</v>
      </c>
      <c r="H1712" t="s">
        <v>16725</v>
      </c>
      <c r="I1712" t="s">
        <v>16726</v>
      </c>
      <c r="J1712" t="s">
        <v>16727</v>
      </c>
      <c r="K1712">
        <v>503</v>
      </c>
      <c r="L1712" t="s">
        <v>16759</v>
      </c>
      <c r="M1712">
        <v>0</v>
      </c>
      <c r="N1712">
        <v>999</v>
      </c>
    </row>
    <row r="1713" spans="1:14" s="6" customFormat="1" x14ac:dyDescent="0.2">
      <c r="A1713">
        <v>1708</v>
      </c>
      <c r="B1713">
        <v>20</v>
      </c>
      <c r="C1713" t="s">
        <v>751</v>
      </c>
      <c r="D1713" s="1" t="s">
        <v>2422</v>
      </c>
      <c r="E1713" s="1" t="s">
        <v>18510</v>
      </c>
      <c r="F1713" t="s">
        <v>920</v>
      </c>
      <c r="G1713" s="1" t="s">
        <v>919</v>
      </c>
      <c r="H1713" t="s">
        <v>16725</v>
      </c>
      <c r="I1713" t="s">
        <v>16726</v>
      </c>
      <c r="J1713" t="s">
        <v>16727</v>
      </c>
      <c r="K1713">
        <v>503</v>
      </c>
      <c r="L1713" t="s">
        <v>16759</v>
      </c>
      <c r="M1713">
        <v>0</v>
      </c>
      <c r="N1713">
        <v>999</v>
      </c>
    </row>
    <row r="1714" spans="1:14" s="6" customFormat="1" x14ac:dyDescent="0.2">
      <c r="A1714">
        <v>1709</v>
      </c>
      <c r="B1714">
        <v>20</v>
      </c>
      <c r="C1714" t="s">
        <v>751</v>
      </c>
      <c r="D1714" s="1" t="s">
        <v>2423</v>
      </c>
      <c r="E1714" s="1" t="s">
        <v>18511</v>
      </c>
      <c r="F1714" t="s">
        <v>2425</v>
      </c>
      <c r="G1714" s="1" t="s">
        <v>2424</v>
      </c>
      <c r="H1714" t="s">
        <v>16725</v>
      </c>
      <c r="I1714" t="s">
        <v>16726</v>
      </c>
      <c r="J1714" t="s">
        <v>16727</v>
      </c>
      <c r="K1714">
        <v>503</v>
      </c>
      <c r="L1714" t="s">
        <v>16759</v>
      </c>
      <c r="M1714">
        <v>0</v>
      </c>
      <c r="N1714">
        <v>999</v>
      </c>
    </row>
    <row r="1715" spans="1:14" s="6" customFormat="1" x14ac:dyDescent="0.2">
      <c r="A1715">
        <v>1710</v>
      </c>
      <c r="B1715">
        <v>12</v>
      </c>
      <c r="C1715" t="s">
        <v>1066</v>
      </c>
      <c r="D1715" s="1" t="s">
        <v>2426</v>
      </c>
      <c r="E1715" s="1" t="s">
        <v>18512</v>
      </c>
      <c r="F1715" t="s">
        <v>2056</v>
      </c>
      <c r="G1715" s="1" t="s">
        <v>2055</v>
      </c>
      <c r="H1715" t="s">
        <v>16725</v>
      </c>
      <c r="I1715" t="s">
        <v>16726</v>
      </c>
      <c r="J1715" t="s">
        <v>16727</v>
      </c>
      <c r="K1715">
        <v>614</v>
      </c>
      <c r="L1715" t="s">
        <v>16766</v>
      </c>
      <c r="M1715">
        <v>0</v>
      </c>
      <c r="N1715">
        <v>999</v>
      </c>
    </row>
    <row r="1716" spans="1:14" s="6" customFormat="1" x14ac:dyDescent="0.2">
      <c r="A1716">
        <v>1711</v>
      </c>
      <c r="B1716">
        <v>12</v>
      </c>
      <c r="C1716" t="s">
        <v>1066</v>
      </c>
      <c r="D1716" s="1" t="s">
        <v>2427</v>
      </c>
      <c r="E1716" s="1" t="s">
        <v>18513</v>
      </c>
      <c r="F1716" t="s">
        <v>2056</v>
      </c>
      <c r="G1716" s="1" t="s">
        <v>2055</v>
      </c>
      <c r="H1716" t="s">
        <v>16725</v>
      </c>
      <c r="I1716" t="s">
        <v>16726</v>
      </c>
      <c r="J1716" t="s">
        <v>16727</v>
      </c>
      <c r="K1716">
        <v>614</v>
      </c>
      <c r="L1716" t="s">
        <v>16766</v>
      </c>
      <c r="M1716">
        <v>0</v>
      </c>
      <c r="N1716">
        <v>999</v>
      </c>
    </row>
    <row r="1717" spans="1:14" s="6" customFormat="1" x14ac:dyDescent="0.2">
      <c r="A1717">
        <v>1712</v>
      </c>
      <c r="B1717">
        <v>12</v>
      </c>
      <c r="C1717" t="s">
        <v>1066</v>
      </c>
      <c r="D1717" s="1" t="s">
        <v>2428</v>
      </c>
      <c r="E1717" s="1" t="s">
        <v>18514</v>
      </c>
      <c r="F1717" t="s">
        <v>2056</v>
      </c>
      <c r="G1717" s="1" t="s">
        <v>2055</v>
      </c>
      <c r="H1717" t="s">
        <v>16725</v>
      </c>
      <c r="I1717" t="s">
        <v>16726</v>
      </c>
      <c r="J1717" t="s">
        <v>16727</v>
      </c>
      <c r="K1717">
        <v>614</v>
      </c>
      <c r="L1717" t="s">
        <v>16766</v>
      </c>
      <c r="M1717">
        <v>0</v>
      </c>
      <c r="N1717">
        <v>999</v>
      </c>
    </row>
    <row r="1718" spans="1:14" s="6" customFormat="1" x14ac:dyDescent="0.2">
      <c r="A1718">
        <v>1713</v>
      </c>
      <c r="B1718">
        <v>12</v>
      </c>
      <c r="C1718" t="s">
        <v>1066</v>
      </c>
      <c r="D1718" s="1" t="s">
        <v>2429</v>
      </c>
      <c r="E1718" s="1" t="s">
        <v>18515</v>
      </c>
      <c r="F1718" t="s">
        <v>2431</v>
      </c>
      <c r="G1718" s="1" t="s">
        <v>2430</v>
      </c>
      <c r="H1718" t="s">
        <v>16725</v>
      </c>
      <c r="I1718" t="s">
        <v>16726</v>
      </c>
      <c r="J1718" t="s">
        <v>16727</v>
      </c>
      <c r="K1718">
        <v>614</v>
      </c>
      <c r="L1718" t="s">
        <v>16766</v>
      </c>
      <c r="M1718">
        <v>0</v>
      </c>
      <c r="N1718">
        <v>999</v>
      </c>
    </row>
    <row r="1719" spans="1:14" s="6" customFormat="1" x14ac:dyDescent="0.2">
      <c r="A1719">
        <v>1714</v>
      </c>
      <c r="B1719">
        <v>12</v>
      </c>
      <c r="C1719" t="s">
        <v>1066</v>
      </c>
      <c r="D1719" s="1" t="s">
        <v>2432</v>
      </c>
      <c r="E1719" s="1" t="s">
        <v>18516</v>
      </c>
      <c r="F1719" t="s">
        <v>2431</v>
      </c>
      <c r="G1719" s="1" t="s">
        <v>2430</v>
      </c>
      <c r="H1719" t="s">
        <v>16725</v>
      </c>
      <c r="I1719" t="s">
        <v>16726</v>
      </c>
      <c r="J1719" t="s">
        <v>16727</v>
      </c>
      <c r="K1719">
        <v>614</v>
      </c>
      <c r="L1719" t="s">
        <v>16766</v>
      </c>
      <c r="M1719">
        <v>0</v>
      </c>
      <c r="N1719">
        <v>999</v>
      </c>
    </row>
    <row r="1720" spans="1:14" s="6" customFormat="1" x14ac:dyDescent="0.2">
      <c r="A1720">
        <v>1715</v>
      </c>
      <c r="B1720">
        <v>12</v>
      </c>
      <c r="C1720" t="s">
        <v>1066</v>
      </c>
      <c r="D1720" s="1" t="s">
        <v>2433</v>
      </c>
      <c r="E1720" s="1" t="s">
        <v>18517</v>
      </c>
      <c r="F1720" t="s">
        <v>2431</v>
      </c>
      <c r="G1720" s="1" t="s">
        <v>2430</v>
      </c>
      <c r="H1720" t="s">
        <v>16725</v>
      </c>
      <c r="I1720" t="s">
        <v>16726</v>
      </c>
      <c r="J1720" t="s">
        <v>16727</v>
      </c>
      <c r="K1720">
        <v>614</v>
      </c>
      <c r="L1720" t="s">
        <v>16766</v>
      </c>
      <c r="M1720">
        <v>0</v>
      </c>
      <c r="N1720">
        <v>999</v>
      </c>
    </row>
    <row r="1721" spans="1:14" s="6" customFormat="1" x14ac:dyDescent="0.2">
      <c r="A1721">
        <v>1716</v>
      </c>
      <c r="B1721">
        <v>9</v>
      </c>
      <c r="C1721" t="s">
        <v>50</v>
      </c>
      <c r="D1721" s="1" t="s">
        <v>2434</v>
      </c>
      <c r="E1721" s="1" t="s">
        <v>18518</v>
      </c>
      <c r="F1721" t="s">
        <v>2274</v>
      </c>
      <c r="G1721" s="1" t="s">
        <v>2273</v>
      </c>
      <c r="H1721" t="s">
        <v>16725</v>
      </c>
      <c r="I1721" t="s">
        <v>16726</v>
      </c>
      <c r="J1721" t="s">
        <v>16727</v>
      </c>
      <c r="K1721">
        <v>304</v>
      </c>
      <c r="L1721" t="s">
        <v>16757</v>
      </c>
      <c r="M1721">
        <v>0</v>
      </c>
      <c r="N1721">
        <v>999</v>
      </c>
    </row>
    <row r="1722" spans="1:14" s="6" customFormat="1" x14ac:dyDescent="0.2">
      <c r="A1722">
        <v>1717</v>
      </c>
      <c r="B1722">
        <v>9</v>
      </c>
      <c r="C1722" t="s">
        <v>50</v>
      </c>
      <c r="D1722" s="1" t="s">
        <v>2435</v>
      </c>
      <c r="E1722" s="1" t="s">
        <v>2436</v>
      </c>
      <c r="F1722" t="s">
        <v>2437</v>
      </c>
      <c r="G1722" s="1" t="s">
        <v>2436</v>
      </c>
      <c r="H1722" t="s">
        <v>16725</v>
      </c>
      <c r="I1722" t="s">
        <v>16726</v>
      </c>
      <c r="J1722" t="s">
        <v>16727</v>
      </c>
      <c r="K1722">
        <v>304</v>
      </c>
      <c r="L1722" t="s">
        <v>16757</v>
      </c>
      <c r="M1722">
        <v>0</v>
      </c>
      <c r="N1722">
        <v>999</v>
      </c>
    </row>
    <row r="1723" spans="1:14" s="6" customFormat="1" x14ac:dyDescent="0.2">
      <c r="A1723">
        <v>1718</v>
      </c>
      <c r="B1723">
        <v>9</v>
      </c>
      <c r="C1723" t="s">
        <v>50</v>
      </c>
      <c r="D1723" s="1" t="s">
        <v>2438</v>
      </c>
      <c r="E1723" s="1" t="s">
        <v>18519</v>
      </c>
      <c r="F1723" t="s">
        <v>2440</v>
      </c>
      <c r="G1723" s="1" t="s">
        <v>2439</v>
      </c>
      <c r="H1723" t="s">
        <v>16725</v>
      </c>
      <c r="I1723" t="s">
        <v>16726</v>
      </c>
      <c r="J1723" t="s">
        <v>16727</v>
      </c>
      <c r="K1723">
        <v>304</v>
      </c>
      <c r="L1723">
        <v>0</v>
      </c>
      <c r="M1723">
        <v>0</v>
      </c>
      <c r="N1723">
        <v>999</v>
      </c>
    </row>
    <row r="1724" spans="1:14" s="6" customFormat="1" x14ac:dyDescent="0.2">
      <c r="A1724">
        <v>1719</v>
      </c>
      <c r="B1724">
        <v>9</v>
      </c>
      <c r="C1724" t="s">
        <v>50</v>
      </c>
      <c r="D1724" s="1" t="s">
        <v>2441</v>
      </c>
      <c r="E1724" s="1" t="s">
        <v>18520</v>
      </c>
      <c r="F1724" t="s">
        <v>2440</v>
      </c>
      <c r="G1724" s="1" t="s">
        <v>2439</v>
      </c>
      <c r="H1724" t="s">
        <v>16725</v>
      </c>
      <c r="I1724" t="s">
        <v>16726</v>
      </c>
      <c r="J1724" t="s">
        <v>16727</v>
      </c>
      <c r="K1724">
        <v>304</v>
      </c>
      <c r="L1724">
        <v>0</v>
      </c>
      <c r="M1724">
        <v>0</v>
      </c>
      <c r="N1724">
        <v>999</v>
      </c>
    </row>
    <row r="1725" spans="1:14" s="6" customFormat="1" x14ac:dyDescent="0.2">
      <c r="A1725">
        <v>1720</v>
      </c>
      <c r="B1725">
        <v>9</v>
      </c>
      <c r="C1725" t="s">
        <v>50</v>
      </c>
      <c r="D1725" s="1" t="s">
        <v>2442</v>
      </c>
      <c r="E1725" s="1" t="s">
        <v>18521</v>
      </c>
      <c r="F1725" t="s">
        <v>2440</v>
      </c>
      <c r="G1725" s="1" t="s">
        <v>2439</v>
      </c>
      <c r="H1725" t="s">
        <v>16725</v>
      </c>
      <c r="I1725" t="s">
        <v>16726</v>
      </c>
      <c r="J1725" t="s">
        <v>16727</v>
      </c>
      <c r="K1725">
        <v>304</v>
      </c>
      <c r="L1725">
        <v>0</v>
      </c>
      <c r="M1725">
        <v>0</v>
      </c>
      <c r="N1725">
        <v>999</v>
      </c>
    </row>
    <row r="1726" spans="1:14" s="6" customFormat="1" x14ac:dyDescent="0.2">
      <c r="A1726">
        <v>1721</v>
      </c>
      <c r="B1726">
        <v>9</v>
      </c>
      <c r="C1726" t="s">
        <v>50</v>
      </c>
      <c r="D1726" s="1" t="s">
        <v>2443</v>
      </c>
      <c r="E1726" s="1" t="s">
        <v>18522</v>
      </c>
      <c r="F1726" t="s">
        <v>2440</v>
      </c>
      <c r="G1726" s="1" t="s">
        <v>2439</v>
      </c>
      <c r="H1726" t="s">
        <v>16725</v>
      </c>
      <c r="I1726" t="s">
        <v>16726</v>
      </c>
      <c r="J1726" t="s">
        <v>16727</v>
      </c>
      <c r="K1726">
        <v>304</v>
      </c>
      <c r="L1726">
        <v>0</v>
      </c>
      <c r="M1726">
        <v>0</v>
      </c>
      <c r="N1726">
        <v>999</v>
      </c>
    </row>
    <row r="1727" spans="1:14" s="6" customFormat="1" x14ac:dyDescent="0.2">
      <c r="A1727">
        <v>1722</v>
      </c>
      <c r="B1727">
        <v>1</v>
      </c>
      <c r="C1727" t="s">
        <v>1</v>
      </c>
      <c r="D1727" s="1" t="s">
        <v>2444</v>
      </c>
      <c r="E1727" s="1" t="s">
        <v>18523</v>
      </c>
      <c r="F1727" t="s">
        <v>2195</v>
      </c>
      <c r="G1727" s="1" t="s">
        <v>2194</v>
      </c>
      <c r="H1727" t="s">
        <v>16725</v>
      </c>
      <c r="I1727" t="s">
        <v>16726</v>
      </c>
      <c r="J1727" t="s">
        <v>16727</v>
      </c>
      <c r="K1727">
        <v>109</v>
      </c>
      <c r="L1727" t="s">
        <v>212</v>
      </c>
      <c r="M1727">
        <v>0</v>
      </c>
      <c r="N1727">
        <v>999</v>
      </c>
    </row>
    <row r="1728" spans="1:14" s="6" customFormat="1" x14ac:dyDescent="0.2">
      <c r="A1728">
        <v>1723</v>
      </c>
      <c r="B1728">
        <v>1</v>
      </c>
      <c r="C1728" t="s">
        <v>1</v>
      </c>
      <c r="D1728" s="1" t="s">
        <v>2445</v>
      </c>
      <c r="E1728" s="1" t="s">
        <v>18524</v>
      </c>
      <c r="F1728" t="s">
        <v>2195</v>
      </c>
      <c r="G1728" s="1" t="s">
        <v>2194</v>
      </c>
      <c r="H1728" t="s">
        <v>16725</v>
      </c>
      <c r="I1728" t="s">
        <v>16726</v>
      </c>
      <c r="J1728" t="s">
        <v>16727</v>
      </c>
      <c r="K1728">
        <v>109</v>
      </c>
      <c r="L1728" t="s">
        <v>212</v>
      </c>
      <c r="M1728">
        <v>0</v>
      </c>
      <c r="N1728">
        <v>999</v>
      </c>
    </row>
    <row r="1729" spans="1:14" s="6" customFormat="1" x14ac:dyDescent="0.2">
      <c r="A1729">
        <v>1724</v>
      </c>
      <c r="B1729">
        <v>1</v>
      </c>
      <c r="C1729" t="s">
        <v>1</v>
      </c>
      <c r="D1729" s="1" t="s">
        <v>2446</v>
      </c>
      <c r="E1729" s="1" t="s">
        <v>18525</v>
      </c>
      <c r="F1729" t="s">
        <v>2195</v>
      </c>
      <c r="G1729" s="1" t="s">
        <v>2194</v>
      </c>
      <c r="H1729" t="s">
        <v>16725</v>
      </c>
      <c r="I1729" t="s">
        <v>16726</v>
      </c>
      <c r="J1729" t="s">
        <v>16727</v>
      </c>
      <c r="K1729">
        <v>109</v>
      </c>
      <c r="L1729" t="s">
        <v>212</v>
      </c>
      <c r="M1729">
        <v>0</v>
      </c>
      <c r="N1729">
        <v>999</v>
      </c>
    </row>
    <row r="1730" spans="1:14" s="6" customFormat="1" x14ac:dyDescent="0.2">
      <c r="A1730">
        <v>1725</v>
      </c>
      <c r="B1730">
        <v>1</v>
      </c>
      <c r="C1730" t="s">
        <v>1</v>
      </c>
      <c r="D1730" s="1" t="s">
        <v>2447</v>
      </c>
      <c r="E1730" s="1" t="s">
        <v>18526</v>
      </c>
      <c r="F1730" t="s">
        <v>2195</v>
      </c>
      <c r="G1730" s="1" t="s">
        <v>2194</v>
      </c>
      <c r="H1730" t="s">
        <v>16725</v>
      </c>
      <c r="I1730" t="s">
        <v>16726</v>
      </c>
      <c r="J1730" t="s">
        <v>16727</v>
      </c>
      <c r="K1730">
        <v>109</v>
      </c>
      <c r="L1730" t="s">
        <v>212</v>
      </c>
      <c r="M1730">
        <v>0</v>
      </c>
      <c r="N1730">
        <v>999</v>
      </c>
    </row>
    <row r="1731" spans="1:14" s="6" customFormat="1" x14ac:dyDescent="0.2">
      <c r="A1731">
        <v>1726</v>
      </c>
      <c r="B1731">
        <v>1</v>
      </c>
      <c r="C1731" t="s">
        <v>1</v>
      </c>
      <c r="D1731" s="1" t="s">
        <v>2448</v>
      </c>
      <c r="E1731" s="1" t="s">
        <v>18527</v>
      </c>
      <c r="F1731" t="s">
        <v>2195</v>
      </c>
      <c r="G1731" s="1" t="s">
        <v>2194</v>
      </c>
      <c r="H1731" t="s">
        <v>16725</v>
      </c>
      <c r="I1731" t="s">
        <v>16726</v>
      </c>
      <c r="J1731" t="s">
        <v>16727</v>
      </c>
      <c r="K1731">
        <v>109</v>
      </c>
      <c r="L1731" t="s">
        <v>212</v>
      </c>
      <c r="M1731">
        <v>0</v>
      </c>
      <c r="N1731">
        <v>999</v>
      </c>
    </row>
    <row r="1732" spans="1:14" s="6" customFormat="1" x14ac:dyDescent="0.2">
      <c r="A1732">
        <v>1727</v>
      </c>
      <c r="B1732">
        <v>1</v>
      </c>
      <c r="C1732" t="s">
        <v>1</v>
      </c>
      <c r="D1732" s="1" t="s">
        <v>2449</v>
      </c>
      <c r="E1732" s="1" t="s">
        <v>18528</v>
      </c>
      <c r="F1732" t="s">
        <v>2451</v>
      </c>
      <c r="G1732" s="1" t="s">
        <v>2450</v>
      </c>
      <c r="H1732" t="s">
        <v>16725</v>
      </c>
      <c r="I1732" t="s">
        <v>16726</v>
      </c>
      <c r="J1732" t="s">
        <v>16727</v>
      </c>
      <c r="K1732">
        <v>109</v>
      </c>
      <c r="L1732" t="s">
        <v>212</v>
      </c>
      <c r="M1732">
        <v>0</v>
      </c>
      <c r="N1732">
        <v>999</v>
      </c>
    </row>
    <row r="1733" spans="1:14" s="6" customFormat="1" x14ac:dyDescent="0.2">
      <c r="A1733">
        <v>1728</v>
      </c>
      <c r="B1733">
        <v>10</v>
      </c>
      <c r="C1733" t="s">
        <v>210</v>
      </c>
      <c r="D1733" s="1" t="s">
        <v>2452</v>
      </c>
      <c r="E1733" s="1" t="s">
        <v>18529</v>
      </c>
      <c r="F1733" t="s">
        <v>2125</v>
      </c>
      <c r="G1733" s="1" t="s">
        <v>2124</v>
      </c>
      <c r="H1733" t="s">
        <v>16725</v>
      </c>
      <c r="I1733" t="s">
        <v>16726</v>
      </c>
      <c r="J1733" t="s">
        <v>16727</v>
      </c>
      <c r="K1733">
        <v>108</v>
      </c>
      <c r="L1733" t="s">
        <v>16746</v>
      </c>
      <c r="M1733">
        <v>0</v>
      </c>
      <c r="N1733">
        <v>999</v>
      </c>
    </row>
    <row r="1734" spans="1:14" s="6" customFormat="1" x14ac:dyDescent="0.2">
      <c r="A1734">
        <v>1729</v>
      </c>
      <c r="B1734">
        <v>10</v>
      </c>
      <c r="C1734" t="s">
        <v>210</v>
      </c>
      <c r="D1734" s="1" t="s">
        <v>2453</v>
      </c>
      <c r="E1734" s="1" t="s">
        <v>18530</v>
      </c>
      <c r="F1734" t="s">
        <v>2125</v>
      </c>
      <c r="G1734" s="1" t="s">
        <v>2124</v>
      </c>
      <c r="H1734" t="s">
        <v>16725</v>
      </c>
      <c r="I1734" t="s">
        <v>16726</v>
      </c>
      <c r="J1734" t="s">
        <v>16727</v>
      </c>
      <c r="K1734">
        <v>108</v>
      </c>
      <c r="L1734" t="s">
        <v>16746</v>
      </c>
      <c r="M1734">
        <v>0</v>
      </c>
      <c r="N1734">
        <v>999</v>
      </c>
    </row>
    <row r="1735" spans="1:14" s="6" customFormat="1" x14ac:dyDescent="0.2">
      <c r="A1735">
        <v>1730</v>
      </c>
      <c r="B1735">
        <v>10</v>
      </c>
      <c r="C1735" t="s">
        <v>210</v>
      </c>
      <c r="D1735" s="1" t="s">
        <v>2454</v>
      </c>
      <c r="E1735" s="1" t="s">
        <v>2455</v>
      </c>
      <c r="F1735" t="s">
        <v>2456</v>
      </c>
      <c r="G1735" s="1" t="s">
        <v>2455</v>
      </c>
      <c r="H1735" t="s">
        <v>16725</v>
      </c>
      <c r="I1735" t="s">
        <v>16726</v>
      </c>
      <c r="J1735" t="s">
        <v>16727</v>
      </c>
      <c r="K1735">
        <v>108</v>
      </c>
      <c r="L1735" t="s">
        <v>16746</v>
      </c>
      <c r="M1735">
        <v>0</v>
      </c>
      <c r="N1735">
        <v>999</v>
      </c>
    </row>
    <row r="1736" spans="1:14" s="6" customFormat="1" x14ac:dyDescent="0.2">
      <c r="A1736">
        <v>1731</v>
      </c>
      <c r="B1736">
        <v>10</v>
      </c>
      <c r="C1736" t="s">
        <v>210</v>
      </c>
      <c r="D1736" s="1" t="s">
        <v>2457</v>
      </c>
      <c r="E1736" s="1" t="s">
        <v>18531</v>
      </c>
      <c r="F1736" t="s">
        <v>2459</v>
      </c>
      <c r="G1736" s="1" t="s">
        <v>2458</v>
      </c>
      <c r="H1736" t="s">
        <v>16725</v>
      </c>
      <c r="I1736" t="s">
        <v>16726</v>
      </c>
      <c r="J1736" t="s">
        <v>16727</v>
      </c>
      <c r="K1736">
        <v>606</v>
      </c>
      <c r="L1736" t="s">
        <v>16746</v>
      </c>
      <c r="M1736">
        <v>0</v>
      </c>
      <c r="N1736">
        <v>999</v>
      </c>
    </row>
    <row r="1737" spans="1:14" s="6" customFormat="1" x14ac:dyDescent="0.2">
      <c r="A1737">
        <v>1732</v>
      </c>
      <c r="B1737">
        <v>10</v>
      </c>
      <c r="C1737" t="s">
        <v>210</v>
      </c>
      <c r="D1737" s="1" t="s">
        <v>2460</v>
      </c>
      <c r="E1737" s="1" t="s">
        <v>18532</v>
      </c>
      <c r="F1737" t="s">
        <v>2459</v>
      </c>
      <c r="G1737" s="1" t="s">
        <v>2458</v>
      </c>
      <c r="H1737" t="s">
        <v>16725</v>
      </c>
      <c r="I1737" t="s">
        <v>16726</v>
      </c>
      <c r="J1737" t="s">
        <v>16727</v>
      </c>
      <c r="K1737">
        <v>606</v>
      </c>
      <c r="L1737" t="s">
        <v>16746</v>
      </c>
      <c r="M1737">
        <v>0</v>
      </c>
      <c r="N1737">
        <v>999</v>
      </c>
    </row>
    <row r="1738" spans="1:14" s="6" customFormat="1" x14ac:dyDescent="0.2">
      <c r="A1738">
        <v>1733</v>
      </c>
      <c r="B1738">
        <v>10</v>
      </c>
      <c r="C1738" t="s">
        <v>210</v>
      </c>
      <c r="D1738" s="1" t="s">
        <v>2461</v>
      </c>
      <c r="E1738" s="1" t="s">
        <v>18533</v>
      </c>
      <c r="F1738" t="s">
        <v>2459</v>
      </c>
      <c r="G1738" s="1" t="s">
        <v>2458</v>
      </c>
      <c r="H1738" t="s">
        <v>16725</v>
      </c>
      <c r="I1738" t="s">
        <v>16726</v>
      </c>
      <c r="J1738" t="s">
        <v>16727</v>
      </c>
      <c r="K1738">
        <v>606</v>
      </c>
      <c r="L1738" t="s">
        <v>16746</v>
      </c>
      <c r="M1738">
        <v>0</v>
      </c>
      <c r="N1738">
        <v>999</v>
      </c>
    </row>
    <row r="1739" spans="1:14" s="6" customFormat="1" x14ac:dyDescent="0.2">
      <c r="A1739">
        <v>1734</v>
      </c>
      <c r="B1739">
        <v>10</v>
      </c>
      <c r="C1739" t="s">
        <v>210</v>
      </c>
      <c r="D1739" s="1" t="s">
        <v>2462</v>
      </c>
      <c r="E1739" s="1" t="s">
        <v>18534</v>
      </c>
      <c r="F1739" t="s">
        <v>2459</v>
      </c>
      <c r="G1739" s="1" t="s">
        <v>2458</v>
      </c>
      <c r="H1739" t="s">
        <v>16725</v>
      </c>
      <c r="I1739" t="s">
        <v>16726</v>
      </c>
      <c r="J1739" t="s">
        <v>16727</v>
      </c>
      <c r="K1739">
        <v>606</v>
      </c>
      <c r="L1739" t="s">
        <v>16746</v>
      </c>
      <c r="M1739">
        <v>0</v>
      </c>
      <c r="N1739">
        <v>999</v>
      </c>
    </row>
    <row r="1740" spans="1:14" s="6" customFormat="1" x14ac:dyDescent="0.2">
      <c r="A1740">
        <v>1735</v>
      </c>
      <c r="B1740">
        <v>5</v>
      </c>
      <c r="C1740" t="s">
        <v>65</v>
      </c>
      <c r="D1740" s="1" t="s">
        <v>2463</v>
      </c>
      <c r="E1740" s="1" t="s">
        <v>18535</v>
      </c>
      <c r="F1740" t="s">
        <v>2379</v>
      </c>
      <c r="G1740" s="1" t="s">
        <v>2378</v>
      </c>
      <c r="H1740" t="s">
        <v>16725</v>
      </c>
      <c r="I1740" t="s">
        <v>16777</v>
      </c>
      <c r="J1740" t="s">
        <v>16770</v>
      </c>
      <c r="K1740">
        <v>603</v>
      </c>
      <c r="L1740" t="s">
        <v>16738</v>
      </c>
      <c r="M1740">
        <v>1</v>
      </c>
      <c r="N1740">
        <v>9</v>
      </c>
    </row>
    <row r="1741" spans="1:14" s="6" customFormat="1" x14ac:dyDescent="0.2">
      <c r="A1741">
        <v>1736</v>
      </c>
      <c r="B1741">
        <v>5</v>
      </c>
      <c r="C1741" t="s">
        <v>65</v>
      </c>
      <c r="D1741" s="1" t="s">
        <v>2464</v>
      </c>
      <c r="E1741" s="1" t="s">
        <v>18536</v>
      </c>
      <c r="F1741" t="s">
        <v>2379</v>
      </c>
      <c r="G1741" s="1" t="s">
        <v>2378</v>
      </c>
      <c r="H1741" t="s">
        <v>16725</v>
      </c>
      <c r="I1741" t="s">
        <v>16777</v>
      </c>
      <c r="J1741" t="s">
        <v>16779</v>
      </c>
      <c r="K1741">
        <v>603</v>
      </c>
      <c r="L1741" t="s">
        <v>16738</v>
      </c>
      <c r="M1741">
        <v>1</v>
      </c>
      <c r="N1741">
        <v>17</v>
      </c>
    </row>
    <row r="1742" spans="1:14" s="6" customFormat="1" x14ac:dyDescent="0.2">
      <c r="A1742">
        <v>1737</v>
      </c>
      <c r="B1742">
        <v>5</v>
      </c>
      <c r="C1742" t="s">
        <v>65</v>
      </c>
      <c r="D1742" s="1" t="s">
        <v>2465</v>
      </c>
      <c r="E1742" s="1" t="s">
        <v>18537</v>
      </c>
      <c r="F1742" t="s">
        <v>2379</v>
      </c>
      <c r="G1742" s="1" t="s">
        <v>2378</v>
      </c>
      <c r="H1742" t="s">
        <v>16725</v>
      </c>
      <c r="I1742" t="s">
        <v>16777</v>
      </c>
      <c r="J1742" t="s">
        <v>16779</v>
      </c>
      <c r="K1742">
        <v>603</v>
      </c>
      <c r="L1742" t="s">
        <v>16738</v>
      </c>
      <c r="M1742">
        <v>1</v>
      </c>
      <c r="N1742">
        <v>17</v>
      </c>
    </row>
    <row r="1743" spans="1:14" s="6" customFormat="1" x14ac:dyDescent="0.2">
      <c r="A1743">
        <v>1738</v>
      </c>
      <c r="B1743">
        <v>5</v>
      </c>
      <c r="C1743" t="s">
        <v>65</v>
      </c>
      <c r="D1743" s="1" t="s">
        <v>2466</v>
      </c>
      <c r="E1743" s="1" t="s">
        <v>18538</v>
      </c>
      <c r="F1743" t="s">
        <v>2468</v>
      </c>
      <c r="G1743" s="1" t="s">
        <v>2467</v>
      </c>
      <c r="H1743" t="s">
        <v>16725</v>
      </c>
      <c r="I1743" t="s">
        <v>16777</v>
      </c>
      <c r="J1743" t="s">
        <v>16779</v>
      </c>
      <c r="K1743">
        <v>603</v>
      </c>
      <c r="L1743" t="s">
        <v>16738</v>
      </c>
      <c r="M1743">
        <v>1</v>
      </c>
      <c r="N1743">
        <v>17</v>
      </c>
    </row>
    <row r="1744" spans="1:14" s="6" customFormat="1" x14ac:dyDescent="0.2">
      <c r="A1744">
        <v>1739</v>
      </c>
      <c r="B1744">
        <v>5</v>
      </c>
      <c r="C1744" t="s">
        <v>65</v>
      </c>
      <c r="D1744" s="1" t="s">
        <v>2469</v>
      </c>
      <c r="E1744" s="1" t="s">
        <v>18539</v>
      </c>
      <c r="F1744" t="s">
        <v>2468</v>
      </c>
      <c r="G1744" s="1" t="s">
        <v>2467</v>
      </c>
      <c r="H1744" t="s">
        <v>16725</v>
      </c>
      <c r="I1744" t="s">
        <v>16777</v>
      </c>
      <c r="J1744" t="s">
        <v>16779</v>
      </c>
      <c r="K1744">
        <v>603</v>
      </c>
      <c r="L1744" t="s">
        <v>16738</v>
      </c>
      <c r="M1744">
        <v>1</v>
      </c>
      <c r="N1744">
        <v>17</v>
      </c>
    </row>
    <row r="1745" spans="1:14" s="6" customFormat="1" x14ac:dyDescent="0.2">
      <c r="A1745">
        <v>1740</v>
      </c>
      <c r="B1745">
        <v>5</v>
      </c>
      <c r="C1745" t="s">
        <v>65</v>
      </c>
      <c r="D1745" s="1" t="s">
        <v>2470</v>
      </c>
      <c r="E1745" s="1" t="s">
        <v>18540</v>
      </c>
      <c r="F1745" t="s">
        <v>2468</v>
      </c>
      <c r="G1745" s="1" t="s">
        <v>2467</v>
      </c>
      <c r="H1745" t="s">
        <v>16725</v>
      </c>
      <c r="I1745" t="s">
        <v>16777</v>
      </c>
      <c r="J1745" t="s">
        <v>16779</v>
      </c>
      <c r="K1745">
        <v>603</v>
      </c>
      <c r="L1745" t="s">
        <v>16738</v>
      </c>
      <c r="M1745">
        <v>1</v>
      </c>
      <c r="N1745">
        <v>17</v>
      </c>
    </row>
    <row r="1746" spans="1:14" s="6" customFormat="1" x14ac:dyDescent="0.2">
      <c r="A1746">
        <v>1741</v>
      </c>
      <c r="B1746">
        <v>5</v>
      </c>
      <c r="C1746" t="s">
        <v>65</v>
      </c>
      <c r="D1746" s="1" t="s">
        <v>2471</v>
      </c>
      <c r="E1746" s="1" t="s">
        <v>18541</v>
      </c>
      <c r="F1746" t="s">
        <v>2473</v>
      </c>
      <c r="G1746" s="1" t="s">
        <v>2472</v>
      </c>
      <c r="H1746" t="s">
        <v>16725</v>
      </c>
      <c r="I1746" t="s">
        <v>16777</v>
      </c>
      <c r="J1746" t="s">
        <v>16779</v>
      </c>
      <c r="K1746">
        <v>603</v>
      </c>
      <c r="L1746" t="s">
        <v>16738</v>
      </c>
      <c r="M1746">
        <v>1</v>
      </c>
      <c r="N1746">
        <v>17</v>
      </c>
    </row>
    <row r="1747" spans="1:14" s="6" customFormat="1" x14ac:dyDescent="0.2">
      <c r="A1747">
        <v>1742</v>
      </c>
      <c r="B1747">
        <v>4</v>
      </c>
      <c r="C1747" t="s">
        <v>15</v>
      </c>
      <c r="D1747" s="1" t="s">
        <v>2474</v>
      </c>
      <c r="E1747" s="1" t="s">
        <v>18542</v>
      </c>
      <c r="F1747" t="s">
        <v>2183</v>
      </c>
      <c r="G1747" s="1" t="s">
        <v>2182</v>
      </c>
      <c r="H1747" t="s">
        <v>16725</v>
      </c>
      <c r="I1747" t="s">
        <v>16726</v>
      </c>
      <c r="J1747" t="s">
        <v>16727</v>
      </c>
      <c r="K1747">
        <v>600</v>
      </c>
      <c r="L1747">
        <v>0</v>
      </c>
      <c r="M1747">
        <v>0</v>
      </c>
      <c r="N1747">
        <v>999</v>
      </c>
    </row>
    <row r="1748" spans="1:14" s="6" customFormat="1" x14ac:dyDescent="0.2">
      <c r="A1748">
        <v>1743</v>
      </c>
      <c r="B1748">
        <v>4</v>
      </c>
      <c r="C1748" t="s">
        <v>15</v>
      </c>
      <c r="D1748" s="1" t="s">
        <v>2475</v>
      </c>
      <c r="E1748" s="1" t="s">
        <v>18543</v>
      </c>
      <c r="F1748" t="s">
        <v>2183</v>
      </c>
      <c r="G1748" s="1" t="s">
        <v>2182</v>
      </c>
      <c r="H1748" t="s">
        <v>16725</v>
      </c>
      <c r="I1748" t="s">
        <v>16726</v>
      </c>
      <c r="J1748" t="s">
        <v>16727</v>
      </c>
      <c r="K1748">
        <v>600</v>
      </c>
      <c r="L1748">
        <v>0</v>
      </c>
      <c r="M1748">
        <v>0</v>
      </c>
      <c r="N1748">
        <v>999</v>
      </c>
    </row>
    <row r="1749" spans="1:14" s="6" customFormat="1" x14ac:dyDescent="0.2">
      <c r="A1749">
        <v>1744</v>
      </c>
      <c r="B1749">
        <v>4</v>
      </c>
      <c r="C1749" t="s">
        <v>15</v>
      </c>
      <c r="D1749" s="1" t="s">
        <v>2476</v>
      </c>
      <c r="E1749" s="1" t="s">
        <v>2477</v>
      </c>
      <c r="F1749" t="s">
        <v>2478</v>
      </c>
      <c r="G1749" s="1" t="s">
        <v>2477</v>
      </c>
      <c r="H1749" t="s">
        <v>16725</v>
      </c>
      <c r="I1749" t="s">
        <v>16726</v>
      </c>
      <c r="J1749" t="s">
        <v>16727</v>
      </c>
      <c r="K1749">
        <v>602</v>
      </c>
      <c r="L1749" t="s">
        <v>16780</v>
      </c>
      <c r="M1749">
        <v>0</v>
      </c>
      <c r="N1749">
        <v>999</v>
      </c>
    </row>
    <row r="1750" spans="1:14" s="6" customFormat="1" x14ac:dyDescent="0.2">
      <c r="A1750">
        <v>1745</v>
      </c>
      <c r="B1750">
        <v>4</v>
      </c>
      <c r="C1750" t="s">
        <v>15</v>
      </c>
      <c r="D1750" s="1" t="s">
        <v>2479</v>
      </c>
      <c r="E1750" s="1" t="s">
        <v>2480</v>
      </c>
      <c r="F1750" t="s">
        <v>2481</v>
      </c>
      <c r="G1750" s="1" t="s">
        <v>2480</v>
      </c>
      <c r="H1750" t="s">
        <v>16725</v>
      </c>
      <c r="I1750" t="s">
        <v>16726</v>
      </c>
      <c r="J1750" t="s">
        <v>16727</v>
      </c>
      <c r="K1750">
        <v>602</v>
      </c>
      <c r="L1750" t="s">
        <v>16780</v>
      </c>
      <c r="M1750">
        <v>0</v>
      </c>
      <c r="N1750">
        <v>999</v>
      </c>
    </row>
    <row r="1751" spans="1:14" s="6" customFormat="1" x14ac:dyDescent="0.2">
      <c r="A1751">
        <v>1746</v>
      </c>
      <c r="B1751">
        <v>4</v>
      </c>
      <c r="C1751" t="s">
        <v>15</v>
      </c>
      <c r="D1751" s="1" t="s">
        <v>2482</v>
      </c>
      <c r="E1751" s="1" t="s">
        <v>2483</v>
      </c>
      <c r="F1751" t="s">
        <v>2484</v>
      </c>
      <c r="G1751" s="1" t="s">
        <v>2483</v>
      </c>
      <c r="H1751" t="s">
        <v>16725</v>
      </c>
      <c r="I1751" t="s">
        <v>16726</v>
      </c>
      <c r="J1751" t="s">
        <v>16727</v>
      </c>
      <c r="K1751">
        <v>602</v>
      </c>
      <c r="L1751" t="s">
        <v>16780</v>
      </c>
      <c r="M1751">
        <v>0</v>
      </c>
      <c r="N1751">
        <v>999</v>
      </c>
    </row>
    <row r="1752" spans="1:14" s="6" customFormat="1" x14ac:dyDescent="0.2">
      <c r="A1752">
        <v>1747</v>
      </c>
      <c r="B1752">
        <v>4</v>
      </c>
      <c r="C1752" t="s">
        <v>15</v>
      </c>
      <c r="D1752" s="1" t="s">
        <v>2485</v>
      </c>
      <c r="E1752" s="1" t="s">
        <v>18544</v>
      </c>
      <c r="F1752" t="s">
        <v>2487</v>
      </c>
      <c r="G1752" s="1" t="s">
        <v>2486</v>
      </c>
      <c r="H1752" t="s">
        <v>16725</v>
      </c>
      <c r="I1752" t="s">
        <v>16726</v>
      </c>
      <c r="J1752" t="s">
        <v>16727</v>
      </c>
      <c r="K1752">
        <v>602</v>
      </c>
      <c r="L1752" t="s">
        <v>16780</v>
      </c>
      <c r="M1752">
        <v>0</v>
      </c>
      <c r="N1752">
        <v>999</v>
      </c>
    </row>
    <row r="1753" spans="1:14" s="6" customFormat="1" x14ac:dyDescent="0.2">
      <c r="A1753">
        <v>1748</v>
      </c>
      <c r="B1753">
        <v>13</v>
      </c>
      <c r="C1753" t="s">
        <v>461</v>
      </c>
      <c r="D1753" s="1" t="s">
        <v>2488</v>
      </c>
      <c r="E1753" s="1" t="s">
        <v>18545</v>
      </c>
      <c r="F1753" t="s">
        <v>2490</v>
      </c>
      <c r="G1753" s="1" t="s">
        <v>2489</v>
      </c>
      <c r="H1753" t="s">
        <v>16725</v>
      </c>
      <c r="I1753" t="s">
        <v>16726</v>
      </c>
      <c r="J1753" t="s">
        <v>16727</v>
      </c>
      <c r="K1753">
        <v>614</v>
      </c>
      <c r="L1753" t="s">
        <v>16751</v>
      </c>
      <c r="M1753">
        <v>0</v>
      </c>
      <c r="N1753">
        <v>999</v>
      </c>
    </row>
    <row r="1754" spans="1:14" s="6" customFormat="1" x14ac:dyDescent="0.2">
      <c r="A1754">
        <v>1749</v>
      </c>
      <c r="B1754">
        <v>13</v>
      </c>
      <c r="C1754" t="s">
        <v>461</v>
      </c>
      <c r="D1754" s="1" t="s">
        <v>2491</v>
      </c>
      <c r="E1754" s="1" t="s">
        <v>18546</v>
      </c>
      <c r="F1754" t="s">
        <v>2490</v>
      </c>
      <c r="G1754" s="1" t="s">
        <v>2489</v>
      </c>
      <c r="H1754" t="s">
        <v>16725</v>
      </c>
      <c r="I1754" t="s">
        <v>16726</v>
      </c>
      <c r="J1754" t="s">
        <v>16727</v>
      </c>
      <c r="K1754">
        <v>614</v>
      </c>
      <c r="L1754" t="s">
        <v>16751</v>
      </c>
      <c r="M1754">
        <v>0</v>
      </c>
      <c r="N1754">
        <v>999</v>
      </c>
    </row>
    <row r="1755" spans="1:14" s="6" customFormat="1" x14ac:dyDescent="0.2">
      <c r="A1755">
        <v>1750</v>
      </c>
      <c r="B1755">
        <v>13</v>
      </c>
      <c r="C1755" t="s">
        <v>461</v>
      </c>
      <c r="D1755" s="1" t="s">
        <v>2492</v>
      </c>
      <c r="E1755" s="1" t="s">
        <v>18547</v>
      </c>
      <c r="F1755" t="s">
        <v>2490</v>
      </c>
      <c r="G1755" s="1" t="s">
        <v>2489</v>
      </c>
      <c r="H1755" t="s">
        <v>16725</v>
      </c>
      <c r="I1755" t="s">
        <v>16726</v>
      </c>
      <c r="J1755" t="s">
        <v>16727</v>
      </c>
      <c r="K1755">
        <v>614</v>
      </c>
      <c r="L1755" t="s">
        <v>16751</v>
      </c>
      <c r="M1755">
        <v>0</v>
      </c>
      <c r="N1755">
        <v>999</v>
      </c>
    </row>
    <row r="1756" spans="1:14" s="6" customFormat="1" x14ac:dyDescent="0.2">
      <c r="A1756">
        <v>1751</v>
      </c>
      <c r="B1756">
        <v>13</v>
      </c>
      <c r="C1756" t="s">
        <v>461</v>
      </c>
      <c r="D1756" s="1" t="s">
        <v>2493</v>
      </c>
      <c r="E1756" s="1" t="s">
        <v>18548</v>
      </c>
      <c r="F1756" t="s">
        <v>2490</v>
      </c>
      <c r="G1756" s="1" t="s">
        <v>2489</v>
      </c>
      <c r="H1756" t="s">
        <v>16725</v>
      </c>
      <c r="I1756" t="s">
        <v>16726</v>
      </c>
      <c r="J1756" t="s">
        <v>16727</v>
      </c>
      <c r="K1756">
        <v>614</v>
      </c>
      <c r="L1756" t="s">
        <v>16751</v>
      </c>
      <c r="M1756">
        <v>0</v>
      </c>
      <c r="N1756">
        <v>999</v>
      </c>
    </row>
    <row r="1757" spans="1:14" s="6" customFormat="1" x14ac:dyDescent="0.2">
      <c r="A1757">
        <v>1752</v>
      </c>
      <c r="B1757">
        <v>13</v>
      </c>
      <c r="C1757" t="s">
        <v>461</v>
      </c>
      <c r="D1757" s="1" t="s">
        <v>2494</v>
      </c>
      <c r="E1757" s="1" t="s">
        <v>18549</v>
      </c>
      <c r="F1757" t="s">
        <v>2490</v>
      </c>
      <c r="G1757" s="1" t="s">
        <v>2489</v>
      </c>
      <c r="H1757" t="s">
        <v>16725</v>
      </c>
      <c r="I1757" t="s">
        <v>16726</v>
      </c>
      <c r="J1757" t="s">
        <v>16727</v>
      </c>
      <c r="K1757">
        <v>614</v>
      </c>
      <c r="L1757" t="s">
        <v>16751</v>
      </c>
      <c r="M1757">
        <v>0</v>
      </c>
      <c r="N1757">
        <v>999</v>
      </c>
    </row>
    <row r="1758" spans="1:14" s="6" customFormat="1" x14ac:dyDescent="0.2">
      <c r="A1758">
        <v>1753</v>
      </c>
      <c r="B1758">
        <v>13</v>
      </c>
      <c r="C1758" t="s">
        <v>461</v>
      </c>
      <c r="D1758" s="1" t="s">
        <v>2495</v>
      </c>
      <c r="E1758" s="1" t="s">
        <v>18550</v>
      </c>
      <c r="F1758" t="s">
        <v>2490</v>
      </c>
      <c r="G1758" s="1" t="s">
        <v>2489</v>
      </c>
      <c r="H1758" t="s">
        <v>16725</v>
      </c>
      <c r="I1758" t="s">
        <v>16726</v>
      </c>
      <c r="J1758" t="s">
        <v>16727</v>
      </c>
      <c r="K1758">
        <v>614</v>
      </c>
      <c r="L1758" t="s">
        <v>16751</v>
      </c>
      <c r="M1758">
        <v>0</v>
      </c>
      <c r="N1758">
        <v>999</v>
      </c>
    </row>
    <row r="1759" spans="1:14" s="6" customFormat="1" x14ac:dyDescent="0.2">
      <c r="A1759">
        <v>1754</v>
      </c>
      <c r="B1759">
        <v>10</v>
      </c>
      <c r="C1759" t="s">
        <v>210</v>
      </c>
      <c r="D1759" s="1" t="s">
        <v>2496</v>
      </c>
      <c r="E1759" s="1" t="s">
        <v>18551</v>
      </c>
      <c r="F1759" t="s">
        <v>2459</v>
      </c>
      <c r="G1759" s="1" t="s">
        <v>2458</v>
      </c>
      <c r="H1759" t="s">
        <v>16725</v>
      </c>
      <c r="I1759" t="s">
        <v>16726</v>
      </c>
      <c r="J1759" t="s">
        <v>16727</v>
      </c>
      <c r="K1759">
        <v>606</v>
      </c>
      <c r="L1759" t="s">
        <v>16746</v>
      </c>
      <c r="M1759">
        <v>0</v>
      </c>
      <c r="N1759">
        <v>999</v>
      </c>
    </row>
    <row r="1760" spans="1:14" s="6" customFormat="1" x14ac:dyDescent="0.2">
      <c r="A1760">
        <v>1755</v>
      </c>
      <c r="B1760">
        <v>10</v>
      </c>
      <c r="C1760" t="s">
        <v>210</v>
      </c>
      <c r="D1760" s="1" t="s">
        <v>2497</v>
      </c>
      <c r="E1760" s="1" t="s">
        <v>18552</v>
      </c>
      <c r="F1760" t="s">
        <v>2499</v>
      </c>
      <c r="G1760" s="1" t="s">
        <v>2498</v>
      </c>
      <c r="H1760" t="s">
        <v>16725</v>
      </c>
      <c r="I1760" t="s">
        <v>16728</v>
      </c>
      <c r="J1760" t="s">
        <v>16729</v>
      </c>
      <c r="K1760">
        <v>606</v>
      </c>
      <c r="L1760" t="s">
        <v>16746</v>
      </c>
      <c r="M1760">
        <v>0</v>
      </c>
      <c r="N1760">
        <v>120</v>
      </c>
    </row>
    <row r="1761" spans="1:14" s="6" customFormat="1" x14ac:dyDescent="0.2">
      <c r="A1761">
        <v>1756</v>
      </c>
      <c r="B1761">
        <v>10</v>
      </c>
      <c r="C1761" t="s">
        <v>210</v>
      </c>
      <c r="D1761" s="1" t="s">
        <v>2500</v>
      </c>
      <c r="E1761" s="1" t="s">
        <v>18553</v>
      </c>
      <c r="F1761" t="s">
        <v>2499</v>
      </c>
      <c r="G1761" s="1" t="s">
        <v>2498</v>
      </c>
      <c r="H1761" t="s">
        <v>16725</v>
      </c>
      <c r="I1761" t="s">
        <v>16728</v>
      </c>
      <c r="J1761" t="s">
        <v>16729</v>
      </c>
      <c r="K1761">
        <v>606</v>
      </c>
      <c r="L1761" t="s">
        <v>16746</v>
      </c>
      <c r="M1761">
        <v>0</v>
      </c>
      <c r="N1761">
        <v>120</v>
      </c>
    </row>
    <row r="1762" spans="1:14" s="6" customFormat="1" x14ac:dyDescent="0.2">
      <c r="A1762">
        <v>1757</v>
      </c>
      <c r="B1762">
        <v>10</v>
      </c>
      <c r="C1762" t="s">
        <v>210</v>
      </c>
      <c r="D1762" s="1" t="s">
        <v>2501</v>
      </c>
      <c r="E1762" s="1" t="s">
        <v>18554</v>
      </c>
      <c r="F1762" t="s">
        <v>2499</v>
      </c>
      <c r="G1762" s="1" t="s">
        <v>2498</v>
      </c>
      <c r="H1762" t="s">
        <v>16725</v>
      </c>
      <c r="I1762" t="s">
        <v>16728</v>
      </c>
      <c r="J1762" t="s">
        <v>16729</v>
      </c>
      <c r="K1762">
        <v>606</v>
      </c>
      <c r="L1762" t="s">
        <v>16746</v>
      </c>
      <c r="M1762">
        <v>0</v>
      </c>
      <c r="N1762">
        <v>120</v>
      </c>
    </row>
    <row r="1763" spans="1:14" s="6" customFormat="1" x14ac:dyDescent="0.2">
      <c r="A1763">
        <v>1758</v>
      </c>
      <c r="B1763">
        <v>10</v>
      </c>
      <c r="C1763" t="s">
        <v>210</v>
      </c>
      <c r="D1763" s="1" t="s">
        <v>2502</v>
      </c>
      <c r="E1763" s="1" t="s">
        <v>18555</v>
      </c>
      <c r="F1763" t="s">
        <v>2504</v>
      </c>
      <c r="G1763" s="1" t="s">
        <v>2503</v>
      </c>
      <c r="H1763" t="s">
        <v>16725</v>
      </c>
      <c r="I1763" t="s">
        <v>16728</v>
      </c>
      <c r="J1763" t="s">
        <v>16729</v>
      </c>
      <c r="K1763">
        <v>606</v>
      </c>
      <c r="L1763" t="s">
        <v>16746</v>
      </c>
      <c r="M1763">
        <v>0</v>
      </c>
      <c r="N1763">
        <v>120</v>
      </c>
    </row>
    <row r="1764" spans="1:14" s="6" customFormat="1" x14ac:dyDescent="0.2">
      <c r="A1764">
        <v>1759</v>
      </c>
      <c r="B1764">
        <v>10</v>
      </c>
      <c r="C1764" t="s">
        <v>210</v>
      </c>
      <c r="D1764" s="1" t="s">
        <v>2505</v>
      </c>
      <c r="E1764" s="1" t="s">
        <v>18556</v>
      </c>
      <c r="F1764" t="s">
        <v>2504</v>
      </c>
      <c r="G1764" s="1" t="s">
        <v>2503</v>
      </c>
      <c r="H1764" t="s">
        <v>16725</v>
      </c>
      <c r="I1764" t="s">
        <v>16728</v>
      </c>
      <c r="J1764" t="s">
        <v>16729</v>
      </c>
      <c r="K1764">
        <v>606</v>
      </c>
      <c r="L1764" t="s">
        <v>16746</v>
      </c>
      <c r="M1764">
        <v>0</v>
      </c>
      <c r="N1764">
        <v>120</v>
      </c>
    </row>
    <row r="1765" spans="1:14" s="6" customFormat="1" x14ac:dyDescent="0.2">
      <c r="A1765">
        <v>1760</v>
      </c>
      <c r="B1765">
        <v>10</v>
      </c>
      <c r="C1765" t="s">
        <v>210</v>
      </c>
      <c r="D1765" s="1" t="s">
        <v>2506</v>
      </c>
      <c r="E1765" s="1" t="s">
        <v>18557</v>
      </c>
      <c r="F1765" t="s">
        <v>2504</v>
      </c>
      <c r="G1765" s="1" t="s">
        <v>2503</v>
      </c>
      <c r="H1765" t="s">
        <v>16725</v>
      </c>
      <c r="I1765" t="s">
        <v>16728</v>
      </c>
      <c r="J1765" t="s">
        <v>16729</v>
      </c>
      <c r="K1765">
        <v>606</v>
      </c>
      <c r="L1765" t="s">
        <v>16746</v>
      </c>
      <c r="M1765">
        <v>0</v>
      </c>
      <c r="N1765">
        <v>120</v>
      </c>
    </row>
    <row r="1766" spans="1:14" s="6" customFormat="1" x14ac:dyDescent="0.2">
      <c r="A1766">
        <v>1761</v>
      </c>
      <c r="B1766">
        <v>14</v>
      </c>
      <c r="C1766" t="s">
        <v>477</v>
      </c>
      <c r="D1766" s="1" t="s">
        <v>2507</v>
      </c>
      <c r="E1766" s="1" t="s">
        <v>18558</v>
      </c>
      <c r="F1766" t="s">
        <v>2509</v>
      </c>
      <c r="G1766" s="1" t="s">
        <v>2508</v>
      </c>
      <c r="H1766" t="s">
        <v>16755</v>
      </c>
      <c r="I1766" t="s">
        <v>16726</v>
      </c>
      <c r="J1766" t="s">
        <v>16727</v>
      </c>
      <c r="K1766">
        <v>614</v>
      </c>
      <c r="L1766" t="s">
        <v>16769</v>
      </c>
      <c r="M1766">
        <v>0</v>
      </c>
      <c r="N1766">
        <v>999</v>
      </c>
    </row>
    <row r="1767" spans="1:14" s="6" customFormat="1" x14ac:dyDescent="0.2">
      <c r="A1767">
        <v>1762</v>
      </c>
      <c r="B1767">
        <v>14</v>
      </c>
      <c r="C1767" t="s">
        <v>477</v>
      </c>
      <c r="D1767" s="1" t="s">
        <v>2510</v>
      </c>
      <c r="E1767" s="1" t="s">
        <v>18559</v>
      </c>
      <c r="F1767" t="s">
        <v>2509</v>
      </c>
      <c r="G1767" s="1" t="s">
        <v>2508</v>
      </c>
      <c r="H1767" t="s">
        <v>16755</v>
      </c>
      <c r="I1767" t="s">
        <v>16726</v>
      </c>
      <c r="J1767" t="s">
        <v>16727</v>
      </c>
      <c r="K1767">
        <v>614</v>
      </c>
      <c r="L1767" t="s">
        <v>16769</v>
      </c>
      <c r="M1767">
        <v>0</v>
      </c>
      <c r="N1767">
        <v>999</v>
      </c>
    </row>
    <row r="1768" spans="1:14" s="6" customFormat="1" x14ac:dyDescent="0.2">
      <c r="A1768">
        <v>1763</v>
      </c>
      <c r="B1768">
        <v>14</v>
      </c>
      <c r="C1768" t="s">
        <v>477</v>
      </c>
      <c r="D1768" s="1" t="s">
        <v>2511</v>
      </c>
      <c r="E1768" s="1" t="s">
        <v>18560</v>
      </c>
      <c r="F1768" t="s">
        <v>2509</v>
      </c>
      <c r="G1768" s="1" t="s">
        <v>2508</v>
      </c>
      <c r="H1768" t="s">
        <v>16755</v>
      </c>
      <c r="I1768" t="s">
        <v>16726</v>
      </c>
      <c r="J1768" t="s">
        <v>16727</v>
      </c>
      <c r="K1768">
        <v>614</v>
      </c>
      <c r="L1768" t="s">
        <v>16769</v>
      </c>
      <c r="M1768">
        <v>0</v>
      </c>
      <c r="N1768">
        <v>999</v>
      </c>
    </row>
    <row r="1769" spans="1:14" s="6" customFormat="1" x14ac:dyDescent="0.2">
      <c r="A1769">
        <v>1764</v>
      </c>
      <c r="B1769">
        <v>14</v>
      </c>
      <c r="C1769" t="s">
        <v>477</v>
      </c>
      <c r="D1769" s="1" t="s">
        <v>2512</v>
      </c>
      <c r="E1769" s="1" t="s">
        <v>18561</v>
      </c>
      <c r="F1769" t="s">
        <v>2509</v>
      </c>
      <c r="G1769" s="1" t="s">
        <v>2508</v>
      </c>
      <c r="H1769" t="s">
        <v>16755</v>
      </c>
      <c r="I1769" t="s">
        <v>16726</v>
      </c>
      <c r="J1769" t="s">
        <v>16727</v>
      </c>
      <c r="K1769">
        <v>614</v>
      </c>
      <c r="L1769" t="s">
        <v>16769</v>
      </c>
      <c r="M1769">
        <v>0</v>
      </c>
      <c r="N1769">
        <v>999</v>
      </c>
    </row>
    <row r="1770" spans="1:14" s="6" customFormat="1" x14ac:dyDescent="0.2">
      <c r="A1770">
        <v>1765</v>
      </c>
      <c r="B1770">
        <v>14</v>
      </c>
      <c r="C1770" t="s">
        <v>477</v>
      </c>
      <c r="D1770" s="1" t="s">
        <v>2513</v>
      </c>
      <c r="E1770" s="1" t="s">
        <v>18562</v>
      </c>
      <c r="F1770" t="s">
        <v>2509</v>
      </c>
      <c r="G1770" s="1" t="s">
        <v>2508</v>
      </c>
      <c r="H1770" t="s">
        <v>16755</v>
      </c>
      <c r="I1770" t="s">
        <v>16726</v>
      </c>
      <c r="J1770" t="s">
        <v>16727</v>
      </c>
      <c r="K1770">
        <v>614</v>
      </c>
      <c r="L1770" t="s">
        <v>16769</v>
      </c>
      <c r="M1770">
        <v>0</v>
      </c>
      <c r="N1770">
        <v>999</v>
      </c>
    </row>
    <row r="1771" spans="1:14" s="6" customFormat="1" x14ac:dyDescent="0.2">
      <c r="A1771">
        <v>1766</v>
      </c>
      <c r="B1771">
        <v>1</v>
      </c>
      <c r="C1771" t="s">
        <v>1</v>
      </c>
      <c r="D1771" s="1" t="s">
        <v>2514</v>
      </c>
      <c r="E1771" s="1" t="s">
        <v>18563</v>
      </c>
      <c r="F1771" t="s">
        <v>2516</v>
      </c>
      <c r="G1771" s="1" t="s">
        <v>2515</v>
      </c>
      <c r="H1771" t="s">
        <v>16725</v>
      </c>
      <c r="I1771" t="s">
        <v>16726</v>
      </c>
      <c r="J1771" t="s">
        <v>16727</v>
      </c>
      <c r="K1771">
        <v>103</v>
      </c>
      <c r="L1771" t="s">
        <v>5674</v>
      </c>
      <c r="M1771">
        <v>0</v>
      </c>
      <c r="N1771">
        <v>999</v>
      </c>
    </row>
    <row r="1772" spans="1:14" s="6" customFormat="1" x14ac:dyDescent="0.2">
      <c r="A1772">
        <v>1767</v>
      </c>
      <c r="B1772">
        <v>1</v>
      </c>
      <c r="C1772" t="s">
        <v>1</v>
      </c>
      <c r="D1772" s="1" t="s">
        <v>2517</v>
      </c>
      <c r="E1772" s="1" t="s">
        <v>18564</v>
      </c>
      <c r="F1772" t="s">
        <v>2516</v>
      </c>
      <c r="G1772" s="1" t="s">
        <v>2515</v>
      </c>
      <c r="H1772" t="s">
        <v>16725</v>
      </c>
      <c r="I1772" t="s">
        <v>16726</v>
      </c>
      <c r="J1772" t="s">
        <v>16727</v>
      </c>
      <c r="K1772">
        <v>103</v>
      </c>
      <c r="L1772" t="s">
        <v>5674</v>
      </c>
      <c r="M1772">
        <v>0</v>
      </c>
      <c r="N1772">
        <v>999</v>
      </c>
    </row>
    <row r="1773" spans="1:14" s="6" customFormat="1" x14ac:dyDescent="0.2">
      <c r="A1773">
        <v>1768</v>
      </c>
      <c r="B1773">
        <v>1</v>
      </c>
      <c r="C1773" t="s">
        <v>1</v>
      </c>
      <c r="D1773" s="1" t="s">
        <v>2518</v>
      </c>
      <c r="E1773" s="1" t="s">
        <v>18565</v>
      </c>
      <c r="F1773" t="s">
        <v>2516</v>
      </c>
      <c r="G1773" s="1" t="s">
        <v>2515</v>
      </c>
      <c r="H1773" t="s">
        <v>16725</v>
      </c>
      <c r="I1773" t="s">
        <v>16726</v>
      </c>
      <c r="J1773" t="s">
        <v>16727</v>
      </c>
      <c r="K1773">
        <v>103</v>
      </c>
      <c r="L1773" t="s">
        <v>5674</v>
      </c>
      <c r="M1773">
        <v>0</v>
      </c>
      <c r="N1773">
        <v>999</v>
      </c>
    </row>
    <row r="1774" spans="1:14" s="6" customFormat="1" x14ac:dyDescent="0.2">
      <c r="A1774">
        <v>1769</v>
      </c>
      <c r="B1774">
        <v>1</v>
      </c>
      <c r="C1774" t="s">
        <v>1</v>
      </c>
      <c r="D1774" s="1" t="s">
        <v>2519</v>
      </c>
      <c r="E1774" s="1" t="s">
        <v>18566</v>
      </c>
      <c r="F1774" t="s">
        <v>2521</v>
      </c>
      <c r="G1774" s="1" t="s">
        <v>2520</v>
      </c>
      <c r="H1774" t="s">
        <v>16725</v>
      </c>
      <c r="I1774" t="s">
        <v>16726</v>
      </c>
      <c r="J1774" t="s">
        <v>16727</v>
      </c>
      <c r="K1774">
        <v>103</v>
      </c>
      <c r="L1774" t="s">
        <v>5674</v>
      </c>
      <c r="M1774">
        <v>0</v>
      </c>
      <c r="N1774">
        <v>999</v>
      </c>
    </row>
    <row r="1775" spans="1:14" s="6" customFormat="1" x14ac:dyDescent="0.2">
      <c r="A1775">
        <v>1770</v>
      </c>
      <c r="B1775">
        <v>1</v>
      </c>
      <c r="C1775" t="s">
        <v>1</v>
      </c>
      <c r="D1775" s="1" t="s">
        <v>2522</v>
      </c>
      <c r="E1775" s="1" t="s">
        <v>18567</v>
      </c>
      <c r="F1775" t="s">
        <v>2521</v>
      </c>
      <c r="G1775" s="1" t="s">
        <v>2520</v>
      </c>
      <c r="H1775" t="s">
        <v>16725</v>
      </c>
      <c r="I1775" t="s">
        <v>16726</v>
      </c>
      <c r="J1775" t="s">
        <v>16727</v>
      </c>
      <c r="K1775">
        <v>103</v>
      </c>
      <c r="L1775" t="s">
        <v>5674</v>
      </c>
      <c r="M1775">
        <v>0</v>
      </c>
      <c r="N1775">
        <v>999</v>
      </c>
    </row>
    <row r="1776" spans="1:14" s="6" customFormat="1" x14ac:dyDescent="0.2">
      <c r="A1776">
        <v>1771</v>
      </c>
      <c r="B1776">
        <v>1</v>
      </c>
      <c r="C1776" t="s">
        <v>1</v>
      </c>
      <c r="D1776" s="1" t="s">
        <v>2523</v>
      </c>
      <c r="E1776" s="1" t="s">
        <v>18568</v>
      </c>
      <c r="F1776" t="s">
        <v>2521</v>
      </c>
      <c r="G1776" s="1" t="s">
        <v>2520</v>
      </c>
      <c r="H1776" t="s">
        <v>16725</v>
      </c>
      <c r="I1776" t="s">
        <v>16726</v>
      </c>
      <c r="J1776" t="s">
        <v>16727</v>
      </c>
      <c r="K1776">
        <v>103</v>
      </c>
      <c r="L1776" t="s">
        <v>5674</v>
      </c>
      <c r="M1776">
        <v>0</v>
      </c>
      <c r="N1776">
        <v>999</v>
      </c>
    </row>
    <row r="1777" spans="1:14" s="6" customFormat="1" x14ac:dyDescent="0.2">
      <c r="A1777">
        <v>1772</v>
      </c>
      <c r="B1777">
        <v>1</v>
      </c>
      <c r="C1777" t="s">
        <v>1</v>
      </c>
      <c r="D1777" s="1" t="s">
        <v>2524</v>
      </c>
      <c r="E1777" s="1" t="s">
        <v>18569</v>
      </c>
      <c r="F1777" t="s">
        <v>2521</v>
      </c>
      <c r="G1777" s="1" t="s">
        <v>2520</v>
      </c>
      <c r="H1777" t="s">
        <v>16725</v>
      </c>
      <c r="I1777" t="s">
        <v>16726</v>
      </c>
      <c r="J1777" t="s">
        <v>16727</v>
      </c>
      <c r="K1777">
        <v>103</v>
      </c>
      <c r="L1777" t="s">
        <v>5674</v>
      </c>
      <c r="M1777">
        <v>0</v>
      </c>
      <c r="N1777">
        <v>999</v>
      </c>
    </row>
    <row r="1778" spans="1:14" s="6" customFormat="1" x14ac:dyDescent="0.2">
      <c r="A1778">
        <v>1773</v>
      </c>
      <c r="B1778">
        <v>20</v>
      </c>
      <c r="C1778" t="s">
        <v>751</v>
      </c>
      <c r="D1778" s="1" t="s">
        <v>2525</v>
      </c>
      <c r="E1778" s="1" t="s">
        <v>18570</v>
      </c>
      <c r="F1778" t="s">
        <v>2527</v>
      </c>
      <c r="G1778" s="1" t="s">
        <v>2526</v>
      </c>
      <c r="H1778" t="s">
        <v>16725</v>
      </c>
      <c r="I1778" t="s">
        <v>16726</v>
      </c>
      <c r="J1778" t="s">
        <v>16727</v>
      </c>
      <c r="K1778">
        <v>509</v>
      </c>
      <c r="L1778" t="s">
        <v>16765</v>
      </c>
      <c r="M1778">
        <v>0</v>
      </c>
      <c r="N1778">
        <v>999</v>
      </c>
    </row>
    <row r="1779" spans="1:14" s="6" customFormat="1" x14ac:dyDescent="0.2">
      <c r="A1779">
        <v>1774</v>
      </c>
      <c r="B1779">
        <v>20</v>
      </c>
      <c r="C1779" t="s">
        <v>751</v>
      </c>
      <c r="D1779" s="1" t="s">
        <v>2528</v>
      </c>
      <c r="E1779" s="1" t="s">
        <v>18571</v>
      </c>
      <c r="F1779" t="s">
        <v>2527</v>
      </c>
      <c r="G1779" s="1" t="s">
        <v>2526</v>
      </c>
      <c r="H1779" t="s">
        <v>16725</v>
      </c>
      <c r="I1779" t="s">
        <v>16726</v>
      </c>
      <c r="J1779" t="s">
        <v>16727</v>
      </c>
      <c r="K1779">
        <v>509</v>
      </c>
      <c r="L1779" t="s">
        <v>16781</v>
      </c>
      <c r="M1779">
        <v>0</v>
      </c>
      <c r="N1779">
        <v>999</v>
      </c>
    </row>
    <row r="1780" spans="1:14" s="6" customFormat="1" x14ac:dyDescent="0.2">
      <c r="A1780">
        <v>1775</v>
      </c>
      <c r="B1780">
        <v>20</v>
      </c>
      <c r="C1780" t="s">
        <v>751</v>
      </c>
      <c r="D1780" s="1" t="s">
        <v>2529</v>
      </c>
      <c r="E1780" s="1" t="s">
        <v>2530</v>
      </c>
      <c r="F1780" t="s">
        <v>2531</v>
      </c>
      <c r="G1780" s="1" t="s">
        <v>2530</v>
      </c>
      <c r="H1780" t="s">
        <v>16725</v>
      </c>
      <c r="I1780" t="s">
        <v>16726</v>
      </c>
      <c r="J1780" t="s">
        <v>16727</v>
      </c>
      <c r="K1780">
        <v>509</v>
      </c>
      <c r="L1780" t="s">
        <v>16776</v>
      </c>
      <c r="M1780">
        <v>0</v>
      </c>
      <c r="N1780">
        <v>999</v>
      </c>
    </row>
    <row r="1781" spans="1:14" s="6" customFormat="1" x14ac:dyDescent="0.2">
      <c r="A1781">
        <v>1776</v>
      </c>
      <c r="B1781">
        <v>20</v>
      </c>
      <c r="C1781" t="s">
        <v>751</v>
      </c>
      <c r="D1781" s="1" t="s">
        <v>2532</v>
      </c>
      <c r="E1781" s="1" t="s">
        <v>18572</v>
      </c>
      <c r="F1781" t="s">
        <v>2534</v>
      </c>
      <c r="G1781" s="1" t="s">
        <v>2533</v>
      </c>
      <c r="H1781" t="s">
        <v>16725</v>
      </c>
      <c r="I1781" t="s">
        <v>16726</v>
      </c>
      <c r="J1781" t="s">
        <v>16727</v>
      </c>
      <c r="K1781">
        <v>509</v>
      </c>
      <c r="L1781" t="s">
        <v>16782</v>
      </c>
      <c r="M1781">
        <v>0</v>
      </c>
      <c r="N1781">
        <v>999</v>
      </c>
    </row>
    <row r="1782" spans="1:14" s="6" customFormat="1" x14ac:dyDescent="0.2">
      <c r="A1782">
        <v>1777</v>
      </c>
      <c r="B1782">
        <v>20</v>
      </c>
      <c r="C1782" t="s">
        <v>751</v>
      </c>
      <c r="D1782" s="1" t="s">
        <v>2535</v>
      </c>
      <c r="E1782" s="1" t="s">
        <v>18573</v>
      </c>
      <c r="F1782" t="s">
        <v>2534</v>
      </c>
      <c r="G1782" s="1" t="s">
        <v>2533</v>
      </c>
      <c r="H1782" t="s">
        <v>16725</v>
      </c>
      <c r="I1782" t="s">
        <v>16726</v>
      </c>
      <c r="J1782" t="s">
        <v>16727</v>
      </c>
      <c r="K1782">
        <v>509</v>
      </c>
      <c r="L1782" t="s">
        <v>16783</v>
      </c>
      <c r="M1782">
        <v>0</v>
      </c>
      <c r="N1782">
        <v>999</v>
      </c>
    </row>
    <row r="1783" spans="1:14" s="6" customFormat="1" x14ac:dyDescent="0.2">
      <c r="A1783">
        <v>1778</v>
      </c>
      <c r="B1783">
        <v>20</v>
      </c>
      <c r="C1783" t="s">
        <v>751</v>
      </c>
      <c r="D1783" s="1" t="s">
        <v>2536</v>
      </c>
      <c r="E1783" s="1" t="s">
        <v>18574</v>
      </c>
      <c r="F1783" t="s">
        <v>2534</v>
      </c>
      <c r="G1783" s="1" t="s">
        <v>2533</v>
      </c>
      <c r="H1783" t="s">
        <v>16725</v>
      </c>
      <c r="I1783" t="s">
        <v>16726</v>
      </c>
      <c r="J1783" t="s">
        <v>16727</v>
      </c>
      <c r="K1783">
        <v>509</v>
      </c>
      <c r="L1783" t="s">
        <v>16784</v>
      </c>
      <c r="M1783">
        <v>0</v>
      </c>
      <c r="N1783">
        <v>999</v>
      </c>
    </row>
    <row r="1784" spans="1:14" s="6" customFormat="1" x14ac:dyDescent="0.2">
      <c r="A1784">
        <v>1779</v>
      </c>
      <c r="B1784">
        <v>2</v>
      </c>
      <c r="C1784" t="s">
        <v>93</v>
      </c>
      <c r="D1784" s="1" t="s">
        <v>2537</v>
      </c>
      <c r="E1784" s="1" t="s">
        <v>18575</v>
      </c>
      <c r="F1784" t="s">
        <v>2351</v>
      </c>
      <c r="G1784" s="1" t="s">
        <v>2350</v>
      </c>
      <c r="H1784" t="s">
        <v>16755</v>
      </c>
      <c r="I1784" t="s">
        <v>16726</v>
      </c>
      <c r="J1784" t="s">
        <v>16727</v>
      </c>
      <c r="K1784">
        <v>215</v>
      </c>
      <c r="L1784" t="s">
        <v>16741</v>
      </c>
      <c r="M1784">
        <v>0</v>
      </c>
      <c r="N1784">
        <v>999</v>
      </c>
    </row>
    <row r="1785" spans="1:14" s="6" customFormat="1" x14ac:dyDescent="0.2">
      <c r="A1785">
        <v>1780</v>
      </c>
      <c r="B1785">
        <v>2</v>
      </c>
      <c r="C1785" t="s">
        <v>93</v>
      </c>
      <c r="D1785" s="1" t="s">
        <v>2538</v>
      </c>
      <c r="E1785" s="1" t="s">
        <v>18576</v>
      </c>
      <c r="F1785" t="s">
        <v>2351</v>
      </c>
      <c r="G1785" s="1" t="s">
        <v>2350</v>
      </c>
      <c r="H1785" t="s">
        <v>16725</v>
      </c>
      <c r="I1785" t="s">
        <v>16726</v>
      </c>
      <c r="J1785" t="s">
        <v>16727</v>
      </c>
      <c r="K1785">
        <v>215</v>
      </c>
      <c r="L1785" t="s">
        <v>16741</v>
      </c>
      <c r="M1785">
        <v>0</v>
      </c>
      <c r="N1785">
        <v>999</v>
      </c>
    </row>
    <row r="1786" spans="1:14" s="6" customFormat="1" x14ac:dyDescent="0.2">
      <c r="A1786">
        <v>1781</v>
      </c>
      <c r="B1786">
        <v>2</v>
      </c>
      <c r="C1786" t="s">
        <v>93</v>
      </c>
      <c r="D1786" s="1" t="s">
        <v>2539</v>
      </c>
      <c r="E1786" s="1" t="s">
        <v>18577</v>
      </c>
      <c r="F1786" t="s">
        <v>2351</v>
      </c>
      <c r="G1786" s="1" t="s">
        <v>2350</v>
      </c>
      <c r="H1786" t="s">
        <v>16725</v>
      </c>
      <c r="I1786" t="s">
        <v>16726</v>
      </c>
      <c r="J1786" t="s">
        <v>16727</v>
      </c>
      <c r="K1786">
        <v>215</v>
      </c>
      <c r="L1786" t="s">
        <v>16741</v>
      </c>
      <c r="M1786">
        <v>0</v>
      </c>
      <c r="N1786">
        <v>999</v>
      </c>
    </row>
    <row r="1787" spans="1:14" s="6" customFormat="1" x14ac:dyDescent="0.2">
      <c r="A1787">
        <v>1782</v>
      </c>
      <c r="B1787">
        <v>2</v>
      </c>
      <c r="C1787" t="s">
        <v>93</v>
      </c>
      <c r="D1787" s="1" t="s">
        <v>2540</v>
      </c>
      <c r="E1787" s="1" t="s">
        <v>18578</v>
      </c>
      <c r="F1787" t="s">
        <v>2542</v>
      </c>
      <c r="G1787" s="1" t="s">
        <v>2541</v>
      </c>
      <c r="H1787" t="s">
        <v>16725</v>
      </c>
      <c r="I1787" t="s">
        <v>16726</v>
      </c>
      <c r="J1787" t="s">
        <v>16727</v>
      </c>
      <c r="K1787">
        <v>215</v>
      </c>
      <c r="L1787" t="s">
        <v>16741</v>
      </c>
      <c r="M1787">
        <v>0</v>
      </c>
      <c r="N1787">
        <v>999</v>
      </c>
    </row>
    <row r="1788" spans="1:14" s="6" customFormat="1" x14ac:dyDescent="0.2">
      <c r="A1788">
        <v>1783</v>
      </c>
      <c r="B1788">
        <v>2</v>
      </c>
      <c r="C1788" t="s">
        <v>93</v>
      </c>
      <c r="D1788" s="1" t="s">
        <v>2543</v>
      </c>
      <c r="E1788" s="1" t="s">
        <v>18579</v>
      </c>
      <c r="F1788" t="s">
        <v>2542</v>
      </c>
      <c r="G1788" s="1" t="s">
        <v>2541</v>
      </c>
      <c r="H1788" t="s">
        <v>16725</v>
      </c>
      <c r="I1788" t="s">
        <v>16726</v>
      </c>
      <c r="J1788" t="s">
        <v>16727</v>
      </c>
      <c r="K1788">
        <v>215</v>
      </c>
      <c r="L1788" t="s">
        <v>16741</v>
      </c>
      <c r="M1788">
        <v>0</v>
      </c>
      <c r="N1788">
        <v>999</v>
      </c>
    </row>
    <row r="1789" spans="1:14" s="6" customFormat="1" x14ac:dyDescent="0.2">
      <c r="A1789">
        <v>1784</v>
      </c>
      <c r="B1789">
        <v>2</v>
      </c>
      <c r="C1789" t="s">
        <v>93</v>
      </c>
      <c r="D1789" s="1" t="s">
        <v>2544</v>
      </c>
      <c r="E1789" s="1" t="s">
        <v>18580</v>
      </c>
      <c r="F1789" t="s">
        <v>2546</v>
      </c>
      <c r="G1789" s="1" t="s">
        <v>2545</v>
      </c>
      <c r="H1789" t="s">
        <v>16725</v>
      </c>
      <c r="I1789" t="s">
        <v>16726</v>
      </c>
      <c r="J1789" t="s">
        <v>16727</v>
      </c>
      <c r="K1789">
        <v>215</v>
      </c>
      <c r="L1789" t="s">
        <v>16741</v>
      </c>
      <c r="M1789">
        <v>0</v>
      </c>
      <c r="N1789">
        <v>999</v>
      </c>
    </row>
    <row r="1790" spans="1:14" s="6" customFormat="1" x14ac:dyDescent="0.2">
      <c r="A1790">
        <v>1785</v>
      </c>
      <c r="B1790">
        <v>2</v>
      </c>
      <c r="C1790" t="s">
        <v>93</v>
      </c>
      <c r="D1790" s="1" t="s">
        <v>2547</v>
      </c>
      <c r="E1790" s="1" t="s">
        <v>18581</v>
      </c>
      <c r="F1790" t="s">
        <v>2546</v>
      </c>
      <c r="G1790" s="1" t="s">
        <v>2545</v>
      </c>
      <c r="H1790" t="s">
        <v>16725</v>
      </c>
      <c r="I1790" t="s">
        <v>16726</v>
      </c>
      <c r="J1790" t="s">
        <v>16727</v>
      </c>
      <c r="K1790">
        <v>215</v>
      </c>
      <c r="L1790" t="s">
        <v>16741</v>
      </c>
      <c r="M1790">
        <v>0</v>
      </c>
      <c r="N1790">
        <v>999</v>
      </c>
    </row>
    <row r="1791" spans="1:14" s="6" customFormat="1" x14ac:dyDescent="0.2">
      <c r="A1791">
        <v>1786</v>
      </c>
      <c r="B1791">
        <v>1</v>
      </c>
      <c r="C1791" t="s">
        <v>1</v>
      </c>
      <c r="D1791" s="1" t="s">
        <v>2548</v>
      </c>
      <c r="E1791" s="1" t="s">
        <v>18582</v>
      </c>
      <c r="F1791" t="s">
        <v>2521</v>
      </c>
      <c r="G1791" s="1" t="s">
        <v>2520</v>
      </c>
      <c r="H1791" t="s">
        <v>16725</v>
      </c>
      <c r="I1791" t="s">
        <v>16726</v>
      </c>
      <c r="J1791" t="s">
        <v>16727</v>
      </c>
      <c r="K1791">
        <v>103</v>
      </c>
      <c r="L1791" t="s">
        <v>5674</v>
      </c>
      <c r="M1791">
        <v>0</v>
      </c>
      <c r="N1791">
        <v>999</v>
      </c>
    </row>
    <row r="1792" spans="1:14" s="6" customFormat="1" x14ac:dyDescent="0.2">
      <c r="A1792">
        <v>1787</v>
      </c>
      <c r="B1792">
        <v>1</v>
      </c>
      <c r="C1792" t="s">
        <v>1</v>
      </c>
      <c r="D1792" s="1" t="s">
        <v>2549</v>
      </c>
      <c r="E1792" s="1" t="s">
        <v>18583</v>
      </c>
      <c r="F1792" t="s">
        <v>2521</v>
      </c>
      <c r="G1792" s="1" t="s">
        <v>2520</v>
      </c>
      <c r="H1792" t="s">
        <v>16725</v>
      </c>
      <c r="I1792" t="s">
        <v>16726</v>
      </c>
      <c r="J1792" t="s">
        <v>16727</v>
      </c>
      <c r="K1792">
        <v>103</v>
      </c>
      <c r="L1792" t="s">
        <v>5674</v>
      </c>
      <c r="M1792">
        <v>0</v>
      </c>
      <c r="N1792">
        <v>999</v>
      </c>
    </row>
    <row r="1793" spans="1:14" s="6" customFormat="1" x14ac:dyDescent="0.2">
      <c r="A1793">
        <v>1788</v>
      </c>
      <c r="B1793">
        <v>1</v>
      </c>
      <c r="C1793" t="s">
        <v>1</v>
      </c>
      <c r="D1793" s="1" t="s">
        <v>2550</v>
      </c>
      <c r="E1793" s="1" t="s">
        <v>18584</v>
      </c>
      <c r="F1793" t="s">
        <v>2521</v>
      </c>
      <c r="G1793" s="1" t="s">
        <v>2520</v>
      </c>
      <c r="H1793" t="s">
        <v>16725</v>
      </c>
      <c r="I1793" t="s">
        <v>16726</v>
      </c>
      <c r="J1793" t="s">
        <v>16727</v>
      </c>
      <c r="K1793">
        <v>103</v>
      </c>
      <c r="L1793" t="s">
        <v>5674</v>
      </c>
      <c r="M1793">
        <v>0</v>
      </c>
      <c r="N1793">
        <v>999</v>
      </c>
    </row>
    <row r="1794" spans="1:14" s="6" customFormat="1" x14ac:dyDescent="0.2">
      <c r="A1794">
        <v>1789</v>
      </c>
      <c r="B1794">
        <v>1</v>
      </c>
      <c r="C1794" t="s">
        <v>1</v>
      </c>
      <c r="D1794" s="1" t="s">
        <v>2551</v>
      </c>
      <c r="E1794" s="1" t="s">
        <v>18585</v>
      </c>
      <c r="F1794" t="s">
        <v>2521</v>
      </c>
      <c r="G1794" s="1" t="s">
        <v>2520</v>
      </c>
      <c r="H1794" t="s">
        <v>16725</v>
      </c>
      <c r="I1794" t="s">
        <v>16726</v>
      </c>
      <c r="J1794" t="s">
        <v>16727</v>
      </c>
      <c r="K1794">
        <v>103</v>
      </c>
      <c r="L1794" t="s">
        <v>5674</v>
      </c>
      <c r="M1794">
        <v>0</v>
      </c>
      <c r="N1794">
        <v>999</v>
      </c>
    </row>
    <row r="1795" spans="1:14" s="6" customFormat="1" x14ac:dyDescent="0.2">
      <c r="A1795">
        <v>1790</v>
      </c>
      <c r="B1795">
        <v>1</v>
      </c>
      <c r="C1795" t="s">
        <v>1</v>
      </c>
      <c r="D1795" s="1" t="s">
        <v>2552</v>
      </c>
      <c r="E1795" s="1" t="s">
        <v>18586</v>
      </c>
      <c r="F1795" t="s">
        <v>2521</v>
      </c>
      <c r="G1795" s="1" t="s">
        <v>2520</v>
      </c>
      <c r="H1795" t="s">
        <v>16725</v>
      </c>
      <c r="I1795" t="s">
        <v>16726</v>
      </c>
      <c r="J1795" t="s">
        <v>16727</v>
      </c>
      <c r="K1795">
        <v>103</v>
      </c>
      <c r="L1795" t="s">
        <v>5674</v>
      </c>
      <c r="M1795">
        <v>0</v>
      </c>
      <c r="N1795">
        <v>999</v>
      </c>
    </row>
    <row r="1796" spans="1:14" s="6" customFormat="1" x14ac:dyDescent="0.2">
      <c r="A1796">
        <v>1791</v>
      </c>
      <c r="B1796">
        <v>1</v>
      </c>
      <c r="C1796" t="s">
        <v>1</v>
      </c>
      <c r="D1796" s="1" t="s">
        <v>2553</v>
      </c>
      <c r="E1796" s="1" t="s">
        <v>18587</v>
      </c>
      <c r="F1796" t="s">
        <v>2555</v>
      </c>
      <c r="G1796" s="1" t="s">
        <v>2554</v>
      </c>
      <c r="H1796" t="s">
        <v>16725</v>
      </c>
      <c r="I1796" t="s">
        <v>16726</v>
      </c>
      <c r="J1796" t="s">
        <v>16727</v>
      </c>
      <c r="K1796">
        <v>103</v>
      </c>
      <c r="L1796" t="s">
        <v>5674</v>
      </c>
      <c r="M1796">
        <v>0</v>
      </c>
      <c r="N1796">
        <v>999</v>
      </c>
    </row>
    <row r="1797" spans="1:14" s="6" customFormat="1" x14ac:dyDescent="0.2">
      <c r="A1797">
        <v>1792</v>
      </c>
      <c r="B1797">
        <v>20</v>
      </c>
      <c r="C1797" t="s">
        <v>751</v>
      </c>
      <c r="D1797" s="1" t="s">
        <v>2556</v>
      </c>
      <c r="E1797" s="1" t="s">
        <v>18588</v>
      </c>
      <c r="F1797" t="s">
        <v>2558</v>
      </c>
      <c r="G1797" s="1" t="s">
        <v>2557</v>
      </c>
      <c r="H1797" t="s">
        <v>16725</v>
      </c>
      <c r="I1797" t="s">
        <v>16726</v>
      </c>
      <c r="J1797" t="s">
        <v>16727</v>
      </c>
      <c r="K1797">
        <v>509</v>
      </c>
      <c r="L1797" t="s">
        <v>16756</v>
      </c>
      <c r="M1797">
        <v>0</v>
      </c>
      <c r="N1797">
        <v>999</v>
      </c>
    </row>
    <row r="1798" spans="1:14" s="6" customFormat="1" x14ac:dyDescent="0.2">
      <c r="A1798">
        <v>1793</v>
      </c>
      <c r="B1798">
        <v>20</v>
      </c>
      <c r="C1798" t="s">
        <v>751</v>
      </c>
      <c r="D1798" s="1" t="s">
        <v>2559</v>
      </c>
      <c r="E1798" s="1" t="s">
        <v>18589</v>
      </c>
      <c r="F1798" t="s">
        <v>2558</v>
      </c>
      <c r="G1798" s="1" t="s">
        <v>2557</v>
      </c>
      <c r="H1798" t="s">
        <v>16725</v>
      </c>
      <c r="I1798" t="s">
        <v>16726</v>
      </c>
      <c r="J1798" t="s">
        <v>16727</v>
      </c>
      <c r="K1798">
        <v>509</v>
      </c>
      <c r="L1798" t="s">
        <v>16756</v>
      </c>
      <c r="M1798">
        <v>0</v>
      </c>
      <c r="N1798">
        <v>999</v>
      </c>
    </row>
    <row r="1799" spans="1:14" s="6" customFormat="1" x14ac:dyDescent="0.2">
      <c r="A1799">
        <v>1794</v>
      </c>
      <c r="B1799">
        <v>20</v>
      </c>
      <c r="C1799" t="s">
        <v>751</v>
      </c>
      <c r="D1799" s="1" t="s">
        <v>2560</v>
      </c>
      <c r="E1799" s="1" t="s">
        <v>18590</v>
      </c>
      <c r="F1799" t="s">
        <v>2558</v>
      </c>
      <c r="G1799" s="1" t="s">
        <v>2557</v>
      </c>
      <c r="H1799" t="s">
        <v>16725</v>
      </c>
      <c r="I1799" t="s">
        <v>16726</v>
      </c>
      <c r="J1799" t="s">
        <v>16727</v>
      </c>
      <c r="K1799">
        <v>509</v>
      </c>
      <c r="L1799" t="s">
        <v>16756</v>
      </c>
      <c r="M1799">
        <v>0</v>
      </c>
      <c r="N1799">
        <v>999</v>
      </c>
    </row>
    <row r="1800" spans="1:14" s="6" customFormat="1" x14ac:dyDescent="0.2">
      <c r="A1800">
        <v>1795</v>
      </c>
      <c r="B1800">
        <v>20</v>
      </c>
      <c r="C1800" t="s">
        <v>751</v>
      </c>
      <c r="D1800" s="1" t="s">
        <v>2561</v>
      </c>
      <c r="E1800" s="1" t="s">
        <v>18591</v>
      </c>
      <c r="F1800" t="s">
        <v>2558</v>
      </c>
      <c r="G1800" s="1" t="s">
        <v>2557</v>
      </c>
      <c r="H1800" t="s">
        <v>16725</v>
      </c>
      <c r="I1800" t="s">
        <v>16726</v>
      </c>
      <c r="J1800" t="s">
        <v>16727</v>
      </c>
      <c r="K1800">
        <v>509</v>
      </c>
      <c r="L1800" t="s">
        <v>16756</v>
      </c>
      <c r="M1800">
        <v>0</v>
      </c>
      <c r="N1800">
        <v>999</v>
      </c>
    </row>
    <row r="1801" spans="1:14" s="6" customFormat="1" x14ac:dyDescent="0.2">
      <c r="A1801">
        <v>1796</v>
      </c>
      <c r="B1801">
        <v>20</v>
      </c>
      <c r="C1801" t="s">
        <v>751</v>
      </c>
      <c r="D1801" s="1" t="s">
        <v>2562</v>
      </c>
      <c r="E1801" s="1" t="s">
        <v>18592</v>
      </c>
      <c r="F1801" t="s">
        <v>2564</v>
      </c>
      <c r="G1801" s="1" t="s">
        <v>2563</v>
      </c>
      <c r="H1801" t="s">
        <v>16725</v>
      </c>
      <c r="I1801" t="s">
        <v>16726</v>
      </c>
      <c r="J1801" t="s">
        <v>16727</v>
      </c>
      <c r="K1801">
        <v>509</v>
      </c>
      <c r="L1801" t="s">
        <v>16785</v>
      </c>
      <c r="M1801">
        <v>0</v>
      </c>
      <c r="N1801">
        <v>999</v>
      </c>
    </row>
    <row r="1802" spans="1:14" s="6" customFormat="1" x14ac:dyDescent="0.2">
      <c r="A1802">
        <v>1797</v>
      </c>
      <c r="B1802">
        <v>20</v>
      </c>
      <c r="C1802" t="s">
        <v>751</v>
      </c>
      <c r="D1802" s="1" t="s">
        <v>2565</v>
      </c>
      <c r="E1802" s="1" t="s">
        <v>18593</v>
      </c>
      <c r="F1802" t="s">
        <v>2564</v>
      </c>
      <c r="G1802" s="1" t="s">
        <v>2563</v>
      </c>
      <c r="H1802" t="s">
        <v>16725</v>
      </c>
      <c r="I1802" t="s">
        <v>16726</v>
      </c>
      <c r="J1802" t="s">
        <v>16727</v>
      </c>
      <c r="K1802">
        <v>509</v>
      </c>
      <c r="L1802" t="s">
        <v>16785</v>
      </c>
      <c r="M1802">
        <v>0</v>
      </c>
      <c r="N1802">
        <v>999</v>
      </c>
    </row>
    <row r="1803" spans="1:14" s="6" customFormat="1" x14ac:dyDescent="0.2">
      <c r="A1803">
        <v>1798</v>
      </c>
      <c r="B1803">
        <v>19</v>
      </c>
      <c r="C1803" t="s">
        <v>509</v>
      </c>
      <c r="D1803" s="1" t="s">
        <v>2566</v>
      </c>
      <c r="E1803" s="1" t="s">
        <v>18594</v>
      </c>
      <c r="F1803" t="s">
        <v>2412</v>
      </c>
      <c r="G1803" s="1" t="s">
        <v>2411</v>
      </c>
      <c r="H1803" t="s">
        <v>16725</v>
      </c>
      <c r="I1803" t="s">
        <v>16726</v>
      </c>
      <c r="J1803" t="s">
        <v>16727</v>
      </c>
      <c r="K1803">
        <v>0</v>
      </c>
      <c r="L1803">
        <v>0</v>
      </c>
      <c r="M1803">
        <v>0</v>
      </c>
      <c r="N1803">
        <v>999</v>
      </c>
    </row>
    <row r="1804" spans="1:14" s="6" customFormat="1" x14ac:dyDescent="0.2">
      <c r="A1804">
        <v>1799</v>
      </c>
      <c r="B1804">
        <v>19</v>
      </c>
      <c r="C1804" t="s">
        <v>509</v>
      </c>
      <c r="D1804" s="1" t="s">
        <v>2567</v>
      </c>
      <c r="E1804" s="1" t="s">
        <v>18595</v>
      </c>
      <c r="F1804" t="s">
        <v>2412</v>
      </c>
      <c r="G1804" s="1" t="s">
        <v>2411</v>
      </c>
      <c r="H1804" t="s">
        <v>16725</v>
      </c>
      <c r="I1804" t="s">
        <v>16726</v>
      </c>
      <c r="J1804" t="s">
        <v>16727</v>
      </c>
      <c r="K1804">
        <v>0</v>
      </c>
      <c r="L1804">
        <v>0</v>
      </c>
      <c r="M1804">
        <v>0</v>
      </c>
      <c r="N1804">
        <v>999</v>
      </c>
    </row>
    <row r="1805" spans="1:14" s="6" customFormat="1" x14ac:dyDescent="0.2">
      <c r="A1805">
        <v>1800</v>
      </c>
      <c r="B1805">
        <v>19</v>
      </c>
      <c r="C1805" t="s">
        <v>509</v>
      </c>
      <c r="D1805" s="1" t="s">
        <v>2568</v>
      </c>
      <c r="E1805" s="1" t="s">
        <v>18596</v>
      </c>
      <c r="F1805" t="s">
        <v>2412</v>
      </c>
      <c r="G1805" s="1" t="s">
        <v>2411</v>
      </c>
      <c r="H1805" t="s">
        <v>16725</v>
      </c>
      <c r="I1805" t="s">
        <v>16726</v>
      </c>
      <c r="J1805" t="s">
        <v>16727</v>
      </c>
      <c r="K1805">
        <v>0</v>
      </c>
      <c r="L1805">
        <v>0</v>
      </c>
      <c r="M1805">
        <v>0</v>
      </c>
      <c r="N1805">
        <v>999</v>
      </c>
    </row>
    <row r="1806" spans="1:14" s="6" customFormat="1" x14ac:dyDescent="0.2">
      <c r="A1806">
        <v>1801</v>
      </c>
      <c r="B1806">
        <v>19</v>
      </c>
      <c r="C1806" t="s">
        <v>509</v>
      </c>
      <c r="D1806" s="1" t="s">
        <v>2569</v>
      </c>
      <c r="E1806" s="1" t="s">
        <v>18597</v>
      </c>
      <c r="F1806" t="s">
        <v>2571</v>
      </c>
      <c r="G1806" s="1" t="s">
        <v>2570</v>
      </c>
      <c r="H1806" t="s">
        <v>16725</v>
      </c>
      <c r="I1806" t="s">
        <v>16726</v>
      </c>
      <c r="J1806" t="s">
        <v>16727</v>
      </c>
      <c r="K1806">
        <v>0</v>
      </c>
      <c r="L1806">
        <v>0</v>
      </c>
      <c r="M1806">
        <v>0</v>
      </c>
      <c r="N1806">
        <v>999</v>
      </c>
    </row>
    <row r="1807" spans="1:14" s="6" customFormat="1" x14ac:dyDescent="0.2">
      <c r="A1807">
        <v>1802</v>
      </c>
      <c r="B1807">
        <v>19</v>
      </c>
      <c r="C1807" t="s">
        <v>509</v>
      </c>
      <c r="D1807" s="1" t="s">
        <v>2572</v>
      </c>
      <c r="E1807" s="1" t="s">
        <v>18598</v>
      </c>
      <c r="F1807" t="s">
        <v>2571</v>
      </c>
      <c r="G1807" s="1" t="s">
        <v>2570</v>
      </c>
      <c r="H1807" t="s">
        <v>16725</v>
      </c>
      <c r="I1807" t="s">
        <v>16726</v>
      </c>
      <c r="J1807" t="s">
        <v>16727</v>
      </c>
      <c r="K1807">
        <v>0</v>
      </c>
      <c r="L1807">
        <v>0</v>
      </c>
      <c r="M1807">
        <v>0</v>
      </c>
      <c r="N1807">
        <v>999</v>
      </c>
    </row>
    <row r="1808" spans="1:14" s="6" customFormat="1" x14ac:dyDescent="0.2">
      <c r="A1808">
        <v>1803</v>
      </c>
      <c r="B1808">
        <v>19</v>
      </c>
      <c r="C1808" t="s">
        <v>509</v>
      </c>
      <c r="D1808" s="1" t="s">
        <v>2573</v>
      </c>
      <c r="E1808" s="1" t="s">
        <v>18599</v>
      </c>
      <c r="F1808" t="s">
        <v>2571</v>
      </c>
      <c r="G1808" s="1" t="s">
        <v>2570</v>
      </c>
      <c r="H1808" t="s">
        <v>16733</v>
      </c>
      <c r="I1808" t="s">
        <v>16726</v>
      </c>
      <c r="J1808" t="s">
        <v>16727</v>
      </c>
      <c r="K1808">
        <v>0</v>
      </c>
      <c r="L1808">
        <v>0</v>
      </c>
      <c r="M1808">
        <v>0</v>
      </c>
      <c r="N1808">
        <v>999</v>
      </c>
    </row>
    <row r="1809" spans="1:14" s="6" customFormat="1" x14ac:dyDescent="0.2">
      <c r="A1809">
        <v>1804</v>
      </c>
      <c r="B1809">
        <v>12</v>
      </c>
      <c r="C1809" t="s">
        <v>1066</v>
      </c>
      <c r="D1809" s="1" t="s">
        <v>2574</v>
      </c>
      <c r="E1809" s="1" t="s">
        <v>18600</v>
      </c>
      <c r="F1809" t="s">
        <v>2431</v>
      </c>
      <c r="G1809" s="1" t="s">
        <v>2430</v>
      </c>
      <c r="H1809" t="s">
        <v>16725</v>
      </c>
      <c r="I1809" t="s">
        <v>16726</v>
      </c>
      <c r="J1809" t="s">
        <v>16727</v>
      </c>
      <c r="K1809">
        <v>614</v>
      </c>
      <c r="L1809" t="s">
        <v>16766</v>
      </c>
      <c r="M1809">
        <v>0</v>
      </c>
      <c r="N1809">
        <v>999</v>
      </c>
    </row>
    <row r="1810" spans="1:14" s="6" customFormat="1" x14ac:dyDescent="0.2">
      <c r="A1810">
        <v>1805</v>
      </c>
      <c r="B1810">
        <v>12</v>
      </c>
      <c r="C1810" t="s">
        <v>1066</v>
      </c>
      <c r="D1810" s="1" t="s">
        <v>2575</v>
      </c>
      <c r="E1810" s="1" t="s">
        <v>18601</v>
      </c>
      <c r="F1810" t="s">
        <v>2431</v>
      </c>
      <c r="G1810" s="1" t="s">
        <v>2430</v>
      </c>
      <c r="H1810" t="s">
        <v>16725</v>
      </c>
      <c r="I1810" t="s">
        <v>16726</v>
      </c>
      <c r="J1810" t="s">
        <v>16727</v>
      </c>
      <c r="K1810">
        <v>614</v>
      </c>
      <c r="L1810" t="s">
        <v>16766</v>
      </c>
      <c r="M1810">
        <v>0</v>
      </c>
      <c r="N1810">
        <v>999</v>
      </c>
    </row>
    <row r="1811" spans="1:14" s="6" customFormat="1" x14ac:dyDescent="0.2">
      <c r="A1811">
        <v>1806</v>
      </c>
      <c r="B1811">
        <v>12</v>
      </c>
      <c r="C1811" t="s">
        <v>1066</v>
      </c>
      <c r="D1811" s="1" t="s">
        <v>2576</v>
      </c>
      <c r="E1811" s="1" t="s">
        <v>18602</v>
      </c>
      <c r="F1811" t="s">
        <v>2431</v>
      </c>
      <c r="G1811" s="1" t="s">
        <v>2430</v>
      </c>
      <c r="H1811" t="s">
        <v>16725</v>
      </c>
      <c r="I1811" t="s">
        <v>16726</v>
      </c>
      <c r="J1811" t="s">
        <v>16727</v>
      </c>
      <c r="K1811">
        <v>614</v>
      </c>
      <c r="L1811" t="s">
        <v>16766</v>
      </c>
      <c r="M1811">
        <v>0</v>
      </c>
      <c r="N1811">
        <v>999</v>
      </c>
    </row>
    <row r="1812" spans="1:14" s="6" customFormat="1" x14ac:dyDescent="0.2">
      <c r="A1812">
        <v>1807</v>
      </c>
      <c r="B1812">
        <v>12</v>
      </c>
      <c r="C1812" t="s">
        <v>1066</v>
      </c>
      <c r="D1812" s="1" t="s">
        <v>2577</v>
      </c>
      <c r="E1812" s="1" t="s">
        <v>18603</v>
      </c>
      <c r="F1812" t="s">
        <v>2431</v>
      </c>
      <c r="G1812" s="1" t="s">
        <v>2430</v>
      </c>
      <c r="H1812" t="s">
        <v>16725</v>
      </c>
      <c r="I1812" t="s">
        <v>16726</v>
      </c>
      <c r="J1812" t="s">
        <v>16727</v>
      </c>
      <c r="K1812">
        <v>614</v>
      </c>
      <c r="L1812" t="s">
        <v>16766</v>
      </c>
      <c r="M1812">
        <v>0</v>
      </c>
      <c r="N1812">
        <v>999</v>
      </c>
    </row>
    <row r="1813" spans="1:14" s="6" customFormat="1" x14ac:dyDescent="0.2">
      <c r="A1813">
        <v>1808</v>
      </c>
      <c r="B1813">
        <v>12</v>
      </c>
      <c r="C1813" t="s">
        <v>1066</v>
      </c>
      <c r="D1813" s="1" t="s">
        <v>2578</v>
      </c>
      <c r="E1813" s="1" t="s">
        <v>18604</v>
      </c>
      <c r="F1813" t="s">
        <v>2431</v>
      </c>
      <c r="G1813" s="1" t="s">
        <v>2430</v>
      </c>
      <c r="H1813" t="s">
        <v>16725</v>
      </c>
      <c r="I1813" t="s">
        <v>16726</v>
      </c>
      <c r="J1813" t="s">
        <v>16727</v>
      </c>
      <c r="K1813">
        <v>614</v>
      </c>
      <c r="L1813" t="s">
        <v>16766</v>
      </c>
      <c r="M1813">
        <v>0</v>
      </c>
      <c r="N1813">
        <v>999</v>
      </c>
    </row>
    <row r="1814" spans="1:14" s="6" customFormat="1" x14ac:dyDescent="0.2">
      <c r="A1814">
        <v>1809</v>
      </c>
      <c r="B1814">
        <v>12</v>
      </c>
      <c r="C1814" t="s">
        <v>1066</v>
      </c>
      <c r="D1814" s="1" t="s">
        <v>2579</v>
      </c>
      <c r="E1814" s="1" t="s">
        <v>2580</v>
      </c>
      <c r="F1814" t="s">
        <v>2581</v>
      </c>
      <c r="G1814" s="1" t="s">
        <v>2580</v>
      </c>
      <c r="H1814" t="s">
        <v>16725</v>
      </c>
      <c r="I1814" t="s">
        <v>16726</v>
      </c>
      <c r="J1814" t="s">
        <v>16727</v>
      </c>
      <c r="K1814">
        <v>614</v>
      </c>
      <c r="L1814" t="s">
        <v>16766</v>
      </c>
      <c r="M1814">
        <v>0</v>
      </c>
      <c r="N1814">
        <v>999</v>
      </c>
    </row>
    <row r="1815" spans="1:14" s="6" customFormat="1" x14ac:dyDescent="0.2">
      <c r="A1815">
        <v>1810</v>
      </c>
      <c r="B1815">
        <v>1</v>
      </c>
      <c r="C1815" t="s">
        <v>1</v>
      </c>
      <c r="D1815" s="1" t="s">
        <v>2582</v>
      </c>
      <c r="E1815" s="1" t="s">
        <v>18605</v>
      </c>
      <c r="F1815" t="s">
        <v>2555</v>
      </c>
      <c r="G1815" s="1" t="s">
        <v>2554</v>
      </c>
      <c r="H1815" t="s">
        <v>16725</v>
      </c>
      <c r="I1815" t="s">
        <v>16726</v>
      </c>
      <c r="J1815" t="s">
        <v>16727</v>
      </c>
      <c r="K1815">
        <v>103</v>
      </c>
      <c r="L1815" t="s">
        <v>5674</v>
      </c>
      <c r="M1815">
        <v>0</v>
      </c>
      <c r="N1815">
        <v>999</v>
      </c>
    </row>
    <row r="1816" spans="1:14" s="6" customFormat="1" x14ac:dyDescent="0.2">
      <c r="A1816">
        <v>1811</v>
      </c>
      <c r="B1816">
        <v>1</v>
      </c>
      <c r="C1816" t="s">
        <v>1</v>
      </c>
      <c r="D1816" s="1" t="s">
        <v>2583</v>
      </c>
      <c r="E1816" s="1" t="s">
        <v>18606</v>
      </c>
      <c r="F1816" t="s">
        <v>2555</v>
      </c>
      <c r="G1816" s="1" t="s">
        <v>2554</v>
      </c>
      <c r="H1816" t="s">
        <v>16725</v>
      </c>
      <c r="I1816" t="s">
        <v>16726</v>
      </c>
      <c r="J1816" t="s">
        <v>16727</v>
      </c>
      <c r="K1816">
        <v>103</v>
      </c>
      <c r="L1816" t="s">
        <v>5674</v>
      </c>
      <c r="M1816">
        <v>0</v>
      </c>
      <c r="N1816">
        <v>999</v>
      </c>
    </row>
    <row r="1817" spans="1:14" s="6" customFormat="1" x14ac:dyDescent="0.2">
      <c r="A1817">
        <v>1812</v>
      </c>
      <c r="B1817">
        <v>1</v>
      </c>
      <c r="C1817" t="s">
        <v>1</v>
      </c>
      <c r="D1817" s="1" t="s">
        <v>2584</v>
      </c>
      <c r="E1817" s="1" t="s">
        <v>18607</v>
      </c>
      <c r="F1817" t="s">
        <v>2555</v>
      </c>
      <c r="G1817" s="1" t="s">
        <v>2554</v>
      </c>
      <c r="H1817" t="s">
        <v>16725</v>
      </c>
      <c r="I1817" t="s">
        <v>16726</v>
      </c>
      <c r="J1817" t="s">
        <v>16727</v>
      </c>
      <c r="K1817">
        <v>103</v>
      </c>
      <c r="L1817" t="s">
        <v>5674</v>
      </c>
      <c r="M1817">
        <v>0</v>
      </c>
      <c r="N1817">
        <v>999</v>
      </c>
    </row>
    <row r="1818" spans="1:14" s="6" customFormat="1" x14ac:dyDescent="0.2">
      <c r="A1818">
        <v>1813</v>
      </c>
      <c r="B1818">
        <v>1</v>
      </c>
      <c r="C1818" t="s">
        <v>1</v>
      </c>
      <c r="D1818" s="1" t="s">
        <v>2585</v>
      </c>
      <c r="E1818" s="1" t="s">
        <v>18608</v>
      </c>
      <c r="F1818" t="s">
        <v>2587</v>
      </c>
      <c r="G1818" s="1" t="s">
        <v>2586</v>
      </c>
      <c r="H1818" t="s">
        <v>16725</v>
      </c>
      <c r="I1818" t="s">
        <v>16726</v>
      </c>
      <c r="J1818" t="s">
        <v>16727</v>
      </c>
      <c r="K1818">
        <v>109</v>
      </c>
      <c r="L1818" t="s">
        <v>212</v>
      </c>
      <c r="M1818">
        <v>0</v>
      </c>
      <c r="N1818">
        <v>999</v>
      </c>
    </row>
    <row r="1819" spans="1:14" s="6" customFormat="1" x14ac:dyDescent="0.2">
      <c r="A1819">
        <v>1814</v>
      </c>
      <c r="B1819">
        <v>1</v>
      </c>
      <c r="C1819" t="s">
        <v>1</v>
      </c>
      <c r="D1819" s="1" t="s">
        <v>2588</v>
      </c>
      <c r="E1819" s="1" t="s">
        <v>18609</v>
      </c>
      <c r="F1819" t="s">
        <v>2587</v>
      </c>
      <c r="G1819" s="1" t="s">
        <v>2586</v>
      </c>
      <c r="H1819" t="s">
        <v>16725</v>
      </c>
      <c r="I1819" t="s">
        <v>16726</v>
      </c>
      <c r="J1819" t="s">
        <v>16727</v>
      </c>
      <c r="K1819">
        <v>109</v>
      </c>
      <c r="L1819" t="s">
        <v>212</v>
      </c>
      <c r="M1819">
        <v>0</v>
      </c>
      <c r="N1819">
        <v>999</v>
      </c>
    </row>
    <row r="1820" spans="1:14" s="6" customFormat="1" x14ac:dyDescent="0.2">
      <c r="A1820">
        <v>1815</v>
      </c>
      <c r="B1820">
        <v>1</v>
      </c>
      <c r="C1820" t="s">
        <v>1</v>
      </c>
      <c r="D1820" s="1" t="s">
        <v>2589</v>
      </c>
      <c r="E1820" s="1" t="s">
        <v>18610</v>
      </c>
      <c r="F1820" t="s">
        <v>2587</v>
      </c>
      <c r="G1820" s="1" t="s">
        <v>2586</v>
      </c>
      <c r="H1820" t="s">
        <v>16725</v>
      </c>
      <c r="I1820" t="s">
        <v>16726</v>
      </c>
      <c r="J1820" t="s">
        <v>16727</v>
      </c>
      <c r="K1820">
        <v>103</v>
      </c>
      <c r="L1820" t="s">
        <v>5674</v>
      </c>
      <c r="M1820">
        <v>0</v>
      </c>
      <c r="N1820">
        <v>999</v>
      </c>
    </row>
    <row r="1821" spans="1:14" s="6" customFormat="1" x14ac:dyDescent="0.2">
      <c r="A1821">
        <v>1816</v>
      </c>
      <c r="B1821">
        <v>12</v>
      </c>
      <c r="C1821" t="s">
        <v>1066</v>
      </c>
      <c r="D1821" s="1" t="s">
        <v>2590</v>
      </c>
      <c r="E1821" s="1" t="s">
        <v>18611</v>
      </c>
      <c r="F1821" t="s">
        <v>2592</v>
      </c>
      <c r="G1821" s="1" t="s">
        <v>2591</v>
      </c>
      <c r="H1821" t="s">
        <v>16725</v>
      </c>
      <c r="I1821" t="s">
        <v>16726</v>
      </c>
      <c r="J1821" t="s">
        <v>16727</v>
      </c>
      <c r="K1821">
        <v>614</v>
      </c>
      <c r="L1821" t="s">
        <v>16766</v>
      </c>
      <c r="M1821">
        <v>0</v>
      </c>
      <c r="N1821">
        <v>999</v>
      </c>
    </row>
    <row r="1822" spans="1:14" s="6" customFormat="1" x14ac:dyDescent="0.2">
      <c r="A1822">
        <v>1817</v>
      </c>
      <c r="B1822">
        <v>12</v>
      </c>
      <c r="C1822" t="s">
        <v>1066</v>
      </c>
      <c r="D1822" s="1" t="s">
        <v>2593</v>
      </c>
      <c r="E1822" s="1" t="s">
        <v>18612</v>
      </c>
      <c r="F1822" t="s">
        <v>2592</v>
      </c>
      <c r="G1822" s="1" t="s">
        <v>2591</v>
      </c>
      <c r="H1822" t="s">
        <v>16725</v>
      </c>
      <c r="I1822" t="s">
        <v>16726</v>
      </c>
      <c r="J1822" t="s">
        <v>16727</v>
      </c>
      <c r="K1822">
        <v>614</v>
      </c>
      <c r="L1822" t="s">
        <v>16766</v>
      </c>
      <c r="M1822">
        <v>0</v>
      </c>
      <c r="N1822">
        <v>999</v>
      </c>
    </row>
    <row r="1823" spans="1:14" s="6" customFormat="1" x14ac:dyDescent="0.2">
      <c r="A1823">
        <v>1818</v>
      </c>
      <c r="B1823">
        <v>12</v>
      </c>
      <c r="C1823" t="s">
        <v>1066</v>
      </c>
      <c r="D1823" s="1" t="s">
        <v>2594</v>
      </c>
      <c r="E1823" s="1" t="s">
        <v>18613</v>
      </c>
      <c r="F1823" t="s">
        <v>2592</v>
      </c>
      <c r="G1823" s="1" t="s">
        <v>2591</v>
      </c>
      <c r="H1823" t="s">
        <v>16725</v>
      </c>
      <c r="I1823" t="s">
        <v>16726</v>
      </c>
      <c r="J1823" t="s">
        <v>16727</v>
      </c>
      <c r="K1823">
        <v>614</v>
      </c>
      <c r="L1823" t="s">
        <v>16766</v>
      </c>
      <c r="M1823">
        <v>0</v>
      </c>
      <c r="N1823">
        <v>999</v>
      </c>
    </row>
    <row r="1824" spans="1:14" s="6" customFormat="1" x14ac:dyDescent="0.2">
      <c r="A1824">
        <v>1819</v>
      </c>
      <c r="B1824">
        <v>12</v>
      </c>
      <c r="C1824" t="s">
        <v>1066</v>
      </c>
      <c r="D1824" s="1" t="s">
        <v>2595</v>
      </c>
      <c r="E1824" s="1" t="s">
        <v>18614</v>
      </c>
      <c r="F1824" t="s">
        <v>2592</v>
      </c>
      <c r="G1824" s="1" t="s">
        <v>2591</v>
      </c>
      <c r="H1824" t="s">
        <v>16725</v>
      </c>
      <c r="I1824" t="s">
        <v>16726</v>
      </c>
      <c r="J1824" t="s">
        <v>16727</v>
      </c>
      <c r="K1824">
        <v>614</v>
      </c>
      <c r="L1824" t="s">
        <v>16766</v>
      </c>
      <c r="M1824">
        <v>0</v>
      </c>
      <c r="N1824">
        <v>999</v>
      </c>
    </row>
    <row r="1825" spans="1:14" s="6" customFormat="1" x14ac:dyDescent="0.2">
      <c r="A1825">
        <v>1820</v>
      </c>
      <c r="B1825">
        <v>12</v>
      </c>
      <c r="C1825" t="s">
        <v>1066</v>
      </c>
      <c r="D1825" s="1" t="s">
        <v>2596</v>
      </c>
      <c r="E1825" s="1" t="s">
        <v>18615</v>
      </c>
      <c r="F1825" t="s">
        <v>2592</v>
      </c>
      <c r="G1825" s="1" t="s">
        <v>2591</v>
      </c>
      <c r="H1825" t="s">
        <v>16725</v>
      </c>
      <c r="I1825" t="s">
        <v>16726</v>
      </c>
      <c r="J1825" t="s">
        <v>16727</v>
      </c>
      <c r="K1825">
        <v>614</v>
      </c>
      <c r="L1825" t="s">
        <v>16766</v>
      </c>
      <c r="M1825">
        <v>0</v>
      </c>
      <c r="N1825">
        <v>999</v>
      </c>
    </row>
    <row r="1826" spans="1:14" s="6" customFormat="1" x14ac:dyDescent="0.2">
      <c r="A1826">
        <v>1821</v>
      </c>
      <c r="B1826">
        <v>12</v>
      </c>
      <c r="C1826" t="s">
        <v>1066</v>
      </c>
      <c r="D1826" s="1" t="s">
        <v>2597</v>
      </c>
      <c r="E1826" s="1" t="s">
        <v>18616</v>
      </c>
      <c r="F1826" t="s">
        <v>2599</v>
      </c>
      <c r="G1826" s="1" t="s">
        <v>2598</v>
      </c>
      <c r="H1826" t="s">
        <v>16725</v>
      </c>
      <c r="I1826" t="s">
        <v>16726</v>
      </c>
      <c r="J1826" t="s">
        <v>16727</v>
      </c>
      <c r="K1826">
        <v>614</v>
      </c>
      <c r="L1826" t="s">
        <v>16766</v>
      </c>
      <c r="M1826">
        <v>0</v>
      </c>
      <c r="N1826">
        <v>999</v>
      </c>
    </row>
    <row r="1827" spans="1:14" s="6" customFormat="1" x14ac:dyDescent="0.2">
      <c r="A1827">
        <v>1822</v>
      </c>
      <c r="B1827">
        <v>12</v>
      </c>
      <c r="C1827" t="s">
        <v>1066</v>
      </c>
      <c r="D1827" s="1" t="s">
        <v>2600</v>
      </c>
      <c r="E1827" s="1" t="s">
        <v>18617</v>
      </c>
      <c r="F1827" t="s">
        <v>2599</v>
      </c>
      <c r="G1827" s="1" t="s">
        <v>2598</v>
      </c>
      <c r="H1827" t="s">
        <v>16725</v>
      </c>
      <c r="I1827" t="s">
        <v>16726</v>
      </c>
      <c r="J1827" t="s">
        <v>16727</v>
      </c>
      <c r="K1827">
        <v>614</v>
      </c>
      <c r="L1827" t="s">
        <v>16766</v>
      </c>
      <c r="M1827">
        <v>0</v>
      </c>
      <c r="N1827">
        <v>999</v>
      </c>
    </row>
    <row r="1828" spans="1:14" s="6" customFormat="1" x14ac:dyDescent="0.2">
      <c r="A1828">
        <v>1823</v>
      </c>
      <c r="B1828">
        <v>12</v>
      </c>
      <c r="C1828" t="s">
        <v>1066</v>
      </c>
      <c r="D1828" s="1" t="s">
        <v>2601</v>
      </c>
      <c r="E1828" s="1" t="s">
        <v>18618</v>
      </c>
      <c r="F1828" t="s">
        <v>2599</v>
      </c>
      <c r="G1828" s="1" t="s">
        <v>2598</v>
      </c>
      <c r="H1828" t="s">
        <v>16725</v>
      </c>
      <c r="I1828" t="s">
        <v>16726</v>
      </c>
      <c r="J1828" t="s">
        <v>16727</v>
      </c>
      <c r="K1828">
        <v>614</v>
      </c>
      <c r="L1828" t="s">
        <v>16766</v>
      </c>
      <c r="M1828">
        <v>0</v>
      </c>
      <c r="N1828">
        <v>999</v>
      </c>
    </row>
    <row r="1829" spans="1:14" s="6" customFormat="1" x14ac:dyDescent="0.2">
      <c r="A1829">
        <v>1824</v>
      </c>
      <c r="B1829">
        <v>12</v>
      </c>
      <c r="C1829" t="s">
        <v>1066</v>
      </c>
      <c r="D1829" s="1" t="s">
        <v>2602</v>
      </c>
      <c r="E1829" s="1" t="s">
        <v>18619</v>
      </c>
      <c r="F1829" t="s">
        <v>2604</v>
      </c>
      <c r="G1829" s="1" t="s">
        <v>2603</v>
      </c>
      <c r="H1829" t="s">
        <v>16725</v>
      </c>
      <c r="I1829" t="s">
        <v>16726</v>
      </c>
      <c r="J1829" t="s">
        <v>16727</v>
      </c>
      <c r="K1829">
        <v>614</v>
      </c>
      <c r="L1829" t="s">
        <v>16766</v>
      </c>
      <c r="M1829">
        <v>0</v>
      </c>
      <c r="N1829">
        <v>999</v>
      </c>
    </row>
    <row r="1830" spans="1:14" s="6" customFormat="1" x14ac:dyDescent="0.2">
      <c r="A1830">
        <v>1825</v>
      </c>
      <c r="B1830">
        <v>12</v>
      </c>
      <c r="C1830" t="s">
        <v>1066</v>
      </c>
      <c r="D1830" s="1" t="s">
        <v>2605</v>
      </c>
      <c r="E1830" s="1" t="s">
        <v>18620</v>
      </c>
      <c r="F1830" t="s">
        <v>2604</v>
      </c>
      <c r="G1830" s="1" t="s">
        <v>2603</v>
      </c>
      <c r="H1830" t="s">
        <v>16755</v>
      </c>
      <c r="I1830" t="s">
        <v>16726</v>
      </c>
      <c r="J1830" t="s">
        <v>16727</v>
      </c>
      <c r="K1830">
        <v>614</v>
      </c>
      <c r="L1830" t="s">
        <v>16766</v>
      </c>
      <c r="M1830">
        <v>0</v>
      </c>
      <c r="N1830">
        <v>999</v>
      </c>
    </row>
    <row r="1831" spans="1:14" s="6" customFormat="1" x14ac:dyDescent="0.2">
      <c r="A1831">
        <v>1826</v>
      </c>
      <c r="B1831">
        <v>12</v>
      </c>
      <c r="C1831" t="s">
        <v>1066</v>
      </c>
      <c r="D1831" s="1" t="s">
        <v>2606</v>
      </c>
      <c r="E1831" s="1" t="s">
        <v>18621</v>
      </c>
      <c r="F1831" t="s">
        <v>2604</v>
      </c>
      <c r="G1831" s="1" t="s">
        <v>2603</v>
      </c>
      <c r="H1831" t="s">
        <v>16733</v>
      </c>
      <c r="I1831" t="s">
        <v>16726</v>
      </c>
      <c r="J1831" t="s">
        <v>16727</v>
      </c>
      <c r="K1831">
        <v>614</v>
      </c>
      <c r="L1831" t="s">
        <v>16766</v>
      </c>
      <c r="M1831">
        <v>0</v>
      </c>
      <c r="N1831">
        <v>999</v>
      </c>
    </row>
    <row r="1832" spans="1:14" s="6" customFormat="1" x14ac:dyDescent="0.2">
      <c r="A1832">
        <v>1827</v>
      </c>
      <c r="B1832">
        <v>12</v>
      </c>
      <c r="C1832" t="s">
        <v>1066</v>
      </c>
      <c r="D1832" s="1" t="s">
        <v>2607</v>
      </c>
      <c r="E1832" s="1" t="s">
        <v>18622</v>
      </c>
      <c r="F1832" t="s">
        <v>2604</v>
      </c>
      <c r="G1832" s="1" t="s">
        <v>2603</v>
      </c>
      <c r="H1832" t="s">
        <v>16725</v>
      </c>
      <c r="I1832" t="s">
        <v>16726</v>
      </c>
      <c r="J1832" t="s">
        <v>16727</v>
      </c>
      <c r="K1832">
        <v>614</v>
      </c>
      <c r="L1832" t="s">
        <v>16766</v>
      </c>
      <c r="M1832">
        <v>0</v>
      </c>
      <c r="N1832">
        <v>999</v>
      </c>
    </row>
    <row r="1833" spans="1:14" s="6" customFormat="1" x14ac:dyDescent="0.2">
      <c r="A1833">
        <v>1828</v>
      </c>
      <c r="B1833">
        <v>12</v>
      </c>
      <c r="C1833" t="s">
        <v>1066</v>
      </c>
      <c r="D1833" s="1" t="s">
        <v>2608</v>
      </c>
      <c r="E1833" s="1" t="s">
        <v>18623</v>
      </c>
      <c r="F1833" t="s">
        <v>2604</v>
      </c>
      <c r="G1833" s="1" t="s">
        <v>2603</v>
      </c>
      <c r="H1833" t="s">
        <v>16725</v>
      </c>
      <c r="I1833" t="s">
        <v>16726</v>
      </c>
      <c r="J1833" t="s">
        <v>16727</v>
      </c>
      <c r="K1833">
        <v>614</v>
      </c>
      <c r="L1833" t="s">
        <v>16766</v>
      </c>
      <c r="M1833">
        <v>0</v>
      </c>
      <c r="N1833">
        <v>999</v>
      </c>
    </row>
    <row r="1834" spans="1:14" s="6" customFormat="1" x14ac:dyDescent="0.2">
      <c r="A1834">
        <v>1829</v>
      </c>
      <c r="B1834">
        <v>2</v>
      </c>
      <c r="C1834" t="s">
        <v>93</v>
      </c>
      <c r="D1834" s="1" t="s">
        <v>2609</v>
      </c>
      <c r="E1834" s="1" t="s">
        <v>18624</v>
      </c>
      <c r="F1834" t="s">
        <v>2546</v>
      </c>
      <c r="G1834" s="1" t="s">
        <v>2545</v>
      </c>
      <c r="H1834" t="s">
        <v>16725</v>
      </c>
      <c r="I1834" t="s">
        <v>16726</v>
      </c>
      <c r="J1834" t="s">
        <v>16727</v>
      </c>
      <c r="K1834">
        <v>215</v>
      </c>
      <c r="L1834" t="s">
        <v>16741</v>
      </c>
      <c r="M1834">
        <v>0</v>
      </c>
      <c r="N1834">
        <v>999</v>
      </c>
    </row>
    <row r="1835" spans="1:14" s="6" customFormat="1" x14ac:dyDescent="0.2">
      <c r="A1835">
        <v>1830</v>
      </c>
      <c r="B1835">
        <v>2</v>
      </c>
      <c r="C1835" t="s">
        <v>93</v>
      </c>
      <c r="D1835" s="1" t="s">
        <v>2610</v>
      </c>
      <c r="E1835" s="1" t="s">
        <v>18625</v>
      </c>
      <c r="F1835" t="s">
        <v>2546</v>
      </c>
      <c r="G1835" s="1" t="s">
        <v>2545</v>
      </c>
      <c r="H1835" t="s">
        <v>16725</v>
      </c>
      <c r="I1835" t="s">
        <v>16726</v>
      </c>
      <c r="J1835" t="s">
        <v>16727</v>
      </c>
      <c r="K1835">
        <v>215</v>
      </c>
      <c r="L1835" t="s">
        <v>16741</v>
      </c>
      <c r="M1835">
        <v>0</v>
      </c>
      <c r="N1835">
        <v>999</v>
      </c>
    </row>
    <row r="1836" spans="1:14" s="6" customFormat="1" x14ac:dyDescent="0.2">
      <c r="A1836">
        <v>1831</v>
      </c>
      <c r="B1836">
        <v>2</v>
      </c>
      <c r="C1836" t="s">
        <v>93</v>
      </c>
      <c r="D1836" s="1" t="s">
        <v>2611</v>
      </c>
      <c r="E1836" s="1" t="s">
        <v>18626</v>
      </c>
      <c r="F1836" t="s">
        <v>2613</v>
      </c>
      <c r="G1836" s="1" t="s">
        <v>2612</v>
      </c>
      <c r="H1836" t="s">
        <v>16725</v>
      </c>
      <c r="I1836" t="s">
        <v>16726</v>
      </c>
      <c r="J1836" t="s">
        <v>16727</v>
      </c>
      <c r="K1836">
        <v>215</v>
      </c>
      <c r="L1836" t="s">
        <v>16741</v>
      </c>
      <c r="M1836">
        <v>0</v>
      </c>
      <c r="N1836">
        <v>999</v>
      </c>
    </row>
    <row r="1837" spans="1:14" s="6" customFormat="1" x14ac:dyDescent="0.2">
      <c r="A1837">
        <v>1832</v>
      </c>
      <c r="B1837">
        <v>2</v>
      </c>
      <c r="C1837" t="s">
        <v>93</v>
      </c>
      <c r="D1837" s="1" t="s">
        <v>2614</v>
      </c>
      <c r="E1837" s="1" t="s">
        <v>18627</v>
      </c>
      <c r="F1837" t="s">
        <v>2613</v>
      </c>
      <c r="G1837" s="1" t="s">
        <v>2612</v>
      </c>
      <c r="H1837" t="s">
        <v>16725</v>
      </c>
      <c r="I1837" t="s">
        <v>16726</v>
      </c>
      <c r="J1837" t="s">
        <v>16727</v>
      </c>
      <c r="K1837">
        <v>215</v>
      </c>
      <c r="L1837" t="s">
        <v>16741</v>
      </c>
      <c r="M1837">
        <v>0</v>
      </c>
      <c r="N1837">
        <v>999</v>
      </c>
    </row>
    <row r="1838" spans="1:14" s="6" customFormat="1" x14ac:dyDescent="0.2">
      <c r="A1838">
        <v>1833</v>
      </c>
      <c r="B1838">
        <v>2</v>
      </c>
      <c r="C1838" t="s">
        <v>93</v>
      </c>
      <c r="D1838" s="1" t="s">
        <v>2615</v>
      </c>
      <c r="E1838" s="1" t="s">
        <v>18628</v>
      </c>
      <c r="F1838" t="s">
        <v>2617</v>
      </c>
      <c r="G1838" s="1" t="s">
        <v>2616</v>
      </c>
      <c r="H1838" t="s">
        <v>16725</v>
      </c>
      <c r="I1838" t="s">
        <v>16726</v>
      </c>
      <c r="J1838" t="s">
        <v>16727</v>
      </c>
      <c r="K1838">
        <v>215</v>
      </c>
      <c r="L1838" t="s">
        <v>16741</v>
      </c>
      <c r="M1838">
        <v>0</v>
      </c>
      <c r="N1838">
        <v>999</v>
      </c>
    </row>
    <row r="1839" spans="1:14" s="6" customFormat="1" x14ac:dyDescent="0.2">
      <c r="A1839">
        <v>1834</v>
      </c>
      <c r="B1839">
        <v>2</v>
      </c>
      <c r="C1839" t="s">
        <v>93</v>
      </c>
      <c r="D1839" s="1" t="s">
        <v>2618</v>
      </c>
      <c r="E1839" s="1" t="s">
        <v>18629</v>
      </c>
      <c r="F1839" t="s">
        <v>2617</v>
      </c>
      <c r="G1839" s="1" t="s">
        <v>2616</v>
      </c>
      <c r="H1839" t="s">
        <v>16725</v>
      </c>
      <c r="I1839" t="s">
        <v>16726</v>
      </c>
      <c r="J1839" t="s">
        <v>16727</v>
      </c>
      <c r="K1839">
        <v>215</v>
      </c>
      <c r="L1839" t="s">
        <v>16741</v>
      </c>
      <c r="M1839">
        <v>0</v>
      </c>
      <c r="N1839">
        <v>999</v>
      </c>
    </row>
    <row r="1840" spans="1:14" s="6" customFormat="1" x14ac:dyDescent="0.2">
      <c r="A1840">
        <v>1835</v>
      </c>
      <c r="B1840">
        <v>2</v>
      </c>
      <c r="C1840" t="s">
        <v>93</v>
      </c>
      <c r="D1840" s="1" t="s">
        <v>2619</v>
      </c>
      <c r="E1840" s="1" t="s">
        <v>18630</v>
      </c>
      <c r="F1840" t="s">
        <v>2617</v>
      </c>
      <c r="G1840" s="1" t="s">
        <v>2616</v>
      </c>
      <c r="H1840" t="s">
        <v>16725</v>
      </c>
      <c r="I1840" t="s">
        <v>16726</v>
      </c>
      <c r="J1840" t="s">
        <v>16727</v>
      </c>
      <c r="K1840">
        <v>215</v>
      </c>
      <c r="L1840" t="s">
        <v>16741</v>
      </c>
      <c r="M1840">
        <v>0</v>
      </c>
      <c r="N1840">
        <v>999</v>
      </c>
    </row>
    <row r="1841" spans="1:14" s="6" customFormat="1" x14ac:dyDescent="0.2">
      <c r="A1841">
        <v>1836</v>
      </c>
      <c r="B1841">
        <v>5</v>
      </c>
      <c r="C1841" t="s">
        <v>65</v>
      </c>
      <c r="D1841" s="1" t="s">
        <v>2620</v>
      </c>
      <c r="E1841" s="1" t="s">
        <v>18631</v>
      </c>
      <c r="F1841" t="s">
        <v>2473</v>
      </c>
      <c r="G1841" s="1" t="s">
        <v>2472</v>
      </c>
      <c r="H1841" t="s">
        <v>16725</v>
      </c>
      <c r="I1841" t="s">
        <v>16777</v>
      </c>
      <c r="J1841" t="s">
        <v>16779</v>
      </c>
      <c r="K1841">
        <v>603</v>
      </c>
      <c r="L1841" t="s">
        <v>16738</v>
      </c>
      <c r="M1841">
        <v>1</v>
      </c>
      <c r="N1841">
        <v>17</v>
      </c>
    </row>
    <row r="1842" spans="1:14" s="6" customFormat="1" x14ac:dyDescent="0.2">
      <c r="A1842">
        <v>1837</v>
      </c>
      <c r="B1842">
        <v>5</v>
      </c>
      <c r="C1842" t="s">
        <v>65</v>
      </c>
      <c r="D1842" s="1" t="s">
        <v>2621</v>
      </c>
      <c r="E1842" s="1" t="s">
        <v>18632</v>
      </c>
      <c r="F1842" t="s">
        <v>2473</v>
      </c>
      <c r="G1842" s="1" t="s">
        <v>2472</v>
      </c>
      <c r="H1842" t="s">
        <v>16725</v>
      </c>
      <c r="I1842" t="s">
        <v>16777</v>
      </c>
      <c r="J1842" t="s">
        <v>16779</v>
      </c>
      <c r="K1842">
        <v>603</v>
      </c>
      <c r="L1842" t="s">
        <v>16738</v>
      </c>
      <c r="M1842">
        <v>1</v>
      </c>
      <c r="N1842">
        <v>17</v>
      </c>
    </row>
    <row r="1843" spans="1:14" s="6" customFormat="1" x14ac:dyDescent="0.2">
      <c r="A1843">
        <v>1838</v>
      </c>
      <c r="B1843">
        <v>5</v>
      </c>
      <c r="C1843" t="s">
        <v>65</v>
      </c>
      <c r="D1843" s="1" t="s">
        <v>2622</v>
      </c>
      <c r="E1843" s="1" t="s">
        <v>18633</v>
      </c>
      <c r="F1843" t="s">
        <v>2473</v>
      </c>
      <c r="G1843" s="1" t="s">
        <v>2472</v>
      </c>
      <c r="H1843" t="s">
        <v>16725</v>
      </c>
      <c r="I1843" t="s">
        <v>16777</v>
      </c>
      <c r="J1843" t="s">
        <v>16779</v>
      </c>
      <c r="K1843">
        <v>603</v>
      </c>
      <c r="L1843" t="s">
        <v>16738</v>
      </c>
      <c r="M1843">
        <v>1</v>
      </c>
      <c r="N1843">
        <v>17</v>
      </c>
    </row>
    <row r="1844" spans="1:14" s="6" customFormat="1" x14ac:dyDescent="0.2">
      <c r="A1844">
        <v>1839</v>
      </c>
      <c r="B1844">
        <v>5</v>
      </c>
      <c r="C1844" t="s">
        <v>65</v>
      </c>
      <c r="D1844" s="1" t="s">
        <v>2623</v>
      </c>
      <c r="E1844" s="1" t="s">
        <v>18634</v>
      </c>
      <c r="F1844" t="s">
        <v>2473</v>
      </c>
      <c r="G1844" s="1" t="s">
        <v>2472</v>
      </c>
      <c r="H1844" t="s">
        <v>16725</v>
      </c>
      <c r="I1844" t="s">
        <v>16777</v>
      </c>
      <c r="J1844" t="s">
        <v>16779</v>
      </c>
      <c r="K1844">
        <v>603</v>
      </c>
      <c r="L1844" t="s">
        <v>16738</v>
      </c>
      <c r="M1844">
        <v>1</v>
      </c>
      <c r="N1844">
        <v>17</v>
      </c>
    </row>
    <row r="1845" spans="1:14" s="6" customFormat="1" x14ac:dyDescent="0.2">
      <c r="A1845">
        <v>1840</v>
      </c>
      <c r="B1845">
        <v>5</v>
      </c>
      <c r="C1845" t="s">
        <v>65</v>
      </c>
      <c r="D1845" s="1" t="s">
        <v>2624</v>
      </c>
      <c r="E1845" s="1" t="s">
        <v>18635</v>
      </c>
      <c r="F1845" t="s">
        <v>2473</v>
      </c>
      <c r="G1845" s="1" t="s">
        <v>2472</v>
      </c>
      <c r="H1845" t="s">
        <v>16725</v>
      </c>
      <c r="I1845" t="s">
        <v>16777</v>
      </c>
      <c r="J1845" t="s">
        <v>16779</v>
      </c>
      <c r="K1845">
        <v>603</v>
      </c>
      <c r="L1845" t="s">
        <v>16738</v>
      </c>
      <c r="M1845">
        <v>1</v>
      </c>
      <c r="N1845">
        <v>17</v>
      </c>
    </row>
    <row r="1846" spans="1:14" s="6" customFormat="1" x14ac:dyDescent="0.2">
      <c r="A1846">
        <v>1841</v>
      </c>
      <c r="B1846">
        <v>5</v>
      </c>
      <c r="C1846" t="s">
        <v>65</v>
      </c>
      <c r="D1846" s="1" t="s">
        <v>2625</v>
      </c>
      <c r="E1846" s="1" t="s">
        <v>18636</v>
      </c>
      <c r="F1846" t="s">
        <v>2627</v>
      </c>
      <c r="G1846" s="1" t="s">
        <v>2626</v>
      </c>
      <c r="H1846" t="s">
        <v>16725</v>
      </c>
      <c r="I1846" t="s">
        <v>16777</v>
      </c>
      <c r="J1846" t="s">
        <v>16779</v>
      </c>
      <c r="K1846">
        <v>603</v>
      </c>
      <c r="L1846" t="s">
        <v>16738</v>
      </c>
      <c r="M1846">
        <v>1</v>
      </c>
      <c r="N1846">
        <v>17</v>
      </c>
    </row>
    <row r="1847" spans="1:14" s="6" customFormat="1" x14ac:dyDescent="0.2">
      <c r="A1847">
        <v>1842</v>
      </c>
      <c r="B1847">
        <v>19</v>
      </c>
      <c r="C1847" t="s">
        <v>509</v>
      </c>
      <c r="D1847" s="1" t="s">
        <v>2628</v>
      </c>
      <c r="E1847" s="1" t="s">
        <v>18637</v>
      </c>
      <c r="F1847" t="s">
        <v>2571</v>
      </c>
      <c r="G1847" s="1" t="s">
        <v>2570</v>
      </c>
      <c r="H1847" t="s">
        <v>16733</v>
      </c>
      <c r="I1847" t="s">
        <v>16726</v>
      </c>
      <c r="J1847" t="s">
        <v>16727</v>
      </c>
      <c r="K1847">
        <v>0</v>
      </c>
      <c r="L1847">
        <v>0</v>
      </c>
      <c r="M1847">
        <v>0</v>
      </c>
      <c r="N1847">
        <v>999</v>
      </c>
    </row>
    <row r="1848" spans="1:14" s="6" customFormat="1" x14ac:dyDescent="0.2">
      <c r="A1848">
        <v>1843</v>
      </c>
      <c r="B1848">
        <v>19</v>
      </c>
      <c r="C1848" t="s">
        <v>509</v>
      </c>
      <c r="D1848" s="1" t="s">
        <v>2629</v>
      </c>
      <c r="E1848" s="1" t="s">
        <v>18638</v>
      </c>
      <c r="F1848" t="s">
        <v>2571</v>
      </c>
      <c r="G1848" s="1" t="s">
        <v>2570</v>
      </c>
      <c r="H1848" t="s">
        <v>16725</v>
      </c>
      <c r="I1848" t="s">
        <v>16726</v>
      </c>
      <c r="J1848" t="s">
        <v>16727</v>
      </c>
      <c r="K1848">
        <v>0</v>
      </c>
      <c r="L1848">
        <v>0</v>
      </c>
      <c r="M1848">
        <v>0</v>
      </c>
      <c r="N1848">
        <v>999</v>
      </c>
    </row>
    <row r="1849" spans="1:14" s="6" customFormat="1" x14ac:dyDescent="0.2">
      <c r="A1849">
        <v>1844</v>
      </c>
      <c r="B1849">
        <v>19</v>
      </c>
      <c r="C1849" t="s">
        <v>509</v>
      </c>
      <c r="D1849" s="1" t="s">
        <v>2630</v>
      </c>
      <c r="E1849" s="1" t="s">
        <v>18639</v>
      </c>
      <c r="F1849" t="s">
        <v>2571</v>
      </c>
      <c r="G1849" s="1" t="s">
        <v>2570</v>
      </c>
      <c r="H1849" t="s">
        <v>16725</v>
      </c>
      <c r="I1849" t="s">
        <v>16726</v>
      </c>
      <c r="J1849" t="s">
        <v>16727</v>
      </c>
      <c r="K1849">
        <v>0</v>
      </c>
      <c r="L1849">
        <v>0</v>
      </c>
      <c r="M1849">
        <v>0</v>
      </c>
      <c r="N1849">
        <v>999</v>
      </c>
    </row>
    <row r="1850" spans="1:14" s="6" customFormat="1" x14ac:dyDescent="0.2">
      <c r="A1850">
        <v>1845</v>
      </c>
      <c r="B1850">
        <v>19</v>
      </c>
      <c r="C1850" t="s">
        <v>509</v>
      </c>
      <c r="D1850" s="1" t="s">
        <v>2631</v>
      </c>
      <c r="E1850" s="1" t="s">
        <v>18640</v>
      </c>
      <c r="F1850" t="s">
        <v>2633</v>
      </c>
      <c r="G1850" s="1" t="s">
        <v>2632</v>
      </c>
      <c r="H1850" t="s">
        <v>16725</v>
      </c>
      <c r="I1850" t="s">
        <v>16726</v>
      </c>
      <c r="J1850" t="s">
        <v>16727</v>
      </c>
      <c r="K1850">
        <v>0</v>
      </c>
      <c r="L1850">
        <v>0</v>
      </c>
      <c r="M1850">
        <v>0</v>
      </c>
      <c r="N1850">
        <v>999</v>
      </c>
    </row>
    <row r="1851" spans="1:14" s="6" customFormat="1" x14ac:dyDescent="0.2">
      <c r="A1851">
        <v>1846</v>
      </c>
      <c r="B1851">
        <v>19</v>
      </c>
      <c r="C1851" t="s">
        <v>509</v>
      </c>
      <c r="D1851" s="1" t="s">
        <v>2634</v>
      </c>
      <c r="E1851" s="1" t="s">
        <v>18641</v>
      </c>
      <c r="F1851" t="s">
        <v>2633</v>
      </c>
      <c r="G1851" s="1" t="s">
        <v>2632</v>
      </c>
      <c r="H1851" t="s">
        <v>16725</v>
      </c>
      <c r="I1851" t="s">
        <v>16726</v>
      </c>
      <c r="J1851" t="s">
        <v>16727</v>
      </c>
      <c r="K1851">
        <v>0</v>
      </c>
      <c r="L1851">
        <v>0</v>
      </c>
      <c r="M1851">
        <v>0</v>
      </c>
      <c r="N1851">
        <v>999</v>
      </c>
    </row>
    <row r="1852" spans="1:14" s="6" customFormat="1" x14ac:dyDescent="0.2">
      <c r="A1852">
        <v>1847</v>
      </c>
      <c r="B1852">
        <v>19</v>
      </c>
      <c r="C1852" t="s">
        <v>509</v>
      </c>
      <c r="D1852" s="1" t="s">
        <v>2635</v>
      </c>
      <c r="E1852" s="1" t="s">
        <v>18642</v>
      </c>
      <c r="F1852" t="s">
        <v>2633</v>
      </c>
      <c r="G1852" s="1" t="s">
        <v>2632</v>
      </c>
      <c r="H1852" t="s">
        <v>16725</v>
      </c>
      <c r="I1852" t="s">
        <v>16726</v>
      </c>
      <c r="J1852" t="s">
        <v>16727</v>
      </c>
      <c r="K1852">
        <v>0</v>
      </c>
      <c r="L1852">
        <v>0</v>
      </c>
      <c r="M1852">
        <v>0</v>
      </c>
      <c r="N1852">
        <v>999</v>
      </c>
    </row>
    <row r="1853" spans="1:14" s="6" customFormat="1" x14ac:dyDescent="0.2">
      <c r="A1853">
        <v>1848</v>
      </c>
      <c r="B1853">
        <v>20</v>
      </c>
      <c r="C1853" t="s">
        <v>751</v>
      </c>
      <c r="D1853" s="1" t="s">
        <v>2636</v>
      </c>
      <c r="E1853" s="1" t="s">
        <v>18643</v>
      </c>
      <c r="F1853" t="s">
        <v>2425</v>
      </c>
      <c r="G1853" s="1" t="s">
        <v>2424</v>
      </c>
      <c r="H1853" t="s">
        <v>16725</v>
      </c>
      <c r="I1853" t="s">
        <v>16726</v>
      </c>
      <c r="J1853" t="s">
        <v>16727</v>
      </c>
      <c r="K1853">
        <v>503</v>
      </c>
      <c r="L1853" t="s">
        <v>16759</v>
      </c>
      <c r="M1853">
        <v>0</v>
      </c>
      <c r="N1853">
        <v>999</v>
      </c>
    </row>
    <row r="1854" spans="1:14" s="6" customFormat="1" x14ac:dyDescent="0.2">
      <c r="A1854">
        <v>1849</v>
      </c>
      <c r="B1854">
        <v>20</v>
      </c>
      <c r="C1854" t="s">
        <v>751</v>
      </c>
      <c r="D1854" s="1" t="s">
        <v>2637</v>
      </c>
      <c r="E1854" s="1" t="s">
        <v>18644</v>
      </c>
      <c r="F1854" t="s">
        <v>2425</v>
      </c>
      <c r="G1854" s="1" t="s">
        <v>2424</v>
      </c>
      <c r="H1854" t="s">
        <v>16725</v>
      </c>
      <c r="I1854" t="s">
        <v>16726</v>
      </c>
      <c r="J1854" t="s">
        <v>16727</v>
      </c>
      <c r="K1854">
        <v>503</v>
      </c>
      <c r="L1854" t="s">
        <v>16759</v>
      </c>
      <c r="M1854">
        <v>0</v>
      </c>
      <c r="N1854">
        <v>999</v>
      </c>
    </row>
    <row r="1855" spans="1:14" s="6" customFormat="1" x14ac:dyDescent="0.2">
      <c r="A1855">
        <v>1850</v>
      </c>
      <c r="B1855">
        <v>20</v>
      </c>
      <c r="C1855" t="s">
        <v>751</v>
      </c>
      <c r="D1855" s="1" t="s">
        <v>2638</v>
      </c>
      <c r="E1855" s="1" t="s">
        <v>18645</v>
      </c>
      <c r="F1855" t="s">
        <v>2425</v>
      </c>
      <c r="G1855" s="1" t="s">
        <v>2424</v>
      </c>
      <c r="H1855" t="s">
        <v>16725</v>
      </c>
      <c r="I1855" t="s">
        <v>16726</v>
      </c>
      <c r="J1855" t="s">
        <v>16727</v>
      </c>
      <c r="K1855">
        <v>503</v>
      </c>
      <c r="L1855" t="s">
        <v>16759</v>
      </c>
      <c r="M1855">
        <v>0</v>
      </c>
      <c r="N1855">
        <v>999</v>
      </c>
    </row>
    <row r="1856" spans="1:14" s="6" customFormat="1" x14ac:dyDescent="0.2">
      <c r="A1856">
        <v>1851</v>
      </c>
      <c r="B1856">
        <v>20</v>
      </c>
      <c r="C1856" t="s">
        <v>751</v>
      </c>
      <c r="D1856" s="1" t="s">
        <v>2639</v>
      </c>
      <c r="E1856" s="1" t="s">
        <v>18646</v>
      </c>
      <c r="F1856" t="s">
        <v>2425</v>
      </c>
      <c r="G1856" s="1" t="s">
        <v>2424</v>
      </c>
      <c r="H1856" t="s">
        <v>16725</v>
      </c>
      <c r="I1856" t="s">
        <v>16726</v>
      </c>
      <c r="J1856" t="s">
        <v>16727</v>
      </c>
      <c r="K1856">
        <v>503</v>
      </c>
      <c r="L1856" t="s">
        <v>16759</v>
      </c>
      <c r="M1856">
        <v>0</v>
      </c>
      <c r="N1856">
        <v>999</v>
      </c>
    </row>
    <row r="1857" spans="1:14" s="6" customFormat="1" x14ac:dyDescent="0.2">
      <c r="A1857">
        <v>1852</v>
      </c>
      <c r="B1857">
        <v>20</v>
      </c>
      <c r="C1857" t="s">
        <v>751</v>
      </c>
      <c r="D1857" s="1" t="s">
        <v>2640</v>
      </c>
      <c r="E1857" s="1" t="s">
        <v>18647</v>
      </c>
      <c r="F1857" t="s">
        <v>2425</v>
      </c>
      <c r="G1857" s="1" t="s">
        <v>2424</v>
      </c>
      <c r="H1857" t="s">
        <v>16725</v>
      </c>
      <c r="I1857" t="s">
        <v>16726</v>
      </c>
      <c r="J1857" t="s">
        <v>16727</v>
      </c>
      <c r="K1857">
        <v>503</v>
      </c>
      <c r="L1857" t="s">
        <v>16759</v>
      </c>
      <c r="M1857">
        <v>0</v>
      </c>
      <c r="N1857">
        <v>999</v>
      </c>
    </row>
    <row r="1858" spans="1:14" s="6" customFormat="1" x14ac:dyDescent="0.2">
      <c r="A1858">
        <v>1853</v>
      </c>
      <c r="B1858">
        <v>20</v>
      </c>
      <c r="C1858" t="s">
        <v>751</v>
      </c>
      <c r="D1858" s="1" t="s">
        <v>2641</v>
      </c>
      <c r="E1858" s="1" t="s">
        <v>18648</v>
      </c>
      <c r="F1858" t="s">
        <v>2425</v>
      </c>
      <c r="G1858" s="1" t="s">
        <v>2424</v>
      </c>
      <c r="H1858" t="s">
        <v>16725</v>
      </c>
      <c r="I1858" t="s">
        <v>16726</v>
      </c>
      <c r="J1858" t="s">
        <v>16727</v>
      </c>
      <c r="K1858">
        <v>503</v>
      </c>
      <c r="L1858" t="s">
        <v>16759</v>
      </c>
      <c r="M1858">
        <v>0</v>
      </c>
      <c r="N1858">
        <v>999</v>
      </c>
    </row>
    <row r="1859" spans="1:14" s="6" customFormat="1" x14ac:dyDescent="0.2">
      <c r="A1859">
        <v>1854</v>
      </c>
      <c r="B1859">
        <v>20</v>
      </c>
      <c r="C1859" t="s">
        <v>751</v>
      </c>
      <c r="D1859" s="1" t="s">
        <v>2642</v>
      </c>
      <c r="E1859" s="1" t="s">
        <v>18649</v>
      </c>
      <c r="F1859" t="s">
        <v>2425</v>
      </c>
      <c r="G1859" s="1" t="s">
        <v>2424</v>
      </c>
      <c r="H1859" t="s">
        <v>16725</v>
      </c>
      <c r="I1859" t="s">
        <v>16726</v>
      </c>
      <c r="J1859" t="s">
        <v>16727</v>
      </c>
      <c r="K1859">
        <v>503</v>
      </c>
      <c r="L1859" t="s">
        <v>16759</v>
      </c>
      <c r="M1859">
        <v>0</v>
      </c>
      <c r="N1859">
        <v>999</v>
      </c>
    </row>
    <row r="1860" spans="1:14" s="6" customFormat="1" x14ac:dyDescent="0.2">
      <c r="A1860">
        <v>1855</v>
      </c>
      <c r="B1860">
        <v>1</v>
      </c>
      <c r="C1860" t="s">
        <v>1</v>
      </c>
      <c r="D1860" s="1" t="s">
        <v>2643</v>
      </c>
      <c r="E1860" s="1" t="s">
        <v>18650</v>
      </c>
      <c r="F1860" t="s">
        <v>2587</v>
      </c>
      <c r="G1860" s="1" t="s">
        <v>2586</v>
      </c>
      <c r="H1860" t="s">
        <v>16725</v>
      </c>
      <c r="I1860" t="s">
        <v>16726</v>
      </c>
      <c r="J1860" t="s">
        <v>16727</v>
      </c>
      <c r="K1860">
        <v>109</v>
      </c>
      <c r="L1860" t="s">
        <v>212</v>
      </c>
      <c r="M1860">
        <v>0</v>
      </c>
      <c r="N1860">
        <v>999</v>
      </c>
    </row>
    <row r="1861" spans="1:14" s="6" customFormat="1" x14ac:dyDescent="0.2">
      <c r="A1861">
        <v>1856</v>
      </c>
      <c r="B1861">
        <v>1</v>
      </c>
      <c r="C1861" t="s">
        <v>1</v>
      </c>
      <c r="D1861" s="1" t="s">
        <v>2644</v>
      </c>
      <c r="E1861" s="1" t="s">
        <v>2645</v>
      </c>
      <c r="F1861" t="s">
        <v>2646</v>
      </c>
      <c r="G1861" s="1" t="s">
        <v>2645</v>
      </c>
      <c r="H1861" t="s">
        <v>16725</v>
      </c>
      <c r="I1861" t="s">
        <v>16726</v>
      </c>
      <c r="J1861" t="s">
        <v>16727</v>
      </c>
      <c r="K1861">
        <v>109</v>
      </c>
      <c r="L1861" t="s">
        <v>212</v>
      </c>
      <c r="M1861">
        <v>0</v>
      </c>
      <c r="N1861">
        <v>999</v>
      </c>
    </row>
    <row r="1862" spans="1:14" s="6" customFormat="1" x14ac:dyDescent="0.2">
      <c r="A1862">
        <v>1857</v>
      </c>
      <c r="B1862">
        <v>1</v>
      </c>
      <c r="C1862" t="s">
        <v>1</v>
      </c>
      <c r="D1862" s="1" t="s">
        <v>2647</v>
      </c>
      <c r="E1862" s="1" t="s">
        <v>18651</v>
      </c>
      <c r="F1862" t="s">
        <v>2649</v>
      </c>
      <c r="G1862" s="1" t="s">
        <v>2648</v>
      </c>
      <c r="H1862" t="s">
        <v>16725</v>
      </c>
      <c r="I1862" t="s">
        <v>16726</v>
      </c>
      <c r="J1862" t="s">
        <v>16727</v>
      </c>
      <c r="K1862">
        <v>105</v>
      </c>
      <c r="L1862" t="s">
        <v>212</v>
      </c>
      <c r="M1862">
        <v>0</v>
      </c>
      <c r="N1862">
        <v>999</v>
      </c>
    </row>
    <row r="1863" spans="1:14" s="6" customFormat="1" x14ac:dyDescent="0.2">
      <c r="A1863">
        <v>1858</v>
      </c>
      <c r="B1863">
        <v>1</v>
      </c>
      <c r="C1863" t="s">
        <v>1</v>
      </c>
      <c r="D1863" s="1" t="s">
        <v>2650</v>
      </c>
      <c r="E1863" s="1" t="s">
        <v>18652</v>
      </c>
      <c r="F1863" t="s">
        <v>2649</v>
      </c>
      <c r="G1863" s="1" t="s">
        <v>2648</v>
      </c>
      <c r="H1863" t="s">
        <v>16725</v>
      </c>
      <c r="I1863" t="s">
        <v>16726</v>
      </c>
      <c r="J1863" t="s">
        <v>16727</v>
      </c>
      <c r="K1863">
        <v>105</v>
      </c>
      <c r="L1863" t="s">
        <v>212</v>
      </c>
      <c r="M1863">
        <v>0</v>
      </c>
      <c r="N1863">
        <v>999</v>
      </c>
    </row>
    <row r="1864" spans="1:14" s="6" customFormat="1" x14ac:dyDescent="0.2">
      <c r="A1864">
        <v>1859</v>
      </c>
      <c r="B1864">
        <v>1</v>
      </c>
      <c r="C1864" t="s">
        <v>1</v>
      </c>
      <c r="D1864" s="1" t="s">
        <v>2651</v>
      </c>
      <c r="E1864" s="1" t="s">
        <v>18653</v>
      </c>
      <c r="F1864" t="s">
        <v>2649</v>
      </c>
      <c r="G1864" s="1" t="s">
        <v>2648</v>
      </c>
      <c r="H1864" t="s">
        <v>16725</v>
      </c>
      <c r="I1864" t="s">
        <v>16726</v>
      </c>
      <c r="J1864" t="s">
        <v>16727</v>
      </c>
      <c r="K1864">
        <v>105</v>
      </c>
      <c r="L1864" t="s">
        <v>212</v>
      </c>
      <c r="M1864">
        <v>0</v>
      </c>
      <c r="N1864">
        <v>999</v>
      </c>
    </row>
    <row r="1865" spans="1:14" s="6" customFormat="1" x14ac:dyDescent="0.2">
      <c r="A1865">
        <v>1860</v>
      </c>
      <c r="B1865">
        <v>1</v>
      </c>
      <c r="C1865" t="s">
        <v>1</v>
      </c>
      <c r="D1865" s="1" t="s">
        <v>2652</v>
      </c>
      <c r="E1865" s="1" t="s">
        <v>18654</v>
      </c>
      <c r="F1865" t="s">
        <v>2649</v>
      </c>
      <c r="G1865" s="1" t="s">
        <v>2648</v>
      </c>
      <c r="H1865" t="s">
        <v>16725</v>
      </c>
      <c r="I1865" t="s">
        <v>16726</v>
      </c>
      <c r="J1865" t="s">
        <v>16727</v>
      </c>
      <c r="K1865">
        <v>105</v>
      </c>
      <c r="L1865" t="s">
        <v>212</v>
      </c>
      <c r="M1865">
        <v>0</v>
      </c>
      <c r="N1865">
        <v>999</v>
      </c>
    </row>
    <row r="1866" spans="1:14" s="6" customFormat="1" x14ac:dyDescent="0.2">
      <c r="A1866">
        <v>1861</v>
      </c>
      <c r="B1866">
        <v>1</v>
      </c>
      <c r="C1866" t="s">
        <v>1</v>
      </c>
      <c r="D1866" s="1" t="s">
        <v>2653</v>
      </c>
      <c r="E1866" s="1" t="s">
        <v>18655</v>
      </c>
      <c r="F1866" t="s">
        <v>2649</v>
      </c>
      <c r="G1866" s="1" t="s">
        <v>2648</v>
      </c>
      <c r="H1866" t="s">
        <v>16725</v>
      </c>
      <c r="I1866" t="s">
        <v>16726</v>
      </c>
      <c r="J1866" t="s">
        <v>16727</v>
      </c>
      <c r="K1866">
        <v>105</v>
      </c>
      <c r="L1866" t="s">
        <v>212</v>
      </c>
      <c r="M1866">
        <v>0</v>
      </c>
      <c r="N1866">
        <v>999</v>
      </c>
    </row>
    <row r="1867" spans="1:14" s="6" customFormat="1" x14ac:dyDescent="0.2">
      <c r="A1867">
        <v>1862</v>
      </c>
      <c r="B1867">
        <v>19</v>
      </c>
      <c r="C1867" t="s">
        <v>509</v>
      </c>
      <c r="D1867" s="1" t="s">
        <v>2654</v>
      </c>
      <c r="E1867" s="1" t="s">
        <v>18656</v>
      </c>
      <c r="F1867" t="s">
        <v>2633</v>
      </c>
      <c r="G1867" s="1" t="s">
        <v>2632</v>
      </c>
      <c r="H1867" t="s">
        <v>16725</v>
      </c>
      <c r="I1867" t="s">
        <v>16726</v>
      </c>
      <c r="J1867" t="s">
        <v>16727</v>
      </c>
      <c r="K1867">
        <v>0</v>
      </c>
      <c r="L1867">
        <v>0</v>
      </c>
      <c r="M1867">
        <v>0</v>
      </c>
      <c r="N1867">
        <v>999</v>
      </c>
    </row>
    <row r="1868" spans="1:14" s="6" customFormat="1" x14ac:dyDescent="0.2">
      <c r="A1868">
        <v>1863</v>
      </c>
      <c r="B1868">
        <v>19</v>
      </c>
      <c r="C1868" t="s">
        <v>509</v>
      </c>
      <c r="D1868" s="1" t="s">
        <v>2655</v>
      </c>
      <c r="E1868" s="1" t="s">
        <v>18657</v>
      </c>
      <c r="F1868" t="s">
        <v>2633</v>
      </c>
      <c r="G1868" s="1" t="s">
        <v>2632</v>
      </c>
      <c r="H1868" t="s">
        <v>16725</v>
      </c>
      <c r="I1868" t="s">
        <v>16726</v>
      </c>
      <c r="J1868" t="s">
        <v>16727</v>
      </c>
      <c r="K1868">
        <v>0</v>
      </c>
      <c r="L1868">
        <v>0</v>
      </c>
      <c r="M1868">
        <v>0</v>
      </c>
      <c r="N1868">
        <v>999</v>
      </c>
    </row>
    <row r="1869" spans="1:14" s="6" customFormat="1" x14ac:dyDescent="0.2">
      <c r="A1869">
        <v>1864</v>
      </c>
      <c r="B1869">
        <v>19</v>
      </c>
      <c r="C1869" t="s">
        <v>509</v>
      </c>
      <c r="D1869" s="1" t="s">
        <v>2656</v>
      </c>
      <c r="E1869" s="1" t="s">
        <v>18658</v>
      </c>
      <c r="F1869" t="s">
        <v>2633</v>
      </c>
      <c r="G1869" s="1" t="s">
        <v>2632</v>
      </c>
      <c r="H1869" t="s">
        <v>16725</v>
      </c>
      <c r="I1869" t="s">
        <v>16726</v>
      </c>
      <c r="J1869" t="s">
        <v>16727</v>
      </c>
      <c r="K1869">
        <v>0</v>
      </c>
      <c r="L1869">
        <v>0</v>
      </c>
      <c r="M1869">
        <v>0</v>
      </c>
      <c r="N1869">
        <v>999</v>
      </c>
    </row>
    <row r="1870" spans="1:14" s="6" customFormat="1" x14ac:dyDescent="0.2">
      <c r="A1870">
        <v>1865</v>
      </c>
      <c r="B1870">
        <v>19</v>
      </c>
      <c r="C1870" t="s">
        <v>509</v>
      </c>
      <c r="D1870" s="1" t="s">
        <v>2657</v>
      </c>
      <c r="E1870" s="1" t="s">
        <v>18659</v>
      </c>
      <c r="F1870" t="s">
        <v>2633</v>
      </c>
      <c r="G1870" s="1" t="s">
        <v>2632</v>
      </c>
      <c r="H1870" t="s">
        <v>16725</v>
      </c>
      <c r="I1870" t="s">
        <v>16726</v>
      </c>
      <c r="J1870" t="s">
        <v>16727</v>
      </c>
      <c r="K1870">
        <v>0</v>
      </c>
      <c r="L1870">
        <v>0</v>
      </c>
      <c r="M1870">
        <v>0</v>
      </c>
      <c r="N1870">
        <v>999</v>
      </c>
    </row>
    <row r="1871" spans="1:14" s="6" customFormat="1" x14ac:dyDescent="0.2">
      <c r="A1871">
        <v>1866</v>
      </c>
      <c r="B1871">
        <v>19</v>
      </c>
      <c r="C1871" t="s">
        <v>509</v>
      </c>
      <c r="D1871" s="1" t="s">
        <v>2658</v>
      </c>
      <c r="E1871" s="1" t="s">
        <v>18660</v>
      </c>
      <c r="F1871" t="s">
        <v>2633</v>
      </c>
      <c r="G1871" s="1" t="s">
        <v>2632</v>
      </c>
      <c r="H1871" t="s">
        <v>16725</v>
      </c>
      <c r="I1871" t="s">
        <v>16726</v>
      </c>
      <c r="J1871" t="s">
        <v>16727</v>
      </c>
      <c r="K1871">
        <v>0</v>
      </c>
      <c r="L1871">
        <v>0</v>
      </c>
      <c r="M1871">
        <v>0</v>
      </c>
      <c r="N1871">
        <v>999</v>
      </c>
    </row>
    <row r="1872" spans="1:14" s="6" customFormat="1" x14ac:dyDescent="0.2">
      <c r="A1872">
        <v>1867</v>
      </c>
      <c r="B1872">
        <v>19</v>
      </c>
      <c r="C1872" t="s">
        <v>509</v>
      </c>
      <c r="D1872" s="1" t="s">
        <v>2659</v>
      </c>
      <c r="E1872" s="1" t="s">
        <v>18661</v>
      </c>
      <c r="F1872" t="s">
        <v>2661</v>
      </c>
      <c r="G1872" s="1" t="s">
        <v>2660</v>
      </c>
      <c r="H1872" t="s">
        <v>16725</v>
      </c>
      <c r="I1872" t="s">
        <v>16726</v>
      </c>
      <c r="J1872" t="s">
        <v>16727</v>
      </c>
      <c r="K1872">
        <v>0</v>
      </c>
      <c r="L1872">
        <v>0</v>
      </c>
      <c r="M1872">
        <v>0</v>
      </c>
      <c r="N1872">
        <v>999</v>
      </c>
    </row>
    <row r="1873" spans="1:14" s="6" customFormat="1" x14ac:dyDescent="0.2">
      <c r="A1873">
        <v>1868</v>
      </c>
      <c r="B1873">
        <v>12</v>
      </c>
      <c r="C1873" t="s">
        <v>1066</v>
      </c>
      <c r="D1873" s="1" t="s">
        <v>2662</v>
      </c>
      <c r="E1873" s="1" t="s">
        <v>18662</v>
      </c>
      <c r="F1873" t="s">
        <v>2604</v>
      </c>
      <c r="G1873" s="1" t="s">
        <v>2603</v>
      </c>
      <c r="H1873" t="s">
        <v>16725</v>
      </c>
      <c r="I1873" t="s">
        <v>16726</v>
      </c>
      <c r="J1873" t="s">
        <v>16727</v>
      </c>
      <c r="K1873">
        <v>614</v>
      </c>
      <c r="L1873" t="s">
        <v>16766</v>
      </c>
      <c r="M1873">
        <v>0</v>
      </c>
      <c r="N1873">
        <v>999</v>
      </c>
    </row>
    <row r="1874" spans="1:14" s="6" customFormat="1" x14ac:dyDescent="0.2">
      <c r="A1874">
        <v>1869</v>
      </c>
      <c r="B1874">
        <v>12</v>
      </c>
      <c r="C1874" t="s">
        <v>1066</v>
      </c>
      <c r="D1874" s="1" t="s">
        <v>2663</v>
      </c>
      <c r="E1874" s="1" t="s">
        <v>18663</v>
      </c>
      <c r="F1874" t="s">
        <v>2665</v>
      </c>
      <c r="G1874" s="1" t="s">
        <v>2664</v>
      </c>
      <c r="H1874" t="s">
        <v>16725</v>
      </c>
      <c r="I1874" t="s">
        <v>16726</v>
      </c>
      <c r="J1874" t="s">
        <v>16727</v>
      </c>
      <c r="K1874">
        <v>614</v>
      </c>
      <c r="L1874" t="s">
        <v>16766</v>
      </c>
      <c r="M1874">
        <v>0</v>
      </c>
      <c r="N1874">
        <v>999</v>
      </c>
    </row>
    <row r="1875" spans="1:14" s="6" customFormat="1" x14ac:dyDescent="0.2">
      <c r="A1875">
        <v>1870</v>
      </c>
      <c r="B1875">
        <v>12</v>
      </c>
      <c r="C1875" t="s">
        <v>1066</v>
      </c>
      <c r="D1875" s="1" t="s">
        <v>2666</v>
      </c>
      <c r="E1875" s="1" t="s">
        <v>18664</v>
      </c>
      <c r="F1875" t="s">
        <v>2665</v>
      </c>
      <c r="G1875" s="1" t="s">
        <v>2664</v>
      </c>
      <c r="H1875" t="s">
        <v>16725</v>
      </c>
      <c r="I1875" t="s">
        <v>16726</v>
      </c>
      <c r="J1875" t="s">
        <v>16727</v>
      </c>
      <c r="K1875">
        <v>614</v>
      </c>
      <c r="L1875" t="s">
        <v>16766</v>
      </c>
      <c r="M1875">
        <v>0</v>
      </c>
      <c r="N1875">
        <v>999</v>
      </c>
    </row>
    <row r="1876" spans="1:14" s="6" customFormat="1" x14ac:dyDescent="0.2">
      <c r="A1876">
        <v>1871</v>
      </c>
      <c r="B1876">
        <v>12</v>
      </c>
      <c r="C1876" t="s">
        <v>1066</v>
      </c>
      <c r="D1876" s="1" t="s">
        <v>2667</v>
      </c>
      <c r="E1876" s="1" t="s">
        <v>18665</v>
      </c>
      <c r="F1876" t="s">
        <v>2665</v>
      </c>
      <c r="G1876" s="1" t="s">
        <v>2664</v>
      </c>
      <c r="H1876" t="s">
        <v>16725</v>
      </c>
      <c r="I1876" t="s">
        <v>16726</v>
      </c>
      <c r="J1876" t="s">
        <v>16727</v>
      </c>
      <c r="K1876">
        <v>614</v>
      </c>
      <c r="L1876" t="s">
        <v>16766</v>
      </c>
      <c r="M1876">
        <v>0</v>
      </c>
      <c r="N1876">
        <v>999</v>
      </c>
    </row>
    <row r="1877" spans="1:14" s="6" customFormat="1" x14ac:dyDescent="0.2">
      <c r="A1877">
        <v>1872</v>
      </c>
      <c r="B1877">
        <v>12</v>
      </c>
      <c r="C1877" t="s">
        <v>1066</v>
      </c>
      <c r="D1877" s="1" t="s">
        <v>2668</v>
      </c>
      <c r="E1877" s="1" t="s">
        <v>18666</v>
      </c>
      <c r="F1877" t="s">
        <v>2665</v>
      </c>
      <c r="G1877" s="1" t="s">
        <v>2664</v>
      </c>
      <c r="H1877" t="s">
        <v>16725</v>
      </c>
      <c r="I1877" t="s">
        <v>16726</v>
      </c>
      <c r="J1877" t="s">
        <v>16727</v>
      </c>
      <c r="K1877">
        <v>614</v>
      </c>
      <c r="L1877" t="s">
        <v>16766</v>
      </c>
      <c r="M1877">
        <v>0</v>
      </c>
      <c r="N1877">
        <v>999</v>
      </c>
    </row>
    <row r="1878" spans="1:14" s="6" customFormat="1" x14ac:dyDescent="0.2">
      <c r="A1878">
        <v>1873</v>
      </c>
      <c r="B1878">
        <v>12</v>
      </c>
      <c r="C1878" t="s">
        <v>1066</v>
      </c>
      <c r="D1878" s="1" t="s">
        <v>2669</v>
      </c>
      <c r="E1878" s="1" t="s">
        <v>18667</v>
      </c>
      <c r="F1878" t="s">
        <v>2665</v>
      </c>
      <c r="G1878" s="1" t="s">
        <v>2664</v>
      </c>
      <c r="H1878" t="s">
        <v>16725</v>
      </c>
      <c r="I1878" t="s">
        <v>16726</v>
      </c>
      <c r="J1878" t="s">
        <v>16727</v>
      </c>
      <c r="K1878">
        <v>614</v>
      </c>
      <c r="L1878" t="s">
        <v>16766</v>
      </c>
      <c r="M1878">
        <v>0</v>
      </c>
      <c r="N1878">
        <v>999</v>
      </c>
    </row>
    <row r="1879" spans="1:14" s="6" customFormat="1" x14ac:dyDescent="0.2">
      <c r="A1879">
        <v>1874</v>
      </c>
      <c r="B1879">
        <v>12</v>
      </c>
      <c r="C1879" t="s">
        <v>1066</v>
      </c>
      <c r="D1879" s="1" t="s">
        <v>2670</v>
      </c>
      <c r="E1879" s="1" t="s">
        <v>18668</v>
      </c>
      <c r="F1879" t="s">
        <v>2665</v>
      </c>
      <c r="G1879" s="1" t="s">
        <v>2664</v>
      </c>
      <c r="H1879" t="s">
        <v>16725</v>
      </c>
      <c r="I1879" t="s">
        <v>16726</v>
      </c>
      <c r="J1879" t="s">
        <v>16727</v>
      </c>
      <c r="K1879">
        <v>614</v>
      </c>
      <c r="L1879" t="s">
        <v>16766</v>
      </c>
      <c r="M1879">
        <v>0</v>
      </c>
      <c r="N1879">
        <v>999</v>
      </c>
    </row>
    <row r="1880" spans="1:14" s="6" customFormat="1" x14ac:dyDescent="0.2">
      <c r="A1880">
        <v>1875</v>
      </c>
      <c r="B1880">
        <v>17</v>
      </c>
      <c r="C1880" t="s">
        <v>491</v>
      </c>
      <c r="D1880" s="1" t="s">
        <v>2671</v>
      </c>
      <c r="E1880" s="1" t="s">
        <v>18669</v>
      </c>
      <c r="F1880" t="s">
        <v>2302</v>
      </c>
      <c r="G1880" s="1" t="s">
        <v>2301</v>
      </c>
      <c r="H1880" t="s">
        <v>16725</v>
      </c>
      <c r="I1880" t="s">
        <v>16726</v>
      </c>
      <c r="J1880" t="s">
        <v>16727</v>
      </c>
      <c r="K1880">
        <v>613</v>
      </c>
      <c r="L1880" t="s">
        <v>16753</v>
      </c>
      <c r="M1880">
        <v>0</v>
      </c>
      <c r="N1880">
        <v>999</v>
      </c>
    </row>
    <row r="1881" spans="1:14" s="6" customFormat="1" x14ac:dyDescent="0.2">
      <c r="A1881">
        <v>1876</v>
      </c>
      <c r="B1881">
        <v>17</v>
      </c>
      <c r="C1881" t="s">
        <v>491</v>
      </c>
      <c r="D1881" s="1" t="s">
        <v>2672</v>
      </c>
      <c r="E1881" s="1" t="s">
        <v>18670</v>
      </c>
      <c r="F1881" t="s">
        <v>2302</v>
      </c>
      <c r="G1881" s="1" t="s">
        <v>2301</v>
      </c>
      <c r="H1881" t="s">
        <v>16725</v>
      </c>
      <c r="I1881" t="s">
        <v>16726</v>
      </c>
      <c r="J1881" t="s">
        <v>16727</v>
      </c>
      <c r="K1881">
        <v>613</v>
      </c>
      <c r="L1881" t="s">
        <v>16753</v>
      </c>
      <c r="M1881">
        <v>0</v>
      </c>
      <c r="N1881">
        <v>999</v>
      </c>
    </row>
    <row r="1882" spans="1:14" s="6" customFormat="1" x14ac:dyDescent="0.2">
      <c r="A1882">
        <v>1877</v>
      </c>
      <c r="B1882">
        <v>17</v>
      </c>
      <c r="C1882" t="s">
        <v>491</v>
      </c>
      <c r="D1882" s="1" t="s">
        <v>2673</v>
      </c>
      <c r="E1882" s="1" t="s">
        <v>18671</v>
      </c>
      <c r="F1882" t="s">
        <v>2302</v>
      </c>
      <c r="G1882" s="1" t="s">
        <v>2301</v>
      </c>
      <c r="H1882" t="s">
        <v>16725</v>
      </c>
      <c r="I1882" t="s">
        <v>16726</v>
      </c>
      <c r="J1882" t="s">
        <v>16727</v>
      </c>
      <c r="K1882">
        <v>613</v>
      </c>
      <c r="L1882" t="s">
        <v>16753</v>
      </c>
      <c r="M1882">
        <v>0</v>
      </c>
      <c r="N1882">
        <v>999</v>
      </c>
    </row>
    <row r="1883" spans="1:14" s="6" customFormat="1" x14ac:dyDescent="0.2">
      <c r="A1883">
        <v>1878</v>
      </c>
      <c r="B1883">
        <v>17</v>
      </c>
      <c r="C1883" t="s">
        <v>491</v>
      </c>
      <c r="D1883" s="1" t="s">
        <v>2674</v>
      </c>
      <c r="E1883" s="1" t="s">
        <v>18672</v>
      </c>
      <c r="F1883" t="s">
        <v>2302</v>
      </c>
      <c r="G1883" s="1" t="s">
        <v>2301</v>
      </c>
      <c r="H1883" t="s">
        <v>16725</v>
      </c>
      <c r="I1883" t="s">
        <v>16726</v>
      </c>
      <c r="J1883" t="s">
        <v>16727</v>
      </c>
      <c r="K1883">
        <v>613</v>
      </c>
      <c r="L1883" t="s">
        <v>16753</v>
      </c>
      <c r="M1883">
        <v>0</v>
      </c>
      <c r="N1883">
        <v>999</v>
      </c>
    </row>
    <row r="1884" spans="1:14" s="6" customFormat="1" x14ac:dyDescent="0.2">
      <c r="A1884">
        <v>1879</v>
      </c>
      <c r="B1884">
        <v>17</v>
      </c>
      <c r="C1884" t="s">
        <v>491</v>
      </c>
      <c r="D1884" s="1" t="s">
        <v>2675</v>
      </c>
      <c r="E1884" s="1" t="s">
        <v>18673</v>
      </c>
      <c r="F1884" t="s">
        <v>2302</v>
      </c>
      <c r="G1884" s="1" t="s">
        <v>2301</v>
      </c>
      <c r="H1884" t="s">
        <v>16725</v>
      </c>
      <c r="I1884" t="s">
        <v>16726</v>
      </c>
      <c r="J1884" t="s">
        <v>16727</v>
      </c>
      <c r="K1884">
        <v>613</v>
      </c>
      <c r="L1884" t="s">
        <v>16753</v>
      </c>
      <c r="M1884">
        <v>0</v>
      </c>
      <c r="N1884">
        <v>999</v>
      </c>
    </row>
    <row r="1885" spans="1:14" s="6" customFormat="1" x14ac:dyDescent="0.2">
      <c r="A1885">
        <v>1880</v>
      </c>
      <c r="B1885">
        <v>2</v>
      </c>
      <c r="C1885" t="s">
        <v>93</v>
      </c>
      <c r="D1885" s="1" t="s">
        <v>2676</v>
      </c>
      <c r="E1885" s="1" t="s">
        <v>18674</v>
      </c>
      <c r="F1885" t="s">
        <v>2617</v>
      </c>
      <c r="G1885" s="1" t="s">
        <v>2616</v>
      </c>
      <c r="H1885" t="s">
        <v>16725</v>
      </c>
      <c r="I1885" t="s">
        <v>16726</v>
      </c>
      <c r="J1885" t="s">
        <v>16727</v>
      </c>
      <c r="K1885">
        <v>215</v>
      </c>
      <c r="L1885" t="s">
        <v>16741</v>
      </c>
      <c r="M1885">
        <v>0</v>
      </c>
      <c r="N1885">
        <v>999</v>
      </c>
    </row>
    <row r="1886" spans="1:14" s="6" customFormat="1" x14ac:dyDescent="0.2">
      <c r="A1886">
        <v>1881</v>
      </c>
      <c r="B1886">
        <v>2</v>
      </c>
      <c r="C1886" t="s">
        <v>93</v>
      </c>
      <c r="D1886" s="1" t="s">
        <v>2677</v>
      </c>
      <c r="E1886" s="1" t="s">
        <v>18675</v>
      </c>
      <c r="F1886" t="s">
        <v>2617</v>
      </c>
      <c r="G1886" s="1" t="s">
        <v>2616</v>
      </c>
      <c r="H1886" t="s">
        <v>16725</v>
      </c>
      <c r="I1886" t="s">
        <v>16726</v>
      </c>
      <c r="J1886" t="s">
        <v>16727</v>
      </c>
      <c r="K1886">
        <v>215</v>
      </c>
      <c r="L1886" t="s">
        <v>16741</v>
      </c>
      <c r="M1886">
        <v>0</v>
      </c>
      <c r="N1886">
        <v>999</v>
      </c>
    </row>
    <row r="1887" spans="1:14" s="6" customFormat="1" x14ac:dyDescent="0.2">
      <c r="A1887">
        <v>1882</v>
      </c>
      <c r="B1887">
        <v>2</v>
      </c>
      <c r="C1887" t="s">
        <v>93</v>
      </c>
      <c r="D1887" s="1" t="s">
        <v>2678</v>
      </c>
      <c r="E1887" s="1" t="s">
        <v>18676</v>
      </c>
      <c r="F1887" t="s">
        <v>2617</v>
      </c>
      <c r="G1887" s="1" t="s">
        <v>2616</v>
      </c>
      <c r="H1887" t="s">
        <v>16725</v>
      </c>
      <c r="I1887" t="s">
        <v>16726</v>
      </c>
      <c r="J1887" t="s">
        <v>16727</v>
      </c>
      <c r="K1887">
        <v>215</v>
      </c>
      <c r="L1887" t="s">
        <v>16741</v>
      </c>
      <c r="M1887">
        <v>0</v>
      </c>
      <c r="N1887">
        <v>999</v>
      </c>
    </row>
    <row r="1888" spans="1:14" s="6" customFormat="1" x14ac:dyDescent="0.2">
      <c r="A1888">
        <v>1883</v>
      </c>
      <c r="B1888">
        <v>2</v>
      </c>
      <c r="C1888" t="s">
        <v>93</v>
      </c>
      <c r="D1888" s="1" t="s">
        <v>2679</v>
      </c>
      <c r="E1888" s="1" t="s">
        <v>18677</v>
      </c>
      <c r="F1888" t="s">
        <v>2617</v>
      </c>
      <c r="G1888" s="1" t="s">
        <v>2616</v>
      </c>
      <c r="H1888" t="s">
        <v>16725</v>
      </c>
      <c r="I1888" t="s">
        <v>16726</v>
      </c>
      <c r="J1888" t="s">
        <v>16727</v>
      </c>
      <c r="K1888">
        <v>215</v>
      </c>
      <c r="L1888" t="s">
        <v>16741</v>
      </c>
      <c r="M1888">
        <v>0</v>
      </c>
      <c r="N1888">
        <v>999</v>
      </c>
    </row>
    <row r="1889" spans="1:14" s="6" customFormat="1" x14ac:dyDescent="0.2">
      <c r="A1889">
        <v>1884</v>
      </c>
      <c r="B1889">
        <v>2</v>
      </c>
      <c r="C1889" t="s">
        <v>93</v>
      </c>
      <c r="D1889" s="1" t="s">
        <v>2680</v>
      </c>
      <c r="E1889" s="1" t="s">
        <v>18678</v>
      </c>
      <c r="F1889" t="s">
        <v>2617</v>
      </c>
      <c r="G1889" s="1" t="s">
        <v>2616</v>
      </c>
      <c r="H1889" t="s">
        <v>16725</v>
      </c>
      <c r="I1889" t="s">
        <v>16726</v>
      </c>
      <c r="J1889" t="s">
        <v>16727</v>
      </c>
      <c r="K1889">
        <v>215</v>
      </c>
      <c r="L1889" t="s">
        <v>16741</v>
      </c>
      <c r="M1889">
        <v>0</v>
      </c>
      <c r="N1889">
        <v>999</v>
      </c>
    </row>
    <row r="1890" spans="1:14" s="6" customFormat="1" x14ac:dyDescent="0.2">
      <c r="A1890">
        <v>1885</v>
      </c>
      <c r="B1890">
        <v>2</v>
      </c>
      <c r="C1890" t="s">
        <v>93</v>
      </c>
      <c r="D1890" s="1" t="s">
        <v>2681</v>
      </c>
      <c r="E1890" s="1" t="s">
        <v>18679</v>
      </c>
      <c r="F1890" t="s">
        <v>2683</v>
      </c>
      <c r="G1890" s="1" t="s">
        <v>2682</v>
      </c>
      <c r="H1890" t="s">
        <v>16725</v>
      </c>
      <c r="I1890" t="s">
        <v>16726</v>
      </c>
      <c r="J1890" t="s">
        <v>16727</v>
      </c>
      <c r="K1890">
        <v>215</v>
      </c>
      <c r="L1890" t="s">
        <v>16741</v>
      </c>
      <c r="M1890">
        <v>0</v>
      </c>
      <c r="N1890">
        <v>999</v>
      </c>
    </row>
    <row r="1891" spans="1:14" s="6" customFormat="1" x14ac:dyDescent="0.2">
      <c r="A1891">
        <v>1886</v>
      </c>
      <c r="B1891">
        <v>2</v>
      </c>
      <c r="C1891" t="s">
        <v>93</v>
      </c>
      <c r="D1891" s="1" t="s">
        <v>2684</v>
      </c>
      <c r="E1891" s="1" t="s">
        <v>18680</v>
      </c>
      <c r="F1891" t="s">
        <v>2683</v>
      </c>
      <c r="G1891" s="1" t="s">
        <v>2682</v>
      </c>
      <c r="H1891" t="s">
        <v>16725</v>
      </c>
      <c r="I1891" t="s">
        <v>16726</v>
      </c>
      <c r="J1891" t="s">
        <v>16727</v>
      </c>
      <c r="K1891">
        <v>215</v>
      </c>
      <c r="L1891" t="s">
        <v>16741</v>
      </c>
      <c r="M1891">
        <v>0</v>
      </c>
      <c r="N1891">
        <v>999</v>
      </c>
    </row>
    <row r="1892" spans="1:14" s="6" customFormat="1" x14ac:dyDescent="0.2">
      <c r="A1892">
        <v>1887</v>
      </c>
      <c r="B1892">
        <v>13</v>
      </c>
      <c r="C1892" t="s">
        <v>461</v>
      </c>
      <c r="D1892" s="1" t="s">
        <v>2685</v>
      </c>
      <c r="E1892" s="1" t="s">
        <v>18681</v>
      </c>
      <c r="F1892" t="s">
        <v>2490</v>
      </c>
      <c r="G1892" s="1" t="s">
        <v>2489</v>
      </c>
      <c r="H1892" t="s">
        <v>16725</v>
      </c>
      <c r="I1892" t="s">
        <v>16726</v>
      </c>
      <c r="J1892" t="s">
        <v>16727</v>
      </c>
      <c r="K1892">
        <v>614</v>
      </c>
      <c r="L1892" t="s">
        <v>16751</v>
      </c>
      <c r="M1892">
        <v>0</v>
      </c>
      <c r="N1892">
        <v>999</v>
      </c>
    </row>
    <row r="1893" spans="1:14" s="6" customFormat="1" x14ac:dyDescent="0.2">
      <c r="A1893">
        <v>1888</v>
      </c>
      <c r="B1893">
        <v>13</v>
      </c>
      <c r="C1893" t="s">
        <v>461</v>
      </c>
      <c r="D1893" s="1" t="s">
        <v>2686</v>
      </c>
      <c r="E1893" s="1" t="s">
        <v>18682</v>
      </c>
      <c r="F1893" t="s">
        <v>2490</v>
      </c>
      <c r="G1893" s="1" t="s">
        <v>2489</v>
      </c>
      <c r="H1893" t="s">
        <v>16725</v>
      </c>
      <c r="I1893" t="s">
        <v>16726</v>
      </c>
      <c r="J1893" t="s">
        <v>16727</v>
      </c>
      <c r="K1893">
        <v>614</v>
      </c>
      <c r="L1893" t="s">
        <v>16751</v>
      </c>
      <c r="M1893">
        <v>0</v>
      </c>
      <c r="N1893">
        <v>999</v>
      </c>
    </row>
    <row r="1894" spans="1:14" s="6" customFormat="1" x14ac:dyDescent="0.2">
      <c r="A1894">
        <v>1889</v>
      </c>
      <c r="B1894">
        <v>13</v>
      </c>
      <c r="C1894" t="s">
        <v>461</v>
      </c>
      <c r="D1894" s="1" t="s">
        <v>2687</v>
      </c>
      <c r="E1894" s="1" t="s">
        <v>18683</v>
      </c>
      <c r="F1894" t="s">
        <v>2689</v>
      </c>
      <c r="G1894" s="1" t="s">
        <v>2688</v>
      </c>
      <c r="H1894" t="s">
        <v>16725</v>
      </c>
      <c r="I1894" t="s">
        <v>16726</v>
      </c>
      <c r="J1894" t="s">
        <v>16727</v>
      </c>
      <c r="K1894">
        <v>614</v>
      </c>
      <c r="L1894" t="s">
        <v>16751</v>
      </c>
      <c r="M1894">
        <v>0</v>
      </c>
      <c r="N1894">
        <v>999</v>
      </c>
    </row>
    <row r="1895" spans="1:14" s="6" customFormat="1" x14ac:dyDescent="0.2">
      <c r="A1895">
        <v>1890</v>
      </c>
      <c r="B1895">
        <v>13</v>
      </c>
      <c r="C1895" t="s">
        <v>461</v>
      </c>
      <c r="D1895" s="1" t="s">
        <v>2690</v>
      </c>
      <c r="E1895" s="1" t="s">
        <v>18684</v>
      </c>
      <c r="F1895" t="s">
        <v>2689</v>
      </c>
      <c r="G1895" s="1" t="s">
        <v>2688</v>
      </c>
      <c r="H1895" t="s">
        <v>16725</v>
      </c>
      <c r="I1895" t="s">
        <v>16726</v>
      </c>
      <c r="J1895" t="s">
        <v>16727</v>
      </c>
      <c r="K1895">
        <v>614</v>
      </c>
      <c r="L1895" t="s">
        <v>16751</v>
      </c>
      <c r="M1895">
        <v>0</v>
      </c>
      <c r="N1895">
        <v>999</v>
      </c>
    </row>
    <row r="1896" spans="1:14" s="6" customFormat="1" x14ac:dyDescent="0.2">
      <c r="A1896">
        <v>1891</v>
      </c>
      <c r="B1896">
        <v>13</v>
      </c>
      <c r="C1896" t="s">
        <v>461</v>
      </c>
      <c r="D1896" s="1" t="s">
        <v>2691</v>
      </c>
      <c r="E1896" s="1" t="s">
        <v>18685</v>
      </c>
      <c r="F1896" t="s">
        <v>2689</v>
      </c>
      <c r="G1896" s="1" t="s">
        <v>2688</v>
      </c>
      <c r="H1896" t="s">
        <v>16725</v>
      </c>
      <c r="I1896" t="s">
        <v>16726</v>
      </c>
      <c r="J1896" t="s">
        <v>16727</v>
      </c>
      <c r="K1896">
        <v>614</v>
      </c>
      <c r="L1896" t="s">
        <v>16751</v>
      </c>
      <c r="M1896">
        <v>0</v>
      </c>
      <c r="N1896">
        <v>999</v>
      </c>
    </row>
    <row r="1897" spans="1:14" s="6" customFormat="1" x14ac:dyDescent="0.2">
      <c r="A1897">
        <v>1892</v>
      </c>
      <c r="B1897">
        <v>13</v>
      </c>
      <c r="C1897" t="s">
        <v>461</v>
      </c>
      <c r="D1897" s="1" t="s">
        <v>2692</v>
      </c>
      <c r="E1897" s="1" t="s">
        <v>18686</v>
      </c>
      <c r="F1897" t="s">
        <v>2689</v>
      </c>
      <c r="G1897" s="1" t="s">
        <v>2688</v>
      </c>
      <c r="H1897" t="s">
        <v>16725</v>
      </c>
      <c r="I1897" t="s">
        <v>16726</v>
      </c>
      <c r="J1897" t="s">
        <v>16727</v>
      </c>
      <c r="K1897">
        <v>614</v>
      </c>
      <c r="L1897" t="s">
        <v>16751</v>
      </c>
      <c r="M1897">
        <v>0</v>
      </c>
      <c r="N1897">
        <v>999</v>
      </c>
    </row>
    <row r="1898" spans="1:14" s="6" customFormat="1" x14ac:dyDescent="0.2">
      <c r="A1898">
        <v>1893</v>
      </c>
      <c r="B1898">
        <v>2</v>
      </c>
      <c r="C1898" t="s">
        <v>93</v>
      </c>
      <c r="D1898" s="1" t="s">
        <v>2693</v>
      </c>
      <c r="E1898" s="1" t="s">
        <v>18687</v>
      </c>
      <c r="F1898" t="s">
        <v>2683</v>
      </c>
      <c r="G1898" s="1" t="s">
        <v>2682</v>
      </c>
      <c r="H1898" t="s">
        <v>16725</v>
      </c>
      <c r="I1898" t="s">
        <v>16726</v>
      </c>
      <c r="J1898" t="s">
        <v>16727</v>
      </c>
      <c r="K1898">
        <v>215</v>
      </c>
      <c r="L1898" t="s">
        <v>16741</v>
      </c>
      <c r="M1898">
        <v>0</v>
      </c>
      <c r="N1898">
        <v>999</v>
      </c>
    </row>
    <row r="1899" spans="1:14" s="6" customFormat="1" x14ac:dyDescent="0.2">
      <c r="A1899">
        <v>1894</v>
      </c>
      <c r="B1899">
        <v>2</v>
      </c>
      <c r="C1899" t="s">
        <v>93</v>
      </c>
      <c r="D1899" s="1" t="s">
        <v>2694</v>
      </c>
      <c r="E1899" s="1" t="s">
        <v>18688</v>
      </c>
      <c r="F1899" t="s">
        <v>2683</v>
      </c>
      <c r="G1899" s="1" t="s">
        <v>2682</v>
      </c>
      <c r="H1899" t="s">
        <v>16725</v>
      </c>
      <c r="I1899" t="s">
        <v>16726</v>
      </c>
      <c r="J1899" t="s">
        <v>16727</v>
      </c>
      <c r="K1899">
        <v>215</v>
      </c>
      <c r="L1899" t="s">
        <v>16741</v>
      </c>
      <c r="M1899">
        <v>0</v>
      </c>
      <c r="N1899">
        <v>999</v>
      </c>
    </row>
    <row r="1900" spans="1:14" s="6" customFormat="1" x14ac:dyDescent="0.2">
      <c r="A1900">
        <v>1895</v>
      </c>
      <c r="B1900">
        <v>2</v>
      </c>
      <c r="C1900" t="s">
        <v>93</v>
      </c>
      <c r="D1900" s="1" t="s">
        <v>2695</v>
      </c>
      <c r="E1900" s="1" t="s">
        <v>18689</v>
      </c>
      <c r="F1900" t="s">
        <v>2683</v>
      </c>
      <c r="G1900" s="1" t="s">
        <v>2682</v>
      </c>
      <c r="H1900" t="s">
        <v>16725</v>
      </c>
      <c r="I1900" t="s">
        <v>16726</v>
      </c>
      <c r="J1900" t="s">
        <v>16727</v>
      </c>
      <c r="K1900">
        <v>215</v>
      </c>
      <c r="L1900" t="s">
        <v>16741</v>
      </c>
      <c r="M1900">
        <v>0</v>
      </c>
      <c r="N1900">
        <v>999</v>
      </c>
    </row>
    <row r="1901" spans="1:14" s="6" customFormat="1" x14ac:dyDescent="0.2">
      <c r="A1901">
        <v>1896</v>
      </c>
      <c r="B1901">
        <v>2</v>
      </c>
      <c r="C1901" t="s">
        <v>93</v>
      </c>
      <c r="D1901" s="1" t="s">
        <v>2696</v>
      </c>
      <c r="E1901" s="1" t="s">
        <v>18690</v>
      </c>
      <c r="F1901" t="s">
        <v>2683</v>
      </c>
      <c r="G1901" s="1" t="s">
        <v>2682</v>
      </c>
      <c r="H1901" t="s">
        <v>16725</v>
      </c>
      <c r="I1901" t="s">
        <v>16726</v>
      </c>
      <c r="J1901" t="s">
        <v>16727</v>
      </c>
      <c r="K1901">
        <v>215</v>
      </c>
      <c r="L1901" t="s">
        <v>16741</v>
      </c>
      <c r="M1901">
        <v>0</v>
      </c>
      <c r="N1901">
        <v>999</v>
      </c>
    </row>
    <row r="1902" spans="1:14" s="6" customFormat="1" x14ac:dyDescent="0.2">
      <c r="A1902">
        <v>1897</v>
      </c>
      <c r="B1902">
        <v>2</v>
      </c>
      <c r="C1902" t="s">
        <v>93</v>
      </c>
      <c r="D1902" s="1" t="s">
        <v>2697</v>
      </c>
      <c r="E1902" s="1" t="s">
        <v>18691</v>
      </c>
      <c r="F1902" t="s">
        <v>2683</v>
      </c>
      <c r="G1902" s="1" t="s">
        <v>2682</v>
      </c>
      <c r="H1902" t="s">
        <v>16725</v>
      </c>
      <c r="I1902" t="s">
        <v>16726</v>
      </c>
      <c r="J1902" t="s">
        <v>16727</v>
      </c>
      <c r="K1902">
        <v>215</v>
      </c>
      <c r="L1902" t="s">
        <v>16741</v>
      </c>
      <c r="M1902">
        <v>0</v>
      </c>
      <c r="N1902">
        <v>999</v>
      </c>
    </row>
    <row r="1903" spans="1:14" s="6" customFormat="1" x14ac:dyDescent="0.2">
      <c r="A1903">
        <v>1898</v>
      </c>
      <c r="B1903">
        <v>2</v>
      </c>
      <c r="C1903" t="s">
        <v>93</v>
      </c>
      <c r="D1903" s="1" t="s">
        <v>2698</v>
      </c>
      <c r="E1903" s="1" t="s">
        <v>18692</v>
      </c>
      <c r="F1903" t="s">
        <v>2683</v>
      </c>
      <c r="G1903" s="1" t="s">
        <v>2682</v>
      </c>
      <c r="H1903" t="s">
        <v>16725</v>
      </c>
      <c r="I1903" t="s">
        <v>16726</v>
      </c>
      <c r="J1903" t="s">
        <v>16727</v>
      </c>
      <c r="K1903">
        <v>215</v>
      </c>
      <c r="L1903" t="s">
        <v>16741</v>
      </c>
      <c r="M1903">
        <v>0</v>
      </c>
      <c r="N1903">
        <v>999</v>
      </c>
    </row>
    <row r="1904" spans="1:14" s="6" customFormat="1" x14ac:dyDescent="0.2">
      <c r="A1904">
        <v>1899</v>
      </c>
      <c r="B1904">
        <v>2</v>
      </c>
      <c r="C1904" t="s">
        <v>93</v>
      </c>
      <c r="D1904" s="1" t="s">
        <v>2699</v>
      </c>
      <c r="E1904" s="1" t="s">
        <v>18693</v>
      </c>
      <c r="F1904" t="s">
        <v>2683</v>
      </c>
      <c r="G1904" s="1" t="s">
        <v>2682</v>
      </c>
      <c r="H1904" t="s">
        <v>16725</v>
      </c>
      <c r="I1904" t="s">
        <v>16726</v>
      </c>
      <c r="J1904" t="s">
        <v>16727</v>
      </c>
      <c r="K1904">
        <v>215</v>
      </c>
      <c r="L1904" t="s">
        <v>16741</v>
      </c>
      <c r="M1904">
        <v>0</v>
      </c>
      <c r="N1904">
        <v>999</v>
      </c>
    </row>
    <row r="1905" spans="1:14" s="6" customFormat="1" x14ac:dyDescent="0.2">
      <c r="A1905">
        <v>1900</v>
      </c>
      <c r="B1905">
        <v>2</v>
      </c>
      <c r="C1905" t="s">
        <v>93</v>
      </c>
      <c r="D1905" s="1" t="s">
        <v>2700</v>
      </c>
      <c r="E1905" s="1" t="s">
        <v>18694</v>
      </c>
      <c r="F1905" t="s">
        <v>2702</v>
      </c>
      <c r="G1905" s="1" t="s">
        <v>2701</v>
      </c>
      <c r="H1905" t="s">
        <v>16725</v>
      </c>
      <c r="I1905" t="s">
        <v>16726</v>
      </c>
      <c r="J1905" t="s">
        <v>16727</v>
      </c>
      <c r="K1905">
        <v>215</v>
      </c>
      <c r="L1905" t="s">
        <v>16741</v>
      </c>
      <c r="M1905">
        <v>0</v>
      </c>
      <c r="N1905">
        <v>999</v>
      </c>
    </row>
    <row r="1906" spans="1:14" s="6" customFormat="1" x14ac:dyDescent="0.2">
      <c r="A1906">
        <v>1901</v>
      </c>
      <c r="B1906">
        <v>17</v>
      </c>
      <c r="C1906" t="s">
        <v>491</v>
      </c>
      <c r="D1906" s="1" t="s">
        <v>2703</v>
      </c>
      <c r="E1906" s="1" t="s">
        <v>18695</v>
      </c>
      <c r="F1906" t="s">
        <v>2393</v>
      </c>
      <c r="G1906" s="1" t="s">
        <v>2392</v>
      </c>
      <c r="H1906" t="s">
        <v>16725</v>
      </c>
      <c r="I1906" t="s">
        <v>16726</v>
      </c>
      <c r="J1906" t="s">
        <v>16727</v>
      </c>
      <c r="K1906">
        <v>613</v>
      </c>
      <c r="L1906" t="s">
        <v>16753</v>
      </c>
      <c r="M1906">
        <v>0</v>
      </c>
      <c r="N1906">
        <v>999</v>
      </c>
    </row>
    <row r="1907" spans="1:14" s="6" customFormat="1" x14ac:dyDescent="0.2">
      <c r="A1907">
        <v>1902</v>
      </c>
      <c r="B1907">
        <v>17</v>
      </c>
      <c r="C1907" t="s">
        <v>491</v>
      </c>
      <c r="D1907" s="1" t="s">
        <v>2704</v>
      </c>
      <c r="E1907" s="1" t="s">
        <v>18696</v>
      </c>
      <c r="F1907" t="s">
        <v>2393</v>
      </c>
      <c r="G1907" s="1" t="s">
        <v>2392</v>
      </c>
      <c r="H1907" t="s">
        <v>16725</v>
      </c>
      <c r="I1907" t="s">
        <v>16726</v>
      </c>
      <c r="J1907" t="s">
        <v>16727</v>
      </c>
      <c r="K1907">
        <v>613</v>
      </c>
      <c r="L1907" t="s">
        <v>16753</v>
      </c>
      <c r="M1907">
        <v>0</v>
      </c>
      <c r="N1907">
        <v>999</v>
      </c>
    </row>
    <row r="1908" spans="1:14" s="6" customFormat="1" x14ac:dyDescent="0.2">
      <c r="A1908">
        <v>1903</v>
      </c>
      <c r="B1908">
        <v>17</v>
      </c>
      <c r="C1908" t="s">
        <v>491</v>
      </c>
      <c r="D1908" s="1" t="s">
        <v>2705</v>
      </c>
      <c r="E1908" s="1" t="s">
        <v>18697</v>
      </c>
      <c r="F1908" t="s">
        <v>2393</v>
      </c>
      <c r="G1908" s="1" t="s">
        <v>2392</v>
      </c>
      <c r="H1908" t="s">
        <v>16725</v>
      </c>
      <c r="I1908" t="s">
        <v>16726</v>
      </c>
      <c r="J1908" t="s">
        <v>16727</v>
      </c>
      <c r="K1908">
        <v>615</v>
      </c>
      <c r="L1908" t="s">
        <v>16753</v>
      </c>
      <c r="M1908">
        <v>0</v>
      </c>
      <c r="N1908">
        <v>999</v>
      </c>
    </row>
    <row r="1909" spans="1:14" s="6" customFormat="1" x14ac:dyDescent="0.2">
      <c r="A1909">
        <v>1904</v>
      </c>
      <c r="B1909">
        <v>17</v>
      </c>
      <c r="C1909" t="s">
        <v>491</v>
      </c>
      <c r="D1909" s="1" t="s">
        <v>2706</v>
      </c>
      <c r="E1909" s="1" t="s">
        <v>18698</v>
      </c>
      <c r="F1909" t="s">
        <v>2393</v>
      </c>
      <c r="G1909" s="1" t="s">
        <v>2392</v>
      </c>
      <c r="H1909" t="s">
        <v>16725</v>
      </c>
      <c r="I1909" t="s">
        <v>16726</v>
      </c>
      <c r="J1909" t="s">
        <v>16727</v>
      </c>
      <c r="K1909">
        <v>615</v>
      </c>
      <c r="L1909" t="s">
        <v>16753</v>
      </c>
      <c r="M1909">
        <v>0</v>
      </c>
      <c r="N1909">
        <v>999</v>
      </c>
    </row>
    <row r="1910" spans="1:14" s="6" customFormat="1" x14ac:dyDescent="0.2">
      <c r="A1910">
        <v>1905</v>
      </c>
      <c r="B1910">
        <v>17</v>
      </c>
      <c r="C1910" t="s">
        <v>491</v>
      </c>
      <c r="D1910" s="1" t="s">
        <v>2707</v>
      </c>
      <c r="E1910" s="1" t="s">
        <v>18699</v>
      </c>
      <c r="F1910" t="s">
        <v>2393</v>
      </c>
      <c r="G1910" s="1" t="s">
        <v>2392</v>
      </c>
      <c r="H1910" t="s">
        <v>16725</v>
      </c>
      <c r="I1910" t="s">
        <v>16726</v>
      </c>
      <c r="J1910" t="s">
        <v>16727</v>
      </c>
      <c r="K1910">
        <v>615</v>
      </c>
      <c r="L1910" t="s">
        <v>16753</v>
      </c>
      <c r="M1910">
        <v>0</v>
      </c>
      <c r="N1910">
        <v>999</v>
      </c>
    </row>
    <row r="1911" spans="1:14" s="6" customFormat="1" x14ac:dyDescent="0.2">
      <c r="A1911">
        <v>1906</v>
      </c>
      <c r="B1911">
        <v>17</v>
      </c>
      <c r="C1911" t="s">
        <v>491</v>
      </c>
      <c r="D1911" s="1" t="s">
        <v>2708</v>
      </c>
      <c r="E1911" s="1" t="s">
        <v>18700</v>
      </c>
      <c r="F1911" t="s">
        <v>2710</v>
      </c>
      <c r="G1911" s="1" t="s">
        <v>2709</v>
      </c>
      <c r="H1911" t="s">
        <v>16725</v>
      </c>
      <c r="I1911" t="s">
        <v>16726</v>
      </c>
      <c r="J1911" t="s">
        <v>16727</v>
      </c>
      <c r="K1911">
        <v>613</v>
      </c>
      <c r="L1911" t="s">
        <v>16753</v>
      </c>
      <c r="M1911">
        <v>0</v>
      </c>
      <c r="N1911">
        <v>999</v>
      </c>
    </row>
    <row r="1912" spans="1:14" s="6" customFormat="1" x14ac:dyDescent="0.2">
      <c r="A1912">
        <v>1907</v>
      </c>
      <c r="B1912">
        <v>10</v>
      </c>
      <c r="C1912" t="s">
        <v>210</v>
      </c>
      <c r="D1912" s="1" t="s">
        <v>2711</v>
      </c>
      <c r="E1912" s="1" t="s">
        <v>18701</v>
      </c>
      <c r="F1912" t="s">
        <v>2504</v>
      </c>
      <c r="G1912" s="1" t="s">
        <v>2503</v>
      </c>
      <c r="H1912" t="s">
        <v>16725</v>
      </c>
      <c r="I1912" t="s">
        <v>16728</v>
      </c>
      <c r="J1912" t="s">
        <v>16729</v>
      </c>
      <c r="K1912">
        <v>606</v>
      </c>
      <c r="L1912" t="s">
        <v>16746</v>
      </c>
      <c r="M1912">
        <v>0</v>
      </c>
      <c r="N1912">
        <v>120</v>
      </c>
    </row>
    <row r="1913" spans="1:14" s="6" customFormat="1" x14ac:dyDescent="0.2">
      <c r="A1913">
        <v>1908</v>
      </c>
      <c r="B1913">
        <v>10</v>
      </c>
      <c r="C1913" t="s">
        <v>210</v>
      </c>
      <c r="D1913" s="1" t="s">
        <v>2712</v>
      </c>
      <c r="E1913" s="1" t="s">
        <v>18702</v>
      </c>
      <c r="F1913" t="s">
        <v>2504</v>
      </c>
      <c r="G1913" s="1" t="s">
        <v>2503</v>
      </c>
      <c r="H1913" t="s">
        <v>16725</v>
      </c>
      <c r="I1913" t="s">
        <v>16728</v>
      </c>
      <c r="J1913" t="s">
        <v>16729</v>
      </c>
      <c r="K1913">
        <v>606</v>
      </c>
      <c r="L1913" t="s">
        <v>16746</v>
      </c>
      <c r="M1913">
        <v>0</v>
      </c>
      <c r="N1913">
        <v>120</v>
      </c>
    </row>
    <row r="1914" spans="1:14" s="6" customFormat="1" x14ac:dyDescent="0.2">
      <c r="A1914">
        <v>1909</v>
      </c>
      <c r="B1914">
        <v>10</v>
      </c>
      <c r="C1914" t="s">
        <v>210</v>
      </c>
      <c r="D1914" s="1" t="s">
        <v>2713</v>
      </c>
      <c r="E1914" s="1" t="s">
        <v>18703</v>
      </c>
      <c r="F1914" t="s">
        <v>2504</v>
      </c>
      <c r="G1914" s="1" t="s">
        <v>2503</v>
      </c>
      <c r="H1914" t="s">
        <v>16725</v>
      </c>
      <c r="I1914" t="s">
        <v>16728</v>
      </c>
      <c r="J1914" t="s">
        <v>16729</v>
      </c>
      <c r="K1914">
        <v>606</v>
      </c>
      <c r="L1914" t="s">
        <v>16746</v>
      </c>
      <c r="M1914">
        <v>0</v>
      </c>
      <c r="N1914">
        <v>120</v>
      </c>
    </row>
    <row r="1915" spans="1:14" s="6" customFormat="1" x14ac:dyDescent="0.2">
      <c r="A1915">
        <v>1910</v>
      </c>
      <c r="B1915">
        <v>10</v>
      </c>
      <c r="C1915" t="s">
        <v>210</v>
      </c>
      <c r="D1915" s="1" t="s">
        <v>2714</v>
      </c>
      <c r="E1915" s="1" t="s">
        <v>18704</v>
      </c>
      <c r="F1915" t="s">
        <v>2504</v>
      </c>
      <c r="G1915" s="1" t="s">
        <v>2503</v>
      </c>
      <c r="H1915" t="s">
        <v>16725</v>
      </c>
      <c r="I1915" t="s">
        <v>16728</v>
      </c>
      <c r="J1915" t="s">
        <v>16729</v>
      </c>
      <c r="K1915">
        <v>606</v>
      </c>
      <c r="L1915" t="s">
        <v>16746</v>
      </c>
      <c r="M1915">
        <v>0</v>
      </c>
      <c r="N1915">
        <v>120</v>
      </c>
    </row>
    <row r="1916" spans="1:14" s="6" customFormat="1" x14ac:dyDescent="0.2">
      <c r="A1916">
        <v>1911</v>
      </c>
      <c r="B1916">
        <v>10</v>
      </c>
      <c r="C1916" t="s">
        <v>210</v>
      </c>
      <c r="D1916" s="1" t="s">
        <v>2715</v>
      </c>
      <c r="E1916" s="1" t="s">
        <v>18705</v>
      </c>
      <c r="F1916" t="s">
        <v>2717</v>
      </c>
      <c r="G1916" s="1" t="s">
        <v>2716</v>
      </c>
      <c r="H1916" t="s">
        <v>16725</v>
      </c>
      <c r="I1916" t="s">
        <v>16726</v>
      </c>
      <c r="J1916" t="s">
        <v>16727</v>
      </c>
      <c r="K1916">
        <v>606</v>
      </c>
      <c r="L1916" t="s">
        <v>16746</v>
      </c>
      <c r="M1916">
        <v>0</v>
      </c>
      <c r="N1916">
        <v>999</v>
      </c>
    </row>
    <row r="1917" spans="1:14" s="6" customFormat="1" x14ac:dyDescent="0.2">
      <c r="A1917">
        <v>1912</v>
      </c>
      <c r="B1917">
        <v>10</v>
      </c>
      <c r="C1917" t="s">
        <v>210</v>
      </c>
      <c r="D1917" s="1" t="s">
        <v>2718</v>
      </c>
      <c r="E1917" s="1" t="s">
        <v>18706</v>
      </c>
      <c r="F1917" t="s">
        <v>2717</v>
      </c>
      <c r="G1917" s="1" t="s">
        <v>2716</v>
      </c>
      <c r="H1917" t="s">
        <v>16725</v>
      </c>
      <c r="I1917" t="s">
        <v>16726</v>
      </c>
      <c r="J1917" t="s">
        <v>16727</v>
      </c>
      <c r="K1917">
        <v>606</v>
      </c>
      <c r="L1917" t="s">
        <v>16746</v>
      </c>
      <c r="M1917">
        <v>0</v>
      </c>
      <c r="N1917">
        <v>999</v>
      </c>
    </row>
    <row r="1918" spans="1:14" s="6" customFormat="1" x14ac:dyDescent="0.2">
      <c r="A1918">
        <v>1913</v>
      </c>
      <c r="B1918">
        <v>10</v>
      </c>
      <c r="C1918" t="s">
        <v>210</v>
      </c>
      <c r="D1918" s="1" t="s">
        <v>2719</v>
      </c>
      <c r="E1918" s="1" t="s">
        <v>18707</v>
      </c>
      <c r="F1918" t="s">
        <v>2717</v>
      </c>
      <c r="G1918" s="1" t="s">
        <v>2716</v>
      </c>
      <c r="H1918" t="s">
        <v>16725</v>
      </c>
      <c r="I1918" t="s">
        <v>16726</v>
      </c>
      <c r="J1918" t="s">
        <v>16727</v>
      </c>
      <c r="K1918">
        <v>606</v>
      </c>
      <c r="L1918" t="s">
        <v>16746</v>
      </c>
      <c r="M1918">
        <v>0</v>
      </c>
      <c r="N1918">
        <v>999</v>
      </c>
    </row>
    <row r="1919" spans="1:14" s="6" customFormat="1" x14ac:dyDescent="0.2">
      <c r="A1919">
        <v>1914</v>
      </c>
      <c r="B1919">
        <v>5</v>
      </c>
      <c r="C1919" t="s">
        <v>65</v>
      </c>
      <c r="D1919" s="1" t="s">
        <v>2720</v>
      </c>
      <c r="E1919" s="1" t="s">
        <v>18708</v>
      </c>
      <c r="F1919" t="s">
        <v>2627</v>
      </c>
      <c r="G1919" s="1" t="s">
        <v>2626</v>
      </c>
      <c r="H1919" t="s">
        <v>16725</v>
      </c>
      <c r="I1919" t="s">
        <v>16777</v>
      </c>
      <c r="J1919" t="s">
        <v>16779</v>
      </c>
      <c r="K1919">
        <v>603</v>
      </c>
      <c r="L1919" t="s">
        <v>16738</v>
      </c>
      <c r="M1919">
        <v>1</v>
      </c>
      <c r="N1919">
        <v>17</v>
      </c>
    </row>
    <row r="1920" spans="1:14" s="6" customFormat="1" x14ac:dyDescent="0.2">
      <c r="A1920">
        <v>1915</v>
      </c>
      <c r="B1920">
        <v>5</v>
      </c>
      <c r="C1920" t="s">
        <v>65</v>
      </c>
      <c r="D1920" s="1" t="s">
        <v>2721</v>
      </c>
      <c r="E1920" s="1" t="s">
        <v>18709</v>
      </c>
      <c r="F1920" t="s">
        <v>2627</v>
      </c>
      <c r="G1920" s="1" t="s">
        <v>2626</v>
      </c>
      <c r="H1920" t="s">
        <v>16725</v>
      </c>
      <c r="I1920" t="s">
        <v>16777</v>
      </c>
      <c r="J1920" t="s">
        <v>16779</v>
      </c>
      <c r="K1920">
        <v>603</v>
      </c>
      <c r="L1920" t="s">
        <v>16738</v>
      </c>
      <c r="M1920">
        <v>1</v>
      </c>
      <c r="N1920">
        <v>17</v>
      </c>
    </row>
    <row r="1921" spans="1:14" s="6" customFormat="1" x14ac:dyDescent="0.2">
      <c r="A1921">
        <v>1916</v>
      </c>
      <c r="B1921">
        <v>5</v>
      </c>
      <c r="C1921" t="s">
        <v>65</v>
      </c>
      <c r="D1921" s="1" t="s">
        <v>2722</v>
      </c>
      <c r="E1921" s="1" t="s">
        <v>18710</v>
      </c>
      <c r="F1921" t="s">
        <v>2627</v>
      </c>
      <c r="G1921" s="1" t="s">
        <v>2626</v>
      </c>
      <c r="H1921" t="s">
        <v>16725</v>
      </c>
      <c r="I1921" t="s">
        <v>16777</v>
      </c>
      <c r="J1921" t="s">
        <v>16779</v>
      </c>
      <c r="K1921">
        <v>603</v>
      </c>
      <c r="L1921" t="s">
        <v>16738</v>
      </c>
      <c r="M1921">
        <v>1</v>
      </c>
      <c r="N1921">
        <v>17</v>
      </c>
    </row>
    <row r="1922" spans="1:14" s="6" customFormat="1" x14ac:dyDescent="0.2">
      <c r="A1922">
        <v>1917</v>
      </c>
      <c r="B1922">
        <v>5</v>
      </c>
      <c r="C1922" t="s">
        <v>65</v>
      </c>
      <c r="D1922" s="1" t="s">
        <v>2723</v>
      </c>
      <c r="E1922" s="1" t="s">
        <v>18711</v>
      </c>
      <c r="F1922" t="s">
        <v>2627</v>
      </c>
      <c r="G1922" s="1" t="s">
        <v>2626</v>
      </c>
      <c r="H1922" t="s">
        <v>16725</v>
      </c>
      <c r="I1922" t="s">
        <v>16777</v>
      </c>
      <c r="J1922" t="s">
        <v>16779</v>
      </c>
      <c r="K1922">
        <v>603</v>
      </c>
      <c r="L1922" t="s">
        <v>16738</v>
      </c>
      <c r="M1922">
        <v>1</v>
      </c>
      <c r="N1922">
        <v>17</v>
      </c>
    </row>
    <row r="1923" spans="1:14" s="6" customFormat="1" x14ac:dyDescent="0.2">
      <c r="A1923">
        <v>1918</v>
      </c>
      <c r="B1923">
        <v>5</v>
      </c>
      <c r="C1923" t="s">
        <v>65</v>
      </c>
      <c r="D1923" s="1" t="s">
        <v>2724</v>
      </c>
      <c r="E1923" s="1" t="s">
        <v>18712</v>
      </c>
      <c r="F1923" t="s">
        <v>2726</v>
      </c>
      <c r="G1923" s="1" t="s">
        <v>2725</v>
      </c>
      <c r="H1923" t="s">
        <v>16725</v>
      </c>
      <c r="I1923" t="s">
        <v>16777</v>
      </c>
      <c r="J1923" t="s">
        <v>16729</v>
      </c>
      <c r="K1923">
        <v>603</v>
      </c>
      <c r="L1923" t="s">
        <v>16738</v>
      </c>
      <c r="M1923">
        <v>1</v>
      </c>
      <c r="N1923">
        <v>120</v>
      </c>
    </row>
    <row r="1924" spans="1:14" s="6" customFormat="1" x14ac:dyDescent="0.2">
      <c r="A1924">
        <v>1919</v>
      </c>
      <c r="B1924">
        <v>5</v>
      </c>
      <c r="C1924" t="s">
        <v>65</v>
      </c>
      <c r="D1924" s="1" t="s">
        <v>2727</v>
      </c>
      <c r="E1924" s="1" t="s">
        <v>18713</v>
      </c>
      <c r="F1924" t="s">
        <v>2726</v>
      </c>
      <c r="G1924" s="1" t="s">
        <v>2725</v>
      </c>
      <c r="H1924" t="s">
        <v>16725</v>
      </c>
      <c r="I1924" t="s">
        <v>16777</v>
      </c>
      <c r="J1924" t="s">
        <v>16729</v>
      </c>
      <c r="K1924">
        <v>603</v>
      </c>
      <c r="L1924" t="s">
        <v>16738</v>
      </c>
      <c r="M1924">
        <v>1</v>
      </c>
      <c r="N1924">
        <v>120</v>
      </c>
    </row>
    <row r="1925" spans="1:14" s="6" customFormat="1" x14ac:dyDescent="0.2">
      <c r="A1925">
        <v>1920</v>
      </c>
      <c r="B1925">
        <v>17</v>
      </c>
      <c r="C1925" t="s">
        <v>491</v>
      </c>
      <c r="D1925" s="1" t="s">
        <v>2728</v>
      </c>
      <c r="E1925" s="1" t="s">
        <v>18714</v>
      </c>
      <c r="F1925" t="s">
        <v>2710</v>
      </c>
      <c r="G1925" s="1" t="s">
        <v>2709</v>
      </c>
      <c r="H1925" t="s">
        <v>16725</v>
      </c>
      <c r="I1925" t="s">
        <v>16726</v>
      </c>
      <c r="J1925" t="s">
        <v>16727</v>
      </c>
      <c r="K1925">
        <v>613</v>
      </c>
      <c r="L1925" t="s">
        <v>16753</v>
      </c>
      <c r="M1925">
        <v>0</v>
      </c>
      <c r="N1925">
        <v>999</v>
      </c>
    </row>
    <row r="1926" spans="1:14" s="6" customFormat="1" x14ac:dyDescent="0.2">
      <c r="A1926">
        <v>1921</v>
      </c>
      <c r="B1926">
        <v>17</v>
      </c>
      <c r="C1926" t="s">
        <v>491</v>
      </c>
      <c r="D1926" s="1" t="s">
        <v>2729</v>
      </c>
      <c r="E1926" s="1" t="s">
        <v>18715</v>
      </c>
      <c r="F1926" t="s">
        <v>2710</v>
      </c>
      <c r="G1926" s="1" t="s">
        <v>2709</v>
      </c>
      <c r="H1926" t="s">
        <v>16725</v>
      </c>
      <c r="I1926" t="s">
        <v>16726</v>
      </c>
      <c r="J1926" t="s">
        <v>16727</v>
      </c>
      <c r="K1926">
        <v>613</v>
      </c>
      <c r="L1926" t="s">
        <v>16753</v>
      </c>
      <c r="M1926">
        <v>0</v>
      </c>
      <c r="N1926">
        <v>999</v>
      </c>
    </row>
    <row r="1927" spans="1:14" s="6" customFormat="1" x14ac:dyDescent="0.2">
      <c r="A1927">
        <v>1922</v>
      </c>
      <c r="B1927">
        <v>17</v>
      </c>
      <c r="C1927" t="s">
        <v>491</v>
      </c>
      <c r="D1927" s="1" t="s">
        <v>2730</v>
      </c>
      <c r="E1927" s="1" t="s">
        <v>18716</v>
      </c>
      <c r="F1927" t="s">
        <v>2710</v>
      </c>
      <c r="G1927" s="1" t="s">
        <v>2709</v>
      </c>
      <c r="H1927" t="s">
        <v>16725</v>
      </c>
      <c r="I1927" t="s">
        <v>16726</v>
      </c>
      <c r="J1927" t="s">
        <v>16727</v>
      </c>
      <c r="K1927">
        <v>613</v>
      </c>
      <c r="L1927" t="s">
        <v>16753</v>
      </c>
      <c r="M1927">
        <v>0</v>
      </c>
      <c r="N1927">
        <v>999</v>
      </c>
    </row>
    <row r="1928" spans="1:14" s="6" customFormat="1" x14ac:dyDescent="0.2">
      <c r="A1928">
        <v>1923</v>
      </c>
      <c r="B1928">
        <v>17</v>
      </c>
      <c r="C1928" t="s">
        <v>491</v>
      </c>
      <c r="D1928" s="1" t="s">
        <v>2731</v>
      </c>
      <c r="E1928" s="1" t="s">
        <v>18717</v>
      </c>
      <c r="F1928" t="s">
        <v>2733</v>
      </c>
      <c r="G1928" s="1" t="s">
        <v>2732</v>
      </c>
      <c r="H1928" t="s">
        <v>16725</v>
      </c>
      <c r="I1928" t="s">
        <v>16726</v>
      </c>
      <c r="J1928" t="s">
        <v>16727</v>
      </c>
      <c r="K1928">
        <v>613</v>
      </c>
      <c r="L1928" t="s">
        <v>16753</v>
      </c>
      <c r="M1928">
        <v>0</v>
      </c>
      <c r="N1928">
        <v>999</v>
      </c>
    </row>
    <row r="1929" spans="1:14" s="6" customFormat="1" x14ac:dyDescent="0.2">
      <c r="A1929">
        <v>1924</v>
      </c>
      <c r="B1929">
        <v>17</v>
      </c>
      <c r="C1929" t="s">
        <v>491</v>
      </c>
      <c r="D1929" s="1" t="s">
        <v>2734</v>
      </c>
      <c r="E1929" s="1" t="s">
        <v>18718</v>
      </c>
      <c r="F1929" t="s">
        <v>2733</v>
      </c>
      <c r="G1929" s="1" t="s">
        <v>2732</v>
      </c>
      <c r="H1929" t="s">
        <v>16725</v>
      </c>
      <c r="I1929" t="s">
        <v>16726</v>
      </c>
      <c r="J1929" t="s">
        <v>16727</v>
      </c>
      <c r="K1929">
        <v>613</v>
      </c>
      <c r="L1929" t="s">
        <v>16753</v>
      </c>
      <c r="M1929">
        <v>0</v>
      </c>
      <c r="N1929">
        <v>999</v>
      </c>
    </row>
    <row r="1930" spans="1:14" s="6" customFormat="1" x14ac:dyDescent="0.2">
      <c r="A1930">
        <v>1925</v>
      </c>
      <c r="B1930">
        <v>19</v>
      </c>
      <c r="C1930" t="s">
        <v>509</v>
      </c>
      <c r="D1930" s="1" t="s">
        <v>2735</v>
      </c>
      <c r="E1930" s="1" t="s">
        <v>18719</v>
      </c>
      <c r="F1930" t="s">
        <v>2403</v>
      </c>
      <c r="G1930" s="1" t="s">
        <v>2402</v>
      </c>
      <c r="H1930" t="s">
        <v>16725</v>
      </c>
      <c r="I1930" t="s">
        <v>16726</v>
      </c>
      <c r="J1930" t="s">
        <v>16727</v>
      </c>
      <c r="K1930">
        <v>0</v>
      </c>
      <c r="L1930">
        <v>0</v>
      </c>
      <c r="M1930">
        <v>0</v>
      </c>
      <c r="N1930">
        <v>999</v>
      </c>
    </row>
    <row r="1931" spans="1:14" s="6" customFormat="1" x14ac:dyDescent="0.2">
      <c r="A1931">
        <v>1926</v>
      </c>
      <c r="B1931">
        <v>19</v>
      </c>
      <c r="C1931" t="s">
        <v>509</v>
      </c>
      <c r="D1931" s="1" t="s">
        <v>2736</v>
      </c>
      <c r="E1931" s="1" t="s">
        <v>18720</v>
      </c>
      <c r="F1931" t="s">
        <v>2738</v>
      </c>
      <c r="G1931" s="1" t="s">
        <v>2737</v>
      </c>
      <c r="H1931" t="s">
        <v>16725</v>
      </c>
      <c r="I1931" t="s">
        <v>16726</v>
      </c>
      <c r="J1931" t="s">
        <v>16727</v>
      </c>
      <c r="K1931">
        <v>0</v>
      </c>
      <c r="L1931">
        <v>0</v>
      </c>
      <c r="M1931">
        <v>0</v>
      </c>
      <c r="N1931">
        <v>999</v>
      </c>
    </row>
    <row r="1932" spans="1:14" s="6" customFormat="1" x14ac:dyDescent="0.2">
      <c r="A1932">
        <v>1927</v>
      </c>
      <c r="B1932">
        <v>19</v>
      </c>
      <c r="C1932" t="s">
        <v>509</v>
      </c>
      <c r="D1932" s="1" t="s">
        <v>2739</v>
      </c>
      <c r="E1932" s="1" t="s">
        <v>18721</v>
      </c>
      <c r="F1932" t="s">
        <v>2738</v>
      </c>
      <c r="G1932" s="1" t="s">
        <v>2737</v>
      </c>
      <c r="H1932" t="s">
        <v>16725</v>
      </c>
      <c r="I1932" t="s">
        <v>16726</v>
      </c>
      <c r="J1932" t="s">
        <v>16727</v>
      </c>
      <c r="K1932">
        <v>0</v>
      </c>
      <c r="L1932">
        <v>0</v>
      </c>
      <c r="M1932">
        <v>0</v>
      </c>
      <c r="N1932">
        <v>999</v>
      </c>
    </row>
    <row r="1933" spans="1:14" s="6" customFormat="1" x14ac:dyDescent="0.2">
      <c r="A1933">
        <v>1928</v>
      </c>
      <c r="B1933">
        <v>19</v>
      </c>
      <c r="C1933" t="s">
        <v>509</v>
      </c>
      <c r="D1933" s="1" t="s">
        <v>2740</v>
      </c>
      <c r="E1933" s="1" t="s">
        <v>18722</v>
      </c>
      <c r="F1933" t="s">
        <v>2738</v>
      </c>
      <c r="G1933" s="1" t="s">
        <v>2737</v>
      </c>
      <c r="H1933" t="s">
        <v>16725</v>
      </c>
      <c r="I1933" t="s">
        <v>16726</v>
      </c>
      <c r="J1933" t="s">
        <v>16727</v>
      </c>
      <c r="K1933">
        <v>0</v>
      </c>
      <c r="L1933">
        <v>0</v>
      </c>
      <c r="M1933">
        <v>0</v>
      </c>
      <c r="N1933">
        <v>999</v>
      </c>
    </row>
    <row r="1934" spans="1:14" s="6" customFormat="1" x14ac:dyDescent="0.2">
      <c r="A1934">
        <v>1929</v>
      </c>
      <c r="B1934">
        <v>19</v>
      </c>
      <c r="C1934" t="s">
        <v>509</v>
      </c>
      <c r="D1934" s="1" t="s">
        <v>2741</v>
      </c>
      <c r="E1934" s="1" t="s">
        <v>18723</v>
      </c>
      <c r="F1934" t="s">
        <v>2738</v>
      </c>
      <c r="G1934" s="1" t="s">
        <v>2737</v>
      </c>
      <c r="H1934" t="s">
        <v>16725</v>
      </c>
      <c r="I1934" t="s">
        <v>16726</v>
      </c>
      <c r="J1934" t="s">
        <v>16727</v>
      </c>
      <c r="K1934">
        <v>0</v>
      </c>
      <c r="L1934">
        <v>0</v>
      </c>
      <c r="M1934">
        <v>0</v>
      </c>
      <c r="N1934">
        <v>999</v>
      </c>
    </row>
    <row r="1935" spans="1:14" s="6" customFormat="1" x14ac:dyDescent="0.2">
      <c r="A1935">
        <v>1930</v>
      </c>
      <c r="B1935">
        <v>10</v>
      </c>
      <c r="C1935" t="s">
        <v>210</v>
      </c>
      <c r="D1935" s="1" t="s">
        <v>2742</v>
      </c>
      <c r="E1935" s="1" t="s">
        <v>18724</v>
      </c>
      <c r="F1935" t="s">
        <v>2717</v>
      </c>
      <c r="G1935" s="1" t="s">
        <v>2716</v>
      </c>
      <c r="H1935" t="s">
        <v>16725</v>
      </c>
      <c r="I1935" t="s">
        <v>16726</v>
      </c>
      <c r="J1935" t="s">
        <v>16727</v>
      </c>
      <c r="K1935">
        <v>606</v>
      </c>
      <c r="L1935" t="s">
        <v>16746</v>
      </c>
      <c r="M1935">
        <v>0</v>
      </c>
      <c r="N1935">
        <v>999</v>
      </c>
    </row>
    <row r="1936" spans="1:14" s="6" customFormat="1" x14ac:dyDescent="0.2">
      <c r="A1936">
        <v>1931</v>
      </c>
      <c r="B1936">
        <v>10</v>
      </c>
      <c r="C1936" t="s">
        <v>210</v>
      </c>
      <c r="D1936" s="1" t="s">
        <v>2743</v>
      </c>
      <c r="E1936" s="1" t="s">
        <v>18725</v>
      </c>
      <c r="F1936" t="s">
        <v>2745</v>
      </c>
      <c r="G1936" s="1" t="s">
        <v>2744</v>
      </c>
      <c r="H1936" t="s">
        <v>16725</v>
      </c>
      <c r="I1936" t="s">
        <v>16726</v>
      </c>
      <c r="J1936" t="s">
        <v>16727</v>
      </c>
      <c r="K1936">
        <v>606</v>
      </c>
      <c r="L1936" t="s">
        <v>16746</v>
      </c>
      <c r="M1936">
        <v>0</v>
      </c>
      <c r="N1936">
        <v>999</v>
      </c>
    </row>
    <row r="1937" spans="1:14" s="6" customFormat="1" x14ac:dyDescent="0.2">
      <c r="A1937">
        <v>1932</v>
      </c>
      <c r="B1937">
        <v>10</v>
      </c>
      <c r="C1937" t="s">
        <v>210</v>
      </c>
      <c r="D1937" s="1" t="s">
        <v>2746</v>
      </c>
      <c r="E1937" s="1" t="s">
        <v>18726</v>
      </c>
      <c r="F1937" t="s">
        <v>2745</v>
      </c>
      <c r="G1937" s="1" t="s">
        <v>2744</v>
      </c>
      <c r="H1937" t="s">
        <v>16725</v>
      </c>
      <c r="I1937" t="s">
        <v>16726</v>
      </c>
      <c r="J1937" t="s">
        <v>16727</v>
      </c>
      <c r="K1937">
        <v>606</v>
      </c>
      <c r="L1937" t="s">
        <v>16746</v>
      </c>
      <c r="M1937">
        <v>0</v>
      </c>
      <c r="N1937">
        <v>999</v>
      </c>
    </row>
    <row r="1938" spans="1:14" s="6" customFormat="1" x14ac:dyDescent="0.2">
      <c r="A1938">
        <v>1933</v>
      </c>
      <c r="B1938">
        <v>10</v>
      </c>
      <c r="C1938" t="s">
        <v>210</v>
      </c>
      <c r="D1938" s="1" t="s">
        <v>2747</v>
      </c>
      <c r="E1938" s="1" t="s">
        <v>18727</v>
      </c>
      <c r="F1938" t="s">
        <v>2745</v>
      </c>
      <c r="G1938" s="1" t="s">
        <v>2744</v>
      </c>
      <c r="H1938" t="s">
        <v>16725</v>
      </c>
      <c r="I1938" t="s">
        <v>16726</v>
      </c>
      <c r="J1938" t="s">
        <v>16727</v>
      </c>
      <c r="K1938">
        <v>606</v>
      </c>
      <c r="L1938" t="s">
        <v>16746</v>
      </c>
      <c r="M1938">
        <v>0</v>
      </c>
      <c r="N1938">
        <v>999</v>
      </c>
    </row>
    <row r="1939" spans="1:14" s="6" customFormat="1" x14ac:dyDescent="0.2">
      <c r="A1939">
        <v>1934</v>
      </c>
      <c r="B1939">
        <v>10</v>
      </c>
      <c r="C1939" t="s">
        <v>210</v>
      </c>
      <c r="D1939" s="1" t="s">
        <v>2748</v>
      </c>
      <c r="E1939" s="1" t="s">
        <v>18728</v>
      </c>
      <c r="F1939" t="s">
        <v>2745</v>
      </c>
      <c r="G1939" s="1" t="s">
        <v>2744</v>
      </c>
      <c r="H1939" t="s">
        <v>16725</v>
      </c>
      <c r="I1939" t="s">
        <v>16726</v>
      </c>
      <c r="J1939" t="s">
        <v>16727</v>
      </c>
      <c r="K1939">
        <v>606</v>
      </c>
      <c r="L1939" t="s">
        <v>16746</v>
      </c>
      <c r="M1939">
        <v>0</v>
      </c>
      <c r="N1939">
        <v>999</v>
      </c>
    </row>
    <row r="1940" spans="1:14" s="6" customFormat="1" x14ac:dyDescent="0.2">
      <c r="A1940">
        <v>1935</v>
      </c>
      <c r="B1940">
        <v>10</v>
      </c>
      <c r="C1940" t="s">
        <v>210</v>
      </c>
      <c r="D1940" s="1" t="s">
        <v>2749</v>
      </c>
      <c r="E1940" s="1" t="s">
        <v>18729</v>
      </c>
      <c r="F1940" t="s">
        <v>2745</v>
      </c>
      <c r="G1940" s="1" t="s">
        <v>2744</v>
      </c>
      <c r="H1940" t="s">
        <v>16725</v>
      </c>
      <c r="I1940" t="s">
        <v>16726</v>
      </c>
      <c r="J1940" t="s">
        <v>16727</v>
      </c>
      <c r="K1940">
        <v>606</v>
      </c>
      <c r="L1940" t="s">
        <v>16746</v>
      </c>
      <c r="M1940">
        <v>0</v>
      </c>
      <c r="N1940">
        <v>999</v>
      </c>
    </row>
    <row r="1941" spans="1:14" s="6" customFormat="1" x14ac:dyDescent="0.2">
      <c r="A1941">
        <v>1936</v>
      </c>
      <c r="B1941">
        <v>12</v>
      </c>
      <c r="C1941" t="s">
        <v>1066</v>
      </c>
      <c r="D1941" s="1" t="s">
        <v>2750</v>
      </c>
      <c r="E1941" s="1" t="s">
        <v>18730</v>
      </c>
      <c r="F1941" t="s">
        <v>2665</v>
      </c>
      <c r="G1941" s="1" t="s">
        <v>2664</v>
      </c>
      <c r="H1941" t="s">
        <v>16725</v>
      </c>
      <c r="I1941" t="s">
        <v>16726</v>
      </c>
      <c r="J1941" t="s">
        <v>16727</v>
      </c>
      <c r="K1941">
        <v>614</v>
      </c>
      <c r="L1941" t="s">
        <v>16766</v>
      </c>
      <c r="M1941">
        <v>0</v>
      </c>
      <c r="N1941">
        <v>999</v>
      </c>
    </row>
    <row r="1942" spans="1:14" s="6" customFormat="1" x14ac:dyDescent="0.2">
      <c r="A1942">
        <v>1937</v>
      </c>
      <c r="B1942">
        <v>12</v>
      </c>
      <c r="C1942" t="s">
        <v>1066</v>
      </c>
      <c r="D1942" s="1" t="s">
        <v>2751</v>
      </c>
      <c r="E1942" s="1" t="s">
        <v>18731</v>
      </c>
      <c r="F1942" t="s">
        <v>2665</v>
      </c>
      <c r="G1942" s="1" t="s">
        <v>2664</v>
      </c>
      <c r="H1942" t="s">
        <v>16725</v>
      </c>
      <c r="I1942" t="s">
        <v>16726</v>
      </c>
      <c r="J1942" t="s">
        <v>16727</v>
      </c>
      <c r="K1942">
        <v>614</v>
      </c>
      <c r="L1942" t="s">
        <v>16766</v>
      </c>
      <c r="M1942">
        <v>0</v>
      </c>
      <c r="N1942">
        <v>999</v>
      </c>
    </row>
    <row r="1943" spans="1:14" s="6" customFormat="1" x14ac:dyDescent="0.2">
      <c r="A1943">
        <v>1938</v>
      </c>
      <c r="B1943">
        <v>12</v>
      </c>
      <c r="C1943" t="s">
        <v>1066</v>
      </c>
      <c r="D1943" s="1" t="s">
        <v>2752</v>
      </c>
      <c r="E1943" s="1" t="s">
        <v>18732</v>
      </c>
      <c r="F1943" t="s">
        <v>2754</v>
      </c>
      <c r="G1943" s="1" t="s">
        <v>2753</v>
      </c>
      <c r="H1943" t="s">
        <v>16725</v>
      </c>
      <c r="I1943" t="s">
        <v>16726</v>
      </c>
      <c r="J1943" t="s">
        <v>16727</v>
      </c>
      <c r="K1943">
        <v>614</v>
      </c>
      <c r="L1943" t="s">
        <v>16766</v>
      </c>
      <c r="M1943">
        <v>0</v>
      </c>
      <c r="N1943">
        <v>999</v>
      </c>
    </row>
    <row r="1944" spans="1:14" s="6" customFormat="1" x14ac:dyDescent="0.2">
      <c r="A1944">
        <v>1939</v>
      </c>
      <c r="B1944">
        <v>12</v>
      </c>
      <c r="C1944" t="s">
        <v>1066</v>
      </c>
      <c r="D1944" s="1" t="s">
        <v>2755</v>
      </c>
      <c r="E1944" s="1" t="s">
        <v>18733</v>
      </c>
      <c r="F1944" t="s">
        <v>2754</v>
      </c>
      <c r="G1944" s="1" t="s">
        <v>2753</v>
      </c>
      <c r="H1944" t="s">
        <v>16725</v>
      </c>
      <c r="I1944" t="s">
        <v>16726</v>
      </c>
      <c r="J1944" t="s">
        <v>16727</v>
      </c>
      <c r="K1944">
        <v>614</v>
      </c>
      <c r="L1944" t="s">
        <v>16766</v>
      </c>
      <c r="M1944">
        <v>0</v>
      </c>
      <c r="N1944">
        <v>999</v>
      </c>
    </row>
    <row r="1945" spans="1:14" s="6" customFormat="1" x14ac:dyDescent="0.2">
      <c r="A1945">
        <v>1940</v>
      </c>
      <c r="B1945">
        <v>12</v>
      </c>
      <c r="C1945" t="s">
        <v>1066</v>
      </c>
      <c r="D1945" s="1" t="s">
        <v>2756</v>
      </c>
      <c r="E1945" s="1" t="s">
        <v>18734</v>
      </c>
      <c r="F1945" t="s">
        <v>2754</v>
      </c>
      <c r="G1945" s="1" t="s">
        <v>2753</v>
      </c>
      <c r="H1945" t="s">
        <v>16725</v>
      </c>
      <c r="I1945" t="s">
        <v>16726</v>
      </c>
      <c r="J1945" t="s">
        <v>16727</v>
      </c>
      <c r="K1945">
        <v>614</v>
      </c>
      <c r="L1945" t="s">
        <v>16766</v>
      </c>
      <c r="M1945">
        <v>0</v>
      </c>
      <c r="N1945">
        <v>999</v>
      </c>
    </row>
    <row r="1946" spans="1:14" s="6" customFormat="1" x14ac:dyDescent="0.2">
      <c r="A1946">
        <v>1941</v>
      </c>
      <c r="B1946">
        <v>12</v>
      </c>
      <c r="C1946" t="s">
        <v>1066</v>
      </c>
      <c r="D1946" s="1" t="s">
        <v>2757</v>
      </c>
      <c r="E1946" s="1" t="s">
        <v>18735</v>
      </c>
      <c r="F1946" t="s">
        <v>2754</v>
      </c>
      <c r="G1946" s="1" t="s">
        <v>2753</v>
      </c>
      <c r="H1946" t="s">
        <v>16725</v>
      </c>
      <c r="I1946" t="s">
        <v>16726</v>
      </c>
      <c r="J1946" t="s">
        <v>16727</v>
      </c>
      <c r="K1946">
        <v>614</v>
      </c>
      <c r="L1946" t="s">
        <v>16766</v>
      </c>
      <c r="M1946">
        <v>0</v>
      </c>
      <c r="N1946">
        <v>999</v>
      </c>
    </row>
    <row r="1947" spans="1:14" s="6" customFormat="1" x14ac:dyDescent="0.2">
      <c r="A1947">
        <v>1942</v>
      </c>
      <c r="B1947">
        <v>12</v>
      </c>
      <c r="C1947" t="s">
        <v>1066</v>
      </c>
      <c r="D1947" s="1" t="s">
        <v>2758</v>
      </c>
      <c r="E1947" s="1" t="s">
        <v>18736</v>
      </c>
      <c r="F1947" t="s">
        <v>2754</v>
      </c>
      <c r="G1947" s="1" t="s">
        <v>2753</v>
      </c>
      <c r="H1947" t="s">
        <v>16725</v>
      </c>
      <c r="I1947" t="s">
        <v>16726</v>
      </c>
      <c r="J1947" t="s">
        <v>16727</v>
      </c>
      <c r="K1947">
        <v>614</v>
      </c>
      <c r="L1947" t="s">
        <v>16766</v>
      </c>
      <c r="M1947">
        <v>0</v>
      </c>
      <c r="N1947">
        <v>999</v>
      </c>
    </row>
    <row r="1948" spans="1:14" s="6" customFormat="1" x14ac:dyDescent="0.2">
      <c r="A1948">
        <v>1943</v>
      </c>
      <c r="B1948">
        <v>19</v>
      </c>
      <c r="C1948" t="s">
        <v>509</v>
      </c>
      <c r="D1948" s="1" t="s">
        <v>2759</v>
      </c>
      <c r="E1948" s="1" t="s">
        <v>18737</v>
      </c>
      <c r="F1948" t="s">
        <v>2661</v>
      </c>
      <c r="G1948" s="1" t="s">
        <v>2660</v>
      </c>
      <c r="H1948" t="s">
        <v>16725</v>
      </c>
      <c r="I1948" t="s">
        <v>16726</v>
      </c>
      <c r="J1948" t="s">
        <v>16727</v>
      </c>
      <c r="K1948">
        <v>0</v>
      </c>
      <c r="L1948">
        <v>0</v>
      </c>
      <c r="M1948">
        <v>0</v>
      </c>
      <c r="N1948">
        <v>999</v>
      </c>
    </row>
    <row r="1949" spans="1:14" s="6" customFormat="1" x14ac:dyDescent="0.2">
      <c r="A1949">
        <v>1944</v>
      </c>
      <c r="B1949">
        <v>19</v>
      </c>
      <c r="C1949" t="s">
        <v>509</v>
      </c>
      <c r="D1949" s="1" t="s">
        <v>2760</v>
      </c>
      <c r="E1949" s="1" t="s">
        <v>18738</v>
      </c>
      <c r="F1949" t="s">
        <v>2661</v>
      </c>
      <c r="G1949" s="1" t="s">
        <v>2660</v>
      </c>
      <c r="H1949" t="s">
        <v>16725</v>
      </c>
      <c r="I1949" t="s">
        <v>16726</v>
      </c>
      <c r="J1949" t="s">
        <v>16727</v>
      </c>
      <c r="K1949">
        <v>0</v>
      </c>
      <c r="L1949">
        <v>0</v>
      </c>
      <c r="M1949">
        <v>0</v>
      </c>
      <c r="N1949">
        <v>999</v>
      </c>
    </row>
    <row r="1950" spans="1:14" s="6" customFormat="1" x14ac:dyDescent="0.2">
      <c r="A1950">
        <v>1945</v>
      </c>
      <c r="B1950">
        <v>19</v>
      </c>
      <c r="C1950" t="s">
        <v>509</v>
      </c>
      <c r="D1950" s="1" t="s">
        <v>2761</v>
      </c>
      <c r="E1950" s="1" t="s">
        <v>18739</v>
      </c>
      <c r="F1950" t="s">
        <v>2661</v>
      </c>
      <c r="G1950" s="1" t="s">
        <v>2660</v>
      </c>
      <c r="H1950" t="s">
        <v>16725</v>
      </c>
      <c r="I1950" t="s">
        <v>16726</v>
      </c>
      <c r="J1950" t="s">
        <v>16727</v>
      </c>
      <c r="K1950">
        <v>0</v>
      </c>
      <c r="L1950">
        <v>0</v>
      </c>
      <c r="M1950">
        <v>0</v>
      </c>
      <c r="N1950">
        <v>999</v>
      </c>
    </row>
    <row r="1951" spans="1:14" s="6" customFormat="1" x14ac:dyDescent="0.2">
      <c r="A1951">
        <v>1946</v>
      </c>
      <c r="B1951">
        <v>19</v>
      </c>
      <c r="C1951" t="s">
        <v>509</v>
      </c>
      <c r="D1951" s="1" t="s">
        <v>2762</v>
      </c>
      <c r="E1951" s="1" t="s">
        <v>18740</v>
      </c>
      <c r="F1951" t="s">
        <v>2661</v>
      </c>
      <c r="G1951" s="1" t="s">
        <v>2660</v>
      </c>
      <c r="H1951" t="s">
        <v>16725</v>
      </c>
      <c r="I1951" t="s">
        <v>16726</v>
      </c>
      <c r="J1951" t="s">
        <v>16727</v>
      </c>
      <c r="K1951">
        <v>0</v>
      </c>
      <c r="L1951">
        <v>0</v>
      </c>
      <c r="M1951">
        <v>0</v>
      </c>
      <c r="N1951">
        <v>999</v>
      </c>
    </row>
    <row r="1952" spans="1:14" s="6" customFormat="1" x14ac:dyDescent="0.2">
      <c r="A1952">
        <v>1947</v>
      </c>
      <c r="B1952">
        <v>19</v>
      </c>
      <c r="C1952" t="s">
        <v>509</v>
      </c>
      <c r="D1952" s="1" t="s">
        <v>2763</v>
      </c>
      <c r="E1952" s="1" t="s">
        <v>18741</v>
      </c>
      <c r="F1952" t="s">
        <v>2661</v>
      </c>
      <c r="G1952" s="1" t="s">
        <v>2660</v>
      </c>
      <c r="H1952" t="s">
        <v>16725</v>
      </c>
      <c r="I1952" t="s">
        <v>16726</v>
      </c>
      <c r="J1952" t="s">
        <v>16727</v>
      </c>
      <c r="K1952">
        <v>0</v>
      </c>
      <c r="L1952">
        <v>0</v>
      </c>
      <c r="M1952">
        <v>0</v>
      </c>
      <c r="N1952">
        <v>999</v>
      </c>
    </row>
    <row r="1953" spans="1:14" s="6" customFormat="1" x14ac:dyDescent="0.2">
      <c r="A1953">
        <v>1948</v>
      </c>
      <c r="B1953">
        <v>19</v>
      </c>
      <c r="C1953" t="s">
        <v>509</v>
      </c>
      <c r="D1953" s="1" t="s">
        <v>2764</v>
      </c>
      <c r="E1953" s="1" t="s">
        <v>18742</v>
      </c>
      <c r="F1953" t="s">
        <v>2661</v>
      </c>
      <c r="G1953" s="1" t="s">
        <v>2660</v>
      </c>
      <c r="H1953" t="s">
        <v>16725</v>
      </c>
      <c r="I1953" t="s">
        <v>16726</v>
      </c>
      <c r="J1953" t="s">
        <v>16727</v>
      </c>
      <c r="K1953">
        <v>0</v>
      </c>
      <c r="L1953">
        <v>0</v>
      </c>
      <c r="M1953">
        <v>0</v>
      </c>
      <c r="N1953">
        <v>999</v>
      </c>
    </row>
    <row r="1954" spans="1:14" s="6" customFormat="1" x14ac:dyDescent="0.2">
      <c r="A1954">
        <v>1949</v>
      </c>
      <c r="B1954">
        <v>1</v>
      </c>
      <c r="C1954" t="s">
        <v>1</v>
      </c>
      <c r="D1954" s="1" t="s">
        <v>2765</v>
      </c>
      <c r="E1954" s="1" t="s">
        <v>18743</v>
      </c>
      <c r="F1954" t="s">
        <v>2451</v>
      </c>
      <c r="G1954" s="1" t="s">
        <v>2450</v>
      </c>
      <c r="H1954" t="s">
        <v>16725</v>
      </c>
      <c r="I1954" t="s">
        <v>16726</v>
      </c>
      <c r="J1954" t="s">
        <v>16727</v>
      </c>
      <c r="K1954">
        <v>109</v>
      </c>
      <c r="L1954" t="s">
        <v>212</v>
      </c>
      <c r="M1954">
        <v>0</v>
      </c>
      <c r="N1954">
        <v>999</v>
      </c>
    </row>
    <row r="1955" spans="1:14" s="6" customFormat="1" x14ac:dyDescent="0.2">
      <c r="A1955">
        <v>1950</v>
      </c>
      <c r="B1955">
        <v>1</v>
      </c>
      <c r="C1955" t="s">
        <v>1</v>
      </c>
      <c r="D1955" s="1" t="s">
        <v>2766</v>
      </c>
      <c r="E1955" s="1" t="s">
        <v>18744</v>
      </c>
      <c r="F1955" t="s">
        <v>2451</v>
      </c>
      <c r="G1955" s="1" t="s">
        <v>2450</v>
      </c>
      <c r="H1955" t="s">
        <v>16725</v>
      </c>
      <c r="I1955" t="s">
        <v>16726</v>
      </c>
      <c r="J1955" t="s">
        <v>16727</v>
      </c>
      <c r="K1955">
        <v>109</v>
      </c>
      <c r="L1955" t="s">
        <v>212</v>
      </c>
      <c r="M1955">
        <v>0</v>
      </c>
      <c r="N1955">
        <v>999</v>
      </c>
    </row>
    <row r="1956" spans="1:14" s="6" customFormat="1" x14ac:dyDescent="0.2">
      <c r="A1956">
        <v>1951</v>
      </c>
      <c r="B1956">
        <v>1</v>
      </c>
      <c r="C1956" t="s">
        <v>1</v>
      </c>
      <c r="D1956" s="1" t="s">
        <v>2767</v>
      </c>
      <c r="E1956" s="1" t="s">
        <v>18745</v>
      </c>
      <c r="F1956" t="s">
        <v>2451</v>
      </c>
      <c r="G1956" s="1" t="s">
        <v>2450</v>
      </c>
      <c r="H1956" t="s">
        <v>16725</v>
      </c>
      <c r="I1956" t="s">
        <v>16726</v>
      </c>
      <c r="J1956" t="s">
        <v>16727</v>
      </c>
      <c r="K1956">
        <v>109</v>
      </c>
      <c r="L1956" t="s">
        <v>212</v>
      </c>
      <c r="M1956">
        <v>0</v>
      </c>
      <c r="N1956">
        <v>999</v>
      </c>
    </row>
    <row r="1957" spans="1:14" s="6" customFormat="1" x14ac:dyDescent="0.2">
      <c r="A1957">
        <v>1952</v>
      </c>
      <c r="B1957">
        <v>1</v>
      </c>
      <c r="C1957" t="s">
        <v>1</v>
      </c>
      <c r="D1957" s="1" t="s">
        <v>2768</v>
      </c>
      <c r="E1957" s="1" t="s">
        <v>18746</v>
      </c>
      <c r="F1957" t="s">
        <v>2451</v>
      </c>
      <c r="G1957" s="1" t="s">
        <v>2450</v>
      </c>
      <c r="H1957" t="s">
        <v>16725</v>
      </c>
      <c r="I1957" t="s">
        <v>16726</v>
      </c>
      <c r="J1957" t="s">
        <v>16727</v>
      </c>
      <c r="K1957">
        <v>109</v>
      </c>
      <c r="L1957" t="s">
        <v>212</v>
      </c>
      <c r="M1957">
        <v>0</v>
      </c>
      <c r="N1957">
        <v>999</v>
      </c>
    </row>
    <row r="1958" spans="1:14" s="6" customFormat="1" x14ac:dyDescent="0.2">
      <c r="A1958">
        <v>1953</v>
      </c>
      <c r="B1958">
        <v>1</v>
      </c>
      <c r="C1958" t="s">
        <v>1</v>
      </c>
      <c r="D1958" s="1" t="s">
        <v>2769</v>
      </c>
      <c r="E1958" s="1" t="s">
        <v>18747</v>
      </c>
      <c r="F1958" t="s">
        <v>2451</v>
      </c>
      <c r="G1958" s="1" t="s">
        <v>2450</v>
      </c>
      <c r="H1958" t="s">
        <v>16725</v>
      </c>
      <c r="I1958" t="s">
        <v>16726</v>
      </c>
      <c r="J1958" t="s">
        <v>16727</v>
      </c>
      <c r="K1958">
        <v>109</v>
      </c>
      <c r="L1958" t="s">
        <v>212</v>
      </c>
      <c r="M1958">
        <v>0</v>
      </c>
      <c r="N1958">
        <v>999</v>
      </c>
    </row>
    <row r="1959" spans="1:14" s="6" customFormat="1" x14ac:dyDescent="0.2">
      <c r="A1959">
        <v>1954</v>
      </c>
      <c r="B1959">
        <v>1</v>
      </c>
      <c r="C1959" t="s">
        <v>1</v>
      </c>
      <c r="D1959" s="1" t="s">
        <v>2770</v>
      </c>
      <c r="E1959" s="1" t="s">
        <v>18748</v>
      </c>
      <c r="F1959" t="s">
        <v>2451</v>
      </c>
      <c r="G1959" s="1" t="s">
        <v>2450</v>
      </c>
      <c r="H1959" t="s">
        <v>16725</v>
      </c>
      <c r="I1959" t="s">
        <v>16726</v>
      </c>
      <c r="J1959" t="s">
        <v>16727</v>
      </c>
      <c r="K1959">
        <v>109</v>
      </c>
      <c r="L1959" t="s">
        <v>212</v>
      </c>
      <c r="M1959">
        <v>0</v>
      </c>
      <c r="N1959">
        <v>999</v>
      </c>
    </row>
    <row r="1960" spans="1:14" s="6" customFormat="1" x14ac:dyDescent="0.2">
      <c r="A1960">
        <v>1955</v>
      </c>
      <c r="B1960">
        <v>19</v>
      </c>
      <c r="C1960" t="s">
        <v>509</v>
      </c>
      <c r="D1960" s="1" t="s">
        <v>2771</v>
      </c>
      <c r="E1960" s="1" t="s">
        <v>18749</v>
      </c>
      <c r="F1960" t="s">
        <v>2661</v>
      </c>
      <c r="G1960" s="1" t="s">
        <v>2660</v>
      </c>
      <c r="H1960" t="s">
        <v>16725</v>
      </c>
      <c r="I1960" t="s">
        <v>16726</v>
      </c>
      <c r="J1960" t="s">
        <v>16727</v>
      </c>
      <c r="K1960">
        <v>0</v>
      </c>
      <c r="L1960">
        <v>0</v>
      </c>
      <c r="M1960">
        <v>0</v>
      </c>
      <c r="N1960">
        <v>999</v>
      </c>
    </row>
    <row r="1961" spans="1:14" s="6" customFormat="1" x14ac:dyDescent="0.2">
      <c r="A1961">
        <v>1956</v>
      </c>
      <c r="B1961">
        <v>19</v>
      </c>
      <c r="C1961" t="s">
        <v>509</v>
      </c>
      <c r="D1961" s="1" t="s">
        <v>2772</v>
      </c>
      <c r="E1961" s="1" t="s">
        <v>18750</v>
      </c>
      <c r="F1961" t="s">
        <v>2774</v>
      </c>
      <c r="G1961" s="1" t="s">
        <v>2773</v>
      </c>
      <c r="H1961" t="s">
        <v>16725</v>
      </c>
      <c r="I1961" t="s">
        <v>16726</v>
      </c>
      <c r="J1961" t="s">
        <v>16727</v>
      </c>
      <c r="K1961">
        <v>0</v>
      </c>
      <c r="L1961">
        <v>0</v>
      </c>
      <c r="M1961">
        <v>0</v>
      </c>
      <c r="N1961">
        <v>999</v>
      </c>
    </row>
    <row r="1962" spans="1:14" s="6" customFormat="1" x14ac:dyDescent="0.2">
      <c r="A1962">
        <v>1957</v>
      </c>
      <c r="B1962">
        <v>19</v>
      </c>
      <c r="C1962" t="s">
        <v>509</v>
      </c>
      <c r="D1962" s="1" t="s">
        <v>2775</v>
      </c>
      <c r="E1962" s="1" t="s">
        <v>18751</v>
      </c>
      <c r="F1962" t="s">
        <v>2774</v>
      </c>
      <c r="G1962" s="1" t="s">
        <v>2773</v>
      </c>
      <c r="H1962" t="s">
        <v>16725</v>
      </c>
      <c r="I1962" t="s">
        <v>16726</v>
      </c>
      <c r="J1962" t="s">
        <v>16727</v>
      </c>
      <c r="K1962">
        <v>0</v>
      </c>
      <c r="L1962">
        <v>0</v>
      </c>
      <c r="M1962">
        <v>0</v>
      </c>
      <c r="N1962">
        <v>999</v>
      </c>
    </row>
    <row r="1963" spans="1:14" s="6" customFormat="1" x14ac:dyDescent="0.2">
      <c r="A1963">
        <v>1958</v>
      </c>
      <c r="B1963">
        <v>19</v>
      </c>
      <c r="C1963" t="s">
        <v>509</v>
      </c>
      <c r="D1963" s="1" t="s">
        <v>2776</v>
      </c>
      <c r="E1963" s="1" t="s">
        <v>18752</v>
      </c>
      <c r="F1963" t="s">
        <v>2774</v>
      </c>
      <c r="G1963" s="1" t="s">
        <v>2773</v>
      </c>
      <c r="H1963" t="s">
        <v>16725</v>
      </c>
      <c r="I1963" t="s">
        <v>16726</v>
      </c>
      <c r="J1963" t="s">
        <v>16727</v>
      </c>
      <c r="K1963">
        <v>0</v>
      </c>
      <c r="L1963">
        <v>0</v>
      </c>
      <c r="M1963">
        <v>0</v>
      </c>
      <c r="N1963">
        <v>999</v>
      </c>
    </row>
    <row r="1964" spans="1:14" s="6" customFormat="1" x14ac:dyDescent="0.2">
      <c r="A1964">
        <v>1959</v>
      </c>
      <c r="B1964">
        <v>19</v>
      </c>
      <c r="C1964" t="s">
        <v>509</v>
      </c>
      <c r="D1964" s="1" t="s">
        <v>2777</v>
      </c>
      <c r="E1964" s="1" t="s">
        <v>18753</v>
      </c>
      <c r="F1964" t="s">
        <v>2774</v>
      </c>
      <c r="G1964" s="1" t="s">
        <v>2773</v>
      </c>
      <c r="H1964" t="s">
        <v>16725</v>
      </c>
      <c r="I1964" t="s">
        <v>16726</v>
      </c>
      <c r="J1964" t="s">
        <v>16727</v>
      </c>
      <c r="K1964">
        <v>0</v>
      </c>
      <c r="L1964">
        <v>0</v>
      </c>
      <c r="M1964">
        <v>0</v>
      </c>
      <c r="N1964">
        <v>999</v>
      </c>
    </row>
    <row r="1965" spans="1:14" s="6" customFormat="1" x14ac:dyDescent="0.2">
      <c r="A1965">
        <v>1960</v>
      </c>
      <c r="B1965">
        <v>12</v>
      </c>
      <c r="C1965" t="s">
        <v>1066</v>
      </c>
      <c r="D1965" s="1" t="s">
        <v>2778</v>
      </c>
      <c r="E1965" s="1" t="s">
        <v>18754</v>
      </c>
      <c r="F1965" t="s">
        <v>2754</v>
      </c>
      <c r="G1965" s="1" t="s">
        <v>2753</v>
      </c>
      <c r="H1965" t="s">
        <v>16725</v>
      </c>
      <c r="I1965" t="s">
        <v>16726</v>
      </c>
      <c r="J1965" t="s">
        <v>16727</v>
      </c>
      <c r="K1965">
        <v>614</v>
      </c>
      <c r="L1965" t="s">
        <v>16766</v>
      </c>
      <c r="M1965">
        <v>0</v>
      </c>
      <c r="N1965">
        <v>999</v>
      </c>
    </row>
    <row r="1966" spans="1:14" s="6" customFormat="1" x14ac:dyDescent="0.2">
      <c r="A1966">
        <v>1961</v>
      </c>
      <c r="B1966">
        <v>12</v>
      </c>
      <c r="C1966" t="s">
        <v>1066</v>
      </c>
      <c r="D1966" s="1" t="s">
        <v>2779</v>
      </c>
      <c r="E1966" s="1" t="s">
        <v>18755</v>
      </c>
      <c r="F1966" t="s">
        <v>2754</v>
      </c>
      <c r="G1966" s="1" t="s">
        <v>2753</v>
      </c>
      <c r="H1966" t="s">
        <v>16725</v>
      </c>
      <c r="I1966" t="s">
        <v>16726</v>
      </c>
      <c r="J1966" t="s">
        <v>16727</v>
      </c>
      <c r="K1966">
        <v>614</v>
      </c>
      <c r="L1966" t="s">
        <v>16766</v>
      </c>
      <c r="M1966">
        <v>0</v>
      </c>
      <c r="N1966">
        <v>999</v>
      </c>
    </row>
    <row r="1967" spans="1:14" s="6" customFormat="1" x14ac:dyDescent="0.2">
      <c r="A1967">
        <v>1962</v>
      </c>
      <c r="B1967">
        <v>12</v>
      </c>
      <c r="C1967" t="s">
        <v>1066</v>
      </c>
      <c r="D1967" s="1" t="s">
        <v>2780</v>
      </c>
      <c r="E1967" s="1" t="s">
        <v>18756</v>
      </c>
      <c r="F1967" t="s">
        <v>2754</v>
      </c>
      <c r="G1967" s="1" t="s">
        <v>2753</v>
      </c>
      <c r="H1967" t="s">
        <v>16725</v>
      </c>
      <c r="I1967" t="s">
        <v>16726</v>
      </c>
      <c r="J1967" t="s">
        <v>16727</v>
      </c>
      <c r="K1967">
        <v>614</v>
      </c>
      <c r="L1967" t="s">
        <v>16766</v>
      </c>
      <c r="M1967">
        <v>0</v>
      </c>
      <c r="N1967">
        <v>999</v>
      </c>
    </row>
    <row r="1968" spans="1:14" s="6" customFormat="1" x14ac:dyDescent="0.2">
      <c r="A1968">
        <v>1963</v>
      </c>
      <c r="B1968">
        <v>12</v>
      </c>
      <c r="C1968" t="s">
        <v>1066</v>
      </c>
      <c r="D1968" s="1" t="s">
        <v>2781</v>
      </c>
      <c r="E1968" s="1" t="s">
        <v>18757</v>
      </c>
      <c r="F1968" t="s">
        <v>2783</v>
      </c>
      <c r="G1968" s="1" t="s">
        <v>2782</v>
      </c>
      <c r="H1968" t="s">
        <v>16725</v>
      </c>
      <c r="I1968" t="s">
        <v>16726</v>
      </c>
      <c r="J1968" t="s">
        <v>16727</v>
      </c>
      <c r="K1968">
        <v>614</v>
      </c>
      <c r="L1968" t="s">
        <v>16766</v>
      </c>
      <c r="M1968">
        <v>0</v>
      </c>
      <c r="N1968">
        <v>999</v>
      </c>
    </row>
    <row r="1969" spans="1:14" s="6" customFormat="1" x14ac:dyDescent="0.2">
      <c r="A1969">
        <v>1964</v>
      </c>
      <c r="B1969">
        <v>12</v>
      </c>
      <c r="C1969" t="s">
        <v>1066</v>
      </c>
      <c r="D1969" s="1" t="s">
        <v>2784</v>
      </c>
      <c r="E1969" s="1" t="s">
        <v>18758</v>
      </c>
      <c r="F1969" t="s">
        <v>2783</v>
      </c>
      <c r="G1969" s="1" t="s">
        <v>2782</v>
      </c>
      <c r="H1969" t="s">
        <v>16725</v>
      </c>
      <c r="I1969" t="s">
        <v>16726</v>
      </c>
      <c r="J1969" t="s">
        <v>16727</v>
      </c>
      <c r="K1969">
        <v>614</v>
      </c>
      <c r="L1969" t="s">
        <v>16766</v>
      </c>
      <c r="M1969">
        <v>0</v>
      </c>
      <c r="N1969">
        <v>999</v>
      </c>
    </row>
    <row r="1970" spans="1:14" s="6" customFormat="1" x14ac:dyDescent="0.2">
      <c r="A1970">
        <v>1965</v>
      </c>
      <c r="B1970">
        <v>12</v>
      </c>
      <c r="C1970" t="s">
        <v>1066</v>
      </c>
      <c r="D1970" s="1" t="s">
        <v>2785</v>
      </c>
      <c r="E1970" s="1" t="s">
        <v>18759</v>
      </c>
      <c r="F1970" t="s">
        <v>2783</v>
      </c>
      <c r="G1970" s="1" t="s">
        <v>2782</v>
      </c>
      <c r="H1970" t="s">
        <v>16725</v>
      </c>
      <c r="I1970" t="s">
        <v>16726</v>
      </c>
      <c r="J1970" t="s">
        <v>16727</v>
      </c>
      <c r="K1970">
        <v>614</v>
      </c>
      <c r="L1970" t="s">
        <v>16766</v>
      </c>
      <c r="M1970">
        <v>0</v>
      </c>
      <c r="N1970">
        <v>999</v>
      </c>
    </row>
    <row r="1971" spans="1:14" s="6" customFormat="1" x14ac:dyDescent="0.2">
      <c r="A1971">
        <v>1966</v>
      </c>
      <c r="B1971">
        <v>12</v>
      </c>
      <c r="C1971" t="s">
        <v>1066</v>
      </c>
      <c r="D1971" s="1" t="s">
        <v>2786</v>
      </c>
      <c r="E1971" s="1" t="s">
        <v>18760</v>
      </c>
      <c r="F1971" t="s">
        <v>2783</v>
      </c>
      <c r="G1971" s="1" t="s">
        <v>2782</v>
      </c>
      <c r="H1971" t="s">
        <v>16725</v>
      </c>
      <c r="I1971" t="s">
        <v>16726</v>
      </c>
      <c r="J1971" t="s">
        <v>16727</v>
      </c>
      <c r="K1971">
        <v>614</v>
      </c>
      <c r="L1971" t="s">
        <v>16766</v>
      </c>
      <c r="M1971">
        <v>0</v>
      </c>
      <c r="N1971">
        <v>999</v>
      </c>
    </row>
    <row r="1972" spans="1:14" s="6" customFormat="1" x14ac:dyDescent="0.2">
      <c r="A1972">
        <v>1967</v>
      </c>
      <c r="B1972">
        <v>13</v>
      </c>
      <c r="C1972" t="s">
        <v>461</v>
      </c>
      <c r="D1972" s="1" t="s">
        <v>2787</v>
      </c>
      <c r="E1972" s="1" t="s">
        <v>18761</v>
      </c>
      <c r="F1972" t="s">
        <v>2689</v>
      </c>
      <c r="G1972" s="1" t="s">
        <v>2688</v>
      </c>
      <c r="H1972" t="s">
        <v>16725</v>
      </c>
      <c r="I1972" t="s">
        <v>16726</v>
      </c>
      <c r="J1972" t="s">
        <v>16727</v>
      </c>
      <c r="K1972">
        <v>614</v>
      </c>
      <c r="L1972" t="s">
        <v>16751</v>
      </c>
      <c r="M1972">
        <v>0</v>
      </c>
      <c r="N1972">
        <v>999</v>
      </c>
    </row>
    <row r="1973" spans="1:14" s="6" customFormat="1" x14ac:dyDescent="0.2">
      <c r="A1973">
        <v>1968</v>
      </c>
      <c r="B1973">
        <v>13</v>
      </c>
      <c r="C1973" t="s">
        <v>461</v>
      </c>
      <c r="D1973" s="1" t="s">
        <v>2788</v>
      </c>
      <c r="E1973" s="1" t="s">
        <v>18762</v>
      </c>
      <c r="F1973" t="s">
        <v>2689</v>
      </c>
      <c r="G1973" s="1" t="s">
        <v>2688</v>
      </c>
      <c r="H1973" t="s">
        <v>16725</v>
      </c>
      <c r="I1973" t="s">
        <v>16726</v>
      </c>
      <c r="J1973" t="s">
        <v>16727</v>
      </c>
      <c r="K1973">
        <v>614</v>
      </c>
      <c r="L1973" t="s">
        <v>16751</v>
      </c>
      <c r="M1973">
        <v>0</v>
      </c>
      <c r="N1973">
        <v>999</v>
      </c>
    </row>
    <row r="1974" spans="1:14" s="6" customFormat="1" x14ac:dyDescent="0.2">
      <c r="A1974">
        <v>1969</v>
      </c>
      <c r="B1974">
        <v>13</v>
      </c>
      <c r="C1974" t="s">
        <v>461</v>
      </c>
      <c r="D1974" s="1" t="s">
        <v>2789</v>
      </c>
      <c r="E1974" s="1" t="s">
        <v>18763</v>
      </c>
      <c r="F1974" t="s">
        <v>2689</v>
      </c>
      <c r="G1974" s="1" t="s">
        <v>2688</v>
      </c>
      <c r="H1974" t="s">
        <v>16725</v>
      </c>
      <c r="I1974" t="s">
        <v>16726</v>
      </c>
      <c r="J1974" t="s">
        <v>16727</v>
      </c>
      <c r="K1974">
        <v>614</v>
      </c>
      <c r="L1974" t="s">
        <v>16751</v>
      </c>
      <c r="M1974">
        <v>0</v>
      </c>
      <c r="N1974">
        <v>999</v>
      </c>
    </row>
    <row r="1975" spans="1:14" s="6" customFormat="1" x14ac:dyDescent="0.2">
      <c r="A1975">
        <v>1970</v>
      </c>
      <c r="B1975">
        <v>13</v>
      </c>
      <c r="C1975" t="s">
        <v>461</v>
      </c>
      <c r="D1975" s="1" t="s">
        <v>2790</v>
      </c>
      <c r="E1975" s="1" t="s">
        <v>18764</v>
      </c>
      <c r="F1975" t="s">
        <v>2792</v>
      </c>
      <c r="G1975" s="1" t="s">
        <v>2791</v>
      </c>
      <c r="H1975" t="s">
        <v>16725</v>
      </c>
      <c r="I1975" t="s">
        <v>16726</v>
      </c>
      <c r="J1975" t="s">
        <v>16727</v>
      </c>
      <c r="K1975">
        <v>614</v>
      </c>
      <c r="L1975">
        <v>0</v>
      </c>
      <c r="M1975">
        <v>0</v>
      </c>
      <c r="N1975">
        <v>999</v>
      </c>
    </row>
    <row r="1976" spans="1:14" s="6" customFormat="1" x14ac:dyDescent="0.2">
      <c r="A1976">
        <v>1971</v>
      </c>
      <c r="B1976">
        <v>13</v>
      </c>
      <c r="C1976" t="s">
        <v>461</v>
      </c>
      <c r="D1976" s="1" t="s">
        <v>2793</v>
      </c>
      <c r="E1976" s="1" t="s">
        <v>18765</v>
      </c>
      <c r="F1976" t="s">
        <v>2792</v>
      </c>
      <c r="G1976" s="1" t="s">
        <v>2791</v>
      </c>
      <c r="H1976" t="s">
        <v>16725</v>
      </c>
      <c r="I1976" t="s">
        <v>16726</v>
      </c>
      <c r="J1976" t="s">
        <v>16727</v>
      </c>
      <c r="K1976">
        <v>614</v>
      </c>
      <c r="L1976">
        <v>0</v>
      </c>
      <c r="M1976">
        <v>0</v>
      </c>
      <c r="N1976">
        <v>999</v>
      </c>
    </row>
    <row r="1977" spans="1:14" s="6" customFormat="1" x14ac:dyDescent="0.2">
      <c r="A1977">
        <v>1972</v>
      </c>
      <c r="B1977">
        <v>13</v>
      </c>
      <c r="C1977" t="s">
        <v>461</v>
      </c>
      <c r="D1977" s="1" t="s">
        <v>2794</v>
      </c>
      <c r="E1977" s="1" t="s">
        <v>18766</v>
      </c>
      <c r="F1977" t="s">
        <v>2792</v>
      </c>
      <c r="G1977" s="1" t="s">
        <v>2791</v>
      </c>
      <c r="H1977" t="s">
        <v>16725</v>
      </c>
      <c r="I1977" t="s">
        <v>16726</v>
      </c>
      <c r="J1977" t="s">
        <v>16727</v>
      </c>
      <c r="K1977">
        <v>614</v>
      </c>
      <c r="L1977">
        <v>0</v>
      </c>
      <c r="M1977">
        <v>0</v>
      </c>
      <c r="N1977">
        <v>999</v>
      </c>
    </row>
    <row r="1978" spans="1:14" s="6" customFormat="1" x14ac:dyDescent="0.2">
      <c r="A1978">
        <v>1973</v>
      </c>
      <c r="B1978">
        <v>17</v>
      </c>
      <c r="C1978" t="s">
        <v>491</v>
      </c>
      <c r="D1978" s="1" t="s">
        <v>2795</v>
      </c>
      <c r="E1978" s="1" t="s">
        <v>18767</v>
      </c>
      <c r="F1978" t="s">
        <v>2302</v>
      </c>
      <c r="G1978" s="1" t="s">
        <v>2301</v>
      </c>
      <c r="H1978" t="s">
        <v>16725</v>
      </c>
      <c r="I1978" t="s">
        <v>16726</v>
      </c>
      <c r="J1978" t="s">
        <v>16727</v>
      </c>
      <c r="K1978">
        <v>613</v>
      </c>
      <c r="L1978" t="s">
        <v>16753</v>
      </c>
      <c r="M1978">
        <v>0</v>
      </c>
      <c r="N1978">
        <v>999</v>
      </c>
    </row>
    <row r="1979" spans="1:14" s="6" customFormat="1" x14ac:dyDescent="0.2">
      <c r="A1979">
        <v>1974</v>
      </c>
      <c r="B1979">
        <v>17</v>
      </c>
      <c r="C1979" t="s">
        <v>491</v>
      </c>
      <c r="D1979" s="1" t="s">
        <v>2796</v>
      </c>
      <c r="E1979" s="1" t="s">
        <v>18768</v>
      </c>
      <c r="F1979" t="s">
        <v>2798</v>
      </c>
      <c r="G1979" s="1" t="s">
        <v>2797</v>
      </c>
      <c r="H1979" t="s">
        <v>16725</v>
      </c>
      <c r="I1979" t="s">
        <v>16726</v>
      </c>
      <c r="J1979" t="s">
        <v>16727</v>
      </c>
      <c r="K1979">
        <v>613</v>
      </c>
      <c r="L1979" t="s">
        <v>16753</v>
      </c>
      <c r="M1979">
        <v>0</v>
      </c>
      <c r="N1979">
        <v>999</v>
      </c>
    </row>
    <row r="1980" spans="1:14" s="6" customFormat="1" x14ac:dyDescent="0.2">
      <c r="A1980">
        <v>1975</v>
      </c>
      <c r="B1980">
        <v>17</v>
      </c>
      <c r="C1980" t="s">
        <v>491</v>
      </c>
      <c r="D1980" s="1" t="s">
        <v>2799</v>
      </c>
      <c r="E1980" s="1" t="s">
        <v>18769</v>
      </c>
      <c r="F1980" t="s">
        <v>2798</v>
      </c>
      <c r="G1980" s="1" t="s">
        <v>2797</v>
      </c>
      <c r="H1980" t="s">
        <v>16725</v>
      </c>
      <c r="I1980" t="s">
        <v>16726</v>
      </c>
      <c r="J1980" t="s">
        <v>16727</v>
      </c>
      <c r="K1980">
        <v>613</v>
      </c>
      <c r="L1980" t="s">
        <v>16753</v>
      </c>
      <c r="M1980">
        <v>0</v>
      </c>
      <c r="N1980">
        <v>999</v>
      </c>
    </row>
    <row r="1981" spans="1:14" s="6" customFormat="1" x14ac:dyDescent="0.2">
      <c r="A1981">
        <v>1976</v>
      </c>
      <c r="B1981">
        <v>17</v>
      </c>
      <c r="C1981" t="s">
        <v>491</v>
      </c>
      <c r="D1981" s="1" t="s">
        <v>2800</v>
      </c>
      <c r="E1981" s="1" t="s">
        <v>18770</v>
      </c>
      <c r="F1981" t="s">
        <v>2798</v>
      </c>
      <c r="G1981" s="1" t="s">
        <v>2797</v>
      </c>
      <c r="H1981" t="s">
        <v>16725</v>
      </c>
      <c r="I1981" t="s">
        <v>16726</v>
      </c>
      <c r="J1981" t="s">
        <v>16727</v>
      </c>
      <c r="K1981">
        <v>613</v>
      </c>
      <c r="L1981" t="s">
        <v>16753</v>
      </c>
      <c r="M1981">
        <v>0</v>
      </c>
      <c r="N1981">
        <v>999</v>
      </c>
    </row>
    <row r="1982" spans="1:14" s="6" customFormat="1" x14ac:dyDescent="0.2">
      <c r="A1982">
        <v>1977</v>
      </c>
      <c r="B1982">
        <v>17</v>
      </c>
      <c r="C1982" t="s">
        <v>491</v>
      </c>
      <c r="D1982" s="1" t="s">
        <v>2801</v>
      </c>
      <c r="E1982" s="1" t="s">
        <v>18771</v>
      </c>
      <c r="F1982" t="s">
        <v>2798</v>
      </c>
      <c r="G1982" s="1" t="s">
        <v>2797</v>
      </c>
      <c r="H1982" t="s">
        <v>16725</v>
      </c>
      <c r="I1982" t="s">
        <v>16726</v>
      </c>
      <c r="J1982" t="s">
        <v>16727</v>
      </c>
      <c r="K1982">
        <v>613</v>
      </c>
      <c r="L1982" t="s">
        <v>16753</v>
      </c>
      <c r="M1982">
        <v>0</v>
      </c>
      <c r="N1982">
        <v>999</v>
      </c>
    </row>
    <row r="1983" spans="1:14" s="6" customFormat="1" x14ac:dyDescent="0.2">
      <c r="A1983">
        <v>1978</v>
      </c>
      <c r="B1983">
        <v>17</v>
      </c>
      <c r="C1983" t="s">
        <v>491</v>
      </c>
      <c r="D1983" s="1" t="s">
        <v>2802</v>
      </c>
      <c r="E1983" s="1" t="s">
        <v>18772</v>
      </c>
      <c r="F1983" t="s">
        <v>2804</v>
      </c>
      <c r="G1983" s="1" t="s">
        <v>2803</v>
      </c>
      <c r="H1983" t="s">
        <v>16725</v>
      </c>
      <c r="I1983" t="s">
        <v>16726</v>
      </c>
      <c r="J1983" t="s">
        <v>16727</v>
      </c>
      <c r="K1983">
        <v>613</v>
      </c>
      <c r="L1983" t="s">
        <v>16753</v>
      </c>
      <c r="M1983">
        <v>0</v>
      </c>
      <c r="N1983">
        <v>999</v>
      </c>
    </row>
    <row r="1984" spans="1:14" s="6" customFormat="1" x14ac:dyDescent="0.2">
      <c r="A1984">
        <v>1979</v>
      </c>
      <c r="B1984">
        <v>14</v>
      </c>
      <c r="C1984" t="s">
        <v>477</v>
      </c>
      <c r="D1984" s="1" t="s">
        <v>2805</v>
      </c>
      <c r="E1984" s="1" t="s">
        <v>18773</v>
      </c>
      <c r="F1984" t="s">
        <v>2807</v>
      </c>
      <c r="G1984" s="1" t="s">
        <v>2806</v>
      </c>
      <c r="H1984" t="s">
        <v>16755</v>
      </c>
      <c r="I1984" t="s">
        <v>16726</v>
      </c>
      <c r="J1984" t="s">
        <v>16727</v>
      </c>
      <c r="K1984">
        <v>614</v>
      </c>
      <c r="L1984" t="s">
        <v>16769</v>
      </c>
      <c r="M1984">
        <v>0</v>
      </c>
      <c r="N1984">
        <v>999</v>
      </c>
    </row>
    <row r="1985" spans="1:14" s="6" customFormat="1" x14ac:dyDescent="0.2">
      <c r="A1985">
        <v>1980</v>
      </c>
      <c r="B1985">
        <v>14</v>
      </c>
      <c r="C1985" t="s">
        <v>477</v>
      </c>
      <c r="D1985" s="1" t="s">
        <v>2808</v>
      </c>
      <c r="E1985" s="1" t="s">
        <v>18774</v>
      </c>
      <c r="F1985" t="s">
        <v>2807</v>
      </c>
      <c r="G1985" s="1" t="s">
        <v>2806</v>
      </c>
      <c r="H1985" t="s">
        <v>16755</v>
      </c>
      <c r="I1985" t="s">
        <v>16726</v>
      </c>
      <c r="J1985" t="s">
        <v>16727</v>
      </c>
      <c r="K1985">
        <v>614</v>
      </c>
      <c r="L1985" t="s">
        <v>16769</v>
      </c>
      <c r="M1985">
        <v>0</v>
      </c>
      <c r="N1985">
        <v>999</v>
      </c>
    </row>
    <row r="1986" spans="1:14" s="6" customFormat="1" x14ac:dyDescent="0.2">
      <c r="A1986">
        <v>1981</v>
      </c>
      <c r="B1986">
        <v>14</v>
      </c>
      <c r="C1986" t="s">
        <v>477</v>
      </c>
      <c r="D1986" s="1" t="s">
        <v>2809</v>
      </c>
      <c r="E1986" s="1" t="s">
        <v>18775</v>
      </c>
      <c r="F1986" t="s">
        <v>2807</v>
      </c>
      <c r="G1986" s="1" t="s">
        <v>2806</v>
      </c>
      <c r="H1986" t="s">
        <v>16755</v>
      </c>
      <c r="I1986" t="s">
        <v>16726</v>
      </c>
      <c r="J1986" t="s">
        <v>16727</v>
      </c>
      <c r="K1986">
        <v>614</v>
      </c>
      <c r="L1986" t="s">
        <v>16769</v>
      </c>
      <c r="M1986">
        <v>0</v>
      </c>
      <c r="N1986">
        <v>999</v>
      </c>
    </row>
    <row r="1987" spans="1:14" s="6" customFormat="1" x14ac:dyDescent="0.2">
      <c r="A1987">
        <v>1982</v>
      </c>
      <c r="B1987">
        <v>14</v>
      </c>
      <c r="C1987" t="s">
        <v>477</v>
      </c>
      <c r="D1987" s="1" t="s">
        <v>2810</v>
      </c>
      <c r="E1987" s="1" t="s">
        <v>18776</v>
      </c>
      <c r="F1987" t="s">
        <v>2807</v>
      </c>
      <c r="G1987" s="1" t="s">
        <v>2806</v>
      </c>
      <c r="H1987" t="s">
        <v>16755</v>
      </c>
      <c r="I1987" t="s">
        <v>16726</v>
      </c>
      <c r="J1987" t="s">
        <v>16727</v>
      </c>
      <c r="K1987">
        <v>614</v>
      </c>
      <c r="L1987" t="s">
        <v>16769</v>
      </c>
      <c r="M1987">
        <v>0</v>
      </c>
      <c r="N1987">
        <v>999</v>
      </c>
    </row>
    <row r="1988" spans="1:14" s="6" customFormat="1" x14ac:dyDescent="0.2">
      <c r="A1988">
        <v>1983</v>
      </c>
      <c r="B1988">
        <v>14</v>
      </c>
      <c r="C1988" t="s">
        <v>477</v>
      </c>
      <c r="D1988" s="1" t="s">
        <v>2811</v>
      </c>
      <c r="E1988" s="1" t="s">
        <v>18777</v>
      </c>
      <c r="F1988" t="s">
        <v>2813</v>
      </c>
      <c r="G1988" s="1" t="s">
        <v>2812</v>
      </c>
      <c r="H1988" t="s">
        <v>16755</v>
      </c>
      <c r="I1988" t="s">
        <v>16726</v>
      </c>
      <c r="J1988" t="s">
        <v>16727</v>
      </c>
      <c r="K1988">
        <v>614</v>
      </c>
      <c r="L1988">
        <v>0</v>
      </c>
      <c r="M1988">
        <v>0</v>
      </c>
      <c r="N1988">
        <v>999</v>
      </c>
    </row>
    <row r="1989" spans="1:14" s="6" customFormat="1" x14ac:dyDescent="0.2">
      <c r="A1989">
        <v>1984</v>
      </c>
      <c r="B1989">
        <v>14</v>
      </c>
      <c r="C1989" t="s">
        <v>477</v>
      </c>
      <c r="D1989" s="1" t="s">
        <v>2814</v>
      </c>
      <c r="E1989" s="1" t="s">
        <v>18778</v>
      </c>
      <c r="F1989" t="s">
        <v>2813</v>
      </c>
      <c r="G1989" s="1" t="s">
        <v>2812</v>
      </c>
      <c r="H1989" t="s">
        <v>16755</v>
      </c>
      <c r="I1989" t="s">
        <v>16726</v>
      </c>
      <c r="J1989" t="s">
        <v>16727</v>
      </c>
      <c r="K1989">
        <v>614</v>
      </c>
      <c r="L1989">
        <v>0</v>
      </c>
      <c r="M1989">
        <v>0</v>
      </c>
      <c r="N1989">
        <v>999</v>
      </c>
    </row>
    <row r="1990" spans="1:14" s="6" customFormat="1" x14ac:dyDescent="0.2">
      <c r="A1990">
        <v>1985</v>
      </c>
      <c r="B1990">
        <v>19</v>
      </c>
      <c r="C1990" t="s">
        <v>509</v>
      </c>
      <c r="D1990" s="1" t="s">
        <v>2815</v>
      </c>
      <c r="E1990" s="1" t="s">
        <v>18779</v>
      </c>
      <c r="F1990" t="s">
        <v>2774</v>
      </c>
      <c r="G1990" s="1" t="s">
        <v>2773</v>
      </c>
      <c r="H1990" t="s">
        <v>16725</v>
      </c>
      <c r="I1990" t="s">
        <v>16726</v>
      </c>
      <c r="J1990" t="s">
        <v>16727</v>
      </c>
      <c r="K1990">
        <v>0</v>
      </c>
      <c r="L1990">
        <v>0</v>
      </c>
      <c r="M1990">
        <v>0</v>
      </c>
      <c r="N1990">
        <v>999</v>
      </c>
    </row>
    <row r="1991" spans="1:14" s="6" customFormat="1" x14ac:dyDescent="0.2">
      <c r="A1991">
        <v>1986</v>
      </c>
      <c r="B1991">
        <v>19</v>
      </c>
      <c r="C1991" t="s">
        <v>509</v>
      </c>
      <c r="D1991" s="1" t="s">
        <v>2816</v>
      </c>
      <c r="E1991" s="1" t="s">
        <v>18780</v>
      </c>
      <c r="F1991" t="s">
        <v>2774</v>
      </c>
      <c r="G1991" s="1" t="s">
        <v>2773</v>
      </c>
      <c r="H1991" t="s">
        <v>16725</v>
      </c>
      <c r="I1991" t="s">
        <v>16726</v>
      </c>
      <c r="J1991" t="s">
        <v>16727</v>
      </c>
      <c r="K1991">
        <v>0</v>
      </c>
      <c r="L1991">
        <v>0</v>
      </c>
      <c r="M1991">
        <v>0</v>
      </c>
      <c r="N1991">
        <v>999</v>
      </c>
    </row>
    <row r="1992" spans="1:14" s="6" customFormat="1" x14ac:dyDescent="0.2">
      <c r="A1992">
        <v>1987</v>
      </c>
      <c r="B1992">
        <v>19</v>
      </c>
      <c r="C1992" t="s">
        <v>509</v>
      </c>
      <c r="D1992" s="1" t="s">
        <v>2817</v>
      </c>
      <c r="E1992" s="1" t="s">
        <v>18781</v>
      </c>
      <c r="F1992" t="s">
        <v>2774</v>
      </c>
      <c r="G1992" s="1" t="s">
        <v>2773</v>
      </c>
      <c r="H1992" t="s">
        <v>16725</v>
      </c>
      <c r="I1992" t="s">
        <v>16726</v>
      </c>
      <c r="J1992" t="s">
        <v>16727</v>
      </c>
      <c r="K1992">
        <v>0</v>
      </c>
      <c r="L1992">
        <v>0</v>
      </c>
      <c r="M1992">
        <v>0</v>
      </c>
      <c r="N1992">
        <v>999</v>
      </c>
    </row>
    <row r="1993" spans="1:14" s="6" customFormat="1" x14ac:dyDescent="0.2">
      <c r="A1993">
        <v>1988</v>
      </c>
      <c r="B1993">
        <v>19</v>
      </c>
      <c r="C1993" t="s">
        <v>509</v>
      </c>
      <c r="D1993" s="1" t="s">
        <v>2818</v>
      </c>
      <c r="E1993" s="1" t="s">
        <v>18782</v>
      </c>
      <c r="F1993" t="s">
        <v>2774</v>
      </c>
      <c r="G1993" s="1" t="s">
        <v>2773</v>
      </c>
      <c r="H1993" t="s">
        <v>16725</v>
      </c>
      <c r="I1993" t="s">
        <v>16726</v>
      </c>
      <c r="J1993" t="s">
        <v>16727</v>
      </c>
      <c r="K1993">
        <v>0</v>
      </c>
      <c r="L1993">
        <v>0</v>
      </c>
      <c r="M1993">
        <v>0</v>
      </c>
      <c r="N1993">
        <v>999</v>
      </c>
    </row>
    <row r="1994" spans="1:14" s="6" customFormat="1" x14ac:dyDescent="0.2">
      <c r="A1994">
        <v>1989</v>
      </c>
      <c r="B1994">
        <v>19</v>
      </c>
      <c r="C1994" t="s">
        <v>509</v>
      </c>
      <c r="D1994" s="1" t="s">
        <v>2819</v>
      </c>
      <c r="E1994" s="1" t="s">
        <v>18783</v>
      </c>
      <c r="F1994" t="s">
        <v>2821</v>
      </c>
      <c r="G1994" s="1" t="s">
        <v>2820</v>
      </c>
      <c r="H1994" t="s">
        <v>16725</v>
      </c>
      <c r="I1994" t="s">
        <v>16726</v>
      </c>
      <c r="J1994" t="s">
        <v>16727</v>
      </c>
      <c r="K1994">
        <v>0</v>
      </c>
      <c r="L1994">
        <v>0</v>
      </c>
      <c r="M1994">
        <v>0</v>
      </c>
      <c r="N1994">
        <v>999</v>
      </c>
    </row>
    <row r="1995" spans="1:14" s="6" customFormat="1" x14ac:dyDescent="0.2">
      <c r="A1995">
        <v>1990</v>
      </c>
      <c r="B1995">
        <v>17</v>
      </c>
      <c r="C1995" t="s">
        <v>491</v>
      </c>
      <c r="D1995" s="1" t="s">
        <v>2822</v>
      </c>
      <c r="E1995" s="1" t="s">
        <v>18784</v>
      </c>
      <c r="F1995" t="s">
        <v>2804</v>
      </c>
      <c r="G1995" s="1" t="s">
        <v>2803</v>
      </c>
      <c r="H1995" t="s">
        <v>16725</v>
      </c>
      <c r="I1995" t="s">
        <v>16726</v>
      </c>
      <c r="J1995" t="s">
        <v>16727</v>
      </c>
      <c r="K1995">
        <v>613</v>
      </c>
      <c r="L1995" t="s">
        <v>16753</v>
      </c>
      <c r="M1995">
        <v>0</v>
      </c>
      <c r="N1995">
        <v>999</v>
      </c>
    </row>
    <row r="1996" spans="1:14" s="6" customFormat="1" x14ac:dyDescent="0.2">
      <c r="A1996">
        <v>1991</v>
      </c>
      <c r="B1996">
        <v>17</v>
      </c>
      <c r="C1996" t="s">
        <v>491</v>
      </c>
      <c r="D1996" s="1" t="s">
        <v>2823</v>
      </c>
      <c r="E1996" s="1" t="s">
        <v>18785</v>
      </c>
      <c r="F1996" t="s">
        <v>2804</v>
      </c>
      <c r="G1996" s="1" t="s">
        <v>2803</v>
      </c>
      <c r="H1996" t="s">
        <v>16725</v>
      </c>
      <c r="I1996" t="s">
        <v>16726</v>
      </c>
      <c r="J1996" t="s">
        <v>16727</v>
      </c>
      <c r="K1996">
        <v>613</v>
      </c>
      <c r="L1996" t="s">
        <v>16753</v>
      </c>
      <c r="M1996">
        <v>0</v>
      </c>
      <c r="N1996">
        <v>999</v>
      </c>
    </row>
    <row r="1997" spans="1:14" s="6" customFormat="1" x14ac:dyDescent="0.2">
      <c r="A1997">
        <v>1992</v>
      </c>
      <c r="B1997">
        <v>17</v>
      </c>
      <c r="C1997" t="s">
        <v>491</v>
      </c>
      <c r="D1997" s="1" t="s">
        <v>2824</v>
      </c>
      <c r="E1997" s="1" t="s">
        <v>18786</v>
      </c>
      <c r="F1997" t="s">
        <v>2804</v>
      </c>
      <c r="G1997" s="1" t="s">
        <v>2803</v>
      </c>
      <c r="H1997" t="s">
        <v>16725</v>
      </c>
      <c r="I1997" t="s">
        <v>16726</v>
      </c>
      <c r="J1997" t="s">
        <v>16727</v>
      </c>
      <c r="K1997">
        <v>613</v>
      </c>
      <c r="L1997" t="s">
        <v>16753</v>
      </c>
      <c r="M1997">
        <v>0</v>
      </c>
      <c r="N1997">
        <v>999</v>
      </c>
    </row>
    <row r="1998" spans="1:14" s="6" customFormat="1" x14ac:dyDescent="0.2">
      <c r="A1998">
        <v>1993</v>
      </c>
      <c r="B1998">
        <v>17</v>
      </c>
      <c r="C1998" t="s">
        <v>491</v>
      </c>
      <c r="D1998" s="1" t="s">
        <v>2825</v>
      </c>
      <c r="E1998" s="1" t="s">
        <v>18787</v>
      </c>
      <c r="F1998" t="s">
        <v>2804</v>
      </c>
      <c r="G1998" s="1" t="s">
        <v>2803</v>
      </c>
      <c r="H1998" t="s">
        <v>16725</v>
      </c>
      <c r="I1998" t="s">
        <v>16726</v>
      </c>
      <c r="J1998" t="s">
        <v>16727</v>
      </c>
      <c r="K1998">
        <v>613</v>
      </c>
      <c r="L1998" t="s">
        <v>16753</v>
      </c>
      <c r="M1998">
        <v>0</v>
      </c>
      <c r="N1998">
        <v>999</v>
      </c>
    </row>
    <row r="1999" spans="1:14" s="6" customFormat="1" x14ac:dyDescent="0.2">
      <c r="A1999">
        <v>1994</v>
      </c>
      <c r="B1999">
        <v>17</v>
      </c>
      <c r="C1999" t="s">
        <v>491</v>
      </c>
      <c r="D1999" s="1" t="s">
        <v>2826</v>
      </c>
      <c r="E1999" s="1" t="s">
        <v>18788</v>
      </c>
      <c r="F1999" t="s">
        <v>2804</v>
      </c>
      <c r="G1999" s="1" t="s">
        <v>2803</v>
      </c>
      <c r="H1999" t="s">
        <v>16725</v>
      </c>
      <c r="I1999" t="s">
        <v>16726</v>
      </c>
      <c r="J1999" t="s">
        <v>16727</v>
      </c>
      <c r="K1999">
        <v>613</v>
      </c>
      <c r="L1999" t="s">
        <v>16753</v>
      </c>
      <c r="M1999">
        <v>0</v>
      </c>
      <c r="N1999">
        <v>999</v>
      </c>
    </row>
    <row r="2000" spans="1:14" s="6" customFormat="1" x14ac:dyDescent="0.2">
      <c r="A2000">
        <v>1995</v>
      </c>
      <c r="B2000">
        <v>17</v>
      </c>
      <c r="C2000" t="s">
        <v>491</v>
      </c>
      <c r="D2000" s="1" t="s">
        <v>2827</v>
      </c>
      <c r="E2000" s="1" t="s">
        <v>18789</v>
      </c>
      <c r="F2000" t="s">
        <v>2804</v>
      </c>
      <c r="G2000" s="1" t="s">
        <v>2803</v>
      </c>
      <c r="H2000" t="s">
        <v>16725</v>
      </c>
      <c r="I2000" t="s">
        <v>16726</v>
      </c>
      <c r="J2000" t="s">
        <v>16727</v>
      </c>
      <c r="K2000">
        <v>613</v>
      </c>
      <c r="L2000" t="s">
        <v>16753</v>
      </c>
      <c r="M2000">
        <v>0</v>
      </c>
      <c r="N2000">
        <v>999</v>
      </c>
    </row>
    <row r="2001" spans="1:14" s="6" customFormat="1" x14ac:dyDescent="0.2">
      <c r="A2001">
        <v>1996</v>
      </c>
      <c r="B2001">
        <v>13</v>
      </c>
      <c r="C2001" t="s">
        <v>461</v>
      </c>
      <c r="D2001" s="1" t="s">
        <v>2828</v>
      </c>
      <c r="E2001" s="1" t="s">
        <v>18790</v>
      </c>
      <c r="F2001" t="s">
        <v>2830</v>
      </c>
      <c r="G2001" s="1" t="s">
        <v>2829</v>
      </c>
      <c r="H2001" t="s">
        <v>16725</v>
      </c>
      <c r="I2001" t="s">
        <v>16726</v>
      </c>
      <c r="J2001" t="s">
        <v>16727</v>
      </c>
      <c r="K2001">
        <v>614</v>
      </c>
      <c r="L2001" t="s">
        <v>16751</v>
      </c>
      <c r="M2001">
        <v>0</v>
      </c>
      <c r="N2001">
        <v>999</v>
      </c>
    </row>
    <row r="2002" spans="1:14" s="6" customFormat="1" x14ac:dyDescent="0.2">
      <c r="A2002">
        <v>1997</v>
      </c>
      <c r="B2002">
        <v>13</v>
      </c>
      <c r="C2002" t="s">
        <v>461</v>
      </c>
      <c r="D2002" s="1" t="s">
        <v>2831</v>
      </c>
      <c r="E2002" s="1" t="s">
        <v>18791</v>
      </c>
      <c r="F2002" t="s">
        <v>2830</v>
      </c>
      <c r="G2002" s="1" t="s">
        <v>2829</v>
      </c>
      <c r="H2002" t="s">
        <v>16725</v>
      </c>
      <c r="I2002" t="s">
        <v>16726</v>
      </c>
      <c r="J2002" t="s">
        <v>16727</v>
      </c>
      <c r="K2002">
        <v>614</v>
      </c>
      <c r="L2002" t="s">
        <v>16751</v>
      </c>
      <c r="M2002">
        <v>0</v>
      </c>
      <c r="N2002">
        <v>999</v>
      </c>
    </row>
    <row r="2003" spans="1:14" s="6" customFormat="1" x14ac:dyDescent="0.2">
      <c r="A2003">
        <v>1998</v>
      </c>
      <c r="B2003">
        <v>13</v>
      </c>
      <c r="C2003" t="s">
        <v>461</v>
      </c>
      <c r="D2003" s="1" t="s">
        <v>2832</v>
      </c>
      <c r="E2003" s="1" t="s">
        <v>18792</v>
      </c>
      <c r="F2003" t="s">
        <v>2830</v>
      </c>
      <c r="G2003" s="1" t="s">
        <v>2829</v>
      </c>
      <c r="H2003" t="s">
        <v>16725</v>
      </c>
      <c r="I2003" t="s">
        <v>16726</v>
      </c>
      <c r="J2003" t="s">
        <v>16727</v>
      </c>
      <c r="K2003">
        <v>614</v>
      </c>
      <c r="L2003" t="s">
        <v>16751</v>
      </c>
      <c r="M2003">
        <v>0</v>
      </c>
      <c r="N2003">
        <v>999</v>
      </c>
    </row>
    <row r="2004" spans="1:14" s="6" customFormat="1" x14ac:dyDescent="0.2">
      <c r="A2004">
        <v>1999</v>
      </c>
      <c r="B2004">
        <v>13</v>
      </c>
      <c r="C2004" t="s">
        <v>461</v>
      </c>
      <c r="D2004" s="1" t="s">
        <v>2833</v>
      </c>
      <c r="E2004" s="1" t="s">
        <v>18793</v>
      </c>
      <c r="F2004" t="s">
        <v>2830</v>
      </c>
      <c r="G2004" s="1" t="s">
        <v>2829</v>
      </c>
      <c r="H2004" t="s">
        <v>16725</v>
      </c>
      <c r="I2004" t="s">
        <v>16726</v>
      </c>
      <c r="J2004" t="s">
        <v>16727</v>
      </c>
      <c r="K2004">
        <v>614</v>
      </c>
      <c r="L2004" t="s">
        <v>16751</v>
      </c>
      <c r="M2004">
        <v>0</v>
      </c>
      <c r="N2004">
        <v>999</v>
      </c>
    </row>
    <row r="2005" spans="1:14" s="6" customFormat="1" x14ac:dyDescent="0.2">
      <c r="A2005">
        <v>2000</v>
      </c>
      <c r="B2005">
        <v>13</v>
      </c>
      <c r="C2005" t="s">
        <v>461</v>
      </c>
      <c r="D2005" s="1" t="s">
        <v>2834</v>
      </c>
      <c r="E2005" s="1" t="s">
        <v>18794</v>
      </c>
      <c r="F2005" t="s">
        <v>2830</v>
      </c>
      <c r="G2005" s="1" t="s">
        <v>2829</v>
      </c>
      <c r="H2005" t="s">
        <v>16725</v>
      </c>
      <c r="I2005" t="s">
        <v>16726</v>
      </c>
      <c r="J2005" t="s">
        <v>16727</v>
      </c>
      <c r="K2005">
        <v>614</v>
      </c>
      <c r="L2005" t="s">
        <v>16751</v>
      </c>
      <c r="M2005">
        <v>0</v>
      </c>
      <c r="N2005">
        <v>999</v>
      </c>
    </row>
    <row r="2006" spans="1:14" s="6" customFormat="1" x14ac:dyDescent="0.2">
      <c r="A2006">
        <v>2001</v>
      </c>
      <c r="B2006">
        <v>13</v>
      </c>
      <c r="C2006" t="s">
        <v>461</v>
      </c>
      <c r="D2006" s="1" t="s">
        <v>2835</v>
      </c>
      <c r="E2006" s="1" t="s">
        <v>18795</v>
      </c>
      <c r="F2006" t="s">
        <v>2830</v>
      </c>
      <c r="G2006" s="1" t="s">
        <v>2829</v>
      </c>
      <c r="H2006" t="s">
        <v>16725</v>
      </c>
      <c r="I2006" t="s">
        <v>16726</v>
      </c>
      <c r="J2006" t="s">
        <v>16727</v>
      </c>
      <c r="K2006">
        <v>614</v>
      </c>
      <c r="L2006" t="s">
        <v>16751</v>
      </c>
      <c r="M2006">
        <v>0</v>
      </c>
      <c r="N2006">
        <v>999</v>
      </c>
    </row>
    <row r="2007" spans="1:14" s="6" customFormat="1" x14ac:dyDescent="0.2">
      <c r="A2007">
        <v>2002</v>
      </c>
      <c r="B2007">
        <v>10</v>
      </c>
      <c r="C2007" t="s">
        <v>210</v>
      </c>
      <c r="D2007" s="1" t="s">
        <v>2836</v>
      </c>
      <c r="E2007" s="1" t="s">
        <v>18796</v>
      </c>
      <c r="F2007" t="s">
        <v>2838</v>
      </c>
      <c r="G2007" s="1" t="s">
        <v>2837</v>
      </c>
      <c r="H2007" t="s">
        <v>16725</v>
      </c>
      <c r="I2007" t="s">
        <v>16728</v>
      </c>
      <c r="J2007" t="s">
        <v>16729</v>
      </c>
      <c r="K2007">
        <v>606</v>
      </c>
      <c r="L2007" t="s">
        <v>16746</v>
      </c>
      <c r="M2007">
        <v>0</v>
      </c>
      <c r="N2007">
        <v>120</v>
      </c>
    </row>
    <row r="2008" spans="1:14" s="6" customFormat="1" x14ac:dyDescent="0.2">
      <c r="A2008">
        <v>2003</v>
      </c>
      <c r="B2008">
        <v>10</v>
      </c>
      <c r="C2008" t="s">
        <v>210</v>
      </c>
      <c r="D2008" s="1" t="s">
        <v>2839</v>
      </c>
      <c r="E2008" s="1" t="s">
        <v>18797</v>
      </c>
      <c r="F2008" t="s">
        <v>2838</v>
      </c>
      <c r="G2008" s="1" t="s">
        <v>2837</v>
      </c>
      <c r="H2008" t="s">
        <v>16725</v>
      </c>
      <c r="I2008" t="s">
        <v>16728</v>
      </c>
      <c r="J2008" t="s">
        <v>16729</v>
      </c>
      <c r="K2008">
        <v>606</v>
      </c>
      <c r="L2008" t="s">
        <v>16746</v>
      </c>
      <c r="M2008">
        <v>0</v>
      </c>
      <c r="N2008">
        <v>120</v>
      </c>
    </row>
    <row r="2009" spans="1:14" s="6" customFormat="1" x14ac:dyDescent="0.2">
      <c r="A2009">
        <v>2004</v>
      </c>
      <c r="B2009">
        <v>10</v>
      </c>
      <c r="C2009" t="s">
        <v>210</v>
      </c>
      <c r="D2009" s="1" t="s">
        <v>2840</v>
      </c>
      <c r="E2009" s="1" t="s">
        <v>18798</v>
      </c>
      <c r="F2009" t="s">
        <v>2838</v>
      </c>
      <c r="G2009" s="1" t="s">
        <v>2837</v>
      </c>
      <c r="H2009" t="s">
        <v>16725</v>
      </c>
      <c r="I2009" t="s">
        <v>16728</v>
      </c>
      <c r="J2009" t="s">
        <v>16729</v>
      </c>
      <c r="K2009">
        <v>606</v>
      </c>
      <c r="L2009" t="s">
        <v>16746</v>
      </c>
      <c r="M2009">
        <v>0</v>
      </c>
      <c r="N2009">
        <v>120</v>
      </c>
    </row>
    <row r="2010" spans="1:14" s="6" customFormat="1" x14ac:dyDescent="0.2">
      <c r="A2010">
        <v>2005</v>
      </c>
      <c r="B2010">
        <v>10</v>
      </c>
      <c r="C2010" t="s">
        <v>210</v>
      </c>
      <c r="D2010" s="1" t="s">
        <v>2841</v>
      </c>
      <c r="E2010" s="1" t="s">
        <v>18799</v>
      </c>
      <c r="F2010" t="s">
        <v>2838</v>
      </c>
      <c r="G2010" s="1" t="s">
        <v>2837</v>
      </c>
      <c r="H2010" t="s">
        <v>16725</v>
      </c>
      <c r="I2010" t="s">
        <v>16728</v>
      </c>
      <c r="J2010" t="s">
        <v>16729</v>
      </c>
      <c r="K2010">
        <v>606</v>
      </c>
      <c r="L2010" t="s">
        <v>16746</v>
      </c>
      <c r="M2010">
        <v>0</v>
      </c>
      <c r="N2010">
        <v>120</v>
      </c>
    </row>
    <row r="2011" spans="1:14" s="6" customFormat="1" x14ac:dyDescent="0.2">
      <c r="A2011">
        <v>2006</v>
      </c>
      <c r="B2011">
        <v>10</v>
      </c>
      <c r="C2011" t="s">
        <v>210</v>
      </c>
      <c r="D2011" s="1" t="s">
        <v>2842</v>
      </c>
      <c r="E2011" s="1" t="s">
        <v>18800</v>
      </c>
      <c r="F2011" t="s">
        <v>2838</v>
      </c>
      <c r="G2011" s="1" t="s">
        <v>2837</v>
      </c>
      <c r="H2011" t="s">
        <v>16725</v>
      </c>
      <c r="I2011" t="s">
        <v>16728</v>
      </c>
      <c r="J2011" t="s">
        <v>16729</v>
      </c>
      <c r="K2011">
        <v>606</v>
      </c>
      <c r="L2011" t="s">
        <v>16746</v>
      </c>
      <c r="M2011">
        <v>0</v>
      </c>
      <c r="N2011">
        <v>120</v>
      </c>
    </row>
    <row r="2012" spans="1:14" s="6" customFormat="1" x14ac:dyDescent="0.2">
      <c r="A2012">
        <v>2007</v>
      </c>
      <c r="B2012">
        <v>10</v>
      </c>
      <c r="C2012" t="s">
        <v>210</v>
      </c>
      <c r="D2012" s="1" t="s">
        <v>2843</v>
      </c>
      <c r="E2012" s="1" t="s">
        <v>18801</v>
      </c>
      <c r="F2012" t="s">
        <v>2838</v>
      </c>
      <c r="G2012" s="1" t="s">
        <v>2837</v>
      </c>
      <c r="H2012" t="s">
        <v>16725</v>
      </c>
      <c r="I2012" t="s">
        <v>16728</v>
      </c>
      <c r="J2012" t="s">
        <v>16729</v>
      </c>
      <c r="K2012">
        <v>606</v>
      </c>
      <c r="L2012" t="s">
        <v>16746</v>
      </c>
      <c r="M2012">
        <v>0</v>
      </c>
      <c r="N2012">
        <v>120</v>
      </c>
    </row>
    <row r="2013" spans="1:14" s="6" customFormat="1" x14ac:dyDescent="0.2">
      <c r="A2013">
        <v>2008</v>
      </c>
      <c r="B2013">
        <v>5</v>
      </c>
      <c r="C2013" t="s">
        <v>65</v>
      </c>
      <c r="D2013" s="1" t="s">
        <v>2844</v>
      </c>
      <c r="E2013" s="1" t="s">
        <v>18802</v>
      </c>
      <c r="F2013" t="s">
        <v>2726</v>
      </c>
      <c r="G2013" s="1" t="s">
        <v>2725</v>
      </c>
      <c r="H2013" t="s">
        <v>16725</v>
      </c>
      <c r="I2013" t="s">
        <v>16777</v>
      </c>
      <c r="J2013" t="s">
        <v>16729</v>
      </c>
      <c r="K2013">
        <v>603</v>
      </c>
      <c r="L2013" t="s">
        <v>16738</v>
      </c>
      <c r="M2013">
        <v>1</v>
      </c>
      <c r="N2013">
        <v>120</v>
      </c>
    </row>
    <row r="2014" spans="1:14" s="6" customFormat="1" x14ac:dyDescent="0.2">
      <c r="A2014">
        <v>2009</v>
      </c>
      <c r="B2014">
        <v>5</v>
      </c>
      <c r="C2014" t="s">
        <v>65</v>
      </c>
      <c r="D2014" s="1" t="s">
        <v>2845</v>
      </c>
      <c r="E2014" s="1" t="s">
        <v>18803</v>
      </c>
      <c r="F2014" t="s">
        <v>2726</v>
      </c>
      <c r="G2014" s="1" t="s">
        <v>2725</v>
      </c>
      <c r="H2014" t="s">
        <v>16725</v>
      </c>
      <c r="I2014" t="s">
        <v>16777</v>
      </c>
      <c r="J2014" t="s">
        <v>16729</v>
      </c>
      <c r="K2014">
        <v>603</v>
      </c>
      <c r="L2014" t="s">
        <v>16738</v>
      </c>
      <c r="M2014">
        <v>1</v>
      </c>
      <c r="N2014">
        <v>120</v>
      </c>
    </row>
    <row r="2015" spans="1:14" s="6" customFormat="1" x14ac:dyDescent="0.2">
      <c r="A2015">
        <v>2010</v>
      </c>
      <c r="B2015">
        <v>5</v>
      </c>
      <c r="C2015" t="s">
        <v>65</v>
      </c>
      <c r="D2015" s="1" t="s">
        <v>2846</v>
      </c>
      <c r="E2015" s="1" t="s">
        <v>18804</v>
      </c>
      <c r="F2015" t="s">
        <v>2726</v>
      </c>
      <c r="G2015" s="1" t="s">
        <v>2725</v>
      </c>
      <c r="H2015" t="s">
        <v>16725</v>
      </c>
      <c r="I2015" t="s">
        <v>16777</v>
      </c>
      <c r="J2015" t="s">
        <v>16729</v>
      </c>
      <c r="K2015">
        <v>603</v>
      </c>
      <c r="L2015" t="s">
        <v>16738</v>
      </c>
      <c r="M2015">
        <v>1</v>
      </c>
      <c r="N2015">
        <v>120</v>
      </c>
    </row>
    <row r="2016" spans="1:14" s="6" customFormat="1" x14ac:dyDescent="0.2">
      <c r="A2016">
        <v>2011</v>
      </c>
      <c r="B2016">
        <v>5</v>
      </c>
      <c r="C2016" t="s">
        <v>65</v>
      </c>
      <c r="D2016" s="1" t="s">
        <v>2847</v>
      </c>
      <c r="E2016" s="1" t="s">
        <v>18805</v>
      </c>
      <c r="F2016" t="s">
        <v>2849</v>
      </c>
      <c r="G2016" s="1" t="s">
        <v>2848</v>
      </c>
      <c r="H2016" t="s">
        <v>16725</v>
      </c>
      <c r="I2016" t="s">
        <v>16747</v>
      </c>
      <c r="J2016" t="s">
        <v>16779</v>
      </c>
      <c r="K2016">
        <v>603</v>
      </c>
      <c r="L2016" t="s">
        <v>16738</v>
      </c>
      <c r="M2016">
        <v>5</v>
      </c>
      <c r="N2016">
        <v>17</v>
      </c>
    </row>
    <row r="2017" spans="1:14" s="6" customFormat="1" x14ac:dyDescent="0.2">
      <c r="A2017">
        <v>2012</v>
      </c>
      <c r="B2017">
        <v>5</v>
      </c>
      <c r="C2017" t="s">
        <v>65</v>
      </c>
      <c r="D2017" s="1" t="s">
        <v>2850</v>
      </c>
      <c r="E2017" s="1" t="s">
        <v>18806</v>
      </c>
      <c r="F2017" t="s">
        <v>2849</v>
      </c>
      <c r="G2017" s="1" t="s">
        <v>2848</v>
      </c>
      <c r="H2017" t="s">
        <v>16725</v>
      </c>
      <c r="I2017" t="s">
        <v>16747</v>
      </c>
      <c r="J2017" t="s">
        <v>16779</v>
      </c>
      <c r="K2017">
        <v>603</v>
      </c>
      <c r="L2017" t="s">
        <v>16738</v>
      </c>
      <c r="M2017">
        <v>5</v>
      </c>
      <c r="N2017">
        <v>17</v>
      </c>
    </row>
    <row r="2018" spans="1:14" s="6" customFormat="1" x14ac:dyDescent="0.2">
      <c r="A2018">
        <v>2013</v>
      </c>
      <c r="B2018">
        <v>5</v>
      </c>
      <c r="C2018" t="s">
        <v>65</v>
      </c>
      <c r="D2018" s="1" t="s">
        <v>2851</v>
      </c>
      <c r="E2018" s="1" t="s">
        <v>18807</v>
      </c>
      <c r="F2018" t="s">
        <v>2849</v>
      </c>
      <c r="G2018" s="1" t="s">
        <v>2848</v>
      </c>
      <c r="H2018" t="s">
        <v>16725</v>
      </c>
      <c r="I2018" t="s">
        <v>16747</v>
      </c>
      <c r="J2018" t="s">
        <v>16779</v>
      </c>
      <c r="K2018">
        <v>603</v>
      </c>
      <c r="L2018" t="s">
        <v>16738</v>
      </c>
      <c r="M2018">
        <v>5</v>
      </c>
      <c r="N2018">
        <v>17</v>
      </c>
    </row>
    <row r="2019" spans="1:14" s="6" customFormat="1" x14ac:dyDescent="0.2">
      <c r="A2019">
        <v>2014</v>
      </c>
      <c r="B2019">
        <v>20</v>
      </c>
      <c r="C2019" t="s">
        <v>751</v>
      </c>
      <c r="D2019" s="1" t="s">
        <v>2852</v>
      </c>
      <c r="E2019" s="1" t="s">
        <v>18808</v>
      </c>
      <c r="F2019" t="s">
        <v>2854</v>
      </c>
      <c r="G2019" s="1" t="s">
        <v>2853</v>
      </c>
      <c r="H2019" t="s">
        <v>16725</v>
      </c>
      <c r="I2019" t="s">
        <v>16726</v>
      </c>
      <c r="J2019" t="s">
        <v>16727</v>
      </c>
      <c r="K2019">
        <v>510</v>
      </c>
      <c r="L2019" t="s">
        <v>16776</v>
      </c>
      <c r="M2019">
        <v>0</v>
      </c>
      <c r="N2019">
        <v>999</v>
      </c>
    </row>
    <row r="2020" spans="1:14" s="6" customFormat="1" x14ac:dyDescent="0.2">
      <c r="A2020">
        <v>2015</v>
      </c>
      <c r="B2020">
        <v>20</v>
      </c>
      <c r="C2020" t="s">
        <v>751</v>
      </c>
      <c r="D2020" s="1" t="s">
        <v>2855</v>
      </c>
      <c r="E2020" s="1" t="s">
        <v>18809</v>
      </c>
      <c r="F2020" t="s">
        <v>2854</v>
      </c>
      <c r="G2020" s="1" t="s">
        <v>2853</v>
      </c>
      <c r="H2020" t="s">
        <v>16725</v>
      </c>
      <c r="I2020" t="s">
        <v>16726</v>
      </c>
      <c r="J2020" t="s">
        <v>16727</v>
      </c>
      <c r="K2020">
        <v>510</v>
      </c>
      <c r="L2020" t="s">
        <v>16776</v>
      </c>
      <c r="M2020">
        <v>0</v>
      </c>
      <c r="N2020">
        <v>999</v>
      </c>
    </row>
    <row r="2021" spans="1:14" s="6" customFormat="1" x14ac:dyDescent="0.2">
      <c r="A2021">
        <v>2016</v>
      </c>
      <c r="B2021">
        <v>20</v>
      </c>
      <c r="C2021" t="s">
        <v>751</v>
      </c>
      <c r="D2021" s="1" t="s">
        <v>2856</v>
      </c>
      <c r="E2021" s="1" t="s">
        <v>18810</v>
      </c>
      <c r="F2021" t="s">
        <v>2854</v>
      </c>
      <c r="G2021" s="1" t="s">
        <v>2853</v>
      </c>
      <c r="H2021" t="s">
        <v>16725</v>
      </c>
      <c r="I2021" t="s">
        <v>16726</v>
      </c>
      <c r="J2021" t="s">
        <v>16727</v>
      </c>
      <c r="K2021">
        <v>510</v>
      </c>
      <c r="L2021" t="s">
        <v>16776</v>
      </c>
      <c r="M2021">
        <v>0</v>
      </c>
      <c r="N2021">
        <v>999</v>
      </c>
    </row>
    <row r="2022" spans="1:14" s="6" customFormat="1" x14ac:dyDescent="0.2">
      <c r="A2022">
        <v>2017</v>
      </c>
      <c r="B2022">
        <v>20</v>
      </c>
      <c r="C2022" t="s">
        <v>751</v>
      </c>
      <c r="D2022" s="1" t="s">
        <v>2857</v>
      </c>
      <c r="E2022" s="1" t="s">
        <v>18811</v>
      </c>
      <c r="F2022" t="s">
        <v>2854</v>
      </c>
      <c r="G2022" s="1" t="s">
        <v>2853</v>
      </c>
      <c r="H2022" t="s">
        <v>16725</v>
      </c>
      <c r="I2022" t="s">
        <v>16726</v>
      </c>
      <c r="J2022" t="s">
        <v>16727</v>
      </c>
      <c r="K2022">
        <v>510</v>
      </c>
      <c r="L2022" t="s">
        <v>16776</v>
      </c>
      <c r="M2022">
        <v>0</v>
      </c>
      <c r="N2022">
        <v>999</v>
      </c>
    </row>
    <row r="2023" spans="1:14" s="6" customFormat="1" x14ac:dyDescent="0.2">
      <c r="A2023">
        <v>2018</v>
      </c>
      <c r="B2023">
        <v>20</v>
      </c>
      <c r="C2023" t="s">
        <v>751</v>
      </c>
      <c r="D2023" s="1" t="s">
        <v>2858</v>
      </c>
      <c r="E2023" s="1" t="s">
        <v>18812</v>
      </c>
      <c r="F2023" t="s">
        <v>2854</v>
      </c>
      <c r="G2023" s="1" t="s">
        <v>2853</v>
      </c>
      <c r="H2023" t="s">
        <v>16725</v>
      </c>
      <c r="I2023" t="s">
        <v>16726</v>
      </c>
      <c r="J2023" t="s">
        <v>16727</v>
      </c>
      <c r="K2023">
        <v>510</v>
      </c>
      <c r="L2023" t="s">
        <v>16776</v>
      </c>
      <c r="M2023">
        <v>0</v>
      </c>
      <c r="N2023">
        <v>999</v>
      </c>
    </row>
    <row r="2024" spans="1:14" s="6" customFormat="1" x14ac:dyDescent="0.2">
      <c r="A2024">
        <v>2019</v>
      </c>
      <c r="B2024">
        <v>20</v>
      </c>
      <c r="C2024" t="s">
        <v>751</v>
      </c>
      <c r="D2024" s="1" t="s">
        <v>2859</v>
      </c>
      <c r="E2024" s="1" t="s">
        <v>18813</v>
      </c>
      <c r="F2024" t="s">
        <v>2854</v>
      </c>
      <c r="G2024" s="1" t="s">
        <v>2853</v>
      </c>
      <c r="H2024" t="s">
        <v>16725</v>
      </c>
      <c r="I2024" t="s">
        <v>16726</v>
      </c>
      <c r="J2024" t="s">
        <v>16727</v>
      </c>
      <c r="K2024">
        <v>510</v>
      </c>
      <c r="L2024" t="s">
        <v>16776</v>
      </c>
      <c r="M2024">
        <v>0</v>
      </c>
      <c r="N2024">
        <v>999</v>
      </c>
    </row>
    <row r="2025" spans="1:14" s="6" customFormat="1" x14ac:dyDescent="0.2">
      <c r="A2025">
        <v>2020</v>
      </c>
      <c r="B2025">
        <v>20</v>
      </c>
      <c r="C2025" t="s">
        <v>751</v>
      </c>
      <c r="D2025" s="1" t="s">
        <v>2860</v>
      </c>
      <c r="E2025" s="1" t="s">
        <v>18814</v>
      </c>
      <c r="F2025" t="s">
        <v>2854</v>
      </c>
      <c r="G2025" s="1" t="s">
        <v>2853</v>
      </c>
      <c r="H2025" t="s">
        <v>16725</v>
      </c>
      <c r="I2025" t="s">
        <v>16726</v>
      </c>
      <c r="J2025" t="s">
        <v>16727</v>
      </c>
      <c r="K2025">
        <v>510</v>
      </c>
      <c r="L2025" t="s">
        <v>16776</v>
      </c>
      <c r="M2025">
        <v>0</v>
      </c>
      <c r="N2025">
        <v>999</v>
      </c>
    </row>
    <row r="2026" spans="1:14" s="6" customFormat="1" x14ac:dyDescent="0.2">
      <c r="A2026">
        <v>2021</v>
      </c>
      <c r="B2026">
        <v>4</v>
      </c>
      <c r="C2026" t="s">
        <v>15</v>
      </c>
      <c r="D2026" s="1" t="s">
        <v>2861</v>
      </c>
      <c r="E2026" s="1" t="s">
        <v>18815</v>
      </c>
      <c r="F2026" t="s">
        <v>2863</v>
      </c>
      <c r="G2026" s="1" t="s">
        <v>2862</v>
      </c>
      <c r="H2026" t="s">
        <v>16725</v>
      </c>
      <c r="I2026" t="s">
        <v>16726</v>
      </c>
      <c r="J2026" t="s">
        <v>16727</v>
      </c>
      <c r="K2026">
        <v>602</v>
      </c>
      <c r="L2026" t="s">
        <v>16780</v>
      </c>
      <c r="M2026">
        <v>0</v>
      </c>
      <c r="N2026">
        <v>999</v>
      </c>
    </row>
    <row r="2027" spans="1:14" s="6" customFormat="1" x14ac:dyDescent="0.2">
      <c r="A2027">
        <v>2022</v>
      </c>
      <c r="B2027">
        <v>4</v>
      </c>
      <c r="C2027" t="s">
        <v>15</v>
      </c>
      <c r="D2027" s="1" t="s">
        <v>2864</v>
      </c>
      <c r="E2027" s="1" t="s">
        <v>18816</v>
      </c>
      <c r="F2027" t="s">
        <v>2863</v>
      </c>
      <c r="G2027" s="1" t="s">
        <v>2862</v>
      </c>
      <c r="H2027" t="s">
        <v>16725</v>
      </c>
      <c r="I2027" t="s">
        <v>16726</v>
      </c>
      <c r="J2027" t="s">
        <v>16727</v>
      </c>
      <c r="K2027">
        <v>602</v>
      </c>
      <c r="L2027" t="s">
        <v>16780</v>
      </c>
      <c r="M2027">
        <v>0</v>
      </c>
      <c r="N2027">
        <v>999</v>
      </c>
    </row>
    <row r="2028" spans="1:14" s="6" customFormat="1" x14ac:dyDescent="0.2">
      <c r="A2028">
        <v>2023</v>
      </c>
      <c r="B2028">
        <v>4</v>
      </c>
      <c r="C2028" t="s">
        <v>15</v>
      </c>
      <c r="D2028" s="1" t="s">
        <v>2865</v>
      </c>
      <c r="E2028" s="1" t="s">
        <v>2866</v>
      </c>
      <c r="F2028" t="s">
        <v>2867</v>
      </c>
      <c r="G2028" s="1" t="s">
        <v>2866</v>
      </c>
      <c r="H2028" t="s">
        <v>16725</v>
      </c>
      <c r="I2028" t="s">
        <v>16726</v>
      </c>
      <c r="J2028" t="s">
        <v>16727</v>
      </c>
      <c r="K2028">
        <v>602</v>
      </c>
      <c r="L2028" t="s">
        <v>16780</v>
      </c>
      <c r="M2028">
        <v>0</v>
      </c>
      <c r="N2028">
        <v>999</v>
      </c>
    </row>
    <row r="2029" spans="1:14" s="6" customFormat="1" x14ac:dyDescent="0.2">
      <c r="A2029">
        <v>2024</v>
      </c>
      <c r="B2029">
        <v>4</v>
      </c>
      <c r="C2029" t="s">
        <v>15</v>
      </c>
      <c r="D2029" s="1" t="s">
        <v>2868</v>
      </c>
      <c r="E2029" s="1" t="s">
        <v>18817</v>
      </c>
      <c r="F2029" t="s">
        <v>2870</v>
      </c>
      <c r="G2029" s="1" t="s">
        <v>2869</v>
      </c>
      <c r="H2029" t="s">
        <v>16725</v>
      </c>
      <c r="I2029" t="s">
        <v>16726</v>
      </c>
      <c r="J2029" t="s">
        <v>16727</v>
      </c>
      <c r="K2029">
        <v>602</v>
      </c>
      <c r="L2029" t="s">
        <v>16780</v>
      </c>
      <c r="M2029">
        <v>0</v>
      </c>
      <c r="N2029">
        <v>999</v>
      </c>
    </row>
    <row r="2030" spans="1:14" s="6" customFormat="1" x14ac:dyDescent="0.2">
      <c r="A2030">
        <v>2025</v>
      </c>
      <c r="B2030">
        <v>4</v>
      </c>
      <c r="C2030" t="s">
        <v>15</v>
      </c>
      <c r="D2030" s="1" t="s">
        <v>2871</v>
      </c>
      <c r="E2030" s="1" t="s">
        <v>18818</v>
      </c>
      <c r="F2030" t="s">
        <v>2873</v>
      </c>
      <c r="G2030" s="1" t="s">
        <v>2872</v>
      </c>
      <c r="H2030" t="s">
        <v>16725</v>
      </c>
      <c r="I2030" t="s">
        <v>16726</v>
      </c>
      <c r="J2030" t="s">
        <v>16727</v>
      </c>
      <c r="K2030">
        <v>602</v>
      </c>
      <c r="L2030" t="s">
        <v>16780</v>
      </c>
      <c r="M2030">
        <v>0</v>
      </c>
      <c r="N2030">
        <v>999</v>
      </c>
    </row>
    <row r="2031" spans="1:14" s="6" customFormat="1" x14ac:dyDescent="0.2">
      <c r="A2031">
        <v>2026</v>
      </c>
      <c r="B2031">
        <v>4</v>
      </c>
      <c r="C2031" t="s">
        <v>15</v>
      </c>
      <c r="D2031" s="1" t="s">
        <v>2874</v>
      </c>
      <c r="E2031" s="1" t="s">
        <v>18819</v>
      </c>
      <c r="F2031" t="s">
        <v>2873</v>
      </c>
      <c r="G2031" s="1" t="s">
        <v>2872</v>
      </c>
      <c r="H2031" t="s">
        <v>16725</v>
      </c>
      <c r="I2031" t="s">
        <v>16726</v>
      </c>
      <c r="J2031" t="s">
        <v>16727</v>
      </c>
      <c r="K2031">
        <v>602</v>
      </c>
      <c r="L2031" t="s">
        <v>16780</v>
      </c>
      <c r="M2031">
        <v>0</v>
      </c>
      <c r="N2031">
        <v>999</v>
      </c>
    </row>
    <row r="2032" spans="1:14" s="6" customFormat="1" x14ac:dyDescent="0.2">
      <c r="A2032">
        <v>2027</v>
      </c>
      <c r="B2032">
        <v>20</v>
      </c>
      <c r="C2032" t="s">
        <v>751</v>
      </c>
      <c r="D2032" s="1" t="s">
        <v>2875</v>
      </c>
      <c r="E2032" s="1" t="s">
        <v>18820</v>
      </c>
      <c r="F2032" t="s">
        <v>2854</v>
      </c>
      <c r="G2032" s="1" t="s">
        <v>2853</v>
      </c>
      <c r="H2032" t="s">
        <v>16725</v>
      </c>
      <c r="I2032" t="s">
        <v>16726</v>
      </c>
      <c r="J2032" t="s">
        <v>16727</v>
      </c>
      <c r="K2032">
        <v>510</v>
      </c>
      <c r="L2032" t="s">
        <v>16776</v>
      </c>
      <c r="M2032">
        <v>0</v>
      </c>
      <c r="N2032">
        <v>999</v>
      </c>
    </row>
    <row r="2033" spans="1:14" s="6" customFormat="1" x14ac:dyDescent="0.2">
      <c r="A2033">
        <v>2028</v>
      </c>
      <c r="B2033">
        <v>20</v>
      </c>
      <c r="C2033" t="s">
        <v>751</v>
      </c>
      <c r="D2033" s="1" t="s">
        <v>2876</v>
      </c>
      <c r="E2033" s="1" t="s">
        <v>18821</v>
      </c>
      <c r="F2033" t="s">
        <v>2854</v>
      </c>
      <c r="G2033" s="1" t="s">
        <v>2853</v>
      </c>
      <c r="H2033" t="s">
        <v>16725</v>
      </c>
      <c r="I2033" t="s">
        <v>16726</v>
      </c>
      <c r="J2033" t="s">
        <v>16727</v>
      </c>
      <c r="K2033">
        <v>510</v>
      </c>
      <c r="L2033" t="s">
        <v>16776</v>
      </c>
      <c r="M2033">
        <v>0</v>
      </c>
      <c r="N2033">
        <v>999</v>
      </c>
    </row>
    <row r="2034" spans="1:14" s="6" customFormat="1" x14ac:dyDescent="0.2">
      <c r="A2034">
        <v>2029</v>
      </c>
      <c r="B2034">
        <v>20</v>
      </c>
      <c r="C2034" t="s">
        <v>751</v>
      </c>
      <c r="D2034" s="1" t="s">
        <v>2877</v>
      </c>
      <c r="E2034" s="1" t="s">
        <v>18822</v>
      </c>
      <c r="F2034" t="s">
        <v>2854</v>
      </c>
      <c r="G2034" s="1" t="s">
        <v>2853</v>
      </c>
      <c r="H2034" t="s">
        <v>16725</v>
      </c>
      <c r="I2034" t="s">
        <v>16726</v>
      </c>
      <c r="J2034" t="s">
        <v>16727</v>
      </c>
      <c r="K2034">
        <v>510</v>
      </c>
      <c r="L2034" t="s">
        <v>16776</v>
      </c>
      <c r="M2034">
        <v>0</v>
      </c>
      <c r="N2034">
        <v>999</v>
      </c>
    </row>
    <row r="2035" spans="1:14" s="6" customFormat="1" x14ac:dyDescent="0.2">
      <c r="A2035">
        <v>2030</v>
      </c>
      <c r="B2035">
        <v>20</v>
      </c>
      <c r="C2035" t="s">
        <v>751</v>
      </c>
      <c r="D2035" s="1" t="s">
        <v>2878</v>
      </c>
      <c r="E2035" s="1" t="s">
        <v>18823</v>
      </c>
      <c r="F2035" t="s">
        <v>2880</v>
      </c>
      <c r="G2035" s="1" t="s">
        <v>2879</v>
      </c>
      <c r="H2035" t="s">
        <v>16725</v>
      </c>
      <c r="I2035" t="s">
        <v>16726</v>
      </c>
      <c r="J2035" t="s">
        <v>16727</v>
      </c>
      <c r="K2035">
        <v>510</v>
      </c>
      <c r="L2035" t="s">
        <v>16776</v>
      </c>
      <c r="M2035">
        <v>0</v>
      </c>
      <c r="N2035">
        <v>999</v>
      </c>
    </row>
    <row r="2036" spans="1:14" s="6" customFormat="1" x14ac:dyDescent="0.2">
      <c r="A2036">
        <v>2031</v>
      </c>
      <c r="B2036">
        <v>20</v>
      </c>
      <c r="C2036" t="s">
        <v>751</v>
      </c>
      <c r="D2036" s="1" t="s">
        <v>2881</v>
      </c>
      <c r="E2036" s="1" t="s">
        <v>18824</v>
      </c>
      <c r="F2036" t="s">
        <v>2880</v>
      </c>
      <c r="G2036" s="1" t="s">
        <v>2879</v>
      </c>
      <c r="H2036" t="s">
        <v>16725</v>
      </c>
      <c r="I2036" t="s">
        <v>16726</v>
      </c>
      <c r="J2036" t="s">
        <v>16727</v>
      </c>
      <c r="K2036">
        <v>510</v>
      </c>
      <c r="L2036" t="s">
        <v>16776</v>
      </c>
      <c r="M2036">
        <v>0</v>
      </c>
      <c r="N2036">
        <v>999</v>
      </c>
    </row>
    <row r="2037" spans="1:14" s="6" customFormat="1" x14ac:dyDescent="0.2">
      <c r="A2037">
        <v>2032</v>
      </c>
      <c r="B2037">
        <v>20</v>
      </c>
      <c r="C2037" t="s">
        <v>751</v>
      </c>
      <c r="D2037" s="1" t="s">
        <v>2882</v>
      </c>
      <c r="E2037" s="1" t="s">
        <v>18825</v>
      </c>
      <c r="F2037" t="s">
        <v>2880</v>
      </c>
      <c r="G2037" s="1" t="s">
        <v>2879</v>
      </c>
      <c r="H2037" t="s">
        <v>16725</v>
      </c>
      <c r="I2037" t="s">
        <v>16726</v>
      </c>
      <c r="J2037" t="s">
        <v>16727</v>
      </c>
      <c r="K2037">
        <v>510</v>
      </c>
      <c r="L2037" t="s">
        <v>16776</v>
      </c>
      <c r="M2037">
        <v>0</v>
      </c>
      <c r="N2037">
        <v>999</v>
      </c>
    </row>
    <row r="2038" spans="1:14" s="6" customFormat="1" x14ac:dyDescent="0.2">
      <c r="A2038">
        <v>2033</v>
      </c>
      <c r="B2038">
        <v>20</v>
      </c>
      <c r="C2038" t="s">
        <v>751</v>
      </c>
      <c r="D2038" s="1" t="s">
        <v>2883</v>
      </c>
      <c r="E2038" s="1" t="s">
        <v>18826</v>
      </c>
      <c r="F2038" t="s">
        <v>2880</v>
      </c>
      <c r="G2038" s="1" t="s">
        <v>2879</v>
      </c>
      <c r="H2038" t="s">
        <v>16725</v>
      </c>
      <c r="I2038" t="s">
        <v>16726</v>
      </c>
      <c r="J2038" t="s">
        <v>16727</v>
      </c>
      <c r="K2038">
        <v>510</v>
      </c>
      <c r="L2038" t="s">
        <v>16776</v>
      </c>
      <c r="M2038">
        <v>0</v>
      </c>
      <c r="N2038">
        <v>999</v>
      </c>
    </row>
    <row r="2039" spans="1:14" s="6" customFormat="1" x14ac:dyDescent="0.2">
      <c r="A2039">
        <v>2034</v>
      </c>
      <c r="B2039">
        <v>10</v>
      </c>
      <c r="C2039" t="s">
        <v>210</v>
      </c>
      <c r="D2039" s="1" t="s">
        <v>2884</v>
      </c>
      <c r="E2039" s="1" t="s">
        <v>2885</v>
      </c>
      <c r="F2039" t="s">
        <v>2886</v>
      </c>
      <c r="G2039" s="1" t="s">
        <v>2885</v>
      </c>
      <c r="H2039" t="s">
        <v>16725</v>
      </c>
      <c r="I2039" t="s">
        <v>16726</v>
      </c>
      <c r="J2039" t="s">
        <v>16727</v>
      </c>
      <c r="K2039">
        <v>606</v>
      </c>
      <c r="L2039" t="s">
        <v>16746</v>
      </c>
      <c r="M2039">
        <v>0</v>
      </c>
      <c r="N2039">
        <v>999</v>
      </c>
    </row>
    <row r="2040" spans="1:14" s="6" customFormat="1" x14ac:dyDescent="0.2">
      <c r="A2040">
        <v>2035</v>
      </c>
      <c r="B2040">
        <v>10</v>
      </c>
      <c r="C2040" t="s">
        <v>210</v>
      </c>
      <c r="D2040" s="1" t="s">
        <v>2887</v>
      </c>
      <c r="E2040" s="1" t="s">
        <v>18827</v>
      </c>
      <c r="F2040" t="s">
        <v>2889</v>
      </c>
      <c r="G2040" s="1" t="s">
        <v>2888</v>
      </c>
      <c r="H2040" t="s">
        <v>16725</v>
      </c>
      <c r="I2040" t="s">
        <v>16728</v>
      </c>
      <c r="J2040" t="s">
        <v>16729</v>
      </c>
      <c r="K2040">
        <v>606</v>
      </c>
      <c r="L2040" t="s">
        <v>16746</v>
      </c>
      <c r="M2040">
        <v>0</v>
      </c>
      <c r="N2040">
        <v>120</v>
      </c>
    </row>
    <row r="2041" spans="1:14" s="6" customFormat="1" x14ac:dyDescent="0.2">
      <c r="A2041">
        <v>2036</v>
      </c>
      <c r="B2041">
        <v>10</v>
      </c>
      <c r="C2041" t="s">
        <v>210</v>
      </c>
      <c r="D2041" s="1" t="s">
        <v>2890</v>
      </c>
      <c r="E2041" s="1" t="s">
        <v>18828</v>
      </c>
      <c r="F2041" t="s">
        <v>2889</v>
      </c>
      <c r="G2041" s="1" t="s">
        <v>2888</v>
      </c>
      <c r="H2041" t="s">
        <v>16725</v>
      </c>
      <c r="I2041" t="s">
        <v>16728</v>
      </c>
      <c r="J2041" t="s">
        <v>16729</v>
      </c>
      <c r="K2041">
        <v>606</v>
      </c>
      <c r="L2041" t="s">
        <v>16746</v>
      </c>
      <c r="M2041">
        <v>0</v>
      </c>
      <c r="N2041">
        <v>120</v>
      </c>
    </row>
    <row r="2042" spans="1:14" s="6" customFormat="1" x14ac:dyDescent="0.2">
      <c r="A2042">
        <v>2037</v>
      </c>
      <c r="B2042">
        <v>10</v>
      </c>
      <c r="C2042" t="s">
        <v>210</v>
      </c>
      <c r="D2042" s="1" t="s">
        <v>2891</v>
      </c>
      <c r="E2042" s="1" t="s">
        <v>18829</v>
      </c>
      <c r="F2042" t="s">
        <v>2893</v>
      </c>
      <c r="G2042" s="1" t="s">
        <v>2892</v>
      </c>
      <c r="H2042" t="s">
        <v>16725</v>
      </c>
      <c r="I2042" t="s">
        <v>16726</v>
      </c>
      <c r="J2042" t="s">
        <v>16727</v>
      </c>
      <c r="K2042">
        <v>606</v>
      </c>
      <c r="L2042" t="s">
        <v>16746</v>
      </c>
      <c r="M2042">
        <v>0</v>
      </c>
      <c r="N2042">
        <v>999</v>
      </c>
    </row>
    <row r="2043" spans="1:14" s="6" customFormat="1" x14ac:dyDescent="0.2">
      <c r="A2043">
        <v>2038</v>
      </c>
      <c r="B2043">
        <v>10</v>
      </c>
      <c r="C2043" t="s">
        <v>210</v>
      </c>
      <c r="D2043" s="1" t="s">
        <v>2894</v>
      </c>
      <c r="E2043" s="1" t="s">
        <v>18830</v>
      </c>
      <c r="F2043" t="s">
        <v>2893</v>
      </c>
      <c r="G2043" s="1" t="s">
        <v>2892</v>
      </c>
      <c r="H2043" t="s">
        <v>16725</v>
      </c>
      <c r="I2043" t="s">
        <v>16726</v>
      </c>
      <c r="J2043" t="s">
        <v>16727</v>
      </c>
      <c r="K2043">
        <v>606</v>
      </c>
      <c r="L2043" t="s">
        <v>16746</v>
      </c>
      <c r="M2043">
        <v>0</v>
      </c>
      <c r="N2043">
        <v>999</v>
      </c>
    </row>
    <row r="2044" spans="1:14" s="6" customFormat="1" x14ac:dyDescent="0.2">
      <c r="A2044">
        <v>2039</v>
      </c>
      <c r="B2044">
        <v>10</v>
      </c>
      <c r="C2044" t="s">
        <v>210</v>
      </c>
      <c r="D2044" s="1" t="s">
        <v>2895</v>
      </c>
      <c r="E2044" s="1" t="s">
        <v>18831</v>
      </c>
      <c r="F2044" t="s">
        <v>2893</v>
      </c>
      <c r="G2044" s="1" t="s">
        <v>2892</v>
      </c>
      <c r="H2044" t="s">
        <v>16725</v>
      </c>
      <c r="I2044" t="s">
        <v>16726</v>
      </c>
      <c r="J2044" t="s">
        <v>16727</v>
      </c>
      <c r="K2044">
        <v>606</v>
      </c>
      <c r="L2044" t="s">
        <v>16746</v>
      </c>
      <c r="M2044">
        <v>0</v>
      </c>
      <c r="N2044">
        <v>999</v>
      </c>
    </row>
    <row r="2045" spans="1:14" s="6" customFormat="1" x14ac:dyDescent="0.2">
      <c r="A2045">
        <v>2040</v>
      </c>
      <c r="B2045">
        <v>19</v>
      </c>
      <c r="C2045" t="s">
        <v>509</v>
      </c>
      <c r="D2045" s="1" t="s">
        <v>2896</v>
      </c>
      <c r="E2045" s="1" t="s">
        <v>18832</v>
      </c>
      <c r="F2045" t="s">
        <v>2738</v>
      </c>
      <c r="G2045" s="1" t="s">
        <v>2737</v>
      </c>
      <c r="H2045" t="s">
        <v>16725</v>
      </c>
      <c r="I2045" t="s">
        <v>16726</v>
      </c>
      <c r="J2045" t="s">
        <v>16727</v>
      </c>
      <c r="K2045">
        <v>0</v>
      </c>
      <c r="L2045">
        <v>0</v>
      </c>
      <c r="M2045">
        <v>0</v>
      </c>
      <c r="N2045">
        <v>999</v>
      </c>
    </row>
    <row r="2046" spans="1:14" s="6" customFormat="1" x14ac:dyDescent="0.2">
      <c r="A2046">
        <v>2041</v>
      </c>
      <c r="B2046">
        <v>19</v>
      </c>
      <c r="C2046" t="s">
        <v>509</v>
      </c>
      <c r="D2046" s="1" t="s">
        <v>2897</v>
      </c>
      <c r="E2046" s="1" t="s">
        <v>18833</v>
      </c>
      <c r="F2046" t="s">
        <v>2738</v>
      </c>
      <c r="G2046" s="1" t="s">
        <v>2737</v>
      </c>
      <c r="H2046" t="s">
        <v>16725</v>
      </c>
      <c r="I2046" t="s">
        <v>16726</v>
      </c>
      <c r="J2046" t="s">
        <v>16727</v>
      </c>
      <c r="K2046">
        <v>0</v>
      </c>
      <c r="L2046">
        <v>0</v>
      </c>
      <c r="M2046">
        <v>0</v>
      </c>
      <c r="N2046">
        <v>999</v>
      </c>
    </row>
    <row r="2047" spans="1:14" s="6" customFormat="1" x14ac:dyDescent="0.2">
      <c r="A2047">
        <v>2042</v>
      </c>
      <c r="B2047">
        <v>19</v>
      </c>
      <c r="C2047" t="s">
        <v>509</v>
      </c>
      <c r="D2047" s="1" t="s">
        <v>2898</v>
      </c>
      <c r="E2047" s="1" t="s">
        <v>18834</v>
      </c>
      <c r="F2047" t="s">
        <v>2738</v>
      </c>
      <c r="G2047" s="1" t="s">
        <v>2737</v>
      </c>
      <c r="H2047" t="s">
        <v>16725</v>
      </c>
      <c r="I2047" t="s">
        <v>16726</v>
      </c>
      <c r="J2047" t="s">
        <v>16727</v>
      </c>
      <c r="K2047">
        <v>0</v>
      </c>
      <c r="L2047">
        <v>0</v>
      </c>
      <c r="M2047">
        <v>0</v>
      </c>
      <c r="N2047">
        <v>999</v>
      </c>
    </row>
    <row r="2048" spans="1:14" s="6" customFormat="1" x14ac:dyDescent="0.2">
      <c r="A2048">
        <v>2043</v>
      </c>
      <c r="B2048">
        <v>19</v>
      </c>
      <c r="C2048" t="s">
        <v>509</v>
      </c>
      <c r="D2048" s="1" t="s">
        <v>2899</v>
      </c>
      <c r="E2048" s="1" t="s">
        <v>2900</v>
      </c>
      <c r="F2048" t="s">
        <v>2901</v>
      </c>
      <c r="G2048" s="1" t="s">
        <v>2900</v>
      </c>
      <c r="H2048" t="s">
        <v>16725</v>
      </c>
      <c r="I2048" t="s">
        <v>16726</v>
      </c>
      <c r="J2048" t="s">
        <v>16727</v>
      </c>
      <c r="K2048">
        <v>0</v>
      </c>
      <c r="L2048">
        <v>0</v>
      </c>
      <c r="M2048">
        <v>0</v>
      </c>
      <c r="N2048">
        <v>999</v>
      </c>
    </row>
    <row r="2049" spans="1:14" s="6" customFormat="1" x14ac:dyDescent="0.2">
      <c r="A2049">
        <v>2044</v>
      </c>
      <c r="B2049">
        <v>19</v>
      </c>
      <c r="C2049" t="s">
        <v>509</v>
      </c>
      <c r="D2049" s="1" t="s">
        <v>2902</v>
      </c>
      <c r="E2049" s="1" t="s">
        <v>18835</v>
      </c>
      <c r="F2049" t="s">
        <v>2904</v>
      </c>
      <c r="G2049" s="1" t="s">
        <v>2903</v>
      </c>
      <c r="H2049" t="s">
        <v>16725</v>
      </c>
      <c r="I2049" t="s">
        <v>16726</v>
      </c>
      <c r="J2049" t="s">
        <v>16727</v>
      </c>
      <c r="K2049">
        <v>0</v>
      </c>
      <c r="L2049">
        <v>0</v>
      </c>
      <c r="M2049">
        <v>0</v>
      </c>
      <c r="N2049">
        <v>999</v>
      </c>
    </row>
    <row r="2050" spans="1:14" s="6" customFormat="1" x14ac:dyDescent="0.2">
      <c r="A2050">
        <v>2045</v>
      </c>
      <c r="B2050">
        <v>14</v>
      </c>
      <c r="C2050" t="s">
        <v>477</v>
      </c>
      <c r="D2050" s="1" t="s">
        <v>2905</v>
      </c>
      <c r="E2050" s="1" t="s">
        <v>18836</v>
      </c>
      <c r="F2050" t="s">
        <v>2813</v>
      </c>
      <c r="G2050" s="1" t="s">
        <v>2812</v>
      </c>
      <c r="H2050" t="s">
        <v>16755</v>
      </c>
      <c r="I2050" t="s">
        <v>16726</v>
      </c>
      <c r="J2050" t="s">
        <v>16727</v>
      </c>
      <c r="K2050">
        <v>614</v>
      </c>
      <c r="L2050">
        <v>0</v>
      </c>
      <c r="M2050">
        <v>0</v>
      </c>
      <c r="N2050">
        <v>999</v>
      </c>
    </row>
    <row r="2051" spans="1:14" s="6" customFormat="1" x14ac:dyDescent="0.2">
      <c r="A2051">
        <v>2046</v>
      </c>
      <c r="B2051">
        <v>14</v>
      </c>
      <c r="C2051" t="s">
        <v>477</v>
      </c>
      <c r="D2051" s="1" t="s">
        <v>2906</v>
      </c>
      <c r="E2051" s="1" t="s">
        <v>18837</v>
      </c>
      <c r="F2051" t="s">
        <v>2813</v>
      </c>
      <c r="G2051" s="1" t="s">
        <v>2812</v>
      </c>
      <c r="H2051" t="s">
        <v>16755</v>
      </c>
      <c r="I2051" t="s">
        <v>16726</v>
      </c>
      <c r="J2051" t="s">
        <v>16727</v>
      </c>
      <c r="K2051">
        <v>614</v>
      </c>
      <c r="L2051">
        <v>0</v>
      </c>
      <c r="M2051">
        <v>0</v>
      </c>
      <c r="N2051">
        <v>999</v>
      </c>
    </row>
    <row r="2052" spans="1:14" s="6" customFormat="1" x14ac:dyDescent="0.2">
      <c r="A2052">
        <v>2047</v>
      </c>
      <c r="B2052">
        <v>14</v>
      </c>
      <c r="C2052" t="s">
        <v>477</v>
      </c>
      <c r="D2052" s="1" t="s">
        <v>2907</v>
      </c>
      <c r="E2052" s="1" t="s">
        <v>18838</v>
      </c>
      <c r="F2052" t="s">
        <v>2909</v>
      </c>
      <c r="G2052" s="1" t="s">
        <v>2908</v>
      </c>
      <c r="H2052" t="s">
        <v>16725</v>
      </c>
      <c r="I2052" t="s">
        <v>16726</v>
      </c>
      <c r="J2052" t="s">
        <v>16727</v>
      </c>
      <c r="K2052">
        <v>614</v>
      </c>
      <c r="L2052" t="s">
        <v>16769</v>
      </c>
      <c r="M2052">
        <v>0</v>
      </c>
      <c r="N2052">
        <v>999</v>
      </c>
    </row>
    <row r="2053" spans="1:14" s="6" customFormat="1" x14ac:dyDescent="0.2">
      <c r="A2053">
        <v>2048</v>
      </c>
      <c r="B2053">
        <v>14</v>
      </c>
      <c r="C2053" t="s">
        <v>477</v>
      </c>
      <c r="D2053" s="1" t="s">
        <v>2910</v>
      </c>
      <c r="E2053" s="1" t="s">
        <v>18839</v>
      </c>
      <c r="F2053" t="s">
        <v>2909</v>
      </c>
      <c r="G2053" s="1" t="s">
        <v>2908</v>
      </c>
      <c r="H2053" t="s">
        <v>16725</v>
      </c>
      <c r="I2053" t="s">
        <v>16726</v>
      </c>
      <c r="J2053" t="s">
        <v>16727</v>
      </c>
      <c r="K2053">
        <v>614</v>
      </c>
      <c r="L2053" t="s">
        <v>16769</v>
      </c>
      <c r="M2053">
        <v>0</v>
      </c>
      <c r="N2053">
        <v>999</v>
      </c>
    </row>
    <row r="2054" spans="1:14" s="6" customFormat="1" x14ac:dyDescent="0.2">
      <c r="A2054">
        <v>2049</v>
      </c>
      <c r="B2054">
        <v>14</v>
      </c>
      <c r="C2054" t="s">
        <v>477</v>
      </c>
      <c r="D2054" s="1" t="s">
        <v>2911</v>
      </c>
      <c r="E2054" s="1" t="s">
        <v>18840</v>
      </c>
      <c r="F2054" t="s">
        <v>2909</v>
      </c>
      <c r="G2054" s="1" t="s">
        <v>2908</v>
      </c>
      <c r="H2054" t="s">
        <v>16725</v>
      </c>
      <c r="I2054" t="s">
        <v>16726</v>
      </c>
      <c r="J2054" t="s">
        <v>16727</v>
      </c>
      <c r="K2054">
        <v>614</v>
      </c>
      <c r="L2054" t="s">
        <v>16769</v>
      </c>
      <c r="M2054">
        <v>0</v>
      </c>
      <c r="N2054">
        <v>999</v>
      </c>
    </row>
    <row r="2055" spans="1:14" s="6" customFormat="1" x14ac:dyDescent="0.2">
      <c r="A2055">
        <v>2050</v>
      </c>
      <c r="B2055">
        <v>14</v>
      </c>
      <c r="C2055" t="s">
        <v>477</v>
      </c>
      <c r="D2055" s="1" t="s">
        <v>2912</v>
      </c>
      <c r="E2055" s="1" t="s">
        <v>18841</v>
      </c>
      <c r="F2055" t="s">
        <v>2909</v>
      </c>
      <c r="G2055" s="1" t="s">
        <v>2908</v>
      </c>
      <c r="H2055" t="s">
        <v>16725</v>
      </c>
      <c r="I2055" t="s">
        <v>16726</v>
      </c>
      <c r="J2055" t="s">
        <v>16727</v>
      </c>
      <c r="K2055">
        <v>614</v>
      </c>
      <c r="L2055" t="s">
        <v>16769</v>
      </c>
      <c r="M2055">
        <v>0</v>
      </c>
      <c r="N2055">
        <v>999</v>
      </c>
    </row>
    <row r="2056" spans="1:14" s="6" customFormat="1" x14ac:dyDescent="0.2">
      <c r="A2056">
        <v>2051</v>
      </c>
      <c r="B2056">
        <v>19</v>
      </c>
      <c r="C2056" t="s">
        <v>509</v>
      </c>
      <c r="D2056" s="1" t="s">
        <v>2913</v>
      </c>
      <c r="E2056" s="1" t="s">
        <v>18842</v>
      </c>
      <c r="F2056" t="s">
        <v>2821</v>
      </c>
      <c r="G2056" s="1" t="s">
        <v>2820</v>
      </c>
      <c r="H2056" t="s">
        <v>16725</v>
      </c>
      <c r="I2056" t="s">
        <v>16726</v>
      </c>
      <c r="J2056" t="s">
        <v>16727</v>
      </c>
      <c r="K2056">
        <v>0</v>
      </c>
      <c r="L2056">
        <v>0</v>
      </c>
      <c r="M2056">
        <v>0</v>
      </c>
      <c r="N2056">
        <v>999</v>
      </c>
    </row>
    <row r="2057" spans="1:14" s="6" customFormat="1" x14ac:dyDescent="0.2">
      <c r="A2057">
        <v>2052</v>
      </c>
      <c r="B2057">
        <v>19</v>
      </c>
      <c r="C2057" t="s">
        <v>509</v>
      </c>
      <c r="D2057" s="1" t="s">
        <v>2914</v>
      </c>
      <c r="E2057" s="1" t="s">
        <v>18843</v>
      </c>
      <c r="F2057" t="s">
        <v>2821</v>
      </c>
      <c r="G2057" s="1" t="s">
        <v>2820</v>
      </c>
      <c r="H2057" t="s">
        <v>16725</v>
      </c>
      <c r="I2057" t="s">
        <v>16726</v>
      </c>
      <c r="J2057" t="s">
        <v>16727</v>
      </c>
      <c r="K2057">
        <v>0</v>
      </c>
      <c r="L2057">
        <v>0</v>
      </c>
      <c r="M2057">
        <v>0</v>
      </c>
      <c r="N2057">
        <v>999</v>
      </c>
    </row>
    <row r="2058" spans="1:14" s="6" customFormat="1" x14ac:dyDescent="0.2">
      <c r="A2058">
        <v>2053</v>
      </c>
      <c r="B2058">
        <v>19</v>
      </c>
      <c r="C2058" t="s">
        <v>509</v>
      </c>
      <c r="D2058" s="1" t="s">
        <v>2915</v>
      </c>
      <c r="E2058" s="1" t="s">
        <v>18844</v>
      </c>
      <c r="F2058" t="s">
        <v>2821</v>
      </c>
      <c r="G2058" s="1" t="s">
        <v>2820</v>
      </c>
      <c r="H2058" t="s">
        <v>16725</v>
      </c>
      <c r="I2058" t="s">
        <v>16726</v>
      </c>
      <c r="J2058" t="s">
        <v>16727</v>
      </c>
      <c r="K2058">
        <v>0</v>
      </c>
      <c r="L2058">
        <v>0</v>
      </c>
      <c r="M2058">
        <v>0</v>
      </c>
      <c r="N2058">
        <v>999</v>
      </c>
    </row>
    <row r="2059" spans="1:14" s="6" customFormat="1" x14ac:dyDescent="0.2">
      <c r="A2059">
        <v>2054</v>
      </c>
      <c r="B2059">
        <v>19</v>
      </c>
      <c r="C2059" t="s">
        <v>509</v>
      </c>
      <c r="D2059" s="1" t="s">
        <v>2916</v>
      </c>
      <c r="E2059" s="1" t="s">
        <v>18845</v>
      </c>
      <c r="F2059" t="s">
        <v>2821</v>
      </c>
      <c r="G2059" s="1" t="s">
        <v>2820</v>
      </c>
      <c r="H2059" t="s">
        <v>16725</v>
      </c>
      <c r="I2059" t="s">
        <v>16726</v>
      </c>
      <c r="J2059" t="s">
        <v>16727</v>
      </c>
      <c r="K2059">
        <v>0</v>
      </c>
      <c r="L2059">
        <v>0</v>
      </c>
      <c r="M2059">
        <v>0</v>
      </c>
      <c r="N2059">
        <v>999</v>
      </c>
    </row>
    <row r="2060" spans="1:14" s="6" customFormat="1" x14ac:dyDescent="0.2">
      <c r="A2060">
        <v>2055</v>
      </c>
      <c r="B2060">
        <v>19</v>
      </c>
      <c r="C2060" t="s">
        <v>509</v>
      </c>
      <c r="D2060" s="1" t="s">
        <v>2917</v>
      </c>
      <c r="E2060" s="1" t="s">
        <v>18846</v>
      </c>
      <c r="F2060" t="s">
        <v>2821</v>
      </c>
      <c r="G2060" s="1" t="s">
        <v>2820</v>
      </c>
      <c r="H2060" t="s">
        <v>16725</v>
      </c>
      <c r="I2060" t="s">
        <v>16726</v>
      </c>
      <c r="J2060" t="s">
        <v>16727</v>
      </c>
      <c r="K2060">
        <v>0</v>
      </c>
      <c r="L2060">
        <v>0</v>
      </c>
      <c r="M2060">
        <v>0</v>
      </c>
      <c r="N2060">
        <v>999</v>
      </c>
    </row>
    <row r="2061" spans="1:14" s="6" customFormat="1" x14ac:dyDescent="0.2">
      <c r="A2061">
        <v>2056</v>
      </c>
      <c r="B2061">
        <v>19</v>
      </c>
      <c r="C2061" t="s">
        <v>509</v>
      </c>
      <c r="D2061" s="1" t="s">
        <v>2918</v>
      </c>
      <c r="E2061" s="1" t="s">
        <v>18847</v>
      </c>
      <c r="F2061" t="s">
        <v>2821</v>
      </c>
      <c r="G2061" s="1" t="s">
        <v>2820</v>
      </c>
      <c r="H2061" t="s">
        <v>16725</v>
      </c>
      <c r="I2061" t="s">
        <v>16726</v>
      </c>
      <c r="J2061" t="s">
        <v>16727</v>
      </c>
      <c r="K2061">
        <v>0</v>
      </c>
      <c r="L2061">
        <v>0</v>
      </c>
      <c r="M2061">
        <v>0</v>
      </c>
      <c r="N2061">
        <v>999</v>
      </c>
    </row>
    <row r="2062" spans="1:14" s="6" customFormat="1" x14ac:dyDescent="0.2">
      <c r="A2062">
        <v>2057</v>
      </c>
      <c r="B2062">
        <v>1</v>
      </c>
      <c r="C2062" t="s">
        <v>1</v>
      </c>
      <c r="D2062" s="1" t="s">
        <v>2919</v>
      </c>
      <c r="E2062" s="1" t="s">
        <v>18848</v>
      </c>
      <c r="F2062" t="s">
        <v>2451</v>
      </c>
      <c r="G2062" s="1" t="s">
        <v>2450</v>
      </c>
      <c r="H2062" t="s">
        <v>16725</v>
      </c>
      <c r="I2062" t="s">
        <v>16726</v>
      </c>
      <c r="J2062" t="s">
        <v>16727</v>
      </c>
      <c r="K2062">
        <v>109</v>
      </c>
      <c r="L2062" t="s">
        <v>212</v>
      </c>
      <c r="M2062">
        <v>0</v>
      </c>
      <c r="N2062">
        <v>999</v>
      </c>
    </row>
    <row r="2063" spans="1:14" s="6" customFormat="1" x14ac:dyDescent="0.2">
      <c r="A2063">
        <v>2058</v>
      </c>
      <c r="B2063">
        <v>1</v>
      </c>
      <c r="C2063" t="s">
        <v>1</v>
      </c>
      <c r="D2063" s="1" t="s">
        <v>2920</v>
      </c>
      <c r="E2063" s="1" t="s">
        <v>18849</v>
      </c>
      <c r="F2063" t="s">
        <v>2922</v>
      </c>
      <c r="G2063" s="1" t="s">
        <v>2921</v>
      </c>
      <c r="H2063" t="s">
        <v>16725</v>
      </c>
      <c r="I2063" t="s">
        <v>16726</v>
      </c>
      <c r="J2063" t="s">
        <v>16727</v>
      </c>
      <c r="K2063">
        <v>109</v>
      </c>
      <c r="L2063" t="s">
        <v>212</v>
      </c>
      <c r="M2063">
        <v>0</v>
      </c>
      <c r="N2063">
        <v>999</v>
      </c>
    </row>
    <row r="2064" spans="1:14" s="6" customFormat="1" x14ac:dyDescent="0.2">
      <c r="A2064">
        <v>2059</v>
      </c>
      <c r="B2064">
        <v>1</v>
      </c>
      <c r="C2064" t="s">
        <v>1</v>
      </c>
      <c r="D2064" s="1" t="s">
        <v>2923</v>
      </c>
      <c r="E2064" s="1" t="s">
        <v>18850</v>
      </c>
      <c r="F2064" t="s">
        <v>2922</v>
      </c>
      <c r="G2064" s="1" t="s">
        <v>2921</v>
      </c>
      <c r="H2064" t="s">
        <v>16725</v>
      </c>
      <c r="I2064" t="s">
        <v>16726</v>
      </c>
      <c r="J2064" t="s">
        <v>16727</v>
      </c>
      <c r="K2064">
        <v>109</v>
      </c>
      <c r="L2064" t="s">
        <v>212</v>
      </c>
      <c r="M2064">
        <v>0</v>
      </c>
      <c r="N2064">
        <v>999</v>
      </c>
    </row>
    <row r="2065" spans="1:14" s="6" customFormat="1" x14ac:dyDescent="0.2">
      <c r="A2065">
        <v>2060</v>
      </c>
      <c r="B2065">
        <v>1</v>
      </c>
      <c r="C2065" t="s">
        <v>1</v>
      </c>
      <c r="D2065" s="1" t="s">
        <v>2924</v>
      </c>
      <c r="E2065" s="1" t="s">
        <v>18851</v>
      </c>
      <c r="F2065" t="s">
        <v>2922</v>
      </c>
      <c r="G2065" s="1" t="s">
        <v>2921</v>
      </c>
      <c r="H2065" t="s">
        <v>16725</v>
      </c>
      <c r="I2065" t="s">
        <v>16726</v>
      </c>
      <c r="J2065" t="s">
        <v>16727</v>
      </c>
      <c r="K2065">
        <v>109</v>
      </c>
      <c r="L2065" t="s">
        <v>212</v>
      </c>
      <c r="M2065">
        <v>0</v>
      </c>
      <c r="N2065">
        <v>999</v>
      </c>
    </row>
    <row r="2066" spans="1:14" s="6" customFormat="1" x14ac:dyDescent="0.2">
      <c r="A2066">
        <v>2061</v>
      </c>
      <c r="B2066">
        <v>1</v>
      </c>
      <c r="C2066" t="s">
        <v>1</v>
      </c>
      <c r="D2066" s="1" t="s">
        <v>2925</v>
      </c>
      <c r="E2066" s="1" t="s">
        <v>18852</v>
      </c>
      <c r="F2066" t="s">
        <v>2922</v>
      </c>
      <c r="G2066" s="1" t="s">
        <v>2921</v>
      </c>
      <c r="H2066" t="s">
        <v>16725</v>
      </c>
      <c r="I2066" t="s">
        <v>16726</v>
      </c>
      <c r="J2066" t="s">
        <v>16727</v>
      </c>
      <c r="K2066">
        <v>109</v>
      </c>
      <c r="L2066" t="s">
        <v>212</v>
      </c>
      <c r="M2066">
        <v>0</v>
      </c>
      <c r="N2066">
        <v>999</v>
      </c>
    </row>
    <row r="2067" spans="1:14" s="6" customFormat="1" x14ac:dyDescent="0.2">
      <c r="A2067">
        <v>2062</v>
      </c>
      <c r="B2067">
        <v>1</v>
      </c>
      <c r="C2067" t="s">
        <v>1</v>
      </c>
      <c r="D2067" s="1" t="s">
        <v>2926</v>
      </c>
      <c r="E2067" s="1" t="s">
        <v>18853</v>
      </c>
      <c r="F2067" t="s">
        <v>2922</v>
      </c>
      <c r="G2067" s="1" t="s">
        <v>2921</v>
      </c>
      <c r="H2067" t="s">
        <v>16725</v>
      </c>
      <c r="I2067" t="s">
        <v>16726</v>
      </c>
      <c r="J2067" t="s">
        <v>16727</v>
      </c>
      <c r="K2067">
        <v>109</v>
      </c>
      <c r="L2067" t="s">
        <v>212</v>
      </c>
      <c r="M2067">
        <v>0</v>
      </c>
      <c r="N2067">
        <v>999</v>
      </c>
    </row>
    <row r="2068" spans="1:14" s="6" customFormat="1" x14ac:dyDescent="0.2">
      <c r="A2068">
        <v>2063</v>
      </c>
      <c r="B2068">
        <v>1</v>
      </c>
      <c r="C2068" t="s">
        <v>1</v>
      </c>
      <c r="D2068" s="1" t="s">
        <v>2927</v>
      </c>
      <c r="E2068" s="1" t="s">
        <v>18854</v>
      </c>
      <c r="F2068" t="s">
        <v>2922</v>
      </c>
      <c r="G2068" s="1" t="s">
        <v>2921</v>
      </c>
      <c r="H2068" t="s">
        <v>16725</v>
      </c>
      <c r="I2068" t="s">
        <v>16726</v>
      </c>
      <c r="J2068" t="s">
        <v>16727</v>
      </c>
      <c r="K2068">
        <v>109</v>
      </c>
      <c r="L2068" t="s">
        <v>212</v>
      </c>
      <c r="M2068">
        <v>0</v>
      </c>
      <c r="N2068">
        <v>999</v>
      </c>
    </row>
    <row r="2069" spans="1:14" s="6" customFormat="1" x14ac:dyDescent="0.2">
      <c r="A2069">
        <v>2064</v>
      </c>
      <c r="B2069">
        <v>19</v>
      </c>
      <c r="C2069" t="s">
        <v>509</v>
      </c>
      <c r="D2069" s="1" t="s">
        <v>2928</v>
      </c>
      <c r="E2069" s="1" t="s">
        <v>18855</v>
      </c>
      <c r="F2069" t="s">
        <v>2821</v>
      </c>
      <c r="G2069" s="1" t="s">
        <v>2820</v>
      </c>
      <c r="H2069" t="s">
        <v>16725</v>
      </c>
      <c r="I2069" t="s">
        <v>16726</v>
      </c>
      <c r="J2069" t="s">
        <v>16727</v>
      </c>
      <c r="K2069">
        <v>0</v>
      </c>
      <c r="L2069">
        <v>0</v>
      </c>
      <c r="M2069">
        <v>0</v>
      </c>
      <c r="N2069">
        <v>999</v>
      </c>
    </row>
    <row r="2070" spans="1:14" s="6" customFormat="1" x14ac:dyDescent="0.2">
      <c r="A2070">
        <v>2065</v>
      </c>
      <c r="B2070">
        <v>19</v>
      </c>
      <c r="C2070" t="s">
        <v>509</v>
      </c>
      <c r="D2070" s="1" t="s">
        <v>2929</v>
      </c>
      <c r="E2070" s="1" t="s">
        <v>18856</v>
      </c>
      <c r="F2070" t="s">
        <v>2931</v>
      </c>
      <c r="G2070" s="1" t="s">
        <v>2930</v>
      </c>
      <c r="H2070" t="s">
        <v>16725</v>
      </c>
      <c r="I2070" t="s">
        <v>16726</v>
      </c>
      <c r="J2070" t="s">
        <v>16727</v>
      </c>
      <c r="K2070">
        <v>0</v>
      </c>
      <c r="L2070">
        <v>0</v>
      </c>
      <c r="M2070">
        <v>0</v>
      </c>
      <c r="N2070">
        <v>999</v>
      </c>
    </row>
    <row r="2071" spans="1:14" s="6" customFormat="1" x14ac:dyDescent="0.2">
      <c r="A2071">
        <v>2066</v>
      </c>
      <c r="B2071">
        <v>19</v>
      </c>
      <c r="C2071" t="s">
        <v>509</v>
      </c>
      <c r="D2071" s="1" t="s">
        <v>2932</v>
      </c>
      <c r="E2071" s="1" t="s">
        <v>18857</v>
      </c>
      <c r="F2071" t="s">
        <v>2931</v>
      </c>
      <c r="G2071" s="1" t="s">
        <v>2930</v>
      </c>
      <c r="H2071" t="s">
        <v>16725</v>
      </c>
      <c r="I2071" t="s">
        <v>16726</v>
      </c>
      <c r="J2071" t="s">
        <v>16727</v>
      </c>
      <c r="K2071">
        <v>0</v>
      </c>
      <c r="L2071">
        <v>0</v>
      </c>
      <c r="M2071">
        <v>0</v>
      </c>
      <c r="N2071">
        <v>999</v>
      </c>
    </row>
    <row r="2072" spans="1:14" s="6" customFormat="1" x14ac:dyDescent="0.2">
      <c r="A2072">
        <v>2067</v>
      </c>
      <c r="B2072">
        <v>19</v>
      </c>
      <c r="C2072" t="s">
        <v>509</v>
      </c>
      <c r="D2072" s="1" t="s">
        <v>2933</v>
      </c>
      <c r="E2072" s="1" t="s">
        <v>18858</v>
      </c>
      <c r="F2072" t="s">
        <v>2931</v>
      </c>
      <c r="G2072" s="1" t="s">
        <v>2930</v>
      </c>
      <c r="H2072" t="s">
        <v>16725</v>
      </c>
      <c r="I2072" t="s">
        <v>16726</v>
      </c>
      <c r="J2072" t="s">
        <v>16727</v>
      </c>
      <c r="K2072">
        <v>0</v>
      </c>
      <c r="L2072">
        <v>0</v>
      </c>
      <c r="M2072">
        <v>0</v>
      </c>
      <c r="N2072">
        <v>999</v>
      </c>
    </row>
    <row r="2073" spans="1:14" s="6" customFormat="1" x14ac:dyDescent="0.2">
      <c r="A2073">
        <v>2068</v>
      </c>
      <c r="B2073">
        <v>19</v>
      </c>
      <c r="C2073" t="s">
        <v>509</v>
      </c>
      <c r="D2073" s="1" t="s">
        <v>2934</v>
      </c>
      <c r="E2073" s="1" t="s">
        <v>18859</v>
      </c>
      <c r="F2073" t="s">
        <v>2931</v>
      </c>
      <c r="G2073" s="1" t="s">
        <v>2930</v>
      </c>
      <c r="H2073" t="s">
        <v>16725</v>
      </c>
      <c r="I2073" t="s">
        <v>16726</v>
      </c>
      <c r="J2073" t="s">
        <v>16727</v>
      </c>
      <c r="K2073">
        <v>0</v>
      </c>
      <c r="L2073">
        <v>0</v>
      </c>
      <c r="M2073">
        <v>0</v>
      </c>
      <c r="N2073">
        <v>999</v>
      </c>
    </row>
    <row r="2074" spans="1:14" s="6" customFormat="1" x14ac:dyDescent="0.2">
      <c r="A2074">
        <v>2069</v>
      </c>
      <c r="B2074">
        <v>19</v>
      </c>
      <c r="C2074" t="s">
        <v>509</v>
      </c>
      <c r="D2074" s="1" t="s">
        <v>2935</v>
      </c>
      <c r="E2074" s="1" t="s">
        <v>18860</v>
      </c>
      <c r="F2074" t="s">
        <v>2931</v>
      </c>
      <c r="G2074" s="1" t="s">
        <v>2930</v>
      </c>
      <c r="H2074" t="s">
        <v>16725</v>
      </c>
      <c r="I2074" t="s">
        <v>16726</v>
      </c>
      <c r="J2074" t="s">
        <v>16727</v>
      </c>
      <c r="K2074">
        <v>0</v>
      </c>
      <c r="L2074">
        <v>0</v>
      </c>
      <c r="M2074">
        <v>0</v>
      </c>
      <c r="N2074">
        <v>999</v>
      </c>
    </row>
    <row r="2075" spans="1:14" s="6" customFormat="1" x14ac:dyDescent="0.2">
      <c r="A2075">
        <v>2070</v>
      </c>
      <c r="B2075">
        <v>19</v>
      </c>
      <c r="C2075" t="s">
        <v>509</v>
      </c>
      <c r="D2075" s="1" t="s">
        <v>2936</v>
      </c>
      <c r="E2075" s="1" t="s">
        <v>18861</v>
      </c>
      <c r="F2075" t="s">
        <v>2931</v>
      </c>
      <c r="G2075" s="1" t="s">
        <v>2930</v>
      </c>
      <c r="H2075" t="s">
        <v>16725</v>
      </c>
      <c r="I2075" t="s">
        <v>16726</v>
      </c>
      <c r="J2075" t="s">
        <v>16727</v>
      </c>
      <c r="K2075">
        <v>0</v>
      </c>
      <c r="L2075">
        <v>0</v>
      </c>
      <c r="M2075">
        <v>0</v>
      </c>
      <c r="N2075">
        <v>999</v>
      </c>
    </row>
    <row r="2076" spans="1:14" s="6" customFormat="1" x14ac:dyDescent="0.2">
      <c r="A2076">
        <v>2071</v>
      </c>
      <c r="B2076">
        <v>19</v>
      </c>
      <c r="C2076" t="s">
        <v>509</v>
      </c>
      <c r="D2076" s="1" t="s">
        <v>2937</v>
      </c>
      <c r="E2076" s="1" t="s">
        <v>18862</v>
      </c>
      <c r="F2076" t="s">
        <v>2931</v>
      </c>
      <c r="G2076" s="1" t="s">
        <v>2930</v>
      </c>
      <c r="H2076" t="s">
        <v>16725</v>
      </c>
      <c r="I2076" t="s">
        <v>16726</v>
      </c>
      <c r="J2076" t="s">
        <v>16727</v>
      </c>
      <c r="K2076">
        <v>0</v>
      </c>
      <c r="L2076">
        <v>0</v>
      </c>
      <c r="M2076">
        <v>0</v>
      </c>
      <c r="N2076">
        <v>999</v>
      </c>
    </row>
    <row r="2077" spans="1:14" s="6" customFormat="1" x14ac:dyDescent="0.2">
      <c r="A2077">
        <v>2072</v>
      </c>
      <c r="B2077">
        <v>19</v>
      </c>
      <c r="C2077" t="s">
        <v>509</v>
      </c>
      <c r="D2077" s="1" t="s">
        <v>2938</v>
      </c>
      <c r="E2077" s="1" t="s">
        <v>18863</v>
      </c>
      <c r="F2077" t="s">
        <v>2931</v>
      </c>
      <c r="G2077" s="1" t="s">
        <v>2930</v>
      </c>
      <c r="H2077" t="s">
        <v>16725</v>
      </c>
      <c r="I2077" t="s">
        <v>16726</v>
      </c>
      <c r="J2077" t="s">
        <v>16727</v>
      </c>
      <c r="K2077">
        <v>0</v>
      </c>
      <c r="L2077">
        <v>0</v>
      </c>
      <c r="M2077">
        <v>0</v>
      </c>
      <c r="N2077">
        <v>999</v>
      </c>
    </row>
    <row r="2078" spans="1:14" s="6" customFormat="1" x14ac:dyDescent="0.2">
      <c r="A2078">
        <v>2073</v>
      </c>
      <c r="B2078">
        <v>19</v>
      </c>
      <c r="C2078" t="s">
        <v>509</v>
      </c>
      <c r="D2078" s="1" t="s">
        <v>2939</v>
      </c>
      <c r="E2078" s="1" t="s">
        <v>18864</v>
      </c>
      <c r="F2078" t="s">
        <v>2941</v>
      </c>
      <c r="G2078" s="1" t="s">
        <v>2940</v>
      </c>
      <c r="H2078" t="s">
        <v>16725</v>
      </c>
      <c r="I2078" t="s">
        <v>16726</v>
      </c>
      <c r="J2078" t="s">
        <v>16727</v>
      </c>
      <c r="K2078">
        <v>0</v>
      </c>
      <c r="L2078">
        <v>0</v>
      </c>
      <c r="M2078">
        <v>0</v>
      </c>
      <c r="N2078">
        <v>999</v>
      </c>
    </row>
    <row r="2079" spans="1:14" s="6" customFormat="1" x14ac:dyDescent="0.2">
      <c r="A2079">
        <v>2074</v>
      </c>
      <c r="B2079">
        <v>5</v>
      </c>
      <c r="C2079" t="s">
        <v>65</v>
      </c>
      <c r="D2079" s="1" t="s">
        <v>2942</v>
      </c>
      <c r="E2079" s="1" t="s">
        <v>18865</v>
      </c>
      <c r="F2079" t="s">
        <v>2849</v>
      </c>
      <c r="G2079" s="1" t="s">
        <v>2848</v>
      </c>
      <c r="H2079" t="s">
        <v>16725</v>
      </c>
      <c r="I2079" t="s">
        <v>16747</v>
      </c>
      <c r="J2079" t="s">
        <v>16779</v>
      </c>
      <c r="K2079">
        <v>603</v>
      </c>
      <c r="L2079" t="s">
        <v>16738</v>
      </c>
      <c r="M2079">
        <v>5</v>
      </c>
      <c r="N2079">
        <v>17</v>
      </c>
    </row>
    <row r="2080" spans="1:14" s="6" customFormat="1" x14ac:dyDescent="0.2">
      <c r="A2080">
        <v>2075</v>
      </c>
      <c r="B2080">
        <v>5</v>
      </c>
      <c r="C2080" t="s">
        <v>65</v>
      </c>
      <c r="D2080" s="1" t="s">
        <v>2943</v>
      </c>
      <c r="E2080" s="1" t="s">
        <v>18866</v>
      </c>
      <c r="F2080" t="s">
        <v>2849</v>
      </c>
      <c r="G2080" s="1" t="s">
        <v>2848</v>
      </c>
      <c r="H2080" t="s">
        <v>16725</v>
      </c>
      <c r="I2080" t="s">
        <v>16777</v>
      </c>
      <c r="J2080" t="s">
        <v>16729</v>
      </c>
      <c r="K2080">
        <v>603</v>
      </c>
      <c r="L2080" t="s">
        <v>16738</v>
      </c>
      <c r="M2080">
        <v>1</v>
      </c>
      <c r="N2080">
        <v>120</v>
      </c>
    </row>
    <row r="2081" spans="1:14" s="6" customFormat="1" x14ac:dyDescent="0.2">
      <c r="A2081">
        <v>2076</v>
      </c>
      <c r="B2081">
        <v>5</v>
      </c>
      <c r="C2081" t="s">
        <v>65</v>
      </c>
      <c r="D2081" s="1" t="s">
        <v>2944</v>
      </c>
      <c r="E2081" s="1" t="s">
        <v>18867</v>
      </c>
      <c r="F2081" t="s">
        <v>2849</v>
      </c>
      <c r="G2081" s="1" t="s">
        <v>2848</v>
      </c>
      <c r="H2081" t="s">
        <v>16725</v>
      </c>
      <c r="I2081" t="s">
        <v>16762</v>
      </c>
      <c r="J2081" t="s">
        <v>16729</v>
      </c>
      <c r="K2081">
        <v>603</v>
      </c>
      <c r="L2081" t="s">
        <v>16738</v>
      </c>
      <c r="M2081">
        <v>2</v>
      </c>
      <c r="N2081">
        <v>120</v>
      </c>
    </row>
    <row r="2082" spans="1:14" s="6" customFormat="1" x14ac:dyDescent="0.2">
      <c r="A2082">
        <v>2077</v>
      </c>
      <c r="B2082">
        <v>5</v>
      </c>
      <c r="C2082" t="s">
        <v>65</v>
      </c>
      <c r="D2082" s="1" t="s">
        <v>2945</v>
      </c>
      <c r="E2082" s="1" t="s">
        <v>18868</v>
      </c>
      <c r="F2082" t="s">
        <v>2849</v>
      </c>
      <c r="G2082" s="1" t="s">
        <v>2848</v>
      </c>
      <c r="H2082" t="s">
        <v>16725</v>
      </c>
      <c r="I2082" t="s">
        <v>16762</v>
      </c>
      <c r="J2082" t="s">
        <v>16729</v>
      </c>
      <c r="K2082">
        <v>604</v>
      </c>
      <c r="L2082" t="s">
        <v>16738</v>
      </c>
      <c r="M2082">
        <v>2</v>
      </c>
      <c r="N2082">
        <v>120</v>
      </c>
    </row>
    <row r="2083" spans="1:14" s="6" customFormat="1" x14ac:dyDescent="0.2">
      <c r="A2083">
        <v>2078</v>
      </c>
      <c r="B2083">
        <v>5</v>
      </c>
      <c r="C2083" t="s">
        <v>65</v>
      </c>
      <c r="D2083" s="1" t="s">
        <v>2946</v>
      </c>
      <c r="E2083" s="1" t="s">
        <v>2848</v>
      </c>
      <c r="F2083" t="s">
        <v>2849</v>
      </c>
      <c r="G2083" s="1" t="s">
        <v>2848</v>
      </c>
      <c r="H2083" t="s">
        <v>16725</v>
      </c>
      <c r="I2083" t="s">
        <v>16747</v>
      </c>
      <c r="J2083" t="s">
        <v>16729</v>
      </c>
      <c r="K2083">
        <v>604</v>
      </c>
      <c r="L2083" t="s">
        <v>16738</v>
      </c>
      <c r="M2083">
        <v>5</v>
      </c>
      <c r="N2083">
        <v>120</v>
      </c>
    </row>
    <row r="2084" spans="1:14" s="6" customFormat="1" x14ac:dyDescent="0.2">
      <c r="A2084">
        <v>2079</v>
      </c>
      <c r="B2084">
        <v>20</v>
      </c>
      <c r="C2084" t="s">
        <v>751</v>
      </c>
      <c r="D2084" s="1" t="s">
        <v>2947</v>
      </c>
      <c r="E2084" s="1" t="s">
        <v>18869</v>
      </c>
      <c r="F2084" t="s">
        <v>2200</v>
      </c>
      <c r="G2084" s="1" t="s">
        <v>2199</v>
      </c>
      <c r="H2084" t="s">
        <v>16725</v>
      </c>
      <c r="I2084" t="s">
        <v>16771</v>
      </c>
      <c r="J2084" t="s">
        <v>16740</v>
      </c>
      <c r="K2084">
        <v>501</v>
      </c>
      <c r="L2084" t="s">
        <v>16764</v>
      </c>
      <c r="M2084">
        <v>3</v>
      </c>
      <c r="N2084">
        <v>85</v>
      </c>
    </row>
    <row r="2085" spans="1:14" s="6" customFormat="1" x14ac:dyDescent="0.2">
      <c r="A2085">
        <v>2080</v>
      </c>
      <c r="B2085">
        <v>20</v>
      </c>
      <c r="C2085" t="s">
        <v>751</v>
      </c>
      <c r="D2085" s="1" t="s">
        <v>2948</v>
      </c>
      <c r="E2085" s="1" t="s">
        <v>18870</v>
      </c>
      <c r="F2085" t="s">
        <v>2200</v>
      </c>
      <c r="G2085" s="1" t="s">
        <v>2199</v>
      </c>
      <c r="H2085" t="s">
        <v>16725</v>
      </c>
      <c r="I2085" t="s">
        <v>16726</v>
      </c>
      <c r="J2085" t="s">
        <v>16727</v>
      </c>
      <c r="K2085">
        <v>501</v>
      </c>
      <c r="L2085" t="s">
        <v>16764</v>
      </c>
      <c r="M2085">
        <v>0</v>
      </c>
      <c r="N2085">
        <v>999</v>
      </c>
    </row>
    <row r="2086" spans="1:14" s="6" customFormat="1" x14ac:dyDescent="0.2">
      <c r="A2086">
        <v>2081</v>
      </c>
      <c r="B2086">
        <v>20</v>
      </c>
      <c r="C2086" t="s">
        <v>751</v>
      </c>
      <c r="D2086" s="1" t="s">
        <v>2949</v>
      </c>
      <c r="E2086" s="1" t="s">
        <v>18871</v>
      </c>
      <c r="F2086" t="s">
        <v>2200</v>
      </c>
      <c r="G2086" s="1" t="s">
        <v>2199</v>
      </c>
      <c r="H2086" t="s">
        <v>16725</v>
      </c>
      <c r="I2086" t="s">
        <v>16726</v>
      </c>
      <c r="J2086" t="s">
        <v>16727</v>
      </c>
      <c r="K2086">
        <v>501</v>
      </c>
      <c r="L2086" t="s">
        <v>16764</v>
      </c>
      <c r="M2086">
        <v>0</v>
      </c>
      <c r="N2086">
        <v>999</v>
      </c>
    </row>
    <row r="2087" spans="1:14" s="6" customFormat="1" x14ac:dyDescent="0.2">
      <c r="A2087">
        <v>2082</v>
      </c>
      <c r="B2087">
        <v>20</v>
      </c>
      <c r="C2087" t="s">
        <v>751</v>
      </c>
      <c r="D2087" s="1" t="s">
        <v>2950</v>
      </c>
      <c r="E2087" s="1" t="s">
        <v>18872</v>
      </c>
      <c r="F2087" t="s">
        <v>2952</v>
      </c>
      <c r="G2087" s="1" t="s">
        <v>2951</v>
      </c>
      <c r="H2087" t="s">
        <v>16725</v>
      </c>
      <c r="I2087" t="s">
        <v>16771</v>
      </c>
      <c r="J2087" t="s">
        <v>16740</v>
      </c>
      <c r="K2087">
        <v>501</v>
      </c>
      <c r="L2087" t="s">
        <v>16764</v>
      </c>
      <c r="M2087">
        <v>3</v>
      </c>
      <c r="N2087">
        <v>85</v>
      </c>
    </row>
    <row r="2088" spans="1:14" s="6" customFormat="1" x14ac:dyDescent="0.2">
      <c r="A2088">
        <v>2083</v>
      </c>
      <c r="B2088">
        <v>20</v>
      </c>
      <c r="C2088" t="s">
        <v>751</v>
      </c>
      <c r="D2088" s="1" t="s">
        <v>2953</v>
      </c>
      <c r="E2088" s="1" t="s">
        <v>18873</v>
      </c>
      <c r="F2088" t="s">
        <v>2952</v>
      </c>
      <c r="G2088" s="1" t="s">
        <v>2951</v>
      </c>
      <c r="H2088" t="s">
        <v>16725</v>
      </c>
      <c r="I2088" t="s">
        <v>16726</v>
      </c>
      <c r="J2088" t="s">
        <v>16727</v>
      </c>
      <c r="K2088">
        <v>501</v>
      </c>
      <c r="L2088" t="s">
        <v>16764</v>
      </c>
      <c r="M2088">
        <v>0</v>
      </c>
      <c r="N2088">
        <v>999</v>
      </c>
    </row>
    <row r="2089" spans="1:14" s="6" customFormat="1" x14ac:dyDescent="0.2">
      <c r="A2089">
        <v>2084</v>
      </c>
      <c r="B2089">
        <v>20</v>
      </c>
      <c r="C2089" t="s">
        <v>751</v>
      </c>
      <c r="D2089" s="1" t="s">
        <v>2954</v>
      </c>
      <c r="E2089" s="1" t="s">
        <v>18874</v>
      </c>
      <c r="F2089" t="s">
        <v>2952</v>
      </c>
      <c r="G2089" s="1" t="s">
        <v>2951</v>
      </c>
      <c r="H2089" t="s">
        <v>16725</v>
      </c>
      <c r="I2089" t="s">
        <v>16726</v>
      </c>
      <c r="J2089" t="s">
        <v>16727</v>
      </c>
      <c r="K2089">
        <v>501</v>
      </c>
      <c r="L2089" t="s">
        <v>16764</v>
      </c>
      <c r="M2089">
        <v>0</v>
      </c>
      <c r="N2089">
        <v>999</v>
      </c>
    </row>
    <row r="2090" spans="1:14" s="6" customFormat="1" x14ac:dyDescent="0.2">
      <c r="A2090">
        <v>2085</v>
      </c>
      <c r="B2090">
        <v>20</v>
      </c>
      <c r="C2090" t="s">
        <v>751</v>
      </c>
      <c r="D2090" s="1" t="s">
        <v>2955</v>
      </c>
      <c r="E2090" s="1" t="s">
        <v>18875</v>
      </c>
      <c r="F2090" t="s">
        <v>2952</v>
      </c>
      <c r="G2090" s="1" t="s">
        <v>2951</v>
      </c>
      <c r="H2090" t="s">
        <v>16725</v>
      </c>
      <c r="I2090" t="s">
        <v>16726</v>
      </c>
      <c r="J2090" t="s">
        <v>16727</v>
      </c>
      <c r="K2090">
        <v>501</v>
      </c>
      <c r="L2090" t="s">
        <v>16764</v>
      </c>
      <c r="M2090">
        <v>0</v>
      </c>
      <c r="N2090">
        <v>999</v>
      </c>
    </row>
    <row r="2091" spans="1:14" s="6" customFormat="1" x14ac:dyDescent="0.2">
      <c r="A2091">
        <v>2086</v>
      </c>
      <c r="B2091">
        <v>20</v>
      </c>
      <c r="C2091" t="s">
        <v>751</v>
      </c>
      <c r="D2091" s="1" t="s">
        <v>2956</v>
      </c>
      <c r="E2091" s="1" t="s">
        <v>18876</v>
      </c>
      <c r="F2091" t="s">
        <v>2952</v>
      </c>
      <c r="G2091" s="1" t="s">
        <v>2951</v>
      </c>
      <c r="H2091" t="s">
        <v>16725</v>
      </c>
      <c r="I2091" t="s">
        <v>16771</v>
      </c>
      <c r="J2091" t="s">
        <v>16740</v>
      </c>
      <c r="K2091">
        <v>501</v>
      </c>
      <c r="L2091" t="s">
        <v>16765</v>
      </c>
      <c r="M2091">
        <v>3</v>
      </c>
      <c r="N2091">
        <v>85</v>
      </c>
    </row>
    <row r="2092" spans="1:14" s="6" customFormat="1" x14ac:dyDescent="0.2">
      <c r="A2092">
        <v>2087</v>
      </c>
      <c r="B2092">
        <v>20</v>
      </c>
      <c r="C2092" t="s">
        <v>751</v>
      </c>
      <c r="D2092" s="1" t="s">
        <v>2957</v>
      </c>
      <c r="E2092" s="1" t="s">
        <v>18877</v>
      </c>
      <c r="F2092" t="s">
        <v>2952</v>
      </c>
      <c r="G2092" s="1" t="s">
        <v>2951</v>
      </c>
      <c r="H2092" t="s">
        <v>16725</v>
      </c>
      <c r="I2092" t="s">
        <v>16726</v>
      </c>
      <c r="J2092" t="s">
        <v>16727</v>
      </c>
      <c r="K2092">
        <v>501</v>
      </c>
      <c r="L2092" t="s">
        <v>16765</v>
      </c>
      <c r="M2092">
        <v>0</v>
      </c>
      <c r="N2092">
        <v>999</v>
      </c>
    </row>
    <row r="2093" spans="1:14" s="6" customFormat="1" x14ac:dyDescent="0.2">
      <c r="A2093">
        <v>2088</v>
      </c>
      <c r="B2093">
        <v>20</v>
      </c>
      <c r="C2093" t="s">
        <v>751</v>
      </c>
      <c r="D2093" s="1" t="s">
        <v>2958</v>
      </c>
      <c r="E2093" s="1" t="s">
        <v>18878</v>
      </c>
      <c r="F2093" t="s">
        <v>2952</v>
      </c>
      <c r="G2093" s="1" t="s">
        <v>2951</v>
      </c>
      <c r="H2093" t="s">
        <v>16725</v>
      </c>
      <c r="I2093" t="s">
        <v>16726</v>
      </c>
      <c r="J2093" t="s">
        <v>16727</v>
      </c>
      <c r="K2093">
        <v>501</v>
      </c>
      <c r="L2093" t="s">
        <v>16765</v>
      </c>
      <c r="M2093">
        <v>0</v>
      </c>
      <c r="N2093">
        <v>999</v>
      </c>
    </row>
    <row r="2094" spans="1:14" s="6" customFormat="1" x14ac:dyDescent="0.2">
      <c r="A2094">
        <v>2089</v>
      </c>
      <c r="B2094">
        <v>20</v>
      </c>
      <c r="C2094" t="s">
        <v>751</v>
      </c>
      <c r="D2094" s="1" t="s">
        <v>2959</v>
      </c>
      <c r="E2094" s="1" t="s">
        <v>18879</v>
      </c>
      <c r="F2094" t="s">
        <v>2952</v>
      </c>
      <c r="G2094" s="1" t="s">
        <v>2951</v>
      </c>
      <c r="H2094" t="s">
        <v>16725</v>
      </c>
      <c r="I2094" t="s">
        <v>16726</v>
      </c>
      <c r="J2094" t="s">
        <v>16727</v>
      </c>
      <c r="K2094">
        <v>501</v>
      </c>
      <c r="L2094" t="s">
        <v>16764</v>
      </c>
      <c r="M2094">
        <v>0</v>
      </c>
      <c r="N2094">
        <v>999</v>
      </c>
    </row>
    <row r="2095" spans="1:14" s="6" customFormat="1" x14ac:dyDescent="0.2">
      <c r="A2095">
        <v>2090</v>
      </c>
      <c r="B2095">
        <v>20</v>
      </c>
      <c r="C2095" t="s">
        <v>751</v>
      </c>
      <c r="D2095" s="1" t="s">
        <v>2960</v>
      </c>
      <c r="E2095" s="1" t="s">
        <v>18880</v>
      </c>
      <c r="F2095" t="s">
        <v>2952</v>
      </c>
      <c r="G2095" s="1" t="s">
        <v>2951</v>
      </c>
      <c r="H2095" t="s">
        <v>16725</v>
      </c>
      <c r="I2095" t="s">
        <v>16726</v>
      </c>
      <c r="J2095" t="s">
        <v>16727</v>
      </c>
      <c r="K2095">
        <v>501</v>
      </c>
      <c r="L2095" t="s">
        <v>16765</v>
      </c>
      <c r="M2095">
        <v>0</v>
      </c>
      <c r="N2095">
        <v>999</v>
      </c>
    </row>
    <row r="2096" spans="1:14" s="6" customFormat="1" x14ac:dyDescent="0.2">
      <c r="A2096">
        <v>2091</v>
      </c>
      <c r="B2096">
        <v>4</v>
      </c>
      <c r="C2096" t="s">
        <v>15</v>
      </c>
      <c r="D2096" s="1" t="s">
        <v>2961</v>
      </c>
      <c r="E2096" s="1" t="s">
        <v>18881</v>
      </c>
      <c r="F2096" t="s">
        <v>2873</v>
      </c>
      <c r="G2096" s="1" t="s">
        <v>2872</v>
      </c>
      <c r="H2096" t="s">
        <v>16725</v>
      </c>
      <c r="I2096" t="s">
        <v>16726</v>
      </c>
      <c r="J2096" t="s">
        <v>16727</v>
      </c>
      <c r="K2096">
        <v>602</v>
      </c>
      <c r="L2096" t="s">
        <v>16780</v>
      </c>
      <c r="M2096">
        <v>0</v>
      </c>
      <c r="N2096">
        <v>999</v>
      </c>
    </row>
    <row r="2097" spans="1:14" s="6" customFormat="1" x14ac:dyDescent="0.2">
      <c r="A2097">
        <v>2092</v>
      </c>
      <c r="B2097">
        <v>4</v>
      </c>
      <c r="C2097" t="s">
        <v>15</v>
      </c>
      <c r="D2097" s="1" t="s">
        <v>2962</v>
      </c>
      <c r="E2097" s="1" t="s">
        <v>18882</v>
      </c>
      <c r="F2097" t="s">
        <v>2873</v>
      </c>
      <c r="G2097" s="1" t="s">
        <v>2872</v>
      </c>
      <c r="H2097" t="s">
        <v>16725</v>
      </c>
      <c r="I2097" t="s">
        <v>16726</v>
      </c>
      <c r="J2097" t="s">
        <v>16727</v>
      </c>
      <c r="K2097">
        <v>602</v>
      </c>
      <c r="L2097" t="s">
        <v>16780</v>
      </c>
      <c r="M2097">
        <v>0</v>
      </c>
      <c r="N2097">
        <v>999</v>
      </c>
    </row>
    <row r="2098" spans="1:14" s="6" customFormat="1" x14ac:dyDescent="0.2">
      <c r="A2098">
        <v>2093</v>
      </c>
      <c r="B2098">
        <v>4</v>
      </c>
      <c r="C2098" t="s">
        <v>15</v>
      </c>
      <c r="D2098" s="1" t="s">
        <v>2963</v>
      </c>
      <c r="E2098" s="1" t="s">
        <v>18883</v>
      </c>
      <c r="F2098" t="s">
        <v>2873</v>
      </c>
      <c r="G2098" s="1" t="s">
        <v>2872</v>
      </c>
      <c r="H2098" t="s">
        <v>16725</v>
      </c>
      <c r="I2098" t="s">
        <v>16726</v>
      </c>
      <c r="J2098" t="s">
        <v>16727</v>
      </c>
      <c r="K2098">
        <v>602</v>
      </c>
      <c r="L2098" t="s">
        <v>16780</v>
      </c>
      <c r="M2098">
        <v>0</v>
      </c>
      <c r="N2098">
        <v>999</v>
      </c>
    </row>
    <row r="2099" spans="1:14" s="6" customFormat="1" x14ac:dyDescent="0.2">
      <c r="A2099">
        <v>2094</v>
      </c>
      <c r="B2099">
        <v>4</v>
      </c>
      <c r="C2099" t="s">
        <v>15</v>
      </c>
      <c r="D2099" s="1" t="s">
        <v>2964</v>
      </c>
      <c r="E2099" s="1" t="s">
        <v>18884</v>
      </c>
      <c r="F2099" t="s">
        <v>2873</v>
      </c>
      <c r="G2099" s="1" t="s">
        <v>2872</v>
      </c>
      <c r="H2099" t="s">
        <v>16725</v>
      </c>
      <c r="I2099" t="s">
        <v>16726</v>
      </c>
      <c r="J2099" t="s">
        <v>16727</v>
      </c>
      <c r="K2099">
        <v>602</v>
      </c>
      <c r="L2099" t="s">
        <v>16780</v>
      </c>
      <c r="M2099">
        <v>0</v>
      </c>
      <c r="N2099">
        <v>999</v>
      </c>
    </row>
    <row r="2100" spans="1:14" s="6" customFormat="1" x14ac:dyDescent="0.2">
      <c r="A2100">
        <v>2095</v>
      </c>
      <c r="B2100">
        <v>4</v>
      </c>
      <c r="C2100" t="s">
        <v>15</v>
      </c>
      <c r="D2100" s="1" t="s">
        <v>2965</v>
      </c>
      <c r="E2100" s="1" t="s">
        <v>18885</v>
      </c>
      <c r="F2100" t="s">
        <v>2873</v>
      </c>
      <c r="G2100" s="1" t="s">
        <v>2872</v>
      </c>
      <c r="H2100" t="s">
        <v>16725</v>
      </c>
      <c r="I2100" t="s">
        <v>16726</v>
      </c>
      <c r="J2100" t="s">
        <v>16727</v>
      </c>
      <c r="K2100">
        <v>602</v>
      </c>
      <c r="L2100" t="s">
        <v>16780</v>
      </c>
      <c r="M2100">
        <v>0</v>
      </c>
      <c r="N2100">
        <v>999</v>
      </c>
    </row>
    <row r="2101" spans="1:14" s="6" customFormat="1" x14ac:dyDescent="0.2">
      <c r="A2101">
        <v>2096</v>
      </c>
      <c r="B2101">
        <v>4</v>
      </c>
      <c r="C2101" t="s">
        <v>15</v>
      </c>
      <c r="D2101" s="1" t="s">
        <v>2966</v>
      </c>
      <c r="E2101" s="1" t="s">
        <v>18886</v>
      </c>
      <c r="F2101" t="s">
        <v>2873</v>
      </c>
      <c r="G2101" s="1" t="s">
        <v>2872</v>
      </c>
      <c r="H2101" t="s">
        <v>16725</v>
      </c>
      <c r="I2101" t="s">
        <v>16726</v>
      </c>
      <c r="J2101" t="s">
        <v>16727</v>
      </c>
      <c r="K2101">
        <v>602</v>
      </c>
      <c r="L2101" t="s">
        <v>16780</v>
      </c>
      <c r="M2101">
        <v>0</v>
      </c>
      <c r="N2101">
        <v>999</v>
      </c>
    </row>
    <row r="2102" spans="1:14" s="6" customFormat="1" x14ac:dyDescent="0.2">
      <c r="A2102">
        <v>2097</v>
      </c>
      <c r="B2102">
        <v>4</v>
      </c>
      <c r="C2102" t="s">
        <v>15</v>
      </c>
      <c r="D2102" s="1" t="s">
        <v>2967</v>
      </c>
      <c r="E2102" s="1" t="s">
        <v>18887</v>
      </c>
      <c r="F2102" t="s">
        <v>2873</v>
      </c>
      <c r="G2102" s="1" t="s">
        <v>2872</v>
      </c>
      <c r="H2102" t="s">
        <v>16725</v>
      </c>
      <c r="I2102" t="s">
        <v>16726</v>
      </c>
      <c r="J2102" t="s">
        <v>16727</v>
      </c>
      <c r="K2102">
        <v>602</v>
      </c>
      <c r="L2102" t="s">
        <v>16780</v>
      </c>
      <c r="M2102">
        <v>0</v>
      </c>
      <c r="N2102">
        <v>999</v>
      </c>
    </row>
    <row r="2103" spans="1:14" s="6" customFormat="1" x14ac:dyDescent="0.2">
      <c r="A2103">
        <v>2098</v>
      </c>
      <c r="B2103">
        <v>4</v>
      </c>
      <c r="C2103" t="s">
        <v>15</v>
      </c>
      <c r="D2103" s="1" t="s">
        <v>2968</v>
      </c>
      <c r="E2103" s="1" t="s">
        <v>18888</v>
      </c>
      <c r="F2103" t="s">
        <v>2873</v>
      </c>
      <c r="G2103" s="1" t="s">
        <v>2872</v>
      </c>
      <c r="H2103" t="s">
        <v>16725</v>
      </c>
      <c r="I2103" t="s">
        <v>16726</v>
      </c>
      <c r="J2103" t="s">
        <v>16727</v>
      </c>
      <c r="K2103">
        <v>602</v>
      </c>
      <c r="L2103" t="s">
        <v>16780</v>
      </c>
      <c r="M2103">
        <v>0</v>
      </c>
      <c r="N2103">
        <v>999</v>
      </c>
    </row>
    <row r="2104" spans="1:14" s="6" customFormat="1" x14ac:dyDescent="0.2">
      <c r="A2104">
        <v>2099</v>
      </c>
      <c r="B2104">
        <v>4</v>
      </c>
      <c r="C2104" t="s">
        <v>15</v>
      </c>
      <c r="D2104" s="1" t="s">
        <v>2969</v>
      </c>
      <c r="E2104" s="1" t="s">
        <v>18889</v>
      </c>
      <c r="F2104" t="s">
        <v>2971</v>
      </c>
      <c r="G2104" s="1" t="s">
        <v>2970</v>
      </c>
      <c r="H2104" t="s">
        <v>16725</v>
      </c>
      <c r="I2104" t="s">
        <v>16726</v>
      </c>
      <c r="J2104" t="s">
        <v>16727</v>
      </c>
      <c r="K2104">
        <v>602</v>
      </c>
      <c r="L2104" t="s">
        <v>16780</v>
      </c>
      <c r="M2104">
        <v>0</v>
      </c>
      <c r="N2104">
        <v>999</v>
      </c>
    </row>
    <row r="2105" spans="1:14" s="6" customFormat="1" x14ac:dyDescent="0.2">
      <c r="A2105">
        <v>2100</v>
      </c>
      <c r="B2105">
        <v>4</v>
      </c>
      <c r="C2105" t="s">
        <v>15</v>
      </c>
      <c r="D2105" s="1" t="s">
        <v>2972</v>
      </c>
      <c r="E2105" s="1" t="s">
        <v>18890</v>
      </c>
      <c r="F2105" t="s">
        <v>2971</v>
      </c>
      <c r="G2105" s="1" t="s">
        <v>2970</v>
      </c>
      <c r="H2105" t="s">
        <v>16725</v>
      </c>
      <c r="I2105" t="s">
        <v>16726</v>
      </c>
      <c r="J2105" t="s">
        <v>16727</v>
      </c>
      <c r="K2105">
        <v>602</v>
      </c>
      <c r="L2105" t="s">
        <v>16780</v>
      </c>
      <c r="M2105">
        <v>0</v>
      </c>
      <c r="N2105">
        <v>999</v>
      </c>
    </row>
    <row r="2106" spans="1:14" s="6" customFormat="1" x14ac:dyDescent="0.2">
      <c r="A2106">
        <v>2101</v>
      </c>
      <c r="B2106">
        <v>4</v>
      </c>
      <c r="C2106" t="s">
        <v>15</v>
      </c>
      <c r="D2106" s="1" t="s">
        <v>2973</v>
      </c>
      <c r="E2106" s="1" t="s">
        <v>18891</v>
      </c>
      <c r="F2106" t="s">
        <v>2971</v>
      </c>
      <c r="G2106" s="1" t="s">
        <v>2970</v>
      </c>
      <c r="H2106" t="s">
        <v>16725</v>
      </c>
      <c r="I2106" t="s">
        <v>16726</v>
      </c>
      <c r="J2106" t="s">
        <v>16727</v>
      </c>
      <c r="K2106">
        <v>602</v>
      </c>
      <c r="L2106" t="s">
        <v>16780</v>
      </c>
      <c r="M2106">
        <v>0</v>
      </c>
      <c r="N2106">
        <v>999</v>
      </c>
    </row>
    <row r="2107" spans="1:14" s="6" customFormat="1" x14ac:dyDescent="0.2">
      <c r="A2107">
        <v>2102</v>
      </c>
      <c r="B2107">
        <v>4</v>
      </c>
      <c r="C2107" t="s">
        <v>15</v>
      </c>
      <c r="D2107" s="1" t="s">
        <v>2974</v>
      </c>
      <c r="E2107" s="1" t="s">
        <v>18892</v>
      </c>
      <c r="F2107" t="s">
        <v>2971</v>
      </c>
      <c r="G2107" s="1" t="s">
        <v>2970</v>
      </c>
      <c r="H2107" t="s">
        <v>16725</v>
      </c>
      <c r="I2107" t="s">
        <v>16726</v>
      </c>
      <c r="J2107" t="s">
        <v>16727</v>
      </c>
      <c r="K2107">
        <v>602</v>
      </c>
      <c r="L2107" t="s">
        <v>16780</v>
      </c>
      <c r="M2107">
        <v>0</v>
      </c>
      <c r="N2107">
        <v>999</v>
      </c>
    </row>
    <row r="2108" spans="1:14" s="6" customFormat="1" x14ac:dyDescent="0.2">
      <c r="A2108">
        <v>2103</v>
      </c>
      <c r="B2108">
        <v>4</v>
      </c>
      <c r="C2108" t="s">
        <v>15</v>
      </c>
      <c r="D2108" s="1" t="s">
        <v>2975</v>
      </c>
      <c r="E2108" s="1" t="s">
        <v>18893</v>
      </c>
      <c r="F2108" t="s">
        <v>2977</v>
      </c>
      <c r="G2108" s="1" t="s">
        <v>2976</v>
      </c>
      <c r="H2108" t="s">
        <v>16725</v>
      </c>
      <c r="I2108" t="s">
        <v>16726</v>
      </c>
      <c r="J2108" t="s">
        <v>16727</v>
      </c>
      <c r="K2108">
        <v>602</v>
      </c>
      <c r="L2108" t="s">
        <v>16780</v>
      </c>
      <c r="M2108">
        <v>0</v>
      </c>
      <c r="N2108">
        <v>999</v>
      </c>
    </row>
    <row r="2109" spans="1:14" s="6" customFormat="1" x14ac:dyDescent="0.2">
      <c r="A2109">
        <v>2104</v>
      </c>
      <c r="B2109">
        <v>4</v>
      </c>
      <c r="C2109" t="s">
        <v>15</v>
      </c>
      <c r="D2109" s="1" t="s">
        <v>2978</v>
      </c>
      <c r="E2109" s="1" t="s">
        <v>18894</v>
      </c>
      <c r="F2109" t="s">
        <v>2980</v>
      </c>
      <c r="G2109" s="1" t="s">
        <v>2979</v>
      </c>
      <c r="H2109" t="s">
        <v>16725</v>
      </c>
      <c r="I2109" t="s">
        <v>16726</v>
      </c>
      <c r="J2109" t="s">
        <v>16727</v>
      </c>
      <c r="K2109">
        <v>602</v>
      </c>
      <c r="L2109" t="s">
        <v>16780</v>
      </c>
      <c r="M2109">
        <v>0</v>
      </c>
      <c r="N2109">
        <v>999</v>
      </c>
    </row>
    <row r="2110" spans="1:14" s="6" customFormat="1" x14ac:dyDescent="0.2">
      <c r="A2110">
        <v>2105</v>
      </c>
      <c r="B2110">
        <v>5</v>
      </c>
      <c r="C2110" t="s">
        <v>65</v>
      </c>
      <c r="D2110" s="1" t="s">
        <v>2981</v>
      </c>
      <c r="E2110" s="1" t="s">
        <v>18895</v>
      </c>
      <c r="F2110" t="s">
        <v>2849</v>
      </c>
      <c r="G2110" s="1" t="s">
        <v>2848</v>
      </c>
      <c r="H2110" t="s">
        <v>16725</v>
      </c>
      <c r="I2110" t="s">
        <v>16747</v>
      </c>
      <c r="J2110" t="s">
        <v>16729</v>
      </c>
      <c r="K2110">
        <v>604</v>
      </c>
      <c r="L2110" t="s">
        <v>16738</v>
      </c>
      <c r="M2110">
        <v>5</v>
      </c>
      <c r="N2110">
        <v>120</v>
      </c>
    </row>
    <row r="2111" spans="1:14" s="6" customFormat="1" x14ac:dyDescent="0.2">
      <c r="A2111">
        <v>2106</v>
      </c>
      <c r="B2111">
        <v>5</v>
      </c>
      <c r="C2111" t="s">
        <v>65</v>
      </c>
      <c r="D2111" s="1" t="s">
        <v>2982</v>
      </c>
      <c r="E2111" s="1" t="s">
        <v>2983</v>
      </c>
      <c r="F2111" t="s">
        <v>2984</v>
      </c>
      <c r="G2111" s="1" t="s">
        <v>2983</v>
      </c>
      <c r="H2111" t="s">
        <v>16725</v>
      </c>
      <c r="I2111" t="s">
        <v>16726</v>
      </c>
      <c r="J2111" t="s">
        <v>16727</v>
      </c>
      <c r="K2111">
        <v>603</v>
      </c>
      <c r="L2111" t="s">
        <v>16738</v>
      </c>
      <c r="M2111">
        <v>0</v>
      </c>
      <c r="N2111">
        <v>999</v>
      </c>
    </row>
    <row r="2112" spans="1:14" s="6" customFormat="1" x14ac:dyDescent="0.2">
      <c r="A2112">
        <v>2107</v>
      </c>
      <c r="B2112">
        <v>6</v>
      </c>
      <c r="C2112" t="s">
        <v>2986</v>
      </c>
      <c r="D2112" s="1" t="s">
        <v>2985</v>
      </c>
      <c r="E2112" s="1" t="s">
        <v>18896</v>
      </c>
      <c r="F2112" t="s">
        <v>2989</v>
      </c>
      <c r="G2112" s="1" t="s">
        <v>2987</v>
      </c>
      <c r="H2112" t="s">
        <v>16725</v>
      </c>
      <c r="I2112" t="s">
        <v>16726</v>
      </c>
      <c r="J2112" t="s">
        <v>16727</v>
      </c>
      <c r="K2112">
        <v>105</v>
      </c>
      <c r="L2112" t="s">
        <v>16786</v>
      </c>
      <c r="M2112">
        <v>0</v>
      </c>
      <c r="N2112">
        <v>999</v>
      </c>
    </row>
    <row r="2113" spans="1:14" s="6" customFormat="1" x14ac:dyDescent="0.2">
      <c r="A2113">
        <v>2108</v>
      </c>
      <c r="B2113">
        <v>6</v>
      </c>
      <c r="C2113" t="s">
        <v>2986</v>
      </c>
      <c r="D2113" s="1" t="s">
        <v>2990</v>
      </c>
      <c r="E2113" s="1" t="s">
        <v>18897</v>
      </c>
      <c r="F2113" t="s">
        <v>2989</v>
      </c>
      <c r="G2113" s="1" t="s">
        <v>2987</v>
      </c>
      <c r="H2113" t="s">
        <v>16725</v>
      </c>
      <c r="I2113" t="s">
        <v>16726</v>
      </c>
      <c r="J2113" t="s">
        <v>16727</v>
      </c>
      <c r="K2113">
        <v>105</v>
      </c>
      <c r="L2113" t="s">
        <v>16786</v>
      </c>
      <c r="M2113">
        <v>0</v>
      </c>
      <c r="N2113">
        <v>999</v>
      </c>
    </row>
    <row r="2114" spans="1:14" s="6" customFormat="1" x14ac:dyDescent="0.2">
      <c r="A2114">
        <v>2109</v>
      </c>
      <c r="B2114">
        <v>6</v>
      </c>
      <c r="C2114" t="s">
        <v>2986</v>
      </c>
      <c r="D2114" s="1" t="s">
        <v>2991</v>
      </c>
      <c r="E2114" s="1" t="s">
        <v>18898</v>
      </c>
      <c r="F2114" t="s">
        <v>2989</v>
      </c>
      <c r="G2114" s="1" t="s">
        <v>2987</v>
      </c>
      <c r="H2114" t="s">
        <v>16725</v>
      </c>
      <c r="I2114" t="s">
        <v>16726</v>
      </c>
      <c r="J2114" t="s">
        <v>16727</v>
      </c>
      <c r="K2114">
        <v>105</v>
      </c>
      <c r="L2114" t="s">
        <v>16786</v>
      </c>
      <c r="M2114">
        <v>0</v>
      </c>
      <c r="N2114">
        <v>999</v>
      </c>
    </row>
    <row r="2115" spans="1:14" s="6" customFormat="1" x14ac:dyDescent="0.2">
      <c r="A2115">
        <v>2110</v>
      </c>
      <c r="B2115">
        <v>6</v>
      </c>
      <c r="C2115" t="s">
        <v>2986</v>
      </c>
      <c r="D2115" s="1" t="s">
        <v>2992</v>
      </c>
      <c r="E2115" s="1" t="s">
        <v>18899</v>
      </c>
      <c r="F2115" t="s">
        <v>2989</v>
      </c>
      <c r="G2115" s="1" t="s">
        <v>2987</v>
      </c>
      <c r="H2115" t="s">
        <v>16725</v>
      </c>
      <c r="I2115" t="s">
        <v>16726</v>
      </c>
      <c r="J2115" t="s">
        <v>16727</v>
      </c>
      <c r="K2115">
        <v>105</v>
      </c>
      <c r="L2115" t="s">
        <v>16786</v>
      </c>
      <c r="M2115">
        <v>0</v>
      </c>
      <c r="N2115">
        <v>999</v>
      </c>
    </row>
    <row r="2116" spans="1:14" s="6" customFormat="1" x14ac:dyDescent="0.2">
      <c r="A2116">
        <v>2111</v>
      </c>
      <c r="B2116">
        <v>14</v>
      </c>
      <c r="C2116" t="s">
        <v>477</v>
      </c>
      <c r="D2116" s="1" t="s">
        <v>2993</v>
      </c>
      <c r="E2116" s="1" t="s">
        <v>18900</v>
      </c>
      <c r="F2116" t="s">
        <v>2909</v>
      </c>
      <c r="G2116" s="1" t="s">
        <v>2908</v>
      </c>
      <c r="H2116" t="s">
        <v>16725</v>
      </c>
      <c r="I2116" t="s">
        <v>16726</v>
      </c>
      <c r="J2116" t="s">
        <v>16727</v>
      </c>
      <c r="K2116">
        <v>614</v>
      </c>
      <c r="L2116" t="s">
        <v>16769</v>
      </c>
      <c r="M2116">
        <v>0</v>
      </c>
      <c r="N2116">
        <v>999</v>
      </c>
    </row>
    <row r="2117" spans="1:14" s="6" customFormat="1" x14ac:dyDescent="0.2">
      <c r="A2117">
        <v>2112</v>
      </c>
      <c r="B2117">
        <v>14</v>
      </c>
      <c r="C2117" t="s">
        <v>477</v>
      </c>
      <c r="D2117" s="1" t="s">
        <v>2994</v>
      </c>
      <c r="E2117" s="1" t="s">
        <v>18901</v>
      </c>
      <c r="F2117" t="s">
        <v>2909</v>
      </c>
      <c r="G2117" s="1" t="s">
        <v>2908</v>
      </c>
      <c r="H2117" t="s">
        <v>16725</v>
      </c>
      <c r="I2117" t="s">
        <v>16726</v>
      </c>
      <c r="J2117" t="s">
        <v>16727</v>
      </c>
      <c r="K2117">
        <v>614</v>
      </c>
      <c r="L2117" t="s">
        <v>16769</v>
      </c>
      <c r="M2117">
        <v>0</v>
      </c>
      <c r="N2117">
        <v>999</v>
      </c>
    </row>
    <row r="2118" spans="1:14" s="6" customFormat="1" x14ac:dyDescent="0.2">
      <c r="A2118">
        <v>2113</v>
      </c>
      <c r="B2118">
        <v>14</v>
      </c>
      <c r="C2118" t="s">
        <v>477</v>
      </c>
      <c r="D2118" s="1" t="s">
        <v>2995</v>
      </c>
      <c r="E2118" s="1" t="s">
        <v>18902</v>
      </c>
      <c r="F2118" t="s">
        <v>2909</v>
      </c>
      <c r="G2118" s="1" t="s">
        <v>2908</v>
      </c>
      <c r="H2118" t="s">
        <v>16725</v>
      </c>
      <c r="I2118" t="s">
        <v>16726</v>
      </c>
      <c r="J2118" t="s">
        <v>16727</v>
      </c>
      <c r="K2118">
        <v>614</v>
      </c>
      <c r="L2118" t="s">
        <v>16769</v>
      </c>
      <c r="M2118">
        <v>0</v>
      </c>
      <c r="N2118">
        <v>999</v>
      </c>
    </row>
    <row r="2119" spans="1:14" s="6" customFormat="1" x14ac:dyDescent="0.2">
      <c r="A2119">
        <v>2114</v>
      </c>
      <c r="B2119">
        <v>14</v>
      </c>
      <c r="C2119" t="s">
        <v>477</v>
      </c>
      <c r="D2119" s="1" t="s">
        <v>2996</v>
      </c>
      <c r="E2119" s="1" t="s">
        <v>2997</v>
      </c>
      <c r="F2119" t="s">
        <v>2998</v>
      </c>
      <c r="G2119" s="1" t="s">
        <v>2997</v>
      </c>
      <c r="H2119" t="s">
        <v>16725</v>
      </c>
      <c r="I2119" t="s">
        <v>16726</v>
      </c>
      <c r="J2119" t="s">
        <v>16727</v>
      </c>
      <c r="K2119">
        <v>614</v>
      </c>
      <c r="L2119" t="s">
        <v>16769</v>
      </c>
      <c r="M2119">
        <v>0</v>
      </c>
      <c r="N2119">
        <v>999</v>
      </c>
    </row>
    <row r="2120" spans="1:14" s="6" customFormat="1" x14ac:dyDescent="0.2">
      <c r="A2120">
        <v>2115</v>
      </c>
      <c r="B2120">
        <v>14</v>
      </c>
      <c r="C2120" t="s">
        <v>477</v>
      </c>
      <c r="D2120" s="1" t="s">
        <v>2999</v>
      </c>
      <c r="E2120" s="1" t="s">
        <v>3000</v>
      </c>
      <c r="F2120" t="s">
        <v>3001</v>
      </c>
      <c r="G2120" s="1" t="s">
        <v>3000</v>
      </c>
      <c r="H2120" t="s">
        <v>16725</v>
      </c>
      <c r="I2120" t="s">
        <v>16726</v>
      </c>
      <c r="J2120" t="s">
        <v>16727</v>
      </c>
      <c r="K2120">
        <v>614</v>
      </c>
      <c r="L2120" t="s">
        <v>16769</v>
      </c>
      <c r="M2120">
        <v>0</v>
      </c>
      <c r="N2120">
        <v>999</v>
      </c>
    </row>
    <row r="2121" spans="1:14" s="6" customFormat="1" x14ac:dyDescent="0.2">
      <c r="A2121">
        <v>2116</v>
      </c>
      <c r="B2121">
        <v>14</v>
      </c>
      <c r="C2121" t="s">
        <v>477</v>
      </c>
      <c r="D2121" s="1" t="s">
        <v>3002</v>
      </c>
      <c r="E2121" s="1" t="s">
        <v>3003</v>
      </c>
      <c r="F2121" t="s">
        <v>3004</v>
      </c>
      <c r="G2121" s="1" t="s">
        <v>3003</v>
      </c>
      <c r="H2121" t="s">
        <v>16725</v>
      </c>
      <c r="I2121" t="s">
        <v>16726</v>
      </c>
      <c r="J2121" t="s">
        <v>16727</v>
      </c>
      <c r="K2121">
        <v>614</v>
      </c>
      <c r="L2121" t="s">
        <v>16769</v>
      </c>
      <c r="M2121">
        <v>0</v>
      </c>
      <c r="N2121">
        <v>999</v>
      </c>
    </row>
    <row r="2122" spans="1:14" s="6" customFormat="1" x14ac:dyDescent="0.2">
      <c r="A2122">
        <v>2117</v>
      </c>
      <c r="B2122">
        <v>14</v>
      </c>
      <c r="C2122" t="s">
        <v>477</v>
      </c>
      <c r="D2122" s="1" t="s">
        <v>3005</v>
      </c>
      <c r="E2122" s="1" t="s">
        <v>18903</v>
      </c>
      <c r="F2122" t="s">
        <v>3007</v>
      </c>
      <c r="G2122" s="1" t="s">
        <v>3006</v>
      </c>
      <c r="H2122" t="s">
        <v>16725</v>
      </c>
      <c r="I2122" t="s">
        <v>16726</v>
      </c>
      <c r="J2122" t="s">
        <v>16727</v>
      </c>
      <c r="K2122">
        <v>614</v>
      </c>
      <c r="L2122" t="s">
        <v>16769</v>
      </c>
      <c r="M2122">
        <v>0</v>
      </c>
      <c r="N2122">
        <v>999</v>
      </c>
    </row>
    <row r="2123" spans="1:14" s="6" customFormat="1" x14ac:dyDescent="0.2">
      <c r="A2123">
        <v>2118</v>
      </c>
      <c r="B2123">
        <v>1</v>
      </c>
      <c r="C2123" t="s">
        <v>1</v>
      </c>
      <c r="D2123" s="1" t="s">
        <v>3008</v>
      </c>
      <c r="E2123" s="1" t="s">
        <v>18904</v>
      </c>
      <c r="F2123" t="s">
        <v>2922</v>
      </c>
      <c r="G2123" s="1" t="s">
        <v>2921</v>
      </c>
      <c r="H2123" t="s">
        <v>16725</v>
      </c>
      <c r="I2123" t="s">
        <v>16726</v>
      </c>
      <c r="J2123" t="s">
        <v>16727</v>
      </c>
      <c r="K2123">
        <v>109</v>
      </c>
      <c r="L2123" t="s">
        <v>212</v>
      </c>
      <c r="M2123">
        <v>0</v>
      </c>
      <c r="N2123">
        <v>999</v>
      </c>
    </row>
    <row r="2124" spans="1:14" s="6" customFormat="1" x14ac:dyDescent="0.2">
      <c r="A2124">
        <v>2119</v>
      </c>
      <c r="B2124">
        <v>1</v>
      </c>
      <c r="C2124" t="s">
        <v>1</v>
      </c>
      <c r="D2124" s="1" t="s">
        <v>3009</v>
      </c>
      <c r="E2124" s="1" t="s">
        <v>18905</v>
      </c>
      <c r="F2124" t="s">
        <v>2922</v>
      </c>
      <c r="G2124" s="1" t="s">
        <v>2921</v>
      </c>
      <c r="H2124" t="s">
        <v>16725</v>
      </c>
      <c r="I2124" t="s">
        <v>16726</v>
      </c>
      <c r="J2124" t="s">
        <v>16727</v>
      </c>
      <c r="K2124">
        <v>109</v>
      </c>
      <c r="L2124" t="s">
        <v>212</v>
      </c>
      <c r="M2124">
        <v>0</v>
      </c>
      <c r="N2124">
        <v>999</v>
      </c>
    </row>
    <row r="2125" spans="1:14" s="6" customFormat="1" x14ac:dyDescent="0.2">
      <c r="A2125">
        <v>2120</v>
      </c>
      <c r="B2125">
        <v>1</v>
      </c>
      <c r="C2125" t="s">
        <v>1</v>
      </c>
      <c r="D2125" s="1" t="s">
        <v>3010</v>
      </c>
      <c r="E2125" s="1" t="s">
        <v>18906</v>
      </c>
      <c r="F2125" t="s">
        <v>2922</v>
      </c>
      <c r="G2125" s="1" t="s">
        <v>2921</v>
      </c>
      <c r="H2125" t="s">
        <v>16725</v>
      </c>
      <c r="I2125" t="s">
        <v>16726</v>
      </c>
      <c r="J2125" t="s">
        <v>16727</v>
      </c>
      <c r="K2125">
        <v>109</v>
      </c>
      <c r="L2125" t="s">
        <v>212</v>
      </c>
      <c r="M2125">
        <v>0</v>
      </c>
      <c r="N2125">
        <v>999</v>
      </c>
    </row>
    <row r="2126" spans="1:14" s="6" customFormat="1" x14ac:dyDescent="0.2">
      <c r="A2126">
        <v>2121</v>
      </c>
      <c r="B2126">
        <v>1</v>
      </c>
      <c r="C2126" t="s">
        <v>1</v>
      </c>
      <c r="D2126" s="1" t="s">
        <v>3011</v>
      </c>
      <c r="E2126" s="1" t="s">
        <v>18907</v>
      </c>
      <c r="F2126" t="s">
        <v>2922</v>
      </c>
      <c r="G2126" s="1" t="s">
        <v>2921</v>
      </c>
      <c r="H2126" t="s">
        <v>16725</v>
      </c>
      <c r="I2126" t="s">
        <v>16726</v>
      </c>
      <c r="J2126" t="s">
        <v>16727</v>
      </c>
      <c r="K2126">
        <v>109</v>
      </c>
      <c r="L2126" t="s">
        <v>212</v>
      </c>
      <c r="M2126">
        <v>0</v>
      </c>
      <c r="N2126">
        <v>999</v>
      </c>
    </row>
    <row r="2127" spans="1:14" s="6" customFormat="1" x14ac:dyDescent="0.2">
      <c r="A2127">
        <v>2122</v>
      </c>
      <c r="B2127">
        <v>1</v>
      </c>
      <c r="C2127" t="s">
        <v>1</v>
      </c>
      <c r="D2127" s="1" t="s">
        <v>3012</v>
      </c>
      <c r="E2127" s="1" t="s">
        <v>18908</v>
      </c>
      <c r="F2127" t="s">
        <v>3014</v>
      </c>
      <c r="G2127" s="1" t="s">
        <v>3013</v>
      </c>
      <c r="H2127" t="s">
        <v>16725</v>
      </c>
      <c r="I2127" t="s">
        <v>16726</v>
      </c>
      <c r="J2127" t="s">
        <v>16727</v>
      </c>
      <c r="K2127">
        <v>109</v>
      </c>
      <c r="L2127" t="s">
        <v>212</v>
      </c>
      <c r="M2127">
        <v>0</v>
      </c>
      <c r="N2127">
        <v>999</v>
      </c>
    </row>
    <row r="2128" spans="1:14" s="6" customFormat="1" x14ac:dyDescent="0.2">
      <c r="A2128">
        <v>2123</v>
      </c>
      <c r="B2128">
        <v>1</v>
      </c>
      <c r="C2128" t="s">
        <v>1</v>
      </c>
      <c r="D2128" s="1" t="s">
        <v>3015</v>
      </c>
      <c r="E2128" s="1" t="s">
        <v>18909</v>
      </c>
      <c r="F2128" t="s">
        <v>3014</v>
      </c>
      <c r="G2128" s="1" t="s">
        <v>3013</v>
      </c>
      <c r="H2128" t="s">
        <v>16725</v>
      </c>
      <c r="I2128" t="s">
        <v>16726</v>
      </c>
      <c r="J2128" t="s">
        <v>16727</v>
      </c>
      <c r="K2128">
        <v>109</v>
      </c>
      <c r="L2128" t="s">
        <v>212</v>
      </c>
      <c r="M2128">
        <v>0</v>
      </c>
      <c r="N2128">
        <v>999</v>
      </c>
    </row>
    <row r="2129" spans="1:14" s="6" customFormat="1" x14ac:dyDescent="0.2">
      <c r="A2129">
        <v>2124</v>
      </c>
      <c r="B2129">
        <v>1</v>
      </c>
      <c r="C2129" t="s">
        <v>1</v>
      </c>
      <c r="D2129" s="1" t="s">
        <v>3016</v>
      </c>
      <c r="E2129" s="1" t="s">
        <v>18910</v>
      </c>
      <c r="F2129" t="s">
        <v>3014</v>
      </c>
      <c r="G2129" s="1" t="s">
        <v>3013</v>
      </c>
      <c r="H2129" t="s">
        <v>16725</v>
      </c>
      <c r="I2129" t="s">
        <v>16726</v>
      </c>
      <c r="J2129" t="s">
        <v>16727</v>
      </c>
      <c r="K2129">
        <v>109</v>
      </c>
      <c r="L2129" t="s">
        <v>212</v>
      </c>
      <c r="M2129">
        <v>0</v>
      </c>
      <c r="N2129">
        <v>999</v>
      </c>
    </row>
    <row r="2130" spans="1:14" s="6" customFormat="1" x14ac:dyDescent="0.2">
      <c r="A2130">
        <v>2125</v>
      </c>
      <c r="B2130">
        <v>17</v>
      </c>
      <c r="C2130" t="s">
        <v>491</v>
      </c>
      <c r="D2130" s="1" t="s">
        <v>3017</v>
      </c>
      <c r="E2130" s="1" t="s">
        <v>18911</v>
      </c>
      <c r="F2130" t="s">
        <v>3019</v>
      </c>
      <c r="G2130" s="1" t="s">
        <v>3018</v>
      </c>
      <c r="H2130" t="s">
        <v>16725</v>
      </c>
      <c r="I2130" t="s">
        <v>16726</v>
      </c>
      <c r="J2130" t="s">
        <v>16727</v>
      </c>
      <c r="K2130">
        <v>613</v>
      </c>
      <c r="L2130" t="s">
        <v>16753</v>
      </c>
      <c r="M2130">
        <v>0</v>
      </c>
      <c r="N2130">
        <v>999</v>
      </c>
    </row>
    <row r="2131" spans="1:14" s="6" customFormat="1" x14ac:dyDescent="0.2">
      <c r="A2131">
        <v>2126</v>
      </c>
      <c r="B2131">
        <v>17</v>
      </c>
      <c r="C2131" t="s">
        <v>491</v>
      </c>
      <c r="D2131" s="1" t="s">
        <v>3020</v>
      </c>
      <c r="E2131" s="1" t="s">
        <v>18912</v>
      </c>
      <c r="F2131" t="s">
        <v>3019</v>
      </c>
      <c r="G2131" s="1" t="s">
        <v>3018</v>
      </c>
      <c r="H2131" t="s">
        <v>16725</v>
      </c>
      <c r="I2131" t="s">
        <v>16726</v>
      </c>
      <c r="J2131" t="s">
        <v>16727</v>
      </c>
      <c r="K2131">
        <v>613</v>
      </c>
      <c r="L2131" t="s">
        <v>16753</v>
      </c>
      <c r="M2131">
        <v>0</v>
      </c>
      <c r="N2131">
        <v>999</v>
      </c>
    </row>
    <row r="2132" spans="1:14" s="6" customFormat="1" x14ac:dyDescent="0.2">
      <c r="A2132">
        <v>2127</v>
      </c>
      <c r="B2132">
        <v>17</v>
      </c>
      <c r="C2132" t="s">
        <v>491</v>
      </c>
      <c r="D2132" s="1" t="s">
        <v>3021</v>
      </c>
      <c r="E2132" s="1" t="s">
        <v>18913</v>
      </c>
      <c r="F2132" t="s">
        <v>3019</v>
      </c>
      <c r="G2132" s="1" t="s">
        <v>3018</v>
      </c>
      <c r="H2132" t="s">
        <v>16725</v>
      </c>
      <c r="I2132" t="s">
        <v>16726</v>
      </c>
      <c r="J2132" t="s">
        <v>16727</v>
      </c>
      <c r="K2132">
        <v>613</v>
      </c>
      <c r="L2132" t="s">
        <v>16753</v>
      </c>
      <c r="M2132">
        <v>0</v>
      </c>
      <c r="N2132">
        <v>999</v>
      </c>
    </row>
    <row r="2133" spans="1:14" s="6" customFormat="1" x14ac:dyDescent="0.2">
      <c r="A2133">
        <v>2128</v>
      </c>
      <c r="B2133">
        <v>17</v>
      </c>
      <c r="C2133" t="s">
        <v>491</v>
      </c>
      <c r="D2133" s="1" t="s">
        <v>3022</v>
      </c>
      <c r="E2133" s="1" t="s">
        <v>18914</v>
      </c>
      <c r="F2133" t="s">
        <v>3019</v>
      </c>
      <c r="G2133" s="1" t="s">
        <v>3018</v>
      </c>
      <c r="H2133" t="s">
        <v>16725</v>
      </c>
      <c r="I2133" t="s">
        <v>16726</v>
      </c>
      <c r="J2133" t="s">
        <v>16727</v>
      </c>
      <c r="K2133">
        <v>613</v>
      </c>
      <c r="L2133" t="s">
        <v>16753</v>
      </c>
      <c r="M2133">
        <v>0</v>
      </c>
      <c r="N2133">
        <v>999</v>
      </c>
    </row>
    <row r="2134" spans="1:14" s="6" customFormat="1" x14ac:dyDescent="0.2">
      <c r="A2134">
        <v>2129</v>
      </c>
      <c r="B2134">
        <v>17</v>
      </c>
      <c r="C2134" t="s">
        <v>491</v>
      </c>
      <c r="D2134" s="1" t="s">
        <v>3023</v>
      </c>
      <c r="E2134" s="1" t="s">
        <v>18915</v>
      </c>
      <c r="F2134" t="s">
        <v>3019</v>
      </c>
      <c r="G2134" s="1" t="s">
        <v>3018</v>
      </c>
      <c r="H2134" t="s">
        <v>16725</v>
      </c>
      <c r="I2134" t="s">
        <v>16726</v>
      </c>
      <c r="J2134" t="s">
        <v>16727</v>
      </c>
      <c r="K2134">
        <v>613</v>
      </c>
      <c r="L2134" t="s">
        <v>16753</v>
      </c>
      <c r="M2134">
        <v>0</v>
      </c>
      <c r="N2134">
        <v>999</v>
      </c>
    </row>
    <row r="2135" spans="1:14" s="6" customFormat="1" x14ac:dyDescent="0.2">
      <c r="A2135">
        <v>2130</v>
      </c>
      <c r="B2135">
        <v>17</v>
      </c>
      <c r="C2135" t="s">
        <v>491</v>
      </c>
      <c r="D2135" s="1" t="s">
        <v>3024</v>
      </c>
      <c r="E2135" s="1" t="s">
        <v>18916</v>
      </c>
      <c r="F2135" t="s">
        <v>3019</v>
      </c>
      <c r="G2135" s="1" t="s">
        <v>3018</v>
      </c>
      <c r="H2135" t="s">
        <v>16725</v>
      </c>
      <c r="I2135" t="s">
        <v>16726</v>
      </c>
      <c r="J2135" t="s">
        <v>16727</v>
      </c>
      <c r="K2135">
        <v>613</v>
      </c>
      <c r="L2135" t="s">
        <v>16753</v>
      </c>
      <c r="M2135">
        <v>0</v>
      </c>
      <c r="N2135">
        <v>999</v>
      </c>
    </row>
    <row r="2136" spans="1:14" s="6" customFormat="1" x14ac:dyDescent="0.2">
      <c r="A2136">
        <v>2131</v>
      </c>
      <c r="B2136">
        <v>13</v>
      </c>
      <c r="C2136" t="s">
        <v>461</v>
      </c>
      <c r="D2136" s="1" t="s">
        <v>3025</v>
      </c>
      <c r="E2136" s="1" t="s">
        <v>18917</v>
      </c>
      <c r="F2136" t="s">
        <v>2830</v>
      </c>
      <c r="G2136" s="1" t="s">
        <v>2829</v>
      </c>
      <c r="H2136" t="s">
        <v>16725</v>
      </c>
      <c r="I2136" t="s">
        <v>16726</v>
      </c>
      <c r="J2136" t="s">
        <v>16727</v>
      </c>
      <c r="K2136">
        <v>614</v>
      </c>
      <c r="L2136" t="s">
        <v>16751</v>
      </c>
      <c r="M2136">
        <v>0</v>
      </c>
      <c r="N2136">
        <v>999</v>
      </c>
    </row>
    <row r="2137" spans="1:14" s="6" customFormat="1" x14ac:dyDescent="0.2">
      <c r="A2137">
        <v>2132</v>
      </c>
      <c r="B2137">
        <v>13</v>
      </c>
      <c r="C2137" t="s">
        <v>461</v>
      </c>
      <c r="D2137" s="1" t="s">
        <v>3026</v>
      </c>
      <c r="E2137" s="1" t="s">
        <v>18918</v>
      </c>
      <c r="F2137" t="s">
        <v>2830</v>
      </c>
      <c r="G2137" s="1" t="s">
        <v>2829</v>
      </c>
      <c r="H2137" t="s">
        <v>16725</v>
      </c>
      <c r="I2137" t="s">
        <v>16726</v>
      </c>
      <c r="J2137" t="s">
        <v>16727</v>
      </c>
      <c r="K2137">
        <v>614</v>
      </c>
      <c r="L2137" t="s">
        <v>16751</v>
      </c>
      <c r="M2137">
        <v>0</v>
      </c>
      <c r="N2137">
        <v>999</v>
      </c>
    </row>
    <row r="2138" spans="1:14" s="6" customFormat="1" x14ac:dyDescent="0.2">
      <c r="A2138">
        <v>2133</v>
      </c>
      <c r="B2138">
        <v>13</v>
      </c>
      <c r="C2138" t="s">
        <v>461</v>
      </c>
      <c r="D2138" s="1" t="s">
        <v>3027</v>
      </c>
      <c r="E2138" s="1" t="s">
        <v>18919</v>
      </c>
      <c r="F2138" t="s">
        <v>3029</v>
      </c>
      <c r="G2138" s="1" t="s">
        <v>3028</v>
      </c>
      <c r="H2138" t="s">
        <v>16725</v>
      </c>
      <c r="I2138" t="s">
        <v>16726</v>
      </c>
      <c r="J2138" t="s">
        <v>16727</v>
      </c>
      <c r="K2138">
        <v>614</v>
      </c>
      <c r="L2138" t="s">
        <v>16751</v>
      </c>
      <c r="M2138">
        <v>0</v>
      </c>
      <c r="N2138">
        <v>999</v>
      </c>
    </row>
    <row r="2139" spans="1:14" s="6" customFormat="1" x14ac:dyDescent="0.2">
      <c r="A2139">
        <v>2134</v>
      </c>
      <c r="B2139">
        <v>13</v>
      </c>
      <c r="C2139" t="s">
        <v>461</v>
      </c>
      <c r="D2139" s="1" t="s">
        <v>3030</v>
      </c>
      <c r="E2139" s="1" t="s">
        <v>18920</v>
      </c>
      <c r="F2139" t="s">
        <v>3029</v>
      </c>
      <c r="G2139" s="1" t="s">
        <v>3028</v>
      </c>
      <c r="H2139" t="s">
        <v>16725</v>
      </c>
      <c r="I2139" t="s">
        <v>16726</v>
      </c>
      <c r="J2139" t="s">
        <v>16727</v>
      </c>
      <c r="K2139">
        <v>614</v>
      </c>
      <c r="L2139" t="s">
        <v>16751</v>
      </c>
      <c r="M2139">
        <v>0</v>
      </c>
      <c r="N2139">
        <v>999</v>
      </c>
    </row>
    <row r="2140" spans="1:14" s="6" customFormat="1" x14ac:dyDescent="0.2">
      <c r="A2140">
        <v>2135</v>
      </c>
      <c r="B2140">
        <v>13</v>
      </c>
      <c r="C2140" t="s">
        <v>461</v>
      </c>
      <c r="D2140" s="1" t="s">
        <v>3031</v>
      </c>
      <c r="E2140" s="1" t="s">
        <v>18921</v>
      </c>
      <c r="F2140" t="s">
        <v>3029</v>
      </c>
      <c r="G2140" s="1" t="s">
        <v>3028</v>
      </c>
      <c r="H2140" t="s">
        <v>16725</v>
      </c>
      <c r="I2140" t="s">
        <v>16726</v>
      </c>
      <c r="J2140" t="s">
        <v>16727</v>
      </c>
      <c r="K2140">
        <v>614</v>
      </c>
      <c r="L2140" t="s">
        <v>16751</v>
      </c>
      <c r="M2140">
        <v>0</v>
      </c>
      <c r="N2140">
        <v>999</v>
      </c>
    </row>
    <row r="2141" spans="1:14" s="6" customFormat="1" x14ac:dyDescent="0.2">
      <c r="A2141">
        <v>2136</v>
      </c>
      <c r="B2141">
        <v>13</v>
      </c>
      <c r="C2141" t="s">
        <v>461</v>
      </c>
      <c r="D2141" s="1" t="s">
        <v>3032</v>
      </c>
      <c r="E2141" s="1" t="s">
        <v>18922</v>
      </c>
      <c r="F2141" t="s">
        <v>3029</v>
      </c>
      <c r="G2141" s="1" t="s">
        <v>3028</v>
      </c>
      <c r="H2141" t="s">
        <v>16725</v>
      </c>
      <c r="I2141" t="s">
        <v>16726</v>
      </c>
      <c r="J2141" t="s">
        <v>16727</v>
      </c>
      <c r="K2141">
        <v>614</v>
      </c>
      <c r="L2141" t="s">
        <v>16751</v>
      </c>
      <c r="M2141">
        <v>0</v>
      </c>
      <c r="N2141">
        <v>999</v>
      </c>
    </row>
    <row r="2142" spans="1:14" s="6" customFormat="1" x14ac:dyDescent="0.2">
      <c r="A2142">
        <v>2137</v>
      </c>
      <c r="B2142">
        <v>1</v>
      </c>
      <c r="C2142" t="s">
        <v>1</v>
      </c>
      <c r="D2142" s="1" t="s">
        <v>3033</v>
      </c>
      <c r="E2142" s="1" t="s">
        <v>18923</v>
      </c>
      <c r="F2142" t="s">
        <v>3035</v>
      </c>
      <c r="G2142" s="1" t="s">
        <v>3034</v>
      </c>
      <c r="H2142" t="s">
        <v>16725</v>
      </c>
      <c r="I2142" t="s">
        <v>16726</v>
      </c>
      <c r="J2142" t="s">
        <v>16727</v>
      </c>
      <c r="K2142">
        <v>109</v>
      </c>
      <c r="L2142" t="s">
        <v>212</v>
      </c>
      <c r="M2142">
        <v>0</v>
      </c>
      <c r="N2142">
        <v>999</v>
      </c>
    </row>
    <row r="2143" spans="1:14" s="6" customFormat="1" x14ac:dyDescent="0.2">
      <c r="A2143">
        <v>2138</v>
      </c>
      <c r="B2143">
        <v>1</v>
      </c>
      <c r="C2143" t="s">
        <v>1</v>
      </c>
      <c r="D2143" s="1" t="s">
        <v>3036</v>
      </c>
      <c r="E2143" s="1" t="s">
        <v>18924</v>
      </c>
      <c r="F2143" t="s">
        <v>3035</v>
      </c>
      <c r="G2143" s="1" t="s">
        <v>3034</v>
      </c>
      <c r="H2143" t="s">
        <v>16725</v>
      </c>
      <c r="I2143" t="s">
        <v>16726</v>
      </c>
      <c r="J2143" t="s">
        <v>16727</v>
      </c>
      <c r="K2143">
        <v>109</v>
      </c>
      <c r="L2143" t="s">
        <v>212</v>
      </c>
      <c r="M2143">
        <v>0</v>
      </c>
      <c r="N2143">
        <v>999</v>
      </c>
    </row>
    <row r="2144" spans="1:14" s="6" customFormat="1" x14ac:dyDescent="0.2">
      <c r="A2144">
        <v>2139</v>
      </c>
      <c r="B2144">
        <v>1</v>
      </c>
      <c r="C2144" t="s">
        <v>1</v>
      </c>
      <c r="D2144" s="1" t="s">
        <v>3037</v>
      </c>
      <c r="E2144" s="1" t="s">
        <v>18925</v>
      </c>
      <c r="F2144" t="s">
        <v>3035</v>
      </c>
      <c r="G2144" s="1" t="s">
        <v>3034</v>
      </c>
      <c r="H2144" t="s">
        <v>16725</v>
      </c>
      <c r="I2144" t="s">
        <v>16726</v>
      </c>
      <c r="J2144" t="s">
        <v>16727</v>
      </c>
      <c r="K2144">
        <v>109</v>
      </c>
      <c r="L2144" t="s">
        <v>212</v>
      </c>
      <c r="M2144">
        <v>0</v>
      </c>
      <c r="N2144">
        <v>999</v>
      </c>
    </row>
    <row r="2145" spans="1:14" s="6" customFormat="1" x14ac:dyDescent="0.2">
      <c r="A2145">
        <v>2140</v>
      </c>
      <c r="B2145">
        <v>1</v>
      </c>
      <c r="C2145" t="s">
        <v>1</v>
      </c>
      <c r="D2145" s="1" t="s">
        <v>3038</v>
      </c>
      <c r="E2145" s="1" t="s">
        <v>18926</v>
      </c>
      <c r="F2145" t="s">
        <v>3035</v>
      </c>
      <c r="G2145" s="1" t="s">
        <v>3034</v>
      </c>
      <c r="H2145" t="s">
        <v>16725</v>
      </c>
      <c r="I2145" t="s">
        <v>16726</v>
      </c>
      <c r="J2145" t="s">
        <v>16727</v>
      </c>
      <c r="K2145">
        <v>109</v>
      </c>
      <c r="L2145" t="s">
        <v>212</v>
      </c>
      <c r="M2145">
        <v>0</v>
      </c>
      <c r="N2145">
        <v>999</v>
      </c>
    </row>
    <row r="2146" spans="1:14" s="6" customFormat="1" x14ac:dyDescent="0.2">
      <c r="A2146">
        <v>2141</v>
      </c>
      <c r="B2146">
        <v>1</v>
      </c>
      <c r="C2146" t="s">
        <v>1</v>
      </c>
      <c r="D2146" s="1" t="s">
        <v>3039</v>
      </c>
      <c r="E2146" s="1" t="s">
        <v>18927</v>
      </c>
      <c r="F2146" t="s">
        <v>3041</v>
      </c>
      <c r="G2146" s="1" t="s">
        <v>3040</v>
      </c>
      <c r="H2146" t="s">
        <v>16725</v>
      </c>
      <c r="I2146" t="s">
        <v>16726</v>
      </c>
      <c r="J2146" t="s">
        <v>16727</v>
      </c>
      <c r="K2146">
        <v>109</v>
      </c>
      <c r="L2146" t="s">
        <v>212</v>
      </c>
      <c r="M2146">
        <v>0</v>
      </c>
      <c r="N2146">
        <v>999</v>
      </c>
    </row>
    <row r="2147" spans="1:14" s="6" customFormat="1" x14ac:dyDescent="0.2">
      <c r="A2147">
        <v>2142</v>
      </c>
      <c r="B2147">
        <v>1</v>
      </c>
      <c r="C2147" t="s">
        <v>1</v>
      </c>
      <c r="D2147" s="1" t="s">
        <v>3042</v>
      </c>
      <c r="E2147" s="1" t="s">
        <v>18928</v>
      </c>
      <c r="F2147" t="s">
        <v>3041</v>
      </c>
      <c r="G2147" s="1" t="s">
        <v>3040</v>
      </c>
      <c r="H2147" t="s">
        <v>16725</v>
      </c>
      <c r="I2147" t="s">
        <v>16726</v>
      </c>
      <c r="J2147" t="s">
        <v>16727</v>
      </c>
      <c r="K2147">
        <v>109</v>
      </c>
      <c r="L2147" t="s">
        <v>212</v>
      </c>
      <c r="M2147">
        <v>0</v>
      </c>
      <c r="N2147">
        <v>999</v>
      </c>
    </row>
    <row r="2148" spans="1:14" s="6" customFormat="1" x14ac:dyDescent="0.2">
      <c r="A2148">
        <v>2143</v>
      </c>
      <c r="B2148">
        <v>1</v>
      </c>
      <c r="C2148" t="s">
        <v>1</v>
      </c>
      <c r="D2148" s="1" t="s">
        <v>3043</v>
      </c>
      <c r="E2148" s="1" t="s">
        <v>18929</v>
      </c>
      <c r="F2148" t="s">
        <v>3045</v>
      </c>
      <c r="G2148" s="1" t="s">
        <v>3044</v>
      </c>
      <c r="H2148" t="s">
        <v>16725</v>
      </c>
      <c r="I2148" t="s">
        <v>16726</v>
      </c>
      <c r="J2148" t="s">
        <v>16727</v>
      </c>
      <c r="K2148">
        <v>109</v>
      </c>
      <c r="L2148" t="s">
        <v>212</v>
      </c>
      <c r="M2148">
        <v>0</v>
      </c>
      <c r="N2148">
        <v>999</v>
      </c>
    </row>
    <row r="2149" spans="1:14" s="6" customFormat="1" x14ac:dyDescent="0.2">
      <c r="A2149">
        <v>2144</v>
      </c>
      <c r="B2149">
        <v>10</v>
      </c>
      <c r="C2149" t="s">
        <v>210</v>
      </c>
      <c r="D2149" s="1" t="s">
        <v>3046</v>
      </c>
      <c r="E2149" s="1" t="s">
        <v>18930</v>
      </c>
      <c r="F2149" t="s">
        <v>2893</v>
      </c>
      <c r="G2149" s="1" t="s">
        <v>2892</v>
      </c>
      <c r="H2149" t="s">
        <v>16725</v>
      </c>
      <c r="I2149" t="s">
        <v>16726</v>
      </c>
      <c r="J2149" t="s">
        <v>16727</v>
      </c>
      <c r="K2149">
        <v>606</v>
      </c>
      <c r="L2149" t="s">
        <v>16746</v>
      </c>
      <c r="M2149">
        <v>0</v>
      </c>
      <c r="N2149">
        <v>999</v>
      </c>
    </row>
    <row r="2150" spans="1:14" s="6" customFormat="1" x14ac:dyDescent="0.2">
      <c r="A2150">
        <v>2145</v>
      </c>
      <c r="B2150">
        <v>10</v>
      </c>
      <c r="C2150" t="s">
        <v>210</v>
      </c>
      <c r="D2150" s="1" t="s">
        <v>3047</v>
      </c>
      <c r="E2150" s="1" t="s">
        <v>18931</v>
      </c>
      <c r="F2150" t="s">
        <v>2893</v>
      </c>
      <c r="G2150" s="1" t="s">
        <v>2892</v>
      </c>
      <c r="H2150" t="s">
        <v>16725</v>
      </c>
      <c r="I2150" t="s">
        <v>16726</v>
      </c>
      <c r="J2150" t="s">
        <v>16727</v>
      </c>
      <c r="K2150">
        <v>606</v>
      </c>
      <c r="L2150" t="s">
        <v>16746</v>
      </c>
      <c r="M2150">
        <v>0</v>
      </c>
      <c r="N2150">
        <v>999</v>
      </c>
    </row>
    <row r="2151" spans="1:14" s="6" customFormat="1" x14ac:dyDescent="0.2">
      <c r="A2151">
        <v>2146</v>
      </c>
      <c r="B2151">
        <v>10</v>
      </c>
      <c r="C2151" t="s">
        <v>210</v>
      </c>
      <c r="D2151" s="1" t="s">
        <v>3048</v>
      </c>
      <c r="E2151" s="1" t="s">
        <v>18932</v>
      </c>
      <c r="F2151" t="s">
        <v>2893</v>
      </c>
      <c r="G2151" s="1" t="s">
        <v>2892</v>
      </c>
      <c r="H2151" t="s">
        <v>16725</v>
      </c>
      <c r="I2151" t="s">
        <v>16726</v>
      </c>
      <c r="J2151" t="s">
        <v>16727</v>
      </c>
      <c r="K2151">
        <v>606</v>
      </c>
      <c r="L2151" t="s">
        <v>16746</v>
      </c>
      <c r="M2151">
        <v>0</v>
      </c>
      <c r="N2151">
        <v>999</v>
      </c>
    </row>
    <row r="2152" spans="1:14" s="6" customFormat="1" x14ac:dyDescent="0.2">
      <c r="A2152">
        <v>2147</v>
      </c>
      <c r="B2152">
        <v>10</v>
      </c>
      <c r="C2152" t="s">
        <v>210</v>
      </c>
      <c r="D2152" s="1" t="s">
        <v>3049</v>
      </c>
      <c r="E2152" s="1" t="s">
        <v>18933</v>
      </c>
      <c r="F2152" t="s">
        <v>2893</v>
      </c>
      <c r="G2152" s="1" t="s">
        <v>2892</v>
      </c>
      <c r="H2152" t="s">
        <v>16725</v>
      </c>
      <c r="I2152" t="s">
        <v>16726</v>
      </c>
      <c r="J2152" t="s">
        <v>16727</v>
      </c>
      <c r="K2152">
        <v>606</v>
      </c>
      <c r="L2152" t="s">
        <v>16746</v>
      </c>
      <c r="M2152">
        <v>0</v>
      </c>
      <c r="N2152">
        <v>999</v>
      </c>
    </row>
    <row r="2153" spans="1:14" s="6" customFormat="1" x14ac:dyDescent="0.2">
      <c r="A2153">
        <v>2148</v>
      </c>
      <c r="B2153">
        <v>10</v>
      </c>
      <c r="C2153" t="s">
        <v>210</v>
      </c>
      <c r="D2153" s="1" t="s">
        <v>3050</v>
      </c>
      <c r="E2153" s="1" t="s">
        <v>18934</v>
      </c>
      <c r="F2153" t="s">
        <v>2893</v>
      </c>
      <c r="G2153" s="1" t="s">
        <v>2892</v>
      </c>
      <c r="H2153" t="s">
        <v>16725</v>
      </c>
      <c r="I2153" t="s">
        <v>16726</v>
      </c>
      <c r="J2153" t="s">
        <v>16727</v>
      </c>
      <c r="K2153">
        <v>606</v>
      </c>
      <c r="L2153" t="s">
        <v>16746</v>
      </c>
      <c r="M2153">
        <v>0</v>
      </c>
      <c r="N2153">
        <v>999</v>
      </c>
    </row>
    <row r="2154" spans="1:14" s="6" customFormat="1" x14ac:dyDescent="0.2">
      <c r="A2154">
        <v>2149</v>
      </c>
      <c r="B2154">
        <v>10</v>
      </c>
      <c r="C2154" t="s">
        <v>210</v>
      </c>
      <c r="D2154" s="1" t="s">
        <v>3051</v>
      </c>
      <c r="E2154" s="1" t="s">
        <v>18935</v>
      </c>
      <c r="F2154" t="s">
        <v>3053</v>
      </c>
      <c r="G2154" s="1" t="s">
        <v>3052</v>
      </c>
      <c r="H2154" t="s">
        <v>16725</v>
      </c>
      <c r="I2154" t="s">
        <v>16726</v>
      </c>
      <c r="J2154" t="s">
        <v>16727</v>
      </c>
      <c r="K2154">
        <v>606</v>
      </c>
      <c r="L2154" t="s">
        <v>16746</v>
      </c>
      <c r="M2154">
        <v>0</v>
      </c>
      <c r="N2154">
        <v>999</v>
      </c>
    </row>
    <row r="2155" spans="1:14" s="6" customFormat="1" x14ac:dyDescent="0.2">
      <c r="A2155">
        <v>2150</v>
      </c>
      <c r="B2155">
        <v>1</v>
      </c>
      <c r="C2155" t="s">
        <v>1</v>
      </c>
      <c r="D2155" s="1" t="s">
        <v>3054</v>
      </c>
      <c r="E2155" s="1" t="s">
        <v>18936</v>
      </c>
      <c r="F2155" t="s">
        <v>3045</v>
      </c>
      <c r="G2155" s="1" t="s">
        <v>3044</v>
      </c>
      <c r="H2155" t="s">
        <v>16725</v>
      </c>
      <c r="I2155" t="s">
        <v>16726</v>
      </c>
      <c r="J2155" t="s">
        <v>16727</v>
      </c>
      <c r="K2155">
        <v>109</v>
      </c>
      <c r="L2155" t="s">
        <v>212</v>
      </c>
      <c r="M2155">
        <v>0</v>
      </c>
      <c r="N2155">
        <v>999</v>
      </c>
    </row>
    <row r="2156" spans="1:14" s="6" customFormat="1" x14ac:dyDescent="0.2">
      <c r="A2156">
        <v>2151</v>
      </c>
      <c r="B2156">
        <v>1</v>
      </c>
      <c r="C2156" t="s">
        <v>1</v>
      </c>
      <c r="D2156" s="1" t="s">
        <v>3055</v>
      </c>
      <c r="E2156" s="1" t="s">
        <v>18937</v>
      </c>
      <c r="F2156" t="s">
        <v>3045</v>
      </c>
      <c r="G2156" s="1" t="s">
        <v>3044</v>
      </c>
      <c r="H2156" t="s">
        <v>16725</v>
      </c>
      <c r="I2156" t="s">
        <v>16726</v>
      </c>
      <c r="J2156" t="s">
        <v>16727</v>
      </c>
      <c r="K2156">
        <v>109</v>
      </c>
      <c r="L2156" t="s">
        <v>212</v>
      </c>
      <c r="M2156">
        <v>0</v>
      </c>
      <c r="N2156">
        <v>999</v>
      </c>
    </row>
    <row r="2157" spans="1:14" s="6" customFormat="1" x14ac:dyDescent="0.2">
      <c r="A2157">
        <v>2152</v>
      </c>
      <c r="B2157">
        <v>1</v>
      </c>
      <c r="C2157" t="s">
        <v>1</v>
      </c>
      <c r="D2157" s="1" t="s">
        <v>3056</v>
      </c>
      <c r="E2157" s="1" t="s">
        <v>18938</v>
      </c>
      <c r="F2157" t="s">
        <v>3045</v>
      </c>
      <c r="G2157" s="1" t="s">
        <v>3044</v>
      </c>
      <c r="H2157" t="s">
        <v>16725</v>
      </c>
      <c r="I2157" t="s">
        <v>16726</v>
      </c>
      <c r="J2157" t="s">
        <v>16727</v>
      </c>
      <c r="K2157">
        <v>109</v>
      </c>
      <c r="L2157" t="s">
        <v>212</v>
      </c>
      <c r="M2157">
        <v>0</v>
      </c>
      <c r="N2157">
        <v>999</v>
      </c>
    </row>
    <row r="2158" spans="1:14" s="6" customFormat="1" x14ac:dyDescent="0.2">
      <c r="A2158">
        <v>2153</v>
      </c>
      <c r="B2158">
        <v>1</v>
      </c>
      <c r="C2158" t="s">
        <v>1</v>
      </c>
      <c r="D2158" s="1" t="s">
        <v>3057</v>
      </c>
      <c r="E2158" s="1" t="s">
        <v>3058</v>
      </c>
      <c r="F2158" t="s">
        <v>3059</v>
      </c>
      <c r="G2158" s="1" t="s">
        <v>3058</v>
      </c>
      <c r="H2158" t="s">
        <v>16725</v>
      </c>
      <c r="I2158" t="s">
        <v>16726</v>
      </c>
      <c r="J2158" t="s">
        <v>16727</v>
      </c>
      <c r="K2158">
        <v>109</v>
      </c>
      <c r="L2158" t="s">
        <v>212</v>
      </c>
      <c r="M2158">
        <v>0</v>
      </c>
      <c r="N2158">
        <v>999</v>
      </c>
    </row>
    <row r="2159" spans="1:14" s="6" customFormat="1" x14ac:dyDescent="0.2">
      <c r="A2159">
        <v>2154</v>
      </c>
      <c r="B2159">
        <v>1</v>
      </c>
      <c r="C2159" t="s">
        <v>1</v>
      </c>
      <c r="D2159" s="1" t="s">
        <v>3060</v>
      </c>
      <c r="E2159" s="1" t="s">
        <v>3061</v>
      </c>
      <c r="F2159" t="s">
        <v>3062</v>
      </c>
      <c r="G2159" s="1" t="s">
        <v>3061</v>
      </c>
      <c r="H2159" t="s">
        <v>16725</v>
      </c>
      <c r="I2159" t="s">
        <v>16726</v>
      </c>
      <c r="J2159" t="s">
        <v>16727</v>
      </c>
      <c r="K2159">
        <v>109</v>
      </c>
      <c r="L2159" t="s">
        <v>212</v>
      </c>
      <c r="M2159">
        <v>0</v>
      </c>
      <c r="N2159">
        <v>999</v>
      </c>
    </row>
    <row r="2160" spans="1:14" s="6" customFormat="1" x14ac:dyDescent="0.2">
      <c r="A2160">
        <v>2155</v>
      </c>
      <c r="B2160">
        <v>1</v>
      </c>
      <c r="C2160" t="s">
        <v>1</v>
      </c>
      <c r="D2160" s="1" t="s">
        <v>3063</v>
      </c>
      <c r="E2160" s="1" t="s">
        <v>18939</v>
      </c>
      <c r="F2160" t="s">
        <v>3065</v>
      </c>
      <c r="G2160" s="1" t="s">
        <v>3064</v>
      </c>
      <c r="H2160" t="s">
        <v>16725</v>
      </c>
      <c r="I2160" t="s">
        <v>16726</v>
      </c>
      <c r="J2160" t="s">
        <v>16727</v>
      </c>
      <c r="K2160">
        <v>109</v>
      </c>
      <c r="L2160" t="s">
        <v>212</v>
      </c>
      <c r="M2160">
        <v>0</v>
      </c>
      <c r="N2160">
        <v>999</v>
      </c>
    </row>
    <row r="2161" spans="1:14" s="6" customFormat="1" x14ac:dyDescent="0.2">
      <c r="A2161">
        <v>2156</v>
      </c>
      <c r="B2161">
        <v>1</v>
      </c>
      <c r="C2161" t="s">
        <v>1</v>
      </c>
      <c r="D2161" s="1" t="s">
        <v>3066</v>
      </c>
      <c r="E2161" s="1" t="s">
        <v>18940</v>
      </c>
      <c r="F2161" t="s">
        <v>3065</v>
      </c>
      <c r="G2161" s="1" t="s">
        <v>3064</v>
      </c>
      <c r="H2161" t="s">
        <v>16725</v>
      </c>
      <c r="I2161" t="s">
        <v>16726</v>
      </c>
      <c r="J2161" t="s">
        <v>16727</v>
      </c>
      <c r="K2161">
        <v>109</v>
      </c>
      <c r="L2161" t="s">
        <v>212</v>
      </c>
      <c r="M2161">
        <v>0</v>
      </c>
      <c r="N2161">
        <v>999</v>
      </c>
    </row>
    <row r="2162" spans="1:14" s="6" customFormat="1" x14ac:dyDescent="0.2">
      <c r="A2162">
        <v>2157</v>
      </c>
      <c r="B2162">
        <v>20</v>
      </c>
      <c r="C2162" t="s">
        <v>751</v>
      </c>
      <c r="D2162" s="1" t="s">
        <v>3067</v>
      </c>
      <c r="E2162" s="1" t="s">
        <v>18941</v>
      </c>
      <c r="F2162" t="s">
        <v>2564</v>
      </c>
      <c r="G2162" s="1" t="s">
        <v>2563</v>
      </c>
      <c r="H2162" t="s">
        <v>16725</v>
      </c>
      <c r="I2162" t="s">
        <v>16726</v>
      </c>
      <c r="J2162" t="s">
        <v>16727</v>
      </c>
      <c r="K2162">
        <v>509</v>
      </c>
      <c r="L2162" t="s">
        <v>16776</v>
      </c>
      <c r="M2162">
        <v>0</v>
      </c>
      <c r="N2162">
        <v>999</v>
      </c>
    </row>
    <row r="2163" spans="1:14" s="6" customFormat="1" x14ac:dyDescent="0.2">
      <c r="A2163">
        <v>2158</v>
      </c>
      <c r="B2163">
        <v>20</v>
      </c>
      <c r="C2163" t="s">
        <v>751</v>
      </c>
      <c r="D2163" s="1" t="s">
        <v>3068</v>
      </c>
      <c r="E2163" s="1" t="s">
        <v>18942</v>
      </c>
      <c r="F2163" t="s">
        <v>3070</v>
      </c>
      <c r="G2163" s="1" t="s">
        <v>3069</v>
      </c>
      <c r="H2163" t="s">
        <v>16725</v>
      </c>
      <c r="I2163" t="s">
        <v>16726</v>
      </c>
      <c r="J2163" t="s">
        <v>16727</v>
      </c>
      <c r="K2163">
        <v>0</v>
      </c>
      <c r="L2163">
        <v>0</v>
      </c>
      <c r="M2163">
        <v>0</v>
      </c>
      <c r="N2163">
        <v>999</v>
      </c>
    </row>
    <row r="2164" spans="1:14" s="6" customFormat="1" x14ac:dyDescent="0.2">
      <c r="A2164">
        <v>2159</v>
      </c>
      <c r="B2164">
        <v>20</v>
      </c>
      <c r="C2164" t="s">
        <v>751</v>
      </c>
      <c r="D2164" s="1" t="s">
        <v>3071</v>
      </c>
      <c r="E2164" s="1" t="s">
        <v>18943</v>
      </c>
      <c r="F2164" t="s">
        <v>3070</v>
      </c>
      <c r="G2164" s="1" t="s">
        <v>3069</v>
      </c>
      <c r="H2164" t="s">
        <v>16725</v>
      </c>
      <c r="I2164" t="s">
        <v>16726</v>
      </c>
      <c r="J2164" t="s">
        <v>16727</v>
      </c>
      <c r="K2164">
        <v>0</v>
      </c>
      <c r="L2164">
        <v>0</v>
      </c>
      <c r="M2164">
        <v>0</v>
      </c>
      <c r="N2164">
        <v>999</v>
      </c>
    </row>
    <row r="2165" spans="1:14" s="6" customFormat="1" x14ac:dyDescent="0.2">
      <c r="A2165">
        <v>2160</v>
      </c>
      <c r="B2165">
        <v>20</v>
      </c>
      <c r="C2165" t="s">
        <v>751</v>
      </c>
      <c r="D2165" s="1" t="s">
        <v>3072</v>
      </c>
      <c r="E2165" s="1" t="s">
        <v>18944</v>
      </c>
      <c r="F2165" t="s">
        <v>3070</v>
      </c>
      <c r="G2165" s="1" t="s">
        <v>3069</v>
      </c>
      <c r="H2165" t="s">
        <v>16725</v>
      </c>
      <c r="I2165" t="s">
        <v>16726</v>
      </c>
      <c r="J2165" t="s">
        <v>16727</v>
      </c>
      <c r="K2165">
        <v>0</v>
      </c>
      <c r="L2165">
        <v>0</v>
      </c>
      <c r="M2165">
        <v>0</v>
      </c>
      <c r="N2165">
        <v>999</v>
      </c>
    </row>
    <row r="2166" spans="1:14" s="6" customFormat="1" x14ac:dyDescent="0.2">
      <c r="A2166">
        <v>2161</v>
      </c>
      <c r="B2166">
        <v>20</v>
      </c>
      <c r="C2166" t="s">
        <v>751</v>
      </c>
      <c r="D2166" s="1" t="s">
        <v>3073</v>
      </c>
      <c r="E2166" s="1" t="s">
        <v>18945</v>
      </c>
      <c r="F2166" t="s">
        <v>3070</v>
      </c>
      <c r="G2166" s="1" t="s">
        <v>3069</v>
      </c>
      <c r="H2166" t="s">
        <v>16725</v>
      </c>
      <c r="I2166" t="s">
        <v>16726</v>
      </c>
      <c r="J2166" t="s">
        <v>16727</v>
      </c>
      <c r="K2166">
        <v>0</v>
      </c>
      <c r="L2166">
        <v>0</v>
      </c>
      <c r="M2166">
        <v>0</v>
      </c>
      <c r="N2166">
        <v>999</v>
      </c>
    </row>
    <row r="2167" spans="1:14" s="6" customFormat="1" x14ac:dyDescent="0.2">
      <c r="A2167">
        <v>2162</v>
      </c>
      <c r="B2167">
        <v>20</v>
      </c>
      <c r="C2167" t="s">
        <v>751</v>
      </c>
      <c r="D2167" s="1" t="s">
        <v>3074</v>
      </c>
      <c r="E2167" s="1" t="s">
        <v>18946</v>
      </c>
      <c r="F2167" t="s">
        <v>3070</v>
      </c>
      <c r="G2167" s="1" t="s">
        <v>3069</v>
      </c>
      <c r="H2167" t="s">
        <v>16725</v>
      </c>
      <c r="I2167" t="s">
        <v>16726</v>
      </c>
      <c r="J2167" t="s">
        <v>16727</v>
      </c>
      <c r="K2167">
        <v>0</v>
      </c>
      <c r="L2167">
        <v>0</v>
      </c>
      <c r="M2167">
        <v>0</v>
      </c>
      <c r="N2167">
        <v>999</v>
      </c>
    </row>
    <row r="2168" spans="1:14" s="6" customFormat="1" x14ac:dyDescent="0.2">
      <c r="A2168">
        <v>2163</v>
      </c>
      <c r="B2168">
        <v>13</v>
      </c>
      <c r="C2168" t="s">
        <v>461</v>
      </c>
      <c r="D2168" s="1" t="s">
        <v>3075</v>
      </c>
      <c r="E2168" s="1" t="s">
        <v>18947</v>
      </c>
      <c r="F2168" t="s">
        <v>3029</v>
      </c>
      <c r="G2168" s="1" t="s">
        <v>3028</v>
      </c>
      <c r="H2168" t="s">
        <v>16725</v>
      </c>
      <c r="I2168" t="s">
        <v>16726</v>
      </c>
      <c r="J2168" t="s">
        <v>16727</v>
      </c>
      <c r="K2168">
        <v>614</v>
      </c>
      <c r="L2168" t="s">
        <v>16751</v>
      </c>
      <c r="M2168">
        <v>0</v>
      </c>
      <c r="N2168">
        <v>999</v>
      </c>
    </row>
    <row r="2169" spans="1:14" s="6" customFormat="1" x14ac:dyDescent="0.2">
      <c r="A2169">
        <v>2164</v>
      </c>
      <c r="B2169">
        <v>13</v>
      </c>
      <c r="C2169" t="s">
        <v>461</v>
      </c>
      <c r="D2169" s="1" t="s">
        <v>3076</v>
      </c>
      <c r="E2169" s="1" t="s">
        <v>18948</v>
      </c>
      <c r="F2169" t="s">
        <v>3029</v>
      </c>
      <c r="G2169" s="1" t="s">
        <v>3028</v>
      </c>
      <c r="H2169" t="s">
        <v>16725</v>
      </c>
      <c r="I2169" t="s">
        <v>16726</v>
      </c>
      <c r="J2169" t="s">
        <v>16727</v>
      </c>
      <c r="K2169">
        <v>614</v>
      </c>
      <c r="L2169" t="s">
        <v>16751</v>
      </c>
      <c r="M2169">
        <v>0</v>
      </c>
      <c r="N2169">
        <v>999</v>
      </c>
    </row>
    <row r="2170" spans="1:14" s="6" customFormat="1" x14ac:dyDescent="0.2">
      <c r="A2170">
        <v>2165</v>
      </c>
      <c r="B2170">
        <v>13</v>
      </c>
      <c r="C2170" t="s">
        <v>461</v>
      </c>
      <c r="D2170" s="1" t="s">
        <v>3077</v>
      </c>
      <c r="E2170" s="1" t="s">
        <v>18949</v>
      </c>
      <c r="F2170" t="s">
        <v>3029</v>
      </c>
      <c r="G2170" s="1" t="s">
        <v>3028</v>
      </c>
      <c r="H2170" t="s">
        <v>16725</v>
      </c>
      <c r="I2170" t="s">
        <v>16726</v>
      </c>
      <c r="J2170" t="s">
        <v>16727</v>
      </c>
      <c r="K2170">
        <v>614</v>
      </c>
      <c r="L2170" t="s">
        <v>16751</v>
      </c>
      <c r="M2170">
        <v>0</v>
      </c>
      <c r="N2170">
        <v>999</v>
      </c>
    </row>
    <row r="2171" spans="1:14" s="6" customFormat="1" x14ac:dyDescent="0.2">
      <c r="A2171">
        <v>2166</v>
      </c>
      <c r="B2171">
        <v>13</v>
      </c>
      <c r="C2171" t="s">
        <v>461</v>
      </c>
      <c r="D2171" s="1" t="s">
        <v>3078</v>
      </c>
      <c r="E2171" s="1" t="s">
        <v>18950</v>
      </c>
      <c r="F2171" t="s">
        <v>3029</v>
      </c>
      <c r="G2171" s="1" t="s">
        <v>3028</v>
      </c>
      <c r="H2171" t="s">
        <v>16725</v>
      </c>
      <c r="I2171" t="s">
        <v>16726</v>
      </c>
      <c r="J2171" t="s">
        <v>16727</v>
      </c>
      <c r="K2171">
        <v>614</v>
      </c>
      <c r="L2171" t="s">
        <v>16751</v>
      </c>
      <c r="M2171">
        <v>0</v>
      </c>
      <c r="N2171">
        <v>999</v>
      </c>
    </row>
    <row r="2172" spans="1:14" s="6" customFormat="1" x14ac:dyDescent="0.2">
      <c r="A2172">
        <v>2167</v>
      </c>
      <c r="B2172">
        <v>13</v>
      </c>
      <c r="C2172" t="s">
        <v>461</v>
      </c>
      <c r="D2172" s="1" t="s">
        <v>3079</v>
      </c>
      <c r="E2172" s="1" t="s">
        <v>18951</v>
      </c>
      <c r="F2172" t="s">
        <v>3029</v>
      </c>
      <c r="G2172" s="1" t="s">
        <v>3028</v>
      </c>
      <c r="H2172" t="s">
        <v>16725</v>
      </c>
      <c r="I2172" t="s">
        <v>16726</v>
      </c>
      <c r="J2172" t="s">
        <v>16727</v>
      </c>
      <c r="K2172">
        <v>614</v>
      </c>
      <c r="L2172" t="s">
        <v>16751</v>
      </c>
      <c r="M2172">
        <v>0</v>
      </c>
      <c r="N2172">
        <v>999</v>
      </c>
    </row>
    <row r="2173" spans="1:14" s="6" customFormat="1" x14ac:dyDescent="0.2">
      <c r="A2173">
        <v>2168</v>
      </c>
      <c r="B2173">
        <v>13</v>
      </c>
      <c r="C2173" t="s">
        <v>461</v>
      </c>
      <c r="D2173" s="1" t="s">
        <v>3080</v>
      </c>
      <c r="E2173" s="1" t="s">
        <v>18952</v>
      </c>
      <c r="F2173" t="s">
        <v>3029</v>
      </c>
      <c r="G2173" s="1" t="s">
        <v>3028</v>
      </c>
      <c r="H2173" t="s">
        <v>16725</v>
      </c>
      <c r="I2173" t="s">
        <v>16726</v>
      </c>
      <c r="J2173" t="s">
        <v>16727</v>
      </c>
      <c r="K2173">
        <v>614</v>
      </c>
      <c r="L2173" t="s">
        <v>16751</v>
      </c>
      <c r="M2173">
        <v>0</v>
      </c>
      <c r="N2173">
        <v>999</v>
      </c>
    </row>
    <row r="2174" spans="1:14" s="6" customFormat="1" x14ac:dyDescent="0.2">
      <c r="A2174">
        <v>2169</v>
      </c>
      <c r="B2174">
        <v>17</v>
      </c>
      <c r="C2174" t="s">
        <v>491</v>
      </c>
      <c r="D2174" s="1" t="s">
        <v>3081</v>
      </c>
      <c r="E2174" s="1" t="s">
        <v>18953</v>
      </c>
      <c r="F2174" t="s">
        <v>3019</v>
      </c>
      <c r="G2174" s="1" t="s">
        <v>3018</v>
      </c>
      <c r="H2174" t="s">
        <v>16725</v>
      </c>
      <c r="I2174" t="s">
        <v>16726</v>
      </c>
      <c r="J2174" t="s">
        <v>16727</v>
      </c>
      <c r="K2174">
        <v>613</v>
      </c>
      <c r="L2174" t="s">
        <v>16753</v>
      </c>
      <c r="M2174">
        <v>0</v>
      </c>
      <c r="N2174">
        <v>999</v>
      </c>
    </row>
    <row r="2175" spans="1:14" s="6" customFormat="1" x14ac:dyDescent="0.2">
      <c r="A2175">
        <v>2170</v>
      </c>
      <c r="B2175">
        <v>17</v>
      </c>
      <c r="C2175" t="s">
        <v>491</v>
      </c>
      <c r="D2175" s="1" t="s">
        <v>3082</v>
      </c>
      <c r="E2175" s="1" t="s">
        <v>18954</v>
      </c>
      <c r="F2175" t="s">
        <v>3019</v>
      </c>
      <c r="G2175" s="1" t="s">
        <v>3018</v>
      </c>
      <c r="H2175" t="s">
        <v>16725</v>
      </c>
      <c r="I2175" t="s">
        <v>16726</v>
      </c>
      <c r="J2175" t="s">
        <v>16727</v>
      </c>
      <c r="K2175">
        <v>613</v>
      </c>
      <c r="L2175" t="s">
        <v>16753</v>
      </c>
      <c r="M2175">
        <v>0</v>
      </c>
      <c r="N2175">
        <v>999</v>
      </c>
    </row>
    <row r="2176" spans="1:14" s="6" customFormat="1" x14ac:dyDescent="0.2">
      <c r="A2176">
        <v>2171</v>
      </c>
      <c r="B2176">
        <v>17</v>
      </c>
      <c r="C2176" t="s">
        <v>491</v>
      </c>
      <c r="D2176" s="1" t="s">
        <v>3083</v>
      </c>
      <c r="E2176" s="1" t="s">
        <v>18955</v>
      </c>
      <c r="F2176" t="s">
        <v>3085</v>
      </c>
      <c r="G2176" s="1" t="s">
        <v>3084</v>
      </c>
      <c r="H2176" t="s">
        <v>16725</v>
      </c>
      <c r="I2176" t="s">
        <v>16726</v>
      </c>
      <c r="J2176" t="s">
        <v>16727</v>
      </c>
      <c r="K2176">
        <v>613</v>
      </c>
      <c r="L2176" t="s">
        <v>16753</v>
      </c>
      <c r="M2176">
        <v>0</v>
      </c>
      <c r="N2176">
        <v>999</v>
      </c>
    </row>
    <row r="2177" spans="1:14" s="6" customFormat="1" x14ac:dyDescent="0.2">
      <c r="A2177">
        <v>2172</v>
      </c>
      <c r="B2177">
        <v>17</v>
      </c>
      <c r="C2177" t="s">
        <v>491</v>
      </c>
      <c r="D2177" s="1" t="s">
        <v>3086</v>
      </c>
      <c r="E2177" s="1" t="s">
        <v>18956</v>
      </c>
      <c r="F2177" t="s">
        <v>3085</v>
      </c>
      <c r="G2177" s="1" t="s">
        <v>3084</v>
      </c>
      <c r="H2177" t="s">
        <v>16725</v>
      </c>
      <c r="I2177" t="s">
        <v>16726</v>
      </c>
      <c r="J2177" t="s">
        <v>16727</v>
      </c>
      <c r="K2177">
        <v>613</v>
      </c>
      <c r="L2177" t="s">
        <v>16753</v>
      </c>
      <c r="M2177">
        <v>0</v>
      </c>
      <c r="N2177">
        <v>999</v>
      </c>
    </row>
    <row r="2178" spans="1:14" s="6" customFormat="1" x14ac:dyDescent="0.2">
      <c r="A2178">
        <v>2173</v>
      </c>
      <c r="B2178">
        <v>17</v>
      </c>
      <c r="C2178" t="s">
        <v>491</v>
      </c>
      <c r="D2178" s="1" t="s">
        <v>3087</v>
      </c>
      <c r="E2178" s="1" t="s">
        <v>18957</v>
      </c>
      <c r="F2178" t="s">
        <v>3085</v>
      </c>
      <c r="G2178" s="1" t="s">
        <v>3084</v>
      </c>
      <c r="H2178" t="s">
        <v>16725</v>
      </c>
      <c r="I2178" t="s">
        <v>16726</v>
      </c>
      <c r="J2178" t="s">
        <v>16727</v>
      </c>
      <c r="K2178">
        <v>613</v>
      </c>
      <c r="L2178" t="s">
        <v>16753</v>
      </c>
      <c r="M2178">
        <v>0</v>
      </c>
      <c r="N2178">
        <v>999</v>
      </c>
    </row>
    <row r="2179" spans="1:14" s="6" customFormat="1" x14ac:dyDescent="0.2">
      <c r="A2179">
        <v>2174</v>
      </c>
      <c r="B2179">
        <v>17</v>
      </c>
      <c r="C2179" t="s">
        <v>491</v>
      </c>
      <c r="D2179" s="1" t="s">
        <v>3088</v>
      </c>
      <c r="E2179" s="1" t="s">
        <v>18958</v>
      </c>
      <c r="F2179" t="s">
        <v>3085</v>
      </c>
      <c r="G2179" s="1" t="s">
        <v>3084</v>
      </c>
      <c r="H2179" t="s">
        <v>16725</v>
      </c>
      <c r="I2179" t="s">
        <v>16726</v>
      </c>
      <c r="J2179" t="s">
        <v>16727</v>
      </c>
      <c r="K2179">
        <v>613</v>
      </c>
      <c r="L2179" t="s">
        <v>16753</v>
      </c>
      <c r="M2179">
        <v>0</v>
      </c>
      <c r="N2179">
        <v>999</v>
      </c>
    </row>
    <row r="2180" spans="1:14" s="6" customFormat="1" x14ac:dyDescent="0.2">
      <c r="A2180">
        <v>2175</v>
      </c>
      <c r="B2180">
        <v>2</v>
      </c>
      <c r="C2180" t="s">
        <v>93</v>
      </c>
      <c r="D2180" s="1" t="s">
        <v>3089</v>
      </c>
      <c r="E2180" s="1" t="s">
        <v>18959</v>
      </c>
      <c r="F2180" t="s">
        <v>2702</v>
      </c>
      <c r="G2180" s="1" t="s">
        <v>2701</v>
      </c>
      <c r="H2180" t="s">
        <v>16725</v>
      </c>
      <c r="I2180" t="s">
        <v>16726</v>
      </c>
      <c r="J2180" t="s">
        <v>16727</v>
      </c>
      <c r="K2180">
        <v>215</v>
      </c>
      <c r="L2180" t="s">
        <v>16741</v>
      </c>
      <c r="M2180">
        <v>0</v>
      </c>
      <c r="N2180">
        <v>999</v>
      </c>
    </row>
    <row r="2181" spans="1:14" s="6" customFormat="1" x14ac:dyDescent="0.2">
      <c r="A2181">
        <v>2176</v>
      </c>
      <c r="B2181">
        <v>2</v>
      </c>
      <c r="C2181" t="s">
        <v>93</v>
      </c>
      <c r="D2181" s="1" t="s">
        <v>3090</v>
      </c>
      <c r="E2181" s="1" t="s">
        <v>18960</v>
      </c>
      <c r="F2181" t="s">
        <v>2702</v>
      </c>
      <c r="G2181" s="1" t="s">
        <v>2701</v>
      </c>
      <c r="H2181" t="s">
        <v>16725</v>
      </c>
      <c r="I2181" t="s">
        <v>16726</v>
      </c>
      <c r="J2181" t="s">
        <v>16727</v>
      </c>
      <c r="K2181">
        <v>215</v>
      </c>
      <c r="L2181" t="s">
        <v>16741</v>
      </c>
      <c r="M2181">
        <v>0</v>
      </c>
      <c r="N2181">
        <v>999</v>
      </c>
    </row>
    <row r="2182" spans="1:14" s="6" customFormat="1" x14ac:dyDescent="0.2">
      <c r="A2182">
        <v>2177</v>
      </c>
      <c r="B2182">
        <v>2</v>
      </c>
      <c r="C2182" t="s">
        <v>93</v>
      </c>
      <c r="D2182" s="1" t="s">
        <v>3091</v>
      </c>
      <c r="E2182" s="1" t="s">
        <v>18961</v>
      </c>
      <c r="F2182" t="s">
        <v>2702</v>
      </c>
      <c r="G2182" s="1" t="s">
        <v>2701</v>
      </c>
      <c r="H2182" t="s">
        <v>16725</v>
      </c>
      <c r="I2182" t="s">
        <v>16726</v>
      </c>
      <c r="J2182" t="s">
        <v>16727</v>
      </c>
      <c r="K2182">
        <v>215</v>
      </c>
      <c r="L2182" t="s">
        <v>16741</v>
      </c>
      <c r="M2182">
        <v>0</v>
      </c>
      <c r="N2182">
        <v>999</v>
      </c>
    </row>
    <row r="2183" spans="1:14" s="6" customFormat="1" x14ac:dyDescent="0.2">
      <c r="A2183">
        <v>2178</v>
      </c>
      <c r="B2183">
        <v>2</v>
      </c>
      <c r="C2183" t="s">
        <v>93</v>
      </c>
      <c r="D2183" s="1" t="s">
        <v>3092</v>
      </c>
      <c r="E2183" s="1" t="s">
        <v>18962</v>
      </c>
      <c r="F2183" t="s">
        <v>2702</v>
      </c>
      <c r="G2183" s="1" t="s">
        <v>2701</v>
      </c>
      <c r="H2183" t="s">
        <v>16725</v>
      </c>
      <c r="I2183" t="s">
        <v>16726</v>
      </c>
      <c r="J2183" t="s">
        <v>16727</v>
      </c>
      <c r="K2183">
        <v>215</v>
      </c>
      <c r="L2183" t="s">
        <v>16741</v>
      </c>
      <c r="M2183">
        <v>0</v>
      </c>
      <c r="N2183">
        <v>999</v>
      </c>
    </row>
    <row r="2184" spans="1:14" s="6" customFormat="1" x14ac:dyDescent="0.2">
      <c r="A2184">
        <v>2179</v>
      </c>
      <c r="B2184">
        <v>2</v>
      </c>
      <c r="C2184" t="s">
        <v>93</v>
      </c>
      <c r="D2184" s="1" t="s">
        <v>3093</v>
      </c>
      <c r="E2184" s="1" t="s">
        <v>18963</v>
      </c>
      <c r="F2184" t="s">
        <v>2702</v>
      </c>
      <c r="G2184" s="1" t="s">
        <v>2701</v>
      </c>
      <c r="H2184" t="s">
        <v>16725</v>
      </c>
      <c r="I2184" t="s">
        <v>16726</v>
      </c>
      <c r="J2184" t="s">
        <v>16727</v>
      </c>
      <c r="K2184">
        <v>215</v>
      </c>
      <c r="L2184" t="s">
        <v>16741</v>
      </c>
      <c r="M2184">
        <v>0</v>
      </c>
      <c r="N2184">
        <v>999</v>
      </c>
    </row>
    <row r="2185" spans="1:14" s="6" customFormat="1" x14ac:dyDescent="0.2">
      <c r="A2185">
        <v>2180</v>
      </c>
      <c r="B2185">
        <v>2</v>
      </c>
      <c r="C2185" t="s">
        <v>93</v>
      </c>
      <c r="D2185" s="1" t="s">
        <v>3094</v>
      </c>
      <c r="E2185" s="1" t="s">
        <v>18964</v>
      </c>
      <c r="F2185" t="s">
        <v>2702</v>
      </c>
      <c r="G2185" s="1" t="s">
        <v>2701</v>
      </c>
      <c r="H2185" t="s">
        <v>16725</v>
      </c>
      <c r="I2185" t="s">
        <v>16726</v>
      </c>
      <c r="J2185" t="s">
        <v>16727</v>
      </c>
      <c r="K2185">
        <v>215</v>
      </c>
      <c r="L2185" t="s">
        <v>16741</v>
      </c>
      <c r="M2185">
        <v>0</v>
      </c>
      <c r="N2185">
        <v>999</v>
      </c>
    </row>
    <row r="2186" spans="1:14" s="6" customFormat="1" x14ac:dyDescent="0.2">
      <c r="A2186">
        <v>2181</v>
      </c>
      <c r="B2186">
        <v>2</v>
      </c>
      <c r="C2186" t="s">
        <v>93</v>
      </c>
      <c r="D2186" s="1" t="s">
        <v>3095</v>
      </c>
      <c r="E2186" s="1" t="s">
        <v>18965</v>
      </c>
      <c r="F2186" t="s">
        <v>2702</v>
      </c>
      <c r="G2186" s="1" t="s">
        <v>2701</v>
      </c>
      <c r="H2186" t="s">
        <v>16725</v>
      </c>
      <c r="I2186" t="s">
        <v>16726</v>
      </c>
      <c r="J2186" t="s">
        <v>16727</v>
      </c>
      <c r="K2186">
        <v>215</v>
      </c>
      <c r="L2186" t="s">
        <v>16741</v>
      </c>
      <c r="M2186">
        <v>0</v>
      </c>
      <c r="N2186">
        <v>999</v>
      </c>
    </row>
    <row r="2187" spans="1:14" s="6" customFormat="1" x14ac:dyDescent="0.2">
      <c r="A2187">
        <v>2182</v>
      </c>
      <c r="B2187">
        <v>14</v>
      </c>
      <c r="C2187" t="s">
        <v>477</v>
      </c>
      <c r="D2187" s="1" t="s">
        <v>3096</v>
      </c>
      <c r="E2187" s="1" t="s">
        <v>18966</v>
      </c>
      <c r="F2187" t="s">
        <v>3007</v>
      </c>
      <c r="G2187" s="1" t="s">
        <v>3006</v>
      </c>
      <c r="H2187" t="s">
        <v>16725</v>
      </c>
      <c r="I2187" t="s">
        <v>16726</v>
      </c>
      <c r="J2187" t="s">
        <v>16727</v>
      </c>
      <c r="K2187">
        <v>614</v>
      </c>
      <c r="L2187" t="s">
        <v>16769</v>
      </c>
      <c r="M2187">
        <v>0</v>
      </c>
      <c r="N2187">
        <v>999</v>
      </c>
    </row>
    <row r="2188" spans="1:14" s="6" customFormat="1" x14ac:dyDescent="0.2">
      <c r="A2188">
        <v>2183</v>
      </c>
      <c r="B2188">
        <v>14</v>
      </c>
      <c r="C2188" t="s">
        <v>477</v>
      </c>
      <c r="D2188" s="1" t="s">
        <v>3097</v>
      </c>
      <c r="E2188" s="1" t="s">
        <v>18967</v>
      </c>
      <c r="F2188" t="s">
        <v>3007</v>
      </c>
      <c r="G2188" s="1" t="s">
        <v>3006</v>
      </c>
      <c r="H2188" t="s">
        <v>16725</v>
      </c>
      <c r="I2188" t="s">
        <v>16726</v>
      </c>
      <c r="J2188" t="s">
        <v>16727</v>
      </c>
      <c r="K2188">
        <v>614</v>
      </c>
      <c r="L2188" t="s">
        <v>16769</v>
      </c>
      <c r="M2188">
        <v>0</v>
      </c>
      <c r="N2188">
        <v>999</v>
      </c>
    </row>
    <row r="2189" spans="1:14" s="6" customFormat="1" x14ac:dyDescent="0.2">
      <c r="A2189">
        <v>2184</v>
      </c>
      <c r="B2189">
        <v>14</v>
      </c>
      <c r="C2189" t="s">
        <v>477</v>
      </c>
      <c r="D2189" s="1" t="s">
        <v>3098</v>
      </c>
      <c r="E2189" s="1" t="s">
        <v>18968</v>
      </c>
      <c r="F2189" t="s">
        <v>3007</v>
      </c>
      <c r="G2189" s="1" t="s">
        <v>3006</v>
      </c>
      <c r="H2189" t="s">
        <v>16725</v>
      </c>
      <c r="I2189" t="s">
        <v>16726</v>
      </c>
      <c r="J2189" t="s">
        <v>16727</v>
      </c>
      <c r="K2189">
        <v>614</v>
      </c>
      <c r="L2189" t="s">
        <v>16769</v>
      </c>
      <c r="M2189">
        <v>0</v>
      </c>
      <c r="N2189">
        <v>999</v>
      </c>
    </row>
    <row r="2190" spans="1:14" s="6" customFormat="1" x14ac:dyDescent="0.2">
      <c r="A2190">
        <v>2185</v>
      </c>
      <c r="B2190">
        <v>14</v>
      </c>
      <c r="C2190" t="s">
        <v>477</v>
      </c>
      <c r="D2190" s="1" t="s">
        <v>3099</v>
      </c>
      <c r="E2190" s="1" t="s">
        <v>18969</v>
      </c>
      <c r="F2190" t="s">
        <v>3007</v>
      </c>
      <c r="G2190" s="1" t="s">
        <v>3006</v>
      </c>
      <c r="H2190" t="s">
        <v>16725</v>
      </c>
      <c r="I2190" t="s">
        <v>16726</v>
      </c>
      <c r="J2190" t="s">
        <v>16727</v>
      </c>
      <c r="K2190">
        <v>614</v>
      </c>
      <c r="L2190" t="s">
        <v>16769</v>
      </c>
      <c r="M2190">
        <v>0</v>
      </c>
      <c r="N2190">
        <v>999</v>
      </c>
    </row>
    <row r="2191" spans="1:14" s="6" customFormat="1" x14ac:dyDescent="0.2">
      <c r="A2191">
        <v>2186</v>
      </c>
      <c r="B2191">
        <v>14</v>
      </c>
      <c r="C2191" t="s">
        <v>477</v>
      </c>
      <c r="D2191" s="1" t="s">
        <v>3100</v>
      </c>
      <c r="E2191" s="1" t="s">
        <v>18970</v>
      </c>
      <c r="F2191" t="s">
        <v>3007</v>
      </c>
      <c r="G2191" s="1" t="s">
        <v>3006</v>
      </c>
      <c r="H2191" t="s">
        <v>16725</v>
      </c>
      <c r="I2191" t="s">
        <v>16726</v>
      </c>
      <c r="J2191" t="s">
        <v>16727</v>
      </c>
      <c r="K2191">
        <v>614</v>
      </c>
      <c r="L2191" t="s">
        <v>16769</v>
      </c>
      <c r="M2191">
        <v>0</v>
      </c>
      <c r="N2191">
        <v>999</v>
      </c>
    </row>
    <row r="2192" spans="1:14" s="6" customFormat="1" x14ac:dyDescent="0.2">
      <c r="A2192">
        <v>2187</v>
      </c>
      <c r="B2192">
        <v>14</v>
      </c>
      <c r="C2192" t="s">
        <v>477</v>
      </c>
      <c r="D2192" s="1" t="s">
        <v>3101</v>
      </c>
      <c r="E2192" s="1" t="s">
        <v>18971</v>
      </c>
      <c r="F2192" t="s">
        <v>3007</v>
      </c>
      <c r="G2192" s="1" t="s">
        <v>3006</v>
      </c>
      <c r="H2192" t="s">
        <v>16725</v>
      </c>
      <c r="I2192" t="s">
        <v>16726</v>
      </c>
      <c r="J2192" t="s">
        <v>16727</v>
      </c>
      <c r="K2192">
        <v>614</v>
      </c>
      <c r="L2192" t="s">
        <v>16769</v>
      </c>
      <c r="M2192">
        <v>0</v>
      </c>
      <c r="N2192">
        <v>999</v>
      </c>
    </row>
    <row r="2193" spans="1:14" s="6" customFormat="1" x14ac:dyDescent="0.2">
      <c r="A2193">
        <v>2188</v>
      </c>
      <c r="B2193">
        <v>14</v>
      </c>
      <c r="C2193" t="s">
        <v>477</v>
      </c>
      <c r="D2193" s="1" t="s">
        <v>3102</v>
      </c>
      <c r="E2193" s="1" t="s">
        <v>18972</v>
      </c>
      <c r="F2193" t="s">
        <v>3007</v>
      </c>
      <c r="G2193" s="1" t="s">
        <v>3006</v>
      </c>
      <c r="H2193" t="s">
        <v>16725</v>
      </c>
      <c r="I2193" t="s">
        <v>16726</v>
      </c>
      <c r="J2193" t="s">
        <v>16727</v>
      </c>
      <c r="K2193">
        <v>614</v>
      </c>
      <c r="L2193" t="s">
        <v>16769</v>
      </c>
      <c r="M2193">
        <v>0</v>
      </c>
      <c r="N2193">
        <v>999</v>
      </c>
    </row>
    <row r="2194" spans="1:14" s="6" customFormat="1" x14ac:dyDescent="0.2">
      <c r="A2194">
        <v>2189</v>
      </c>
      <c r="B2194">
        <v>19</v>
      </c>
      <c r="C2194" t="s">
        <v>509</v>
      </c>
      <c r="D2194" s="1" t="s">
        <v>3103</v>
      </c>
      <c r="E2194" s="1" t="s">
        <v>18973</v>
      </c>
      <c r="F2194" t="s">
        <v>2904</v>
      </c>
      <c r="G2194" s="1" t="s">
        <v>2903</v>
      </c>
      <c r="H2194" t="s">
        <v>16725</v>
      </c>
      <c r="I2194" t="s">
        <v>16726</v>
      </c>
      <c r="J2194" t="s">
        <v>16727</v>
      </c>
      <c r="K2194">
        <v>0</v>
      </c>
      <c r="L2194">
        <v>0</v>
      </c>
      <c r="M2194">
        <v>0</v>
      </c>
      <c r="N2194">
        <v>999</v>
      </c>
    </row>
    <row r="2195" spans="1:14" s="6" customFormat="1" x14ac:dyDescent="0.2">
      <c r="A2195">
        <v>2190</v>
      </c>
      <c r="B2195">
        <v>19</v>
      </c>
      <c r="C2195" t="s">
        <v>509</v>
      </c>
      <c r="D2195" s="1" t="s">
        <v>3104</v>
      </c>
      <c r="E2195" s="1" t="s">
        <v>18974</v>
      </c>
      <c r="F2195" t="s">
        <v>2904</v>
      </c>
      <c r="G2195" s="1" t="s">
        <v>2903</v>
      </c>
      <c r="H2195" t="s">
        <v>16725</v>
      </c>
      <c r="I2195" t="s">
        <v>16726</v>
      </c>
      <c r="J2195" t="s">
        <v>16727</v>
      </c>
      <c r="K2195">
        <v>0</v>
      </c>
      <c r="L2195">
        <v>0</v>
      </c>
      <c r="M2195">
        <v>0</v>
      </c>
      <c r="N2195">
        <v>999</v>
      </c>
    </row>
    <row r="2196" spans="1:14" s="6" customFormat="1" x14ac:dyDescent="0.2">
      <c r="A2196">
        <v>2191</v>
      </c>
      <c r="B2196">
        <v>19</v>
      </c>
      <c r="C2196" t="s">
        <v>509</v>
      </c>
      <c r="D2196" s="1" t="s">
        <v>3105</v>
      </c>
      <c r="E2196" s="1" t="s">
        <v>3106</v>
      </c>
      <c r="F2196" t="s">
        <v>3107</v>
      </c>
      <c r="G2196" s="1" t="s">
        <v>3106</v>
      </c>
      <c r="H2196" t="s">
        <v>16725</v>
      </c>
      <c r="I2196" t="s">
        <v>16726</v>
      </c>
      <c r="J2196" t="s">
        <v>16727</v>
      </c>
      <c r="K2196">
        <v>0</v>
      </c>
      <c r="L2196">
        <v>0</v>
      </c>
      <c r="M2196">
        <v>0</v>
      </c>
      <c r="N2196">
        <v>999</v>
      </c>
    </row>
    <row r="2197" spans="1:14" s="6" customFormat="1" x14ac:dyDescent="0.2">
      <c r="A2197">
        <v>2192</v>
      </c>
      <c r="B2197">
        <v>19</v>
      </c>
      <c r="C2197" t="s">
        <v>509</v>
      </c>
      <c r="D2197" s="1" t="s">
        <v>3108</v>
      </c>
      <c r="E2197" s="1" t="s">
        <v>18975</v>
      </c>
      <c r="F2197" t="s">
        <v>3110</v>
      </c>
      <c r="G2197" s="1" t="s">
        <v>3109</v>
      </c>
      <c r="H2197" t="s">
        <v>16725</v>
      </c>
      <c r="I2197" t="s">
        <v>16726</v>
      </c>
      <c r="J2197" t="s">
        <v>16727</v>
      </c>
      <c r="K2197">
        <v>0</v>
      </c>
      <c r="L2197">
        <v>0</v>
      </c>
      <c r="M2197">
        <v>0</v>
      </c>
      <c r="N2197">
        <v>999</v>
      </c>
    </row>
    <row r="2198" spans="1:14" s="6" customFormat="1" x14ac:dyDescent="0.2">
      <c r="A2198">
        <v>2193</v>
      </c>
      <c r="B2198">
        <v>19</v>
      </c>
      <c r="C2198" t="s">
        <v>509</v>
      </c>
      <c r="D2198" s="1" t="s">
        <v>3111</v>
      </c>
      <c r="E2198" s="1" t="s">
        <v>18976</v>
      </c>
      <c r="F2198" t="s">
        <v>3110</v>
      </c>
      <c r="G2198" s="1" t="s">
        <v>3109</v>
      </c>
      <c r="H2198" t="s">
        <v>16725</v>
      </c>
      <c r="I2198" t="s">
        <v>16726</v>
      </c>
      <c r="J2198" t="s">
        <v>16727</v>
      </c>
      <c r="K2198">
        <v>0</v>
      </c>
      <c r="L2198">
        <v>0</v>
      </c>
      <c r="M2198">
        <v>0</v>
      </c>
      <c r="N2198">
        <v>999</v>
      </c>
    </row>
    <row r="2199" spans="1:14" s="6" customFormat="1" x14ac:dyDescent="0.2">
      <c r="A2199">
        <v>2194</v>
      </c>
      <c r="B2199">
        <v>19</v>
      </c>
      <c r="C2199" t="s">
        <v>509</v>
      </c>
      <c r="D2199" s="1" t="s">
        <v>3112</v>
      </c>
      <c r="E2199" s="1" t="s">
        <v>18977</v>
      </c>
      <c r="F2199" t="s">
        <v>3110</v>
      </c>
      <c r="G2199" s="1" t="s">
        <v>3109</v>
      </c>
      <c r="H2199" t="s">
        <v>16725</v>
      </c>
      <c r="I2199" t="s">
        <v>16726</v>
      </c>
      <c r="J2199" t="s">
        <v>16727</v>
      </c>
      <c r="K2199">
        <v>0</v>
      </c>
      <c r="L2199">
        <v>0</v>
      </c>
      <c r="M2199">
        <v>0</v>
      </c>
      <c r="N2199">
        <v>999</v>
      </c>
    </row>
    <row r="2200" spans="1:14" s="6" customFormat="1" x14ac:dyDescent="0.2">
      <c r="A2200">
        <v>2195</v>
      </c>
      <c r="B2200">
        <v>19</v>
      </c>
      <c r="C2200" t="s">
        <v>509</v>
      </c>
      <c r="D2200" s="1" t="s">
        <v>3113</v>
      </c>
      <c r="E2200" s="1" t="s">
        <v>18978</v>
      </c>
      <c r="F2200" t="s">
        <v>2941</v>
      </c>
      <c r="G2200" s="1" t="s">
        <v>2940</v>
      </c>
      <c r="H2200" t="s">
        <v>16725</v>
      </c>
      <c r="I2200" t="s">
        <v>16726</v>
      </c>
      <c r="J2200" t="s">
        <v>16727</v>
      </c>
      <c r="K2200">
        <v>0</v>
      </c>
      <c r="L2200">
        <v>0</v>
      </c>
      <c r="M2200">
        <v>0</v>
      </c>
      <c r="N2200">
        <v>999</v>
      </c>
    </row>
    <row r="2201" spans="1:14" s="6" customFormat="1" x14ac:dyDescent="0.2">
      <c r="A2201">
        <v>2196</v>
      </c>
      <c r="B2201">
        <v>19</v>
      </c>
      <c r="C2201" t="s">
        <v>509</v>
      </c>
      <c r="D2201" s="1" t="s">
        <v>3114</v>
      </c>
      <c r="E2201" s="1" t="s">
        <v>18979</v>
      </c>
      <c r="F2201" t="s">
        <v>2941</v>
      </c>
      <c r="G2201" s="1" t="s">
        <v>2940</v>
      </c>
      <c r="H2201" t="s">
        <v>16725</v>
      </c>
      <c r="I2201" t="s">
        <v>16726</v>
      </c>
      <c r="J2201" t="s">
        <v>16727</v>
      </c>
      <c r="K2201">
        <v>0</v>
      </c>
      <c r="L2201">
        <v>0</v>
      </c>
      <c r="M2201">
        <v>0</v>
      </c>
      <c r="N2201">
        <v>999</v>
      </c>
    </row>
    <row r="2202" spans="1:14" s="6" customFormat="1" x14ac:dyDescent="0.2">
      <c r="A2202">
        <v>2197</v>
      </c>
      <c r="B2202">
        <v>19</v>
      </c>
      <c r="C2202" t="s">
        <v>509</v>
      </c>
      <c r="D2202" s="1" t="s">
        <v>3115</v>
      </c>
      <c r="E2202" s="1" t="s">
        <v>18980</v>
      </c>
      <c r="F2202" t="s">
        <v>2941</v>
      </c>
      <c r="G2202" s="1" t="s">
        <v>2940</v>
      </c>
      <c r="H2202" t="s">
        <v>16725</v>
      </c>
      <c r="I2202" t="s">
        <v>16726</v>
      </c>
      <c r="J2202" t="s">
        <v>16727</v>
      </c>
      <c r="K2202">
        <v>0</v>
      </c>
      <c r="L2202">
        <v>0</v>
      </c>
      <c r="M2202">
        <v>0</v>
      </c>
      <c r="N2202">
        <v>999</v>
      </c>
    </row>
    <row r="2203" spans="1:14" s="6" customFormat="1" x14ac:dyDescent="0.2">
      <c r="A2203">
        <v>2198</v>
      </c>
      <c r="B2203">
        <v>19</v>
      </c>
      <c r="C2203" t="s">
        <v>509</v>
      </c>
      <c r="D2203" s="1" t="s">
        <v>3116</v>
      </c>
      <c r="E2203" s="1" t="s">
        <v>18981</v>
      </c>
      <c r="F2203" t="s">
        <v>2941</v>
      </c>
      <c r="G2203" s="1" t="s">
        <v>2940</v>
      </c>
      <c r="H2203" t="s">
        <v>16725</v>
      </c>
      <c r="I2203" t="s">
        <v>16726</v>
      </c>
      <c r="J2203" t="s">
        <v>16727</v>
      </c>
      <c r="K2203">
        <v>0</v>
      </c>
      <c r="L2203">
        <v>0</v>
      </c>
      <c r="M2203">
        <v>0</v>
      </c>
      <c r="N2203">
        <v>999</v>
      </c>
    </row>
    <row r="2204" spans="1:14" s="6" customFormat="1" x14ac:dyDescent="0.2">
      <c r="A2204">
        <v>2199</v>
      </c>
      <c r="B2204">
        <v>19</v>
      </c>
      <c r="C2204" t="s">
        <v>509</v>
      </c>
      <c r="D2204" s="1" t="s">
        <v>3117</v>
      </c>
      <c r="E2204" s="1" t="s">
        <v>18982</v>
      </c>
      <c r="F2204" t="s">
        <v>2941</v>
      </c>
      <c r="G2204" s="1" t="s">
        <v>2940</v>
      </c>
      <c r="H2204" t="s">
        <v>16725</v>
      </c>
      <c r="I2204" t="s">
        <v>16726</v>
      </c>
      <c r="J2204" t="s">
        <v>16727</v>
      </c>
      <c r="K2204">
        <v>0</v>
      </c>
      <c r="L2204">
        <v>0</v>
      </c>
      <c r="M2204">
        <v>0</v>
      </c>
      <c r="N2204">
        <v>999</v>
      </c>
    </row>
    <row r="2205" spans="1:14" s="6" customFormat="1" x14ac:dyDescent="0.2">
      <c r="A2205">
        <v>2200</v>
      </c>
      <c r="B2205">
        <v>19</v>
      </c>
      <c r="C2205" t="s">
        <v>509</v>
      </c>
      <c r="D2205" s="1" t="s">
        <v>3118</v>
      </c>
      <c r="E2205" s="1" t="s">
        <v>18983</v>
      </c>
      <c r="F2205" t="s">
        <v>2941</v>
      </c>
      <c r="G2205" s="1" t="s">
        <v>2940</v>
      </c>
      <c r="H2205" t="s">
        <v>16725</v>
      </c>
      <c r="I2205" t="s">
        <v>16726</v>
      </c>
      <c r="J2205" t="s">
        <v>16727</v>
      </c>
      <c r="K2205">
        <v>0</v>
      </c>
      <c r="L2205">
        <v>0</v>
      </c>
      <c r="M2205">
        <v>0</v>
      </c>
      <c r="N2205">
        <v>999</v>
      </c>
    </row>
    <row r="2206" spans="1:14" s="6" customFormat="1" x14ac:dyDescent="0.2">
      <c r="A2206">
        <v>2201</v>
      </c>
      <c r="B2206">
        <v>19</v>
      </c>
      <c r="C2206" t="s">
        <v>509</v>
      </c>
      <c r="D2206" s="1" t="s">
        <v>3119</v>
      </c>
      <c r="E2206" s="1" t="s">
        <v>18984</v>
      </c>
      <c r="F2206" t="s">
        <v>2941</v>
      </c>
      <c r="G2206" s="1" t="s">
        <v>2940</v>
      </c>
      <c r="H2206" t="s">
        <v>16725</v>
      </c>
      <c r="I2206" t="s">
        <v>16726</v>
      </c>
      <c r="J2206" t="s">
        <v>16727</v>
      </c>
      <c r="K2206">
        <v>0</v>
      </c>
      <c r="L2206">
        <v>0</v>
      </c>
      <c r="M2206">
        <v>0</v>
      </c>
      <c r="N2206">
        <v>999</v>
      </c>
    </row>
    <row r="2207" spans="1:14" s="6" customFormat="1" x14ac:dyDescent="0.2">
      <c r="A2207">
        <v>2202</v>
      </c>
      <c r="B2207">
        <v>19</v>
      </c>
      <c r="C2207" t="s">
        <v>509</v>
      </c>
      <c r="D2207" s="1" t="s">
        <v>3120</v>
      </c>
      <c r="E2207" s="1" t="s">
        <v>18985</v>
      </c>
      <c r="F2207" t="s">
        <v>3122</v>
      </c>
      <c r="G2207" s="1" t="s">
        <v>3121</v>
      </c>
      <c r="H2207" t="s">
        <v>16725</v>
      </c>
      <c r="I2207" t="s">
        <v>16726</v>
      </c>
      <c r="J2207" t="s">
        <v>16727</v>
      </c>
      <c r="K2207">
        <v>0</v>
      </c>
      <c r="L2207">
        <v>0</v>
      </c>
      <c r="M2207">
        <v>0</v>
      </c>
      <c r="N2207">
        <v>999</v>
      </c>
    </row>
    <row r="2208" spans="1:14" s="6" customFormat="1" x14ac:dyDescent="0.2">
      <c r="A2208">
        <v>2203</v>
      </c>
      <c r="B2208">
        <v>19</v>
      </c>
      <c r="C2208" t="s">
        <v>509</v>
      </c>
      <c r="D2208" s="1" t="s">
        <v>3123</v>
      </c>
      <c r="E2208" s="1" t="s">
        <v>18986</v>
      </c>
      <c r="F2208" t="s">
        <v>3122</v>
      </c>
      <c r="G2208" s="1" t="s">
        <v>3121</v>
      </c>
      <c r="H2208" t="s">
        <v>16725</v>
      </c>
      <c r="I2208" t="s">
        <v>16726</v>
      </c>
      <c r="J2208" t="s">
        <v>16727</v>
      </c>
      <c r="K2208">
        <v>0</v>
      </c>
      <c r="L2208">
        <v>0</v>
      </c>
      <c r="M2208">
        <v>0</v>
      </c>
      <c r="N2208">
        <v>999</v>
      </c>
    </row>
    <row r="2209" spans="1:14" s="6" customFormat="1" x14ac:dyDescent="0.2">
      <c r="A2209">
        <v>2204</v>
      </c>
      <c r="B2209">
        <v>19</v>
      </c>
      <c r="C2209" t="s">
        <v>509</v>
      </c>
      <c r="D2209" s="1" t="s">
        <v>3124</v>
      </c>
      <c r="E2209" s="1" t="s">
        <v>18987</v>
      </c>
      <c r="F2209" t="s">
        <v>3122</v>
      </c>
      <c r="G2209" s="1" t="s">
        <v>3121</v>
      </c>
      <c r="H2209" t="s">
        <v>16725</v>
      </c>
      <c r="I2209" t="s">
        <v>16726</v>
      </c>
      <c r="J2209" t="s">
        <v>16727</v>
      </c>
      <c r="K2209">
        <v>0</v>
      </c>
      <c r="L2209">
        <v>0</v>
      </c>
      <c r="M2209">
        <v>0</v>
      </c>
      <c r="N2209">
        <v>999</v>
      </c>
    </row>
    <row r="2210" spans="1:14" s="6" customFormat="1" x14ac:dyDescent="0.2">
      <c r="A2210">
        <v>2205</v>
      </c>
      <c r="B2210">
        <v>19</v>
      </c>
      <c r="C2210" t="s">
        <v>509</v>
      </c>
      <c r="D2210" s="1" t="s">
        <v>3125</v>
      </c>
      <c r="E2210" s="1" t="s">
        <v>18988</v>
      </c>
      <c r="F2210" t="s">
        <v>3122</v>
      </c>
      <c r="G2210" s="1" t="s">
        <v>3121</v>
      </c>
      <c r="H2210" t="s">
        <v>16725</v>
      </c>
      <c r="I2210" t="s">
        <v>16726</v>
      </c>
      <c r="J2210" t="s">
        <v>16727</v>
      </c>
      <c r="K2210">
        <v>0</v>
      </c>
      <c r="L2210">
        <v>0</v>
      </c>
      <c r="M2210">
        <v>0</v>
      </c>
      <c r="N2210">
        <v>999</v>
      </c>
    </row>
    <row r="2211" spans="1:14" s="6" customFormat="1" x14ac:dyDescent="0.2">
      <c r="A2211">
        <v>2206</v>
      </c>
      <c r="B2211">
        <v>13</v>
      </c>
      <c r="C2211" t="s">
        <v>461</v>
      </c>
      <c r="D2211" s="1" t="s">
        <v>3126</v>
      </c>
      <c r="E2211" s="1" t="s">
        <v>18989</v>
      </c>
      <c r="F2211" t="s">
        <v>3128</v>
      </c>
      <c r="G2211" s="1" t="s">
        <v>3127</v>
      </c>
      <c r="H2211" t="s">
        <v>16725</v>
      </c>
      <c r="I2211" t="s">
        <v>16726</v>
      </c>
      <c r="J2211" t="s">
        <v>16727</v>
      </c>
      <c r="K2211">
        <v>614</v>
      </c>
      <c r="L2211" t="s">
        <v>16751</v>
      </c>
      <c r="M2211">
        <v>0</v>
      </c>
      <c r="N2211">
        <v>999</v>
      </c>
    </row>
    <row r="2212" spans="1:14" s="6" customFormat="1" x14ac:dyDescent="0.2">
      <c r="A2212">
        <v>2207</v>
      </c>
      <c r="B2212">
        <v>13</v>
      </c>
      <c r="C2212" t="s">
        <v>461</v>
      </c>
      <c r="D2212" s="1" t="s">
        <v>3129</v>
      </c>
      <c r="E2212" s="1" t="s">
        <v>18990</v>
      </c>
      <c r="F2212" t="s">
        <v>3128</v>
      </c>
      <c r="G2212" s="1" t="s">
        <v>3127</v>
      </c>
      <c r="H2212" t="s">
        <v>16725</v>
      </c>
      <c r="I2212" t="s">
        <v>16726</v>
      </c>
      <c r="J2212" t="s">
        <v>16727</v>
      </c>
      <c r="K2212">
        <v>614</v>
      </c>
      <c r="L2212" t="s">
        <v>16751</v>
      </c>
      <c r="M2212">
        <v>0</v>
      </c>
      <c r="N2212">
        <v>999</v>
      </c>
    </row>
    <row r="2213" spans="1:14" s="6" customFormat="1" x14ac:dyDescent="0.2">
      <c r="A2213">
        <v>2208</v>
      </c>
      <c r="B2213">
        <v>13</v>
      </c>
      <c r="C2213" t="s">
        <v>461</v>
      </c>
      <c r="D2213" s="1" t="s">
        <v>3130</v>
      </c>
      <c r="E2213" s="1" t="s">
        <v>18991</v>
      </c>
      <c r="F2213" t="s">
        <v>3128</v>
      </c>
      <c r="G2213" s="1" t="s">
        <v>3127</v>
      </c>
      <c r="H2213" t="s">
        <v>16725</v>
      </c>
      <c r="I2213" t="s">
        <v>16726</v>
      </c>
      <c r="J2213" t="s">
        <v>16727</v>
      </c>
      <c r="K2213">
        <v>614</v>
      </c>
      <c r="L2213" t="s">
        <v>16751</v>
      </c>
      <c r="M2213">
        <v>0</v>
      </c>
      <c r="N2213">
        <v>999</v>
      </c>
    </row>
    <row r="2214" spans="1:14" s="6" customFormat="1" x14ac:dyDescent="0.2">
      <c r="A2214">
        <v>2209</v>
      </c>
      <c r="B2214">
        <v>13</v>
      </c>
      <c r="C2214" t="s">
        <v>461</v>
      </c>
      <c r="D2214" s="1" t="s">
        <v>3131</v>
      </c>
      <c r="E2214" s="1" t="s">
        <v>18992</v>
      </c>
      <c r="F2214" t="s">
        <v>3128</v>
      </c>
      <c r="G2214" s="1" t="s">
        <v>3127</v>
      </c>
      <c r="H2214" t="s">
        <v>16725</v>
      </c>
      <c r="I2214" t="s">
        <v>16726</v>
      </c>
      <c r="J2214" t="s">
        <v>16727</v>
      </c>
      <c r="K2214">
        <v>614</v>
      </c>
      <c r="L2214" t="s">
        <v>16751</v>
      </c>
      <c r="M2214">
        <v>0</v>
      </c>
      <c r="N2214">
        <v>999</v>
      </c>
    </row>
    <row r="2215" spans="1:14" s="6" customFormat="1" x14ac:dyDescent="0.2">
      <c r="A2215">
        <v>2210</v>
      </c>
      <c r="B2215">
        <v>13</v>
      </c>
      <c r="C2215" t="s">
        <v>461</v>
      </c>
      <c r="D2215" s="1" t="s">
        <v>3132</v>
      </c>
      <c r="E2215" s="1" t="s">
        <v>18993</v>
      </c>
      <c r="F2215" t="s">
        <v>3128</v>
      </c>
      <c r="G2215" s="1" t="s">
        <v>3127</v>
      </c>
      <c r="H2215" t="s">
        <v>16725</v>
      </c>
      <c r="I2215" t="s">
        <v>16726</v>
      </c>
      <c r="J2215" t="s">
        <v>16727</v>
      </c>
      <c r="K2215">
        <v>614</v>
      </c>
      <c r="L2215" t="s">
        <v>16751</v>
      </c>
      <c r="M2215">
        <v>0</v>
      </c>
      <c r="N2215">
        <v>999</v>
      </c>
    </row>
    <row r="2216" spans="1:14" s="6" customFormat="1" x14ac:dyDescent="0.2">
      <c r="A2216">
        <v>2211</v>
      </c>
      <c r="B2216">
        <v>13</v>
      </c>
      <c r="C2216" t="s">
        <v>461</v>
      </c>
      <c r="D2216" s="1" t="s">
        <v>3133</v>
      </c>
      <c r="E2216" s="1" t="s">
        <v>18994</v>
      </c>
      <c r="F2216" t="s">
        <v>3128</v>
      </c>
      <c r="G2216" s="1" t="s">
        <v>3127</v>
      </c>
      <c r="H2216" t="s">
        <v>16725</v>
      </c>
      <c r="I2216" t="s">
        <v>16726</v>
      </c>
      <c r="J2216" t="s">
        <v>16727</v>
      </c>
      <c r="K2216">
        <v>614</v>
      </c>
      <c r="L2216" t="s">
        <v>16751</v>
      </c>
      <c r="M2216">
        <v>0</v>
      </c>
      <c r="N2216">
        <v>999</v>
      </c>
    </row>
    <row r="2217" spans="1:14" s="6" customFormat="1" x14ac:dyDescent="0.2">
      <c r="A2217">
        <v>2212</v>
      </c>
      <c r="B2217">
        <v>14</v>
      </c>
      <c r="C2217" t="s">
        <v>477</v>
      </c>
      <c r="D2217" s="1" t="s">
        <v>3134</v>
      </c>
      <c r="E2217" s="1" t="s">
        <v>18995</v>
      </c>
      <c r="F2217" t="s">
        <v>3136</v>
      </c>
      <c r="G2217" s="1" t="s">
        <v>3135</v>
      </c>
      <c r="H2217" t="s">
        <v>16733</v>
      </c>
      <c r="I2217" t="s">
        <v>16726</v>
      </c>
      <c r="J2217" t="s">
        <v>16727</v>
      </c>
      <c r="K2217">
        <v>614</v>
      </c>
      <c r="L2217" t="s">
        <v>16769</v>
      </c>
      <c r="M2217">
        <v>0</v>
      </c>
      <c r="N2217">
        <v>999</v>
      </c>
    </row>
    <row r="2218" spans="1:14" s="6" customFormat="1" x14ac:dyDescent="0.2">
      <c r="A2218">
        <v>2213</v>
      </c>
      <c r="B2218">
        <v>14</v>
      </c>
      <c r="C2218" t="s">
        <v>477</v>
      </c>
      <c r="D2218" s="1" t="s">
        <v>3137</v>
      </c>
      <c r="E2218" s="1" t="s">
        <v>18996</v>
      </c>
      <c r="F2218" t="s">
        <v>3136</v>
      </c>
      <c r="G2218" s="1" t="s">
        <v>3135</v>
      </c>
      <c r="H2218" t="s">
        <v>16733</v>
      </c>
      <c r="I2218" t="s">
        <v>16728</v>
      </c>
      <c r="J2218" t="s">
        <v>16729</v>
      </c>
      <c r="K2218">
        <v>614</v>
      </c>
      <c r="L2218" t="s">
        <v>16769</v>
      </c>
      <c r="M2218">
        <v>0</v>
      </c>
      <c r="N2218">
        <v>120</v>
      </c>
    </row>
    <row r="2219" spans="1:14" s="6" customFormat="1" x14ac:dyDescent="0.2">
      <c r="A2219">
        <v>2214</v>
      </c>
      <c r="B2219">
        <v>14</v>
      </c>
      <c r="C2219" t="s">
        <v>477</v>
      </c>
      <c r="D2219" s="1" t="s">
        <v>3138</v>
      </c>
      <c r="E2219" s="1" t="s">
        <v>18997</v>
      </c>
      <c r="F2219" t="s">
        <v>3136</v>
      </c>
      <c r="G2219" s="1" t="s">
        <v>3135</v>
      </c>
      <c r="H2219" t="s">
        <v>16733</v>
      </c>
      <c r="I2219" t="s">
        <v>16734</v>
      </c>
      <c r="J2219" t="s">
        <v>16729</v>
      </c>
      <c r="K2219">
        <v>614</v>
      </c>
      <c r="L2219" t="s">
        <v>16769</v>
      </c>
      <c r="M2219">
        <v>10</v>
      </c>
      <c r="N2219">
        <v>120</v>
      </c>
    </row>
    <row r="2220" spans="1:14" s="6" customFormat="1" x14ac:dyDescent="0.2">
      <c r="A2220">
        <v>2215</v>
      </c>
      <c r="B2220">
        <v>14</v>
      </c>
      <c r="C2220" t="s">
        <v>477</v>
      </c>
      <c r="D2220" s="1" t="s">
        <v>3139</v>
      </c>
      <c r="E2220" s="1" t="s">
        <v>18998</v>
      </c>
      <c r="F2220" t="s">
        <v>3141</v>
      </c>
      <c r="G2220" s="1" t="s">
        <v>3140</v>
      </c>
      <c r="H2220" t="s">
        <v>16733</v>
      </c>
      <c r="I2220" t="s">
        <v>16734</v>
      </c>
      <c r="J2220" t="s">
        <v>16729</v>
      </c>
      <c r="K2220">
        <v>614</v>
      </c>
      <c r="L2220" t="s">
        <v>16769</v>
      </c>
      <c r="M2220">
        <v>10</v>
      </c>
      <c r="N2220">
        <v>120</v>
      </c>
    </row>
    <row r="2221" spans="1:14" s="6" customFormat="1" x14ac:dyDescent="0.2">
      <c r="A2221">
        <v>2216</v>
      </c>
      <c r="B2221">
        <v>14</v>
      </c>
      <c r="C2221" t="s">
        <v>477</v>
      </c>
      <c r="D2221" s="1" t="s">
        <v>3142</v>
      </c>
      <c r="E2221" s="1" t="s">
        <v>18999</v>
      </c>
      <c r="F2221" t="s">
        <v>3141</v>
      </c>
      <c r="G2221" s="1" t="s">
        <v>3140</v>
      </c>
      <c r="H2221" t="s">
        <v>16733</v>
      </c>
      <c r="I2221" t="s">
        <v>16734</v>
      </c>
      <c r="J2221" t="s">
        <v>16729</v>
      </c>
      <c r="K2221">
        <v>614</v>
      </c>
      <c r="L2221" t="s">
        <v>16769</v>
      </c>
      <c r="M2221">
        <v>10</v>
      </c>
      <c r="N2221">
        <v>120</v>
      </c>
    </row>
    <row r="2222" spans="1:14" s="6" customFormat="1" x14ac:dyDescent="0.2">
      <c r="A2222">
        <v>2217</v>
      </c>
      <c r="B2222">
        <v>14</v>
      </c>
      <c r="C2222" t="s">
        <v>477</v>
      </c>
      <c r="D2222" s="1" t="s">
        <v>3143</v>
      </c>
      <c r="E2222" s="1" t="s">
        <v>19000</v>
      </c>
      <c r="F2222" t="s">
        <v>3141</v>
      </c>
      <c r="G2222" s="1" t="s">
        <v>3140</v>
      </c>
      <c r="H2222" t="s">
        <v>16733</v>
      </c>
      <c r="I2222" t="s">
        <v>16734</v>
      </c>
      <c r="J2222" t="s">
        <v>16729</v>
      </c>
      <c r="K2222">
        <v>614</v>
      </c>
      <c r="L2222" t="s">
        <v>16769</v>
      </c>
      <c r="M2222">
        <v>10</v>
      </c>
      <c r="N2222">
        <v>120</v>
      </c>
    </row>
    <row r="2223" spans="1:14" s="6" customFormat="1" x14ac:dyDescent="0.2">
      <c r="A2223">
        <v>2218</v>
      </c>
      <c r="B2223">
        <v>19</v>
      </c>
      <c r="C2223" t="s">
        <v>509</v>
      </c>
      <c r="D2223" s="1" t="s">
        <v>3144</v>
      </c>
      <c r="E2223" s="1" t="s">
        <v>19001</v>
      </c>
      <c r="F2223" t="s">
        <v>3146</v>
      </c>
      <c r="G2223" s="1" t="s">
        <v>3145</v>
      </c>
      <c r="H2223" t="s">
        <v>16725</v>
      </c>
      <c r="I2223" t="s">
        <v>16726</v>
      </c>
      <c r="J2223" t="s">
        <v>16727</v>
      </c>
      <c r="K2223">
        <v>0</v>
      </c>
      <c r="L2223">
        <v>0</v>
      </c>
      <c r="M2223">
        <v>0</v>
      </c>
      <c r="N2223">
        <v>999</v>
      </c>
    </row>
    <row r="2224" spans="1:14" s="6" customFormat="1" x14ac:dyDescent="0.2">
      <c r="A2224">
        <v>2219</v>
      </c>
      <c r="B2224">
        <v>19</v>
      </c>
      <c r="C2224" t="s">
        <v>509</v>
      </c>
      <c r="D2224" s="1" t="s">
        <v>3147</v>
      </c>
      <c r="E2224" s="1" t="s">
        <v>19002</v>
      </c>
      <c r="F2224" t="s">
        <v>3146</v>
      </c>
      <c r="G2224" s="1" t="s">
        <v>3145</v>
      </c>
      <c r="H2224" t="s">
        <v>16725</v>
      </c>
      <c r="I2224" t="s">
        <v>16726</v>
      </c>
      <c r="J2224" t="s">
        <v>16727</v>
      </c>
      <c r="K2224">
        <v>0</v>
      </c>
      <c r="L2224">
        <v>0</v>
      </c>
      <c r="M2224">
        <v>0</v>
      </c>
      <c r="N2224">
        <v>999</v>
      </c>
    </row>
    <row r="2225" spans="1:14" s="6" customFormat="1" x14ac:dyDescent="0.2">
      <c r="A2225">
        <v>2220</v>
      </c>
      <c r="B2225">
        <v>19</v>
      </c>
      <c r="C2225" t="s">
        <v>509</v>
      </c>
      <c r="D2225" s="1" t="s">
        <v>3148</v>
      </c>
      <c r="E2225" s="1" t="s">
        <v>19003</v>
      </c>
      <c r="F2225" t="s">
        <v>3146</v>
      </c>
      <c r="G2225" s="1" t="s">
        <v>3145</v>
      </c>
      <c r="H2225" t="s">
        <v>16725</v>
      </c>
      <c r="I2225" t="s">
        <v>16726</v>
      </c>
      <c r="J2225" t="s">
        <v>16727</v>
      </c>
      <c r="K2225">
        <v>0</v>
      </c>
      <c r="L2225">
        <v>0</v>
      </c>
      <c r="M2225">
        <v>0</v>
      </c>
      <c r="N2225">
        <v>999</v>
      </c>
    </row>
    <row r="2226" spans="1:14" s="6" customFormat="1" x14ac:dyDescent="0.2">
      <c r="A2226">
        <v>2221</v>
      </c>
      <c r="B2226">
        <v>19</v>
      </c>
      <c r="C2226" t="s">
        <v>509</v>
      </c>
      <c r="D2226" s="1" t="s">
        <v>3149</v>
      </c>
      <c r="E2226" s="1" t="s">
        <v>19004</v>
      </c>
      <c r="F2226" t="s">
        <v>3146</v>
      </c>
      <c r="G2226" s="1" t="s">
        <v>3145</v>
      </c>
      <c r="H2226" t="s">
        <v>16725</v>
      </c>
      <c r="I2226" t="s">
        <v>16726</v>
      </c>
      <c r="J2226" t="s">
        <v>16727</v>
      </c>
      <c r="K2226">
        <v>0</v>
      </c>
      <c r="L2226">
        <v>0</v>
      </c>
      <c r="M2226">
        <v>0</v>
      </c>
      <c r="N2226">
        <v>999</v>
      </c>
    </row>
    <row r="2227" spans="1:14" s="6" customFormat="1" x14ac:dyDescent="0.2">
      <c r="A2227">
        <v>2222</v>
      </c>
      <c r="B2227">
        <v>19</v>
      </c>
      <c r="C2227" t="s">
        <v>509</v>
      </c>
      <c r="D2227" s="1" t="s">
        <v>3150</v>
      </c>
      <c r="E2227" s="1" t="s">
        <v>19005</v>
      </c>
      <c r="F2227" t="s">
        <v>3146</v>
      </c>
      <c r="G2227" s="1" t="s">
        <v>3145</v>
      </c>
      <c r="H2227" t="s">
        <v>16725</v>
      </c>
      <c r="I2227" t="s">
        <v>16726</v>
      </c>
      <c r="J2227" t="s">
        <v>16727</v>
      </c>
      <c r="K2227">
        <v>0</v>
      </c>
      <c r="L2227">
        <v>0</v>
      </c>
      <c r="M2227">
        <v>0</v>
      </c>
      <c r="N2227">
        <v>999</v>
      </c>
    </row>
    <row r="2228" spans="1:14" s="6" customFormat="1" x14ac:dyDescent="0.2">
      <c r="A2228">
        <v>2223</v>
      </c>
      <c r="B2228">
        <v>19</v>
      </c>
      <c r="C2228" t="s">
        <v>509</v>
      </c>
      <c r="D2228" s="1" t="s">
        <v>3151</v>
      </c>
      <c r="E2228" s="1" t="s">
        <v>19006</v>
      </c>
      <c r="F2228" t="s">
        <v>3146</v>
      </c>
      <c r="G2228" s="1" t="s">
        <v>3145</v>
      </c>
      <c r="H2228" t="s">
        <v>16725</v>
      </c>
      <c r="I2228" t="s">
        <v>16726</v>
      </c>
      <c r="J2228" t="s">
        <v>16727</v>
      </c>
      <c r="K2228">
        <v>0</v>
      </c>
      <c r="L2228">
        <v>0</v>
      </c>
      <c r="M2228">
        <v>0</v>
      </c>
      <c r="N2228">
        <v>999</v>
      </c>
    </row>
    <row r="2229" spans="1:14" s="6" customFormat="1" x14ac:dyDescent="0.2">
      <c r="A2229">
        <v>2224</v>
      </c>
      <c r="B2229">
        <v>19</v>
      </c>
      <c r="C2229" t="s">
        <v>509</v>
      </c>
      <c r="D2229" s="1" t="s">
        <v>3152</v>
      </c>
      <c r="E2229" s="1" t="s">
        <v>19007</v>
      </c>
      <c r="F2229" t="s">
        <v>3146</v>
      </c>
      <c r="G2229" s="1" t="s">
        <v>3145</v>
      </c>
      <c r="H2229" t="s">
        <v>16725</v>
      </c>
      <c r="I2229" t="s">
        <v>16726</v>
      </c>
      <c r="J2229" t="s">
        <v>16727</v>
      </c>
      <c r="K2229">
        <v>0</v>
      </c>
      <c r="L2229">
        <v>0</v>
      </c>
      <c r="M2229">
        <v>0</v>
      </c>
      <c r="N2229">
        <v>999</v>
      </c>
    </row>
    <row r="2230" spans="1:14" s="6" customFormat="1" x14ac:dyDescent="0.2">
      <c r="A2230">
        <v>2225</v>
      </c>
      <c r="B2230">
        <v>19</v>
      </c>
      <c r="C2230" t="s">
        <v>509</v>
      </c>
      <c r="D2230" s="1" t="s">
        <v>3153</v>
      </c>
      <c r="E2230" s="1" t="s">
        <v>19008</v>
      </c>
      <c r="F2230" t="s">
        <v>3155</v>
      </c>
      <c r="G2230" s="1" t="s">
        <v>3154</v>
      </c>
      <c r="H2230" t="s">
        <v>16725</v>
      </c>
      <c r="I2230" t="s">
        <v>16726</v>
      </c>
      <c r="J2230" t="s">
        <v>16727</v>
      </c>
      <c r="K2230">
        <v>0</v>
      </c>
      <c r="L2230">
        <v>0</v>
      </c>
      <c r="M2230">
        <v>0</v>
      </c>
      <c r="N2230">
        <v>999</v>
      </c>
    </row>
    <row r="2231" spans="1:14" s="6" customFormat="1" x14ac:dyDescent="0.2">
      <c r="A2231">
        <v>2226</v>
      </c>
      <c r="B2231">
        <v>19</v>
      </c>
      <c r="C2231" t="s">
        <v>509</v>
      </c>
      <c r="D2231" s="1" t="s">
        <v>3156</v>
      </c>
      <c r="E2231" s="1" t="s">
        <v>19009</v>
      </c>
      <c r="F2231" t="s">
        <v>3155</v>
      </c>
      <c r="G2231" s="1" t="s">
        <v>3154</v>
      </c>
      <c r="H2231" t="s">
        <v>16725</v>
      </c>
      <c r="I2231" t="s">
        <v>16726</v>
      </c>
      <c r="J2231" t="s">
        <v>16727</v>
      </c>
      <c r="K2231">
        <v>0</v>
      </c>
      <c r="L2231">
        <v>0</v>
      </c>
      <c r="M2231">
        <v>0</v>
      </c>
      <c r="N2231">
        <v>999</v>
      </c>
    </row>
    <row r="2232" spans="1:14" s="6" customFormat="1" x14ac:dyDescent="0.2">
      <c r="A2232">
        <v>2227</v>
      </c>
      <c r="B2232">
        <v>19</v>
      </c>
      <c r="C2232" t="s">
        <v>509</v>
      </c>
      <c r="D2232" s="1" t="s">
        <v>3157</v>
      </c>
      <c r="E2232" s="1" t="s">
        <v>19010</v>
      </c>
      <c r="F2232" t="s">
        <v>3155</v>
      </c>
      <c r="G2232" s="1" t="s">
        <v>3154</v>
      </c>
      <c r="H2232" t="s">
        <v>16725</v>
      </c>
      <c r="I2232" t="s">
        <v>16726</v>
      </c>
      <c r="J2232" t="s">
        <v>16727</v>
      </c>
      <c r="K2232">
        <v>0</v>
      </c>
      <c r="L2232">
        <v>0</v>
      </c>
      <c r="M2232">
        <v>0</v>
      </c>
      <c r="N2232">
        <v>999</v>
      </c>
    </row>
    <row r="2233" spans="1:14" s="6" customFormat="1" x14ac:dyDescent="0.2">
      <c r="A2233">
        <v>2228</v>
      </c>
      <c r="B2233">
        <v>19</v>
      </c>
      <c r="C2233" t="s">
        <v>509</v>
      </c>
      <c r="D2233" s="1" t="s">
        <v>3158</v>
      </c>
      <c r="E2233" s="1" t="s">
        <v>19011</v>
      </c>
      <c r="F2233" t="s">
        <v>3155</v>
      </c>
      <c r="G2233" s="1" t="s">
        <v>3154</v>
      </c>
      <c r="H2233" t="s">
        <v>16725</v>
      </c>
      <c r="I2233" t="s">
        <v>16726</v>
      </c>
      <c r="J2233" t="s">
        <v>16727</v>
      </c>
      <c r="K2233">
        <v>0</v>
      </c>
      <c r="L2233">
        <v>0</v>
      </c>
      <c r="M2233">
        <v>0</v>
      </c>
      <c r="N2233">
        <v>999</v>
      </c>
    </row>
    <row r="2234" spans="1:14" s="6" customFormat="1" x14ac:dyDescent="0.2">
      <c r="A2234">
        <v>2229</v>
      </c>
      <c r="B2234">
        <v>19</v>
      </c>
      <c r="C2234" t="s">
        <v>509</v>
      </c>
      <c r="D2234" s="1" t="s">
        <v>3159</v>
      </c>
      <c r="E2234" s="1" t="s">
        <v>19012</v>
      </c>
      <c r="F2234" t="s">
        <v>3155</v>
      </c>
      <c r="G2234" s="1" t="s">
        <v>3154</v>
      </c>
      <c r="H2234" t="s">
        <v>16725</v>
      </c>
      <c r="I2234" t="s">
        <v>16726</v>
      </c>
      <c r="J2234" t="s">
        <v>16727</v>
      </c>
      <c r="K2234">
        <v>0</v>
      </c>
      <c r="L2234">
        <v>0</v>
      </c>
      <c r="M2234">
        <v>0</v>
      </c>
      <c r="N2234">
        <v>999</v>
      </c>
    </row>
    <row r="2235" spans="1:14" s="6" customFormat="1" x14ac:dyDescent="0.2">
      <c r="A2235">
        <v>2230</v>
      </c>
      <c r="B2235">
        <v>9</v>
      </c>
      <c r="C2235" t="s">
        <v>50</v>
      </c>
      <c r="D2235" s="1" t="s">
        <v>3160</v>
      </c>
      <c r="E2235" s="1" t="s">
        <v>19013</v>
      </c>
      <c r="F2235" t="s">
        <v>2440</v>
      </c>
      <c r="G2235" s="1" t="s">
        <v>2439</v>
      </c>
      <c r="H2235" t="s">
        <v>16725</v>
      </c>
      <c r="I2235" t="s">
        <v>16726</v>
      </c>
      <c r="J2235" t="s">
        <v>16727</v>
      </c>
      <c r="K2235">
        <v>304</v>
      </c>
      <c r="L2235">
        <v>0</v>
      </c>
      <c r="M2235">
        <v>0</v>
      </c>
      <c r="N2235">
        <v>999</v>
      </c>
    </row>
    <row r="2236" spans="1:14" s="6" customFormat="1" x14ac:dyDescent="0.2">
      <c r="A2236">
        <v>2231</v>
      </c>
      <c r="B2236">
        <v>9</v>
      </c>
      <c r="C2236" t="s">
        <v>50</v>
      </c>
      <c r="D2236" s="1" t="s">
        <v>3161</v>
      </c>
      <c r="E2236" s="1" t="s">
        <v>19014</v>
      </c>
      <c r="F2236" t="s">
        <v>2440</v>
      </c>
      <c r="G2236" s="1" t="s">
        <v>2439</v>
      </c>
      <c r="H2236" t="s">
        <v>16725</v>
      </c>
      <c r="I2236" t="s">
        <v>16726</v>
      </c>
      <c r="J2236" t="s">
        <v>16727</v>
      </c>
      <c r="K2236">
        <v>304</v>
      </c>
      <c r="L2236">
        <v>0</v>
      </c>
      <c r="M2236">
        <v>0</v>
      </c>
      <c r="N2236">
        <v>999</v>
      </c>
    </row>
    <row r="2237" spans="1:14" s="6" customFormat="1" x14ac:dyDescent="0.2">
      <c r="A2237">
        <v>2232</v>
      </c>
      <c r="B2237">
        <v>9</v>
      </c>
      <c r="C2237" t="s">
        <v>50</v>
      </c>
      <c r="D2237" s="1" t="s">
        <v>3162</v>
      </c>
      <c r="E2237" s="1" t="s">
        <v>19015</v>
      </c>
      <c r="F2237" t="s">
        <v>3164</v>
      </c>
      <c r="G2237" s="1" t="s">
        <v>3163</v>
      </c>
      <c r="H2237" t="s">
        <v>16725</v>
      </c>
      <c r="I2237" t="s">
        <v>16726</v>
      </c>
      <c r="J2237" t="s">
        <v>16727</v>
      </c>
      <c r="K2237">
        <v>304</v>
      </c>
      <c r="L2237" t="s">
        <v>16757</v>
      </c>
      <c r="M2237">
        <v>0</v>
      </c>
      <c r="N2237">
        <v>999</v>
      </c>
    </row>
    <row r="2238" spans="1:14" s="6" customFormat="1" x14ac:dyDescent="0.2">
      <c r="A2238">
        <v>2233</v>
      </c>
      <c r="B2238">
        <v>9</v>
      </c>
      <c r="C2238" t="s">
        <v>50</v>
      </c>
      <c r="D2238" s="1" t="s">
        <v>3165</v>
      </c>
      <c r="E2238" s="1" t="s">
        <v>19016</v>
      </c>
      <c r="F2238" t="s">
        <v>3164</v>
      </c>
      <c r="G2238" s="1" t="s">
        <v>3163</v>
      </c>
      <c r="H2238" t="s">
        <v>16725</v>
      </c>
      <c r="I2238" t="s">
        <v>16726</v>
      </c>
      <c r="J2238" t="s">
        <v>16727</v>
      </c>
      <c r="K2238">
        <v>304</v>
      </c>
      <c r="L2238" t="s">
        <v>16757</v>
      </c>
      <c r="M2238">
        <v>0</v>
      </c>
      <c r="N2238">
        <v>999</v>
      </c>
    </row>
    <row r="2239" spans="1:14" s="6" customFormat="1" x14ac:dyDescent="0.2">
      <c r="A2239">
        <v>2234</v>
      </c>
      <c r="B2239">
        <v>9</v>
      </c>
      <c r="C2239" t="s">
        <v>50</v>
      </c>
      <c r="D2239" s="1" t="s">
        <v>3166</v>
      </c>
      <c r="E2239" s="1" t="s">
        <v>19017</v>
      </c>
      <c r="F2239" t="s">
        <v>3164</v>
      </c>
      <c r="G2239" s="1" t="s">
        <v>3163</v>
      </c>
      <c r="H2239" t="s">
        <v>16725</v>
      </c>
      <c r="I2239" t="s">
        <v>16726</v>
      </c>
      <c r="J2239" t="s">
        <v>16727</v>
      </c>
      <c r="K2239">
        <v>304</v>
      </c>
      <c r="L2239" t="s">
        <v>16757</v>
      </c>
      <c r="M2239">
        <v>0</v>
      </c>
      <c r="N2239">
        <v>999</v>
      </c>
    </row>
    <row r="2240" spans="1:14" s="6" customFormat="1" x14ac:dyDescent="0.2">
      <c r="A2240">
        <v>2235</v>
      </c>
      <c r="B2240">
        <v>9</v>
      </c>
      <c r="C2240" t="s">
        <v>50</v>
      </c>
      <c r="D2240" s="1" t="s">
        <v>3167</v>
      </c>
      <c r="E2240" s="1" t="s">
        <v>19018</v>
      </c>
      <c r="F2240" t="s">
        <v>3164</v>
      </c>
      <c r="G2240" s="1" t="s">
        <v>3163</v>
      </c>
      <c r="H2240" t="s">
        <v>16725</v>
      </c>
      <c r="I2240" t="s">
        <v>16726</v>
      </c>
      <c r="J2240" t="s">
        <v>16727</v>
      </c>
      <c r="K2240">
        <v>304</v>
      </c>
      <c r="L2240" t="s">
        <v>16757</v>
      </c>
      <c r="M2240">
        <v>0</v>
      </c>
      <c r="N2240">
        <v>999</v>
      </c>
    </row>
    <row r="2241" spans="1:14" s="6" customFormat="1" x14ac:dyDescent="0.2">
      <c r="A2241">
        <v>2236</v>
      </c>
      <c r="B2241">
        <v>9</v>
      </c>
      <c r="C2241" t="s">
        <v>50</v>
      </c>
      <c r="D2241" s="1" t="s">
        <v>3168</v>
      </c>
      <c r="E2241" s="1" t="s">
        <v>19019</v>
      </c>
      <c r="F2241" t="s">
        <v>3170</v>
      </c>
      <c r="G2241" s="1" t="s">
        <v>3169</v>
      </c>
      <c r="H2241" t="s">
        <v>16725</v>
      </c>
      <c r="I2241" t="s">
        <v>16726</v>
      </c>
      <c r="J2241" t="s">
        <v>16727</v>
      </c>
      <c r="K2241">
        <v>304</v>
      </c>
      <c r="L2241">
        <v>0</v>
      </c>
      <c r="M2241">
        <v>0</v>
      </c>
      <c r="N2241">
        <v>999</v>
      </c>
    </row>
    <row r="2242" spans="1:14" s="6" customFormat="1" x14ac:dyDescent="0.2">
      <c r="A2242">
        <v>2237</v>
      </c>
      <c r="B2242">
        <v>17</v>
      </c>
      <c r="C2242" t="s">
        <v>491</v>
      </c>
      <c r="D2242" s="1" t="s">
        <v>3171</v>
      </c>
      <c r="E2242" s="1" t="s">
        <v>19020</v>
      </c>
      <c r="F2242" t="s">
        <v>3085</v>
      </c>
      <c r="G2242" s="1" t="s">
        <v>3084</v>
      </c>
      <c r="H2242" t="s">
        <v>16725</v>
      </c>
      <c r="I2242" t="s">
        <v>16726</v>
      </c>
      <c r="J2242" t="s">
        <v>16727</v>
      </c>
      <c r="K2242">
        <v>613</v>
      </c>
      <c r="L2242" t="s">
        <v>16753</v>
      </c>
      <c r="M2242">
        <v>0</v>
      </c>
      <c r="N2242">
        <v>999</v>
      </c>
    </row>
    <row r="2243" spans="1:14" s="6" customFormat="1" x14ac:dyDescent="0.2">
      <c r="A2243">
        <v>2238</v>
      </c>
      <c r="B2243">
        <v>17</v>
      </c>
      <c r="C2243" t="s">
        <v>491</v>
      </c>
      <c r="D2243" s="1" t="s">
        <v>3172</v>
      </c>
      <c r="E2243" s="1" t="s">
        <v>19021</v>
      </c>
      <c r="F2243" t="s">
        <v>3085</v>
      </c>
      <c r="G2243" s="1" t="s">
        <v>3084</v>
      </c>
      <c r="H2243" t="s">
        <v>16725</v>
      </c>
      <c r="I2243" t="s">
        <v>16726</v>
      </c>
      <c r="J2243" t="s">
        <v>16727</v>
      </c>
      <c r="K2243">
        <v>613</v>
      </c>
      <c r="L2243" t="s">
        <v>16753</v>
      </c>
      <c r="M2243">
        <v>0</v>
      </c>
      <c r="N2243">
        <v>999</v>
      </c>
    </row>
    <row r="2244" spans="1:14" s="6" customFormat="1" x14ac:dyDescent="0.2">
      <c r="A2244">
        <v>2239</v>
      </c>
      <c r="B2244">
        <v>17</v>
      </c>
      <c r="C2244" t="s">
        <v>491</v>
      </c>
      <c r="D2244" s="1" t="s">
        <v>3173</v>
      </c>
      <c r="E2244" s="1" t="s">
        <v>19022</v>
      </c>
      <c r="F2244" t="s">
        <v>3175</v>
      </c>
      <c r="G2244" s="1" t="s">
        <v>3174</v>
      </c>
      <c r="H2244" t="s">
        <v>16725</v>
      </c>
      <c r="I2244" t="s">
        <v>16726</v>
      </c>
      <c r="J2244" t="s">
        <v>16727</v>
      </c>
      <c r="K2244">
        <v>613</v>
      </c>
      <c r="L2244" t="s">
        <v>16753</v>
      </c>
      <c r="M2244">
        <v>0</v>
      </c>
      <c r="N2244">
        <v>999</v>
      </c>
    </row>
    <row r="2245" spans="1:14" s="6" customFormat="1" x14ac:dyDescent="0.2">
      <c r="A2245">
        <v>2240</v>
      </c>
      <c r="B2245">
        <v>17</v>
      </c>
      <c r="C2245" t="s">
        <v>491</v>
      </c>
      <c r="D2245" s="1" t="s">
        <v>3176</v>
      </c>
      <c r="E2245" s="1" t="s">
        <v>19023</v>
      </c>
      <c r="F2245" t="s">
        <v>3175</v>
      </c>
      <c r="G2245" s="1" t="s">
        <v>3174</v>
      </c>
      <c r="H2245" t="s">
        <v>16725</v>
      </c>
      <c r="I2245" t="s">
        <v>16726</v>
      </c>
      <c r="J2245" t="s">
        <v>16727</v>
      </c>
      <c r="K2245">
        <v>613</v>
      </c>
      <c r="L2245" t="s">
        <v>16753</v>
      </c>
      <c r="M2245">
        <v>0</v>
      </c>
      <c r="N2245">
        <v>999</v>
      </c>
    </row>
    <row r="2246" spans="1:14" s="6" customFormat="1" x14ac:dyDescent="0.2">
      <c r="A2246">
        <v>2241</v>
      </c>
      <c r="B2246">
        <v>17</v>
      </c>
      <c r="C2246" t="s">
        <v>491</v>
      </c>
      <c r="D2246" s="1" t="s">
        <v>3177</v>
      </c>
      <c r="E2246" s="1" t="s">
        <v>19024</v>
      </c>
      <c r="F2246" t="s">
        <v>3175</v>
      </c>
      <c r="G2246" s="1" t="s">
        <v>3174</v>
      </c>
      <c r="H2246" t="s">
        <v>16725</v>
      </c>
      <c r="I2246" t="s">
        <v>16726</v>
      </c>
      <c r="J2246" t="s">
        <v>16727</v>
      </c>
      <c r="K2246">
        <v>613</v>
      </c>
      <c r="L2246" t="s">
        <v>16753</v>
      </c>
      <c r="M2246">
        <v>0</v>
      </c>
      <c r="N2246">
        <v>999</v>
      </c>
    </row>
    <row r="2247" spans="1:14" s="6" customFormat="1" x14ac:dyDescent="0.2">
      <c r="A2247">
        <v>2242</v>
      </c>
      <c r="B2247">
        <v>17</v>
      </c>
      <c r="C2247" t="s">
        <v>491</v>
      </c>
      <c r="D2247" s="1" t="s">
        <v>3178</v>
      </c>
      <c r="E2247" s="1" t="s">
        <v>19025</v>
      </c>
      <c r="F2247" t="s">
        <v>3180</v>
      </c>
      <c r="G2247" s="1" t="s">
        <v>3179</v>
      </c>
      <c r="H2247" t="s">
        <v>16725</v>
      </c>
      <c r="I2247" t="s">
        <v>16726</v>
      </c>
      <c r="J2247" t="s">
        <v>16727</v>
      </c>
      <c r="K2247">
        <v>613</v>
      </c>
      <c r="L2247" t="s">
        <v>16753</v>
      </c>
      <c r="M2247">
        <v>0</v>
      </c>
      <c r="N2247">
        <v>999</v>
      </c>
    </row>
    <row r="2248" spans="1:14" s="6" customFormat="1" x14ac:dyDescent="0.2">
      <c r="A2248">
        <v>2243</v>
      </c>
      <c r="B2248">
        <v>9</v>
      </c>
      <c r="C2248" t="s">
        <v>50</v>
      </c>
      <c r="D2248" s="1" t="s">
        <v>3181</v>
      </c>
      <c r="E2248" s="1" t="s">
        <v>19026</v>
      </c>
      <c r="F2248" t="s">
        <v>3170</v>
      </c>
      <c r="G2248" s="1" t="s">
        <v>3169</v>
      </c>
      <c r="H2248" t="s">
        <v>16725</v>
      </c>
      <c r="I2248" t="s">
        <v>16726</v>
      </c>
      <c r="J2248" t="s">
        <v>16727</v>
      </c>
      <c r="K2248">
        <v>304</v>
      </c>
      <c r="L2248">
        <v>0</v>
      </c>
      <c r="M2248">
        <v>0</v>
      </c>
      <c r="N2248">
        <v>999</v>
      </c>
    </row>
    <row r="2249" spans="1:14" s="6" customFormat="1" x14ac:dyDescent="0.2">
      <c r="A2249">
        <v>2244</v>
      </c>
      <c r="B2249">
        <v>9</v>
      </c>
      <c r="C2249" t="s">
        <v>50</v>
      </c>
      <c r="D2249" s="1" t="s">
        <v>3182</v>
      </c>
      <c r="E2249" s="1" t="s">
        <v>19027</v>
      </c>
      <c r="F2249" t="s">
        <v>3170</v>
      </c>
      <c r="G2249" s="1" t="s">
        <v>3169</v>
      </c>
      <c r="H2249" t="s">
        <v>16725</v>
      </c>
      <c r="I2249" t="s">
        <v>16726</v>
      </c>
      <c r="J2249" t="s">
        <v>16727</v>
      </c>
      <c r="K2249">
        <v>304</v>
      </c>
      <c r="L2249">
        <v>0</v>
      </c>
      <c r="M2249">
        <v>0</v>
      </c>
      <c r="N2249">
        <v>999</v>
      </c>
    </row>
    <row r="2250" spans="1:14" s="6" customFormat="1" x14ac:dyDescent="0.2">
      <c r="A2250">
        <v>2245</v>
      </c>
      <c r="B2250">
        <v>9</v>
      </c>
      <c r="C2250" t="s">
        <v>50</v>
      </c>
      <c r="D2250" s="1" t="s">
        <v>3183</v>
      </c>
      <c r="E2250" s="1" t="s">
        <v>19028</v>
      </c>
      <c r="F2250" t="s">
        <v>3170</v>
      </c>
      <c r="G2250" s="1" t="s">
        <v>3169</v>
      </c>
      <c r="H2250" t="s">
        <v>16725</v>
      </c>
      <c r="I2250" t="s">
        <v>16726</v>
      </c>
      <c r="J2250" t="s">
        <v>16727</v>
      </c>
      <c r="K2250">
        <v>304</v>
      </c>
      <c r="L2250">
        <v>0</v>
      </c>
      <c r="M2250">
        <v>0</v>
      </c>
      <c r="N2250">
        <v>999</v>
      </c>
    </row>
    <row r="2251" spans="1:14" s="6" customFormat="1" x14ac:dyDescent="0.2">
      <c r="A2251">
        <v>2246</v>
      </c>
      <c r="B2251">
        <v>9</v>
      </c>
      <c r="C2251" t="s">
        <v>50</v>
      </c>
      <c r="D2251" s="1" t="s">
        <v>3184</v>
      </c>
      <c r="E2251" s="1" t="s">
        <v>19029</v>
      </c>
      <c r="F2251" t="s">
        <v>3186</v>
      </c>
      <c r="G2251" s="1" t="s">
        <v>3185</v>
      </c>
      <c r="H2251" t="s">
        <v>16725</v>
      </c>
      <c r="I2251" t="s">
        <v>16726</v>
      </c>
      <c r="J2251" t="s">
        <v>16727</v>
      </c>
      <c r="K2251">
        <v>304</v>
      </c>
      <c r="L2251" t="s">
        <v>16757</v>
      </c>
      <c r="M2251">
        <v>0</v>
      </c>
      <c r="N2251">
        <v>999</v>
      </c>
    </row>
    <row r="2252" spans="1:14" s="6" customFormat="1" x14ac:dyDescent="0.2">
      <c r="A2252">
        <v>2247</v>
      </c>
      <c r="B2252">
        <v>9</v>
      </c>
      <c r="C2252" t="s">
        <v>50</v>
      </c>
      <c r="D2252" s="1" t="s">
        <v>3187</v>
      </c>
      <c r="E2252" s="1" t="s">
        <v>19030</v>
      </c>
      <c r="F2252" t="s">
        <v>3186</v>
      </c>
      <c r="G2252" s="1" t="s">
        <v>3185</v>
      </c>
      <c r="H2252" t="s">
        <v>16725</v>
      </c>
      <c r="I2252" t="s">
        <v>16726</v>
      </c>
      <c r="J2252" t="s">
        <v>16727</v>
      </c>
      <c r="K2252">
        <v>304</v>
      </c>
      <c r="L2252" t="s">
        <v>16757</v>
      </c>
      <c r="M2252">
        <v>0</v>
      </c>
      <c r="N2252">
        <v>999</v>
      </c>
    </row>
    <row r="2253" spans="1:14" s="6" customFormat="1" x14ac:dyDescent="0.2">
      <c r="A2253">
        <v>2248</v>
      </c>
      <c r="B2253">
        <v>9</v>
      </c>
      <c r="C2253" t="s">
        <v>50</v>
      </c>
      <c r="D2253" s="1" t="s">
        <v>3188</v>
      </c>
      <c r="E2253" s="1" t="s">
        <v>19031</v>
      </c>
      <c r="F2253" t="s">
        <v>3186</v>
      </c>
      <c r="G2253" s="1" t="s">
        <v>3185</v>
      </c>
      <c r="H2253" t="s">
        <v>16725</v>
      </c>
      <c r="I2253" t="s">
        <v>16726</v>
      </c>
      <c r="J2253" t="s">
        <v>16727</v>
      </c>
      <c r="K2253">
        <v>304</v>
      </c>
      <c r="L2253" t="s">
        <v>16757</v>
      </c>
      <c r="M2253">
        <v>0</v>
      </c>
      <c r="N2253">
        <v>999</v>
      </c>
    </row>
    <row r="2254" spans="1:14" s="6" customFormat="1" x14ac:dyDescent="0.2">
      <c r="A2254">
        <v>2249</v>
      </c>
      <c r="B2254">
        <v>9</v>
      </c>
      <c r="C2254" t="s">
        <v>50</v>
      </c>
      <c r="D2254" s="1" t="s">
        <v>3189</v>
      </c>
      <c r="E2254" s="1" t="s">
        <v>19032</v>
      </c>
      <c r="F2254" t="s">
        <v>3186</v>
      </c>
      <c r="G2254" s="1" t="s">
        <v>3185</v>
      </c>
      <c r="H2254" t="s">
        <v>16725</v>
      </c>
      <c r="I2254" t="s">
        <v>16726</v>
      </c>
      <c r="J2254" t="s">
        <v>16727</v>
      </c>
      <c r="K2254">
        <v>304</v>
      </c>
      <c r="L2254" t="s">
        <v>16757</v>
      </c>
      <c r="M2254">
        <v>0</v>
      </c>
      <c r="N2254">
        <v>999</v>
      </c>
    </row>
    <row r="2255" spans="1:14" s="6" customFormat="1" x14ac:dyDescent="0.2">
      <c r="A2255">
        <v>2250</v>
      </c>
      <c r="B2255">
        <v>1</v>
      </c>
      <c r="C2255" t="s">
        <v>1</v>
      </c>
      <c r="D2255" s="1" t="s">
        <v>3190</v>
      </c>
      <c r="E2255" s="1" t="s">
        <v>19033</v>
      </c>
      <c r="F2255" t="s">
        <v>3192</v>
      </c>
      <c r="G2255" s="1" t="s">
        <v>3191</v>
      </c>
      <c r="H2255" t="s">
        <v>16725</v>
      </c>
      <c r="I2255" t="s">
        <v>16726</v>
      </c>
      <c r="J2255" t="s">
        <v>16727</v>
      </c>
      <c r="K2255">
        <v>109</v>
      </c>
      <c r="L2255" t="s">
        <v>212</v>
      </c>
      <c r="M2255">
        <v>0</v>
      </c>
      <c r="N2255">
        <v>999</v>
      </c>
    </row>
    <row r="2256" spans="1:14" s="6" customFormat="1" x14ac:dyDescent="0.2">
      <c r="A2256">
        <v>2251</v>
      </c>
      <c r="B2256">
        <v>1</v>
      </c>
      <c r="C2256" t="s">
        <v>1</v>
      </c>
      <c r="D2256" s="1" t="s">
        <v>3193</v>
      </c>
      <c r="E2256" s="1" t="s">
        <v>19034</v>
      </c>
      <c r="F2256" t="s">
        <v>3192</v>
      </c>
      <c r="G2256" s="1" t="s">
        <v>3191</v>
      </c>
      <c r="H2256" t="s">
        <v>16725</v>
      </c>
      <c r="I2256" t="s">
        <v>16726</v>
      </c>
      <c r="J2256" t="s">
        <v>16727</v>
      </c>
      <c r="K2256">
        <v>109</v>
      </c>
      <c r="L2256" t="s">
        <v>212</v>
      </c>
      <c r="M2256">
        <v>0</v>
      </c>
      <c r="N2256">
        <v>999</v>
      </c>
    </row>
    <row r="2257" spans="1:14" s="6" customFormat="1" x14ac:dyDescent="0.2">
      <c r="A2257">
        <v>2252</v>
      </c>
      <c r="B2257">
        <v>1</v>
      </c>
      <c r="C2257" t="s">
        <v>1</v>
      </c>
      <c r="D2257" s="1" t="s">
        <v>3194</v>
      </c>
      <c r="E2257" s="1" t="s">
        <v>19035</v>
      </c>
      <c r="F2257" t="s">
        <v>3192</v>
      </c>
      <c r="G2257" s="1" t="s">
        <v>3191</v>
      </c>
      <c r="H2257" t="s">
        <v>16725</v>
      </c>
      <c r="I2257" t="s">
        <v>16726</v>
      </c>
      <c r="J2257" t="s">
        <v>16727</v>
      </c>
      <c r="K2257">
        <v>109</v>
      </c>
      <c r="L2257" t="s">
        <v>212</v>
      </c>
      <c r="M2257">
        <v>0</v>
      </c>
      <c r="N2257">
        <v>999</v>
      </c>
    </row>
    <row r="2258" spans="1:14" s="6" customFormat="1" x14ac:dyDescent="0.2">
      <c r="A2258">
        <v>2253</v>
      </c>
      <c r="B2258">
        <v>1</v>
      </c>
      <c r="C2258" t="s">
        <v>1</v>
      </c>
      <c r="D2258" s="1" t="s">
        <v>3195</v>
      </c>
      <c r="E2258" s="1" t="s">
        <v>3196</v>
      </c>
      <c r="F2258" t="s">
        <v>3197</v>
      </c>
      <c r="G2258" s="1" t="s">
        <v>3196</v>
      </c>
      <c r="H2258" t="s">
        <v>16725</v>
      </c>
      <c r="I2258" t="s">
        <v>16726</v>
      </c>
      <c r="J2258" t="s">
        <v>16727</v>
      </c>
      <c r="K2258">
        <v>109</v>
      </c>
      <c r="L2258" t="s">
        <v>212</v>
      </c>
      <c r="M2258">
        <v>0</v>
      </c>
      <c r="N2258">
        <v>999</v>
      </c>
    </row>
    <row r="2259" spans="1:14" s="6" customFormat="1" x14ac:dyDescent="0.2">
      <c r="A2259">
        <v>2254</v>
      </c>
      <c r="B2259">
        <v>1</v>
      </c>
      <c r="C2259" t="s">
        <v>1</v>
      </c>
      <c r="D2259" s="1" t="s">
        <v>3198</v>
      </c>
      <c r="E2259" s="1" t="s">
        <v>19036</v>
      </c>
      <c r="F2259" t="s">
        <v>3200</v>
      </c>
      <c r="G2259" s="1" t="s">
        <v>3199</v>
      </c>
      <c r="H2259" t="s">
        <v>16725</v>
      </c>
      <c r="I2259" t="s">
        <v>16726</v>
      </c>
      <c r="J2259" t="s">
        <v>16727</v>
      </c>
      <c r="K2259">
        <v>103</v>
      </c>
      <c r="L2259" t="s">
        <v>5674</v>
      </c>
      <c r="M2259">
        <v>0</v>
      </c>
      <c r="N2259">
        <v>999</v>
      </c>
    </row>
    <row r="2260" spans="1:14" s="6" customFormat="1" x14ac:dyDescent="0.2">
      <c r="A2260">
        <v>2255</v>
      </c>
      <c r="B2260">
        <v>1</v>
      </c>
      <c r="C2260" t="s">
        <v>1</v>
      </c>
      <c r="D2260" s="1" t="s">
        <v>3201</v>
      </c>
      <c r="E2260" s="1" t="s">
        <v>19037</v>
      </c>
      <c r="F2260" t="s">
        <v>3200</v>
      </c>
      <c r="G2260" s="1" t="s">
        <v>3199</v>
      </c>
      <c r="H2260" t="s">
        <v>16725</v>
      </c>
      <c r="I2260" t="s">
        <v>16726</v>
      </c>
      <c r="J2260" t="s">
        <v>16727</v>
      </c>
      <c r="K2260">
        <v>103</v>
      </c>
      <c r="L2260" t="s">
        <v>5674</v>
      </c>
      <c r="M2260">
        <v>0</v>
      </c>
      <c r="N2260">
        <v>999</v>
      </c>
    </row>
    <row r="2261" spans="1:14" s="6" customFormat="1" x14ac:dyDescent="0.2">
      <c r="A2261">
        <v>2256</v>
      </c>
      <c r="B2261">
        <v>19</v>
      </c>
      <c r="C2261" t="s">
        <v>509</v>
      </c>
      <c r="D2261" s="1" t="s">
        <v>3202</v>
      </c>
      <c r="E2261" s="1" t="s">
        <v>19038</v>
      </c>
      <c r="F2261" t="s">
        <v>3155</v>
      </c>
      <c r="G2261" s="1" t="s">
        <v>3154</v>
      </c>
      <c r="H2261" t="s">
        <v>16725</v>
      </c>
      <c r="I2261" t="s">
        <v>16726</v>
      </c>
      <c r="J2261" t="s">
        <v>16727</v>
      </c>
      <c r="K2261">
        <v>0</v>
      </c>
      <c r="L2261">
        <v>0</v>
      </c>
      <c r="M2261">
        <v>0</v>
      </c>
      <c r="N2261">
        <v>999</v>
      </c>
    </row>
    <row r="2262" spans="1:14" s="6" customFormat="1" x14ac:dyDescent="0.2">
      <c r="A2262">
        <v>2257</v>
      </c>
      <c r="B2262">
        <v>19</v>
      </c>
      <c r="C2262" t="s">
        <v>509</v>
      </c>
      <c r="D2262" s="1" t="s">
        <v>3203</v>
      </c>
      <c r="E2262" s="1" t="s">
        <v>19039</v>
      </c>
      <c r="F2262" t="s">
        <v>3205</v>
      </c>
      <c r="G2262" s="1" t="s">
        <v>3204</v>
      </c>
      <c r="H2262" t="s">
        <v>16725</v>
      </c>
      <c r="I2262" t="s">
        <v>16726</v>
      </c>
      <c r="J2262" t="s">
        <v>16727</v>
      </c>
      <c r="K2262">
        <v>0</v>
      </c>
      <c r="L2262">
        <v>0</v>
      </c>
      <c r="M2262">
        <v>0</v>
      </c>
      <c r="N2262">
        <v>999</v>
      </c>
    </row>
    <row r="2263" spans="1:14" s="6" customFormat="1" x14ac:dyDescent="0.2">
      <c r="A2263">
        <v>2258</v>
      </c>
      <c r="B2263">
        <v>19</v>
      </c>
      <c r="C2263" t="s">
        <v>509</v>
      </c>
      <c r="D2263" s="1" t="s">
        <v>3206</v>
      </c>
      <c r="E2263" s="1" t="s">
        <v>19040</v>
      </c>
      <c r="F2263" t="s">
        <v>3205</v>
      </c>
      <c r="G2263" s="1" t="s">
        <v>3204</v>
      </c>
      <c r="H2263" t="s">
        <v>16725</v>
      </c>
      <c r="I2263" t="s">
        <v>16726</v>
      </c>
      <c r="J2263" t="s">
        <v>16727</v>
      </c>
      <c r="K2263">
        <v>0</v>
      </c>
      <c r="L2263">
        <v>0</v>
      </c>
      <c r="M2263">
        <v>0</v>
      </c>
      <c r="N2263">
        <v>999</v>
      </c>
    </row>
    <row r="2264" spans="1:14" s="6" customFormat="1" x14ac:dyDescent="0.2">
      <c r="A2264">
        <v>2259</v>
      </c>
      <c r="B2264">
        <v>19</v>
      </c>
      <c r="C2264" t="s">
        <v>509</v>
      </c>
      <c r="D2264" s="1" t="s">
        <v>3207</v>
      </c>
      <c r="E2264" s="1" t="s">
        <v>19041</v>
      </c>
      <c r="F2264" t="s">
        <v>3205</v>
      </c>
      <c r="G2264" s="1" t="s">
        <v>3204</v>
      </c>
      <c r="H2264" t="s">
        <v>16725</v>
      </c>
      <c r="I2264" t="s">
        <v>16726</v>
      </c>
      <c r="J2264" t="s">
        <v>16727</v>
      </c>
      <c r="K2264">
        <v>0</v>
      </c>
      <c r="L2264">
        <v>0</v>
      </c>
      <c r="M2264">
        <v>0</v>
      </c>
      <c r="N2264">
        <v>999</v>
      </c>
    </row>
    <row r="2265" spans="1:14" s="6" customFormat="1" x14ac:dyDescent="0.2">
      <c r="A2265">
        <v>2260</v>
      </c>
      <c r="B2265">
        <v>19</v>
      </c>
      <c r="C2265" t="s">
        <v>509</v>
      </c>
      <c r="D2265" s="1" t="s">
        <v>3208</v>
      </c>
      <c r="E2265" s="1" t="s">
        <v>19042</v>
      </c>
      <c r="F2265" t="s">
        <v>3205</v>
      </c>
      <c r="G2265" s="1" t="s">
        <v>3204</v>
      </c>
      <c r="H2265" t="s">
        <v>16725</v>
      </c>
      <c r="I2265" t="s">
        <v>16726</v>
      </c>
      <c r="J2265" t="s">
        <v>16727</v>
      </c>
      <c r="K2265">
        <v>0</v>
      </c>
      <c r="L2265">
        <v>0</v>
      </c>
      <c r="M2265">
        <v>0</v>
      </c>
      <c r="N2265">
        <v>999</v>
      </c>
    </row>
    <row r="2266" spans="1:14" s="6" customFormat="1" x14ac:dyDescent="0.2">
      <c r="A2266">
        <v>2261</v>
      </c>
      <c r="B2266">
        <v>19</v>
      </c>
      <c r="C2266" t="s">
        <v>509</v>
      </c>
      <c r="D2266" s="1" t="s">
        <v>3209</v>
      </c>
      <c r="E2266" s="1" t="s">
        <v>19043</v>
      </c>
      <c r="F2266" t="s">
        <v>3205</v>
      </c>
      <c r="G2266" s="1" t="s">
        <v>3204</v>
      </c>
      <c r="H2266" t="s">
        <v>16725</v>
      </c>
      <c r="I2266" t="s">
        <v>16726</v>
      </c>
      <c r="J2266" t="s">
        <v>16727</v>
      </c>
      <c r="K2266">
        <v>0</v>
      </c>
      <c r="L2266">
        <v>0</v>
      </c>
      <c r="M2266">
        <v>0</v>
      </c>
      <c r="N2266">
        <v>999</v>
      </c>
    </row>
    <row r="2267" spans="1:14" s="6" customFormat="1" x14ac:dyDescent="0.2">
      <c r="A2267">
        <v>2262</v>
      </c>
      <c r="B2267">
        <v>19</v>
      </c>
      <c r="C2267" t="s">
        <v>509</v>
      </c>
      <c r="D2267" s="1" t="s">
        <v>3210</v>
      </c>
      <c r="E2267" s="1" t="s">
        <v>19044</v>
      </c>
      <c r="F2267" t="s">
        <v>3205</v>
      </c>
      <c r="G2267" s="1" t="s">
        <v>3204</v>
      </c>
      <c r="H2267" t="s">
        <v>16725</v>
      </c>
      <c r="I2267" t="s">
        <v>16726</v>
      </c>
      <c r="J2267" t="s">
        <v>16727</v>
      </c>
      <c r="K2267">
        <v>0</v>
      </c>
      <c r="L2267">
        <v>0</v>
      </c>
      <c r="M2267">
        <v>0</v>
      </c>
      <c r="N2267">
        <v>999</v>
      </c>
    </row>
    <row r="2268" spans="1:14" s="6" customFormat="1" x14ac:dyDescent="0.2">
      <c r="A2268">
        <v>2263</v>
      </c>
      <c r="B2268">
        <v>19</v>
      </c>
      <c r="C2268" t="s">
        <v>509</v>
      </c>
      <c r="D2268" s="1" t="s">
        <v>3211</v>
      </c>
      <c r="E2268" s="1" t="s">
        <v>19045</v>
      </c>
      <c r="F2268" t="s">
        <v>3205</v>
      </c>
      <c r="G2268" s="1" t="s">
        <v>3204</v>
      </c>
      <c r="H2268" t="s">
        <v>16725</v>
      </c>
      <c r="I2268" t="s">
        <v>16726</v>
      </c>
      <c r="J2268" t="s">
        <v>16727</v>
      </c>
      <c r="K2268">
        <v>0</v>
      </c>
      <c r="L2268">
        <v>0</v>
      </c>
      <c r="M2268">
        <v>0</v>
      </c>
      <c r="N2268">
        <v>999</v>
      </c>
    </row>
    <row r="2269" spans="1:14" s="6" customFormat="1" x14ac:dyDescent="0.2">
      <c r="A2269">
        <v>2264</v>
      </c>
      <c r="B2269">
        <v>19</v>
      </c>
      <c r="C2269" t="s">
        <v>509</v>
      </c>
      <c r="D2269" s="1" t="s">
        <v>3212</v>
      </c>
      <c r="E2269" s="1" t="s">
        <v>19046</v>
      </c>
      <c r="F2269" t="s">
        <v>3205</v>
      </c>
      <c r="G2269" s="1" t="s">
        <v>3204</v>
      </c>
      <c r="H2269" t="s">
        <v>16725</v>
      </c>
      <c r="I2269" t="s">
        <v>16726</v>
      </c>
      <c r="J2269" t="s">
        <v>16727</v>
      </c>
      <c r="K2269">
        <v>0</v>
      </c>
      <c r="L2269">
        <v>0</v>
      </c>
      <c r="M2269">
        <v>0</v>
      </c>
      <c r="N2269">
        <v>999</v>
      </c>
    </row>
    <row r="2270" spans="1:14" s="6" customFormat="1" x14ac:dyDescent="0.2">
      <c r="A2270">
        <v>2265</v>
      </c>
      <c r="B2270">
        <v>19</v>
      </c>
      <c r="C2270" t="s">
        <v>509</v>
      </c>
      <c r="D2270" s="1" t="s">
        <v>3213</v>
      </c>
      <c r="E2270" s="1" t="s">
        <v>19047</v>
      </c>
      <c r="F2270" t="s">
        <v>3215</v>
      </c>
      <c r="G2270" s="1" t="s">
        <v>3214</v>
      </c>
      <c r="H2270" t="s">
        <v>16725</v>
      </c>
      <c r="I2270" t="s">
        <v>16726</v>
      </c>
      <c r="J2270" t="s">
        <v>16727</v>
      </c>
      <c r="K2270">
        <v>0</v>
      </c>
      <c r="L2270">
        <v>0</v>
      </c>
      <c r="M2270">
        <v>0</v>
      </c>
      <c r="N2270">
        <v>999</v>
      </c>
    </row>
    <row r="2271" spans="1:14" s="6" customFormat="1" x14ac:dyDescent="0.2">
      <c r="A2271">
        <v>2266</v>
      </c>
      <c r="B2271">
        <v>6</v>
      </c>
      <c r="C2271" t="s">
        <v>2986</v>
      </c>
      <c r="D2271" s="1" t="s">
        <v>3216</v>
      </c>
      <c r="E2271" s="1" t="s">
        <v>19048</v>
      </c>
      <c r="F2271" t="s">
        <v>2989</v>
      </c>
      <c r="G2271" s="1" t="s">
        <v>2987</v>
      </c>
      <c r="H2271" t="s">
        <v>16725</v>
      </c>
      <c r="I2271" t="s">
        <v>16726</v>
      </c>
      <c r="J2271" t="s">
        <v>16727</v>
      </c>
      <c r="K2271">
        <v>105</v>
      </c>
      <c r="L2271" t="s">
        <v>16786</v>
      </c>
      <c r="M2271">
        <v>0</v>
      </c>
      <c r="N2271">
        <v>999</v>
      </c>
    </row>
    <row r="2272" spans="1:14" s="6" customFormat="1" x14ac:dyDescent="0.2">
      <c r="A2272">
        <v>2267</v>
      </c>
      <c r="B2272">
        <v>6</v>
      </c>
      <c r="C2272" t="s">
        <v>2986</v>
      </c>
      <c r="D2272" s="1" t="s">
        <v>3217</v>
      </c>
      <c r="E2272" s="1" t="s">
        <v>19049</v>
      </c>
      <c r="F2272" t="s">
        <v>2989</v>
      </c>
      <c r="G2272" s="1" t="s">
        <v>2987</v>
      </c>
      <c r="H2272" t="s">
        <v>16725</v>
      </c>
      <c r="I2272" t="s">
        <v>16726</v>
      </c>
      <c r="J2272" t="s">
        <v>16727</v>
      </c>
      <c r="K2272">
        <v>105</v>
      </c>
      <c r="L2272" t="s">
        <v>16786</v>
      </c>
      <c r="M2272">
        <v>0</v>
      </c>
      <c r="N2272">
        <v>999</v>
      </c>
    </row>
    <row r="2273" spans="1:14" s="6" customFormat="1" x14ac:dyDescent="0.2">
      <c r="A2273">
        <v>2268</v>
      </c>
      <c r="B2273">
        <v>6</v>
      </c>
      <c r="C2273" t="s">
        <v>2986</v>
      </c>
      <c r="D2273" s="1" t="s">
        <v>3218</v>
      </c>
      <c r="E2273" s="1" t="s">
        <v>3219</v>
      </c>
      <c r="F2273" t="s">
        <v>3220</v>
      </c>
      <c r="G2273" s="1" t="s">
        <v>3219</v>
      </c>
      <c r="H2273" t="s">
        <v>16725</v>
      </c>
      <c r="I2273" t="s">
        <v>16726</v>
      </c>
      <c r="J2273" t="s">
        <v>16727</v>
      </c>
      <c r="K2273">
        <v>105</v>
      </c>
      <c r="L2273">
        <v>0</v>
      </c>
      <c r="M2273">
        <v>0</v>
      </c>
      <c r="N2273">
        <v>999</v>
      </c>
    </row>
    <row r="2274" spans="1:14" s="6" customFormat="1" x14ac:dyDescent="0.2">
      <c r="A2274">
        <v>2269</v>
      </c>
      <c r="B2274">
        <v>6</v>
      </c>
      <c r="C2274" t="s">
        <v>2986</v>
      </c>
      <c r="D2274" s="1" t="s">
        <v>3221</v>
      </c>
      <c r="E2274" s="1" t="s">
        <v>19050</v>
      </c>
      <c r="F2274" t="s">
        <v>3223</v>
      </c>
      <c r="G2274" s="1" t="s">
        <v>3222</v>
      </c>
      <c r="H2274" t="s">
        <v>16725</v>
      </c>
      <c r="I2274" t="s">
        <v>16726</v>
      </c>
      <c r="J2274" t="s">
        <v>16727</v>
      </c>
      <c r="K2274">
        <v>105</v>
      </c>
      <c r="L2274">
        <v>0</v>
      </c>
      <c r="M2274">
        <v>0</v>
      </c>
      <c r="N2274">
        <v>999</v>
      </c>
    </row>
    <row r="2275" spans="1:14" s="6" customFormat="1" x14ac:dyDescent="0.2">
      <c r="A2275">
        <v>2270</v>
      </c>
      <c r="B2275">
        <v>6</v>
      </c>
      <c r="C2275" t="s">
        <v>2986</v>
      </c>
      <c r="D2275" s="1" t="s">
        <v>3224</v>
      </c>
      <c r="E2275" s="1" t="s">
        <v>19051</v>
      </c>
      <c r="F2275" t="s">
        <v>3223</v>
      </c>
      <c r="G2275" s="1" t="s">
        <v>3222</v>
      </c>
      <c r="H2275" t="s">
        <v>16725</v>
      </c>
      <c r="I2275" t="s">
        <v>16726</v>
      </c>
      <c r="J2275" t="s">
        <v>16727</v>
      </c>
      <c r="K2275">
        <v>105</v>
      </c>
      <c r="L2275">
        <v>0</v>
      </c>
      <c r="M2275">
        <v>0</v>
      </c>
      <c r="N2275">
        <v>999</v>
      </c>
    </row>
    <row r="2276" spans="1:14" s="6" customFormat="1" x14ac:dyDescent="0.2">
      <c r="A2276">
        <v>2271</v>
      </c>
      <c r="B2276">
        <v>6</v>
      </c>
      <c r="C2276" t="s">
        <v>2986</v>
      </c>
      <c r="D2276" s="1" t="s">
        <v>3225</v>
      </c>
      <c r="E2276" s="1" t="s">
        <v>19052</v>
      </c>
      <c r="F2276" t="s">
        <v>3223</v>
      </c>
      <c r="G2276" s="1" t="s">
        <v>3222</v>
      </c>
      <c r="H2276" t="s">
        <v>16725</v>
      </c>
      <c r="I2276" t="s">
        <v>16726</v>
      </c>
      <c r="J2276" t="s">
        <v>16727</v>
      </c>
      <c r="K2276">
        <v>105</v>
      </c>
      <c r="L2276">
        <v>0</v>
      </c>
      <c r="M2276">
        <v>0</v>
      </c>
      <c r="N2276">
        <v>999</v>
      </c>
    </row>
    <row r="2277" spans="1:14" s="6" customFormat="1" x14ac:dyDescent="0.2">
      <c r="A2277">
        <v>2272</v>
      </c>
      <c r="B2277">
        <v>1</v>
      </c>
      <c r="C2277" t="s">
        <v>1</v>
      </c>
      <c r="D2277" s="1" t="s">
        <v>3226</v>
      </c>
      <c r="E2277" s="1" t="s">
        <v>19053</v>
      </c>
      <c r="F2277" t="s">
        <v>3065</v>
      </c>
      <c r="G2277" s="1" t="s">
        <v>3064</v>
      </c>
      <c r="H2277" t="s">
        <v>16725</v>
      </c>
      <c r="I2277" t="s">
        <v>16726</v>
      </c>
      <c r="J2277" t="s">
        <v>16727</v>
      </c>
      <c r="K2277">
        <v>109</v>
      </c>
      <c r="L2277" t="s">
        <v>212</v>
      </c>
      <c r="M2277">
        <v>0</v>
      </c>
      <c r="N2277">
        <v>999</v>
      </c>
    </row>
    <row r="2278" spans="1:14" s="6" customFormat="1" x14ac:dyDescent="0.2">
      <c r="A2278">
        <v>2273</v>
      </c>
      <c r="B2278">
        <v>1</v>
      </c>
      <c r="C2278" t="s">
        <v>1</v>
      </c>
      <c r="D2278" s="1" t="s">
        <v>3227</v>
      </c>
      <c r="E2278" s="1" t="s">
        <v>19054</v>
      </c>
      <c r="F2278" t="s">
        <v>3065</v>
      </c>
      <c r="G2278" s="1" t="s">
        <v>3064</v>
      </c>
      <c r="H2278" t="s">
        <v>16725</v>
      </c>
      <c r="I2278" t="s">
        <v>16726</v>
      </c>
      <c r="J2278" t="s">
        <v>16727</v>
      </c>
      <c r="K2278">
        <v>109</v>
      </c>
      <c r="L2278" t="s">
        <v>212</v>
      </c>
      <c r="M2278">
        <v>0</v>
      </c>
      <c r="N2278">
        <v>999</v>
      </c>
    </row>
    <row r="2279" spans="1:14" s="6" customFormat="1" x14ac:dyDescent="0.2">
      <c r="A2279">
        <v>2274</v>
      </c>
      <c r="B2279">
        <v>1</v>
      </c>
      <c r="C2279" t="s">
        <v>1</v>
      </c>
      <c r="D2279" s="1" t="s">
        <v>3228</v>
      </c>
      <c r="E2279" s="1" t="s">
        <v>19055</v>
      </c>
      <c r="F2279" t="s">
        <v>3065</v>
      </c>
      <c r="G2279" s="1" t="s">
        <v>3064</v>
      </c>
      <c r="H2279" t="s">
        <v>16725</v>
      </c>
      <c r="I2279" t="s">
        <v>16726</v>
      </c>
      <c r="J2279" t="s">
        <v>16727</v>
      </c>
      <c r="K2279">
        <v>109</v>
      </c>
      <c r="L2279" t="s">
        <v>212</v>
      </c>
      <c r="M2279">
        <v>0</v>
      </c>
      <c r="N2279">
        <v>999</v>
      </c>
    </row>
    <row r="2280" spans="1:14" s="6" customFormat="1" x14ac:dyDescent="0.2">
      <c r="A2280">
        <v>2275</v>
      </c>
      <c r="B2280">
        <v>1</v>
      </c>
      <c r="C2280" t="s">
        <v>1</v>
      </c>
      <c r="D2280" s="1" t="s">
        <v>3229</v>
      </c>
      <c r="E2280" s="1" t="s">
        <v>19056</v>
      </c>
      <c r="F2280" t="s">
        <v>3065</v>
      </c>
      <c r="G2280" s="1" t="s">
        <v>3064</v>
      </c>
      <c r="H2280" t="s">
        <v>16725</v>
      </c>
      <c r="I2280" t="s">
        <v>16726</v>
      </c>
      <c r="J2280" t="s">
        <v>16727</v>
      </c>
      <c r="K2280">
        <v>109</v>
      </c>
      <c r="L2280" t="s">
        <v>212</v>
      </c>
      <c r="M2280">
        <v>0</v>
      </c>
      <c r="N2280">
        <v>999</v>
      </c>
    </row>
    <row r="2281" spans="1:14" s="6" customFormat="1" x14ac:dyDescent="0.2">
      <c r="A2281">
        <v>2276</v>
      </c>
      <c r="B2281">
        <v>1</v>
      </c>
      <c r="C2281" t="s">
        <v>1</v>
      </c>
      <c r="D2281" s="1" t="s">
        <v>3230</v>
      </c>
      <c r="E2281" s="1" t="s">
        <v>19057</v>
      </c>
      <c r="F2281" t="s">
        <v>3065</v>
      </c>
      <c r="G2281" s="1" t="s">
        <v>3064</v>
      </c>
      <c r="H2281" t="s">
        <v>16725</v>
      </c>
      <c r="I2281" t="s">
        <v>16726</v>
      </c>
      <c r="J2281" t="s">
        <v>16727</v>
      </c>
      <c r="K2281">
        <v>109</v>
      </c>
      <c r="L2281" t="s">
        <v>212</v>
      </c>
      <c r="M2281">
        <v>0</v>
      </c>
      <c r="N2281">
        <v>999</v>
      </c>
    </row>
    <row r="2282" spans="1:14" s="6" customFormat="1" x14ac:dyDescent="0.2">
      <c r="A2282">
        <v>2277</v>
      </c>
      <c r="B2282">
        <v>1</v>
      </c>
      <c r="C2282" t="s">
        <v>1</v>
      </c>
      <c r="D2282" s="1" t="s">
        <v>3231</v>
      </c>
      <c r="E2282" s="1" t="s">
        <v>3232</v>
      </c>
      <c r="F2282" t="s">
        <v>3233</v>
      </c>
      <c r="G2282" s="1" t="s">
        <v>3232</v>
      </c>
      <c r="H2282" t="s">
        <v>16725</v>
      </c>
      <c r="I2282" t="s">
        <v>16726</v>
      </c>
      <c r="J2282" t="s">
        <v>16727</v>
      </c>
      <c r="K2282">
        <v>109</v>
      </c>
      <c r="L2282" t="s">
        <v>212</v>
      </c>
      <c r="M2282">
        <v>0</v>
      </c>
      <c r="N2282">
        <v>999</v>
      </c>
    </row>
    <row r="2283" spans="1:14" s="6" customFormat="1" x14ac:dyDescent="0.2">
      <c r="A2283">
        <v>2278</v>
      </c>
      <c r="B2283">
        <v>1</v>
      </c>
      <c r="C2283" t="s">
        <v>1</v>
      </c>
      <c r="D2283" s="1" t="s">
        <v>3234</v>
      </c>
      <c r="E2283" s="1" t="s">
        <v>19058</v>
      </c>
      <c r="F2283" t="s">
        <v>3236</v>
      </c>
      <c r="G2283" s="1" t="s">
        <v>3235</v>
      </c>
      <c r="H2283" t="s">
        <v>16725</v>
      </c>
      <c r="I2283" t="s">
        <v>16726</v>
      </c>
      <c r="J2283" t="s">
        <v>16727</v>
      </c>
      <c r="K2283">
        <v>109</v>
      </c>
      <c r="L2283" t="s">
        <v>212</v>
      </c>
      <c r="M2283">
        <v>0</v>
      </c>
      <c r="N2283">
        <v>999</v>
      </c>
    </row>
    <row r="2284" spans="1:14" s="6" customFormat="1" x14ac:dyDescent="0.2">
      <c r="A2284">
        <v>2279</v>
      </c>
      <c r="B2284">
        <v>20</v>
      </c>
      <c r="C2284" t="s">
        <v>751</v>
      </c>
      <c r="D2284" s="1" t="s">
        <v>3237</v>
      </c>
      <c r="E2284" s="1" t="s">
        <v>19059</v>
      </c>
      <c r="F2284" t="s">
        <v>3070</v>
      </c>
      <c r="G2284" s="1" t="s">
        <v>3069</v>
      </c>
      <c r="H2284" t="s">
        <v>16725</v>
      </c>
      <c r="I2284" t="s">
        <v>16726</v>
      </c>
      <c r="J2284" t="s">
        <v>16727</v>
      </c>
      <c r="K2284">
        <v>0</v>
      </c>
      <c r="L2284">
        <v>0</v>
      </c>
      <c r="M2284">
        <v>0</v>
      </c>
      <c r="N2284">
        <v>999</v>
      </c>
    </row>
    <row r="2285" spans="1:14" s="6" customFormat="1" x14ac:dyDescent="0.2">
      <c r="A2285">
        <v>2280</v>
      </c>
      <c r="B2285">
        <v>20</v>
      </c>
      <c r="C2285" t="s">
        <v>751</v>
      </c>
      <c r="D2285" s="1" t="s">
        <v>3238</v>
      </c>
      <c r="E2285" s="1" t="s">
        <v>19060</v>
      </c>
      <c r="F2285" t="s">
        <v>3070</v>
      </c>
      <c r="G2285" s="1" t="s">
        <v>3069</v>
      </c>
      <c r="H2285" t="s">
        <v>16725</v>
      </c>
      <c r="I2285" t="s">
        <v>16726</v>
      </c>
      <c r="J2285" t="s">
        <v>16727</v>
      </c>
      <c r="K2285">
        <v>0</v>
      </c>
      <c r="L2285">
        <v>0</v>
      </c>
      <c r="M2285">
        <v>0</v>
      </c>
      <c r="N2285">
        <v>999</v>
      </c>
    </row>
    <row r="2286" spans="1:14" s="6" customFormat="1" x14ac:dyDescent="0.2">
      <c r="A2286">
        <v>2281</v>
      </c>
      <c r="B2286">
        <v>20</v>
      </c>
      <c r="C2286" t="s">
        <v>751</v>
      </c>
      <c r="D2286" s="1" t="s">
        <v>3239</v>
      </c>
      <c r="E2286" s="1" t="s">
        <v>19061</v>
      </c>
      <c r="F2286" t="s">
        <v>3070</v>
      </c>
      <c r="G2286" s="1" t="s">
        <v>3069</v>
      </c>
      <c r="H2286" t="s">
        <v>16725</v>
      </c>
      <c r="I2286" t="s">
        <v>16726</v>
      </c>
      <c r="J2286" t="s">
        <v>16727</v>
      </c>
      <c r="K2286">
        <v>0</v>
      </c>
      <c r="L2286">
        <v>0</v>
      </c>
      <c r="M2286">
        <v>0</v>
      </c>
      <c r="N2286">
        <v>999</v>
      </c>
    </row>
    <row r="2287" spans="1:14" s="6" customFormat="1" x14ac:dyDescent="0.2">
      <c r="A2287">
        <v>2282</v>
      </c>
      <c r="B2287">
        <v>20</v>
      </c>
      <c r="C2287" t="s">
        <v>751</v>
      </c>
      <c r="D2287" s="1" t="s">
        <v>3240</v>
      </c>
      <c r="E2287" s="1" t="s">
        <v>19062</v>
      </c>
      <c r="F2287" t="s">
        <v>3070</v>
      </c>
      <c r="G2287" s="1" t="s">
        <v>3069</v>
      </c>
      <c r="H2287" t="s">
        <v>16725</v>
      </c>
      <c r="I2287" t="s">
        <v>16726</v>
      </c>
      <c r="J2287" t="s">
        <v>16727</v>
      </c>
      <c r="K2287">
        <v>0</v>
      </c>
      <c r="L2287">
        <v>0</v>
      </c>
      <c r="M2287">
        <v>0</v>
      </c>
      <c r="N2287">
        <v>999</v>
      </c>
    </row>
    <row r="2288" spans="1:14" s="6" customFormat="1" x14ac:dyDescent="0.2">
      <c r="A2288">
        <v>2283</v>
      </c>
      <c r="B2288">
        <v>20</v>
      </c>
      <c r="C2288" t="s">
        <v>751</v>
      </c>
      <c r="D2288" s="1" t="s">
        <v>3241</v>
      </c>
      <c r="E2288" s="1" t="s">
        <v>19063</v>
      </c>
      <c r="F2288" t="s">
        <v>3070</v>
      </c>
      <c r="G2288" s="1" t="s">
        <v>3069</v>
      </c>
      <c r="H2288" t="s">
        <v>16725</v>
      </c>
      <c r="I2288" t="s">
        <v>16726</v>
      </c>
      <c r="J2288" t="s">
        <v>16727</v>
      </c>
      <c r="K2288">
        <v>0</v>
      </c>
      <c r="L2288">
        <v>0</v>
      </c>
      <c r="M2288">
        <v>0</v>
      </c>
      <c r="N2288">
        <v>999</v>
      </c>
    </row>
    <row r="2289" spans="1:14" s="6" customFormat="1" x14ac:dyDescent="0.2">
      <c r="A2289">
        <v>2284</v>
      </c>
      <c r="B2289">
        <v>20</v>
      </c>
      <c r="C2289" t="s">
        <v>751</v>
      </c>
      <c r="D2289" s="1" t="s">
        <v>3242</v>
      </c>
      <c r="E2289" s="1" t="s">
        <v>19064</v>
      </c>
      <c r="F2289" t="s">
        <v>3244</v>
      </c>
      <c r="G2289" s="1" t="s">
        <v>3243</v>
      </c>
      <c r="H2289" t="s">
        <v>16725</v>
      </c>
      <c r="I2289" t="s">
        <v>16726</v>
      </c>
      <c r="J2289" t="s">
        <v>16727</v>
      </c>
      <c r="K2289">
        <v>0</v>
      </c>
      <c r="L2289">
        <v>0</v>
      </c>
      <c r="M2289">
        <v>0</v>
      </c>
      <c r="N2289">
        <v>999</v>
      </c>
    </row>
    <row r="2290" spans="1:14" s="6" customFormat="1" x14ac:dyDescent="0.2">
      <c r="A2290">
        <v>2285</v>
      </c>
      <c r="B2290">
        <v>17</v>
      </c>
      <c r="C2290" t="s">
        <v>491</v>
      </c>
      <c r="D2290" s="1" t="s">
        <v>3245</v>
      </c>
      <c r="E2290" s="1" t="s">
        <v>19065</v>
      </c>
      <c r="F2290" t="s">
        <v>2733</v>
      </c>
      <c r="G2290" s="1" t="s">
        <v>2732</v>
      </c>
      <c r="H2290" t="s">
        <v>16725</v>
      </c>
      <c r="I2290" t="s">
        <v>16726</v>
      </c>
      <c r="J2290" t="s">
        <v>16727</v>
      </c>
      <c r="K2290">
        <v>613</v>
      </c>
      <c r="L2290" t="s">
        <v>16753</v>
      </c>
      <c r="M2290">
        <v>0</v>
      </c>
      <c r="N2290">
        <v>999</v>
      </c>
    </row>
    <row r="2291" spans="1:14" s="6" customFormat="1" x14ac:dyDescent="0.2">
      <c r="A2291">
        <v>2286</v>
      </c>
      <c r="B2291">
        <v>17</v>
      </c>
      <c r="C2291" t="s">
        <v>491</v>
      </c>
      <c r="D2291" s="1" t="s">
        <v>3246</v>
      </c>
      <c r="E2291" s="1" t="s">
        <v>19066</v>
      </c>
      <c r="F2291" t="s">
        <v>2733</v>
      </c>
      <c r="G2291" s="1" t="s">
        <v>2732</v>
      </c>
      <c r="H2291" t="s">
        <v>16725</v>
      </c>
      <c r="I2291" t="s">
        <v>16726</v>
      </c>
      <c r="J2291" t="s">
        <v>16727</v>
      </c>
      <c r="K2291">
        <v>613</v>
      </c>
      <c r="L2291" t="s">
        <v>16753</v>
      </c>
      <c r="M2291">
        <v>0</v>
      </c>
      <c r="N2291">
        <v>999</v>
      </c>
    </row>
    <row r="2292" spans="1:14" s="6" customFormat="1" x14ac:dyDescent="0.2">
      <c r="A2292">
        <v>2287</v>
      </c>
      <c r="B2292">
        <v>17</v>
      </c>
      <c r="C2292" t="s">
        <v>491</v>
      </c>
      <c r="D2292" s="1" t="s">
        <v>3247</v>
      </c>
      <c r="E2292" s="1" t="s">
        <v>19067</v>
      </c>
      <c r="F2292" t="s">
        <v>3249</v>
      </c>
      <c r="G2292" s="1" t="s">
        <v>3248</v>
      </c>
      <c r="H2292" t="s">
        <v>16725</v>
      </c>
      <c r="I2292" t="s">
        <v>16726</v>
      </c>
      <c r="J2292" t="s">
        <v>16727</v>
      </c>
      <c r="K2292">
        <v>613</v>
      </c>
      <c r="L2292" t="s">
        <v>16753</v>
      </c>
      <c r="M2292">
        <v>0</v>
      </c>
      <c r="N2292">
        <v>999</v>
      </c>
    </row>
    <row r="2293" spans="1:14" s="6" customFormat="1" x14ac:dyDescent="0.2">
      <c r="A2293">
        <v>2288</v>
      </c>
      <c r="B2293">
        <v>17</v>
      </c>
      <c r="C2293" t="s">
        <v>491</v>
      </c>
      <c r="D2293" s="1" t="s">
        <v>3250</v>
      </c>
      <c r="E2293" s="1" t="s">
        <v>19068</v>
      </c>
      <c r="F2293" t="s">
        <v>3249</v>
      </c>
      <c r="G2293" s="1" t="s">
        <v>3248</v>
      </c>
      <c r="H2293" t="s">
        <v>16725</v>
      </c>
      <c r="I2293" t="s">
        <v>16726</v>
      </c>
      <c r="J2293" t="s">
        <v>16727</v>
      </c>
      <c r="K2293">
        <v>613</v>
      </c>
      <c r="L2293" t="s">
        <v>16753</v>
      </c>
      <c r="M2293">
        <v>0</v>
      </c>
      <c r="N2293">
        <v>999</v>
      </c>
    </row>
    <row r="2294" spans="1:14" s="6" customFormat="1" x14ac:dyDescent="0.2">
      <c r="A2294">
        <v>2289</v>
      </c>
      <c r="B2294">
        <v>17</v>
      </c>
      <c r="C2294" t="s">
        <v>491</v>
      </c>
      <c r="D2294" s="1" t="s">
        <v>3251</v>
      </c>
      <c r="E2294" s="1" t="s">
        <v>19069</v>
      </c>
      <c r="F2294" t="s">
        <v>3249</v>
      </c>
      <c r="G2294" s="1" t="s">
        <v>3248</v>
      </c>
      <c r="H2294" t="s">
        <v>16725</v>
      </c>
      <c r="I2294" t="s">
        <v>16726</v>
      </c>
      <c r="J2294" t="s">
        <v>16727</v>
      </c>
      <c r="K2294">
        <v>613</v>
      </c>
      <c r="L2294" t="s">
        <v>16753</v>
      </c>
      <c r="M2294">
        <v>0</v>
      </c>
      <c r="N2294">
        <v>999</v>
      </c>
    </row>
    <row r="2295" spans="1:14" s="6" customFormat="1" x14ac:dyDescent="0.2">
      <c r="A2295">
        <v>2290</v>
      </c>
      <c r="B2295">
        <v>19</v>
      </c>
      <c r="C2295" t="s">
        <v>509</v>
      </c>
      <c r="D2295" s="1" t="s">
        <v>3252</v>
      </c>
      <c r="E2295" s="1" t="s">
        <v>19070</v>
      </c>
      <c r="F2295" t="s">
        <v>3215</v>
      </c>
      <c r="G2295" s="1" t="s">
        <v>3214</v>
      </c>
      <c r="H2295" t="s">
        <v>16725</v>
      </c>
      <c r="I2295" t="s">
        <v>16726</v>
      </c>
      <c r="J2295" t="s">
        <v>16727</v>
      </c>
      <c r="K2295">
        <v>0</v>
      </c>
      <c r="L2295">
        <v>0</v>
      </c>
      <c r="M2295">
        <v>0</v>
      </c>
      <c r="N2295">
        <v>999</v>
      </c>
    </row>
    <row r="2296" spans="1:14" s="6" customFormat="1" x14ac:dyDescent="0.2">
      <c r="A2296">
        <v>2291</v>
      </c>
      <c r="B2296">
        <v>19</v>
      </c>
      <c r="C2296" t="s">
        <v>509</v>
      </c>
      <c r="D2296" s="1" t="s">
        <v>3253</v>
      </c>
      <c r="E2296" s="1" t="s">
        <v>19071</v>
      </c>
      <c r="F2296" t="s">
        <v>3215</v>
      </c>
      <c r="G2296" s="1" t="s">
        <v>3214</v>
      </c>
      <c r="H2296" t="s">
        <v>16725</v>
      </c>
      <c r="I2296" t="s">
        <v>16726</v>
      </c>
      <c r="J2296" t="s">
        <v>16727</v>
      </c>
      <c r="K2296">
        <v>0</v>
      </c>
      <c r="L2296">
        <v>0</v>
      </c>
      <c r="M2296">
        <v>0</v>
      </c>
      <c r="N2296">
        <v>999</v>
      </c>
    </row>
    <row r="2297" spans="1:14" s="6" customFormat="1" x14ac:dyDescent="0.2">
      <c r="A2297">
        <v>2292</v>
      </c>
      <c r="B2297">
        <v>19</v>
      </c>
      <c r="C2297" t="s">
        <v>509</v>
      </c>
      <c r="D2297" s="1" t="s">
        <v>3254</v>
      </c>
      <c r="E2297" s="1" t="s">
        <v>19072</v>
      </c>
      <c r="F2297" t="s">
        <v>3215</v>
      </c>
      <c r="G2297" s="1" t="s">
        <v>3214</v>
      </c>
      <c r="H2297" t="s">
        <v>16725</v>
      </c>
      <c r="I2297" t="s">
        <v>16726</v>
      </c>
      <c r="J2297" t="s">
        <v>16727</v>
      </c>
      <c r="K2297">
        <v>0</v>
      </c>
      <c r="L2297">
        <v>0</v>
      </c>
      <c r="M2297">
        <v>0</v>
      </c>
      <c r="N2297">
        <v>999</v>
      </c>
    </row>
    <row r="2298" spans="1:14" s="6" customFormat="1" x14ac:dyDescent="0.2">
      <c r="A2298">
        <v>2293</v>
      </c>
      <c r="B2298">
        <v>19</v>
      </c>
      <c r="C2298" t="s">
        <v>509</v>
      </c>
      <c r="D2298" s="1" t="s">
        <v>3255</v>
      </c>
      <c r="E2298" s="1" t="s">
        <v>19073</v>
      </c>
      <c r="F2298" t="s">
        <v>3215</v>
      </c>
      <c r="G2298" s="1" t="s">
        <v>3214</v>
      </c>
      <c r="H2298" t="s">
        <v>16725</v>
      </c>
      <c r="I2298" t="s">
        <v>16726</v>
      </c>
      <c r="J2298" t="s">
        <v>16727</v>
      </c>
      <c r="K2298">
        <v>0</v>
      </c>
      <c r="L2298">
        <v>0</v>
      </c>
      <c r="M2298">
        <v>0</v>
      </c>
      <c r="N2298">
        <v>999</v>
      </c>
    </row>
    <row r="2299" spans="1:14" s="6" customFormat="1" x14ac:dyDescent="0.2">
      <c r="A2299">
        <v>2294</v>
      </c>
      <c r="B2299">
        <v>19</v>
      </c>
      <c r="C2299" t="s">
        <v>509</v>
      </c>
      <c r="D2299" s="1" t="s">
        <v>3256</v>
      </c>
      <c r="E2299" s="1" t="s">
        <v>19074</v>
      </c>
      <c r="F2299" t="s">
        <v>3215</v>
      </c>
      <c r="G2299" s="1" t="s">
        <v>3214</v>
      </c>
      <c r="H2299" t="s">
        <v>16725</v>
      </c>
      <c r="I2299" t="s">
        <v>16726</v>
      </c>
      <c r="J2299" t="s">
        <v>16727</v>
      </c>
      <c r="K2299">
        <v>0</v>
      </c>
      <c r="L2299">
        <v>0</v>
      </c>
      <c r="M2299">
        <v>0</v>
      </c>
      <c r="N2299">
        <v>999</v>
      </c>
    </row>
    <row r="2300" spans="1:14" s="6" customFormat="1" x14ac:dyDescent="0.2">
      <c r="A2300">
        <v>2295</v>
      </c>
      <c r="B2300">
        <v>10</v>
      </c>
      <c r="C2300" t="s">
        <v>210</v>
      </c>
      <c r="D2300" s="1" t="s">
        <v>3257</v>
      </c>
      <c r="E2300" s="1" t="s">
        <v>19075</v>
      </c>
      <c r="F2300" t="s">
        <v>3053</v>
      </c>
      <c r="G2300" s="1" t="s">
        <v>3052</v>
      </c>
      <c r="H2300" t="s">
        <v>16725</v>
      </c>
      <c r="I2300" t="s">
        <v>16726</v>
      </c>
      <c r="J2300" t="s">
        <v>16727</v>
      </c>
      <c r="K2300">
        <v>606</v>
      </c>
      <c r="L2300" t="s">
        <v>16746</v>
      </c>
      <c r="M2300">
        <v>0</v>
      </c>
      <c r="N2300">
        <v>999</v>
      </c>
    </row>
    <row r="2301" spans="1:14" s="6" customFormat="1" x14ac:dyDescent="0.2">
      <c r="A2301">
        <v>2296</v>
      </c>
      <c r="B2301">
        <v>10</v>
      </c>
      <c r="C2301" t="s">
        <v>210</v>
      </c>
      <c r="D2301" s="1" t="s">
        <v>3258</v>
      </c>
      <c r="E2301" s="1" t="s">
        <v>19076</v>
      </c>
      <c r="F2301" t="s">
        <v>3053</v>
      </c>
      <c r="G2301" s="1" t="s">
        <v>3052</v>
      </c>
      <c r="H2301" t="s">
        <v>16725</v>
      </c>
      <c r="I2301" t="s">
        <v>16726</v>
      </c>
      <c r="J2301" t="s">
        <v>16727</v>
      </c>
      <c r="K2301">
        <v>606</v>
      </c>
      <c r="L2301" t="s">
        <v>16746</v>
      </c>
      <c r="M2301">
        <v>0</v>
      </c>
      <c r="N2301">
        <v>999</v>
      </c>
    </row>
    <row r="2302" spans="1:14" s="6" customFormat="1" x14ac:dyDescent="0.2">
      <c r="A2302">
        <v>2297</v>
      </c>
      <c r="B2302">
        <v>10</v>
      </c>
      <c r="C2302" t="s">
        <v>210</v>
      </c>
      <c r="D2302" s="1" t="s">
        <v>3259</v>
      </c>
      <c r="E2302" s="1" t="s">
        <v>19077</v>
      </c>
      <c r="F2302" t="s">
        <v>3053</v>
      </c>
      <c r="G2302" s="1" t="s">
        <v>3052</v>
      </c>
      <c r="H2302" t="s">
        <v>16725</v>
      </c>
      <c r="I2302" t="s">
        <v>16726</v>
      </c>
      <c r="J2302" t="s">
        <v>16727</v>
      </c>
      <c r="K2302">
        <v>606</v>
      </c>
      <c r="L2302" t="s">
        <v>16746</v>
      </c>
      <c r="M2302">
        <v>0</v>
      </c>
      <c r="N2302">
        <v>999</v>
      </c>
    </row>
    <row r="2303" spans="1:14" s="6" customFormat="1" x14ac:dyDescent="0.2">
      <c r="A2303">
        <v>2298</v>
      </c>
      <c r="B2303">
        <v>10</v>
      </c>
      <c r="C2303" t="s">
        <v>210</v>
      </c>
      <c r="D2303" s="1" t="s">
        <v>3260</v>
      </c>
      <c r="E2303" s="1" t="s">
        <v>19078</v>
      </c>
      <c r="F2303" t="s">
        <v>3053</v>
      </c>
      <c r="G2303" s="1" t="s">
        <v>3052</v>
      </c>
      <c r="H2303" t="s">
        <v>16725</v>
      </c>
      <c r="I2303" t="s">
        <v>16726</v>
      </c>
      <c r="J2303" t="s">
        <v>16727</v>
      </c>
      <c r="K2303">
        <v>606</v>
      </c>
      <c r="L2303" t="s">
        <v>16746</v>
      </c>
      <c r="M2303">
        <v>0</v>
      </c>
      <c r="N2303">
        <v>999</v>
      </c>
    </row>
    <row r="2304" spans="1:14" s="6" customFormat="1" x14ac:dyDescent="0.2">
      <c r="A2304">
        <v>2299</v>
      </c>
      <c r="B2304">
        <v>10</v>
      </c>
      <c r="C2304" t="s">
        <v>210</v>
      </c>
      <c r="D2304" s="1" t="s">
        <v>3261</v>
      </c>
      <c r="E2304" s="1" t="s">
        <v>19079</v>
      </c>
      <c r="F2304" t="s">
        <v>3053</v>
      </c>
      <c r="G2304" s="1" t="s">
        <v>3052</v>
      </c>
      <c r="H2304" t="s">
        <v>16725</v>
      </c>
      <c r="I2304" t="s">
        <v>16726</v>
      </c>
      <c r="J2304" t="s">
        <v>16727</v>
      </c>
      <c r="K2304">
        <v>606</v>
      </c>
      <c r="L2304" t="s">
        <v>16746</v>
      </c>
      <c r="M2304">
        <v>0</v>
      </c>
      <c r="N2304">
        <v>999</v>
      </c>
    </row>
    <row r="2305" spans="1:14" s="6" customFormat="1" x14ac:dyDescent="0.2">
      <c r="A2305">
        <v>2300</v>
      </c>
      <c r="B2305">
        <v>10</v>
      </c>
      <c r="C2305" t="s">
        <v>210</v>
      </c>
      <c r="D2305" s="1" t="s">
        <v>3262</v>
      </c>
      <c r="E2305" s="1" t="s">
        <v>19080</v>
      </c>
      <c r="F2305" t="s">
        <v>3264</v>
      </c>
      <c r="G2305" s="1" t="s">
        <v>3263</v>
      </c>
      <c r="H2305" t="s">
        <v>16725</v>
      </c>
      <c r="I2305" t="s">
        <v>16742</v>
      </c>
      <c r="J2305" t="s">
        <v>16729</v>
      </c>
      <c r="K2305">
        <v>605</v>
      </c>
      <c r="L2305" t="s">
        <v>16787</v>
      </c>
      <c r="M2305">
        <v>15</v>
      </c>
      <c r="N2305">
        <v>120</v>
      </c>
    </row>
    <row r="2306" spans="1:14" s="6" customFormat="1" x14ac:dyDescent="0.2">
      <c r="A2306">
        <v>2301</v>
      </c>
      <c r="B2306">
        <v>19</v>
      </c>
      <c r="C2306" t="s">
        <v>509</v>
      </c>
      <c r="D2306" s="1" t="s">
        <v>3265</v>
      </c>
      <c r="E2306" s="1" t="s">
        <v>19081</v>
      </c>
      <c r="F2306" t="s">
        <v>3122</v>
      </c>
      <c r="G2306" s="1" t="s">
        <v>3121</v>
      </c>
      <c r="H2306" t="s">
        <v>16725</v>
      </c>
      <c r="I2306" t="s">
        <v>16726</v>
      </c>
      <c r="J2306" t="s">
        <v>16727</v>
      </c>
      <c r="K2306">
        <v>0</v>
      </c>
      <c r="L2306">
        <v>0</v>
      </c>
      <c r="M2306">
        <v>0</v>
      </c>
      <c r="N2306">
        <v>999</v>
      </c>
    </row>
    <row r="2307" spans="1:14" s="6" customFormat="1" x14ac:dyDescent="0.2">
      <c r="A2307">
        <v>2302</v>
      </c>
      <c r="B2307">
        <v>19</v>
      </c>
      <c r="C2307" t="s">
        <v>509</v>
      </c>
      <c r="D2307" s="1" t="s">
        <v>3266</v>
      </c>
      <c r="E2307" s="1" t="s">
        <v>19082</v>
      </c>
      <c r="F2307" t="s">
        <v>3122</v>
      </c>
      <c r="G2307" s="1" t="s">
        <v>3121</v>
      </c>
      <c r="H2307" t="s">
        <v>16725</v>
      </c>
      <c r="I2307" t="s">
        <v>16726</v>
      </c>
      <c r="J2307" t="s">
        <v>16727</v>
      </c>
      <c r="K2307">
        <v>0</v>
      </c>
      <c r="L2307">
        <v>0</v>
      </c>
      <c r="M2307">
        <v>0</v>
      </c>
      <c r="N2307">
        <v>999</v>
      </c>
    </row>
    <row r="2308" spans="1:14" s="6" customFormat="1" x14ac:dyDescent="0.2">
      <c r="A2308">
        <v>2303</v>
      </c>
      <c r="B2308">
        <v>19</v>
      </c>
      <c r="C2308" t="s">
        <v>509</v>
      </c>
      <c r="D2308" s="1" t="s">
        <v>3267</v>
      </c>
      <c r="E2308" s="1" t="s">
        <v>19083</v>
      </c>
      <c r="F2308" t="s">
        <v>3122</v>
      </c>
      <c r="G2308" s="1" t="s">
        <v>3121</v>
      </c>
      <c r="H2308" t="s">
        <v>16725</v>
      </c>
      <c r="I2308" t="s">
        <v>16726</v>
      </c>
      <c r="J2308" t="s">
        <v>16727</v>
      </c>
      <c r="K2308">
        <v>0</v>
      </c>
      <c r="L2308">
        <v>0</v>
      </c>
      <c r="M2308">
        <v>0</v>
      </c>
      <c r="N2308">
        <v>999</v>
      </c>
    </row>
    <row r="2309" spans="1:14" s="6" customFormat="1" x14ac:dyDescent="0.2">
      <c r="A2309">
        <v>2304</v>
      </c>
      <c r="B2309">
        <v>19</v>
      </c>
      <c r="C2309" t="s">
        <v>509</v>
      </c>
      <c r="D2309" s="1" t="s">
        <v>3268</v>
      </c>
      <c r="E2309" s="1" t="s">
        <v>19084</v>
      </c>
      <c r="F2309" t="s">
        <v>3122</v>
      </c>
      <c r="G2309" s="1" t="s">
        <v>3121</v>
      </c>
      <c r="H2309" t="s">
        <v>16725</v>
      </c>
      <c r="I2309" t="s">
        <v>16726</v>
      </c>
      <c r="J2309" t="s">
        <v>16727</v>
      </c>
      <c r="K2309">
        <v>0</v>
      </c>
      <c r="L2309">
        <v>0</v>
      </c>
      <c r="M2309">
        <v>0</v>
      </c>
      <c r="N2309">
        <v>999</v>
      </c>
    </row>
    <row r="2310" spans="1:14" s="6" customFormat="1" x14ac:dyDescent="0.2">
      <c r="A2310">
        <v>2305</v>
      </c>
      <c r="B2310">
        <v>19</v>
      </c>
      <c r="C2310" t="s">
        <v>509</v>
      </c>
      <c r="D2310" s="1" t="s">
        <v>3269</v>
      </c>
      <c r="E2310" s="1" t="s">
        <v>19085</v>
      </c>
      <c r="F2310" t="s">
        <v>3122</v>
      </c>
      <c r="G2310" s="1" t="s">
        <v>3121</v>
      </c>
      <c r="H2310" t="s">
        <v>16725</v>
      </c>
      <c r="I2310" t="s">
        <v>16726</v>
      </c>
      <c r="J2310" t="s">
        <v>16727</v>
      </c>
      <c r="K2310">
        <v>0</v>
      </c>
      <c r="L2310">
        <v>0</v>
      </c>
      <c r="M2310">
        <v>0</v>
      </c>
      <c r="N2310">
        <v>999</v>
      </c>
    </row>
    <row r="2311" spans="1:14" s="6" customFormat="1" x14ac:dyDescent="0.2">
      <c r="A2311">
        <v>2306</v>
      </c>
      <c r="B2311">
        <v>20</v>
      </c>
      <c r="C2311" t="s">
        <v>751</v>
      </c>
      <c r="D2311" s="1" t="s">
        <v>3270</v>
      </c>
      <c r="E2311" s="1" t="s">
        <v>19086</v>
      </c>
      <c r="F2311" t="s">
        <v>2880</v>
      </c>
      <c r="G2311" s="1" t="s">
        <v>2879</v>
      </c>
      <c r="H2311" t="s">
        <v>16725</v>
      </c>
      <c r="I2311" t="s">
        <v>16726</v>
      </c>
      <c r="J2311" t="s">
        <v>16727</v>
      </c>
      <c r="K2311">
        <v>510</v>
      </c>
      <c r="L2311" t="s">
        <v>16776</v>
      </c>
      <c r="M2311">
        <v>0</v>
      </c>
      <c r="N2311">
        <v>999</v>
      </c>
    </row>
    <row r="2312" spans="1:14" s="6" customFormat="1" x14ac:dyDescent="0.2">
      <c r="A2312">
        <v>2307</v>
      </c>
      <c r="B2312">
        <v>20</v>
      </c>
      <c r="C2312" t="s">
        <v>751</v>
      </c>
      <c r="D2312" s="1" t="s">
        <v>3271</v>
      </c>
      <c r="E2312" s="1" t="s">
        <v>19087</v>
      </c>
      <c r="F2312" t="s">
        <v>2880</v>
      </c>
      <c r="G2312" s="1" t="s">
        <v>2879</v>
      </c>
      <c r="H2312" t="s">
        <v>16725</v>
      </c>
      <c r="I2312" t="s">
        <v>16726</v>
      </c>
      <c r="J2312" t="s">
        <v>16727</v>
      </c>
      <c r="K2312">
        <v>510</v>
      </c>
      <c r="L2312" t="s">
        <v>16776</v>
      </c>
      <c r="M2312">
        <v>0</v>
      </c>
      <c r="N2312">
        <v>999</v>
      </c>
    </row>
    <row r="2313" spans="1:14" s="6" customFormat="1" x14ac:dyDescent="0.2">
      <c r="A2313">
        <v>2308</v>
      </c>
      <c r="B2313">
        <v>20</v>
      </c>
      <c r="C2313" t="s">
        <v>751</v>
      </c>
      <c r="D2313" s="1" t="s">
        <v>3272</v>
      </c>
      <c r="E2313" s="1" t="s">
        <v>19088</v>
      </c>
      <c r="F2313" t="s">
        <v>2880</v>
      </c>
      <c r="G2313" s="1" t="s">
        <v>2879</v>
      </c>
      <c r="H2313" t="s">
        <v>16725</v>
      </c>
      <c r="I2313" t="s">
        <v>16726</v>
      </c>
      <c r="J2313" t="s">
        <v>16727</v>
      </c>
      <c r="K2313">
        <v>510</v>
      </c>
      <c r="L2313" t="s">
        <v>16776</v>
      </c>
      <c r="M2313">
        <v>0</v>
      </c>
      <c r="N2313">
        <v>999</v>
      </c>
    </row>
    <row r="2314" spans="1:14" s="6" customFormat="1" x14ac:dyDescent="0.2">
      <c r="A2314">
        <v>2309</v>
      </c>
      <c r="B2314">
        <v>20</v>
      </c>
      <c r="C2314" t="s">
        <v>751</v>
      </c>
      <c r="D2314" s="1" t="s">
        <v>3273</v>
      </c>
      <c r="E2314" s="1" t="s">
        <v>19089</v>
      </c>
      <c r="F2314" t="s">
        <v>2880</v>
      </c>
      <c r="G2314" s="1" t="s">
        <v>2879</v>
      </c>
      <c r="H2314" t="s">
        <v>16725</v>
      </c>
      <c r="I2314" t="s">
        <v>16726</v>
      </c>
      <c r="J2314" t="s">
        <v>16727</v>
      </c>
      <c r="K2314">
        <v>510</v>
      </c>
      <c r="L2314" t="s">
        <v>16776</v>
      </c>
      <c r="M2314">
        <v>0</v>
      </c>
      <c r="N2314">
        <v>999</v>
      </c>
    </row>
    <row r="2315" spans="1:14" s="6" customFormat="1" x14ac:dyDescent="0.2">
      <c r="A2315">
        <v>2310</v>
      </c>
      <c r="B2315">
        <v>20</v>
      </c>
      <c r="C2315" t="s">
        <v>751</v>
      </c>
      <c r="D2315" s="1" t="s">
        <v>3274</v>
      </c>
      <c r="E2315" s="1" t="s">
        <v>19090</v>
      </c>
      <c r="F2315" t="s">
        <v>2880</v>
      </c>
      <c r="G2315" s="1" t="s">
        <v>2879</v>
      </c>
      <c r="H2315" t="s">
        <v>16725</v>
      </c>
      <c r="I2315" t="s">
        <v>16726</v>
      </c>
      <c r="J2315" t="s">
        <v>16727</v>
      </c>
      <c r="K2315">
        <v>510</v>
      </c>
      <c r="L2315" t="s">
        <v>16776</v>
      </c>
      <c r="M2315">
        <v>0</v>
      </c>
      <c r="N2315">
        <v>999</v>
      </c>
    </row>
    <row r="2316" spans="1:14" s="6" customFormat="1" x14ac:dyDescent="0.2">
      <c r="A2316">
        <v>2311</v>
      </c>
      <c r="B2316">
        <v>20</v>
      </c>
      <c r="C2316" t="s">
        <v>751</v>
      </c>
      <c r="D2316" s="1" t="s">
        <v>3275</v>
      </c>
      <c r="E2316" s="1" t="s">
        <v>19091</v>
      </c>
      <c r="F2316" t="s">
        <v>2880</v>
      </c>
      <c r="G2316" s="1" t="s">
        <v>2879</v>
      </c>
      <c r="H2316" t="s">
        <v>16725</v>
      </c>
      <c r="I2316" t="s">
        <v>16726</v>
      </c>
      <c r="J2316" t="s">
        <v>16727</v>
      </c>
      <c r="K2316">
        <v>510</v>
      </c>
      <c r="L2316" t="s">
        <v>16776</v>
      </c>
      <c r="M2316">
        <v>0</v>
      </c>
      <c r="N2316">
        <v>999</v>
      </c>
    </row>
    <row r="2317" spans="1:14" s="6" customFormat="1" x14ac:dyDescent="0.2">
      <c r="A2317">
        <v>2312</v>
      </c>
      <c r="B2317">
        <v>20</v>
      </c>
      <c r="C2317" t="s">
        <v>751</v>
      </c>
      <c r="D2317" s="1" t="s">
        <v>3276</v>
      </c>
      <c r="E2317" s="1" t="s">
        <v>19092</v>
      </c>
      <c r="F2317" t="s">
        <v>3278</v>
      </c>
      <c r="G2317" s="1" t="s">
        <v>3277</v>
      </c>
      <c r="H2317" t="s">
        <v>16725</v>
      </c>
      <c r="I2317" t="s">
        <v>16726</v>
      </c>
      <c r="J2317" t="s">
        <v>16727</v>
      </c>
      <c r="K2317">
        <v>510</v>
      </c>
      <c r="L2317" t="s">
        <v>16776</v>
      </c>
      <c r="M2317">
        <v>0</v>
      </c>
      <c r="N2317">
        <v>999</v>
      </c>
    </row>
    <row r="2318" spans="1:14" s="6" customFormat="1" x14ac:dyDescent="0.2">
      <c r="A2318">
        <v>2313</v>
      </c>
      <c r="B2318">
        <v>14</v>
      </c>
      <c r="C2318" t="s">
        <v>477</v>
      </c>
      <c r="D2318" s="1" t="s">
        <v>3279</v>
      </c>
      <c r="E2318" s="1" t="s">
        <v>3280</v>
      </c>
      <c r="F2318" t="s">
        <v>3281</v>
      </c>
      <c r="G2318" s="1" t="s">
        <v>3280</v>
      </c>
      <c r="H2318" t="s">
        <v>16733</v>
      </c>
      <c r="I2318" t="s">
        <v>16726</v>
      </c>
      <c r="J2318" t="s">
        <v>16727</v>
      </c>
      <c r="K2318">
        <v>614</v>
      </c>
      <c r="L2318" t="s">
        <v>16769</v>
      </c>
      <c r="M2318">
        <v>0</v>
      </c>
      <c r="N2318">
        <v>999</v>
      </c>
    </row>
    <row r="2319" spans="1:14" s="6" customFormat="1" x14ac:dyDescent="0.2">
      <c r="A2319">
        <v>2314</v>
      </c>
      <c r="B2319">
        <v>14</v>
      </c>
      <c r="C2319" t="s">
        <v>477</v>
      </c>
      <c r="D2319" s="1" t="s">
        <v>3282</v>
      </c>
      <c r="E2319" s="1" t="s">
        <v>19093</v>
      </c>
      <c r="F2319" t="s">
        <v>3284</v>
      </c>
      <c r="G2319" s="1" t="s">
        <v>3283</v>
      </c>
      <c r="H2319" t="s">
        <v>16733</v>
      </c>
      <c r="I2319" t="s">
        <v>16734</v>
      </c>
      <c r="J2319" t="s">
        <v>16729</v>
      </c>
      <c r="K2319">
        <v>614</v>
      </c>
      <c r="L2319" t="s">
        <v>16769</v>
      </c>
      <c r="M2319">
        <v>10</v>
      </c>
      <c r="N2319">
        <v>120</v>
      </c>
    </row>
    <row r="2320" spans="1:14" s="6" customFormat="1" x14ac:dyDescent="0.2">
      <c r="A2320">
        <v>2315</v>
      </c>
      <c r="B2320">
        <v>14</v>
      </c>
      <c r="C2320" t="s">
        <v>477</v>
      </c>
      <c r="D2320" s="1" t="s">
        <v>3285</v>
      </c>
      <c r="E2320" s="1" t="s">
        <v>19094</v>
      </c>
      <c r="F2320" t="s">
        <v>3284</v>
      </c>
      <c r="G2320" s="1" t="s">
        <v>3283</v>
      </c>
      <c r="H2320" t="s">
        <v>16733</v>
      </c>
      <c r="I2320" t="s">
        <v>16728</v>
      </c>
      <c r="J2320" t="s">
        <v>16729</v>
      </c>
      <c r="K2320">
        <v>614</v>
      </c>
      <c r="L2320" t="s">
        <v>16769</v>
      </c>
      <c r="M2320">
        <v>0</v>
      </c>
      <c r="N2320">
        <v>120</v>
      </c>
    </row>
    <row r="2321" spans="1:14" s="6" customFormat="1" x14ac:dyDescent="0.2">
      <c r="A2321">
        <v>2316</v>
      </c>
      <c r="B2321">
        <v>14</v>
      </c>
      <c r="C2321" t="s">
        <v>477</v>
      </c>
      <c r="D2321" s="1" t="s">
        <v>3286</v>
      </c>
      <c r="E2321" s="1" t="s">
        <v>19095</v>
      </c>
      <c r="F2321" t="s">
        <v>3284</v>
      </c>
      <c r="G2321" s="1" t="s">
        <v>3283</v>
      </c>
      <c r="H2321" t="s">
        <v>16733</v>
      </c>
      <c r="I2321" t="s">
        <v>16734</v>
      </c>
      <c r="J2321" t="s">
        <v>16729</v>
      </c>
      <c r="K2321">
        <v>614</v>
      </c>
      <c r="L2321" t="s">
        <v>16769</v>
      </c>
      <c r="M2321">
        <v>10</v>
      </c>
      <c r="N2321">
        <v>120</v>
      </c>
    </row>
    <row r="2322" spans="1:14" s="6" customFormat="1" x14ac:dyDescent="0.2">
      <c r="A2322">
        <v>2317</v>
      </c>
      <c r="B2322">
        <v>14</v>
      </c>
      <c r="C2322" t="s">
        <v>477</v>
      </c>
      <c r="D2322" s="1" t="s">
        <v>3287</v>
      </c>
      <c r="E2322" s="1" t="s">
        <v>19096</v>
      </c>
      <c r="F2322" t="s">
        <v>3284</v>
      </c>
      <c r="G2322" s="1" t="s">
        <v>3283</v>
      </c>
      <c r="H2322" t="s">
        <v>16733</v>
      </c>
      <c r="I2322" t="s">
        <v>16734</v>
      </c>
      <c r="J2322" t="s">
        <v>16729</v>
      </c>
      <c r="K2322">
        <v>614</v>
      </c>
      <c r="L2322" t="s">
        <v>16769</v>
      </c>
      <c r="M2322">
        <v>10</v>
      </c>
      <c r="N2322">
        <v>120</v>
      </c>
    </row>
    <row r="2323" spans="1:14" s="6" customFormat="1" x14ac:dyDescent="0.2">
      <c r="A2323">
        <v>2318</v>
      </c>
      <c r="B2323">
        <v>14</v>
      </c>
      <c r="C2323" t="s">
        <v>477</v>
      </c>
      <c r="D2323" s="1" t="s">
        <v>3288</v>
      </c>
      <c r="E2323" s="1" t="s">
        <v>19097</v>
      </c>
      <c r="F2323" t="s">
        <v>3284</v>
      </c>
      <c r="G2323" s="1" t="s">
        <v>3283</v>
      </c>
      <c r="H2323" t="s">
        <v>16733</v>
      </c>
      <c r="I2323" t="s">
        <v>16728</v>
      </c>
      <c r="J2323" t="s">
        <v>16729</v>
      </c>
      <c r="K2323">
        <v>614</v>
      </c>
      <c r="L2323" t="s">
        <v>16769</v>
      </c>
      <c r="M2323">
        <v>0</v>
      </c>
      <c r="N2323">
        <v>120</v>
      </c>
    </row>
    <row r="2324" spans="1:14" s="6" customFormat="1" x14ac:dyDescent="0.2">
      <c r="A2324">
        <v>2319</v>
      </c>
      <c r="B2324">
        <v>14</v>
      </c>
      <c r="C2324" t="s">
        <v>477</v>
      </c>
      <c r="D2324" s="1" t="s">
        <v>3289</v>
      </c>
      <c r="E2324" s="1" t="s">
        <v>19098</v>
      </c>
      <c r="F2324" t="s">
        <v>3284</v>
      </c>
      <c r="G2324" s="1" t="s">
        <v>3283</v>
      </c>
      <c r="H2324" t="s">
        <v>16733</v>
      </c>
      <c r="I2324" t="s">
        <v>16734</v>
      </c>
      <c r="J2324" t="s">
        <v>16729</v>
      </c>
      <c r="K2324">
        <v>614</v>
      </c>
      <c r="L2324" t="s">
        <v>16769</v>
      </c>
      <c r="M2324">
        <v>10</v>
      </c>
      <c r="N2324">
        <v>120</v>
      </c>
    </row>
    <row r="2325" spans="1:14" s="6" customFormat="1" x14ac:dyDescent="0.2">
      <c r="A2325">
        <v>2320</v>
      </c>
      <c r="B2325">
        <v>14</v>
      </c>
      <c r="C2325" t="s">
        <v>477</v>
      </c>
      <c r="D2325" s="1" t="s">
        <v>3290</v>
      </c>
      <c r="E2325" s="1" t="s">
        <v>19099</v>
      </c>
      <c r="F2325" t="s">
        <v>3284</v>
      </c>
      <c r="G2325" s="1" t="s">
        <v>3283</v>
      </c>
      <c r="H2325" t="s">
        <v>16733</v>
      </c>
      <c r="I2325" t="s">
        <v>16734</v>
      </c>
      <c r="J2325" t="s">
        <v>16729</v>
      </c>
      <c r="K2325">
        <v>614</v>
      </c>
      <c r="L2325" t="s">
        <v>16769</v>
      </c>
      <c r="M2325">
        <v>10</v>
      </c>
      <c r="N2325">
        <v>120</v>
      </c>
    </row>
    <row r="2326" spans="1:14" s="6" customFormat="1" x14ac:dyDescent="0.2">
      <c r="A2326">
        <v>2321</v>
      </c>
      <c r="B2326">
        <v>14</v>
      </c>
      <c r="C2326" t="s">
        <v>477</v>
      </c>
      <c r="D2326" s="1" t="s">
        <v>3291</v>
      </c>
      <c r="E2326" s="1" t="s">
        <v>19100</v>
      </c>
      <c r="F2326" t="s">
        <v>3284</v>
      </c>
      <c r="G2326" s="1" t="s">
        <v>3283</v>
      </c>
      <c r="H2326" t="s">
        <v>16733</v>
      </c>
      <c r="I2326" t="s">
        <v>16734</v>
      </c>
      <c r="J2326" t="s">
        <v>16729</v>
      </c>
      <c r="K2326">
        <v>614</v>
      </c>
      <c r="L2326" t="s">
        <v>16769</v>
      </c>
      <c r="M2326">
        <v>10</v>
      </c>
      <c r="N2326">
        <v>120</v>
      </c>
    </row>
    <row r="2327" spans="1:14" s="6" customFormat="1" x14ac:dyDescent="0.2">
      <c r="A2327">
        <v>2322</v>
      </c>
      <c r="B2327">
        <v>14</v>
      </c>
      <c r="C2327" t="s">
        <v>477</v>
      </c>
      <c r="D2327" s="1" t="s">
        <v>3292</v>
      </c>
      <c r="E2327" s="1" t="s">
        <v>19101</v>
      </c>
      <c r="F2327" t="s">
        <v>3284</v>
      </c>
      <c r="G2327" s="1" t="s">
        <v>3283</v>
      </c>
      <c r="H2327" t="s">
        <v>16733</v>
      </c>
      <c r="I2327" t="s">
        <v>16734</v>
      </c>
      <c r="J2327" t="s">
        <v>16729</v>
      </c>
      <c r="K2327">
        <v>614</v>
      </c>
      <c r="L2327" t="s">
        <v>16769</v>
      </c>
      <c r="M2327">
        <v>10</v>
      </c>
      <c r="N2327">
        <v>120</v>
      </c>
    </row>
    <row r="2328" spans="1:14" s="6" customFormat="1" x14ac:dyDescent="0.2">
      <c r="A2328">
        <v>2323</v>
      </c>
      <c r="B2328">
        <v>14</v>
      </c>
      <c r="C2328" t="s">
        <v>477</v>
      </c>
      <c r="D2328" s="1" t="s">
        <v>3293</v>
      </c>
      <c r="E2328" s="1" t="s">
        <v>19102</v>
      </c>
      <c r="F2328" t="s">
        <v>3295</v>
      </c>
      <c r="G2328" s="1" t="s">
        <v>3294</v>
      </c>
      <c r="H2328" t="s">
        <v>16733</v>
      </c>
      <c r="I2328" t="s">
        <v>16726</v>
      </c>
      <c r="J2328" t="s">
        <v>16727</v>
      </c>
      <c r="K2328">
        <v>614</v>
      </c>
      <c r="L2328">
        <v>0</v>
      </c>
      <c r="M2328">
        <v>0</v>
      </c>
      <c r="N2328">
        <v>999</v>
      </c>
    </row>
    <row r="2329" spans="1:14" s="6" customFormat="1" x14ac:dyDescent="0.2">
      <c r="A2329">
        <v>2324</v>
      </c>
      <c r="B2329">
        <v>14</v>
      </c>
      <c r="C2329" t="s">
        <v>477</v>
      </c>
      <c r="D2329" s="1" t="s">
        <v>3296</v>
      </c>
      <c r="E2329" s="1" t="s">
        <v>19103</v>
      </c>
      <c r="F2329" t="s">
        <v>3295</v>
      </c>
      <c r="G2329" s="1" t="s">
        <v>3294</v>
      </c>
      <c r="H2329" t="s">
        <v>16733</v>
      </c>
      <c r="I2329" t="s">
        <v>16726</v>
      </c>
      <c r="J2329" t="s">
        <v>16727</v>
      </c>
      <c r="K2329">
        <v>614</v>
      </c>
      <c r="L2329">
        <v>0</v>
      </c>
      <c r="M2329">
        <v>0</v>
      </c>
      <c r="N2329">
        <v>999</v>
      </c>
    </row>
    <row r="2330" spans="1:14" s="6" customFormat="1" x14ac:dyDescent="0.2">
      <c r="A2330">
        <v>2325</v>
      </c>
      <c r="B2330">
        <v>4</v>
      </c>
      <c r="C2330" t="s">
        <v>15</v>
      </c>
      <c r="D2330" s="1" t="s">
        <v>3297</v>
      </c>
      <c r="E2330" s="1" t="s">
        <v>19104</v>
      </c>
      <c r="F2330" t="s">
        <v>2980</v>
      </c>
      <c r="G2330" s="1" t="s">
        <v>2979</v>
      </c>
      <c r="H2330" t="s">
        <v>16725</v>
      </c>
      <c r="I2330" t="s">
        <v>16726</v>
      </c>
      <c r="J2330" t="s">
        <v>16727</v>
      </c>
      <c r="K2330">
        <v>602</v>
      </c>
      <c r="L2330" t="s">
        <v>16780</v>
      </c>
      <c r="M2330">
        <v>0</v>
      </c>
      <c r="N2330">
        <v>999</v>
      </c>
    </row>
    <row r="2331" spans="1:14" s="6" customFormat="1" x14ac:dyDescent="0.2">
      <c r="A2331">
        <v>2326</v>
      </c>
      <c r="B2331">
        <v>4</v>
      </c>
      <c r="C2331" t="s">
        <v>15</v>
      </c>
      <c r="D2331" s="1" t="s">
        <v>3298</v>
      </c>
      <c r="E2331" s="1" t="s">
        <v>2979</v>
      </c>
      <c r="F2331" t="s">
        <v>2980</v>
      </c>
      <c r="G2331" s="1" t="s">
        <v>2979</v>
      </c>
      <c r="H2331" t="s">
        <v>16725</v>
      </c>
      <c r="I2331" t="s">
        <v>16726</v>
      </c>
      <c r="J2331" t="s">
        <v>16727</v>
      </c>
      <c r="K2331">
        <v>602</v>
      </c>
      <c r="L2331" t="s">
        <v>16780</v>
      </c>
      <c r="M2331">
        <v>0</v>
      </c>
      <c r="N2331">
        <v>999</v>
      </c>
    </row>
    <row r="2332" spans="1:14" s="6" customFormat="1" x14ac:dyDescent="0.2">
      <c r="A2332">
        <v>2327</v>
      </c>
      <c r="B2332">
        <v>4</v>
      </c>
      <c r="C2332" t="s">
        <v>15</v>
      </c>
      <c r="D2332" s="1" t="s">
        <v>3299</v>
      </c>
      <c r="E2332" s="1" t="s">
        <v>19105</v>
      </c>
      <c r="F2332" t="s">
        <v>2980</v>
      </c>
      <c r="G2332" s="1" t="s">
        <v>2979</v>
      </c>
      <c r="H2332" t="s">
        <v>16725</v>
      </c>
      <c r="I2332" t="s">
        <v>16726</v>
      </c>
      <c r="J2332" t="s">
        <v>16727</v>
      </c>
      <c r="K2332">
        <v>602</v>
      </c>
      <c r="L2332" t="s">
        <v>16780</v>
      </c>
      <c r="M2332">
        <v>0</v>
      </c>
      <c r="N2332">
        <v>999</v>
      </c>
    </row>
    <row r="2333" spans="1:14" s="6" customFormat="1" x14ac:dyDescent="0.2">
      <c r="A2333">
        <v>2328</v>
      </c>
      <c r="B2333">
        <v>4</v>
      </c>
      <c r="C2333" t="s">
        <v>15</v>
      </c>
      <c r="D2333" s="1" t="s">
        <v>3300</v>
      </c>
      <c r="E2333" s="1" t="s">
        <v>3301</v>
      </c>
      <c r="F2333" t="s">
        <v>3302</v>
      </c>
      <c r="G2333" s="1" t="s">
        <v>3301</v>
      </c>
      <c r="H2333" t="s">
        <v>16725</v>
      </c>
      <c r="I2333" t="s">
        <v>16726</v>
      </c>
      <c r="J2333" t="s">
        <v>16727</v>
      </c>
      <c r="K2333">
        <v>602</v>
      </c>
      <c r="L2333" t="s">
        <v>16780</v>
      </c>
      <c r="M2333">
        <v>0</v>
      </c>
      <c r="N2333">
        <v>999</v>
      </c>
    </row>
    <row r="2334" spans="1:14" s="6" customFormat="1" x14ac:dyDescent="0.2">
      <c r="A2334">
        <v>2329</v>
      </c>
      <c r="B2334">
        <v>4</v>
      </c>
      <c r="C2334" t="s">
        <v>15</v>
      </c>
      <c r="D2334" s="1" t="s">
        <v>3303</v>
      </c>
      <c r="E2334" s="1" t="s">
        <v>19106</v>
      </c>
      <c r="F2334" t="s">
        <v>3305</v>
      </c>
      <c r="G2334" s="1" t="s">
        <v>3304</v>
      </c>
      <c r="H2334" t="s">
        <v>16725</v>
      </c>
      <c r="I2334" t="s">
        <v>16726</v>
      </c>
      <c r="J2334" t="s">
        <v>16727</v>
      </c>
      <c r="K2334">
        <v>602</v>
      </c>
      <c r="L2334" t="s">
        <v>16780</v>
      </c>
      <c r="M2334">
        <v>0</v>
      </c>
      <c r="N2334">
        <v>999</v>
      </c>
    </row>
    <row r="2335" spans="1:14" s="6" customFormat="1" x14ac:dyDescent="0.2">
      <c r="A2335">
        <v>2330</v>
      </c>
      <c r="B2335">
        <v>4</v>
      </c>
      <c r="C2335" t="s">
        <v>15</v>
      </c>
      <c r="D2335" s="1" t="s">
        <v>3306</v>
      </c>
      <c r="E2335" s="1" t="s">
        <v>19107</v>
      </c>
      <c r="F2335" t="s">
        <v>3305</v>
      </c>
      <c r="G2335" s="1" t="s">
        <v>3304</v>
      </c>
      <c r="H2335" t="s">
        <v>16725</v>
      </c>
      <c r="I2335" t="s">
        <v>16726</v>
      </c>
      <c r="J2335" t="s">
        <v>16727</v>
      </c>
      <c r="K2335">
        <v>602</v>
      </c>
      <c r="L2335" t="s">
        <v>16780</v>
      </c>
      <c r="M2335">
        <v>0</v>
      </c>
      <c r="N2335">
        <v>999</v>
      </c>
    </row>
    <row r="2336" spans="1:14" s="6" customFormat="1" x14ac:dyDescent="0.2">
      <c r="A2336">
        <v>2331</v>
      </c>
      <c r="B2336">
        <v>1</v>
      </c>
      <c r="C2336" t="s">
        <v>1</v>
      </c>
      <c r="D2336" s="1" t="s">
        <v>3307</v>
      </c>
      <c r="E2336" s="1" t="s">
        <v>19108</v>
      </c>
      <c r="F2336" t="s">
        <v>3200</v>
      </c>
      <c r="G2336" s="1" t="s">
        <v>3199</v>
      </c>
      <c r="H2336" t="s">
        <v>16725</v>
      </c>
      <c r="I2336" t="s">
        <v>16726</v>
      </c>
      <c r="J2336" t="s">
        <v>16727</v>
      </c>
      <c r="K2336">
        <v>103</v>
      </c>
      <c r="L2336" t="s">
        <v>5674</v>
      </c>
      <c r="M2336">
        <v>0</v>
      </c>
      <c r="N2336">
        <v>999</v>
      </c>
    </row>
    <row r="2337" spans="1:14" s="6" customFormat="1" x14ac:dyDescent="0.2">
      <c r="A2337">
        <v>2332</v>
      </c>
      <c r="B2337">
        <v>1</v>
      </c>
      <c r="C2337" t="s">
        <v>1</v>
      </c>
      <c r="D2337" s="1" t="s">
        <v>3308</v>
      </c>
      <c r="E2337" s="1" t="s">
        <v>19109</v>
      </c>
      <c r="F2337" t="s">
        <v>3200</v>
      </c>
      <c r="G2337" s="1" t="s">
        <v>3199</v>
      </c>
      <c r="H2337" t="s">
        <v>16725</v>
      </c>
      <c r="I2337" t="s">
        <v>16726</v>
      </c>
      <c r="J2337" t="s">
        <v>16727</v>
      </c>
      <c r="K2337">
        <v>103</v>
      </c>
      <c r="L2337" t="s">
        <v>5674</v>
      </c>
      <c r="M2337">
        <v>0</v>
      </c>
      <c r="N2337">
        <v>999</v>
      </c>
    </row>
    <row r="2338" spans="1:14" s="6" customFormat="1" x14ac:dyDescent="0.2">
      <c r="A2338">
        <v>2333</v>
      </c>
      <c r="B2338">
        <v>1</v>
      </c>
      <c r="C2338" t="s">
        <v>1</v>
      </c>
      <c r="D2338" s="1" t="s">
        <v>3309</v>
      </c>
      <c r="E2338" s="1" t="s">
        <v>19110</v>
      </c>
      <c r="F2338" t="s">
        <v>3200</v>
      </c>
      <c r="G2338" s="1" t="s">
        <v>3199</v>
      </c>
      <c r="H2338" t="s">
        <v>16725</v>
      </c>
      <c r="I2338" t="s">
        <v>16726</v>
      </c>
      <c r="J2338" t="s">
        <v>16727</v>
      </c>
      <c r="K2338">
        <v>103</v>
      </c>
      <c r="L2338" t="s">
        <v>5674</v>
      </c>
      <c r="M2338">
        <v>0</v>
      </c>
      <c r="N2338">
        <v>999</v>
      </c>
    </row>
    <row r="2339" spans="1:14" s="6" customFormat="1" x14ac:dyDescent="0.2">
      <c r="A2339">
        <v>2334</v>
      </c>
      <c r="B2339">
        <v>1</v>
      </c>
      <c r="C2339" t="s">
        <v>1</v>
      </c>
      <c r="D2339" s="1" t="s">
        <v>3310</v>
      </c>
      <c r="E2339" s="1" t="s">
        <v>29169</v>
      </c>
      <c r="F2339" t="s">
        <v>3200</v>
      </c>
      <c r="G2339" s="1" t="s">
        <v>3199</v>
      </c>
      <c r="H2339" t="s">
        <v>16725</v>
      </c>
      <c r="I2339" t="s">
        <v>16726</v>
      </c>
      <c r="J2339" t="s">
        <v>16727</v>
      </c>
      <c r="K2339">
        <v>103</v>
      </c>
      <c r="L2339" t="s">
        <v>5674</v>
      </c>
      <c r="M2339">
        <v>0</v>
      </c>
      <c r="N2339">
        <v>999</v>
      </c>
    </row>
    <row r="2340" spans="1:14" s="6" customFormat="1" x14ac:dyDescent="0.2">
      <c r="A2340">
        <v>2335</v>
      </c>
      <c r="B2340">
        <v>1</v>
      </c>
      <c r="C2340" t="s">
        <v>1</v>
      </c>
      <c r="D2340" s="1" t="s">
        <v>3311</v>
      </c>
      <c r="E2340" s="1" t="s">
        <v>19111</v>
      </c>
      <c r="F2340" t="s">
        <v>3200</v>
      </c>
      <c r="G2340" s="1" t="s">
        <v>3199</v>
      </c>
      <c r="H2340" t="s">
        <v>16725</v>
      </c>
      <c r="I2340" t="s">
        <v>16726</v>
      </c>
      <c r="J2340" t="s">
        <v>16727</v>
      </c>
      <c r="K2340">
        <v>103</v>
      </c>
      <c r="L2340" t="s">
        <v>5674</v>
      </c>
      <c r="M2340">
        <v>0</v>
      </c>
      <c r="N2340">
        <v>999</v>
      </c>
    </row>
    <row r="2341" spans="1:14" s="6" customFormat="1" x14ac:dyDescent="0.2">
      <c r="A2341">
        <v>2336</v>
      </c>
      <c r="B2341">
        <v>1</v>
      </c>
      <c r="C2341" t="s">
        <v>1</v>
      </c>
      <c r="D2341" s="1" t="s">
        <v>3312</v>
      </c>
      <c r="E2341" s="1" t="s">
        <v>19112</v>
      </c>
      <c r="F2341" t="s">
        <v>3200</v>
      </c>
      <c r="G2341" s="1" t="s">
        <v>3199</v>
      </c>
      <c r="H2341" t="s">
        <v>16725</v>
      </c>
      <c r="I2341" t="s">
        <v>16726</v>
      </c>
      <c r="J2341" t="s">
        <v>16727</v>
      </c>
      <c r="K2341">
        <v>103</v>
      </c>
      <c r="L2341" t="s">
        <v>5674</v>
      </c>
      <c r="M2341">
        <v>0</v>
      </c>
      <c r="N2341">
        <v>999</v>
      </c>
    </row>
    <row r="2342" spans="1:14" s="6" customFormat="1" x14ac:dyDescent="0.2">
      <c r="A2342">
        <v>2337</v>
      </c>
      <c r="B2342">
        <v>6</v>
      </c>
      <c r="C2342" t="s">
        <v>2986</v>
      </c>
      <c r="D2342" s="1" t="s">
        <v>3313</v>
      </c>
      <c r="E2342" s="1" t="s">
        <v>19113</v>
      </c>
      <c r="F2342" t="s">
        <v>3315</v>
      </c>
      <c r="G2342" s="1" t="s">
        <v>3314</v>
      </c>
      <c r="H2342" t="s">
        <v>16725</v>
      </c>
      <c r="I2342" t="s">
        <v>16726</v>
      </c>
      <c r="J2342" t="s">
        <v>16727</v>
      </c>
      <c r="K2342">
        <v>105</v>
      </c>
      <c r="L2342" t="s">
        <v>16786</v>
      </c>
      <c r="M2342">
        <v>0</v>
      </c>
      <c r="N2342">
        <v>999</v>
      </c>
    </row>
    <row r="2343" spans="1:14" s="6" customFormat="1" x14ac:dyDescent="0.2">
      <c r="A2343">
        <v>2338</v>
      </c>
      <c r="B2343">
        <v>6</v>
      </c>
      <c r="C2343" t="s">
        <v>2986</v>
      </c>
      <c r="D2343" s="1" t="s">
        <v>3316</v>
      </c>
      <c r="E2343" s="1" t="s">
        <v>19114</v>
      </c>
      <c r="F2343" t="s">
        <v>3315</v>
      </c>
      <c r="G2343" s="1" t="s">
        <v>3314</v>
      </c>
      <c r="H2343" t="s">
        <v>16725</v>
      </c>
      <c r="I2343" t="s">
        <v>16726</v>
      </c>
      <c r="J2343" t="s">
        <v>16727</v>
      </c>
      <c r="K2343">
        <v>105</v>
      </c>
      <c r="L2343" t="s">
        <v>16786</v>
      </c>
      <c r="M2343">
        <v>0</v>
      </c>
      <c r="N2343">
        <v>999</v>
      </c>
    </row>
    <row r="2344" spans="1:14" s="6" customFormat="1" x14ac:dyDescent="0.2">
      <c r="A2344">
        <v>2339</v>
      </c>
      <c r="B2344">
        <v>6</v>
      </c>
      <c r="C2344" t="s">
        <v>2986</v>
      </c>
      <c r="D2344" s="1" t="s">
        <v>3317</v>
      </c>
      <c r="E2344" s="1" t="s">
        <v>19115</v>
      </c>
      <c r="F2344" t="s">
        <v>3315</v>
      </c>
      <c r="G2344" s="1" t="s">
        <v>3314</v>
      </c>
      <c r="H2344" t="s">
        <v>16725</v>
      </c>
      <c r="I2344" t="s">
        <v>16726</v>
      </c>
      <c r="J2344" t="s">
        <v>16727</v>
      </c>
      <c r="K2344">
        <v>105</v>
      </c>
      <c r="L2344" t="s">
        <v>16786</v>
      </c>
      <c r="M2344">
        <v>0</v>
      </c>
      <c r="N2344">
        <v>999</v>
      </c>
    </row>
    <row r="2345" spans="1:14" s="6" customFormat="1" x14ac:dyDescent="0.2">
      <c r="A2345">
        <v>2340</v>
      </c>
      <c r="B2345">
        <v>6</v>
      </c>
      <c r="C2345" t="s">
        <v>2986</v>
      </c>
      <c r="D2345" s="1" t="s">
        <v>3318</v>
      </c>
      <c r="E2345" s="1" t="s">
        <v>19116</v>
      </c>
      <c r="F2345" t="s">
        <v>3315</v>
      </c>
      <c r="G2345" s="1" t="s">
        <v>3314</v>
      </c>
      <c r="H2345" t="s">
        <v>16725</v>
      </c>
      <c r="I2345" t="s">
        <v>16726</v>
      </c>
      <c r="J2345" t="s">
        <v>16727</v>
      </c>
      <c r="K2345">
        <v>105</v>
      </c>
      <c r="L2345" t="s">
        <v>16786</v>
      </c>
      <c r="M2345">
        <v>0</v>
      </c>
      <c r="N2345">
        <v>999</v>
      </c>
    </row>
    <row r="2346" spans="1:14" s="6" customFormat="1" x14ac:dyDescent="0.2">
      <c r="A2346">
        <v>2341</v>
      </c>
      <c r="B2346">
        <v>6</v>
      </c>
      <c r="C2346" t="s">
        <v>2986</v>
      </c>
      <c r="D2346" s="1" t="s">
        <v>3319</v>
      </c>
      <c r="E2346" s="1" t="s">
        <v>19117</v>
      </c>
      <c r="F2346" t="s">
        <v>3315</v>
      </c>
      <c r="G2346" s="1" t="s">
        <v>3314</v>
      </c>
      <c r="H2346" t="s">
        <v>16725</v>
      </c>
      <c r="I2346" t="s">
        <v>16726</v>
      </c>
      <c r="J2346" t="s">
        <v>16727</v>
      </c>
      <c r="K2346">
        <v>105</v>
      </c>
      <c r="L2346" t="s">
        <v>16786</v>
      </c>
      <c r="M2346">
        <v>0</v>
      </c>
      <c r="N2346">
        <v>999</v>
      </c>
    </row>
    <row r="2347" spans="1:14" s="6" customFormat="1" x14ac:dyDescent="0.2">
      <c r="A2347">
        <v>2342</v>
      </c>
      <c r="B2347">
        <v>6</v>
      </c>
      <c r="C2347" t="s">
        <v>2986</v>
      </c>
      <c r="D2347" s="1" t="s">
        <v>3320</v>
      </c>
      <c r="E2347" s="1" t="s">
        <v>19118</v>
      </c>
      <c r="F2347" t="s">
        <v>3322</v>
      </c>
      <c r="G2347" s="1" t="s">
        <v>3321</v>
      </c>
      <c r="H2347" t="s">
        <v>16725</v>
      </c>
      <c r="I2347" t="s">
        <v>16726</v>
      </c>
      <c r="J2347" t="s">
        <v>16727</v>
      </c>
      <c r="K2347">
        <v>604</v>
      </c>
      <c r="L2347" t="s">
        <v>16786</v>
      </c>
      <c r="M2347">
        <v>0</v>
      </c>
      <c r="N2347">
        <v>999</v>
      </c>
    </row>
    <row r="2348" spans="1:14" s="6" customFormat="1" x14ac:dyDescent="0.2">
      <c r="A2348">
        <v>2343</v>
      </c>
      <c r="B2348">
        <v>12</v>
      </c>
      <c r="C2348" t="s">
        <v>1066</v>
      </c>
      <c r="D2348" s="1" t="s">
        <v>3323</v>
      </c>
      <c r="E2348" s="1" t="s">
        <v>19119</v>
      </c>
      <c r="F2348" t="s">
        <v>2783</v>
      </c>
      <c r="G2348" s="1" t="s">
        <v>2782</v>
      </c>
      <c r="H2348" t="s">
        <v>16725</v>
      </c>
      <c r="I2348" t="s">
        <v>16726</v>
      </c>
      <c r="J2348" t="s">
        <v>16727</v>
      </c>
      <c r="K2348">
        <v>614</v>
      </c>
      <c r="L2348" t="s">
        <v>16766</v>
      </c>
      <c r="M2348">
        <v>0</v>
      </c>
      <c r="N2348">
        <v>999</v>
      </c>
    </row>
    <row r="2349" spans="1:14" s="6" customFormat="1" x14ac:dyDescent="0.2">
      <c r="A2349">
        <v>2344</v>
      </c>
      <c r="B2349">
        <v>12</v>
      </c>
      <c r="C2349" t="s">
        <v>1066</v>
      </c>
      <c r="D2349" s="1" t="s">
        <v>3324</v>
      </c>
      <c r="E2349" s="1" t="s">
        <v>19120</v>
      </c>
      <c r="F2349" t="s">
        <v>2783</v>
      </c>
      <c r="G2349" s="1" t="s">
        <v>2782</v>
      </c>
      <c r="H2349" t="s">
        <v>16725</v>
      </c>
      <c r="I2349" t="s">
        <v>16726</v>
      </c>
      <c r="J2349" t="s">
        <v>16727</v>
      </c>
      <c r="K2349">
        <v>614</v>
      </c>
      <c r="L2349" t="s">
        <v>16766</v>
      </c>
      <c r="M2349">
        <v>0</v>
      </c>
      <c r="N2349">
        <v>999</v>
      </c>
    </row>
    <row r="2350" spans="1:14" s="6" customFormat="1" x14ac:dyDescent="0.2">
      <c r="A2350">
        <v>2345</v>
      </c>
      <c r="B2350">
        <v>12</v>
      </c>
      <c r="C2350" t="s">
        <v>1066</v>
      </c>
      <c r="D2350" s="1" t="s">
        <v>3325</v>
      </c>
      <c r="E2350" s="1" t="s">
        <v>19121</v>
      </c>
      <c r="F2350" t="s">
        <v>2783</v>
      </c>
      <c r="G2350" s="1" t="s">
        <v>2782</v>
      </c>
      <c r="H2350" t="s">
        <v>16725</v>
      </c>
      <c r="I2350" t="s">
        <v>16726</v>
      </c>
      <c r="J2350" t="s">
        <v>16727</v>
      </c>
      <c r="K2350">
        <v>614</v>
      </c>
      <c r="L2350" t="s">
        <v>16766</v>
      </c>
      <c r="M2350">
        <v>0</v>
      </c>
      <c r="N2350">
        <v>999</v>
      </c>
    </row>
    <row r="2351" spans="1:14" s="6" customFormat="1" x14ac:dyDescent="0.2">
      <c r="A2351">
        <v>2346</v>
      </c>
      <c r="B2351">
        <v>12</v>
      </c>
      <c r="C2351" t="s">
        <v>1066</v>
      </c>
      <c r="D2351" s="1" t="s">
        <v>3326</v>
      </c>
      <c r="E2351" s="1" t="s">
        <v>3327</v>
      </c>
      <c r="F2351" t="s">
        <v>3328</v>
      </c>
      <c r="G2351" s="1" t="s">
        <v>3327</v>
      </c>
      <c r="H2351" t="s">
        <v>16725</v>
      </c>
      <c r="I2351" t="s">
        <v>16726</v>
      </c>
      <c r="J2351" t="s">
        <v>16727</v>
      </c>
      <c r="K2351">
        <v>614</v>
      </c>
      <c r="L2351" t="s">
        <v>16766</v>
      </c>
      <c r="M2351">
        <v>0</v>
      </c>
      <c r="N2351">
        <v>999</v>
      </c>
    </row>
    <row r="2352" spans="1:14" s="6" customFormat="1" x14ac:dyDescent="0.2">
      <c r="A2352">
        <v>2347</v>
      </c>
      <c r="B2352">
        <v>12</v>
      </c>
      <c r="C2352" t="s">
        <v>1066</v>
      </c>
      <c r="D2352" s="1" t="s">
        <v>3329</v>
      </c>
      <c r="E2352" s="1" t="s">
        <v>19122</v>
      </c>
      <c r="F2352" t="s">
        <v>3331</v>
      </c>
      <c r="G2352" s="1" t="s">
        <v>3330</v>
      </c>
      <c r="H2352" t="s">
        <v>16725</v>
      </c>
      <c r="I2352" t="s">
        <v>16726</v>
      </c>
      <c r="J2352" t="s">
        <v>16727</v>
      </c>
      <c r="K2352">
        <v>614</v>
      </c>
      <c r="L2352" t="s">
        <v>16766</v>
      </c>
      <c r="M2352">
        <v>0</v>
      </c>
      <c r="N2352">
        <v>999</v>
      </c>
    </row>
    <row r="2353" spans="1:14" s="6" customFormat="1" x14ac:dyDescent="0.2">
      <c r="A2353">
        <v>2348</v>
      </c>
      <c r="B2353">
        <v>12</v>
      </c>
      <c r="C2353" t="s">
        <v>1066</v>
      </c>
      <c r="D2353" s="1" t="s">
        <v>3332</v>
      </c>
      <c r="E2353" s="1" t="s">
        <v>19123</v>
      </c>
      <c r="F2353" t="s">
        <v>3331</v>
      </c>
      <c r="G2353" s="1" t="s">
        <v>3330</v>
      </c>
      <c r="H2353" t="s">
        <v>16725</v>
      </c>
      <c r="I2353" t="s">
        <v>16726</v>
      </c>
      <c r="J2353" t="s">
        <v>16727</v>
      </c>
      <c r="K2353">
        <v>614</v>
      </c>
      <c r="L2353" t="s">
        <v>16766</v>
      </c>
      <c r="M2353">
        <v>0</v>
      </c>
      <c r="N2353">
        <v>999</v>
      </c>
    </row>
    <row r="2354" spans="1:14" s="6" customFormat="1" x14ac:dyDescent="0.2">
      <c r="A2354">
        <v>2349</v>
      </c>
      <c r="B2354">
        <v>12</v>
      </c>
      <c r="C2354" t="s">
        <v>1066</v>
      </c>
      <c r="D2354" s="1" t="s">
        <v>3333</v>
      </c>
      <c r="E2354" s="1" t="s">
        <v>19124</v>
      </c>
      <c r="F2354" t="s">
        <v>3331</v>
      </c>
      <c r="G2354" s="1" t="s">
        <v>3330</v>
      </c>
      <c r="H2354" t="s">
        <v>16725</v>
      </c>
      <c r="I2354" t="s">
        <v>16726</v>
      </c>
      <c r="J2354" t="s">
        <v>16727</v>
      </c>
      <c r="K2354">
        <v>614</v>
      </c>
      <c r="L2354" t="s">
        <v>16766</v>
      </c>
      <c r="M2354">
        <v>0</v>
      </c>
      <c r="N2354">
        <v>999</v>
      </c>
    </row>
    <row r="2355" spans="1:14" s="6" customFormat="1" x14ac:dyDescent="0.2">
      <c r="A2355">
        <v>2350</v>
      </c>
      <c r="B2355">
        <v>20</v>
      </c>
      <c r="C2355" t="s">
        <v>751</v>
      </c>
      <c r="D2355" s="1" t="s">
        <v>3334</v>
      </c>
      <c r="E2355" s="1" t="s">
        <v>19125</v>
      </c>
      <c r="F2355" t="s">
        <v>3336</v>
      </c>
      <c r="G2355" s="1" t="s">
        <v>3335</v>
      </c>
      <c r="H2355" t="s">
        <v>16725</v>
      </c>
      <c r="I2355" t="s">
        <v>16747</v>
      </c>
      <c r="J2355" t="s">
        <v>16740</v>
      </c>
      <c r="K2355">
        <v>501</v>
      </c>
      <c r="L2355" t="s">
        <v>16765</v>
      </c>
      <c r="M2355">
        <v>5</v>
      </c>
      <c r="N2355">
        <v>85</v>
      </c>
    </row>
    <row r="2356" spans="1:14" s="6" customFormat="1" x14ac:dyDescent="0.2">
      <c r="A2356">
        <v>2351</v>
      </c>
      <c r="B2356">
        <v>20</v>
      </c>
      <c r="C2356" t="s">
        <v>751</v>
      </c>
      <c r="D2356" s="1" t="s">
        <v>3337</v>
      </c>
      <c r="E2356" s="1" t="s">
        <v>19126</v>
      </c>
      <c r="F2356" t="s">
        <v>3336</v>
      </c>
      <c r="G2356" s="1" t="s">
        <v>3335</v>
      </c>
      <c r="H2356" t="s">
        <v>16725</v>
      </c>
      <c r="I2356" t="s">
        <v>16726</v>
      </c>
      <c r="J2356" t="s">
        <v>16727</v>
      </c>
      <c r="K2356">
        <v>501</v>
      </c>
      <c r="L2356" t="s">
        <v>16765</v>
      </c>
      <c r="M2356">
        <v>0</v>
      </c>
      <c r="N2356">
        <v>999</v>
      </c>
    </row>
    <row r="2357" spans="1:14" s="6" customFormat="1" x14ac:dyDescent="0.2">
      <c r="A2357">
        <v>2352</v>
      </c>
      <c r="B2357">
        <v>20</v>
      </c>
      <c r="C2357" t="s">
        <v>751</v>
      </c>
      <c r="D2357" s="1" t="s">
        <v>3338</v>
      </c>
      <c r="E2357" s="1" t="s">
        <v>19127</v>
      </c>
      <c r="F2357" t="s">
        <v>3336</v>
      </c>
      <c r="G2357" s="1" t="s">
        <v>3335</v>
      </c>
      <c r="H2357" t="s">
        <v>16725</v>
      </c>
      <c r="I2357" t="s">
        <v>16726</v>
      </c>
      <c r="J2357" t="s">
        <v>16727</v>
      </c>
      <c r="K2357">
        <v>501</v>
      </c>
      <c r="L2357" t="s">
        <v>16765</v>
      </c>
      <c r="M2357">
        <v>0</v>
      </c>
      <c r="N2357">
        <v>999</v>
      </c>
    </row>
    <row r="2358" spans="1:14" s="6" customFormat="1" x14ac:dyDescent="0.2">
      <c r="A2358">
        <v>2353</v>
      </c>
      <c r="B2358">
        <v>20</v>
      </c>
      <c r="C2358" t="s">
        <v>751</v>
      </c>
      <c r="D2358" s="1" t="s">
        <v>3339</v>
      </c>
      <c r="E2358" s="1" t="s">
        <v>19128</v>
      </c>
      <c r="F2358" t="s">
        <v>3336</v>
      </c>
      <c r="G2358" s="1" t="s">
        <v>3335</v>
      </c>
      <c r="H2358" t="s">
        <v>16725</v>
      </c>
      <c r="I2358" t="s">
        <v>16726</v>
      </c>
      <c r="J2358" t="s">
        <v>16727</v>
      </c>
      <c r="K2358">
        <v>501</v>
      </c>
      <c r="L2358" t="s">
        <v>16765</v>
      </c>
      <c r="M2358">
        <v>0</v>
      </c>
      <c r="N2358">
        <v>999</v>
      </c>
    </row>
    <row r="2359" spans="1:14" s="6" customFormat="1" x14ac:dyDescent="0.2">
      <c r="A2359">
        <v>2354</v>
      </c>
      <c r="B2359">
        <v>20</v>
      </c>
      <c r="C2359" t="s">
        <v>751</v>
      </c>
      <c r="D2359" s="1" t="s">
        <v>3340</v>
      </c>
      <c r="E2359" s="1" t="s">
        <v>19129</v>
      </c>
      <c r="F2359" t="s">
        <v>3336</v>
      </c>
      <c r="G2359" s="1" t="s">
        <v>3335</v>
      </c>
      <c r="H2359" t="s">
        <v>16725</v>
      </c>
      <c r="I2359" t="s">
        <v>16747</v>
      </c>
      <c r="J2359" t="s">
        <v>16740</v>
      </c>
      <c r="K2359">
        <v>501</v>
      </c>
      <c r="L2359" t="s">
        <v>16765</v>
      </c>
      <c r="M2359">
        <v>5</v>
      </c>
      <c r="N2359">
        <v>85</v>
      </c>
    </row>
    <row r="2360" spans="1:14" s="6" customFormat="1" x14ac:dyDescent="0.2">
      <c r="A2360">
        <v>2355</v>
      </c>
      <c r="B2360">
        <v>20</v>
      </c>
      <c r="C2360" t="s">
        <v>751</v>
      </c>
      <c r="D2360" s="1" t="s">
        <v>3341</v>
      </c>
      <c r="E2360" s="1" t="s">
        <v>19130</v>
      </c>
      <c r="F2360" t="s">
        <v>3336</v>
      </c>
      <c r="G2360" s="1" t="s">
        <v>3335</v>
      </c>
      <c r="H2360" t="s">
        <v>16725</v>
      </c>
      <c r="I2360" t="s">
        <v>16726</v>
      </c>
      <c r="J2360" t="s">
        <v>16727</v>
      </c>
      <c r="K2360">
        <v>501</v>
      </c>
      <c r="L2360" t="s">
        <v>16765</v>
      </c>
      <c r="M2360">
        <v>0</v>
      </c>
      <c r="N2360">
        <v>999</v>
      </c>
    </row>
    <row r="2361" spans="1:14" s="6" customFormat="1" x14ac:dyDescent="0.2">
      <c r="A2361">
        <v>2356</v>
      </c>
      <c r="B2361">
        <v>4</v>
      </c>
      <c r="C2361" t="s">
        <v>15</v>
      </c>
      <c r="D2361" s="1" t="s">
        <v>3342</v>
      </c>
      <c r="E2361" s="1" t="s">
        <v>19131</v>
      </c>
      <c r="F2361" t="s">
        <v>3344</v>
      </c>
      <c r="G2361" s="1" t="s">
        <v>3343</v>
      </c>
      <c r="H2361" t="s">
        <v>16725</v>
      </c>
      <c r="I2361" t="s">
        <v>16726</v>
      </c>
      <c r="J2361" t="s">
        <v>16727</v>
      </c>
      <c r="K2361">
        <v>602</v>
      </c>
      <c r="L2361" t="s">
        <v>16780</v>
      </c>
      <c r="M2361">
        <v>0</v>
      </c>
      <c r="N2361">
        <v>999</v>
      </c>
    </row>
    <row r="2362" spans="1:14" s="6" customFormat="1" x14ac:dyDescent="0.2">
      <c r="A2362">
        <v>2357</v>
      </c>
      <c r="B2362">
        <v>4</v>
      </c>
      <c r="C2362" t="s">
        <v>15</v>
      </c>
      <c r="D2362" s="1" t="s">
        <v>3345</v>
      </c>
      <c r="E2362" s="1" t="s">
        <v>19132</v>
      </c>
      <c r="F2362" t="s">
        <v>3344</v>
      </c>
      <c r="G2362" s="1" t="s">
        <v>3343</v>
      </c>
      <c r="H2362" t="s">
        <v>16725</v>
      </c>
      <c r="I2362" t="s">
        <v>16728</v>
      </c>
      <c r="J2362" t="s">
        <v>16729</v>
      </c>
      <c r="K2362">
        <v>602</v>
      </c>
      <c r="L2362" t="s">
        <v>16780</v>
      </c>
      <c r="M2362">
        <v>0</v>
      </c>
      <c r="N2362">
        <v>120</v>
      </c>
    </row>
    <row r="2363" spans="1:14" s="6" customFormat="1" x14ac:dyDescent="0.2">
      <c r="A2363">
        <v>2358</v>
      </c>
      <c r="B2363">
        <v>4</v>
      </c>
      <c r="C2363" t="s">
        <v>15</v>
      </c>
      <c r="D2363" s="1" t="s">
        <v>3346</v>
      </c>
      <c r="E2363" s="1" t="s">
        <v>19133</v>
      </c>
      <c r="F2363" t="s">
        <v>3344</v>
      </c>
      <c r="G2363" s="1" t="s">
        <v>3343</v>
      </c>
      <c r="H2363" t="s">
        <v>16725</v>
      </c>
      <c r="I2363" t="s">
        <v>16726</v>
      </c>
      <c r="J2363" t="s">
        <v>16727</v>
      </c>
      <c r="K2363">
        <v>602</v>
      </c>
      <c r="L2363" t="s">
        <v>16780</v>
      </c>
      <c r="M2363">
        <v>0</v>
      </c>
      <c r="N2363">
        <v>999</v>
      </c>
    </row>
    <row r="2364" spans="1:14" s="6" customFormat="1" x14ac:dyDescent="0.2">
      <c r="A2364">
        <v>2359</v>
      </c>
      <c r="B2364">
        <v>4</v>
      </c>
      <c r="C2364" t="s">
        <v>15</v>
      </c>
      <c r="D2364" s="1" t="s">
        <v>3347</v>
      </c>
      <c r="E2364" s="1" t="s">
        <v>19134</v>
      </c>
      <c r="F2364" t="s">
        <v>3344</v>
      </c>
      <c r="G2364" s="1" t="s">
        <v>3343</v>
      </c>
      <c r="H2364" t="s">
        <v>16725</v>
      </c>
      <c r="I2364" t="s">
        <v>16726</v>
      </c>
      <c r="J2364" t="s">
        <v>16727</v>
      </c>
      <c r="K2364">
        <v>602</v>
      </c>
      <c r="L2364" t="s">
        <v>16780</v>
      </c>
      <c r="M2364">
        <v>0</v>
      </c>
      <c r="N2364">
        <v>999</v>
      </c>
    </row>
    <row r="2365" spans="1:14" s="6" customFormat="1" x14ac:dyDescent="0.2">
      <c r="A2365">
        <v>2360</v>
      </c>
      <c r="B2365">
        <v>4</v>
      </c>
      <c r="C2365" t="s">
        <v>15</v>
      </c>
      <c r="D2365" s="1" t="s">
        <v>3348</v>
      </c>
      <c r="E2365" s="1" t="s">
        <v>3349</v>
      </c>
      <c r="F2365" t="s">
        <v>3350</v>
      </c>
      <c r="G2365" s="1" t="s">
        <v>3349</v>
      </c>
      <c r="H2365" t="s">
        <v>16725</v>
      </c>
      <c r="I2365" t="s">
        <v>16726</v>
      </c>
      <c r="J2365" t="s">
        <v>16727</v>
      </c>
      <c r="K2365">
        <v>602</v>
      </c>
      <c r="L2365" t="s">
        <v>16780</v>
      </c>
      <c r="M2365">
        <v>0</v>
      </c>
      <c r="N2365">
        <v>999</v>
      </c>
    </row>
    <row r="2366" spans="1:14" s="6" customFormat="1" x14ac:dyDescent="0.2">
      <c r="A2366">
        <v>2361</v>
      </c>
      <c r="B2366">
        <v>4</v>
      </c>
      <c r="C2366" t="s">
        <v>15</v>
      </c>
      <c r="D2366" s="1" t="s">
        <v>3351</v>
      </c>
      <c r="E2366" s="1" t="s">
        <v>3352</v>
      </c>
      <c r="F2366" t="s">
        <v>3353</v>
      </c>
      <c r="G2366" s="1" t="s">
        <v>3352</v>
      </c>
      <c r="H2366" t="s">
        <v>16725</v>
      </c>
      <c r="I2366" t="s">
        <v>16726</v>
      </c>
      <c r="J2366" t="s">
        <v>16727</v>
      </c>
      <c r="K2366">
        <v>602</v>
      </c>
      <c r="L2366" t="s">
        <v>16780</v>
      </c>
      <c r="M2366">
        <v>0</v>
      </c>
      <c r="N2366">
        <v>999</v>
      </c>
    </row>
    <row r="2367" spans="1:14" s="6" customFormat="1" x14ac:dyDescent="0.2">
      <c r="A2367">
        <v>2362</v>
      </c>
      <c r="B2367">
        <v>9</v>
      </c>
      <c r="C2367" t="s">
        <v>50</v>
      </c>
      <c r="D2367" s="1" t="s">
        <v>3354</v>
      </c>
      <c r="E2367" s="1" t="s">
        <v>19135</v>
      </c>
      <c r="F2367" t="s">
        <v>3186</v>
      </c>
      <c r="G2367" s="1" t="s">
        <v>3185</v>
      </c>
      <c r="H2367" t="s">
        <v>16725</v>
      </c>
      <c r="I2367" t="s">
        <v>16726</v>
      </c>
      <c r="J2367" t="s">
        <v>16727</v>
      </c>
      <c r="K2367">
        <v>304</v>
      </c>
      <c r="L2367" t="s">
        <v>16757</v>
      </c>
      <c r="M2367">
        <v>0</v>
      </c>
      <c r="N2367">
        <v>999</v>
      </c>
    </row>
    <row r="2368" spans="1:14" s="6" customFormat="1" x14ac:dyDescent="0.2">
      <c r="A2368">
        <v>2363</v>
      </c>
      <c r="B2368">
        <v>9</v>
      </c>
      <c r="C2368" t="s">
        <v>50</v>
      </c>
      <c r="D2368" s="1" t="s">
        <v>3355</v>
      </c>
      <c r="E2368" s="1" t="s">
        <v>19136</v>
      </c>
      <c r="F2368" t="s">
        <v>3186</v>
      </c>
      <c r="G2368" s="1" t="s">
        <v>3185</v>
      </c>
      <c r="H2368" t="s">
        <v>16725</v>
      </c>
      <c r="I2368" t="s">
        <v>16726</v>
      </c>
      <c r="J2368" t="s">
        <v>16727</v>
      </c>
      <c r="K2368">
        <v>304</v>
      </c>
      <c r="L2368" t="s">
        <v>16757</v>
      </c>
      <c r="M2368">
        <v>0</v>
      </c>
      <c r="N2368">
        <v>999</v>
      </c>
    </row>
    <row r="2369" spans="1:14" s="6" customFormat="1" x14ac:dyDescent="0.2">
      <c r="A2369">
        <v>2364</v>
      </c>
      <c r="B2369">
        <v>9</v>
      </c>
      <c r="C2369" t="s">
        <v>50</v>
      </c>
      <c r="D2369" s="1" t="s">
        <v>3356</v>
      </c>
      <c r="E2369" s="1" t="s">
        <v>19137</v>
      </c>
      <c r="F2369" t="s">
        <v>3186</v>
      </c>
      <c r="G2369" s="1" t="s">
        <v>3185</v>
      </c>
      <c r="H2369" t="s">
        <v>16725</v>
      </c>
      <c r="I2369" t="s">
        <v>16726</v>
      </c>
      <c r="J2369" t="s">
        <v>16727</v>
      </c>
      <c r="K2369">
        <v>304</v>
      </c>
      <c r="L2369" t="s">
        <v>16757</v>
      </c>
      <c r="M2369">
        <v>0</v>
      </c>
      <c r="N2369">
        <v>999</v>
      </c>
    </row>
    <row r="2370" spans="1:14" s="6" customFormat="1" x14ac:dyDescent="0.2">
      <c r="A2370">
        <v>2365</v>
      </c>
      <c r="B2370">
        <v>9</v>
      </c>
      <c r="C2370" t="s">
        <v>50</v>
      </c>
      <c r="D2370" s="1" t="s">
        <v>3357</v>
      </c>
      <c r="E2370" s="1" t="s">
        <v>19138</v>
      </c>
      <c r="F2370" t="s">
        <v>3186</v>
      </c>
      <c r="G2370" s="1" t="s">
        <v>3185</v>
      </c>
      <c r="H2370" t="s">
        <v>16725</v>
      </c>
      <c r="I2370" t="s">
        <v>16726</v>
      </c>
      <c r="J2370" t="s">
        <v>16727</v>
      </c>
      <c r="K2370">
        <v>304</v>
      </c>
      <c r="L2370" t="s">
        <v>16757</v>
      </c>
      <c r="M2370">
        <v>0</v>
      </c>
      <c r="N2370">
        <v>999</v>
      </c>
    </row>
    <row r="2371" spans="1:14" s="6" customFormat="1" x14ac:dyDescent="0.2">
      <c r="A2371">
        <v>2366</v>
      </c>
      <c r="B2371">
        <v>9</v>
      </c>
      <c r="C2371" t="s">
        <v>50</v>
      </c>
      <c r="D2371" s="1" t="s">
        <v>3358</v>
      </c>
      <c r="E2371" s="1" t="s">
        <v>19139</v>
      </c>
      <c r="F2371" t="s">
        <v>3186</v>
      </c>
      <c r="G2371" s="1" t="s">
        <v>3185</v>
      </c>
      <c r="H2371" t="s">
        <v>16725</v>
      </c>
      <c r="I2371" t="s">
        <v>16726</v>
      </c>
      <c r="J2371" t="s">
        <v>16727</v>
      </c>
      <c r="K2371">
        <v>304</v>
      </c>
      <c r="L2371" t="s">
        <v>16757</v>
      </c>
      <c r="M2371">
        <v>0</v>
      </c>
      <c r="N2371">
        <v>999</v>
      </c>
    </row>
    <row r="2372" spans="1:14" s="6" customFormat="1" x14ac:dyDescent="0.2">
      <c r="A2372">
        <v>2367</v>
      </c>
      <c r="B2372">
        <v>9</v>
      </c>
      <c r="C2372" t="s">
        <v>50</v>
      </c>
      <c r="D2372" s="1" t="s">
        <v>3359</v>
      </c>
      <c r="E2372" s="1" t="s">
        <v>19140</v>
      </c>
      <c r="F2372" t="s">
        <v>3186</v>
      </c>
      <c r="G2372" s="1" t="s">
        <v>3185</v>
      </c>
      <c r="H2372" t="s">
        <v>16725</v>
      </c>
      <c r="I2372" t="s">
        <v>16726</v>
      </c>
      <c r="J2372" t="s">
        <v>16727</v>
      </c>
      <c r="K2372">
        <v>304</v>
      </c>
      <c r="L2372" t="s">
        <v>16757</v>
      </c>
      <c r="M2372">
        <v>0</v>
      </c>
      <c r="N2372">
        <v>999</v>
      </c>
    </row>
    <row r="2373" spans="1:14" s="6" customFormat="1" x14ac:dyDescent="0.2">
      <c r="A2373">
        <v>2368</v>
      </c>
      <c r="B2373">
        <v>9</v>
      </c>
      <c r="C2373" t="s">
        <v>50</v>
      </c>
      <c r="D2373" s="1" t="s">
        <v>3360</v>
      </c>
      <c r="E2373" s="1" t="s">
        <v>19141</v>
      </c>
      <c r="F2373" t="s">
        <v>3362</v>
      </c>
      <c r="G2373" s="1" t="s">
        <v>3361</v>
      </c>
      <c r="H2373" t="s">
        <v>16725</v>
      </c>
      <c r="I2373" t="s">
        <v>16726</v>
      </c>
      <c r="J2373" t="s">
        <v>16727</v>
      </c>
      <c r="K2373">
        <v>304</v>
      </c>
      <c r="L2373">
        <v>0</v>
      </c>
      <c r="M2373">
        <v>0</v>
      </c>
      <c r="N2373">
        <v>999</v>
      </c>
    </row>
    <row r="2374" spans="1:14" s="6" customFormat="1" x14ac:dyDescent="0.2">
      <c r="A2374">
        <v>2369</v>
      </c>
      <c r="B2374">
        <v>19</v>
      </c>
      <c r="C2374" t="s">
        <v>509</v>
      </c>
      <c r="D2374" s="1" t="s">
        <v>3363</v>
      </c>
      <c r="E2374" s="1" t="s">
        <v>19142</v>
      </c>
      <c r="F2374" t="s">
        <v>3122</v>
      </c>
      <c r="G2374" s="1" t="s">
        <v>3121</v>
      </c>
      <c r="H2374" t="s">
        <v>16725</v>
      </c>
      <c r="I2374" t="s">
        <v>16726</v>
      </c>
      <c r="J2374" t="s">
        <v>16727</v>
      </c>
      <c r="K2374">
        <v>0</v>
      </c>
      <c r="L2374">
        <v>0</v>
      </c>
      <c r="M2374">
        <v>0</v>
      </c>
      <c r="N2374">
        <v>999</v>
      </c>
    </row>
    <row r="2375" spans="1:14" s="6" customFormat="1" x14ac:dyDescent="0.2">
      <c r="A2375">
        <v>2370</v>
      </c>
      <c r="B2375">
        <v>19</v>
      </c>
      <c r="C2375" t="s">
        <v>509</v>
      </c>
      <c r="D2375" s="1" t="s">
        <v>3364</v>
      </c>
      <c r="E2375" s="1" t="s">
        <v>19143</v>
      </c>
      <c r="F2375" t="s">
        <v>3366</v>
      </c>
      <c r="G2375" s="1" t="s">
        <v>3365</v>
      </c>
      <c r="H2375" t="s">
        <v>16725</v>
      </c>
      <c r="I2375" t="s">
        <v>16726</v>
      </c>
      <c r="J2375" t="s">
        <v>16727</v>
      </c>
      <c r="K2375">
        <v>0</v>
      </c>
      <c r="L2375">
        <v>0</v>
      </c>
      <c r="M2375">
        <v>0</v>
      </c>
      <c r="N2375">
        <v>999</v>
      </c>
    </row>
    <row r="2376" spans="1:14" s="6" customFormat="1" x14ac:dyDescent="0.2">
      <c r="A2376">
        <v>2371</v>
      </c>
      <c r="B2376">
        <v>19</v>
      </c>
      <c r="C2376" t="s">
        <v>509</v>
      </c>
      <c r="D2376" s="1" t="s">
        <v>3367</v>
      </c>
      <c r="E2376" s="1" t="s">
        <v>19144</v>
      </c>
      <c r="F2376" t="s">
        <v>3366</v>
      </c>
      <c r="G2376" s="1" t="s">
        <v>3365</v>
      </c>
      <c r="H2376" t="s">
        <v>16725</v>
      </c>
      <c r="I2376" t="s">
        <v>16726</v>
      </c>
      <c r="J2376" t="s">
        <v>16727</v>
      </c>
      <c r="K2376">
        <v>0</v>
      </c>
      <c r="L2376">
        <v>0</v>
      </c>
      <c r="M2376">
        <v>0</v>
      </c>
      <c r="N2376">
        <v>999</v>
      </c>
    </row>
    <row r="2377" spans="1:14" s="6" customFormat="1" x14ac:dyDescent="0.2">
      <c r="A2377">
        <v>2372</v>
      </c>
      <c r="B2377">
        <v>19</v>
      </c>
      <c r="C2377" t="s">
        <v>509</v>
      </c>
      <c r="D2377" s="1" t="s">
        <v>3368</v>
      </c>
      <c r="E2377" s="1" t="s">
        <v>19145</v>
      </c>
      <c r="F2377" t="s">
        <v>3366</v>
      </c>
      <c r="G2377" s="1" t="s">
        <v>3365</v>
      </c>
      <c r="H2377" t="s">
        <v>16725</v>
      </c>
      <c r="I2377" t="s">
        <v>16726</v>
      </c>
      <c r="J2377" t="s">
        <v>16727</v>
      </c>
      <c r="K2377">
        <v>0</v>
      </c>
      <c r="L2377">
        <v>0</v>
      </c>
      <c r="M2377">
        <v>0</v>
      </c>
      <c r="N2377">
        <v>999</v>
      </c>
    </row>
    <row r="2378" spans="1:14" s="6" customFormat="1" x14ac:dyDescent="0.2">
      <c r="A2378">
        <v>2373</v>
      </c>
      <c r="B2378">
        <v>19</v>
      </c>
      <c r="C2378" t="s">
        <v>509</v>
      </c>
      <c r="D2378" s="1" t="s">
        <v>3369</v>
      </c>
      <c r="E2378" s="1" t="s">
        <v>19146</v>
      </c>
      <c r="F2378" t="s">
        <v>3366</v>
      </c>
      <c r="G2378" s="1" t="s">
        <v>3365</v>
      </c>
      <c r="H2378" t="s">
        <v>16725</v>
      </c>
      <c r="I2378" t="s">
        <v>16726</v>
      </c>
      <c r="J2378" t="s">
        <v>16727</v>
      </c>
      <c r="K2378">
        <v>0</v>
      </c>
      <c r="L2378">
        <v>0</v>
      </c>
      <c r="M2378">
        <v>0</v>
      </c>
      <c r="N2378">
        <v>999</v>
      </c>
    </row>
    <row r="2379" spans="1:14" s="6" customFormat="1" x14ac:dyDescent="0.2">
      <c r="A2379">
        <v>2374</v>
      </c>
      <c r="B2379">
        <v>19</v>
      </c>
      <c r="C2379" t="s">
        <v>509</v>
      </c>
      <c r="D2379" s="1" t="s">
        <v>3370</v>
      </c>
      <c r="E2379" s="1" t="s">
        <v>19147</v>
      </c>
      <c r="F2379" t="s">
        <v>3366</v>
      </c>
      <c r="G2379" s="1" t="s">
        <v>3365</v>
      </c>
      <c r="H2379" t="s">
        <v>16725</v>
      </c>
      <c r="I2379" t="s">
        <v>16726</v>
      </c>
      <c r="J2379" t="s">
        <v>16727</v>
      </c>
      <c r="K2379">
        <v>0</v>
      </c>
      <c r="L2379">
        <v>0</v>
      </c>
      <c r="M2379">
        <v>0</v>
      </c>
      <c r="N2379">
        <v>999</v>
      </c>
    </row>
    <row r="2380" spans="1:14" s="6" customFormat="1" x14ac:dyDescent="0.2">
      <c r="A2380">
        <v>2375</v>
      </c>
      <c r="B2380">
        <v>10</v>
      </c>
      <c r="C2380" t="s">
        <v>210</v>
      </c>
      <c r="D2380" s="1" t="s">
        <v>3371</v>
      </c>
      <c r="E2380" s="1" t="s">
        <v>19148</v>
      </c>
      <c r="F2380" t="s">
        <v>3373</v>
      </c>
      <c r="G2380" s="1" t="s">
        <v>3372</v>
      </c>
      <c r="H2380" t="s">
        <v>16725</v>
      </c>
      <c r="I2380" t="s">
        <v>16728</v>
      </c>
      <c r="J2380" t="s">
        <v>16729</v>
      </c>
      <c r="K2380">
        <v>605</v>
      </c>
      <c r="L2380" t="s">
        <v>16787</v>
      </c>
      <c r="M2380">
        <v>0</v>
      </c>
      <c r="N2380">
        <v>120</v>
      </c>
    </row>
    <row r="2381" spans="1:14" s="6" customFormat="1" x14ac:dyDescent="0.2">
      <c r="A2381">
        <v>2376</v>
      </c>
      <c r="B2381">
        <v>10</v>
      </c>
      <c r="C2381" t="s">
        <v>210</v>
      </c>
      <c r="D2381" s="1" t="s">
        <v>3374</v>
      </c>
      <c r="E2381" s="1" t="s">
        <v>19149</v>
      </c>
      <c r="F2381" t="s">
        <v>3373</v>
      </c>
      <c r="G2381" s="1" t="s">
        <v>3372</v>
      </c>
      <c r="H2381" t="s">
        <v>16725</v>
      </c>
      <c r="I2381" t="s">
        <v>16728</v>
      </c>
      <c r="J2381" t="s">
        <v>16729</v>
      </c>
      <c r="K2381">
        <v>605</v>
      </c>
      <c r="L2381" t="s">
        <v>16787</v>
      </c>
      <c r="M2381">
        <v>0</v>
      </c>
      <c r="N2381">
        <v>120</v>
      </c>
    </row>
    <row r="2382" spans="1:14" s="6" customFormat="1" x14ac:dyDescent="0.2">
      <c r="A2382">
        <v>2377</v>
      </c>
      <c r="B2382">
        <v>10</v>
      </c>
      <c r="C2382" t="s">
        <v>210</v>
      </c>
      <c r="D2382" s="1" t="s">
        <v>3375</v>
      </c>
      <c r="E2382" s="1" t="s">
        <v>19150</v>
      </c>
      <c r="F2382" t="s">
        <v>3373</v>
      </c>
      <c r="G2382" s="1" t="s">
        <v>3372</v>
      </c>
      <c r="H2382" t="s">
        <v>16725</v>
      </c>
      <c r="I2382" t="s">
        <v>16728</v>
      </c>
      <c r="J2382" t="s">
        <v>16729</v>
      </c>
      <c r="K2382">
        <v>605</v>
      </c>
      <c r="L2382" t="s">
        <v>16787</v>
      </c>
      <c r="M2382">
        <v>0</v>
      </c>
      <c r="N2382">
        <v>120</v>
      </c>
    </row>
    <row r="2383" spans="1:14" s="6" customFormat="1" x14ac:dyDescent="0.2">
      <c r="A2383">
        <v>2378</v>
      </c>
      <c r="B2383">
        <v>10</v>
      </c>
      <c r="C2383" t="s">
        <v>210</v>
      </c>
      <c r="D2383" s="1" t="s">
        <v>3376</v>
      </c>
      <c r="E2383" s="1" t="s">
        <v>3377</v>
      </c>
      <c r="F2383" t="s">
        <v>3378</v>
      </c>
      <c r="G2383" s="1" t="s">
        <v>3377</v>
      </c>
      <c r="H2383" t="s">
        <v>16725</v>
      </c>
      <c r="I2383" t="s">
        <v>16728</v>
      </c>
      <c r="J2383" t="s">
        <v>16729</v>
      </c>
      <c r="K2383">
        <v>605</v>
      </c>
      <c r="L2383" t="s">
        <v>16787</v>
      </c>
      <c r="M2383">
        <v>0</v>
      </c>
      <c r="N2383">
        <v>120</v>
      </c>
    </row>
    <row r="2384" spans="1:14" s="6" customFormat="1" x14ac:dyDescent="0.2">
      <c r="A2384">
        <v>2379</v>
      </c>
      <c r="B2384">
        <v>10</v>
      </c>
      <c r="C2384" t="s">
        <v>210</v>
      </c>
      <c r="D2384" s="1" t="s">
        <v>3379</v>
      </c>
      <c r="E2384" s="1" t="s">
        <v>19151</v>
      </c>
      <c r="F2384" t="s">
        <v>3381</v>
      </c>
      <c r="G2384" s="1" t="s">
        <v>3380</v>
      </c>
      <c r="H2384" t="s">
        <v>16725</v>
      </c>
      <c r="I2384" t="s">
        <v>16728</v>
      </c>
      <c r="J2384" t="s">
        <v>16729</v>
      </c>
      <c r="K2384">
        <v>605</v>
      </c>
      <c r="L2384" t="s">
        <v>16787</v>
      </c>
      <c r="M2384">
        <v>0</v>
      </c>
      <c r="N2384">
        <v>120</v>
      </c>
    </row>
    <row r="2385" spans="1:14" s="6" customFormat="1" x14ac:dyDescent="0.2">
      <c r="A2385">
        <v>2380</v>
      </c>
      <c r="B2385">
        <v>10</v>
      </c>
      <c r="C2385" t="s">
        <v>210</v>
      </c>
      <c r="D2385" s="1" t="s">
        <v>3382</v>
      </c>
      <c r="E2385" s="1" t="s">
        <v>19152</v>
      </c>
      <c r="F2385" t="s">
        <v>3381</v>
      </c>
      <c r="G2385" s="1" t="s">
        <v>3380</v>
      </c>
      <c r="H2385" t="s">
        <v>16725</v>
      </c>
      <c r="I2385" t="s">
        <v>16728</v>
      </c>
      <c r="J2385" t="s">
        <v>16729</v>
      </c>
      <c r="K2385">
        <v>605</v>
      </c>
      <c r="L2385" t="s">
        <v>16787</v>
      </c>
      <c r="M2385">
        <v>0</v>
      </c>
      <c r="N2385">
        <v>120</v>
      </c>
    </row>
    <row r="2386" spans="1:14" s="6" customFormat="1" x14ac:dyDescent="0.2">
      <c r="A2386">
        <v>2381</v>
      </c>
      <c r="B2386">
        <v>10</v>
      </c>
      <c r="C2386" t="s">
        <v>210</v>
      </c>
      <c r="D2386" s="1" t="s">
        <v>3383</v>
      </c>
      <c r="E2386" s="1" t="s">
        <v>19153</v>
      </c>
      <c r="F2386" t="s">
        <v>3381</v>
      </c>
      <c r="G2386" s="1" t="s">
        <v>3380</v>
      </c>
      <c r="H2386" t="s">
        <v>16725</v>
      </c>
      <c r="I2386" t="s">
        <v>16728</v>
      </c>
      <c r="J2386" t="s">
        <v>16729</v>
      </c>
      <c r="K2386">
        <v>605</v>
      </c>
      <c r="L2386" t="s">
        <v>16787</v>
      </c>
      <c r="M2386">
        <v>0</v>
      </c>
      <c r="N2386">
        <v>120</v>
      </c>
    </row>
    <row r="2387" spans="1:14" s="6" customFormat="1" x14ac:dyDescent="0.2">
      <c r="A2387">
        <v>2382</v>
      </c>
      <c r="B2387">
        <v>6</v>
      </c>
      <c r="C2387" t="s">
        <v>16788</v>
      </c>
      <c r="D2387" s="1" t="s">
        <v>3384</v>
      </c>
      <c r="E2387" s="1" t="s">
        <v>19154</v>
      </c>
      <c r="F2387" t="s">
        <v>3322</v>
      </c>
      <c r="G2387" s="1" t="s">
        <v>3321</v>
      </c>
      <c r="H2387" t="s">
        <v>16725</v>
      </c>
      <c r="I2387" t="s">
        <v>16726</v>
      </c>
      <c r="J2387" t="s">
        <v>16727</v>
      </c>
      <c r="K2387">
        <v>604</v>
      </c>
      <c r="L2387" t="s">
        <v>16786</v>
      </c>
      <c r="M2387">
        <v>0</v>
      </c>
      <c r="N2387">
        <v>999</v>
      </c>
    </row>
    <row r="2388" spans="1:14" s="6" customFormat="1" x14ac:dyDescent="0.2">
      <c r="A2388">
        <v>2383</v>
      </c>
      <c r="B2388">
        <v>6</v>
      </c>
      <c r="C2388" t="s">
        <v>2986</v>
      </c>
      <c r="D2388" s="1" t="s">
        <v>3385</v>
      </c>
      <c r="E2388" s="1" t="s">
        <v>19155</v>
      </c>
      <c r="F2388" t="s">
        <v>3322</v>
      </c>
      <c r="G2388" s="1" t="s">
        <v>3321</v>
      </c>
      <c r="H2388" t="s">
        <v>16725</v>
      </c>
      <c r="I2388" t="s">
        <v>16726</v>
      </c>
      <c r="J2388" t="s">
        <v>16727</v>
      </c>
      <c r="K2388">
        <v>604</v>
      </c>
      <c r="L2388" t="s">
        <v>16786</v>
      </c>
      <c r="M2388">
        <v>0</v>
      </c>
      <c r="N2388">
        <v>999</v>
      </c>
    </row>
    <row r="2389" spans="1:14" s="6" customFormat="1" x14ac:dyDescent="0.2">
      <c r="A2389">
        <v>2384</v>
      </c>
      <c r="B2389">
        <v>6</v>
      </c>
      <c r="C2389" t="s">
        <v>2986</v>
      </c>
      <c r="D2389" s="1" t="s">
        <v>3386</v>
      </c>
      <c r="E2389" s="1" t="s">
        <v>19156</v>
      </c>
      <c r="F2389" t="s">
        <v>3322</v>
      </c>
      <c r="G2389" s="1" t="s">
        <v>3321</v>
      </c>
      <c r="H2389" t="s">
        <v>16725</v>
      </c>
      <c r="I2389" t="s">
        <v>16726</v>
      </c>
      <c r="J2389" t="s">
        <v>16727</v>
      </c>
      <c r="K2389">
        <v>604</v>
      </c>
      <c r="L2389" t="s">
        <v>16786</v>
      </c>
      <c r="M2389">
        <v>0</v>
      </c>
      <c r="N2389">
        <v>999</v>
      </c>
    </row>
    <row r="2390" spans="1:14" s="6" customFormat="1" x14ac:dyDescent="0.2">
      <c r="A2390">
        <v>2385</v>
      </c>
      <c r="B2390">
        <v>6</v>
      </c>
      <c r="C2390" t="s">
        <v>2986</v>
      </c>
      <c r="D2390" s="1" t="s">
        <v>3387</v>
      </c>
      <c r="E2390" s="1" t="s">
        <v>19157</v>
      </c>
      <c r="F2390" t="s">
        <v>3322</v>
      </c>
      <c r="G2390" s="1" t="s">
        <v>3321</v>
      </c>
      <c r="H2390" t="s">
        <v>16725</v>
      </c>
      <c r="I2390" t="s">
        <v>16726</v>
      </c>
      <c r="J2390" t="s">
        <v>16727</v>
      </c>
      <c r="K2390">
        <v>604</v>
      </c>
      <c r="L2390" t="s">
        <v>16786</v>
      </c>
      <c r="M2390">
        <v>0</v>
      </c>
      <c r="N2390">
        <v>999</v>
      </c>
    </row>
    <row r="2391" spans="1:14" s="6" customFormat="1" x14ac:dyDescent="0.2">
      <c r="A2391">
        <v>2386</v>
      </c>
      <c r="B2391">
        <v>6</v>
      </c>
      <c r="C2391" t="s">
        <v>2986</v>
      </c>
      <c r="D2391" s="1" t="s">
        <v>3388</v>
      </c>
      <c r="E2391" s="1" t="s">
        <v>19158</v>
      </c>
      <c r="F2391" t="s">
        <v>3390</v>
      </c>
      <c r="G2391" s="1" t="s">
        <v>3389</v>
      </c>
      <c r="H2391" t="s">
        <v>16725</v>
      </c>
      <c r="I2391" t="s">
        <v>16726</v>
      </c>
      <c r="J2391" t="s">
        <v>16727</v>
      </c>
      <c r="K2391">
        <v>604</v>
      </c>
      <c r="L2391">
        <v>0</v>
      </c>
      <c r="M2391">
        <v>0</v>
      </c>
      <c r="N2391">
        <v>999</v>
      </c>
    </row>
    <row r="2392" spans="1:14" s="6" customFormat="1" x14ac:dyDescent="0.2">
      <c r="A2392">
        <v>2387</v>
      </c>
      <c r="B2392">
        <v>6</v>
      </c>
      <c r="C2392" t="s">
        <v>2986</v>
      </c>
      <c r="D2392" s="1" t="s">
        <v>3391</v>
      </c>
      <c r="E2392" s="1" t="s">
        <v>19159</v>
      </c>
      <c r="F2392" t="s">
        <v>3390</v>
      </c>
      <c r="G2392" s="1" t="s">
        <v>3389</v>
      </c>
      <c r="H2392" t="s">
        <v>16725</v>
      </c>
      <c r="I2392" t="s">
        <v>16726</v>
      </c>
      <c r="J2392" t="s">
        <v>16727</v>
      </c>
      <c r="K2392">
        <v>604</v>
      </c>
      <c r="L2392">
        <v>0</v>
      </c>
      <c r="M2392">
        <v>0</v>
      </c>
      <c r="N2392">
        <v>999</v>
      </c>
    </row>
    <row r="2393" spans="1:14" s="6" customFormat="1" x14ac:dyDescent="0.2">
      <c r="A2393">
        <v>2388</v>
      </c>
      <c r="B2393">
        <v>12</v>
      </c>
      <c r="C2393" t="s">
        <v>1066</v>
      </c>
      <c r="D2393" s="1" t="s">
        <v>3392</v>
      </c>
      <c r="E2393" s="1" t="s">
        <v>19160</v>
      </c>
      <c r="F2393" t="s">
        <v>3331</v>
      </c>
      <c r="G2393" s="1" t="s">
        <v>3330</v>
      </c>
      <c r="H2393" t="s">
        <v>16725</v>
      </c>
      <c r="I2393" t="s">
        <v>16726</v>
      </c>
      <c r="J2393" t="s">
        <v>16727</v>
      </c>
      <c r="K2393">
        <v>614</v>
      </c>
      <c r="L2393" t="s">
        <v>16766</v>
      </c>
      <c r="M2393">
        <v>0</v>
      </c>
      <c r="N2393">
        <v>999</v>
      </c>
    </row>
    <row r="2394" spans="1:14" s="6" customFormat="1" x14ac:dyDescent="0.2">
      <c r="A2394">
        <v>2389</v>
      </c>
      <c r="B2394">
        <v>12</v>
      </c>
      <c r="C2394" t="s">
        <v>1066</v>
      </c>
      <c r="D2394" s="1" t="s">
        <v>3393</v>
      </c>
      <c r="E2394" s="1" t="s">
        <v>19161</v>
      </c>
      <c r="F2394" t="s">
        <v>3331</v>
      </c>
      <c r="G2394" s="1" t="s">
        <v>3330</v>
      </c>
      <c r="H2394" t="s">
        <v>16725</v>
      </c>
      <c r="I2394" t="s">
        <v>16726</v>
      </c>
      <c r="J2394" t="s">
        <v>16727</v>
      </c>
      <c r="K2394">
        <v>614</v>
      </c>
      <c r="L2394" t="s">
        <v>16766</v>
      </c>
      <c r="M2394">
        <v>0</v>
      </c>
      <c r="N2394">
        <v>999</v>
      </c>
    </row>
    <row r="2395" spans="1:14" s="6" customFormat="1" x14ac:dyDescent="0.2">
      <c r="A2395">
        <v>2390</v>
      </c>
      <c r="B2395">
        <v>12</v>
      </c>
      <c r="C2395" t="s">
        <v>1066</v>
      </c>
      <c r="D2395" s="1" t="s">
        <v>3394</v>
      </c>
      <c r="E2395" s="1" t="s">
        <v>19162</v>
      </c>
      <c r="F2395" t="s">
        <v>3331</v>
      </c>
      <c r="G2395" s="1" t="s">
        <v>3330</v>
      </c>
      <c r="H2395" t="s">
        <v>16725</v>
      </c>
      <c r="I2395" t="s">
        <v>16726</v>
      </c>
      <c r="J2395" t="s">
        <v>16727</v>
      </c>
      <c r="K2395">
        <v>614</v>
      </c>
      <c r="L2395" t="s">
        <v>16766</v>
      </c>
      <c r="M2395">
        <v>0</v>
      </c>
      <c r="N2395">
        <v>999</v>
      </c>
    </row>
    <row r="2396" spans="1:14" s="6" customFormat="1" x14ac:dyDescent="0.2">
      <c r="A2396">
        <v>2391</v>
      </c>
      <c r="B2396">
        <v>12</v>
      </c>
      <c r="C2396" t="s">
        <v>1066</v>
      </c>
      <c r="D2396" s="1" t="s">
        <v>3395</v>
      </c>
      <c r="E2396" s="1" t="s">
        <v>19163</v>
      </c>
      <c r="F2396" t="s">
        <v>3397</v>
      </c>
      <c r="G2396" s="1" t="s">
        <v>3396</v>
      </c>
      <c r="H2396" t="s">
        <v>16725</v>
      </c>
      <c r="I2396" t="s">
        <v>16726</v>
      </c>
      <c r="J2396" t="s">
        <v>16727</v>
      </c>
      <c r="K2396">
        <v>614</v>
      </c>
      <c r="L2396" t="s">
        <v>16766</v>
      </c>
      <c r="M2396">
        <v>0</v>
      </c>
      <c r="N2396">
        <v>999</v>
      </c>
    </row>
    <row r="2397" spans="1:14" s="6" customFormat="1" x14ac:dyDescent="0.2">
      <c r="A2397">
        <v>2392</v>
      </c>
      <c r="B2397">
        <v>12</v>
      </c>
      <c r="C2397" t="s">
        <v>1066</v>
      </c>
      <c r="D2397" s="1" t="s">
        <v>3398</v>
      </c>
      <c r="E2397" s="1" t="s">
        <v>19164</v>
      </c>
      <c r="F2397" t="s">
        <v>3397</v>
      </c>
      <c r="G2397" s="1" t="s">
        <v>3396</v>
      </c>
      <c r="H2397" t="s">
        <v>16725</v>
      </c>
      <c r="I2397" t="s">
        <v>16726</v>
      </c>
      <c r="J2397" t="s">
        <v>16727</v>
      </c>
      <c r="K2397">
        <v>614</v>
      </c>
      <c r="L2397" t="s">
        <v>16766</v>
      </c>
      <c r="M2397">
        <v>0</v>
      </c>
      <c r="N2397">
        <v>999</v>
      </c>
    </row>
    <row r="2398" spans="1:14" s="6" customFormat="1" x14ac:dyDescent="0.2">
      <c r="A2398">
        <v>2393</v>
      </c>
      <c r="B2398">
        <v>12</v>
      </c>
      <c r="C2398" t="s">
        <v>1066</v>
      </c>
      <c r="D2398" s="1" t="s">
        <v>3399</v>
      </c>
      <c r="E2398" s="1" t="s">
        <v>19165</v>
      </c>
      <c r="F2398" t="s">
        <v>3397</v>
      </c>
      <c r="G2398" s="1" t="s">
        <v>3396</v>
      </c>
      <c r="H2398" t="s">
        <v>16725</v>
      </c>
      <c r="I2398" t="s">
        <v>16726</v>
      </c>
      <c r="J2398" t="s">
        <v>16727</v>
      </c>
      <c r="K2398">
        <v>614</v>
      </c>
      <c r="L2398" t="s">
        <v>16766</v>
      </c>
      <c r="M2398">
        <v>0</v>
      </c>
      <c r="N2398">
        <v>999</v>
      </c>
    </row>
    <row r="2399" spans="1:14" s="6" customFormat="1" x14ac:dyDescent="0.2">
      <c r="A2399">
        <v>2394</v>
      </c>
      <c r="B2399">
        <v>12</v>
      </c>
      <c r="C2399" t="s">
        <v>1066</v>
      </c>
      <c r="D2399" s="1" t="s">
        <v>3400</v>
      </c>
      <c r="E2399" s="1" t="s">
        <v>19166</v>
      </c>
      <c r="F2399" t="s">
        <v>3397</v>
      </c>
      <c r="G2399" s="1" t="s">
        <v>3396</v>
      </c>
      <c r="H2399" t="s">
        <v>16725</v>
      </c>
      <c r="I2399" t="s">
        <v>16726</v>
      </c>
      <c r="J2399" t="s">
        <v>16727</v>
      </c>
      <c r="K2399">
        <v>614</v>
      </c>
      <c r="L2399" t="s">
        <v>16766</v>
      </c>
      <c r="M2399">
        <v>0</v>
      </c>
      <c r="N2399">
        <v>999</v>
      </c>
    </row>
    <row r="2400" spans="1:14" s="6" customFormat="1" x14ac:dyDescent="0.2">
      <c r="A2400">
        <v>2395</v>
      </c>
      <c r="B2400">
        <v>17</v>
      </c>
      <c r="C2400" t="s">
        <v>491</v>
      </c>
      <c r="D2400" s="1" t="s">
        <v>3401</v>
      </c>
      <c r="E2400" s="1" t="s">
        <v>19167</v>
      </c>
      <c r="F2400" t="s">
        <v>3180</v>
      </c>
      <c r="G2400" s="1" t="s">
        <v>3179</v>
      </c>
      <c r="H2400" t="s">
        <v>16725</v>
      </c>
      <c r="I2400" t="s">
        <v>16726</v>
      </c>
      <c r="J2400" t="s">
        <v>16727</v>
      </c>
      <c r="K2400">
        <v>613</v>
      </c>
      <c r="L2400" t="s">
        <v>16753</v>
      </c>
      <c r="M2400">
        <v>0</v>
      </c>
      <c r="N2400">
        <v>999</v>
      </c>
    </row>
    <row r="2401" spans="1:14" s="6" customFormat="1" x14ac:dyDescent="0.2">
      <c r="A2401">
        <v>2396</v>
      </c>
      <c r="B2401">
        <v>17</v>
      </c>
      <c r="C2401" t="s">
        <v>491</v>
      </c>
      <c r="D2401" s="1" t="s">
        <v>3402</v>
      </c>
      <c r="E2401" s="1" t="s">
        <v>19168</v>
      </c>
      <c r="F2401" t="s">
        <v>3180</v>
      </c>
      <c r="G2401" s="1" t="s">
        <v>3179</v>
      </c>
      <c r="H2401" t="s">
        <v>16725</v>
      </c>
      <c r="I2401" t="s">
        <v>16726</v>
      </c>
      <c r="J2401" t="s">
        <v>16727</v>
      </c>
      <c r="K2401">
        <v>613</v>
      </c>
      <c r="L2401" t="s">
        <v>16753</v>
      </c>
      <c r="M2401">
        <v>0</v>
      </c>
      <c r="N2401">
        <v>999</v>
      </c>
    </row>
    <row r="2402" spans="1:14" s="6" customFormat="1" x14ac:dyDescent="0.2">
      <c r="A2402">
        <v>2397</v>
      </c>
      <c r="B2402">
        <v>17</v>
      </c>
      <c r="C2402" t="s">
        <v>491</v>
      </c>
      <c r="D2402" s="1" t="s">
        <v>3403</v>
      </c>
      <c r="E2402" s="1" t="s">
        <v>19169</v>
      </c>
      <c r="F2402" t="s">
        <v>3180</v>
      </c>
      <c r="G2402" s="1" t="s">
        <v>3179</v>
      </c>
      <c r="H2402" t="s">
        <v>16725</v>
      </c>
      <c r="I2402" t="s">
        <v>16726</v>
      </c>
      <c r="J2402" t="s">
        <v>16727</v>
      </c>
      <c r="K2402">
        <v>613</v>
      </c>
      <c r="L2402" t="s">
        <v>16753</v>
      </c>
      <c r="M2402">
        <v>0</v>
      </c>
      <c r="N2402">
        <v>999</v>
      </c>
    </row>
    <row r="2403" spans="1:14" s="6" customFormat="1" x14ac:dyDescent="0.2">
      <c r="A2403">
        <v>2398</v>
      </c>
      <c r="B2403">
        <v>17</v>
      </c>
      <c r="C2403" t="s">
        <v>491</v>
      </c>
      <c r="D2403" s="1" t="s">
        <v>3404</v>
      </c>
      <c r="E2403" s="1" t="s">
        <v>19170</v>
      </c>
      <c r="F2403" t="s">
        <v>3180</v>
      </c>
      <c r="G2403" s="1" t="s">
        <v>3179</v>
      </c>
      <c r="H2403" t="s">
        <v>16725</v>
      </c>
      <c r="I2403" t="s">
        <v>16726</v>
      </c>
      <c r="J2403" t="s">
        <v>16727</v>
      </c>
      <c r="K2403">
        <v>613</v>
      </c>
      <c r="L2403" t="s">
        <v>16753</v>
      </c>
      <c r="M2403">
        <v>0</v>
      </c>
      <c r="N2403">
        <v>999</v>
      </c>
    </row>
    <row r="2404" spans="1:14" s="6" customFormat="1" x14ac:dyDescent="0.2">
      <c r="A2404">
        <v>2399</v>
      </c>
      <c r="B2404">
        <v>17</v>
      </c>
      <c r="C2404" t="s">
        <v>491</v>
      </c>
      <c r="D2404" s="1" t="s">
        <v>3405</v>
      </c>
      <c r="E2404" s="1" t="s">
        <v>19171</v>
      </c>
      <c r="F2404" t="s">
        <v>3180</v>
      </c>
      <c r="G2404" s="1" t="s">
        <v>3179</v>
      </c>
      <c r="H2404" t="s">
        <v>16725</v>
      </c>
      <c r="I2404" t="s">
        <v>16726</v>
      </c>
      <c r="J2404" t="s">
        <v>16727</v>
      </c>
      <c r="K2404">
        <v>613</v>
      </c>
      <c r="L2404" t="s">
        <v>16753</v>
      </c>
      <c r="M2404">
        <v>0</v>
      </c>
      <c r="N2404">
        <v>999</v>
      </c>
    </row>
    <row r="2405" spans="1:14" s="6" customFormat="1" x14ac:dyDescent="0.2">
      <c r="A2405">
        <v>2400</v>
      </c>
      <c r="B2405">
        <v>17</v>
      </c>
      <c r="C2405" t="s">
        <v>491</v>
      </c>
      <c r="D2405" s="1" t="s">
        <v>3406</v>
      </c>
      <c r="E2405" s="1" t="s">
        <v>19172</v>
      </c>
      <c r="F2405" t="s">
        <v>3180</v>
      </c>
      <c r="G2405" s="1" t="s">
        <v>3179</v>
      </c>
      <c r="H2405" t="s">
        <v>16725</v>
      </c>
      <c r="I2405" t="s">
        <v>16726</v>
      </c>
      <c r="J2405" t="s">
        <v>16727</v>
      </c>
      <c r="K2405">
        <v>613</v>
      </c>
      <c r="L2405" t="s">
        <v>16753</v>
      </c>
      <c r="M2405">
        <v>0</v>
      </c>
      <c r="N2405">
        <v>999</v>
      </c>
    </row>
    <row r="2406" spans="1:14" s="6" customFormat="1" x14ac:dyDescent="0.2">
      <c r="A2406">
        <v>2401</v>
      </c>
      <c r="B2406">
        <v>17</v>
      </c>
      <c r="C2406" t="s">
        <v>491</v>
      </c>
      <c r="D2406" s="1" t="s">
        <v>3407</v>
      </c>
      <c r="E2406" s="1" t="s">
        <v>19173</v>
      </c>
      <c r="F2406" t="s">
        <v>3409</v>
      </c>
      <c r="G2406" s="1" t="s">
        <v>3408</v>
      </c>
      <c r="H2406" t="s">
        <v>16725</v>
      </c>
      <c r="I2406" t="s">
        <v>16726</v>
      </c>
      <c r="J2406" t="s">
        <v>16727</v>
      </c>
      <c r="K2406">
        <v>613</v>
      </c>
      <c r="L2406" t="s">
        <v>16753</v>
      </c>
      <c r="M2406">
        <v>0</v>
      </c>
      <c r="N2406">
        <v>999</v>
      </c>
    </row>
    <row r="2407" spans="1:14" s="6" customFormat="1" x14ac:dyDescent="0.2">
      <c r="A2407">
        <v>2402</v>
      </c>
      <c r="B2407">
        <v>17</v>
      </c>
      <c r="C2407" t="s">
        <v>491</v>
      </c>
      <c r="D2407" s="1" t="s">
        <v>3410</v>
      </c>
      <c r="E2407" s="1" t="s">
        <v>19174</v>
      </c>
      <c r="F2407" t="s">
        <v>3409</v>
      </c>
      <c r="G2407" s="1" t="s">
        <v>3408</v>
      </c>
      <c r="H2407" t="s">
        <v>16725</v>
      </c>
      <c r="I2407" t="s">
        <v>16726</v>
      </c>
      <c r="J2407" t="s">
        <v>16727</v>
      </c>
      <c r="K2407">
        <v>613</v>
      </c>
      <c r="L2407" t="s">
        <v>16753</v>
      </c>
      <c r="M2407">
        <v>0</v>
      </c>
      <c r="N2407">
        <v>999</v>
      </c>
    </row>
    <row r="2408" spans="1:14" s="6" customFormat="1" x14ac:dyDescent="0.2">
      <c r="A2408">
        <v>2403</v>
      </c>
      <c r="B2408">
        <v>17</v>
      </c>
      <c r="C2408" t="s">
        <v>491</v>
      </c>
      <c r="D2408" s="1" t="s">
        <v>3411</v>
      </c>
      <c r="E2408" s="1" t="s">
        <v>19175</v>
      </c>
      <c r="F2408" t="s">
        <v>3409</v>
      </c>
      <c r="G2408" s="1" t="s">
        <v>3408</v>
      </c>
      <c r="H2408" t="s">
        <v>16725</v>
      </c>
      <c r="I2408" t="s">
        <v>16726</v>
      </c>
      <c r="J2408" t="s">
        <v>16727</v>
      </c>
      <c r="K2408">
        <v>613</v>
      </c>
      <c r="L2408" t="s">
        <v>16753</v>
      </c>
      <c r="M2408">
        <v>0</v>
      </c>
      <c r="N2408">
        <v>999</v>
      </c>
    </row>
    <row r="2409" spans="1:14" s="6" customFormat="1" x14ac:dyDescent="0.2">
      <c r="A2409">
        <v>2404</v>
      </c>
      <c r="B2409">
        <v>17</v>
      </c>
      <c r="C2409" t="s">
        <v>491</v>
      </c>
      <c r="D2409" s="1" t="s">
        <v>3412</v>
      </c>
      <c r="E2409" s="1" t="s">
        <v>19176</v>
      </c>
      <c r="F2409" t="s">
        <v>3409</v>
      </c>
      <c r="G2409" s="1" t="s">
        <v>3408</v>
      </c>
      <c r="H2409" t="s">
        <v>16725</v>
      </c>
      <c r="I2409" t="s">
        <v>16726</v>
      </c>
      <c r="J2409" t="s">
        <v>16727</v>
      </c>
      <c r="K2409">
        <v>613</v>
      </c>
      <c r="L2409" t="s">
        <v>16753</v>
      </c>
      <c r="M2409">
        <v>0</v>
      </c>
      <c r="N2409">
        <v>999</v>
      </c>
    </row>
    <row r="2410" spans="1:14" s="6" customFormat="1" x14ac:dyDescent="0.2">
      <c r="A2410">
        <v>2405</v>
      </c>
      <c r="B2410">
        <v>17</v>
      </c>
      <c r="C2410" t="s">
        <v>491</v>
      </c>
      <c r="D2410" s="1" t="s">
        <v>3413</v>
      </c>
      <c r="E2410" s="1" t="s">
        <v>19177</v>
      </c>
      <c r="F2410" t="s">
        <v>3409</v>
      </c>
      <c r="G2410" s="1" t="s">
        <v>3408</v>
      </c>
      <c r="H2410" t="s">
        <v>16725</v>
      </c>
      <c r="I2410" t="s">
        <v>16726</v>
      </c>
      <c r="J2410" t="s">
        <v>16727</v>
      </c>
      <c r="K2410">
        <v>613</v>
      </c>
      <c r="L2410" t="s">
        <v>16753</v>
      </c>
      <c r="M2410">
        <v>0</v>
      </c>
      <c r="N2410">
        <v>999</v>
      </c>
    </row>
    <row r="2411" spans="1:14" s="6" customFormat="1" x14ac:dyDescent="0.2">
      <c r="A2411">
        <v>2406</v>
      </c>
      <c r="B2411">
        <v>9</v>
      </c>
      <c r="C2411" t="s">
        <v>50</v>
      </c>
      <c r="D2411" s="1" t="s">
        <v>3414</v>
      </c>
      <c r="E2411" s="1" t="s">
        <v>19178</v>
      </c>
      <c r="F2411" t="s">
        <v>3362</v>
      </c>
      <c r="G2411" s="1" t="s">
        <v>3361</v>
      </c>
      <c r="H2411" t="s">
        <v>16725</v>
      </c>
      <c r="I2411" t="s">
        <v>16726</v>
      </c>
      <c r="J2411" t="s">
        <v>16727</v>
      </c>
      <c r="K2411">
        <v>304</v>
      </c>
      <c r="L2411">
        <v>0</v>
      </c>
      <c r="M2411">
        <v>0</v>
      </c>
      <c r="N2411">
        <v>999</v>
      </c>
    </row>
    <row r="2412" spans="1:14" s="6" customFormat="1" x14ac:dyDescent="0.2">
      <c r="A2412">
        <v>2407</v>
      </c>
      <c r="B2412">
        <v>9</v>
      </c>
      <c r="C2412" t="s">
        <v>50</v>
      </c>
      <c r="D2412" s="1" t="s">
        <v>3415</v>
      </c>
      <c r="E2412" s="1" t="s">
        <v>19179</v>
      </c>
      <c r="F2412" t="s">
        <v>3362</v>
      </c>
      <c r="G2412" s="1" t="s">
        <v>3361</v>
      </c>
      <c r="H2412" t="s">
        <v>16725</v>
      </c>
      <c r="I2412" t="s">
        <v>16726</v>
      </c>
      <c r="J2412" t="s">
        <v>16727</v>
      </c>
      <c r="K2412">
        <v>304</v>
      </c>
      <c r="L2412">
        <v>0</v>
      </c>
      <c r="M2412">
        <v>0</v>
      </c>
      <c r="N2412">
        <v>999</v>
      </c>
    </row>
    <row r="2413" spans="1:14" s="6" customFormat="1" x14ac:dyDescent="0.2">
      <c r="A2413">
        <v>2408</v>
      </c>
      <c r="B2413">
        <v>9</v>
      </c>
      <c r="C2413" t="s">
        <v>50</v>
      </c>
      <c r="D2413" s="1" t="s">
        <v>3416</v>
      </c>
      <c r="E2413" s="1" t="s">
        <v>19180</v>
      </c>
      <c r="F2413" t="s">
        <v>3362</v>
      </c>
      <c r="G2413" s="1" t="s">
        <v>3361</v>
      </c>
      <c r="H2413" t="s">
        <v>16725</v>
      </c>
      <c r="I2413" t="s">
        <v>16726</v>
      </c>
      <c r="J2413" t="s">
        <v>16727</v>
      </c>
      <c r="K2413">
        <v>304</v>
      </c>
      <c r="L2413">
        <v>0</v>
      </c>
      <c r="M2413">
        <v>0</v>
      </c>
      <c r="N2413">
        <v>999</v>
      </c>
    </row>
    <row r="2414" spans="1:14" s="6" customFormat="1" x14ac:dyDescent="0.2">
      <c r="A2414">
        <v>2409</v>
      </c>
      <c r="B2414">
        <v>9</v>
      </c>
      <c r="C2414" t="s">
        <v>50</v>
      </c>
      <c r="D2414" s="1" t="s">
        <v>3417</v>
      </c>
      <c r="E2414" s="1" t="s">
        <v>19181</v>
      </c>
      <c r="F2414" t="s">
        <v>3419</v>
      </c>
      <c r="G2414" s="1" t="s">
        <v>3418</v>
      </c>
      <c r="H2414" t="s">
        <v>16725</v>
      </c>
      <c r="I2414" t="s">
        <v>16726</v>
      </c>
      <c r="J2414" t="s">
        <v>16727</v>
      </c>
      <c r="K2414">
        <v>304</v>
      </c>
      <c r="L2414" t="s">
        <v>16757</v>
      </c>
      <c r="M2414">
        <v>0</v>
      </c>
      <c r="N2414">
        <v>999</v>
      </c>
    </row>
    <row r="2415" spans="1:14" s="6" customFormat="1" x14ac:dyDescent="0.2">
      <c r="A2415">
        <v>2410</v>
      </c>
      <c r="B2415">
        <v>9</v>
      </c>
      <c r="C2415" t="s">
        <v>50</v>
      </c>
      <c r="D2415" s="1" t="s">
        <v>3420</v>
      </c>
      <c r="E2415" s="1" t="s">
        <v>19182</v>
      </c>
      <c r="F2415" t="s">
        <v>3419</v>
      </c>
      <c r="G2415" s="1" t="s">
        <v>3418</v>
      </c>
      <c r="H2415" t="s">
        <v>16725</v>
      </c>
      <c r="I2415" t="s">
        <v>16726</v>
      </c>
      <c r="J2415" t="s">
        <v>16727</v>
      </c>
      <c r="K2415">
        <v>304</v>
      </c>
      <c r="L2415" t="s">
        <v>16757</v>
      </c>
      <c r="M2415">
        <v>0</v>
      </c>
      <c r="N2415">
        <v>999</v>
      </c>
    </row>
    <row r="2416" spans="1:14" s="6" customFormat="1" x14ac:dyDescent="0.2">
      <c r="A2416">
        <v>2411</v>
      </c>
      <c r="B2416">
        <v>9</v>
      </c>
      <c r="C2416" t="s">
        <v>50</v>
      </c>
      <c r="D2416" s="1" t="s">
        <v>3421</v>
      </c>
      <c r="E2416" s="1" t="s">
        <v>19183</v>
      </c>
      <c r="F2416" t="s">
        <v>3419</v>
      </c>
      <c r="G2416" s="1" t="s">
        <v>3418</v>
      </c>
      <c r="H2416" t="s">
        <v>16725</v>
      </c>
      <c r="I2416" t="s">
        <v>16726</v>
      </c>
      <c r="J2416" t="s">
        <v>16727</v>
      </c>
      <c r="K2416">
        <v>304</v>
      </c>
      <c r="L2416" t="s">
        <v>16757</v>
      </c>
      <c r="M2416">
        <v>0</v>
      </c>
      <c r="N2416">
        <v>999</v>
      </c>
    </row>
    <row r="2417" spans="1:14" s="6" customFormat="1" x14ac:dyDescent="0.2">
      <c r="A2417">
        <v>2412</v>
      </c>
      <c r="B2417">
        <v>14</v>
      </c>
      <c r="C2417" t="s">
        <v>477</v>
      </c>
      <c r="D2417" s="1" t="s">
        <v>3422</v>
      </c>
      <c r="E2417" s="1" t="s">
        <v>19184</v>
      </c>
      <c r="F2417" t="s">
        <v>3295</v>
      </c>
      <c r="G2417" s="1" t="s">
        <v>3294</v>
      </c>
      <c r="H2417" t="s">
        <v>16733</v>
      </c>
      <c r="I2417" t="s">
        <v>16726</v>
      </c>
      <c r="J2417" t="s">
        <v>16727</v>
      </c>
      <c r="K2417">
        <v>614</v>
      </c>
      <c r="L2417">
        <v>0</v>
      </c>
      <c r="M2417">
        <v>0</v>
      </c>
      <c r="N2417">
        <v>999</v>
      </c>
    </row>
    <row r="2418" spans="1:14" s="6" customFormat="1" x14ac:dyDescent="0.2">
      <c r="A2418">
        <v>2413</v>
      </c>
      <c r="B2418">
        <v>14</v>
      </c>
      <c r="C2418" t="s">
        <v>477</v>
      </c>
      <c r="D2418" s="1" t="s">
        <v>3423</v>
      </c>
      <c r="E2418" s="1" t="s">
        <v>19185</v>
      </c>
      <c r="F2418" t="s">
        <v>3295</v>
      </c>
      <c r="G2418" s="1" t="s">
        <v>3294</v>
      </c>
      <c r="H2418" t="s">
        <v>16733</v>
      </c>
      <c r="I2418" t="s">
        <v>16726</v>
      </c>
      <c r="J2418" t="s">
        <v>16727</v>
      </c>
      <c r="K2418">
        <v>614</v>
      </c>
      <c r="L2418">
        <v>0</v>
      </c>
      <c r="M2418">
        <v>0</v>
      </c>
      <c r="N2418">
        <v>999</v>
      </c>
    </row>
    <row r="2419" spans="1:14" s="6" customFormat="1" x14ac:dyDescent="0.2">
      <c r="A2419">
        <v>2414</v>
      </c>
      <c r="B2419">
        <v>14</v>
      </c>
      <c r="C2419" t="s">
        <v>477</v>
      </c>
      <c r="D2419" s="1" t="s">
        <v>3424</v>
      </c>
      <c r="E2419" s="1" t="s">
        <v>19186</v>
      </c>
      <c r="F2419" t="s">
        <v>3295</v>
      </c>
      <c r="G2419" s="1" t="s">
        <v>3294</v>
      </c>
      <c r="H2419" t="s">
        <v>16733</v>
      </c>
      <c r="I2419" t="s">
        <v>16726</v>
      </c>
      <c r="J2419" t="s">
        <v>16727</v>
      </c>
      <c r="K2419">
        <v>614</v>
      </c>
      <c r="L2419">
        <v>0</v>
      </c>
      <c r="M2419">
        <v>0</v>
      </c>
      <c r="N2419">
        <v>999</v>
      </c>
    </row>
    <row r="2420" spans="1:14" s="6" customFormat="1" x14ac:dyDescent="0.2">
      <c r="A2420">
        <v>2415</v>
      </c>
      <c r="B2420">
        <v>14</v>
      </c>
      <c r="C2420" t="s">
        <v>477</v>
      </c>
      <c r="D2420" s="1" t="s">
        <v>3425</v>
      </c>
      <c r="E2420" s="1" t="s">
        <v>19187</v>
      </c>
      <c r="F2420" t="s">
        <v>3295</v>
      </c>
      <c r="G2420" s="1" t="s">
        <v>3294</v>
      </c>
      <c r="H2420" t="s">
        <v>16733</v>
      </c>
      <c r="I2420" t="s">
        <v>16726</v>
      </c>
      <c r="J2420" t="s">
        <v>16727</v>
      </c>
      <c r="K2420">
        <v>614</v>
      </c>
      <c r="L2420">
        <v>0</v>
      </c>
      <c r="M2420">
        <v>0</v>
      </c>
      <c r="N2420">
        <v>999</v>
      </c>
    </row>
    <row r="2421" spans="1:14" s="6" customFormat="1" x14ac:dyDescent="0.2">
      <c r="A2421">
        <v>2416</v>
      </c>
      <c r="B2421">
        <v>14</v>
      </c>
      <c r="C2421" t="s">
        <v>477</v>
      </c>
      <c r="D2421" s="1" t="s">
        <v>3426</v>
      </c>
      <c r="E2421" s="1" t="s">
        <v>19188</v>
      </c>
      <c r="F2421" t="s">
        <v>3428</v>
      </c>
      <c r="G2421" s="1" t="s">
        <v>3427</v>
      </c>
      <c r="H2421" t="s">
        <v>16733</v>
      </c>
      <c r="I2421" t="s">
        <v>16726</v>
      </c>
      <c r="J2421" t="s">
        <v>16727</v>
      </c>
      <c r="K2421">
        <v>614</v>
      </c>
      <c r="L2421" t="s">
        <v>16769</v>
      </c>
      <c r="M2421">
        <v>0</v>
      </c>
      <c r="N2421">
        <v>999</v>
      </c>
    </row>
    <row r="2422" spans="1:14" s="6" customFormat="1" x14ac:dyDescent="0.2">
      <c r="A2422">
        <v>2417</v>
      </c>
      <c r="B2422">
        <v>14</v>
      </c>
      <c r="C2422" t="s">
        <v>477</v>
      </c>
      <c r="D2422" s="1" t="s">
        <v>3429</v>
      </c>
      <c r="E2422" s="1" t="s">
        <v>19189</v>
      </c>
      <c r="F2422" t="s">
        <v>3428</v>
      </c>
      <c r="G2422" s="1" t="s">
        <v>3427</v>
      </c>
      <c r="H2422" t="s">
        <v>16733</v>
      </c>
      <c r="I2422" t="s">
        <v>16726</v>
      </c>
      <c r="J2422" t="s">
        <v>16727</v>
      </c>
      <c r="K2422">
        <v>614</v>
      </c>
      <c r="L2422" t="s">
        <v>16769</v>
      </c>
      <c r="M2422">
        <v>0</v>
      </c>
      <c r="N2422">
        <v>999</v>
      </c>
    </row>
    <row r="2423" spans="1:14" s="6" customFormat="1" x14ac:dyDescent="0.2">
      <c r="A2423">
        <v>2418</v>
      </c>
      <c r="B2423">
        <v>14</v>
      </c>
      <c r="C2423" t="s">
        <v>477</v>
      </c>
      <c r="D2423" s="1" t="s">
        <v>3430</v>
      </c>
      <c r="E2423" s="1" t="s">
        <v>19190</v>
      </c>
      <c r="F2423" t="s">
        <v>3428</v>
      </c>
      <c r="G2423" s="1" t="s">
        <v>3427</v>
      </c>
      <c r="H2423" t="s">
        <v>16733</v>
      </c>
      <c r="I2423" t="s">
        <v>16726</v>
      </c>
      <c r="J2423" t="s">
        <v>16727</v>
      </c>
      <c r="K2423">
        <v>614</v>
      </c>
      <c r="L2423" t="s">
        <v>16769</v>
      </c>
      <c r="M2423">
        <v>0</v>
      </c>
      <c r="N2423">
        <v>999</v>
      </c>
    </row>
    <row r="2424" spans="1:14" s="6" customFormat="1" x14ac:dyDescent="0.2">
      <c r="A2424">
        <v>2419</v>
      </c>
      <c r="B2424">
        <v>14</v>
      </c>
      <c r="C2424" t="s">
        <v>477</v>
      </c>
      <c r="D2424" s="1" t="s">
        <v>3431</v>
      </c>
      <c r="E2424" s="1" t="s">
        <v>19191</v>
      </c>
      <c r="F2424" t="s">
        <v>3428</v>
      </c>
      <c r="G2424" s="1" t="s">
        <v>3427</v>
      </c>
      <c r="H2424" t="s">
        <v>16733</v>
      </c>
      <c r="I2424" t="s">
        <v>16726</v>
      </c>
      <c r="J2424" t="s">
        <v>16727</v>
      </c>
      <c r="K2424">
        <v>614</v>
      </c>
      <c r="L2424" t="s">
        <v>16769</v>
      </c>
      <c r="M2424">
        <v>0</v>
      </c>
      <c r="N2424">
        <v>999</v>
      </c>
    </row>
    <row r="2425" spans="1:14" s="6" customFormat="1" x14ac:dyDescent="0.2">
      <c r="A2425">
        <v>2420</v>
      </c>
      <c r="B2425">
        <v>14</v>
      </c>
      <c r="C2425" t="s">
        <v>477</v>
      </c>
      <c r="D2425" s="1" t="s">
        <v>3432</v>
      </c>
      <c r="E2425" s="1" t="s">
        <v>19192</v>
      </c>
      <c r="F2425" t="s">
        <v>3434</v>
      </c>
      <c r="G2425" s="1" t="s">
        <v>3433</v>
      </c>
      <c r="H2425" t="s">
        <v>16733</v>
      </c>
      <c r="I2425" t="s">
        <v>16726</v>
      </c>
      <c r="J2425" t="s">
        <v>16727</v>
      </c>
      <c r="K2425">
        <v>614</v>
      </c>
      <c r="L2425" t="s">
        <v>16769</v>
      </c>
      <c r="M2425">
        <v>0</v>
      </c>
      <c r="N2425">
        <v>999</v>
      </c>
    </row>
    <row r="2426" spans="1:14" s="6" customFormat="1" x14ac:dyDescent="0.2">
      <c r="A2426">
        <v>2421</v>
      </c>
      <c r="B2426">
        <v>14</v>
      </c>
      <c r="C2426" t="s">
        <v>477</v>
      </c>
      <c r="D2426" s="1" t="s">
        <v>3435</v>
      </c>
      <c r="E2426" s="1" t="s">
        <v>19193</v>
      </c>
      <c r="F2426" t="s">
        <v>3434</v>
      </c>
      <c r="G2426" s="1" t="s">
        <v>3433</v>
      </c>
      <c r="H2426" t="s">
        <v>16733</v>
      </c>
      <c r="I2426" t="s">
        <v>16726</v>
      </c>
      <c r="J2426" t="s">
        <v>16727</v>
      </c>
      <c r="K2426">
        <v>614</v>
      </c>
      <c r="L2426" t="s">
        <v>16769</v>
      </c>
      <c r="M2426">
        <v>0</v>
      </c>
      <c r="N2426">
        <v>999</v>
      </c>
    </row>
    <row r="2427" spans="1:14" s="6" customFormat="1" x14ac:dyDescent="0.2">
      <c r="A2427">
        <v>2422</v>
      </c>
      <c r="B2427">
        <v>14</v>
      </c>
      <c r="C2427" t="s">
        <v>477</v>
      </c>
      <c r="D2427" s="1" t="s">
        <v>3436</v>
      </c>
      <c r="E2427" s="1" t="s">
        <v>19194</v>
      </c>
      <c r="F2427" t="s">
        <v>3434</v>
      </c>
      <c r="G2427" s="1" t="s">
        <v>3433</v>
      </c>
      <c r="H2427" t="s">
        <v>16733</v>
      </c>
      <c r="I2427" t="s">
        <v>16726</v>
      </c>
      <c r="J2427" t="s">
        <v>16727</v>
      </c>
      <c r="K2427">
        <v>614</v>
      </c>
      <c r="L2427" t="s">
        <v>16769</v>
      </c>
      <c r="M2427">
        <v>0</v>
      </c>
      <c r="N2427">
        <v>999</v>
      </c>
    </row>
    <row r="2428" spans="1:14" s="6" customFormat="1" x14ac:dyDescent="0.2">
      <c r="A2428">
        <v>2423</v>
      </c>
      <c r="B2428">
        <v>14</v>
      </c>
      <c r="C2428" t="s">
        <v>477</v>
      </c>
      <c r="D2428" s="1" t="s">
        <v>3437</v>
      </c>
      <c r="E2428" s="1" t="s">
        <v>19195</v>
      </c>
      <c r="F2428" t="s">
        <v>3434</v>
      </c>
      <c r="G2428" s="1" t="s">
        <v>3433</v>
      </c>
      <c r="H2428" t="s">
        <v>16733</v>
      </c>
      <c r="I2428" t="s">
        <v>16726</v>
      </c>
      <c r="J2428" t="s">
        <v>16727</v>
      </c>
      <c r="K2428">
        <v>614</v>
      </c>
      <c r="L2428" t="s">
        <v>16769</v>
      </c>
      <c r="M2428">
        <v>0</v>
      </c>
      <c r="N2428">
        <v>999</v>
      </c>
    </row>
    <row r="2429" spans="1:14" s="6" customFormat="1" x14ac:dyDescent="0.2">
      <c r="A2429">
        <v>2424</v>
      </c>
      <c r="B2429">
        <v>13</v>
      </c>
      <c r="C2429" t="s">
        <v>461</v>
      </c>
      <c r="D2429" s="1" t="s">
        <v>3438</v>
      </c>
      <c r="E2429" s="1" t="s">
        <v>19196</v>
      </c>
      <c r="F2429" t="s">
        <v>3128</v>
      </c>
      <c r="G2429" s="1" t="s">
        <v>3127</v>
      </c>
      <c r="H2429" t="s">
        <v>16725</v>
      </c>
      <c r="I2429" t="s">
        <v>16726</v>
      </c>
      <c r="J2429" t="s">
        <v>16727</v>
      </c>
      <c r="K2429">
        <v>614</v>
      </c>
      <c r="L2429" t="s">
        <v>16751</v>
      </c>
      <c r="M2429">
        <v>0</v>
      </c>
      <c r="N2429">
        <v>999</v>
      </c>
    </row>
    <row r="2430" spans="1:14" s="6" customFormat="1" x14ac:dyDescent="0.2">
      <c r="A2430">
        <v>2425</v>
      </c>
      <c r="B2430">
        <v>13</v>
      </c>
      <c r="C2430" t="s">
        <v>461</v>
      </c>
      <c r="D2430" s="1" t="s">
        <v>3439</v>
      </c>
      <c r="E2430" s="1" t="s">
        <v>19197</v>
      </c>
      <c r="F2430" t="s">
        <v>3128</v>
      </c>
      <c r="G2430" s="1" t="s">
        <v>3127</v>
      </c>
      <c r="H2430" t="s">
        <v>16725</v>
      </c>
      <c r="I2430" t="s">
        <v>16726</v>
      </c>
      <c r="J2430" t="s">
        <v>16727</v>
      </c>
      <c r="K2430">
        <v>614</v>
      </c>
      <c r="L2430" t="s">
        <v>16751</v>
      </c>
      <c r="M2430">
        <v>0</v>
      </c>
      <c r="N2430">
        <v>999</v>
      </c>
    </row>
    <row r="2431" spans="1:14" s="6" customFormat="1" x14ac:dyDescent="0.2">
      <c r="A2431">
        <v>2426</v>
      </c>
      <c r="B2431">
        <v>13</v>
      </c>
      <c r="C2431" t="s">
        <v>461</v>
      </c>
      <c r="D2431" s="1" t="s">
        <v>3440</v>
      </c>
      <c r="E2431" s="1" t="s">
        <v>19198</v>
      </c>
      <c r="F2431" t="s">
        <v>3442</v>
      </c>
      <c r="G2431" s="1" t="s">
        <v>3441</v>
      </c>
      <c r="H2431" t="s">
        <v>16725</v>
      </c>
      <c r="I2431" t="s">
        <v>16726</v>
      </c>
      <c r="J2431" t="s">
        <v>16727</v>
      </c>
      <c r="K2431">
        <v>614</v>
      </c>
      <c r="L2431" t="s">
        <v>16751</v>
      </c>
      <c r="M2431">
        <v>0</v>
      </c>
      <c r="N2431">
        <v>999</v>
      </c>
    </row>
    <row r="2432" spans="1:14" s="6" customFormat="1" x14ac:dyDescent="0.2">
      <c r="A2432">
        <v>2427</v>
      </c>
      <c r="B2432">
        <v>13</v>
      </c>
      <c r="C2432" t="s">
        <v>461</v>
      </c>
      <c r="D2432" s="1" t="s">
        <v>3443</v>
      </c>
      <c r="E2432" s="1" t="s">
        <v>19199</v>
      </c>
      <c r="F2432" t="s">
        <v>3442</v>
      </c>
      <c r="G2432" s="1" t="s">
        <v>3441</v>
      </c>
      <c r="H2432" t="s">
        <v>16725</v>
      </c>
      <c r="I2432" t="s">
        <v>16726</v>
      </c>
      <c r="J2432" t="s">
        <v>16727</v>
      </c>
      <c r="K2432">
        <v>614</v>
      </c>
      <c r="L2432" t="s">
        <v>16751</v>
      </c>
      <c r="M2432">
        <v>0</v>
      </c>
      <c r="N2432">
        <v>999</v>
      </c>
    </row>
    <row r="2433" spans="1:14" s="6" customFormat="1" x14ac:dyDescent="0.2">
      <c r="A2433">
        <v>2428</v>
      </c>
      <c r="B2433">
        <v>13</v>
      </c>
      <c r="C2433" t="s">
        <v>461</v>
      </c>
      <c r="D2433" s="1" t="s">
        <v>3444</v>
      </c>
      <c r="E2433" s="1" t="s">
        <v>19200</v>
      </c>
      <c r="F2433" t="s">
        <v>3442</v>
      </c>
      <c r="G2433" s="1" t="s">
        <v>3441</v>
      </c>
      <c r="H2433" t="s">
        <v>16725</v>
      </c>
      <c r="I2433" t="s">
        <v>16726</v>
      </c>
      <c r="J2433" t="s">
        <v>16727</v>
      </c>
      <c r="K2433">
        <v>614</v>
      </c>
      <c r="L2433" t="s">
        <v>16751</v>
      </c>
      <c r="M2433">
        <v>0</v>
      </c>
      <c r="N2433">
        <v>999</v>
      </c>
    </row>
    <row r="2434" spans="1:14" s="6" customFormat="1" x14ac:dyDescent="0.2">
      <c r="A2434">
        <v>2429</v>
      </c>
      <c r="B2434">
        <v>13</v>
      </c>
      <c r="C2434" t="s">
        <v>461</v>
      </c>
      <c r="D2434" s="1" t="s">
        <v>3445</v>
      </c>
      <c r="E2434" s="1" t="s">
        <v>19201</v>
      </c>
      <c r="F2434" t="s">
        <v>3442</v>
      </c>
      <c r="G2434" s="1" t="s">
        <v>3441</v>
      </c>
      <c r="H2434" t="s">
        <v>16725</v>
      </c>
      <c r="I2434" t="s">
        <v>16726</v>
      </c>
      <c r="J2434" t="s">
        <v>16727</v>
      </c>
      <c r="K2434">
        <v>614</v>
      </c>
      <c r="L2434" t="s">
        <v>16751</v>
      </c>
      <c r="M2434">
        <v>0</v>
      </c>
      <c r="N2434">
        <v>999</v>
      </c>
    </row>
    <row r="2435" spans="1:14" s="6" customFormat="1" x14ac:dyDescent="0.2">
      <c r="A2435">
        <v>2430</v>
      </c>
      <c r="B2435">
        <v>20</v>
      </c>
      <c r="C2435" t="s">
        <v>751</v>
      </c>
      <c r="D2435" s="1" t="s">
        <v>3446</v>
      </c>
      <c r="E2435" s="1" t="s">
        <v>19202</v>
      </c>
      <c r="F2435" t="s">
        <v>3336</v>
      </c>
      <c r="G2435" s="1" t="s">
        <v>3335</v>
      </c>
      <c r="H2435" t="s">
        <v>16725</v>
      </c>
      <c r="I2435" t="s">
        <v>16726</v>
      </c>
      <c r="J2435" t="s">
        <v>16727</v>
      </c>
      <c r="K2435">
        <v>501</v>
      </c>
      <c r="L2435" t="s">
        <v>16765</v>
      </c>
      <c r="M2435">
        <v>0</v>
      </c>
      <c r="N2435">
        <v>999</v>
      </c>
    </row>
    <row r="2436" spans="1:14" s="6" customFormat="1" x14ac:dyDescent="0.2">
      <c r="A2436">
        <v>2431</v>
      </c>
      <c r="B2436">
        <v>20</v>
      </c>
      <c r="C2436" t="s">
        <v>751</v>
      </c>
      <c r="D2436" s="1" t="s">
        <v>3447</v>
      </c>
      <c r="E2436" s="1" t="s">
        <v>19203</v>
      </c>
      <c r="F2436" t="s">
        <v>3449</v>
      </c>
      <c r="G2436" s="1" t="s">
        <v>3448</v>
      </c>
      <c r="H2436" t="s">
        <v>16725</v>
      </c>
      <c r="I2436" t="s">
        <v>16747</v>
      </c>
      <c r="J2436" t="s">
        <v>16740</v>
      </c>
      <c r="K2436">
        <v>501</v>
      </c>
      <c r="L2436" t="s">
        <v>16765</v>
      </c>
      <c r="M2436">
        <v>5</v>
      </c>
      <c r="N2436">
        <v>85</v>
      </c>
    </row>
    <row r="2437" spans="1:14" s="6" customFormat="1" x14ac:dyDescent="0.2">
      <c r="A2437">
        <v>2432</v>
      </c>
      <c r="B2437">
        <v>20</v>
      </c>
      <c r="C2437" t="s">
        <v>751</v>
      </c>
      <c r="D2437" s="1" t="s">
        <v>3450</v>
      </c>
      <c r="E2437" s="1" t="s">
        <v>19204</v>
      </c>
      <c r="F2437" t="s">
        <v>3449</v>
      </c>
      <c r="G2437" s="1" t="s">
        <v>3448</v>
      </c>
      <c r="H2437" t="s">
        <v>16725</v>
      </c>
      <c r="I2437" t="s">
        <v>16726</v>
      </c>
      <c r="J2437" t="s">
        <v>16727</v>
      </c>
      <c r="K2437">
        <v>501</v>
      </c>
      <c r="L2437" t="s">
        <v>16765</v>
      </c>
      <c r="M2437">
        <v>0</v>
      </c>
      <c r="N2437">
        <v>999</v>
      </c>
    </row>
    <row r="2438" spans="1:14" s="6" customFormat="1" x14ac:dyDescent="0.2">
      <c r="A2438">
        <v>2433</v>
      </c>
      <c r="B2438">
        <v>20</v>
      </c>
      <c r="C2438" t="s">
        <v>751</v>
      </c>
      <c r="D2438" s="1" t="s">
        <v>3451</v>
      </c>
      <c r="E2438" s="1" t="s">
        <v>19205</v>
      </c>
      <c r="F2438" t="s">
        <v>3449</v>
      </c>
      <c r="G2438" s="1" t="s">
        <v>3448</v>
      </c>
      <c r="H2438" t="s">
        <v>16725</v>
      </c>
      <c r="I2438" t="s">
        <v>16726</v>
      </c>
      <c r="J2438" t="s">
        <v>16727</v>
      </c>
      <c r="K2438">
        <v>501</v>
      </c>
      <c r="L2438" t="s">
        <v>16765</v>
      </c>
      <c r="M2438">
        <v>0</v>
      </c>
      <c r="N2438">
        <v>999</v>
      </c>
    </row>
    <row r="2439" spans="1:14" s="6" customFormat="1" x14ac:dyDescent="0.2">
      <c r="A2439">
        <v>2434</v>
      </c>
      <c r="B2439">
        <v>20</v>
      </c>
      <c r="C2439" t="s">
        <v>751</v>
      </c>
      <c r="D2439" s="1" t="s">
        <v>3452</v>
      </c>
      <c r="E2439" s="1" t="s">
        <v>19206</v>
      </c>
      <c r="F2439" t="s">
        <v>3449</v>
      </c>
      <c r="G2439" s="1" t="s">
        <v>3448</v>
      </c>
      <c r="H2439" t="s">
        <v>16725</v>
      </c>
      <c r="I2439" t="s">
        <v>16726</v>
      </c>
      <c r="J2439" t="s">
        <v>16727</v>
      </c>
      <c r="K2439">
        <v>501</v>
      </c>
      <c r="L2439" t="s">
        <v>16765</v>
      </c>
      <c r="M2439">
        <v>0</v>
      </c>
      <c r="N2439">
        <v>999</v>
      </c>
    </row>
    <row r="2440" spans="1:14" s="6" customFormat="1" x14ac:dyDescent="0.2">
      <c r="A2440">
        <v>2435</v>
      </c>
      <c r="B2440">
        <v>20</v>
      </c>
      <c r="C2440" t="s">
        <v>751</v>
      </c>
      <c r="D2440" s="1" t="s">
        <v>3453</v>
      </c>
      <c r="E2440" s="1" t="s">
        <v>19207</v>
      </c>
      <c r="F2440" t="s">
        <v>3449</v>
      </c>
      <c r="G2440" s="1" t="s">
        <v>3448</v>
      </c>
      <c r="H2440" t="s">
        <v>16725</v>
      </c>
      <c r="I2440" t="s">
        <v>16747</v>
      </c>
      <c r="J2440" t="s">
        <v>16740</v>
      </c>
      <c r="K2440">
        <v>501</v>
      </c>
      <c r="L2440" t="s">
        <v>16765</v>
      </c>
      <c r="M2440">
        <v>5</v>
      </c>
      <c r="N2440">
        <v>85</v>
      </c>
    </row>
    <row r="2441" spans="1:14" s="6" customFormat="1" x14ac:dyDescent="0.2">
      <c r="A2441">
        <v>2436</v>
      </c>
      <c r="B2441">
        <v>10</v>
      </c>
      <c r="C2441" t="s">
        <v>210</v>
      </c>
      <c r="D2441" s="1" t="s">
        <v>3454</v>
      </c>
      <c r="E2441" s="1" t="s">
        <v>19208</v>
      </c>
      <c r="F2441" t="s">
        <v>3381</v>
      </c>
      <c r="G2441" s="1" t="s">
        <v>3380</v>
      </c>
      <c r="H2441" t="s">
        <v>16725</v>
      </c>
      <c r="I2441" t="s">
        <v>16728</v>
      </c>
      <c r="J2441" t="s">
        <v>16729</v>
      </c>
      <c r="K2441">
        <v>605</v>
      </c>
      <c r="L2441" t="s">
        <v>16787</v>
      </c>
      <c r="M2441">
        <v>0</v>
      </c>
      <c r="N2441">
        <v>120</v>
      </c>
    </row>
    <row r="2442" spans="1:14" s="6" customFormat="1" x14ac:dyDescent="0.2">
      <c r="A2442">
        <v>2437</v>
      </c>
      <c r="B2442">
        <v>10</v>
      </c>
      <c r="C2442" t="s">
        <v>210</v>
      </c>
      <c r="D2442" s="1" t="s">
        <v>3455</v>
      </c>
      <c r="E2442" s="1" t="s">
        <v>19209</v>
      </c>
      <c r="F2442" t="s">
        <v>3381</v>
      </c>
      <c r="G2442" s="1" t="s">
        <v>3380</v>
      </c>
      <c r="H2442" t="s">
        <v>16725</v>
      </c>
      <c r="I2442" t="s">
        <v>16728</v>
      </c>
      <c r="J2442" t="s">
        <v>16729</v>
      </c>
      <c r="K2442">
        <v>605</v>
      </c>
      <c r="L2442" t="s">
        <v>16787</v>
      </c>
      <c r="M2442">
        <v>0</v>
      </c>
      <c r="N2442">
        <v>120</v>
      </c>
    </row>
    <row r="2443" spans="1:14" s="6" customFormat="1" x14ac:dyDescent="0.2">
      <c r="A2443">
        <v>2438</v>
      </c>
      <c r="B2443">
        <v>10</v>
      </c>
      <c r="C2443" t="s">
        <v>210</v>
      </c>
      <c r="D2443" s="1" t="s">
        <v>3456</v>
      </c>
      <c r="E2443" s="1" t="s">
        <v>19210</v>
      </c>
      <c r="F2443" t="s">
        <v>3458</v>
      </c>
      <c r="G2443" s="1" t="s">
        <v>3457</v>
      </c>
      <c r="H2443" t="s">
        <v>16725</v>
      </c>
      <c r="I2443" t="s">
        <v>16728</v>
      </c>
      <c r="J2443" t="s">
        <v>16729</v>
      </c>
      <c r="K2443">
        <v>605</v>
      </c>
      <c r="L2443" t="s">
        <v>16787</v>
      </c>
      <c r="M2443">
        <v>0</v>
      </c>
      <c r="N2443">
        <v>120</v>
      </c>
    </row>
    <row r="2444" spans="1:14" s="6" customFormat="1" x14ac:dyDescent="0.2">
      <c r="A2444">
        <v>2439</v>
      </c>
      <c r="B2444">
        <v>10</v>
      </c>
      <c r="C2444" t="s">
        <v>210</v>
      </c>
      <c r="D2444" s="1" t="s">
        <v>3459</v>
      </c>
      <c r="E2444" s="1" t="s">
        <v>19211</v>
      </c>
      <c r="F2444" t="s">
        <v>3458</v>
      </c>
      <c r="G2444" s="1" t="s">
        <v>3457</v>
      </c>
      <c r="H2444" t="s">
        <v>16725</v>
      </c>
      <c r="I2444" t="s">
        <v>16728</v>
      </c>
      <c r="J2444" t="s">
        <v>16729</v>
      </c>
      <c r="K2444">
        <v>605</v>
      </c>
      <c r="L2444" t="s">
        <v>16787</v>
      </c>
      <c r="M2444">
        <v>0</v>
      </c>
      <c r="N2444">
        <v>120</v>
      </c>
    </row>
    <row r="2445" spans="1:14" s="6" customFormat="1" x14ac:dyDescent="0.2">
      <c r="A2445">
        <v>2440</v>
      </c>
      <c r="B2445">
        <v>10</v>
      </c>
      <c r="C2445" t="s">
        <v>210</v>
      </c>
      <c r="D2445" s="1" t="s">
        <v>3460</v>
      </c>
      <c r="E2445" s="1" t="s">
        <v>19212</v>
      </c>
      <c r="F2445" t="s">
        <v>3458</v>
      </c>
      <c r="G2445" s="1" t="s">
        <v>3457</v>
      </c>
      <c r="H2445" t="s">
        <v>16725</v>
      </c>
      <c r="I2445" t="s">
        <v>16728</v>
      </c>
      <c r="J2445" t="s">
        <v>16729</v>
      </c>
      <c r="K2445">
        <v>605</v>
      </c>
      <c r="L2445" t="s">
        <v>16787</v>
      </c>
      <c r="M2445">
        <v>0</v>
      </c>
      <c r="N2445">
        <v>120</v>
      </c>
    </row>
    <row r="2446" spans="1:14" s="6" customFormat="1" x14ac:dyDescent="0.2">
      <c r="A2446">
        <v>2441</v>
      </c>
      <c r="B2446">
        <v>10</v>
      </c>
      <c r="C2446" t="s">
        <v>210</v>
      </c>
      <c r="D2446" s="1" t="s">
        <v>3461</v>
      </c>
      <c r="E2446" s="1" t="s">
        <v>19213</v>
      </c>
      <c r="F2446" t="s">
        <v>3458</v>
      </c>
      <c r="G2446" s="1" t="s">
        <v>3457</v>
      </c>
      <c r="H2446" t="s">
        <v>16725</v>
      </c>
      <c r="I2446" t="s">
        <v>16728</v>
      </c>
      <c r="J2446" t="s">
        <v>16729</v>
      </c>
      <c r="K2446">
        <v>605</v>
      </c>
      <c r="L2446" t="s">
        <v>16787</v>
      </c>
      <c r="M2446">
        <v>0</v>
      </c>
      <c r="N2446">
        <v>120</v>
      </c>
    </row>
    <row r="2447" spans="1:14" s="6" customFormat="1" x14ac:dyDescent="0.2">
      <c r="A2447">
        <v>2442</v>
      </c>
      <c r="B2447">
        <v>10</v>
      </c>
      <c r="C2447" t="s">
        <v>210</v>
      </c>
      <c r="D2447" s="1" t="s">
        <v>3462</v>
      </c>
      <c r="E2447" s="1" t="s">
        <v>19214</v>
      </c>
      <c r="F2447" t="s">
        <v>3464</v>
      </c>
      <c r="G2447" s="1" t="s">
        <v>3463</v>
      </c>
      <c r="H2447" t="s">
        <v>16725</v>
      </c>
      <c r="I2447" t="s">
        <v>16726</v>
      </c>
      <c r="J2447" t="s">
        <v>16727</v>
      </c>
      <c r="K2447">
        <v>605</v>
      </c>
      <c r="L2447" t="s">
        <v>16787</v>
      </c>
      <c r="M2447">
        <v>0</v>
      </c>
      <c r="N2447">
        <v>999</v>
      </c>
    </row>
    <row r="2448" spans="1:14" s="6" customFormat="1" x14ac:dyDescent="0.2">
      <c r="A2448">
        <v>2443</v>
      </c>
      <c r="B2448">
        <v>1</v>
      </c>
      <c r="C2448" t="s">
        <v>1</v>
      </c>
      <c r="D2448" s="1" t="s">
        <v>3465</v>
      </c>
      <c r="E2448" s="1" t="s">
        <v>19215</v>
      </c>
      <c r="F2448" t="s">
        <v>3467</v>
      </c>
      <c r="G2448" s="1" t="s">
        <v>3466</v>
      </c>
      <c r="H2448" t="s">
        <v>16725</v>
      </c>
      <c r="I2448" t="s">
        <v>16726</v>
      </c>
      <c r="J2448" t="s">
        <v>16727</v>
      </c>
      <c r="K2448">
        <v>103</v>
      </c>
      <c r="L2448" t="s">
        <v>5674</v>
      </c>
      <c r="M2448">
        <v>0</v>
      </c>
      <c r="N2448">
        <v>999</v>
      </c>
    </row>
    <row r="2449" spans="1:14" s="6" customFormat="1" x14ac:dyDescent="0.2">
      <c r="A2449">
        <v>2444</v>
      </c>
      <c r="B2449">
        <v>1</v>
      </c>
      <c r="C2449" t="s">
        <v>1</v>
      </c>
      <c r="D2449" s="1" t="s">
        <v>3468</v>
      </c>
      <c r="E2449" s="1" t="s">
        <v>19216</v>
      </c>
      <c r="F2449" t="s">
        <v>3467</v>
      </c>
      <c r="G2449" s="1" t="s">
        <v>3466</v>
      </c>
      <c r="H2449" t="s">
        <v>16725</v>
      </c>
      <c r="I2449" t="s">
        <v>16726</v>
      </c>
      <c r="J2449" t="s">
        <v>16727</v>
      </c>
      <c r="K2449">
        <v>103</v>
      </c>
      <c r="L2449" t="s">
        <v>5674</v>
      </c>
      <c r="M2449">
        <v>0</v>
      </c>
      <c r="N2449">
        <v>999</v>
      </c>
    </row>
    <row r="2450" spans="1:14" s="6" customFormat="1" x14ac:dyDescent="0.2">
      <c r="A2450">
        <v>2445</v>
      </c>
      <c r="B2450">
        <v>1</v>
      </c>
      <c r="C2450" t="s">
        <v>1</v>
      </c>
      <c r="D2450" s="1" t="s">
        <v>3469</v>
      </c>
      <c r="E2450" s="1" t="s">
        <v>19217</v>
      </c>
      <c r="F2450" t="s">
        <v>3467</v>
      </c>
      <c r="G2450" s="1" t="s">
        <v>3466</v>
      </c>
      <c r="H2450" t="s">
        <v>16725</v>
      </c>
      <c r="I2450" t="s">
        <v>16726</v>
      </c>
      <c r="J2450" t="s">
        <v>16727</v>
      </c>
      <c r="K2450">
        <v>103</v>
      </c>
      <c r="L2450" t="s">
        <v>5674</v>
      </c>
      <c r="M2450">
        <v>0</v>
      </c>
      <c r="N2450">
        <v>999</v>
      </c>
    </row>
    <row r="2451" spans="1:14" s="6" customFormat="1" x14ac:dyDescent="0.2">
      <c r="A2451">
        <v>2446</v>
      </c>
      <c r="B2451">
        <v>1</v>
      </c>
      <c r="C2451" t="s">
        <v>1</v>
      </c>
      <c r="D2451" s="1" t="s">
        <v>3470</v>
      </c>
      <c r="E2451" s="1" t="s">
        <v>19218</v>
      </c>
      <c r="F2451" t="s">
        <v>3467</v>
      </c>
      <c r="G2451" s="1" t="s">
        <v>3466</v>
      </c>
      <c r="H2451" t="s">
        <v>16725</v>
      </c>
      <c r="I2451" t="s">
        <v>16726</v>
      </c>
      <c r="J2451" t="s">
        <v>16727</v>
      </c>
      <c r="K2451">
        <v>103</v>
      </c>
      <c r="L2451" t="s">
        <v>5674</v>
      </c>
      <c r="M2451">
        <v>0</v>
      </c>
      <c r="N2451">
        <v>999</v>
      </c>
    </row>
    <row r="2452" spans="1:14" s="6" customFormat="1" x14ac:dyDescent="0.2">
      <c r="A2452">
        <v>2447</v>
      </c>
      <c r="B2452">
        <v>1</v>
      </c>
      <c r="C2452" t="s">
        <v>1</v>
      </c>
      <c r="D2452" s="1" t="s">
        <v>3471</v>
      </c>
      <c r="E2452" s="1" t="s">
        <v>3472</v>
      </c>
      <c r="F2452" t="s">
        <v>3473</v>
      </c>
      <c r="G2452" s="1" t="s">
        <v>3472</v>
      </c>
      <c r="H2452" t="s">
        <v>16725</v>
      </c>
      <c r="I2452" t="s">
        <v>16726</v>
      </c>
      <c r="J2452" t="s">
        <v>16727</v>
      </c>
      <c r="K2452">
        <v>103</v>
      </c>
      <c r="L2452" t="s">
        <v>5674</v>
      </c>
      <c r="M2452">
        <v>0</v>
      </c>
      <c r="N2452">
        <v>999</v>
      </c>
    </row>
    <row r="2453" spans="1:14" s="6" customFormat="1" x14ac:dyDescent="0.2">
      <c r="A2453">
        <v>2448</v>
      </c>
      <c r="B2453">
        <v>1</v>
      </c>
      <c r="C2453" t="s">
        <v>1</v>
      </c>
      <c r="D2453" s="1" t="s">
        <v>3474</v>
      </c>
      <c r="E2453" s="1" t="s">
        <v>19219</v>
      </c>
      <c r="F2453" t="s">
        <v>3476</v>
      </c>
      <c r="G2453" s="1" t="s">
        <v>3475</v>
      </c>
      <c r="H2453" t="s">
        <v>16725</v>
      </c>
      <c r="I2453" t="s">
        <v>16726</v>
      </c>
      <c r="J2453" t="s">
        <v>16727</v>
      </c>
      <c r="K2453">
        <v>103</v>
      </c>
      <c r="L2453" t="s">
        <v>5674</v>
      </c>
      <c r="M2453">
        <v>0</v>
      </c>
      <c r="N2453">
        <v>999</v>
      </c>
    </row>
    <row r="2454" spans="1:14" s="6" customFormat="1" x14ac:dyDescent="0.2">
      <c r="A2454">
        <v>2449</v>
      </c>
      <c r="B2454">
        <v>20</v>
      </c>
      <c r="C2454" t="s">
        <v>751</v>
      </c>
      <c r="D2454" s="1" t="s">
        <v>3477</v>
      </c>
      <c r="E2454" s="1" t="s">
        <v>19220</v>
      </c>
      <c r="F2454" t="s">
        <v>3449</v>
      </c>
      <c r="G2454" s="1" t="s">
        <v>3448</v>
      </c>
      <c r="H2454" t="s">
        <v>16725</v>
      </c>
      <c r="I2454" t="s">
        <v>16726</v>
      </c>
      <c r="J2454" t="s">
        <v>16727</v>
      </c>
      <c r="K2454">
        <v>501</v>
      </c>
      <c r="L2454" t="s">
        <v>16765</v>
      </c>
      <c r="M2454">
        <v>0</v>
      </c>
      <c r="N2454">
        <v>999</v>
      </c>
    </row>
    <row r="2455" spans="1:14" s="6" customFormat="1" x14ac:dyDescent="0.2">
      <c r="A2455">
        <v>2450</v>
      </c>
      <c r="B2455">
        <v>20</v>
      </c>
      <c r="C2455" t="s">
        <v>751</v>
      </c>
      <c r="D2455" s="1" t="s">
        <v>3478</v>
      </c>
      <c r="E2455" s="1" t="s">
        <v>19221</v>
      </c>
      <c r="F2455" t="s">
        <v>3449</v>
      </c>
      <c r="G2455" s="1" t="s">
        <v>3448</v>
      </c>
      <c r="H2455" t="s">
        <v>16725</v>
      </c>
      <c r="I2455" t="s">
        <v>16726</v>
      </c>
      <c r="J2455" t="s">
        <v>16727</v>
      </c>
      <c r="K2455">
        <v>501</v>
      </c>
      <c r="L2455" t="s">
        <v>16765</v>
      </c>
      <c r="M2455">
        <v>0</v>
      </c>
      <c r="N2455">
        <v>999</v>
      </c>
    </row>
    <row r="2456" spans="1:14" s="6" customFormat="1" x14ac:dyDescent="0.2">
      <c r="A2456">
        <v>2451</v>
      </c>
      <c r="B2456">
        <v>20</v>
      </c>
      <c r="C2456" t="s">
        <v>751</v>
      </c>
      <c r="D2456" s="1" t="s">
        <v>3479</v>
      </c>
      <c r="E2456" s="1" t="s">
        <v>19222</v>
      </c>
      <c r="F2456" t="s">
        <v>3481</v>
      </c>
      <c r="G2456" s="1" t="s">
        <v>3480</v>
      </c>
      <c r="H2456" t="s">
        <v>16725</v>
      </c>
      <c r="I2456" t="s">
        <v>16747</v>
      </c>
      <c r="J2456" t="s">
        <v>16740</v>
      </c>
      <c r="K2456">
        <v>501</v>
      </c>
      <c r="L2456" t="s">
        <v>16765</v>
      </c>
      <c r="M2456">
        <v>5</v>
      </c>
      <c r="N2456">
        <v>85</v>
      </c>
    </row>
    <row r="2457" spans="1:14" s="6" customFormat="1" x14ac:dyDescent="0.2">
      <c r="A2457">
        <v>2452</v>
      </c>
      <c r="B2457">
        <v>20</v>
      </c>
      <c r="C2457" t="s">
        <v>751</v>
      </c>
      <c r="D2457" s="1" t="s">
        <v>3482</v>
      </c>
      <c r="E2457" s="1" t="s">
        <v>19223</v>
      </c>
      <c r="F2457" t="s">
        <v>3481</v>
      </c>
      <c r="G2457" s="1" t="s">
        <v>3480</v>
      </c>
      <c r="H2457" t="s">
        <v>16725</v>
      </c>
      <c r="I2457" t="s">
        <v>16726</v>
      </c>
      <c r="J2457" t="s">
        <v>16727</v>
      </c>
      <c r="K2457">
        <v>501</v>
      </c>
      <c r="L2457" t="s">
        <v>16765</v>
      </c>
      <c r="M2457">
        <v>0</v>
      </c>
      <c r="N2457">
        <v>999</v>
      </c>
    </row>
    <row r="2458" spans="1:14" s="6" customFormat="1" x14ac:dyDescent="0.2">
      <c r="A2458">
        <v>2453</v>
      </c>
      <c r="B2458">
        <v>20</v>
      </c>
      <c r="C2458" t="s">
        <v>751</v>
      </c>
      <c r="D2458" s="1" t="s">
        <v>3483</v>
      </c>
      <c r="E2458" s="1" t="s">
        <v>19224</v>
      </c>
      <c r="F2458" t="s">
        <v>3481</v>
      </c>
      <c r="G2458" s="1" t="s">
        <v>3480</v>
      </c>
      <c r="H2458" t="s">
        <v>16725</v>
      </c>
      <c r="I2458" t="s">
        <v>16726</v>
      </c>
      <c r="J2458" t="s">
        <v>16727</v>
      </c>
      <c r="K2458">
        <v>501</v>
      </c>
      <c r="L2458" t="s">
        <v>16765</v>
      </c>
      <c r="M2458">
        <v>0</v>
      </c>
      <c r="N2458">
        <v>999</v>
      </c>
    </row>
    <row r="2459" spans="1:14" s="6" customFormat="1" x14ac:dyDescent="0.2">
      <c r="A2459">
        <v>2454</v>
      </c>
      <c r="B2459">
        <v>20</v>
      </c>
      <c r="C2459" t="s">
        <v>751</v>
      </c>
      <c r="D2459" s="1" t="s">
        <v>3484</v>
      </c>
      <c r="E2459" s="1" t="s">
        <v>19225</v>
      </c>
      <c r="F2459" t="s">
        <v>3481</v>
      </c>
      <c r="G2459" s="1" t="s">
        <v>3480</v>
      </c>
      <c r="H2459" t="s">
        <v>16725</v>
      </c>
      <c r="I2459" t="s">
        <v>16726</v>
      </c>
      <c r="J2459" t="s">
        <v>16727</v>
      </c>
      <c r="K2459">
        <v>501</v>
      </c>
      <c r="L2459" t="s">
        <v>16765</v>
      </c>
      <c r="M2459">
        <v>0</v>
      </c>
      <c r="N2459">
        <v>999</v>
      </c>
    </row>
    <row r="2460" spans="1:14" s="6" customFormat="1" x14ac:dyDescent="0.2">
      <c r="A2460">
        <v>2455</v>
      </c>
      <c r="B2460">
        <v>9</v>
      </c>
      <c r="C2460" t="s">
        <v>50</v>
      </c>
      <c r="D2460" s="1" t="s">
        <v>3485</v>
      </c>
      <c r="E2460" s="1" t="s">
        <v>19226</v>
      </c>
      <c r="F2460" t="s">
        <v>3419</v>
      </c>
      <c r="G2460" s="1" t="s">
        <v>3418</v>
      </c>
      <c r="H2460" t="s">
        <v>16725</v>
      </c>
      <c r="I2460" t="s">
        <v>16726</v>
      </c>
      <c r="J2460" t="s">
        <v>16727</v>
      </c>
      <c r="K2460">
        <v>304</v>
      </c>
      <c r="L2460" t="s">
        <v>16757</v>
      </c>
      <c r="M2460">
        <v>0</v>
      </c>
      <c r="N2460">
        <v>999</v>
      </c>
    </row>
    <row r="2461" spans="1:14" s="6" customFormat="1" x14ac:dyDescent="0.2">
      <c r="A2461">
        <v>2456</v>
      </c>
      <c r="B2461">
        <v>9</v>
      </c>
      <c r="C2461" t="s">
        <v>50</v>
      </c>
      <c r="D2461" s="1" t="s">
        <v>3486</v>
      </c>
      <c r="E2461" s="1" t="s">
        <v>19227</v>
      </c>
      <c r="F2461" t="s">
        <v>3419</v>
      </c>
      <c r="G2461" s="1" t="s">
        <v>3418</v>
      </c>
      <c r="H2461" t="s">
        <v>16725</v>
      </c>
      <c r="I2461" t="s">
        <v>16726</v>
      </c>
      <c r="J2461" t="s">
        <v>16727</v>
      </c>
      <c r="K2461">
        <v>304</v>
      </c>
      <c r="L2461" t="s">
        <v>16757</v>
      </c>
      <c r="M2461">
        <v>0</v>
      </c>
      <c r="N2461">
        <v>999</v>
      </c>
    </row>
    <row r="2462" spans="1:14" s="6" customFormat="1" x14ac:dyDescent="0.2">
      <c r="A2462">
        <v>2457</v>
      </c>
      <c r="B2462">
        <v>9</v>
      </c>
      <c r="C2462" t="s">
        <v>50</v>
      </c>
      <c r="D2462" s="1" t="s">
        <v>3487</v>
      </c>
      <c r="E2462" s="1" t="s">
        <v>19228</v>
      </c>
      <c r="F2462" t="s">
        <v>3419</v>
      </c>
      <c r="G2462" s="1" t="s">
        <v>3418</v>
      </c>
      <c r="H2462" t="s">
        <v>16725</v>
      </c>
      <c r="I2462" t="s">
        <v>16726</v>
      </c>
      <c r="J2462" t="s">
        <v>16727</v>
      </c>
      <c r="K2462">
        <v>304</v>
      </c>
      <c r="L2462" t="s">
        <v>16757</v>
      </c>
      <c r="M2462">
        <v>0</v>
      </c>
      <c r="N2462">
        <v>999</v>
      </c>
    </row>
    <row r="2463" spans="1:14" s="6" customFormat="1" x14ac:dyDescent="0.2">
      <c r="A2463">
        <v>2458</v>
      </c>
      <c r="B2463">
        <v>9</v>
      </c>
      <c r="C2463" t="s">
        <v>50</v>
      </c>
      <c r="D2463" s="1" t="s">
        <v>3488</v>
      </c>
      <c r="E2463" s="1" t="s">
        <v>19229</v>
      </c>
      <c r="F2463" t="s">
        <v>3419</v>
      </c>
      <c r="G2463" s="1" t="s">
        <v>3418</v>
      </c>
      <c r="H2463" t="s">
        <v>16725</v>
      </c>
      <c r="I2463" t="s">
        <v>16726</v>
      </c>
      <c r="J2463" t="s">
        <v>16727</v>
      </c>
      <c r="K2463">
        <v>304</v>
      </c>
      <c r="L2463" t="s">
        <v>16757</v>
      </c>
      <c r="M2463">
        <v>0</v>
      </c>
      <c r="N2463">
        <v>999</v>
      </c>
    </row>
    <row r="2464" spans="1:14" s="6" customFormat="1" x14ac:dyDescent="0.2">
      <c r="A2464">
        <v>2459</v>
      </c>
      <c r="B2464">
        <v>9</v>
      </c>
      <c r="C2464" t="s">
        <v>50</v>
      </c>
      <c r="D2464" s="1" t="s">
        <v>3489</v>
      </c>
      <c r="E2464" s="1" t="s">
        <v>19230</v>
      </c>
      <c r="F2464" t="s">
        <v>3419</v>
      </c>
      <c r="G2464" s="1" t="s">
        <v>3418</v>
      </c>
      <c r="H2464" t="s">
        <v>16725</v>
      </c>
      <c r="I2464" t="s">
        <v>16726</v>
      </c>
      <c r="J2464" t="s">
        <v>16727</v>
      </c>
      <c r="K2464">
        <v>304</v>
      </c>
      <c r="L2464" t="s">
        <v>16757</v>
      </c>
      <c r="M2464">
        <v>0</v>
      </c>
      <c r="N2464">
        <v>999</v>
      </c>
    </row>
    <row r="2465" spans="1:14" s="6" customFormat="1" x14ac:dyDescent="0.2">
      <c r="A2465">
        <v>2460</v>
      </c>
      <c r="B2465">
        <v>9</v>
      </c>
      <c r="C2465" t="s">
        <v>50</v>
      </c>
      <c r="D2465" s="1" t="s">
        <v>3490</v>
      </c>
      <c r="E2465" s="1" t="s">
        <v>19231</v>
      </c>
      <c r="F2465" t="s">
        <v>3492</v>
      </c>
      <c r="G2465" s="1" t="s">
        <v>3491</v>
      </c>
      <c r="H2465" t="s">
        <v>16725</v>
      </c>
      <c r="I2465" t="s">
        <v>16726</v>
      </c>
      <c r="J2465" t="s">
        <v>16727</v>
      </c>
      <c r="K2465">
        <v>304</v>
      </c>
      <c r="L2465" t="s">
        <v>16757</v>
      </c>
      <c r="M2465">
        <v>0</v>
      </c>
      <c r="N2465">
        <v>999</v>
      </c>
    </row>
    <row r="2466" spans="1:14" s="6" customFormat="1" x14ac:dyDescent="0.2">
      <c r="A2466">
        <v>2461</v>
      </c>
      <c r="B2466">
        <v>10</v>
      </c>
      <c r="C2466" t="s">
        <v>210</v>
      </c>
      <c r="D2466" s="1" t="s">
        <v>3493</v>
      </c>
      <c r="E2466" s="1" t="s">
        <v>19232</v>
      </c>
      <c r="F2466" t="s">
        <v>3464</v>
      </c>
      <c r="G2466" s="1" t="s">
        <v>3463</v>
      </c>
      <c r="H2466" t="s">
        <v>16725</v>
      </c>
      <c r="I2466" t="s">
        <v>16726</v>
      </c>
      <c r="J2466" t="s">
        <v>16727</v>
      </c>
      <c r="K2466">
        <v>605</v>
      </c>
      <c r="L2466" t="s">
        <v>16787</v>
      </c>
      <c r="M2466">
        <v>0</v>
      </c>
      <c r="N2466">
        <v>999</v>
      </c>
    </row>
    <row r="2467" spans="1:14" s="6" customFormat="1" x14ac:dyDescent="0.2">
      <c r="A2467">
        <v>2462</v>
      </c>
      <c r="B2467">
        <v>10</v>
      </c>
      <c r="C2467" t="s">
        <v>210</v>
      </c>
      <c r="D2467" s="1" t="s">
        <v>3494</v>
      </c>
      <c r="E2467" s="1" t="s">
        <v>19233</v>
      </c>
      <c r="F2467" t="s">
        <v>3464</v>
      </c>
      <c r="G2467" s="1" t="s">
        <v>3463</v>
      </c>
      <c r="H2467" t="s">
        <v>16725</v>
      </c>
      <c r="I2467" t="s">
        <v>16726</v>
      </c>
      <c r="J2467" t="s">
        <v>16727</v>
      </c>
      <c r="K2467">
        <v>605</v>
      </c>
      <c r="L2467" t="s">
        <v>16787</v>
      </c>
      <c r="M2467">
        <v>0</v>
      </c>
      <c r="N2467">
        <v>999</v>
      </c>
    </row>
    <row r="2468" spans="1:14" s="6" customFormat="1" x14ac:dyDescent="0.2">
      <c r="A2468">
        <v>2463</v>
      </c>
      <c r="B2468">
        <v>10</v>
      </c>
      <c r="C2468" t="s">
        <v>210</v>
      </c>
      <c r="D2468" s="1" t="s">
        <v>3495</v>
      </c>
      <c r="E2468" s="1" t="s">
        <v>19234</v>
      </c>
      <c r="F2468" t="s">
        <v>3464</v>
      </c>
      <c r="G2468" s="1" t="s">
        <v>3463</v>
      </c>
      <c r="H2468" t="s">
        <v>16725</v>
      </c>
      <c r="I2468" t="s">
        <v>16726</v>
      </c>
      <c r="J2468" t="s">
        <v>16727</v>
      </c>
      <c r="K2468">
        <v>605</v>
      </c>
      <c r="L2468" t="s">
        <v>16787</v>
      </c>
      <c r="M2468">
        <v>0</v>
      </c>
      <c r="N2468">
        <v>999</v>
      </c>
    </row>
    <row r="2469" spans="1:14" s="6" customFormat="1" x14ac:dyDescent="0.2">
      <c r="A2469">
        <v>2464</v>
      </c>
      <c r="B2469">
        <v>10</v>
      </c>
      <c r="C2469" t="s">
        <v>210</v>
      </c>
      <c r="D2469" s="1" t="s">
        <v>3496</v>
      </c>
      <c r="E2469" s="1" t="s">
        <v>3497</v>
      </c>
      <c r="F2469" t="s">
        <v>3498</v>
      </c>
      <c r="G2469" s="1" t="s">
        <v>3497</v>
      </c>
      <c r="H2469" t="s">
        <v>16725</v>
      </c>
      <c r="I2469" t="s">
        <v>16726</v>
      </c>
      <c r="J2469" t="s">
        <v>16727</v>
      </c>
      <c r="K2469">
        <v>605</v>
      </c>
      <c r="L2469" t="s">
        <v>16787</v>
      </c>
      <c r="M2469">
        <v>0</v>
      </c>
      <c r="N2469">
        <v>999</v>
      </c>
    </row>
    <row r="2470" spans="1:14" s="6" customFormat="1" x14ac:dyDescent="0.2">
      <c r="A2470">
        <v>2465</v>
      </c>
      <c r="B2470">
        <v>10</v>
      </c>
      <c r="C2470" t="s">
        <v>210</v>
      </c>
      <c r="D2470" s="1" t="s">
        <v>3499</v>
      </c>
      <c r="E2470" s="1" t="s">
        <v>3500</v>
      </c>
      <c r="F2470" t="s">
        <v>3501</v>
      </c>
      <c r="G2470" s="1" t="s">
        <v>3500</v>
      </c>
      <c r="H2470" t="s">
        <v>16725</v>
      </c>
      <c r="I2470" t="s">
        <v>16726</v>
      </c>
      <c r="J2470" t="s">
        <v>16727</v>
      </c>
      <c r="K2470">
        <v>605</v>
      </c>
      <c r="L2470" t="s">
        <v>16787</v>
      </c>
      <c r="M2470">
        <v>0</v>
      </c>
      <c r="N2470">
        <v>999</v>
      </c>
    </row>
    <row r="2471" spans="1:14" s="6" customFormat="1" x14ac:dyDescent="0.2">
      <c r="A2471">
        <v>2466</v>
      </c>
      <c r="B2471">
        <v>10</v>
      </c>
      <c r="C2471" t="s">
        <v>210</v>
      </c>
      <c r="D2471" s="1" t="s">
        <v>3502</v>
      </c>
      <c r="E2471" s="1" t="s">
        <v>19235</v>
      </c>
      <c r="F2471" t="s">
        <v>3504</v>
      </c>
      <c r="G2471" s="1" t="s">
        <v>3503</v>
      </c>
      <c r="H2471" t="s">
        <v>16725</v>
      </c>
      <c r="I2471" t="s">
        <v>16761</v>
      </c>
      <c r="J2471" t="s">
        <v>16740</v>
      </c>
      <c r="K2471">
        <v>606</v>
      </c>
      <c r="L2471" t="s">
        <v>16789</v>
      </c>
      <c r="M2471">
        <v>18</v>
      </c>
      <c r="N2471">
        <v>85</v>
      </c>
    </row>
    <row r="2472" spans="1:14" s="6" customFormat="1" x14ac:dyDescent="0.2">
      <c r="A2472">
        <v>2467</v>
      </c>
      <c r="B2472">
        <v>10</v>
      </c>
      <c r="C2472" t="s">
        <v>210</v>
      </c>
      <c r="D2472" s="1" t="s">
        <v>3505</v>
      </c>
      <c r="E2472" s="1" t="s">
        <v>3506</v>
      </c>
      <c r="F2472" t="s">
        <v>3507</v>
      </c>
      <c r="G2472" s="1" t="s">
        <v>3506</v>
      </c>
      <c r="H2472" t="s">
        <v>16725</v>
      </c>
      <c r="I2472" t="s">
        <v>16761</v>
      </c>
      <c r="J2472" t="s">
        <v>16740</v>
      </c>
      <c r="K2472">
        <v>606</v>
      </c>
      <c r="L2472" t="s">
        <v>16789</v>
      </c>
      <c r="M2472">
        <v>18</v>
      </c>
      <c r="N2472">
        <v>85</v>
      </c>
    </row>
    <row r="2473" spans="1:14" s="6" customFormat="1" x14ac:dyDescent="0.2">
      <c r="A2473">
        <v>2468</v>
      </c>
      <c r="B2473">
        <v>10</v>
      </c>
      <c r="C2473" t="s">
        <v>210</v>
      </c>
      <c r="D2473" s="1" t="s">
        <v>3508</v>
      </c>
      <c r="E2473" s="1" t="s">
        <v>19236</v>
      </c>
      <c r="F2473" t="s">
        <v>3510</v>
      </c>
      <c r="G2473" s="1" t="s">
        <v>3509</v>
      </c>
      <c r="H2473" t="s">
        <v>16725</v>
      </c>
      <c r="I2473" t="s">
        <v>16761</v>
      </c>
      <c r="J2473" t="s">
        <v>16740</v>
      </c>
      <c r="K2473">
        <v>606</v>
      </c>
      <c r="L2473" t="s">
        <v>16789</v>
      </c>
      <c r="M2473">
        <v>18</v>
      </c>
      <c r="N2473">
        <v>85</v>
      </c>
    </row>
    <row r="2474" spans="1:14" s="6" customFormat="1" x14ac:dyDescent="0.2">
      <c r="A2474">
        <v>2469</v>
      </c>
      <c r="B2474">
        <v>10</v>
      </c>
      <c r="C2474" t="s">
        <v>210</v>
      </c>
      <c r="D2474" s="1" t="s">
        <v>3511</v>
      </c>
      <c r="E2474" s="1" t="s">
        <v>19237</v>
      </c>
      <c r="F2474" t="s">
        <v>3510</v>
      </c>
      <c r="G2474" s="1" t="s">
        <v>3509</v>
      </c>
      <c r="H2474" t="s">
        <v>16725</v>
      </c>
      <c r="I2474" t="s">
        <v>16761</v>
      </c>
      <c r="J2474" t="s">
        <v>16740</v>
      </c>
      <c r="K2474">
        <v>606</v>
      </c>
      <c r="L2474" t="s">
        <v>16789</v>
      </c>
      <c r="M2474">
        <v>18</v>
      </c>
      <c r="N2474">
        <v>85</v>
      </c>
    </row>
    <row r="2475" spans="1:14" s="6" customFormat="1" x14ac:dyDescent="0.2">
      <c r="A2475">
        <v>2470</v>
      </c>
      <c r="B2475">
        <v>10</v>
      </c>
      <c r="C2475" t="s">
        <v>210</v>
      </c>
      <c r="D2475" s="1" t="s">
        <v>3512</v>
      </c>
      <c r="E2475" s="1" t="s">
        <v>19238</v>
      </c>
      <c r="F2475" t="s">
        <v>3514</v>
      </c>
      <c r="G2475" s="1" t="s">
        <v>3513</v>
      </c>
      <c r="H2475" t="s">
        <v>16725</v>
      </c>
      <c r="I2475" t="s">
        <v>16761</v>
      </c>
      <c r="J2475" t="s">
        <v>16740</v>
      </c>
      <c r="K2475">
        <v>606</v>
      </c>
      <c r="L2475" t="s">
        <v>16789</v>
      </c>
      <c r="M2475">
        <v>18</v>
      </c>
      <c r="N2475">
        <v>85</v>
      </c>
    </row>
    <row r="2476" spans="1:14" s="6" customFormat="1" x14ac:dyDescent="0.2">
      <c r="A2476">
        <v>2471</v>
      </c>
      <c r="B2476">
        <v>10</v>
      </c>
      <c r="C2476" t="s">
        <v>210</v>
      </c>
      <c r="D2476" s="1" t="s">
        <v>3515</v>
      </c>
      <c r="E2476" s="1" t="s">
        <v>19239</v>
      </c>
      <c r="F2476" t="s">
        <v>3514</v>
      </c>
      <c r="G2476" s="1" t="s">
        <v>3513</v>
      </c>
      <c r="H2476" t="s">
        <v>16725</v>
      </c>
      <c r="I2476" t="s">
        <v>16761</v>
      </c>
      <c r="J2476" t="s">
        <v>16740</v>
      </c>
      <c r="K2476">
        <v>606</v>
      </c>
      <c r="L2476" t="s">
        <v>16789</v>
      </c>
      <c r="M2476">
        <v>18</v>
      </c>
      <c r="N2476">
        <v>85</v>
      </c>
    </row>
    <row r="2477" spans="1:14" s="6" customFormat="1" x14ac:dyDescent="0.2">
      <c r="A2477">
        <v>2472</v>
      </c>
      <c r="B2477">
        <v>10</v>
      </c>
      <c r="C2477" t="s">
        <v>210</v>
      </c>
      <c r="D2477" s="1" t="s">
        <v>3516</v>
      </c>
      <c r="E2477" s="1" t="s">
        <v>19240</v>
      </c>
      <c r="F2477" t="s">
        <v>3514</v>
      </c>
      <c r="G2477" s="1" t="s">
        <v>3513</v>
      </c>
      <c r="H2477" t="s">
        <v>16725</v>
      </c>
      <c r="I2477" t="s">
        <v>16761</v>
      </c>
      <c r="J2477" t="s">
        <v>16740</v>
      </c>
      <c r="K2477">
        <v>606</v>
      </c>
      <c r="L2477" t="s">
        <v>16789</v>
      </c>
      <c r="M2477">
        <v>18</v>
      </c>
      <c r="N2477">
        <v>85</v>
      </c>
    </row>
    <row r="2478" spans="1:14" s="6" customFormat="1" x14ac:dyDescent="0.2">
      <c r="A2478">
        <v>2473</v>
      </c>
      <c r="B2478">
        <v>10</v>
      </c>
      <c r="C2478" t="s">
        <v>210</v>
      </c>
      <c r="D2478" s="1" t="s">
        <v>3517</v>
      </c>
      <c r="E2478" s="1" t="s">
        <v>19241</v>
      </c>
      <c r="F2478" t="s">
        <v>3514</v>
      </c>
      <c r="G2478" s="1" t="s">
        <v>3513</v>
      </c>
      <c r="H2478" t="s">
        <v>16725</v>
      </c>
      <c r="I2478" t="s">
        <v>16761</v>
      </c>
      <c r="J2478" t="s">
        <v>16740</v>
      </c>
      <c r="K2478">
        <v>606</v>
      </c>
      <c r="L2478" t="s">
        <v>16789</v>
      </c>
      <c r="M2478">
        <v>18</v>
      </c>
      <c r="N2478">
        <v>85</v>
      </c>
    </row>
    <row r="2479" spans="1:14" s="6" customFormat="1" x14ac:dyDescent="0.2">
      <c r="A2479">
        <v>2474</v>
      </c>
      <c r="B2479">
        <v>9</v>
      </c>
      <c r="C2479" t="s">
        <v>50</v>
      </c>
      <c r="D2479" s="1" t="s">
        <v>3518</v>
      </c>
      <c r="E2479" s="1" t="s">
        <v>19242</v>
      </c>
      <c r="F2479" t="s">
        <v>3492</v>
      </c>
      <c r="G2479" s="1" t="s">
        <v>3491</v>
      </c>
      <c r="H2479" t="s">
        <v>16725</v>
      </c>
      <c r="I2479" t="s">
        <v>16726</v>
      </c>
      <c r="J2479" t="s">
        <v>16727</v>
      </c>
      <c r="K2479">
        <v>304</v>
      </c>
      <c r="L2479" t="s">
        <v>16757</v>
      </c>
      <c r="M2479">
        <v>0</v>
      </c>
      <c r="N2479">
        <v>999</v>
      </c>
    </row>
    <row r="2480" spans="1:14" s="6" customFormat="1" x14ac:dyDescent="0.2">
      <c r="A2480">
        <v>2475</v>
      </c>
      <c r="B2480">
        <v>9</v>
      </c>
      <c r="C2480" t="s">
        <v>50</v>
      </c>
      <c r="D2480" s="1" t="s">
        <v>3519</v>
      </c>
      <c r="E2480" s="1" t="s">
        <v>19243</v>
      </c>
      <c r="F2480" t="s">
        <v>3492</v>
      </c>
      <c r="G2480" s="1" t="s">
        <v>3491</v>
      </c>
      <c r="H2480" t="s">
        <v>16725</v>
      </c>
      <c r="I2480" t="s">
        <v>16726</v>
      </c>
      <c r="J2480" t="s">
        <v>16727</v>
      </c>
      <c r="K2480">
        <v>304</v>
      </c>
      <c r="L2480" t="s">
        <v>16757</v>
      </c>
      <c r="M2480">
        <v>0</v>
      </c>
      <c r="N2480">
        <v>999</v>
      </c>
    </row>
    <row r="2481" spans="1:14" s="6" customFormat="1" x14ac:dyDescent="0.2">
      <c r="A2481">
        <v>2476</v>
      </c>
      <c r="B2481">
        <v>9</v>
      </c>
      <c r="C2481" t="s">
        <v>50</v>
      </c>
      <c r="D2481" s="1" t="s">
        <v>3520</v>
      </c>
      <c r="E2481" s="1" t="s">
        <v>19244</v>
      </c>
      <c r="F2481" t="s">
        <v>3492</v>
      </c>
      <c r="G2481" s="1" t="s">
        <v>3491</v>
      </c>
      <c r="H2481" t="s">
        <v>16725</v>
      </c>
      <c r="I2481" t="s">
        <v>16726</v>
      </c>
      <c r="J2481" t="s">
        <v>16727</v>
      </c>
      <c r="K2481">
        <v>304</v>
      </c>
      <c r="L2481" t="s">
        <v>16757</v>
      </c>
      <c r="M2481">
        <v>0</v>
      </c>
      <c r="N2481">
        <v>999</v>
      </c>
    </row>
    <row r="2482" spans="1:14" s="6" customFormat="1" x14ac:dyDescent="0.2">
      <c r="A2482">
        <v>2477</v>
      </c>
      <c r="B2482">
        <v>9</v>
      </c>
      <c r="C2482" t="s">
        <v>50</v>
      </c>
      <c r="D2482" s="1" t="s">
        <v>3521</v>
      </c>
      <c r="E2482" s="1" t="s">
        <v>19245</v>
      </c>
      <c r="F2482" t="s">
        <v>3492</v>
      </c>
      <c r="G2482" s="1" t="s">
        <v>3491</v>
      </c>
      <c r="H2482" t="s">
        <v>16725</v>
      </c>
      <c r="I2482" t="s">
        <v>16726</v>
      </c>
      <c r="J2482" t="s">
        <v>16727</v>
      </c>
      <c r="K2482">
        <v>304</v>
      </c>
      <c r="L2482" t="s">
        <v>16757</v>
      </c>
      <c r="M2482">
        <v>0</v>
      </c>
      <c r="N2482">
        <v>999</v>
      </c>
    </row>
    <row r="2483" spans="1:14" s="6" customFormat="1" x14ac:dyDescent="0.2">
      <c r="A2483">
        <v>2478</v>
      </c>
      <c r="B2483">
        <v>9</v>
      </c>
      <c r="C2483" t="s">
        <v>50</v>
      </c>
      <c r="D2483" s="1" t="s">
        <v>3522</v>
      </c>
      <c r="E2483" s="1" t="s">
        <v>19246</v>
      </c>
      <c r="F2483" t="s">
        <v>3492</v>
      </c>
      <c r="G2483" s="1" t="s">
        <v>3491</v>
      </c>
      <c r="H2483" t="s">
        <v>16725</v>
      </c>
      <c r="I2483" t="s">
        <v>16726</v>
      </c>
      <c r="J2483" t="s">
        <v>16727</v>
      </c>
      <c r="K2483">
        <v>304</v>
      </c>
      <c r="L2483" t="s">
        <v>16757</v>
      </c>
      <c r="M2483">
        <v>0</v>
      </c>
      <c r="N2483">
        <v>999</v>
      </c>
    </row>
    <row r="2484" spans="1:14" s="6" customFormat="1" x14ac:dyDescent="0.2">
      <c r="A2484">
        <v>2479</v>
      </c>
      <c r="B2484">
        <v>9</v>
      </c>
      <c r="C2484" t="s">
        <v>50</v>
      </c>
      <c r="D2484" s="1" t="s">
        <v>3523</v>
      </c>
      <c r="E2484" s="1" t="s">
        <v>19247</v>
      </c>
      <c r="F2484" t="s">
        <v>3492</v>
      </c>
      <c r="G2484" s="1" t="s">
        <v>3491</v>
      </c>
      <c r="H2484" t="s">
        <v>16725</v>
      </c>
      <c r="I2484" t="s">
        <v>16726</v>
      </c>
      <c r="J2484" t="s">
        <v>16727</v>
      </c>
      <c r="K2484">
        <v>304</v>
      </c>
      <c r="L2484" t="s">
        <v>16757</v>
      </c>
      <c r="M2484">
        <v>0</v>
      </c>
      <c r="N2484">
        <v>999</v>
      </c>
    </row>
    <row r="2485" spans="1:14" s="6" customFormat="1" x14ac:dyDescent="0.2">
      <c r="A2485">
        <v>2480</v>
      </c>
      <c r="B2485">
        <v>9</v>
      </c>
      <c r="C2485" t="s">
        <v>50</v>
      </c>
      <c r="D2485" s="1" t="s">
        <v>3524</v>
      </c>
      <c r="E2485" s="1" t="s">
        <v>19248</v>
      </c>
      <c r="F2485" t="s">
        <v>3492</v>
      </c>
      <c r="G2485" s="1" t="s">
        <v>3491</v>
      </c>
      <c r="H2485" t="s">
        <v>16725</v>
      </c>
      <c r="I2485" t="s">
        <v>16726</v>
      </c>
      <c r="J2485" t="s">
        <v>16727</v>
      </c>
      <c r="K2485">
        <v>304</v>
      </c>
      <c r="L2485" t="s">
        <v>16757</v>
      </c>
      <c r="M2485">
        <v>0</v>
      </c>
      <c r="N2485">
        <v>999</v>
      </c>
    </row>
    <row r="2486" spans="1:14" s="6" customFormat="1" x14ac:dyDescent="0.2">
      <c r="A2486">
        <v>2481</v>
      </c>
      <c r="B2486">
        <v>17</v>
      </c>
      <c r="C2486" t="s">
        <v>491</v>
      </c>
      <c r="D2486" s="1" t="s">
        <v>3525</v>
      </c>
      <c r="E2486" s="1" t="s">
        <v>19249</v>
      </c>
      <c r="F2486" t="s">
        <v>3409</v>
      </c>
      <c r="G2486" s="1" t="s">
        <v>3408</v>
      </c>
      <c r="H2486" t="s">
        <v>16725</v>
      </c>
      <c r="I2486" t="s">
        <v>16726</v>
      </c>
      <c r="J2486" t="s">
        <v>16727</v>
      </c>
      <c r="K2486">
        <v>613</v>
      </c>
      <c r="L2486" t="s">
        <v>16753</v>
      </c>
      <c r="M2486">
        <v>0</v>
      </c>
      <c r="N2486">
        <v>999</v>
      </c>
    </row>
    <row r="2487" spans="1:14" s="6" customFormat="1" x14ac:dyDescent="0.2">
      <c r="A2487">
        <v>2482</v>
      </c>
      <c r="B2487">
        <v>17</v>
      </c>
      <c r="C2487" t="s">
        <v>491</v>
      </c>
      <c r="D2487" s="1" t="s">
        <v>3526</v>
      </c>
      <c r="E2487" s="1" t="s">
        <v>19250</v>
      </c>
      <c r="F2487" t="s">
        <v>3409</v>
      </c>
      <c r="G2487" s="1" t="s">
        <v>3408</v>
      </c>
      <c r="H2487" t="s">
        <v>16725</v>
      </c>
      <c r="I2487" t="s">
        <v>16726</v>
      </c>
      <c r="J2487" t="s">
        <v>16727</v>
      </c>
      <c r="K2487">
        <v>613</v>
      </c>
      <c r="L2487" t="s">
        <v>16753</v>
      </c>
      <c r="M2487">
        <v>0</v>
      </c>
      <c r="N2487">
        <v>999</v>
      </c>
    </row>
    <row r="2488" spans="1:14" s="6" customFormat="1" x14ac:dyDescent="0.2">
      <c r="A2488">
        <v>2483</v>
      </c>
      <c r="B2488">
        <v>17</v>
      </c>
      <c r="C2488" t="s">
        <v>491</v>
      </c>
      <c r="D2488" s="1" t="s">
        <v>3527</v>
      </c>
      <c r="E2488" s="1" t="s">
        <v>19251</v>
      </c>
      <c r="F2488" t="s">
        <v>3409</v>
      </c>
      <c r="G2488" s="1" t="s">
        <v>3408</v>
      </c>
      <c r="H2488" t="s">
        <v>16725</v>
      </c>
      <c r="I2488" t="s">
        <v>16726</v>
      </c>
      <c r="J2488" t="s">
        <v>16727</v>
      </c>
      <c r="K2488">
        <v>613</v>
      </c>
      <c r="L2488" t="s">
        <v>16753</v>
      </c>
      <c r="M2488">
        <v>0</v>
      </c>
      <c r="N2488">
        <v>999</v>
      </c>
    </row>
    <row r="2489" spans="1:14" s="6" customFormat="1" x14ac:dyDescent="0.2">
      <c r="A2489">
        <v>2484</v>
      </c>
      <c r="B2489">
        <v>17</v>
      </c>
      <c r="C2489" t="s">
        <v>491</v>
      </c>
      <c r="D2489" s="1" t="s">
        <v>3528</v>
      </c>
      <c r="E2489" s="1" t="s">
        <v>19252</v>
      </c>
      <c r="F2489" t="s">
        <v>3530</v>
      </c>
      <c r="G2489" s="1" t="s">
        <v>3529</v>
      </c>
      <c r="H2489" t="s">
        <v>16725</v>
      </c>
      <c r="I2489" t="s">
        <v>16726</v>
      </c>
      <c r="J2489" t="s">
        <v>16727</v>
      </c>
      <c r="K2489">
        <v>613</v>
      </c>
      <c r="L2489" t="s">
        <v>16753</v>
      </c>
      <c r="M2489">
        <v>0</v>
      </c>
      <c r="N2489">
        <v>999</v>
      </c>
    </row>
    <row r="2490" spans="1:14" s="6" customFormat="1" x14ac:dyDescent="0.2">
      <c r="A2490">
        <v>2485</v>
      </c>
      <c r="B2490">
        <v>17</v>
      </c>
      <c r="C2490" t="s">
        <v>491</v>
      </c>
      <c r="D2490" s="1" t="s">
        <v>3531</v>
      </c>
      <c r="E2490" s="1" t="s">
        <v>19253</v>
      </c>
      <c r="F2490" t="s">
        <v>3530</v>
      </c>
      <c r="G2490" s="1" t="s">
        <v>3529</v>
      </c>
      <c r="H2490" t="s">
        <v>16725</v>
      </c>
      <c r="I2490" t="s">
        <v>16726</v>
      </c>
      <c r="J2490" t="s">
        <v>16727</v>
      </c>
      <c r="K2490">
        <v>613</v>
      </c>
      <c r="L2490" t="s">
        <v>16753</v>
      </c>
      <c r="M2490">
        <v>0</v>
      </c>
      <c r="N2490">
        <v>999</v>
      </c>
    </row>
    <row r="2491" spans="1:14" s="6" customFormat="1" x14ac:dyDescent="0.2">
      <c r="A2491">
        <v>2486</v>
      </c>
      <c r="B2491">
        <v>17</v>
      </c>
      <c r="C2491" t="s">
        <v>491</v>
      </c>
      <c r="D2491" s="1" t="s">
        <v>3532</v>
      </c>
      <c r="E2491" s="1" t="s">
        <v>19254</v>
      </c>
      <c r="F2491" t="s">
        <v>3530</v>
      </c>
      <c r="G2491" s="1" t="s">
        <v>3529</v>
      </c>
      <c r="H2491" t="s">
        <v>16725</v>
      </c>
      <c r="I2491" t="s">
        <v>16726</v>
      </c>
      <c r="J2491" t="s">
        <v>16727</v>
      </c>
      <c r="K2491">
        <v>613</v>
      </c>
      <c r="L2491" t="s">
        <v>16753</v>
      </c>
      <c r="M2491">
        <v>0</v>
      </c>
      <c r="N2491">
        <v>999</v>
      </c>
    </row>
    <row r="2492" spans="1:14" s="6" customFormat="1" x14ac:dyDescent="0.2">
      <c r="A2492">
        <v>2487</v>
      </c>
      <c r="B2492">
        <v>20</v>
      </c>
      <c r="C2492" t="s">
        <v>751</v>
      </c>
      <c r="D2492" s="1" t="s">
        <v>3533</v>
      </c>
      <c r="E2492" s="1" t="s">
        <v>19255</v>
      </c>
      <c r="F2492" t="s">
        <v>3278</v>
      </c>
      <c r="G2492" s="1" t="s">
        <v>3277</v>
      </c>
      <c r="H2492" t="s">
        <v>16725</v>
      </c>
      <c r="I2492" t="s">
        <v>16726</v>
      </c>
      <c r="J2492" t="s">
        <v>16727</v>
      </c>
      <c r="K2492">
        <v>510</v>
      </c>
      <c r="L2492" t="s">
        <v>16776</v>
      </c>
      <c r="M2492">
        <v>0</v>
      </c>
      <c r="N2492">
        <v>999</v>
      </c>
    </row>
    <row r="2493" spans="1:14" s="6" customFormat="1" x14ac:dyDescent="0.2">
      <c r="A2493">
        <v>2488</v>
      </c>
      <c r="B2493">
        <v>20</v>
      </c>
      <c r="C2493" t="s">
        <v>751</v>
      </c>
      <c r="D2493" s="1" t="s">
        <v>3534</v>
      </c>
      <c r="E2493" s="1" t="s">
        <v>19256</v>
      </c>
      <c r="F2493" t="s">
        <v>3278</v>
      </c>
      <c r="G2493" s="1" t="s">
        <v>3277</v>
      </c>
      <c r="H2493" t="s">
        <v>16725</v>
      </c>
      <c r="I2493" t="s">
        <v>16726</v>
      </c>
      <c r="J2493" t="s">
        <v>16727</v>
      </c>
      <c r="K2493">
        <v>510</v>
      </c>
      <c r="L2493" t="s">
        <v>16776</v>
      </c>
      <c r="M2493">
        <v>0</v>
      </c>
      <c r="N2493">
        <v>999</v>
      </c>
    </row>
    <row r="2494" spans="1:14" s="6" customFormat="1" x14ac:dyDescent="0.2">
      <c r="A2494">
        <v>2489</v>
      </c>
      <c r="B2494">
        <v>20</v>
      </c>
      <c r="C2494" t="s">
        <v>751</v>
      </c>
      <c r="D2494" s="1" t="s">
        <v>3535</v>
      </c>
      <c r="E2494" s="1" t="s">
        <v>19257</v>
      </c>
      <c r="F2494" t="s">
        <v>3278</v>
      </c>
      <c r="G2494" s="1" t="s">
        <v>3277</v>
      </c>
      <c r="H2494" t="s">
        <v>16725</v>
      </c>
      <c r="I2494" t="s">
        <v>16726</v>
      </c>
      <c r="J2494" t="s">
        <v>16727</v>
      </c>
      <c r="K2494">
        <v>510</v>
      </c>
      <c r="L2494" t="s">
        <v>16776</v>
      </c>
      <c r="M2494">
        <v>0</v>
      </c>
      <c r="N2494">
        <v>999</v>
      </c>
    </row>
    <row r="2495" spans="1:14" s="6" customFormat="1" x14ac:dyDescent="0.2">
      <c r="A2495">
        <v>2490</v>
      </c>
      <c r="B2495">
        <v>20</v>
      </c>
      <c r="C2495" t="s">
        <v>751</v>
      </c>
      <c r="D2495" s="1" t="s">
        <v>3536</v>
      </c>
      <c r="E2495" s="1" t="s">
        <v>19258</v>
      </c>
      <c r="F2495" t="s">
        <v>3278</v>
      </c>
      <c r="G2495" s="1" t="s">
        <v>3277</v>
      </c>
      <c r="H2495" t="s">
        <v>16725</v>
      </c>
      <c r="I2495" t="s">
        <v>16726</v>
      </c>
      <c r="J2495" t="s">
        <v>16727</v>
      </c>
      <c r="K2495">
        <v>510</v>
      </c>
      <c r="L2495" t="s">
        <v>16776</v>
      </c>
      <c r="M2495">
        <v>0</v>
      </c>
      <c r="N2495">
        <v>999</v>
      </c>
    </row>
    <row r="2496" spans="1:14" s="6" customFormat="1" x14ac:dyDescent="0.2">
      <c r="A2496">
        <v>2491</v>
      </c>
      <c r="B2496">
        <v>20</v>
      </c>
      <c r="C2496" t="s">
        <v>751</v>
      </c>
      <c r="D2496" s="1" t="s">
        <v>3537</v>
      </c>
      <c r="E2496" s="1" t="s">
        <v>19259</v>
      </c>
      <c r="F2496" t="s">
        <v>3278</v>
      </c>
      <c r="G2496" s="1" t="s">
        <v>3277</v>
      </c>
      <c r="H2496" t="s">
        <v>16725</v>
      </c>
      <c r="I2496" t="s">
        <v>16726</v>
      </c>
      <c r="J2496" t="s">
        <v>16727</v>
      </c>
      <c r="K2496">
        <v>510</v>
      </c>
      <c r="L2496" t="s">
        <v>16776</v>
      </c>
      <c r="M2496">
        <v>0</v>
      </c>
      <c r="N2496">
        <v>999</v>
      </c>
    </row>
    <row r="2497" spans="1:14" s="6" customFormat="1" x14ac:dyDescent="0.2">
      <c r="A2497">
        <v>2492</v>
      </c>
      <c r="B2497">
        <v>20</v>
      </c>
      <c r="C2497" t="s">
        <v>751</v>
      </c>
      <c r="D2497" s="1" t="s">
        <v>3538</v>
      </c>
      <c r="E2497" s="1" t="s">
        <v>19260</v>
      </c>
      <c r="F2497" t="s">
        <v>3278</v>
      </c>
      <c r="G2497" s="1" t="s">
        <v>3277</v>
      </c>
      <c r="H2497" t="s">
        <v>16725</v>
      </c>
      <c r="I2497" t="s">
        <v>16726</v>
      </c>
      <c r="J2497" t="s">
        <v>16727</v>
      </c>
      <c r="K2497">
        <v>510</v>
      </c>
      <c r="L2497" t="s">
        <v>16776</v>
      </c>
      <c r="M2497">
        <v>0</v>
      </c>
      <c r="N2497">
        <v>999</v>
      </c>
    </row>
    <row r="2498" spans="1:14" s="6" customFormat="1" x14ac:dyDescent="0.2">
      <c r="A2498">
        <v>2493</v>
      </c>
      <c r="B2498">
        <v>17</v>
      </c>
      <c r="C2498" t="s">
        <v>491</v>
      </c>
      <c r="D2498" s="1" t="s">
        <v>3539</v>
      </c>
      <c r="E2498" s="1" t="s">
        <v>19261</v>
      </c>
      <c r="F2498" t="s">
        <v>3530</v>
      </c>
      <c r="G2498" s="1" t="s">
        <v>3529</v>
      </c>
      <c r="H2498" t="s">
        <v>16725</v>
      </c>
      <c r="I2498" t="s">
        <v>16726</v>
      </c>
      <c r="J2498" t="s">
        <v>16727</v>
      </c>
      <c r="K2498">
        <v>613</v>
      </c>
      <c r="L2498" t="s">
        <v>16753</v>
      </c>
      <c r="M2498">
        <v>0</v>
      </c>
      <c r="N2498">
        <v>999</v>
      </c>
    </row>
    <row r="2499" spans="1:14" s="6" customFormat="1" x14ac:dyDescent="0.2">
      <c r="A2499">
        <v>2494</v>
      </c>
      <c r="B2499">
        <v>17</v>
      </c>
      <c r="C2499" t="s">
        <v>491</v>
      </c>
      <c r="D2499" s="1" t="s">
        <v>3540</v>
      </c>
      <c r="E2499" s="1" t="s">
        <v>19262</v>
      </c>
      <c r="F2499" t="s">
        <v>3530</v>
      </c>
      <c r="G2499" s="1" t="s">
        <v>3529</v>
      </c>
      <c r="H2499" t="s">
        <v>16725</v>
      </c>
      <c r="I2499" t="s">
        <v>16726</v>
      </c>
      <c r="J2499" t="s">
        <v>16727</v>
      </c>
      <c r="K2499">
        <v>613</v>
      </c>
      <c r="L2499" t="s">
        <v>16753</v>
      </c>
      <c r="M2499">
        <v>0</v>
      </c>
      <c r="N2499">
        <v>999</v>
      </c>
    </row>
    <row r="2500" spans="1:14" s="6" customFormat="1" x14ac:dyDescent="0.2">
      <c r="A2500">
        <v>2495</v>
      </c>
      <c r="B2500">
        <v>17</v>
      </c>
      <c r="C2500" t="s">
        <v>491</v>
      </c>
      <c r="D2500" s="1" t="s">
        <v>3541</v>
      </c>
      <c r="E2500" s="1" t="s">
        <v>19263</v>
      </c>
      <c r="F2500" t="s">
        <v>3530</v>
      </c>
      <c r="G2500" s="1" t="s">
        <v>3529</v>
      </c>
      <c r="H2500" t="s">
        <v>16725</v>
      </c>
      <c r="I2500" t="s">
        <v>16726</v>
      </c>
      <c r="J2500" t="s">
        <v>16727</v>
      </c>
      <c r="K2500">
        <v>613</v>
      </c>
      <c r="L2500" t="s">
        <v>16753</v>
      </c>
      <c r="M2500">
        <v>0</v>
      </c>
      <c r="N2500">
        <v>999</v>
      </c>
    </row>
    <row r="2501" spans="1:14" s="6" customFormat="1" x14ac:dyDescent="0.2">
      <c r="A2501">
        <v>2496</v>
      </c>
      <c r="B2501">
        <v>17</v>
      </c>
      <c r="C2501" t="s">
        <v>491</v>
      </c>
      <c r="D2501" s="1" t="s">
        <v>3542</v>
      </c>
      <c r="E2501" s="1" t="s">
        <v>19264</v>
      </c>
      <c r="F2501" t="s">
        <v>3530</v>
      </c>
      <c r="G2501" s="1" t="s">
        <v>3529</v>
      </c>
      <c r="H2501" t="s">
        <v>16725</v>
      </c>
      <c r="I2501" t="s">
        <v>16726</v>
      </c>
      <c r="J2501" t="s">
        <v>16727</v>
      </c>
      <c r="K2501">
        <v>613</v>
      </c>
      <c r="L2501" t="s">
        <v>16753</v>
      </c>
      <c r="M2501">
        <v>0</v>
      </c>
      <c r="N2501">
        <v>999</v>
      </c>
    </row>
    <row r="2502" spans="1:14" s="6" customFormat="1" x14ac:dyDescent="0.2">
      <c r="A2502">
        <v>2497</v>
      </c>
      <c r="B2502">
        <v>17</v>
      </c>
      <c r="C2502" t="s">
        <v>491</v>
      </c>
      <c r="D2502" s="1" t="s">
        <v>3543</v>
      </c>
      <c r="E2502" s="1" t="s">
        <v>19265</v>
      </c>
      <c r="F2502" t="s">
        <v>3530</v>
      </c>
      <c r="G2502" s="1" t="s">
        <v>3529</v>
      </c>
      <c r="H2502" t="s">
        <v>16725</v>
      </c>
      <c r="I2502" t="s">
        <v>16726</v>
      </c>
      <c r="J2502" t="s">
        <v>16727</v>
      </c>
      <c r="K2502">
        <v>613</v>
      </c>
      <c r="L2502" t="s">
        <v>16753</v>
      </c>
      <c r="M2502">
        <v>0</v>
      </c>
      <c r="N2502">
        <v>999</v>
      </c>
    </row>
    <row r="2503" spans="1:14" s="6" customFormat="1" x14ac:dyDescent="0.2">
      <c r="A2503">
        <v>2498</v>
      </c>
      <c r="B2503">
        <v>17</v>
      </c>
      <c r="C2503" t="s">
        <v>491</v>
      </c>
      <c r="D2503" s="1" t="s">
        <v>3544</v>
      </c>
      <c r="E2503" s="1" t="s">
        <v>19266</v>
      </c>
      <c r="F2503" t="s">
        <v>3530</v>
      </c>
      <c r="G2503" s="1" t="s">
        <v>3529</v>
      </c>
      <c r="H2503" t="s">
        <v>16725</v>
      </c>
      <c r="I2503" t="s">
        <v>16726</v>
      </c>
      <c r="J2503" t="s">
        <v>16727</v>
      </c>
      <c r="K2503">
        <v>613</v>
      </c>
      <c r="L2503" t="s">
        <v>16753</v>
      </c>
      <c r="M2503">
        <v>0</v>
      </c>
      <c r="N2503">
        <v>999</v>
      </c>
    </row>
    <row r="2504" spans="1:14" s="6" customFormat="1" x14ac:dyDescent="0.2">
      <c r="A2504">
        <v>2499</v>
      </c>
      <c r="B2504">
        <v>20</v>
      </c>
      <c r="C2504" t="s">
        <v>751</v>
      </c>
      <c r="D2504" s="1" t="s">
        <v>3545</v>
      </c>
      <c r="E2504" s="1" t="s">
        <v>19267</v>
      </c>
      <c r="F2504" t="s">
        <v>3481</v>
      </c>
      <c r="G2504" s="1" t="s">
        <v>3480</v>
      </c>
      <c r="H2504" t="s">
        <v>16725</v>
      </c>
      <c r="I2504" t="s">
        <v>16747</v>
      </c>
      <c r="J2504" t="s">
        <v>16740</v>
      </c>
      <c r="K2504">
        <v>501</v>
      </c>
      <c r="L2504" t="s">
        <v>16765</v>
      </c>
      <c r="M2504">
        <v>5</v>
      </c>
      <c r="N2504">
        <v>85</v>
      </c>
    </row>
    <row r="2505" spans="1:14" s="6" customFormat="1" x14ac:dyDescent="0.2">
      <c r="A2505">
        <v>2500</v>
      </c>
      <c r="B2505">
        <v>20</v>
      </c>
      <c r="C2505" t="s">
        <v>751</v>
      </c>
      <c r="D2505" s="1" t="s">
        <v>3546</v>
      </c>
      <c r="E2505" s="1" t="s">
        <v>19268</v>
      </c>
      <c r="F2505" t="s">
        <v>3481</v>
      </c>
      <c r="G2505" s="1" t="s">
        <v>3480</v>
      </c>
      <c r="H2505" t="s">
        <v>16725</v>
      </c>
      <c r="I2505" t="s">
        <v>16726</v>
      </c>
      <c r="J2505" t="s">
        <v>16727</v>
      </c>
      <c r="K2505">
        <v>501</v>
      </c>
      <c r="L2505" t="s">
        <v>16765</v>
      </c>
      <c r="M2505">
        <v>0</v>
      </c>
      <c r="N2505">
        <v>999</v>
      </c>
    </row>
    <row r="2506" spans="1:14" s="6" customFormat="1" x14ac:dyDescent="0.2">
      <c r="A2506">
        <v>2501</v>
      </c>
      <c r="B2506">
        <v>20</v>
      </c>
      <c r="C2506" t="s">
        <v>751</v>
      </c>
      <c r="D2506" s="1" t="s">
        <v>3547</v>
      </c>
      <c r="E2506" s="1" t="s">
        <v>19269</v>
      </c>
      <c r="F2506" t="s">
        <v>3481</v>
      </c>
      <c r="G2506" s="1" t="s">
        <v>3480</v>
      </c>
      <c r="H2506" t="s">
        <v>16725</v>
      </c>
      <c r="I2506" t="s">
        <v>16726</v>
      </c>
      <c r="J2506" t="s">
        <v>16727</v>
      </c>
      <c r="K2506">
        <v>501</v>
      </c>
      <c r="L2506" t="s">
        <v>16765</v>
      </c>
      <c r="M2506">
        <v>0</v>
      </c>
      <c r="N2506">
        <v>999</v>
      </c>
    </row>
    <row r="2507" spans="1:14" s="6" customFormat="1" x14ac:dyDescent="0.2">
      <c r="A2507">
        <v>2502</v>
      </c>
      <c r="B2507">
        <v>20</v>
      </c>
      <c r="C2507" t="s">
        <v>751</v>
      </c>
      <c r="D2507" s="1" t="s">
        <v>3548</v>
      </c>
      <c r="E2507" s="1" t="s">
        <v>19270</v>
      </c>
      <c r="F2507" t="s">
        <v>3550</v>
      </c>
      <c r="G2507" s="1" t="s">
        <v>3549</v>
      </c>
      <c r="H2507" t="s">
        <v>16725</v>
      </c>
      <c r="I2507" t="s">
        <v>16747</v>
      </c>
      <c r="J2507" t="s">
        <v>16740</v>
      </c>
      <c r="K2507">
        <v>501</v>
      </c>
      <c r="L2507" t="s">
        <v>16765</v>
      </c>
      <c r="M2507">
        <v>5</v>
      </c>
      <c r="N2507">
        <v>85</v>
      </c>
    </row>
    <row r="2508" spans="1:14" s="6" customFormat="1" x14ac:dyDescent="0.2">
      <c r="A2508">
        <v>2503</v>
      </c>
      <c r="B2508">
        <v>20</v>
      </c>
      <c r="C2508" t="s">
        <v>751</v>
      </c>
      <c r="D2508" s="1" t="s">
        <v>3551</v>
      </c>
      <c r="E2508" s="1" t="s">
        <v>19271</v>
      </c>
      <c r="F2508" t="s">
        <v>3550</v>
      </c>
      <c r="G2508" s="1" t="s">
        <v>3549</v>
      </c>
      <c r="H2508" t="s">
        <v>16725</v>
      </c>
      <c r="I2508" t="s">
        <v>16726</v>
      </c>
      <c r="J2508" t="s">
        <v>16727</v>
      </c>
      <c r="K2508">
        <v>501</v>
      </c>
      <c r="L2508" t="s">
        <v>16765</v>
      </c>
      <c r="M2508">
        <v>0</v>
      </c>
      <c r="N2508">
        <v>999</v>
      </c>
    </row>
    <row r="2509" spans="1:14" s="6" customFormat="1" x14ac:dyDescent="0.2">
      <c r="A2509">
        <v>2504</v>
      </c>
      <c r="B2509">
        <v>20</v>
      </c>
      <c r="C2509" t="s">
        <v>751</v>
      </c>
      <c r="D2509" s="1" t="s">
        <v>3552</v>
      </c>
      <c r="E2509" s="1" t="s">
        <v>19272</v>
      </c>
      <c r="F2509" t="s">
        <v>3550</v>
      </c>
      <c r="G2509" s="1" t="s">
        <v>3549</v>
      </c>
      <c r="H2509" t="s">
        <v>16725</v>
      </c>
      <c r="I2509" t="s">
        <v>16726</v>
      </c>
      <c r="J2509" t="s">
        <v>16727</v>
      </c>
      <c r="K2509">
        <v>501</v>
      </c>
      <c r="L2509" t="s">
        <v>16765</v>
      </c>
      <c r="M2509">
        <v>0</v>
      </c>
      <c r="N2509">
        <v>999</v>
      </c>
    </row>
    <row r="2510" spans="1:14" s="6" customFormat="1" x14ac:dyDescent="0.2">
      <c r="A2510">
        <v>2505</v>
      </c>
      <c r="B2510">
        <v>1</v>
      </c>
      <c r="C2510" t="s">
        <v>1</v>
      </c>
      <c r="D2510" s="1" t="s">
        <v>3553</v>
      </c>
      <c r="E2510" s="1" t="s">
        <v>19273</v>
      </c>
      <c r="F2510" t="s">
        <v>3476</v>
      </c>
      <c r="G2510" s="1" t="s">
        <v>3475</v>
      </c>
      <c r="H2510" t="s">
        <v>16725</v>
      </c>
      <c r="I2510" t="s">
        <v>16726</v>
      </c>
      <c r="J2510" t="s">
        <v>16727</v>
      </c>
      <c r="K2510">
        <v>103</v>
      </c>
      <c r="L2510" t="s">
        <v>5674</v>
      </c>
      <c r="M2510">
        <v>0</v>
      </c>
      <c r="N2510">
        <v>999</v>
      </c>
    </row>
    <row r="2511" spans="1:14" s="6" customFormat="1" x14ac:dyDescent="0.2">
      <c r="A2511">
        <v>2506</v>
      </c>
      <c r="B2511">
        <v>1</v>
      </c>
      <c r="C2511" t="s">
        <v>1</v>
      </c>
      <c r="D2511" s="1" t="s">
        <v>3554</v>
      </c>
      <c r="E2511" s="1" t="s">
        <v>19274</v>
      </c>
      <c r="F2511" t="s">
        <v>3476</v>
      </c>
      <c r="G2511" s="1" t="s">
        <v>3475</v>
      </c>
      <c r="H2511" t="s">
        <v>16725</v>
      </c>
      <c r="I2511" t="s">
        <v>16726</v>
      </c>
      <c r="J2511" t="s">
        <v>16727</v>
      </c>
      <c r="K2511">
        <v>103</v>
      </c>
      <c r="L2511" t="s">
        <v>5674</v>
      </c>
      <c r="M2511">
        <v>0</v>
      </c>
      <c r="N2511">
        <v>999</v>
      </c>
    </row>
    <row r="2512" spans="1:14" s="6" customFormat="1" x14ac:dyDescent="0.2">
      <c r="A2512">
        <v>2507</v>
      </c>
      <c r="B2512">
        <v>1</v>
      </c>
      <c r="C2512" t="s">
        <v>1</v>
      </c>
      <c r="D2512" s="1" t="s">
        <v>3555</v>
      </c>
      <c r="E2512" s="1" t="s">
        <v>19275</v>
      </c>
      <c r="F2512" t="s">
        <v>3557</v>
      </c>
      <c r="G2512" s="1" t="s">
        <v>3556</v>
      </c>
      <c r="H2512" t="s">
        <v>16725</v>
      </c>
      <c r="I2512" t="s">
        <v>16726</v>
      </c>
      <c r="J2512" t="s">
        <v>16727</v>
      </c>
      <c r="K2512">
        <v>103</v>
      </c>
      <c r="L2512" t="s">
        <v>5674</v>
      </c>
      <c r="M2512">
        <v>0</v>
      </c>
      <c r="N2512">
        <v>999</v>
      </c>
    </row>
    <row r="2513" spans="1:14" s="6" customFormat="1" x14ac:dyDescent="0.2">
      <c r="A2513">
        <v>2508</v>
      </c>
      <c r="B2513">
        <v>1</v>
      </c>
      <c r="C2513" t="s">
        <v>1</v>
      </c>
      <c r="D2513" s="1" t="s">
        <v>3558</v>
      </c>
      <c r="E2513" s="1" t="s">
        <v>19276</v>
      </c>
      <c r="F2513" t="s">
        <v>3557</v>
      </c>
      <c r="G2513" s="1" t="s">
        <v>3556</v>
      </c>
      <c r="H2513" t="s">
        <v>16725</v>
      </c>
      <c r="I2513" t="s">
        <v>16726</v>
      </c>
      <c r="J2513" t="s">
        <v>16727</v>
      </c>
      <c r="K2513">
        <v>103</v>
      </c>
      <c r="L2513" t="s">
        <v>5674</v>
      </c>
      <c r="M2513">
        <v>0</v>
      </c>
      <c r="N2513">
        <v>999</v>
      </c>
    </row>
    <row r="2514" spans="1:14" s="6" customFormat="1" x14ac:dyDescent="0.2">
      <c r="A2514">
        <v>2509</v>
      </c>
      <c r="B2514">
        <v>1</v>
      </c>
      <c r="C2514" t="s">
        <v>1</v>
      </c>
      <c r="D2514" s="1" t="s">
        <v>3559</v>
      </c>
      <c r="E2514" s="1" t="s">
        <v>19277</v>
      </c>
      <c r="F2514" t="s">
        <v>3557</v>
      </c>
      <c r="G2514" s="1" t="s">
        <v>3556</v>
      </c>
      <c r="H2514" t="s">
        <v>16725</v>
      </c>
      <c r="I2514" t="s">
        <v>16726</v>
      </c>
      <c r="J2514" t="s">
        <v>16727</v>
      </c>
      <c r="K2514">
        <v>103</v>
      </c>
      <c r="L2514" t="s">
        <v>5674</v>
      </c>
      <c r="M2514">
        <v>0</v>
      </c>
      <c r="N2514">
        <v>999</v>
      </c>
    </row>
    <row r="2515" spans="1:14" s="6" customFormat="1" x14ac:dyDescent="0.2">
      <c r="A2515">
        <v>2510</v>
      </c>
      <c r="B2515">
        <v>1</v>
      </c>
      <c r="C2515" t="s">
        <v>1</v>
      </c>
      <c r="D2515" s="1" t="s">
        <v>3560</v>
      </c>
      <c r="E2515" s="1" t="s">
        <v>19278</v>
      </c>
      <c r="F2515" t="s">
        <v>3557</v>
      </c>
      <c r="G2515" s="1" t="s">
        <v>3556</v>
      </c>
      <c r="H2515" t="s">
        <v>16725</v>
      </c>
      <c r="I2515" t="s">
        <v>16726</v>
      </c>
      <c r="J2515" t="s">
        <v>16727</v>
      </c>
      <c r="K2515">
        <v>103</v>
      </c>
      <c r="L2515" t="s">
        <v>5674</v>
      </c>
      <c r="M2515">
        <v>0</v>
      </c>
      <c r="N2515">
        <v>999</v>
      </c>
    </row>
    <row r="2516" spans="1:14" s="6" customFormat="1" x14ac:dyDescent="0.2">
      <c r="A2516">
        <v>2511</v>
      </c>
      <c r="B2516">
        <v>1</v>
      </c>
      <c r="C2516" t="s">
        <v>1</v>
      </c>
      <c r="D2516" s="1" t="s">
        <v>3561</v>
      </c>
      <c r="E2516" s="1" t="s">
        <v>19279</v>
      </c>
      <c r="F2516" t="s">
        <v>3557</v>
      </c>
      <c r="G2516" s="1" t="s">
        <v>3556</v>
      </c>
      <c r="H2516" t="s">
        <v>16725</v>
      </c>
      <c r="I2516" t="s">
        <v>16726</v>
      </c>
      <c r="J2516" t="s">
        <v>16727</v>
      </c>
      <c r="K2516">
        <v>103</v>
      </c>
      <c r="L2516" t="s">
        <v>5674</v>
      </c>
      <c r="M2516">
        <v>0</v>
      </c>
      <c r="N2516">
        <v>999</v>
      </c>
    </row>
    <row r="2517" spans="1:14" s="6" customFormat="1" x14ac:dyDescent="0.2">
      <c r="A2517">
        <v>2512</v>
      </c>
      <c r="B2517">
        <v>14</v>
      </c>
      <c r="C2517" t="s">
        <v>477</v>
      </c>
      <c r="D2517" s="1" t="s">
        <v>3562</v>
      </c>
      <c r="E2517" s="1" t="s">
        <v>19280</v>
      </c>
      <c r="F2517" t="s">
        <v>3434</v>
      </c>
      <c r="G2517" s="1" t="s">
        <v>3433</v>
      </c>
      <c r="H2517" t="s">
        <v>16733</v>
      </c>
      <c r="I2517" t="s">
        <v>16726</v>
      </c>
      <c r="J2517" t="s">
        <v>16727</v>
      </c>
      <c r="K2517">
        <v>614</v>
      </c>
      <c r="L2517" t="s">
        <v>16769</v>
      </c>
      <c r="M2517">
        <v>0</v>
      </c>
      <c r="N2517">
        <v>999</v>
      </c>
    </row>
    <row r="2518" spans="1:14" s="6" customFormat="1" x14ac:dyDescent="0.2">
      <c r="A2518">
        <v>2513</v>
      </c>
      <c r="B2518">
        <v>14</v>
      </c>
      <c r="C2518" t="s">
        <v>477</v>
      </c>
      <c r="D2518" s="1" t="s">
        <v>3563</v>
      </c>
      <c r="E2518" s="1" t="s">
        <v>19281</v>
      </c>
      <c r="F2518" t="s">
        <v>3434</v>
      </c>
      <c r="G2518" s="1" t="s">
        <v>3433</v>
      </c>
      <c r="H2518" t="s">
        <v>16733</v>
      </c>
      <c r="I2518" t="s">
        <v>16726</v>
      </c>
      <c r="J2518" t="s">
        <v>16727</v>
      </c>
      <c r="K2518">
        <v>614</v>
      </c>
      <c r="L2518" t="s">
        <v>16769</v>
      </c>
      <c r="M2518">
        <v>0</v>
      </c>
      <c r="N2518">
        <v>999</v>
      </c>
    </row>
    <row r="2519" spans="1:14" s="6" customFormat="1" x14ac:dyDescent="0.2">
      <c r="A2519">
        <v>2514</v>
      </c>
      <c r="B2519">
        <v>14</v>
      </c>
      <c r="C2519" t="s">
        <v>477</v>
      </c>
      <c r="D2519" s="1" t="s">
        <v>3564</v>
      </c>
      <c r="E2519" s="1" t="s">
        <v>19282</v>
      </c>
      <c r="F2519" t="s">
        <v>3434</v>
      </c>
      <c r="G2519" s="1" t="s">
        <v>3433</v>
      </c>
      <c r="H2519" t="s">
        <v>16733</v>
      </c>
      <c r="I2519" t="s">
        <v>16726</v>
      </c>
      <c r="J2519" t="s">
        <v>16727</v>
      </c>
      <c r="K2519">
        <v>614</v>
      </c>
      <c r="L2519" t="s">
        <v>16769</v>
      </c>
      <c r="M2519">
        <v>0</v>
      </c>
      <c r="N2519">
        <v>999</v>
      </c>
    </row>
    <row r="2520" spans="1:14" s="6" customFormat="1" x14ac:dyDescent="0.2">
      <c r="A2520">
        <v>2515</v>
      </c>
      <c r="B2520">
        <v>14</v>
      </c>
      <c r="C2520" t="s">
        <v>477</v>
      </c>
      <c r="D2520" s="1" t="s">
        <v>3565</v>
      </c>
      <c r="E2520" s="1" t="s">
        <v>19283</v>
      </c>
      <c r="F2520" t="s">
        <v>3434</v>
      </c>
      <c r="G2520" s="1" t="s">
        <v>3433</v>
      </c>
      <c r="H2520" t="s">
        <v>16733</v>
      </c>
      <c r="I2520" t="s">
        <v>16726</v>
      </c>
      <c r="J2520" t="s">
        <v>16727</v>
      </c>
      <c r="K2520">
        <v>614</v>
      </c>
      <c r="L2520" t="s">
        <v>16769</v>
      </c>
      <c r="M2520">
        <v>0</v>
      </c>
      <c r="N2520">
        <v>999</v>
      </c>
    </row>
    <row r="2521" spans="1:14" s="6" customFormat="1" x14ac:dyDescent="0.2">
      <c r="A2521">
        <v>2516</v>
      </c>
      <c r="B2521">
        <v>14</v>
      </c>
      <c r="C2521" t="s">
        <v>477</v>
      </c>
      <c r="D2521" s="1" t="s">
        <v>3566</v>
      </c>
      <c r="E2521" s="1" t="s">
        <v>19284</v>
      </c>
      <c r="F2521" t="s">
        <v>3568</v>
      </c>
      <c r="G2521" s="1" t="s">
        <v>3567</v>
      </c>
      <c r="H2521" t="s">
        <v>16733</v>
      </c>
      <c r="I2521" t="s">
        <v>16726</v>
      </c>
      <c r="J2521" t="s">
        <v>16727</v>
      </c>
      <c r="K2521">
        <v>614</v>
      </c>
      <c r="L2521">
        <v>0</v>
      </c>
      <c r="M2521">
        <v>0</v>
      </c>
      <c r="N2521">
        <v>999</v>
      </c>
    </row>
    <row r="2522" spans="1:14" s="6" customFormat="1" x14ac:dyDescent="0.2">
      <c r="A2522">
        <v>2517</v>
      </c>
      <c r="B2522">
        <v>14</v>
      </c>
      <c r="C2522" t="s">
        <v>477</v>
      </c>
      <c r="D2522" s="1" t="s">
        <v>3569</v>
      </c>
      <c r="E2522" s="1" t="s">
        <v>19285</v>
      </c>
      <c r="F2522" t="s">
        <v>3568</v>
      </c>
      <c r="G2522" s="1" t="s">
        <v>3567</v>
      </c>
      <c r="H2522" t="s">
        <v>16733</v>
      </c>
      <c r="I2522" t="s">
        <v>16726</v>
      </c>
      <c r="J2522" t="s">
        <v>16727</v>
      </c>
      <c r="K2522">
        <v>614</v>
      </c>
      <c r="L2522">
        <v>0</v>
      </c>
      <c r="M2522">
        <v>0</v>
      </c>
      <c r="N2522">
        <v>999</v>
      </c>
    </row>
    <row r="2523" spans="1:14" s="6" customFormat="1" x14ac:dyDescent="0.2">
      <c r="A2523">
        <v>2518</v>
      </c>
      <c r="B2523">
        <v>10</v>
      </c>
      <c r="C2523" t="s">
        <v>210</v>
      </c>
      <c r="D2523" s="1" t="s">
        <v>3570</v>
      </c>
      <c r="E2523" s="1" t="s">
        <v>19286</v>
      </c>
      <c r="F2523" t="s">
        <v>3514</v>
      </c>
      <c r="G2523" s="1" t="s">
        <v>3513</v>
      </c>
      <c r="H2523" t="s">
        <v>16725</v>
      </c>
      <c r="I2523" t="s">
        <v>16761</v>
      </c>
      <c r="J2523" t="s">
        <v>16740</v>
      </c>
      <c r="K2523">
        <v>606</v>
      </c>
      <c r="L2523" t="s">
        <v>16789</v>
      </c>
      <c r="M2523">
        <v>18</v>
      </c>
      <c r="N2523">
        <v>85</v>
      </c>
    </row>
    <row r="2524" spans="1:14" s="6" customFormat="1" x14ac:dyDescent="0.2">
      <c r="A2524">
        <v>2519</v>
      </c>
      <c r="B2524">
        <v>10</v>
      </c>
      <c r="C2524" t="s">
        <v>210</v>
      </c>
      <c r="D2524" s="1" t="s">
        <v>3571</v>
      </c>
      <c r="E2524" s="1" t="s">
        <v>19287</v>
      </c>
      <c r="F2524" t="s">
        <v>3514</v>
      </c>
      <c r="G2524" s="1" t="s">
        <v>3513</v>
      </c>
      <c r="H2524" t="s">
        <v>16725</v>
      </c>
      <c r="I2524" t="s">
        <v>16761</v>
      </c>
      <c r="J2524" t="s">
        <v>16740</v>
      </c>
      <c r="K2524">
        <v>606</v>
      </c>
      <c r="L2524" t="s">
        <v>16789</v>
      </c>
      <c r="M2524">
        <v>18</v>
      </c>
      <c r="N2524">
        <v>85</v>
      </c>
    </row>
    <row r="2525" spans="1:14" s="6" customFormat="1" x14ac:dyDescent="0.2">
      <c r="A2525">
        <v>2520</v>
      </c>
      <c r="B2525">
        <v>10</v>
      </c>
      <c r="C2525" t="s">
        <v>210</v>
      </c>
      <c r="D2525" s="1" t="s">
        <v>3572</v>
      </c>
      <c r="E2525" s="1" t="s">
        <v>19288</v>
      </c>
      <c r="F2525" t="s">
        <v>3514</v>
      </c>
      <c r="G2525" s="1" t="s">
        <v>3513</v>
      </c>
      <c r="H2525" t="s">
        <v>16725</v>
      </c>
      <c r="I2525" t="s">
        <v>16761</v>
      </c>
      <c r="J2525" t="s">
        <v>16740</v>
      </c>
      <c r="K2525">
        <v>606</v>
      </c>
      <c r="L2525" t="s">
        <v>16789</v>
      </c>
      <c r="M2525">
        <v>18</v>
      </c>
      <c r="N2525">
        <v>85</v>
      </c>
    </row>
    <row r="2526" spans="1:14" s="6" customFormat="1" x14ac:dyDescent="0.2">
      <c r="A2526">
        <v>2521</v>
      </c>
      <c r="B2526">
        <v>10</v>
      </c>
      <c r="C2526" t="s">
        <v>210</v>
      </c>
      <c r="D2526" s="1" t="s">
        <v>3573</v>
      </c>
      <c r="E2526" s="1" t="s">
        <v>3574</v>
      </c>
      <c r="F2526" t="s">
        <v>3575</v>
      </c>
      <c r="G2526" s="1" t="s">
        <v>3574</v>
      </c>
      <c r="H2526" t="s">
        <v>16725</v>
      </c>
      <c r="I2526" t="s">
        <v>16726</v>
      </c>
      <c r="J2526" t="s">
        <v>16727</v>
      </c>
      <c r="K2526">
        <v>606</v>
      </c>
      <c r="L2526" t="s">
        <v>16789</v>
      </c>
      <c r="M2526">
        <v>0</v>
      </c>
      <c r="N2526">
        <v>999</v>
      </c>
    </row>
    <row r="2527" spans="1:14" s="6" customFormat="1" x14ac:dyDescent="0.2">
      <c r="A2527">
        <v>2522</v>
      </c>
      <c r="B2527">
        <v>10</v>
      </c>
      <c r="C2527" t="s">
        <v>210</v>
      </c>
      <c r="D2527" s="1" t="s">
        <v>3576</v>
      </c>
      <c r="E2527" s="1" t="s">
        <v>3577</v>
      </c>
      <c r="F2527" t="s">
        <v>3578</v>
      </c>
      <c r="G2527" s="1" t="s">
        <v>3577</v>
      </c>
      <c r="H2527" t="s">
        <v>16725</v>
      </c>
      <c r="I2527" t="s">
        <v>16726</v>
      </c>
      <c r="J2527" t="s">
        <v>16727</v>
      </c>
      <c r="K2527">
        <v>606</v>
      </c>
      <c r="L2527" t="s">
        <v>16789</v>
      </c>
      <c r="M2527">
        <v>0</v>
      </c>
      <c r="N2527">
        <v>999</v>
      </c>
    </row>
    <row r="2528" spans="1:14" s="6" customFormat="1" x14ac:dyDescent="0.2">
      <c r="A2528">
        <v>2523</v>
      </c>
      <c r="B2528">
        <v>10</v>
      </c>
      <c r="C2528" t="s">
        <v>210</v>
      </c>
      <c r="D2528" s="1" t="s">
        <v>3579</v>
      </c>
      <c r="E2528" s="1" t="s">
        <v>19289</v>
      </c>
      <c r="F2528" t="s">
        <v>3581</v>
      </c>
      <c r="G2528" s="1" t="s">
        <v>3580</v>
      </c>
      <c r="H2528" t="s">
        <v>16725</v>
      </c>
      <c r="I2528" t="s">
        <v>16726</v>
      </c>
      <c r="J2528" t="s">
        <v>16727</v>
      </c>
      <c r="K2528">
        <v>606</v>
      </c>
      <c r="L2528" t="s">
        <v>16789</v>
      </c>
      <c r="M2528">
        <v>0</v>
      </c>
      <c r="N2528">
        <v>999</v>
      </c>
    </row>
    <row r="2529" spans="1:14" s="6" customFormat="1" x14ac:dyDescent="0.2">
      <c r="A2529">
        <v>2524</v>
      </c>
      <c r="B2529">
        <v>2</v>
      </c>
      <c r="C2529" t="s">
        <v>93</v>
      </c>
      <c r="D2529" s="1" t="s">
        <v>3582</v>
      </c>
      <c r="E2529" s="1" t="s">
        <v>19290</v>
      </c>
      <c r="F2529" t="s">
        <v>2702</v>
      </c>
      <c r="G2529" s="1" t="s">
        <v>2701</v>
      </c>
      <c r="H2529" t="s">
        <v>16725</v>
      </c>
      <c r="I2529" t="s">
        <v>16726</v>
      </c>
      <c r="J2529" t="s">
        <v>16727</v>
      </c>
      <c r="K2529">
        <v>215</v>
      </c>
      <c r="L2529" t="s">
        <v>16741</v>
      </c>
      <c r="M2529">
        <v>0</v>
      </c>
      <c r="N2529">
        <v>999</v>
      </c>
    </row>
    <row r="2530" spans="1:14" s="6" customFormat="1" x14ac:dyDescent="0.2">
      <c r="A2530">
        <v>2525</v>
      </c>
      <c r="B2530">
        <v>2</v>
      </c>
      <c r="C2530" t="s">
        <v>93</v>
      </c>
      <c r="D2530" s="1" t="s">
        <v>3583</v>
      </c>
      <c r="E2530" s="1" t="s">
        <v>3584</v>
      </c>
      <c r="F2530" t="s">
        <v>3585</v>
      </c>
      <c r="G2530" s="1" t="s">
        <v>3584</v>
      </c>
      <c r="H2530" t="s">
        <v>16725</v>
      </c>
      <c r="I2530" t="s">
        <v>16726</v>
      </c>
      <c r="J2530" t="s">
        <v>16727</v>
      </c>
      <c r="K2530">
        <v>215</v>
      </c>
      <c r="L2530" t="s">
        <v>16741</v>
      </c>
      <c r="M2530">
        <v>0</v>
      </c>
      <c r="N2530">
        <v>999</v>
      </c>
    </row>
    <row r="2531" spans="1:14" s="6" customFormat="1" x14ac:dyDescent="0.2">
      <c r="A2531">
        <v>2526</v>
      </c>
      <c r="B2531">
        <v>2</v>
      </c>
      <c r="C2531" t="s">
        <v>93</v>
      </c>
      <c r="D2531" s="1" t="s">
        <v>3586</v>
      </c>
      <c r="E2531" s="1" t="s">
        <v>19291</v>
      </c>
      <c r="F2531" t="s">
        <v>3588</v>
      </c>
      <c r="G2531" s="1" t="s">
        <v>3587</v>
      </c>
      <c r="H2531" t="s">
        <v>16733</v>
      </c>
      <c r="I2531" t="s">
        <v>16726</v>
      </c>
      <c r="J2531" t="s">
        <v>16727</v>
      </c>
      <c r="K2531">
        <v>215</v>
      </c>
      <c r="L2531" t="s">
        <v>16741</v>
      </c>
      <c r="M2531">
        <v>0</v>
      </c>
      <c r="N2531">
        <v>999</v>
      </c>
    </row>
    <row r="2532" spans="1:14" s="6" customFormat="1" x14ac:dyDescent="0.2">
      <c r="A2532">
        <v>2527</v>
      </c>
      <c r="B2532">
        <v>2</v>
      </c>
      <c r="C2532" t="s">
        <v>93</v>
      </c>
      <c r="D2532" s="1" t="s">
        <v>3589</v>
      </c>
      <c r="E2532" s="1" t="s">
        <v>19292</v>
      </c>
      <c r="F2532" t="s">
        <v>3588</v>
      </c>
      <c r="G2532" s="1" t="s">
        <v>3587</v>
      </c>
      <c r="H2532" t="s">
        <v>16733</v>
      </c>
      <c r="I2532" t="s">
        <v>16726</v>
      </c>
      <c r="J2532" t="s">
        <v>16727</v>
      </c>
      <c r="K2532">
        <v>215</v>
      </c>
      <c r="L2532" t="s">
        <v>16741</v>
      </c>
      <c r="M2532">
        <v>0</v>
      </c>
      <c r="N2532">
        <v>999</v>
      </c>
    </row>
    <row r="2533" spans="1:14" s="6" customFormat="1" x14ac:dyDescent="0.2">
      <c r="A2533">
        <v>2528</v>
      </c>
      <c r="B2533">
        <v>2</v>
      </c>
      <c r="C2533" t="s">
        <v>93</v>
      </c>
      <c r="D2533" s="1" t="s">
        <v>3590</v>
      </c>
      <c r="E2533" s="1" t="s">
        <v>19293</v>
      </c>
      <c r="F2533" t="s">
        <v>3588</v>
      </c>
      <c r="G2533" s="1" t="s">
        <v>3587</v>
      </c>
      <c r="H2533" t="s">
        <v>16733</v>
      </c>
      <c r="I2533" t="s">
        <v>16726</v>
      </c>
      <c r="J2533" t="s">
        <v>16727</v>
      </c>
      <c r="K2533">
        <v>215</v>
      </c>
      <c r="L2533" t="s">
        <v>16741</v>
      </c>
      <c r="M2533">
        <v>0</v>
      </c>
      <c r="N2533">
        <v>999</v>
      </c>
    </row>
    <row r="2534" spans="1:14" s="6" customFormat="1" x14ac:dyDescent="0.2">
      <c r="A2534">
        <v>2529</v>
      </c>
      <c r="B2534">
        <v>2</v>
      </c>
      <c r="C2534" t="s">
        <v>93</v>
      </c>
      <c r="D2534" s="1" t="s">
        <v>3591</v>
      </c>
      <c r="E2534" s="1" t="s">
        <v>19294</v>
      </c>
      <c r="F2534" t="s">
        <v>3588</v>
      </c>
      <c r="G2534" s="1" t="s">
        <v>3587</v>
      </c>
      <c r="H2534" t="s">
        <v>16733</v>
      </c>
      <c r="I2534" t="s">
        <v>16726</v>
      </c>
      <c r="J2534" t="s">
        <v>16727</v>
      </c>
      <c r="K2534">
        <v>215</v>
      </c>
      <c r="L2534" t="s">
        <v>16741</v>
      </c>
      <c r="M2534">
        <v>0</v>
      </c>
      <c r="N2534">
        <v>999</v>
      </c>
    </row>
    <row r="2535" spans="1:14" s="6" customFormat="1" x14ac:dyDescent="0.2">
      <c r="A2535">
        <v>2530</v>
      </c>
      <c r="B2535">
        <v>2</v>
      </c>
      <c r="C2535" t="s">
        <v>93</v>
      </c>
      <c r="D2535" s="1" t="s">
        <v>3592</v>
      </c>
      <c r="E2535" s="1" t="s">
        <v>19295</v>
      </c>
      <c r="F2535" t="s">
        <v>3594</v>
      </c>
      <c r="G2535" s="1" t="s">
        <v>3593</v>
      </c>
      <c r="H2535" t="s">
        <v>16733</v>
      </c>
      <c r="I2535" t="s">
        <v>16726</v>
      </c>
      <c r="J2535" t="s">
        <v>16727</v>
      </c>
      <c r="K2535">
        <v>215</v>
      </c>
      <c r="L2535" t="s">
        <v>16741</v>
      </c>
      <c r="M2535">
        <v>0</v>
      </c>
      <c r="N2535">
        <v>999</v>
      </c>
    </row>
    <row r="2536" spans="1:14" s="6" customFormat="1" x14ac:dyDescent="0.2">
      <c r="A2536">
        <v>2531</v>
      </c>
      <c r="B2536">
        <v>2</v>
      </c>
      <c r="C2536" t="s">
        <v>93</v>
      </c>
      <c r="D2536" s="1" t="s">
        <v>3595</v>
      </c>
      <c r="E2536" s="1" t="s">
        <v>19296</v>
      </c>
      <c r="F2536" t="s">
        <v>3594</v>
      </c>
      <c r="G2536" s="1" t="s">
        <v>3593</v>
      </c>
      <c r="H2536" t="s">
        <v>16733</v>
      </c>
      <c r="I2536" t="s">
        <v>16726</v>
      </c>
      <c r="J2536" t="s">
        <v>16727</v>
      </c>
      <c r="K2536">
        <v>215</v>
      </c>
      <c r="L2536" t="s">
        <v>16741</v>
      </c>
      <c r="M2536">
        <v>0</v>
      </c>
      <c r="N2536">
        <v>999</v>
      </c>
    </row>
    <row r="2537" spans="1:14" s="6" customFormat="1" x14ac:dyDescent="0.2">
      <c r="A2537">
        <v>2532</v>
      </c>
      <c r="B2537">
        <v>12</v>
      </c>
      <c r="C2537" t="s">
        <v>1066</v>
      </c>
      <c r="D2537" s="1" t="s">
        <v>3596</v>
      </c>
      <c r="E2537" s="1" t="s">
        <v>19297</v>
      </c>
      <c r="F2537" t="s">
        <v>3397</v>
      </c>
      <c r="G2537" s="1" t="s">
        <v>3396</v>
      </c>
      <c r="H2537" t="s">
        <v>16725</v>
      </c>
      <c r="I2537" t="s">
        <v>16728</v>
      </c>
      <c r="J2537" t="s">
        <v>16770</v>
      </c>
      <c r="K2537">
        <v>614</v>
      </c>
      <c r="L2537" t="s">
        <v>16766</v>
      </c>
      <c r="M2537">
        <v>0</v>
      </c>
      <c r="N2537">
        <v>9</v>
      </c>
    </row>
    <row r="2538" spans="1:14" s="6" customFormat="1" x14ac:dyDescent="0.2">
      <c r="A2538">
        <v>2533</v>
      </c>
      <c r="B2538">
        <v>12</v>
      </c>
      <c r="C2538" t="s">
        <v>1066</v>
      </c>
      <c r="D2538" s="1" t="s">
        <v>3597</v>
      </c>
      <c r="E2538" s="1" t="s">
        <v>19298</v>
      </c>
      <c r="F2538" t="s">
        <v>3397</v>
      </c>
      <c r="G2538" s="1" t="s">
        <v>3396</v>
      </c>
      <c r="H2538" t="s">
        <v>16725</v>
      </c>
      <c r="I2538" t="s">
        <v>16726</v>
      </c>
      <c r="J2538" t="s">
        <v>16727</v>
      </c>
      <c r="K2538">
        <v>614</v>
      </c>
      <c r="L2538" t="s">
        <v>16766</v>
      </c>
      <c r="M2538">
        <v>0</v>
      </c>
      <c r="N2538">
        <v>999</v>
      </c>
    </row>
    <row r="2539" spans="1:14" s="6" customFormat="1" x14ac:dyDescent="0.2">
      <c r="A2539">
        <v>2534</v>
      </c>
      <c r="B2539">
        <v>12</v>
      </c>
      <c r="C2539" t="s">
        <v>1066</v>
      </c>
      <c r="D2539" s="1" t="s">
        <v>3598</v>
      </c>
      <c r="E2539" s="1" t="s">
        <v>19299</v>
      </c>
      <c r="F2539" t="s">
        <v>3397</v>
      </c>
      <c r="G2539" s="1" t="s">
        <v>3396</v>
      </c>
      <c r="H2539" t="s">
        <v>16725</v>
      </c>
      <c r="I2539" t="s">
        <v>16726</v>
      </c>
      <c r="J2539" t="s">
        <v>16727</v>
      </c>
      <c r="K2539">
        <v>614</v>
      </c>
      <c r="L2539" t="s">
        <v>16766</v>
      </c>
      <c r="M2539">
        <v>0</v>
      </c>
      <c r="N2539">
        <v>999</v>
      </c>
    </row>
    <row r="2540" spans="1:14" s="6" customFormat="1" x14ac:dyDescent="0.2">
      <c r="A2540">
        <v>2535</v>
      </c>
      <c r="B2540">
        <v>12</v>
      </c>
      <c r="C2540" t="s">
        <v>1066</v>
      </c>
      <c r="D2540" s="1" t="s">
        <v>3599</v>
      </c>
      <c r="E2540" s="1" t="s">
        <v>3600</v>
      </c>
      <c r="F2540" t="s">
        <v>3601</v>
      </c>
      <c r="G2540" s="1" t="s">
        <v>3600</v>
      </c>
      <c r="H2540" t="s">
        <v>16725</v>
      </c>
      <c r="I2540" t="s">
        <v>16726</v>
      </c>
      <c r="J2540" t="s">
        <v>16727</v>
      </c>
      <c r="K2540">
        <v>614</v>
      </c>
      <c r="L2540">
        <v>0</v>
      </c>
      <c r="M2540">
        <v>0</v>
      </c>
      <c r="N2540">
        <v>999</v>
      </c>
    </row>
    <row r="2541" spans="1:14" s="6" customFormat="1" x14ac:dyDescent="0.2">
      <c r="A2541">
        <v>2536</v>
      </c>
      <c r="B2541">
        <v>12</v>
      </c>
      <c r="C2541" t="s">
        <v>1066</v>
      </c>
      <c r="D2541" s="1" t="s">
        <v>3602</v>
      </c>
      <c r="E2541" s="1" t="s">
        <v>19300</v>
      </c>
      <c r="F2541" t="s">
        <v>3604</v>
      </c>
      <c r="G2541" s="1" t="s">
        <v>3603</v>
      </c>
      <c r="H2541" t="s">
        <v>16725</v>
      </c>
      <c r="I2541" t="s">
        <v>16728</v>
      </c>
      <c r="J2541" t="s">
        <v>16729</v>
      </c>
      <c r="K2541">
        <v>614</v>
      </c>
      <c r="L2541" t="s">
        <v>16766</v>
      </c>
      <c r="M2541">
        <v>0</v>
      </c>
      <c r="N2541">
        <v>120</v>
      </c>
    </row>
    <row r="2542" spans="1:14" s="6" customFormat="1" x14ac:dyDescent="0.2">
      <c r="A2542">
        <v>2537</v>
      </c>
      <c r="B2542">
        <v>12</v>
      </c>
      <c r="C2542" t="s">
        <v>1066</v>
      </c>
      <c r="D2542" s="1" t="s">
        <v>3605</v>
      </c>
      <c r="E2542" s="1" t="s">
        <v>19301</v>
      </c>
      <c r="F2542" t="s">
        <v>3604</v>
      </c>
      <c r="G2542" s="1" t="s">
        <v>3603</v>
      </c>
      <c r="H2542" t="s">
        <v>16725</v>
      </c>
      <c r="I2542" t="s">
        <v>16728</v>
      </c>
      <c r="J2542" t="s">
        <v>16729</v>
      </c>
      <c r="K2542">
        <v>614</v>
      </c>
      <c r="L2542" t="s">
        <v>16766</v>
      </c>
      <c r="M2542">
        <v>0</v>
      </c>
      <c r="N2542">
        <v>120</v>
      </c>
    </row>
    <row r="2543" spans="1:14" s="6" customFormat="1" x14ac:dyDescent="0.2">
      <c r="A2543">
        <v>2538</v>
      </c>
      <c r="B2543">
        <v>12</v>
      </c>
      <c r="C2543" t="s">
        <v>1066</v>
      </c>
      <c r="D2543" s="1" t="s">
        <v>3606</v>
      </c>
      <c r="E2543" s="1" t="s">
        <v>19302</v>
      </c>
      <c r="F2543" t="s">
        <v>3604</v>
      </c>
      <c r="G2543" s="1" t="s">
        <v>3603</v>
      </c>
      <c r="H2543" t="s">
        <v>16725</v>
      </c>
      <c r="I2543" t="s">
        <v>16728</v>
      </c>
      <c r="J2543" t="s">
        <v>16729</v>
      </c>
      <c r="K2543">
        <v>614</v>
      </c>
      <c r="L2543" t="s">
        <v>16766</v>
      </c>
      <c r="M2543">
        <v>0</v>
      </c>
      <c r="N2543">
        <v>120</v>
      </c>
    </row>
    <row r="2544" spans="1:14" s="6" customFormat="1" x14ac:dyDescent="0.2">
      <c r="A2544">
        <v>2539</v>
      </c>
      <c r="B2544">
        <v>17</v>
      </c>
      <c r="C2544" t="s">
        <v>491</v>
      </c>
      <c r="D2544" s="1" t="s">
        <v>3607</v>
      </c>
      <c r="E2544" s="1" t="s">
        <v>19303</v>
      </c>
      <c r="F2544" t="s">
        <v>3530</v>
      </c>
      <c r="G2544" s="1" t="s">
        <v>3529</v>
      </c>
      <c r="H2544" t="s">
        <v>16725</v>
      </c>
      <c r="I2544" t="s">
        <v>16726</v>
      </c>
      <c r="J2544" t="s">
        <v>16727</v>
      </c>
      <c r="K2544">
        <v>613</v>
      </c>
      <c r="L2544" t="s">
        <v>16753</v>
      </c>
      <c r="M2544">
        <v>0</v>
      </c>
      <c r="N2544">
        <v>999</v>
      </c>
    </row>
    <row r="2545" spans="1:14" s="6" customFormat="1" x14ac:dyDescent="0.2">
      <c r="A2545">
        <v>2540</v>
      </c>
      <c r="B2545">
        <v>17</v>
      </c>
      <c r="C2545" t="s">
        <v>491</v>
      </c>
      <c r="D2545" s="1" t="s">
        <v>3608</v>
      </c>
      <c r="E2545" s="1" t="s">
        <v>19304</v>
      </c>
      <c r="F2545" t="s">
        <v>3610</v>
      </c>
      <c r="G2545" s="1" t="s">
        <v>3609</v>
      </c>
      <c r="H2545" t="s">
        <v>16725</v>
      </c>
      <c r="I2545" t="s">
        <v>16726</v>
      </c>
      <c r="J2545" t="s">
        <v>16727</v>
      </c>
      <c r="K2545">
        <v>613</v>
      </c>
      <c r="L2545" t="s">
        <v>16790</v>
      </c>
      <c r="M2545">
        <v>0</v>
      </c>
      <c r="N2545">
        <v>999</v>
      </c>
    </row>
    <row r="2546" spans="1:14" s="6" customFormat="1" x14ac:dyDescent="0.2">
      <c r="A2546">
        <v>2541</v>
      </c>
      <c r="B2546">
        <v>17</v>
      </c>
      <c r="C2546" t="s">
        <v>491</v>
      </c>
      <c r="D2546" s="1" t="s">
        <v>3611</v>
      </c>
      <c r="E2546" s="1" t="s">
        <v>19305</v>
      </c>
      <c r="F2546" t="s">
        <v>3610</v>
      </c>
      <c r="G2546" s="1" t="s">
        <v>3609</v>
      </c>
      <c r="H2546" t="s">
        <v>16725</v>
      </c>
      <c r="I2546" t="s">
        <v>16726</v>
      </c>
      <c r="J2546" t="s">
        <v>16727</v>
      </c>
      <c r="K2546">
        <v>613</v>
      </c>
      <c r="L2546" t="s">
        <v>16790</v>
      </c>
      <c r="M2546">
        <v>0</v>
      </c>
      <c r="N2546">
        <v>999</v>
      </c>
    </row>
    <row r="2547" spans="1:14" s="6" customFormat="1" x14ac:dyDescent="0.2">
      <c r="A2547">
        <v>2542</v>
      </c>
      <c r="B2547">
        <v>17</v>
      </c>
      <c r="C2547" t="s">
        <v>491</v>
      </c>
      <c r="D2547" s="1" t="s">
        <v>3612</v>
      </c>
      <c r="E2547" s="1" t="s">
        <v>19306</v>
      </c>
      <c r="F2547" t="s">
        <v>3610</v>
      </c>
      <c r="G2547" s="1" t="s">
        <v>3609</v>
      </c>
      <c r="H2547" t="s">
        <v>16725</v>
      </c>
      <c r="I2547" t="s">
        <v>16726</v>
      </c>
      <c r="J2547" t="s">
        <v>16727</v>
      </c>
      <c r="K2547">
        <v>613</v>
      </c>
      <c r="L2547" t="s">
        <v>16790</v>
      </c>
      <c r="M2547">
        <v>0</v>
      </c>
      <c r="N2547">
        <v>999</v>
      </c>
    </row>
    <row r="2548" spans="1:14" s="6" customFormat="1" x14ac:dyDescent="0.2">
      <c r="A2548">
        <v>2543</v>
      </c>
      <c r="B2548">
        <v>17</v>
      </c>
      <c r="C2548" t="s">
        <v>491</v>
      </c>
      <c r="D2548" s="1" t="s">
        <v>3613</v>
      </c>
      <c r="E2548" s="1" t="s">
        <v>19307</v>
      </c>
      <c r="F2548" t="s">
        <v>3610</v>
      </c>
      <c r="G2548" s="1" t="s">
        <v>3609</v>
      </c>
      <c r="H2548" t="s">
        <v>16725</v>
      </c>
      <c r="I2548" t="s">
        <v>16726</v>
      </c>
      <c r="J2548" t="s">
        <v>16727</v>
      </c>
      <c r="K2548">
        <v>613</v>
      </c>
      <c r="L2548" t="s">
        <v>16790</v>
      </c>
      <c r="M2548">
        <v>0</v>
      </c>
      <c r="N2548">
        <v>999</v>
      </c>
    </row>
    <row r="2549" spans="1:14" s="6" customFormat="1" x14ac:dyDescent="0.2">
      <c r="A2549">
        <v>2544</v>
      </c>
      <c r="B2549">
        <v>1</v>
      </c>
      <c r="C2549" t="s">
        <v>16791</v>
      </c>
      <c r="D2549" s="1" t="s">
        <v>3614</v>
      </c>
      <c r="E2549" s="1" t="s">
        <v>19308</v>
      </c>
      <c r="F2549" t="s">
        <v>3616</v>
      </c>
      <c r="G2549" s="1" t="s">
        <v>3615</v>
      </c>
      <c r="H2549" t="s">
        <v>16725</v>
      </c>
      <c r="I2549" t="s">
        <v>16726</v>
      </c>
      <c r="J2549" t="s">
        <v>16727</v>
      </c>
      <c r="K2549">
        <v>103</v>
      </c>
      <c r="L2549" t="s">
        <v>5674</v>
      </c>
      <c r="M2549">
        <v>0</v>
      </c>
      <c r="N2549">
        <v>999</v>
      </c>
    </row>
    <row r="2550" spans="1:14" s="6" customFormat="1" x14ac:dyDescent="0.2">
      <c r="A2550">
        <v>2545</v>
      </c>
      <c r="B2550">
        <v>1</v>
      </c>
      <c r="C2550" t="s">
        <v>16791</v>
      </c>
      <c r="D2550" s="1" t="s">
        <v>3617</v>
      </c>
      <c r="E2550" s="1" t="s">
        <v>19309</v>
      </c>
      <c r="F2550" t="s">
        <v>3616</v>
      </c>
      <c r="G2550" s="1" t="s">
        <v>3615</v>
      </c>
      <c r="H2550" t="s">
        <v>16725</v>
      </c>
      <c r="I2550" t="s">
        <v>16726</v>
      </c>
      <c r="J2550" t="s">
        <v>16727</v>
      </c>
      <c r="K2550">
        <v>103</v>
      </c>
      <c r="L2550" t="s">
        <v>5674</v>
      </c>
      <c r="M2550">
        <v>0</v>
      </c>
      <c r="N2550">
        <v>999</v>
      </c>
    </row>
    <row r="2551" spans="1:14" s="6" customFormat="1" x14ac:dyDescent="0.2">
      <c r="A2551">
        <v>2546</v>
      </c>
      <c r="B2551">
        <v>1</v>
      </c>
      <c r="C2551" t="s">
        <v>16791</v>
      </c>
      <c r="D2551" s="1" t="s">
        <v>3618</v>
      </c>
      <c r="E2551" s="1" t="s">
        <v>19310</v>
      </c>
      <c r="F2551" t="s">
        <v>3616</v>
      </c>
      <c r="G2551" s="1" t="s">
        <v>3615</v>
      </c>
      <c r="H2551" t="s">
        <v>16725</v>
      </c>
      <c r="I2551" t="s">
        <v>16726</v>
      </c>
      <c r="J2551" t="s">
        <v>16727</v>
      </c>
      <c r="K2551">
        <v>103</v>
      </c>
      <c r="L2551" t="s">
        <v>5674</v>
      </c>
      <c r="M2551">
        <v>0</v>
      </c>
      <c r="N2551">
        <v>999</v>
      </c>
    </row>
    <row r="2552" spans="1:14" s="6" customFormat="1" x14ac:dyDescent="0.2">
      <c r="A2552">
        <v>2547</v>
      </c>
      <c r="B2552">
        <v>1</v>
      </c>
      <c r="C2552" t="s">
        <v>16791</v>
      </c>
      <c r="D2552" s="1" t="s">
        <v>3619</v>
      </c>
      <c r="E2552" s="1" t="s">
        <v>19311</v>
      </c>
      <c r="F2552" t="s">
        <v>3616</v>
      </c>
      <c r="G2552" s="1" t="s">
        <v>3615</v>
      </c>
      <c r="H2552" t="s">
        <v>16725</v>
      </c>
      <c r="I2552" t="s">
        <v>16726</v>
      </c>
      <c r="J2552" t="s">
        <v>16727</v>
      </c>
      <c r="K2552">
        <v>103</v>
      </c>
      <c r="L2552" t="s">
        <v>5674</v>
      </c>
      <c r="M2552">
        <v>0</v>
      </c>
      <c r="N2552">
        <v>999</v>
      </c>
    </row>
    <row r="2553" spans="1:14" s="6" customFormat="1" x14ac:dyDescent="0.2">
      <c r="A2553">
        <v>2548</v>
      </c>
      <c r="B2553">
        <v>1</v>
      </c>
      <c r="C2553" t="s">
        <v>1</v>
      </c>
      <c r="D2553" s="1" t="s">
        <v>3620</v>
      </c>
      <c r="E2553" s="1" t="s">
        <v>19312</v>
      </c>
      <c r="F2553" t="s">
        <v>3622</v>
      </c>
      <c r="G2553" s="1" t="s">
        <v>3621</v>
      </c>
      <c r="H2553" t="s">
        <v>16725</v>
      </c>
      <c r="I2553" t="s">
        <v>16726</v>
      </c>
      <c r="J2553" t="s">
        <v>16727</v>
      </c>
      <c r="K2553">
        <v>103</v>
      </c>
      <c r="L2553" t="s">
        <v>5674</v>
      </c>
      <c r="M2553">
        <v>0</v>
      </c>
      <c r="N2553">
        <v>999</v>
      </c>
    </row>
    <row r="2554" spans="1:14" s="6" customFormat="1" x14ac:dyDescent="0.2">
      <c r="A2554">
        <v>2549</v>
      </c>
      <c r="B2554">
        <v>1</v>
      </c>
      <c r="C2554" t="s">
        <v>1</v>
      </c>
      <c r="D2554" s="1" t="s">
        <v>3623</v>
      </c>
      <c r="E2554" s="1" t="s">
        <v>19313</v>
      </c>
      <c r="F2554" t="s">
        <v>3622</v>
      </c>
      <c r="G2554" s="1" t="s">
        <v>3621</v>
      </c>
      <c r="H2554" t="s">
        <v>16725</v>
      </c>
      <c r="I2554" t="s">
        <v>16726</v>
      </c>
      <c r="J2554" t="s">
        <v>16727</v>
      </c>
      <c r="K2554">
        <v>103</v>
      </c>
      <c r="L2554" t="s">
        <v>5674</v>
      </c>
      <c r="M2554">
        <v>0</v>
      </c>
      <c r="N2554">
        <v>999</v>
      </c>
    </row>
    <row r="2555" spans="1:14" s="6" customFormat="1" x14ac:dyDescent="0.2">
      <c r="A2555">
        <v>2550</v>
      </c>
      <c r="B2555">
        <v>1</v>
      </c>
      <c r="C2555" t="s">
        <v>1</v>
      </c>
      <c r="D2555" s="1" t="s">
        <v>3624</v>
      </c>
      <c r="E2555" s="1" t="s">
        <v>19314</v>
      </c>
      <c r="F2555" t="s">
        <v>3622</v>
      </c>
      <c r="G2555" s="1" t="s">
        <v>3621</v>
      </c>
      <c r="H2555" t="s">
        <v>16725</v>
      </c>
      <c r="I2555" t="s">
        <v>16726</v>
      </c>
      <c r="J2555" t="s">
        <v>16727</v>
      </c>
      <c r="K2555">
        <v>103</v>
      </c>
      <c r="L2555" t="s">
        <v>5674</v>
      </c>
      <c r="M2555">
        <v>0</v>
      </c>
      <c r="N2555">
        <v>999</v>
      </c>
    </row>
    <row r="2556" spans="1:14" s="6" customFormat="1" x14ac:dyDescent="0.2">
      <c r="A2556">
        <v>2551</v>
      </c>
      <c r="B2556">
        <v>9</v>
      </c>
      <c r="C2556" t="s">
        <v>50</v>
      </c>
      <c r="D2556" s="1" t="s">
        <v>3625</v>
      </c>
      <c r="E2556" s="1" t="s">
        <v>19315</v>
      </c>
      <c r="F2556" t="s">
        <v>3492</v>
      </c>
      <c r="G2556" s="1" t="s">
        <v>3491</v>
      </c>
      <c r="H2556" t="s">
        <v>16725</v>
      </c>
      <c r="I2556" t="s">
        <v>16726</v>
      </c>
      <c r="J2556" t="s">
        <v>16727</v>
      </c>
      <c r="K2556">
        <v>304</v>
      </c>
      <c r="L2556" t="s">
        <v>16757</v>
      </c>
      <c r="M2556">
        <v>0</v>
      </c>
      <c r="N2556">
        <v>999</v>
      </c>
    </row>
    <row r="2557" spans="1:14" s="6" customFormat="1" x14ac:dyDescent="0.2">
      <c r="A2557">
        <v>2552</v>
      </c>
      <c r="B2557">
        <v>9</v>
      </c>
      <c r="C2557" t="s">
        <v>50</v>
      </c>
      <c r="D2557" s="1" t="s">
        <v>3626</v>
      </c>
      <c r="E2557" s="1" t="s">
        <v>19316</v>
      </c>
      <c r="F2557" t="s">
        <v>3628</v>
      </c>
      <c r="G2557" s="1" t="s">
        <v>3627</v>
      </c>
      <c r="H2557" t="s">
        <v>16725</v>
      </c>
      <c r="I2557" t="s">
        <v>16726</v>
      </c>
      <c r="J2557" t="s">
        <v>16727</v>
      </c>
      <c r="K2557">
        <v>305</v>
      </c>
      <c r="L2557" t="s">
        <v>16757</v>
      </c>
      <c r="M2557">
        <v>0</v>
      </c>
      <c r="N2557">
        <v>999</v>
      </c>
    </row>
    <row r="2558" spans="1:14" s="6" customFormat="1" x14ac:dyDescent="0.2">
      <c r="A2558">
        <v>2553</v>
      </c>
      <c r="B2558">
        <v>9</v>
      </c>
      <c r="C2558" t="s">
        <v>50</v>
      </c>
      <c r="D2558" s="1" t="s">
        <v>3629</v>
      </c>
      <c r="E2558" s="1" t="s">
        <v>19317</v>
      </c>
      <c r="F2558" t="s">
        <v>3628</v>
      </c>
      <c r="G2558" s="1" t="s">
        <v>3627</v>
      </c>
      <c r="H2558" t="s">
        <v>16725</v>
      </c>
      <c r="I2558" t="s">
        <v>16726</v>
      </c>
      <c r="J2558" t="s">
        <v>16727</v>
      </c>
      <c r="K2558">
        <v>305</v>
      </c>
      <c r="L2558" t="s">
        <v>16757</v>
      </c>
      <c r="M2558">
        <v>0</v>
      </c>
      <c r="N2558">
        <v>999</v>
      </c>
    </row>
    <row r="2559" spans="1:14" s="6" customFormat="1" x14ac:dyDescent="0.2">
      <c r="A2559">
        <v>2554</v>
      </c>
      <c r="B2559">
        <v>9</v>
      </c>
      <c r="C2559" t="s">
        <v>50</v>
      </c>
      <c r="D2559" s="1" t="s">
        <v>3630</v>
      </c>
      <c r="E2559" s="1" t="s">
        <v>19318</v>
      </c>
      <c r="F2559" t="s">
        <v>3628</v>
      </c>
      <c r="G2559" s="1" t="s">
        <v>3627</v>
      </c>
      <c r="H2559" t="s">
        <v>16725</v>
      </c>
      <c r="I2559" t="s">
        <v>16728</v>
      </c>
      <c r="J2559" t="s">
        <v>16729</v>
      </c>
      <c r="K2559">
        <v>305</v>
      </c>
      <c r="L2559" t="s">
        <v>16757</v>
      </c>
      <c r="M2559">
        <v>0</v>
      </c>
      <c r="N2559">
        <v>120</v>
      </c>
    </row>
    <row r="2560" spans="1:14" s="6" customFormat="1" x14ac:dyDescent="0.2">
      <c r="A2560">
        <v>2555</v>
      </c>
      <c r="B2560">
        <v>9</v>
      </c>
      <c r="C2560" t="s">
        <v>50</v>
      </c>
      <c r="D2560" s="1" t="s">
        <v>3631</v>
      </c>
      <c r="E2560" s="1" t="s">
        <v>19319</v>
      </c>
      <c r="F2560" t="s">
        <v>3633</v>
      </c>
      <c r="G2560" s="1" t="s">
        <v>3632</v>
      </c>
      <c r="H2560" t="s">
        <v>16725</v>
      </c>
      <c r="I2560" t="s">
        <v>16728</v>
      </c>
      <c r="J2560" t="s">
        <v>16729</v>
      </c>
      <c r="K2560">
        <v>304</v>
      </c>
      <c r="L2560" t="s">
        <v>16757</v>
      </c>
      <c r="M2560">
        <v>0</v>
      </c>
      <c r="N2560">
        <v>120</v>
      </c>
    </row>
    <row r="2561" spans="1:14" s="6" customFormat="1" x14ac:dyDescent="0.2">
      <c r="A2561">
        <v>2556</v>
      </c>
      <c r="B2561">
        <v>9</v>
      </c>
      <c r="C2561" t="s">
        <v>50</v>
      </c>
      <c r="D2561" s="1" t="s">
        <v>3634</v>
      </c>
      <c r="E2561" s="1" t="s">
        <v>19320</v>
      </c>
      <c r="F2561" t="s">
        <v>3633</v>
      </c>
      <c r="G2561" s="1" t="s">
        <v>3632</v>
      </c>
      <c r="H2561" t="s">
        <v>16725</v>
      </c>
      <c r="I2561" t="s">
        <v>16728</v>
      </c>
      <c r="J2561" t="s">
        <v>16729</v>
      </c>
      <c r="K2561">
        <v>304</v>
      </c>
      <c r="L2561" t="s">
        <v>16757</v>
      </c>
      <c r="M2561">
        <v>0</v>
      </c>
      <c r="N2561">
        <v>120</v>
      </c>
    </row>
    <row r="2562" spans="1:14" s="6" customFormat="1" x14ac:dyDescent="0.2">
      <c r="A2562">
        <v>2557</v>
      </c>
      <c r="B2562">
        <v>9</v>
      </c>
      <c r="C2562" t="s">
        <v>50</v>
      </c>
      <c r="D2562" s="1" t="s">
        <v>3635</v>
      </c>
      <c r="E2562" s="1" t="s">
        <v>19321</v>
      </c>
      <c r="F2562" t="s">
        <v>3633</v>
      </c>
      <c r="G2562" s="1" t="s">
        <v>3632</v>
      </c>
      <c r="H2562" t="s">
        <v>16725</v>
      </c>
      <c r="I2562" t="s">
        <v>16728</v>
      </c>
      <c r="J2562" t="s">
        <v>16729</v>
      </c>
      <c r="K2562">
        <v>304</v>
      </c>
      <c r="L2562" t="s">
        <v>16757</v>
      </c>
      <c r="M2562">
        <v>0</v>
      </c>
      <c r="N2562">
        <v>120</v>
      </c>
    </row>
    <row r="2563" spans="1:14" s="6" customFormat="1" x14ac:dyDescent="0.2">
      <c r="A2563">
        <v>2558</v>
      </c>
      <c r="B2563">
        <v>13</v>
      </c>
      <c r="C2563" t="s">
        <v>461</v>
      </c>
      <c r="D2563" s="1" t="s">
        <v>3636</v>
      </c>
      <c r="E2563" s="1" t="s">
        <v>19322</v>
      </c>
      <c r="F2563" t="s">
        <v>3442</v>
      </c>
      <c r="G2563" s="1" t="s">
        <v>3441</v>
      </c>
      <c r="H2563" t="s">
        <v>16725</v>
      </c>
      <c r="I2563" t="s">
        <v>16726</v>
      </c>
      <c r="J2563" t="s">
        <v>16727</v>
      </c>
      <c r="K2563">
        <v>614</v>
      </c>
      <c r="L2563" t="s">
        <v>16751</v>
      </c>
      <c r="M2563">
        <v>0</v>
      </c>
      <c r="N2563">
        <v>999</v>
      </c>
    </row>
    <row r="2564" spans="1:14" s="6" customFormat="1" x14ac:dyDescent="0.2">
      <c r="A2564">
        <v>2559</v>
      </c>
      <c r="B2564">
        <v>13</v>
      </c>
      <c r="C2564" t="s">
        <v>461</v>
      </c>
      <c r="D2564" s="1" t="s">
        <v>3637</v>
      </c>
      <c r="E2564" s="1" t="s">
        <v>19323</v>
      </c>
      <c r="F2564" t="s">
        <v>3442</v>
      </c>
      <c r="G2564" s="1" t="s">
        <v>3441</v>
      </c>
      <c r="H2564" t="s">
        <v>16725</v>
      </c>
      <c r="I2564" t="s">
        <v>16726</v>
      </c>
      <c r="J2564" t="s">
        <v>16727</v>
      </c>
      <c r="K2564">
        <v>614</v>
      </c>
      <c r="L2564" t="s">
        <v>16751</v>
      </c>
      <c r="M2564">
        <v>0</v>
      </c>
      <c r="N2564">
        <v>999</v>
      </c>
    </row>
    <row r="2565" spans="1:14" s="6" customFormat="1" x14ac:dyDescent="0.2">
      <c r="A2565">
        <v>2560</v>
      </c>
      <c r="B2565">
        <v>13</v>
      </c>
      <c r="C2565" t="s">
        <v>461</v>
      </c>
      <c r="D2565" s="1" t="s">
        <v>3638</v>
      </c>
      <c r="E2565" s="1" t="s">
        <v>19324</v>
      </c>
      <c r="F2565" t="s">
        <v>3442</v>
      </c>
      <c r="G2565" s="1" t="s">
        <v>3441</v>
      </c>
      <c r="H2565" t="s">
        <v>16725</v>
      </c>
      <c r="I2565" t="s">
        <v>16726</v>
      </c>
      <c r="J2565" t="s">
        <v>16727</v>
      </c>
      <c r="K2565">
        <v>614</v>
      </c>
      <c r="L2565" t="s">
        <v>16751</v>
      </c>
      <c r="M2565">
        <v>0</v>
      </c>
      <c r="N2565">
        <v>999</v>
      </c>
    </row>
    <row r="2566" spans="1:14" s="6" customFormat="1" x14ac:dyDescent="0.2">
      <c r="A2566">
        <v>2561</v>
      </c>
      <c r="B2566">
        <v>13</v>
      </c>
      <c r="C2566" t="s">
        <v>461</v>
      </c>
      <c r="D2566" s="1" t="s">
        <v>3639</v>
      </c>
      <c r="E2566" s="1" t="s">
        <v>19325</v>
      </c>
      <c r="F2566" t="s">
        <v>3442</v>
      </c>
      <c r="G2566" s="1" t="s">
        <v>3441</v>
      </c>
      <c r="H2566" t="s">
        <v>16725</v>
      </c>
      <c r="I2566" t="s">
        <v>16726</v>
      </c>
      <c r="J2566" t="s">
        <v>16727</v>
      </c>
      <c r="K2566">
        <v>614</v>
      </c>
      <c r="L2566" t="s">
        <v>16751</v>
      </c>
      <c r="M2566">
        <v>0</v>
      </c>
      <c r="N2566">
        <v>999</v>
      </c>
    </row>
    <row r="2567" spans="1:14" s="6" customFormat="1" x14ac:dyDescent="0.2">
      <c r="A2567">
        <v>2562</v>
      </c>
      <c r="B2567">
        <v>13</v>
      </c>
      <c r="C2567" t="s">
        <v>461</v>
      </c>
      <c r="D2567" s="1" t="s">
        <v>3640</v>
      </c>
      <c r="E2567" s="1" t="s">
        <v>19326</v>
      </c>
      <c r="F2567" t="s">
        <v>3442</v>
      </c>
      <c r="G2567" s="1" t="s">
        <v>3441</v>
      </c>
      <c r="H2567" t="s">
        <v>16725</v>
      </c>
      <c r="I2567" t="s">
        <v>16726</v>
      </c>
      <c r="J2567" t="s">
        <v>16727</v>
      </c>
      <c r="K2567">
        <v>614</v>
      </c>
      <c r="L2567" t="s">
        <v>16751</v>
      </c>
      <c r="M2567">
        <v>0</v>
      </c>
      <c r="N2567">
        <v>999</v>
      </c>
    </row>
    <row r="2568" spans="1:14" s="6" customFormat="1" x14ac:dyDescent="0.2">
      <c r="A2568">
        <v>2563</v>
      </c>
      <c r="B2568">
        <v>9</v>
      </c>
      <c r="C2568" t="s">
        <v>50</v>
      </c>
      <c r="D2568" s="1" t="s">
        <v>3641</v>
      </c>
      <c r="E2568" s="1" t="s">
        <v>19327</v>
      </c>
      <c r="F2568" t="s">
        <v>3633</v>
      </c>
      <c r="G2568" s="1" t="s">
        <v>3632</v>
      </c>
      <c r="H2568" t="s">
        <v>16725</v>
      </c>
      <c r="I2568" t="s">
        <v>16728</v>
      </c>
      <c r="J2568" t="s">
        <v>16729</v>
      </c>
      <c r="K2568">
        <v>304</v>
      </c>
      <c r="L2568" t="s">
        <v>16757</v>
      </c>
      <c r="M2568">
        <v>0</v>
      </c>
      <c r="N2568">
        <v>120</v>
      </c>
    </row>
    <row r="2569" spans="1:14" s="6" customFormat="1" x14ac:dyDescent="0.2">
      <c r="A2569">
        <v>2564</v>
      </c>
      <c r="B2569">
        <v>9</v>
      </c>
      <c r="C2569" t="s">
        <v>50</v>
      </c>
      <c r="D2569" s="1" t="s">
        <v>3642</v>
      </c>
      <c r="E2569" s="1" t="s">
        <v>19328</v>
      </c>
      <c r="F2569" t="s">
        <v>3644</v>
      </c>
      <c r="G2569" s="1" t="s">
        <v>3643</v>
      </c>
      <c r="H2569" t="s">
        <v>16725</v>
      </c>
      <c r="I2569" t="s">
        <v>16728</v>
      </c>
      <c r="J2569" t="s">
        <v>16729</v>
      </c>
      <c r="K2569">
        <v>0</v>
      </c>
      <c r="L2569" t="s">
        <v>52</v>
      </c>
      <c r="M2569">
        <v>0</v>
      </c>
      <c r="N2569">
        <v>999</v>
      </c>
    </row>
    <row r="2570" spans="1:14" s="6" customFormat="1" x14ac:dyDescent="0.2">
      <c r="A2570">
        <v>2565</v>
      </c>
      <c r="B2570">
        <v>9</v>
      </c>
      <c r="C2570" t="s">
        <v>50</v>
      </c>
      <c r="D2570" s="1" t="s">
        <v>3645</v>
      </c>
      <c r="E2570" s="1" t="s">
        <v>19329</v>
      </c>
      <c r="F2570" t="s">
        <v>3644</v>
      </c>
      <c r="G2570" s="1" t="s">
        <v>3643</v>
      </c>
      <c r="H2570" t="s">
        <v>16725</v>
      </c>
      <c r="I2570" t="s">
        <v>16728</v>
      </c>
      <c r="J2570" t="s">
        <v>16729</v>
      </c>
      <c r="K2570">
        <v>0</v>
      </c>
      <c r="L2570" t="s">
        <v>52</v>
      </c>
      <c r="M2570">
        <v>0</v>
      </c>
      <c r="N2570">
        <v>999</v>
      </c>
    </row>
    <row r="2571" spans="1:14" s="6" customFormat="1" x14ac:dyDescent="0.2">
      <c r="A2571">
        <v>2566</v>
      </c>
      <c r="B2571">
        <v>9</v>
      </c>
      <c r="C2571" t="s">
        <v>50</v>
      </c>
      <c r="D2571" s="1" t="s">
        <v>3646</v>
      </c>
      <c r="E2571" s="1" t="s">
        <v>19330</v>
      </c>
      <c r="F2571" t="s">
        <v>3644</v>
      </c>
      <c r="G2571" s="1" t="s">
        <v>3643</v>
      </c>
      <c r="H2571" t="s">
        <v>16725</v>
      </c>
      <c r="I2571" t="s">
        <v>16728</v>
      </c>
      <c r="J2571" t="s">
        <v>16729</v>
      </c>
      <c r="K2571">
        <v>0</v>
      </c>
      <c r="L2571" t="s">
        <v>52</v>
      </c>
      <c r="M2571">
        <v>0</v>
      </c>
      <c r="N2571">
        <v>999</v>
      </c>
    </row>
    <row r="2572" spans="1:14" s="6" customFormat="1" x14ac:dyDescent="0.2">
      <c r="A2572">
        <v>2567</v>
      </c>
      <c r="B2572">
        <v>9</v>
      </c>
      <c r="C2572" t="s">
        <v>50</v>
      </c>
      <c r="D2572" s="1" t="s">
        <v>3647</v>
      </c>
      <c r="E2572" s="1" t="s">
        <v>19331</v>
      </c>
      <c r="F2572" t="s">
        <v>3644</v>
      </c>
      <c r="G2572" s="1" t="s">
        <v>3643</v>
      </c>
      <c r="H2572" t="s">
        <v>16725</v>
      </c>
      <c r="I2572" t="s">
        <v>16728</v>
      </c>
      <c r="J2572" t="s">
        <v>16729</v>
      </c>
      <c r="K2572">
        <v>0</v>
      </c>
      <c r="L2572" t="s">
        <v>52</v>
      </c>
      <c r="M2572">
        <v>0</v>
      </c>
      <c r="N2572">
        <v>999</v>
      </c>
    </row>
    <row r="2573" spans="1:14" s="6" customFormat="1" x14ac:dyDescent="0.2">
      <c r="A2573">
        <v>2568</v>
      </c>
      <c r="B2573">
        <v>9</v>
      </c>
      <c r="C2573" t="s">
        <v>50</v>
      </c>
      <c r="D2573" s="1" t="s">
        <v>3648</v>
      </c>
      <c r="E2573" s="1" t="s">
        <v>19332</v>
      </c>
      <c r="F2573" t="s">
        <v>3644</v>
      </c>
      <c r="G2573" s="1" t="s">
        <v>3643</v>
      </c>
      <c r="H2573" t="s">
        <v>16725</v>
      </c>
      <c r="I2573" t="s">
        <v>16728</v>
      </c>
      <c r="J2573" t="s">
        <v>16729</v>
      </c>
      <c r="K2573">
        <v>0</v>
      </c>
      <c r="L2573" t="s">
        <v>52</v>
      </c>
      <c r="M2573">
        <v>0</v>
      </c>
      <c r="N2573">
        <v>999</v>
      </c>
    </row>
    <row r="2574" spans="1:14" s="6" customFormat="1" x14ac:dyDescent="0.2">
      <c r="A2574">
        <v>2569</v>
      </c>
      <c r="B2574">
        <v>9</v>
      </c>
      <c r="C2574" t="s">
        <v>50</v>
      </c>
      <c r="D2574" s="1" t="s">
        <v>3649</v>
      </c>
      <c r="E2574" s="1" t="s">
        <v>19333</v>
      </c>
      <c r="F2574" t="s">
        <v>3644</v>
      </c>
      <c r="G2574" s="1" t="s">
        <v>3643</v>
      </c>
      <c r="H2574" t="s">
        <v>16725</v>
      </c>
      <c r="I2574" t="s">
        <v>16728</v>
      </c>
      <c r="J2574" t="s">
        <v>16729</v>
      </c>
      <c r="K2574">
        <v>0</v>
      </c>
      <c r="L2574" t="s">
        <v>52</v>
      </c>
      <c r="M2574">
        <v>0</v>
      </c>
      <c r="N2574">
        <v>999</v>
      </c>
    </row>
    <row r="2575" spans="1:14" s="6" customFormat="1" x14ac:dyDescent="0.2">
      <c r="A2575">
        <v>2570</v>
      </c>
      <c r="B2575">
        <v>4</v>
      </c>
      <c r="C2575" t="s">
        <v>15</v>
      </c>
      <c r="D2575" s="1" t="s">
        <v>3650</v>
      </c>
      <c r="E2575" s="1" t="s">
        <v>3651</v>
      </c>
      <c r="F2575" t="s">
        <v>3652</v>
      </c>
      <c r="G2575" s="1" t="s">
        <v>3651</v>
      </c>
      <c r="H2575" t="s">
        <v>16725</v>
      </c>
      <c r="I2575" t="s">
        <v>16726</v>
      </c>
      <c r="J2575" t="s">
        <v>16727</v>
      </c>
      <c r="K2575">
        <v>602</v>
      </c>
      <c r="L2575" t="s">
        <v>16780</v>
      </c>
      <c r="M2575">
        <v>0</v>
      </c>
      <c r="N2575">
        <v>999</v>
      </c>
    </row>
    <row r="2576" spans="1:14" s="6" customFormat="1" x14ac:dyDescent="0.2">
      <c r="A2576">
        <v>2571</v>
      </c>
      <c r="B2576">
        <v>4</v>
      </c>
      <c r="C2576" t="s">
        <v>15</v>
      </c>
      <c r="D2576" s="1" t="s">
        <v>3653</v>
      </c>
      <c r="E2576" s="1" t="s">
        <v>19334</v>
      </c>
      <c r="F2576" t="s">
        <v>3655</v>
      </c>
      <c r="G2576" s="1" t="s">
        <v>3654</v>
      </c>
      <c r="H2576" t="s">
        <v>16725</v>
      </c>
      <c r="I2576" t="s">
        <v>16726</v>
      </c>
      <c r="J2576" t="s">
        <v>16727</v>
      </c>
      <c r="K2576">
        <v>602</v>
      </c>
      <c r="L2576" t="s">
        <v>16780</v>
      </c>
      <c r="M2576">
        <v>0</v>
      </c>
      <c r="N2576">
        <v>999</v>
      </c>
    </row>
    <row r="2577" spans="1:14" s="6" customFormat="1" x14ac:dyDescent="0.2">
      <c r="A2577">
        <v>2572</v>
      </c>
      <c r="B2577">
        <v>4</v>
      </c>
      <c r="C2577" t="s">
        <v>15</v>
      </c>
      <c r="D2577" s="1" t="s">
        <v>3656</v>
      </c>
      <c r="E2577" s="1" t="s">
        <v>19335</v>
      </c>
      <c r="F2577" t="s">
        <v>3655</v>
      </c>
      <c r="G2577" s="1" t="s">
        <v>3654</v>
      </c>
      <c r="H2577" t="s">
        <v>16725</v>
      </c>
      <c r="I2577" t="s">
        <v>16726</v>
      </c>
      <c r="J2577" t="s">
        <v>16727</v>
      </c>
      <c r="K2577">
        <v>602</v>
      </c>
      <c r="L2577" t="s">
        <v>16780</v>
      </c>
      <c r="M2577">
        <v>0</v>
      </c>
      <c r="N2577">
        <v>999</v>
      </c>
    </row>
    <row r="2578" spans="1:14" s="6" customFormat="1" x14ac:dyDescent="0.2">
      <c r="A2578">
        <v>2573</v>
      </c>
      <c r="B2578">
        <v>4</v>
      </c>
      <c r="C2578" t="s">
        <v>15</v>
      </c>
      <c r="D2578" s="1" t="s">
        <v>3657</v>
      </c>
      <c r="E2578" s="1" t="s">
        <v>19336</v>
      </c>
      <c r="F2578" t="s">
        <v>3655</v>
      </c>
      <c r="G2578" s="1" t="s">
        <v>3654</v>
      </c>
      <c r="H2578" t="s">
        <v>16725</v>
      </c>
      <c r="I2578" t="s">
        <v>16726</v>
      </c>
      <c r="J2578" t="s">
        <v>16727</v>
      </c>
      <c r="K2578">
        <v>602</v>
      </c>
      <c r="L2578" t="s">
        <v>16780</v>
      </c>
      <c r="M2578">
        <v>0</v>
      </c>
      <c r="N2578">
        <v>999</v>
      </c>
    </row>
    <row r="2579" spans="1:14" s="6" customFormat="1" x14ac:dyDescent="0.2">
      <c r="A2579">
        <v>2574</v>
      </c>
      <c r="B2579">
        <v>4</v>
      </c>
      <c r="C2579" t="s">
        <v>15</v>
      </c>
      <c r="D2579" s="1" t="s">
        <v>3658</v>
      </c>
      <c r="E2579" s="1" t="s">
        <v>19337</v>
      </c>
      <c r="F2579" t="s">
        <v>3655</v>
      </c>
      <c r="G2579" s="1" t="s">
        <v>3654</v>
      </c>
      <c r="H2579" t="s">
        <v>16725</v>
      </c>
      <c r="I2579" t="s">
        <v>16726</v>
      </c>
      <c r="J2579" t="s">
        <v>16727</v>
      </c>
      <c r="K2579">
        <v>602</v>
      </c>
      <c r="L2579" t="s">
        <v>16780</v>
      </c>
      <c r="M2579">
        <v>0</v>
      </c>
      <c r="N2579">
        <v>999</v>
      </c>
    </row>
    <row r="2580" spans="1:14" s="6" customFormat="1" x14ac:dyDescent="0.2">
      <c r="A2580">
        <v>2575</v>
      </c>
      <c r="B2580">
        <v>4</v>
      </c>
      <c r="C2580" t="s">
        <v>15</v>
      </c>
      <c r="D2580" s="1" t="s">
        <v>3659</v>
      </c>
      <c r="E2580" s="1" t="s">
        <v>19338</v>
      </c>
      <c r="F2580" t="s">
        <v>3655</v>
      </c>
      <c r="G2580" s="1" t="s">
        <v>3654</v>
      </c>
      <c r="H2580" t="s">
        <v>16725</v>
      </c>
      <c r="I2580" t="s">
        <v>16726</v>
      </c>
      <c r="J2580" t="s">
        <v>16727</v>
      </c>
      <c r="K2580">
        <v>602</v>
      </c>
      <c r="L2580" t="s">
        <v>16780</v>
      </c>
      <c r="M2580">
        <v>0</v>
      </c>
      <c r="N2580">
        <v>999</v>
      </c>
    </row>
    <row r="2581" spans="1:14" s="6" customFormat="1" x14ac:dyDescent="0.2">
      <c r="A2581">
        <v>2576</v>
      </c>
      <c r="B2581">
        <v>19</v>
      </c>
      <c r="C2581" t="s">
        <v>509</v>
      </c>
      <c r="D2581" s="1" t="s">
        <v>3660</v>
      </c>
      <c r="E2581" s="1" t="s">
        <v>19339</v>
      </c>
      <c r="F2581" t="s">
        <v>3366</v>
      </c>
      <c r="G2581" s="1" t="s">
        <v>3365</v>
      </c>
      <c r="H2581" t="s">
        <v>16725</v>
      </c>
      <c r="I2581" t="s">
        <v>16726</v>
      </c>
      <c r="J2581" t="s">
        <v>16727</v>
      </c>
      <c r="K2581">
        <v>0</v>
      </c>
      <c r="L2581">
        <v>0</v>
      </c>
      <c r="M2581">
        <v>0</v>
      </c>
      <c r="N2581">
        <v>999</v>
      </c>
    </row>
    <row r="2582" spans="1:14" s="6" customFormat="1" x14ac:dyDescent="0.2">
      <c r="A2582">
        <v>2577</v>
      </c>
      <c r="B2582">
        <v>19</v>
      </c>
      <c r="C2582" t="s">
        <v>509</v>
      </c>
      <c r="D2582" s="1" t="s">
        <v>3661</v>
      </c>
      <c r="E2582" s="1" t="s">
        <v>19340</v>
      </c>
      <c r="F2582" t="s">
        <v>3366</v>
      </c>
      <c r="G2582" s="1" t="s">
        <v>3365</v>
      </c>
      <c r="H2582" t="s">
        <v>16725</v>
      </c>
      <c r="I2582" t="s">
        <v>16726</v>
      </c>
      <c r="J2582" t="s">
        <v>16727</v>
      </c>
      <c r="K2582">
        <v>0</v>
      </c>
      <c r="L2582">
        <v>0</v>
      </c>
      <c r="M2582">
        <v>0</v>
      </c>
      <c r="N2582">
        <v>999</v>
      </c>
    </row>
    <row r="2583" spans="1:14" s="6" customFormat="1" x14ac:dyDescent="0.2">
      <c r="A2583">
        <v>2578</v>
      </c>
      <c r="B2583">
        <v>19</v>
      </c>
      <c r="C2583" t="s">
        <v>509</v>
      </c>
      <c r="D2583" s="1" t="s">
        <v>3662</v>
      </c>
      <c r="E2583" s="1" t="s">
        <v>19341</v>
      </c>
      <c r="F2583" t="s">
        <v>3366</v>
      </c>
      <c r="G2583" s="1" t="s">
        <v>3365</v>
      </c>
      <c r="H2583" t="s">
        <v>16725</v>
      </c>
      <c r="I2583" t="s">
        <v>16726</v>
      </c>
      <c r="J2583" t="s">
        <v>16727</v>
      </c>
      <c r="K2583">
        <v>0</v>
      </c>
      <c r="L2583">
        <v>0</v>
      </c>
      <c r="M2583">
        <v>0</v>
      </c>
      <c r="N2583">
        <v>999</v>
      </c>
    </row>
    <row r="2584" spans="1:14" s="6" customFormat="1" x14ac:dyDescent="0.2">
      <c r="A2584">
        <v>2579</v>
      </c>
      <c r="B2584">
        <v>19</v>
      </c>
      <c r="C2584" t="s">
        <v>509</v>
      </c>
      <c r="D2584" s="1" t="s">
        <v>3663</v>
      </c>
      <c r="E2584" s="1" t="s">
        <v>19342</v>
      </c>
      <c r="F2584" t="s">
        <v>3665</v>
      </c>
      <c r="G2584" s="1" t="s">
        <v>3664</v>
      </c>
      <c r="H2584" t="s">
        <v>16725</v>
      </c>
      <c r="I2584" t="s">
        <v>16726</v>
      </c>
      <c r="J2584" t="s">
        <v>16727</v>
      </c>
      <c r="K2584">
        <v>0</v>
      </c>
      <c r="L2584">
        <v>0</v>
      </c>
      <c r="M2584">
        <v>0</v>
      </c>
      <c r="N2584">
        <v>999</v>
      </c>
    </row>
    <row r="2585" spans="1:14" s="6" customFormat="1" x14ac:dyDescent="0.2">
      <c r="A2585">
        <v>2580</v>
      </c>
      <c r="B2585">
        <v>19</v>
      </c>
      <c r="C2585" t="s">
        <v>509</v>
      </c>
      <c r="D2585" s="1" t="s">
        <v>3666</v>
      </c>
      <c r="E2585" s="1" t="s">
        <v>19343</v>
      </c>
      <c r="F2585" t="s">
        <v>3665</v>
      </c>
      <c r="G2585" s="1" t="s">
        <v>3664</v>
      </c>
      <c r="H2585" t="s">
        <v>16725</v>
      </c>
      <c r="I2585" t="s">
        <v>16726</v>
      </c>
      <c r="J2585" t="s">
        <v>16727</v>
      </c>
      <c r="K2585">
        <v>0</v>
      </c>
      <c r="L2585">
        <v>0</v>
      </c>
      <c r="M2585">
        <v>0</v>
      </c>
      <c r="N2585">
        <v>999</v>
      </c>
    </row>
    <row r="2586" spans="1:14" s="6" customFormat="1" x14ac:dyDescent="0.2">
      <c r="A2586">
        <v>2581</v>
      </c>
      <c r="B2586">
        <v>19</v>
      </c>
      <c r="C2586" t="s">
        <v>509</v>
      </c>
      <c r="D2586" s="1" t="s">
        <v>3667</v>
      </c>
      <c r="E2586" s="1" t="s">
        <v>19344</v>
      </c>
      <c r="F2586" t="s">
        <v>3665</v>
      </c>
      <c r="G2586" s="1" t="s">
        <v>3664</v>
      </c>
      <c r="H2586" t="s">
        <v>16725</v>
      </c>
      <c r="I2586" t="s">
        <v>16726</v>
      </c>
      <c r="J2586" t="s">
        <v>16727</v>
      </c>
      <c r="K2586">
        <v>0</v>
      </c>
      <c r="L2586">
        <v>0</v>
      </c>
      <c r="M2586">
        <v>0</v>
      </c>
      <c r="N2586">
        <v>999</v>
      </c>
    </row>
    <row r="2587" spans="1:14" s="6" customFormat="1" x14ac:dyDescent="0.2">
      <c r="A2587">
        <v>2582</v>
      </c>
      <c r="B2587">
        <v>2</v>
      </c>
      <c r="C2587" t="s">
        <v>93</v>
      </c>
      <c r="D2587" s="1" t="s">
        <v>3668</v>
      </c>
      <c r="E2587" s="1" t="s">
        <v>19345</v>
      </c>
      <c r="F2587" t="s">
        <v>3594</v>
      </c>
      <c r="G2587" s="1" t="s">
        <v>3593</v>
      </c>
      <c r="H2587" t="s">
        <v>16733</v>
      </c>
      <c r="I2587" t="s">
        <v>16726</v>
      </c>
      <c r="J2587" t="s">
        <v>16727</v>
      </c>
      <c r="K2587">
        <v>215</v>
      </c>
      <c r="L2587" t="s">
        <v>16741</v>
      </c>
      <c r="M2587">
        <v>0</v>
      </c>
      <c r="N2587">
        <v>999</v>
      </c>
    </row>
    <row r="2588" spans="1:14" s="6" customFormat="1" x14ac:dyDescent="0.2">
      <c r="A2588">
        <v>2583</v>
      </c>
      <c r="B2588">
        <v>2</v>
      </c>
      <c r="C2588" t="s">
        <v>93</v>
      </c>
      <c r="D2588" s="1" t="s">
        <v>3669</v>
      </c>
      <c r="E2588" s="1" t="s">
        <v>19346</v>
      </c>
      <c r="F2588" t="s">
        <v>3594</v>
      </c>
      <c r="G2588" s="1" t="s">
        <v>3593</v>
      </c>
      <c r="H2588" t="s">
        <v>16733</v>
      </c>
      <c r="I2588" t="s">
        <v>16726</v>
      </c>
      <c r="J2588" t="s">
        <v>16727</v>
      </c>
      <c r="K2588">
        <v>215</v>
      </c>
      <c r="L2588" t="s">
        <v>16741</v>
      </c>
      <c r="M2588">
        <v>0</v>
      </c>
      <c r="N2588">
        <v>999</v>
      </c>
    </row>
    <row r="2589" spans="1:14" s="6" customFormat="1" x14ac:dyDescent="0.2">
      <c r="A2589">
        <v>2584</v>
      </c>
      <c r="B2589">
        <v>2</v>
      </c>
      <c r="C2589" t="s">
        <v>93</v>
      </c>
      <c r="D2589" s="1" t="s">
        <v>3670</v>
      </c>
      <c r="E2589" s="1" t="s">
        <v>3671</v>
      </c>
      <c r="F2589" t="s">
        <v>3672</v>
      </c>
      <c r="G2589" s="1" t="s">
        <v>3671</v>
      </c>
      <c r="H2589" t="s">
        <v>16733</v>
      </c>
      <c r="I2589" t="s">
        <v>16726</v>
      </c>
      <c r="J2589" t="s">
        <v>16727</v>
      </c>
      <c r="K2589">
        <v>215</v>
      </c>
      <c r="L2589" t="s">
        <v>16741</v>
      </c>
      <c r="M2589">
        <v>0</v>
      </c>
      <c r="N2589">
        <v>999</v>
      </c>
    </row>
    <row r="2590" spans="1:14" s="6" customFormat="1" x14ac:dyDescent="0.2">
      <c r="A2590">
        <v>2585</v>
      </c>
      <c r="B2590">
        <v>2</v>
      </c>
      <c r="C2590" t="s">
        <v>93</v>
      </c>
      <c r="D2590" s="1" t="s">
        <v>3673</v>
      </c>
      <c r="E2590" s="1" t="s">
        <v>19347</v>
      </c>
      <c r="F2590" t="s">
        <v>3675</v>
      </c>
      <c r="G2590" s="1" t="s">
        <v>3674</v>
      </c>
      <c r="H2590" t="s">
        <v>16733</v>
      </c>
      <c r="I2590" t="s">
        <v>16726</v>
      </c>
      <c r="J2590" t="s">
        <v>16727</v>
      </c>
      <c r="K2590">
        <v>215</v>
      </c>
      <c r="L2590" t="s">
        <v>16741</v>
      </c>
      <c r="M2590">
        <v>0</v>
      </c>
      <c r="N2590">
        <v>999</v>
      </c>
    </row>
    <row r="2591" spans="1:14" s="6" customFormat="1" x14ac:dyDescent="0.2">
      <c r="A2591">
        <v>2586</v>
      </c>
      <c r="B2591">
        <v>2</v>
      </c>
      <c r="C2591" t="s">
        <v>93</v>
      </c>
      <c r="D2591" s="1" t="s">
        <v>3676</v>
      </c>
      <c r="E2591" s="1" t="s">
        <v>19348</v>
      </c>
      <c r="F2591" t="s">
        <v>3675</v>
      </c>
      <c r="G2591" s="1" t="s">
        <v>3674</v>
      </c>
      <c r="H2591" t="s">
        <v>16733</v>
      </c>
      <c r="I2591" t="s">
        <v>16726</v>
      </c>
      <c r="J2591" t="s">
        <v>16727</v>
      </c>
      <c r="K2591">
        <v>215</v>
      </c>
      <c r="L2591" t="s">
        <v>16741</v>
      </c>
      <c r="M2591">
        <v>0</v>
      </c>
      <c r="N2591">
        <v>999</v>
      </c>
    </row>
    <row r="2592" spans="1:14" s="6" customFormat="1" x14ac:dyDescent="0.2">
      <c r="A2592">
        <v>2587</v>
      </c>
      <c r="B2592">
        <v>2</v>
      </c>
      <c r="C2592" t="s">
        <v>93</v>
      </c>
      <c r="D2592" s="1" t="s">
        <v>3677</v>
      </c>
      <c r="E2592" s="1" t="s">
        <v>19349</v>
      </c>
      <c r="F2592" t="s">
        <v>3675</v>
      </c>
      <c r="G2592" s="1" t="s">
        <v>3674</v>
      </c>
      <c r="H2592" t="s">
        <v>16733</v>
      </c>
      <c r="I2592" t="s">
        <v>16726</v>
      </c>
      <c r="J2592" t="s">
        <v>16727</v>
      </c>
      <c r="K2592">
        <v>215</v>
      </c>
      <c r="L2592" t="s">
        <v>16741</v>
      </c>
      <c r="M2592">
        <v>0</v>
      </c>
      <c r="N2592">
        <v>999</v>
      </c>
    </row>
    <row r="2593" spans="1:14" s="6" customFormat="1" x14ac:dyDescent="0.2">
      <c r="A2593">
        <v>2588</v>
      </c>
      <c r="B2593">
        <v>2</v>
      </c>
      <c r="C2593" t="s">
        <v>93</v>
      </c>
      <c r="D2593" s="1" t="s">
        <v>3678</v>
      </c>
      <c r="E2593" s="1" t="s">
        <v>19350</v>
      </c>
      <c r="F2593" t="s">
        <v>3675</v>
      </c>
      <c r="G2593" s="1" t="s">
        <v>3674</v>
      </c>
      <c r="H2593" t="s">
        <v>16733</v>
      </c>
      <c r="I2593" t="s">
        <v>16726</v>
      </c>
      <c r="J2593" t="s">
        <v>16727</v>
      </c>
      <c r="K2593">
        <v>215</v>
      </c>
      <c r="L2593" t="s">
        <v>16741</v>
      </c>
      <c r="M2593">
        <v>0</v>
      </c>
      <c r="N2593">
        <v>999</v>
      </c>
    </row>
    <row r="2594" spans="1:14" s="6" customFormat="1" x14ac:dyDescent="0.2">
      <c r="A2594">
        <v>2589</v>
      </c>
      <c r="B2594">
        <v>2</v>
      </c>
      <c r="C2594" t="s">
        <v>93</v>
      </c>
      <c r="D2594" s="1" t="s">
        <v>3679</v>
      </c>
      <c r="E2594" s="1" t="s">
        <v>19351</v>
      </c>
      <c r="F2594" t="s">
        <v>3675</v>
      </c>
      <c r="G2594" s="1" t="s">
        <v>3674</v>
      </c>
      <c r="H2594" t="s">
        <v>16733</v>
      </c>
      <c r="I2594" t="s">
        <v>16726</v>
      </c>
      <c r="J2594" t="s">
        <v>16727</v>
      </c>
      <c r="K2594">
        <v>215</v>
      </c>
      <c r="L2594" t="s">
        <v>16741</v>
      </c>
      <c r="M2594">
        <v>0</v>
      </c>
      <c r="N2594">
        <v>999</v>
      </c>
    </row>
    <row r="2595" spans="1:14" s="6" customFormat="1" x14ac:dyDescent="0.2">
      <c r="A2595">
        <v>2590</v>
      </c>
      <c r="B2595">
        <v>2</v>
      </c>
      <c r="C2595" t="s">
        <v>93</v>
      </c>
      <c r="D2595" s="1" t="s">
        <v>3680</v>
      </c>
      <c r="E2595" s="1" t="s">
        <v>19352</v>
      </c>
      <c r="F2595" t="s">
        <v>3682</v>
      </c>
      <c r="G2595" s="1" t="s">
        <v>3681</v>
      </c>
      <c r="H2595" t="s">
        <v>16755</v>
      </c>
      <c r="I2595" t="s">
        <v>16726</v>
      </c>
      <c r="J2595" t="s">
        <v>16727</v>
      </c>
      <c r="K2595">
        <v>215</v>
      </c>
      <c r="L2595" t="s">
        <v>16741</v>
      </c>
      <c r="M2595">
        <v>0</v>
      </c>
      <c r="N2595">
        <v>999</v>
      </c>
    </row>
    <row r="2596" spans="1:14" s="6" customFormat="1" x14ac:dyDescent="0.2">
      <c r="A2596">
        <v>2591</v>
      </c>
      <c r="B2596">
        <v>2</v>
      </c>
      <c r="C2596" t="s">
        <v>93</v>
      </c>
      <c r="D2596" s="1" t="s">
        <v>3683</v>
      </c>
      <c r="E2596" s="1" t="s">
        <v>19353</v>
      </c>
      <c r="F2596" t="s">
        <v>3682</v>
      </c>
      <c r="G2596" s="1" t="s">
        <v>3681</v>
      </c>
      <c r="H2596" t="s">
        <v>16755</v>
      </c>
      <c r="I2596" t="s">
        <v>16726</v>
      </c>
      <c r="J2596" t="s">
        <v>16727</v>
      </c>
      <c r="K2596">
        <v>215</v>
      </c>
      <c r="L2596" t="s">
        <v>16741</v>
      </c>
      <c r="M2596">
        <v>0</v>
      </c>
      <c r="N2596">
        <v>999</v>
      </c>
    </row>
    <row r="2597" spans="1:14" s="6" customFormat="1" x14ac:dyDescent="0.2">
      <c r="A2597">
        <v>2592</v>
      </c>
      <c r="B2597">
        <v>2</v>
      </c>
      <c r="C2597" t="s">
        <v>93</v>
      </c>
      <c r="D2597" s="1" t="s">
        <v>3684</v>
      </c>
      <c r="E2597" s="1" t="s">
        <v>19354</v>
      </c>
      <c r="F2597" t="s">
        <v>3682</v>
      </c>
      <c r="G2597" s="1" t="s">
        <v>3681</v>
      </c>
      <c r="H2597" t="s">
        <v>16755</v>
      </c>
      <c r="I2597" t="s">
        <v>16726</v>
      </c>
      <c r="J2597" t="s">
        <v>16727</v>
      </c>
      <c r="K2597">
        <v>215</v>
      </c>
      <c r="L2597" t="s">
        <v>16741</v>
      </c>
      <c r="M2597">
        <v>0</v>
      </c>
      <c r="N2597">
        <v>999</v>
      </c>
    </row>
    <row r="2598" spans="1:14" s="6" customFormat="1" x14ac:dyDescent="0.2">
      <c r="A2598">
        <v>2593</v>
      </c>
      <c r="B2598">
        <v>2</v>
      </c>
      <c r="C2598" t="s">
        <v>93</v>
      </c>
      <c r="D2598" s="1" t="s">
        <v>3685</v>
      </c>
      <c r="E2598" s="1" t="s">
        <v>19355</v>
      </c>
      <c r="F2598" t="s">
        <v>3682</v>
      </c>
      <c r="G2598" s="1" t="s">
        <v>3681</v>
      </c>
      <c r="H2598" t="s">
        <v>16755</v>
      </c>
      <c r="I2598" t="s">
        <v>16726</v>
      </c>
      <c r="J2598" t="s">
        <v>16727</v>
      </c>
      <c r="K2598">
        <v>215</v>
      </c>
      <c r="L2598" t="s">
        <v>16741</v>
      </c>
      <c r="M2598">
        <v>0</v>
      </c>
      <c r="N2598">
        <v>999</v>
      </c>
    </row>
    <row r="2599" spans="1:14" s="6" customFormat="1" x14ac:dyDescent="0.2">
      <c r="A2599">
        <v>2594</v>
      </c>
      <c r="B2599">
        <v>2</v>
      </c>
      <c r="C2599" t="s">
        <v>93</v>
      </c>
      <c r="D2599" s="1" t="s">
        <v>3686</v>
      </c>
      <c r="E2599" s="1" t="s">
        <v>19356</v>
      </c>
      <c r="F2599" t="s">
        <v>3682</v>
      </c>
      <c r="G2599" s="1" t="s">
        <v>3681</v>
      </c>
      <c r="H2599" t="s">
        <v>16755</v>
      </c>
      <c r="I2599" t="s">
        <v>16726</v>
      </c>
      <c r="J2599" t="s">
        <v>16727</v>
      </c>
      <c r="K2599">
        <v>215</v>
      </c>
      <c r="L2599" t="s">
        <v>16741</v>
      </c>
      <c r="M2599">
        <v>0</v>
      </c>
      <c r="N2599">
        <v>999</v>
      </c>
    </row>
    <row r="2600" spans="1:14" s="6" customFormat="1" x14ac:dyDescent="0.2">
      <c r="A2600">
        <v>2595</v>
      </c>
      <c r="B2600">
        <v>2</v>
      </c>
      <c r="C2600" t="s">
        <v>93</v>
      </c>
      <c r="D2600" s="1" t="s">
        <v>3687</v>
      </c>
      <c r="E2600" s="1" t="s">
        <v>19357</v>
      </c>
      <c r="F2600" t="s">
        <v>3682</v>
      </c>
      <c r="G2600" s="1" t="s">
        <v>3681</v>
      </c>
      <c r="H2600" t="s">
        <v>16755</v>
      </c>
      <c r="I2600" t="s">
        <v>16726</v>
      </c>
      <c r="J2600" t="s">
        <v>16727</v>
      </c>
      <c r="K2600">
        <v>215</v>
      </c>
      <c r="L2600" t="s">
        <v>16741</v>
      </c>
      <c r="M2600">
        <v>0</v>
      </c>
      <c r="N2600">
        <v>999</v>
      </c>
    </row>
    <row r="2601" spans="1:14" s="6" customFormat="1" x14ac:dyDescent="0.2">
      <c r="A2601">
        <v>2596</v>
      </c>
      <c r="B2601">
        <v>2</v>
      </c>
      <c r="C2601" t="s">
        <v>93</v>
      </c>
      <c r="D2601" s="1" t="s">
        <v>3688</v>
      </c>
      <c r="E2601" s="1" t="s">
        <v>19358</v>
      </c>
      <c r="F2601" t="s">
        <v>3682</v>
      </c>
      <c r="G2601" s="1" t="s">
        <v>3681</v>
      </c>
      <c r="H2601" t="s">
        <v>16755</v>
      </c>
      <c r="I2601" t="s">
        <v>16726</v>
      </c>
      <c r="J2601" t="s">
        <v>16727</v>
      </c>
      <c r="K2601">
        <v>215</v>
      </c>
      <c r="L2601" t="s">
        <v>16741</v>
      </c>
      <c r="M2601">
        <v>0</v>
      </c>
      <c r="N2601">
        <v>999</v>
      </c>
    </row>
    <row r="2602" spans="1:14" s="6" customFormat="1" x14ac:dyDescent="0.2">
      <c r="A2602">
        <v>2597</v>
      </c>
      <c r="B2602">
        <v>2</v>
      </c>
      <c r="C2602" t="s">
        <v>93</v>
      </c>
      <c r="D2602" s="1" t="s">
        <v>3689</v>
      </c>
      <c r="E2602" s="1" t="s">
        <v>19359</v>
      </c>
      <c r="F2602" t="s">
        <v>3691</v>
      </c>
      <c r="G2602" s="1" t="s">
        <v>3690</v>
      </c>
      <c r="H2602" t="s">
        <v>16725</v>
      </c>
      <c r="I2602" t="s">
        <v>16726</v>
      </c>
      <c r="J2602" t="s">
        <v>16727</v>
      </c>
      <c r="K2602">
        <v>215</v>
      </c>
      <c r="L2602" t="s">
        <v>16741</v>
      </c>
      <c r="M2602">
        <v>0</v>
      </c>
      <c r="N2602">
        <v>999</v>
      </c>
    </row>
    <row r="2603" spans="1:14" s="6" customFormat="1" x14ac:dyDescent="0.2">
      <c r="A2603">
        <v>2598</v>
      </c>
      <c r="B2603">
        <v>2</v>
      </c>
      <c r="C2603" t="s">
        <v>93</v>
      </c>
      <c r="D2603" s="1" t="s">
        <v>3692</v>
      </c>
      <c r="E2603" s="1" t="s">
        <v>19360</v>
      </c>
      <c r="F2603" t="s">
        <v>3691</v>
      </c>
      <c r="G2603" s="1" t="s">
        <v>3690</v>
      </c>
      <c r="H2603" t="s">
        <v>16725</v>
      </c>
      <c r="I2603" t="s">
        <v>16726</v>
      </c>
      <c r="J2603" t="s">
        <v>16727</v>
      </c>
      <c r="K2603">
        <v>215</v>
      </c>
      <c r="L2603" t="s">
        <v>16741</v>
      </c>
      <c r="M2603">
        <v>0</v>
      </c>
      <c r="N2603">
        <v>999</v>
      </c>
    </row>
    <row r="2604" spans="1:14" s="6" customFormat="1" x14ac:dyDescent="0.2">
      <c r="A2604">
        <v>2599</v>
      </c>
      <c r="B2604">
        <v>2</v>
      </c>
      <c r="C2604" t="s">
        <v>93</v>
      </c>
      <c r="D2604" s="1" t="s">
        <v>3693</v>
      </c>
      <c r="E2604" s="1" t="s">
        <v>19361</v>
      </c>
      <c r="F2604" t="s">
        <v>3691</v>
      </c>
      <c r="G2604" s="1" t="s">
        <v>3690</v>
      </c>
      <c r="H2604" t="s">
        <v>16725</v>
      </c>
      <c r="I2604" t="s">
        <v>16726</v>
      </c>
      <c r="J2604" t="s">
        <v>16727</v>
      </c>
      <c r="K2604">
        <v>215</v>
      </c>
      <c r="L2604" t="s">
        <v>16741</v>
      </c>
      <c r="M2604">
        <v>0</v>
      </c>
      <c r="N2604">
        <v>999</v>
      </c>
    </row>
    <row r="2605" spans="1:14" s="6" customFormat="1" x14ac:dyDescent="0.2">
      <c r="A2605">
        <v>2600</v>
      </c>
      <c r="B2605">
        <v>2</v>
      </c>
      <c r="C2605" t="s">
        <v>93</v>
      </c>
      <c r="D2605" s="1" t="s">
        <v>3694</v>
      </c>
      <c r="E2605" s="1" t="s">
        <v>19362</v>
      </c>
      <c r="F2605" t="s">
        <v>3691</v>
      </c>
      <c r="G2605" s="1" t="s">
        <v>3690</v>
      </c>
      <c r="H2605" t="s">
        <v>16725</v>
      </c>
      <c r="I2605" t="s">
        <v>16726</v>
      </c>
      <c r="J2605" t="s">
        <v>16727</v>
      </c>
      <c r="K2605">
        <v>215</v>
      </c>
      <c r="L2605" t="s">
        <v>16741</v>
      </c>
      <c r="M2605">
        <v>0</v>
      </c>
      <c r="N2605">
        <v>999</v>
      </c>
    </row>
    <row r="2606" spans="1:14" s="6" customFormat="1" x14ac:dyDescent="0.2">
      <c r="A2606">
        <v>2601</v>
      </c>
      <c r="B2606">
        <v>2</v>
      </c>
      <c r="C2606" t="s">
        <v>93</v>
      </c>
      <c r="D2606" s="1" t="s">
        <v>3695</v>
      </c>
      <c r="E2606" s="1" t="s">
        <v>19363</v>
      </c>
      <c r="F2606" t="s">
        <v>3691</v>
      </c>
      <c r="G2606" s="1" t="s">
        <v>3690</v>
      </c>
      <c r="H2606" t="s">
        <v>16725</v>
      </c>
      <c r="I2606" t="s">
        <v>16726</v>
      </c>
      <c r="J2606" t="s">
        <v>16727</v>
      </c>
      <c r="K2606">
        <v>215</v>
      </c>
      <c r="L2606" t="s">
        <v>16741</v>
      </c>
      <c r="M2606">
        <v>0</v>
      </c>
      <c r="N2606">
        <v>999</v>
      </c>
    </row>
    <row r="2607" spans="1:14" s="6" customFormat="1" x14ac:dyDescent="0.2">
      <c r="A2607">
        <v>2602</v>
      </c>
      <c r="B2607">
        <v>2</v>
      </c>
      <c r="C2607" t="s">
        <v>93</v>
      </c>
      <c r="D2607" s="1" t="s">
        <v>3696</v>
      </c>
      <c r="E2607" s="1" t="s">
        <v>19364</v>
      </c>
      <c r="F2607" t="s">
        <v>3691</v>
      </c>
      <c r="G2607" s="1" t="s">
        <v>3690</v>
      </c>
      <c r="H2607" t="s">
        <v>16725</v>
      </c>
      <c r="I2607" t="s">
        <v>16726</v>
      </c>
      <c r="J2607" t="s">
        <v>16727</v>
      </c>
      <c r="K2607">
        <v>215</v>
      </c>
      <c r="L2607" t="s">
        <v>16741</v>
      </c>
      <c r="M2607">
        <v>0</v>
      </c>
      <c r="N2607">
        <v>999</v>
      </c>
    </row>
    <row r="2608" spans="1:14" s="6" customFormat="1" x14ac:dyDescent="0.2">
      <c r="A2608">
        <v>2603</v>
      </c>
      <c r="B2608">
        <v>14</v>
      </c>
      <c r="C2608" t="s">
        <v>477</v>
      </c>
      <c r="D2608" s="1" t="s">
        <v>3697</v>
      </c>
      <c r="E2608" s="1" t="s">
        <v>19365</v>
      </c>
      <c r="F2608" t="s">
        <v>3568</v>
      </c>
      <c r="G2608" s="1" t="s">
        <v>3567</v>
      </c>
      <c r="H2608" t="s">
        <v>16733</v>
      </c>
      <c r="I2608" t="s">
        <v>16726</v>
      </c>
      <c r="J2608" t="s">
        <v>16727</v>
      </c>
      <c r="K2608">
        <v>614</v>
      </c>
      <c r="L2608">
        <v>0</v>
      </c>
      <c r="M2608">
        <v>0</v>
      </c>
      <c r="N2608">
        <v>999</v>
      </c>
    </row>
    <row r="2609" spans="1:14" s="6" customFormat="1" x14ac:dyDescent="0.2">
      <c r="A2609">
        <v>2604</v>
      </c>
      <c r="B2609">
        <v>14</v>
      </c>
      <c r="C2609" t="s">
        <v>477</v>
      </c>
      <c r="D2609" s="1" t="s">
        <v>3698</v>
      </c>
      <c r="E2609" s="1" t="s">
        <v>19366</v>
      </c>
      <c r="F2609" t="s">
        <v>3700</v>
      </c>
      <c r="G2609" s="1" t="s">
        <v>3699</v>
      </c>
      <c r="H2609" t="s">
        <v>16733</v>
      </c>
      <c r="I2609" t="s">
        <v>16726</v>
      </c>
      <c r="J2609" t="s">
        <v>16727</v>
      </c>
      <c r="K2609">
        <v>614</v>
      </c>
      <c r="L2609" t="s">
        <v>16769</v>
      </c>
      <c r="M2609">
        <v>0</v>
      </c>
      <c r="N2609">
        <v>999</v>
      </c>
    </row>
    <row r="2610" spans="1:14" s="6" customFormat="1" x14ac:dyDescent="0.2">
      <c r="A2610">
        <v>2605</v>
      </c>
      <c r="B2610">
        <v>14</v>
      </c>
      <c r="C2610" t="s">
        <v>477</v>
      </c>
      <c r="D2610" s="1" t="s">
        <v>3701</v>
      </c>
      <c r="E2610" s="1" t="s">
        <v>19367</v>
      </c>
      <c r="F2610" t="s">
        <v>3700</v>
      </c>
      <c r="G2610" s="1" t="s">
        <v>3699</v>
      </c>
      <c r="H2610" t="s">
        <v>16733</v>
      </c>
      <c r="I2610" t="s">
        <v>16726</v>
      </c>
      <c r="J2610" t="s">
        <v>16727</v>
      </c>
      <c r="K2610">
        <v>614</v>
      </c>
      <c r="L2610" t="s">
        <v>16769</v>
      </c>
      <c r="M2610">
        <v>0</v>
      </c>
      <c r="N2610">
        <v>999</v>
      </c>
    </row>
    <row r="2611" spans="1:14" s="6" customFormat="1" x14ac:dyDescent="0.2">
      <c r="A2611">
        <v>2606</v>
      </c>
      <c r="B2611">
        <v>14</v>
      </c>
      <c r="C2611" t="s">
        <v>477</v>
      </c>
      <c r="D2611" s="1" t="s">
        <v>3702</v>
      </c>
      <c r="E2611" s="1" t="s">
        <v>19368</v>
      </c>
      <c r="F2611" t="s">
        <v>3700</v>
      </c>
      <c r="G2611" s="1" t="s">
        <v>3699</v>
      </c>
      <c r="H2611" t="s">
        <v>16733</v>
      </c>
      <c r="I2611" t="s">
        <v>16726</v>
      </c>
      <c r="J2611" t="s">
        <v>16727</v>
      </c>
      <c r="K2611">
        <v>614</v>
      </c>
      <c r="L2611" t="s">
        <v>16769</v>
      </c>
      <c r="M2611">
        <v>0</v>
      </c>
      <c r="N2611">
        <v>999</v>
      </c>
    </row>
    <row r="2612" spans="1:14" s="6" customFormat="1" x14ac:dyDescent="0.2">
      <c r="A2612">
        <v>2607</v>
      </c>
      <c r="B2612">
        <v>14</v>
      </c>
      <c r="C2612" t="s">
        <v>477</v>
      </c>
      <c r="D2612" s="1" t="s">
        <v>3703</v>
      </c>
      <c r="E2612" s="1" t="s">
        <v>19369</v>
      </c>
      <c r="F2612" t="s">
        <v>3700</v>
      </c>
      <c r="G2612" s="1" t="s">
        <v>3699</v>
      </c>
      <c r="H2612" t="s">
        <v>16733</v>
      </c>
      <c r="I2612" t="s">
        <v>16726</v>
      </c>
      <c r="J2612" t="s">
        <v>16727</v>
      </c>
      <c r="K2612">
        <v>614</v>
      </c>
      <c r="L2612" t="s">
        <v>16769</v>
      </c>
      <c r="M2612">
        <v>0</v>
      </c>
      <c r="N2612">
        <v>999</v>
      </c>
    </row>
    <row r="2613" spans="1:14" s="6" customFormat="1" x14ac:dyDescent="0.2">
      <c r="A2613">
        <v>2608</v>
      </c>
      <c r="B2613">
        <v>14</v>
      </c>
      <c r="C2613" t="s">
        <v>477</v>
      </c>
      <c r="D2613" s="1" t="s">
        <v>3704</v>
      </c>
      <c r="E2613" s="1" t="s">
        <v>19370</v>
      </c>
      <c r="F2613" t="s">
        <v>3700</v>
      </c>
      <c r="G2613" s="1" t="s">
        <v>3699</v>
      </c>
      <c r="H2613" t="s">
        <v>16733</v>
      </c>
      <c r="I2613" t="s">
        <v>16726</v>
      </c>
      <c r="J2613" t="s">
        <v>16727</v>
      </c>
      <c r="K2613">
        <v>614</v>
      </c>
      <c r="L2613" t="s">
        <v>16769</v>
      </c>
      <c r="M2613">
        <v>0</v>
      </c>
      <c r="N2613">
        <v>999</v>
      </c>
    </row>
    <row r="2614" spans="1:14" s="6" customFormat="1" x14ac:dyDescent="0.2">
      <c r="A2614">
        <v>2609</v>
      </c>
      <c r="B2614">
        <v>14</v>
      </c>
      <c r="C2614" t="s">
        <v>477</v>
      </c>
      <c r="D2614" s="1" t="s">
        <v>3705</v>
      </c>
      <c r="E2614" s="1" t="s">
        <v>19371</v>
      </c>
      <c r="F2614" t="s">
        <v>3700</v>
      </c>
      <c r="G2614" s="1" t="s">
        <v>3699</v>
      </c>
      <c r="H2614" t="s">
        <v>16733</v>
      </c>
      <c r="I2614" t="s">
        <v>16726</v>
      </c>
      <c r="J2614" t="s">
        <v>16727</v>
      </c>
      <c r="K2614">
        <v>614</v>
      </c>
      <c r="L2614" t="s">
        <v>16769</v>
      </c>
      <c r="M2614">
        <v>0</v>
      </c>
      <c r="N2614">
        <v>999</v>
      </c>
    </row>
    <row r="2615" spans="1:14" s="6" customFormat="1" x14ac:dyDescent="0.2">
      <c r="A2615">
        <v>2610</v>
      </c>
      <c r="B2615">
        <v>2</v>
      </c>
      <c r="C2615" t="s">
        <v>93</v>
      </c>
      <c r="D2615" s="1" t="s">
        <v>3706</v>
      </c>
      <c r="E2615" s="1" t="s">
        <v>19372</v>
      </c>
      <c r="F2615" t="s">
        <v>3691</v>
      </c>
      <c r="G2615" s="1" t="s">
        <v>3690</v>
      </c>
      <c r="H2615" t="s">
        <v>16725</v>
      </c>
      <c r="I2615" t="s">
        <v>16726</v>
      </c>
      <c r="J2615" t="s">
        <v>16727</v>
      </c>
      <c r="K2615">
        <v>215</v>
      </c>
      <c r="L2615" t="s">
        <v>16741</v>
      </c>
      <c r="M2615">
        <v>0</v>
      </c>
      <c r="N2615">
        <v>999</v>
      </c>
    </row>
    <row r="2616" spans="1:14" s="6" customFormat="1" x14ac:dyDescent="0.2">
      <c r="A2616">
        <v>2611</v>
      </c>
      <c r="B2616">
        <v>2</v>
      </c>
      <c r="C2616" t="s">
        <v>93</v>
      </c>
      <c r="D2616" s="1" t="s">
        <v>3707</v>
      </c>
      <c r="E2616" s="1" t="s">
        <v>19373</v>
      </c>
      <c r="F2616" t="s">
        <v>3709</v>
      </c>
      <c r="G2616" s="1" t="s">
        <v>3708</v>
      </c>
      <c r="H2616" t="s">
        <v>16725</v>
      </c>
      <c r="I2616" t="s">
        <v>16726</v>
      </c>
      <c r="J2616" t="s">
        <v>16727</v>
      </c>
      <c r="K2616">
        <v>215</v>
      </c>
      <c r="L2616" t="s">
        <v>16741</v>
      </c>
      <c r="M2616">
        <v>0</v>
      </c>
      <c r="N2616">
        <v>999</v>
      </c>
    </row>
    <row r="2617" spans="1:14" s="6" customFormat="1" x14ac:dyDescent="0.2">
      <c r="A2617">
        <v>2612</v>
      </c>
      <c r="B2617">
        <v>2</v>
      </c>
      <c r="C2617" t="s">
        <v>93</v>
      </c>
      <c r="D2617" s="1" t="s">
        <v>3710</v>
      </c>
      <c r="E2617" s="1" t="s">
        <v>19374</v>
      </c>
      <c r="F2617" t="s">
        <v>3709</v>
      </c>
      <c r="G2617" s="1" t="s">
        <v>3708</v>
      </c>
      <c r="H2617" t="s">
        <v>16725</v>
      </c>
      <c r="I2617" t="s">
        <v>16726</v>
      </c>
      <c r="J2617" t="s">
        <v>16727</v>
      </c>
      <c r="K2617">
        <v>215</v>
      </c>
      <c r="L2617" t="s">
        <v>16741</v>
      </c>
      <c r="M2617">
        <v>0</v>
      </c>
      <c r="N2617">
        <v>999</v>
      </c>
    </row>
    <row r="2618" spans="1:14" s="6" customFormat="1" x14ac:dyDescent="0.2">
      <c r="A2618">
        <v>2613</v>
      </c>
      <c r="B2618">
        <v>2</v>
      </c>
      <c r="C2618" t="s">
        <v>93</v>
      </c>
      <c r="D2618" s="1" t="s">
        <v>3711</v>
      </c>
      <c r="E2618" s="1" t="s">
        <v>19375</v>
      </c>
      <c r="F2618" t="s">
        <v>3709</v>
      </c>
      <c r="G2618" s="1" t="s">
        <v>3708</v>
      </c>
      <c r="H2618" t="s">
        <v>16725</v>
      </c>
      <c r="I2618" t="s">
        <v>16726</v>
      </c>
      <c r="J2618" t="s">
        <v>16727</v>
      </c>
      <c r="K2618">
        <v>215</v>
      </c>
      <c r="L2618" t="s">
        <v>16741</v>
      </c>
      <c r="M2618">
        <v>0</v>
      </c>
      <c r="N2618">
        <v>999</v>
      </c>
    </row>
    <row r="2619" spans="1:14" s="6" customFormat="1" x14ac:dyDescent="0.2">
      <c r="A2619">
        <v>2614</v>
      </c>
      <c r="B2619">
        <v>2</v>
      </c>
      <c r="C2619" t="s">
        <v>93</v>
      </c>
      <c r="D2619" s="1" t="s">
        <v>3712</v>
      </c>
      <c r="E2619" s="1" t="s">
        <v>19376</v>
      </c>
      <c r="F2619" t="s">
        <v>3709</v>
      </c>
      <c r="G2619" s="1" t="s">
        <v>3708</v>
      </c>
      <c r="H2619" t="s">
        <v>16725</v>
      </c>
      <c r="I2619" t="s">
        <v>16726</v>
      </c>
      <c r="J2619" t="s">
        <v>16727</v>
      </c>
      <c r="K2619">
        <v>215</v>
      </c>
      <c r="L2619" t="s">
        <v>16741</v>
      </c>
      <c r="M2619">
        <v>0</v>
      </c>
      <c r="N2619">
        <v>999</v>
      </c>
    </row>
    <row r="2620" spans="1:14" s="6" customFormat="1" x14ac:dyDescent="0.2">
      <c r="A2620">
        <v>2615</v>
      </c>
      <c r="B2620">
        <v>2</v>
      </c>
      <c r="C2620" t="s">
        <v>93</v>
      </c>
      <c r="D2620" s="1" t="s">
        <v>3713</v>
      </c>
      <c r="E2620" s="1" t="s">
        <v>19377</v>
      </c>
      <c r="F2620" t="s">
        <v>3709</v>
      </c>
      <c r="G2620" s="1" t="s">
        <v>3708</v>
      </c>
      <c r="H2620" t="s">
        <v>16725</v>
      </c>
      <c r="I2620" t="s">
        <v>16726</v>
      </c>
      <c r="J2620" t="s">
        <v>16727</v>
      </c>
      <c r="K2620">
        <v>215</v>
      </c>
      <c r="L2620" t="s">
        <v>16741</v>
      </c>
      <c r="M2620">
        <v>0</v>
      </c>
      <c r="N2620">
        <v>999</v>
      </c>
    </row>
    <row r="2621" spans="1:14" s="6" customFormat="1" x14ac:dyDescent="0.2">
      <c r="A2621">
        <v>2616</v>
      </c>
      <c r="B2621">
        <v>2</v>
      </c>
      <c r="C2621" t="s">
        <v>93</v>
      </c>
      <c r="D2621" s="1" t="s">
        <v>3714</v>
      </c>
      <c r="E2621" s="1" t="s">
        <v>19378</v>
      </c>
      <c r="F2621" t="s">
        <v>3709</v>
      </c>
      <c r="G2621" s="1" t="s">
        <v>3708</v>
      </c>
      <c r="H2621" t="s">
        <v>16725</v>
      </c>
      <c r="I2621" t="s">
        <v>16726</v>
      </c>
      <c r="J2621" t="s">
        <v>16727</v>
      </c>
      <c r="K2621">
        <v>215</v>
      </c>
      <c r="L2621" t="s">
        <v>16741</v>
      </c>
      <c r="M2621">
        <v>0</v>
      </c>
      <c r="N2621">
        <v>999</v>
      </c>
    </row>
    <row r="2622" spans="1:14" s="6" customFormat="1" x14ac:dyDescent="0.2">
      <c r="A2622">
        <v>2617</v>
      </c>
      <c r="B2622">
        <v>14</v>
      </c>
      <c r="C2622" t="s">
        <v>477</v>
      </c>
      <c r="D2622" s="1" t="s">
        <v>3715</v>
      </c>
      <c r="E2622" s="1" t="s">
        <v>19379</v>
      </c>
      <c r="F2622" t="s">
        <v>3700</v>
      </c>
      <c r="G2622" s="1" t="s">
        <v>3699</v>
      </c>
      <c r="H2622" t="s">
        <v>16733</v>
      </c>
      <c r="I2622" t="s">
        <v>16726</v>
      </c>
      <c r="J2622" t="s">
        <v>16727</v>
      </c>
      <c r="K2622">
        <v>614</v>
      </c>
      <c r="L2622" t="s">
        <v>16769</v>
      </c>
      <c r="M2622">
        <v>0</v>
      </c>
      <c r="N2622">
        <v>999</v>
      </c>
    </row>
    <row r="2623" spans="1:14" s="6" customFormat="1" x14ac:dyDescent="0.2">
      <c r="A2623">
        <v>2618</v>
      </c>
      <c r="B2623">
        <v>14</v>
      </c>
      <c r="C2623" t="s">
        <v>477</v>
      </c>
      <c r="D2623" s="1" t="s">
        <v>3716</v>
      </c>
      <c r="E2623" s="1" t="s">
        <v>19380</v>
      </c>
      <c r="F2623" t="s">
        <v>3700</v>
      </c>
      <c r="G2623" s="1" t="s">
        <v>3699</v>
      </c>
      <c r="H2623" t="s">
        <v>16733</v>
      </c>
      <c r="I2623" t="s">
        <v>16726</v>
      </c>
      <c r="J2623" t="s">
        <v>16727</v>
      </c>
      <c r="K2623">
        <v>614</v>
      </c>
      <c r="L2623" t="s">
        <v>16769</v>
      </c>
      <c r="M2623">
        <v>0</v>
      </c>
      <c r="N2623">
        <v>999</v>
      </c>
    </row>
    <row r="2624" spans="1:14" s="6" customFormat="1" x14ac:dyDescent="0.2">
      <c r="A2624">
        <v>2619</v>
      </c>
      <c r="B2624">
        <v>14</v>
      </c>
      <c r="C2624" t="s">
        <v>477</v>
      </c>
      <c r="D2624" s="1" t="s">
        <v>3717</v>
      </c>
      <c r="E2624" s="1" t="s">
        <v>19381</v>
      </c>
      <c r="F2624" t="s">
        <v>3700</v>
      </c>
      <c r="G2624" s="1" t="s">
        <v>3699</v>
      </c>
      <c r="H2624" t="s">
        <v>16733</v>
      </c>
      <c r="I2624" t="s">
        <v>16726</v>
      </c>
      <c r="J2624" t="s">
        <v>16727</v>
      </c>
      <c r="K2624">
        <v>614</v>
      </c>
      <c r="L2624" t="s">
        <v>16769</v>
      </c>
      <c r="M2624">
        <v>0</v>
      </c>
      <c r="N2624">
        <v>999</v>
      </c>
    </row>
    <row r="2625" spans="1:14" s="6" customFormat="1" x14ac:dyDescent="0.2">
      <c r="A2625">
        <v>2620</v>
      </c>
      <c r="B2625">
        <v>14</v>
      </c>
      <c r="C2625" t="s">
        <v>477</v>
      </c>
      <c r="D2625" s="1" t="s">
        <v>3718</v>
      </c>
      <c r="E2625" s="1" t="s">
        <v>19382</v>
      </c>
      <c r="F2625" t="s">
        <v>3720</v>
      </c>
      <c r="G2625" s="1" t="s">
        <v>3719</v>
      </c>
      <c r="H2625" t="s">
        <v>16733</v>
      </c>
      <c r="I2625" t="s">
        <v>16726</v>
      </c>
      <c r="J2625" t="s">
        <v>16727</v>
      </c>
      <c r="K2625">
        <v>614</v>
      </c>
      <c r="L2625" t="s">
        <v>16769</v>
      </c>
      <c r="M2625">
        <v>0</v>
      </c>
      <c r="N2625">
        <v>999</v>
      </c>
    </row>
    <row r="2626" spans="1:14" s="6" customFormat="1" x14ac:dyDescent="0.2">
      <c r="A2626">
        <v>2621</v>
      </c>
      <c r="B2626">
        <v>14</v>
      </c>
      <c r="C2626" t="s">
        <v>477</v>
      </c>
      <c r="D2626" s="1" t="s">
        <v>3721</v>
      </c>
      <c r="E2626" s="1" t="s">
        <v>19383</v>
      </c>
      <c r="F2626" t="s">
        <v>3720</v>
      </c>
      <c r="G2626" s="1" t="s">
        <v>3719</v>
      </c>
      <c r="H2626" t="s">
        <v>16733</v>
      </c>
      <c r="I2626" t="s">
        <v>16726</v>
      </c>
      <c r="J2626" t="s">
        <v>16727</v>
      </c>
      <c r="K2626">
        <v>614</v>
      </c>
      <c r="L2626" t="s">
        <v>16769</v>
      </c>
      <c r="M2626">
        <v>0</v>
      </c>
      <c r="N2626">
        <v>999</v>
      </c>
    </row>
    <row r="2627" spans="1:14" s="6" customFormat="1" x14ac:dyDescent="0.2">
      <c r="A2627">
        <v>2622</v>
      </c>
      <c r="B2627">
        <v>14</v>
      </c>
      <c r="C2627" t="s">
        <v>477</v>
      </c>
      <c r="D2627" s="1" t="s">
        <v>3722</v>
      </c>
      <c r="E2627" s="1" t="s">
        <v>19384</v>
      </c>
      <c r="F2627" t="s">
        <v>3720</v>
      </c>
      <c r="G2627" s="1" t="s">
        <v>3719</v>
      </c>
      <c r="H2627" t="s">
        <v>16733</v>
      </c>
      <c r="I2627" t="s">
        <v>16726</v>
      </c>
      <c r="J2627" t="s">
        <v>16727</v>
      </c>
      <c r="K2627">
        <v>614</v>
      </c>
      <c r="L2627" t="s">
        <v>16769</v>
      </c>
      <c r="M2627">
        <v>0</v>
      </c>
      <c r="N2627">
        <v>999</v>
      </c>
    </row>
    <row r="2628" spans="1:14" s="6" customFormat="1" x14ac:dyDescent="0.2">
      <c r="A2628">
        <v>2623</v>
      </c>
      <c r="B2628">
        <v>14</v>
      </c>
      <c r="C2628" t="s">
        <v>477</v>
      </c>
      <c r="D2628" s="1" t="s">
        <v>3723</v>
      </c>
      <c r="E2628" s="1" t="s">
        <v>19385</v>
      </c>
      <c r="F2628" t="s">
        <v>3720</v>
      </c>
      <c r="G2628" s="1" t="s">
        <v>3719</v>
      </c>
      <c r="H2628" t="s">
        <v>16733</v>
      </c>
      <c r="I2628" t="s">
        <v>16726</v>
      </c>
      <c r="J2628" t="s">
        <v>16727</v>
      </c>
      <c r="K2628">
        <v>614</v>
      </c>
      <c r="L2628" t="s">
        <v>16769</v>
      </c>
      <c r="M2628">
        <v>0</v>
      </c>
      <c r="N2628">
        <v>999</v>
      </c>
    </row>
    <row r="2629" spans="1:14" s="6" customFormat="1" x14ac:dyDescent="0.2">
      <c r="A2629">
        <v>2624</v>
      </c>
      <c r="B2629">
        <v>9</v>
      </c>
      <c r="C2629" t="s">
        <v>50</v>
      </c>
      <c r="D2629" s="1" t="s">
        <v>3724</v>
      </c>
      <c r="E2629" s="1" t="s">
        <v>19386</v>
      </c>
      <c r="F2629" t="s">
        <v>3726</v>
      </c>
      <c r="G2629" s="1" t="s">
        <v>3725</v>
      </c>
      <c r="H2629" t="s">
        <v>16725</v>
      </c>
      <c r="I2629" t="s">
        <v>16728</v>
      </c>
      <c r="J2629" t="s">
        <v>16729</v>
      </c>
      <c r="K2629">
        <v>304</v>
      </c>
      <c r="L2629" t="s">
        <v>16757</v>
      </c>
      <c r="M2629">
        <v>0</v>
      </c>
      <c r="N2629">
        <v>120</v>
      </c>
    </row>
    <row r="2630" spans="1:14" s="6" customFormat="1" x14ac:dyDescent="0.2">
      <c r="A2630">
        <v>2625</v>
      </c>
      <c r="B2630">
        <v>9</v>
      </c>
      <c r="C2630" t="s">
        <v>50</v>
      </c>
      <c r="D2630" s="1" t="s">
        <v>3727</v>
      </c>
      <c r="E2630" s="1" t="s">
        <v>19387</v>
      </c>
      <c r="F2630" t="s">
        <v>3726</v>
      </c>
      <c r="G2630" s="1" t="s">
        <v>3725</v>
      </c>
      <c r="H2630" t="s">
        <v>16725</v>
      </c>
      <c r="I2630" t="s">
        <v>16728</v>
      </c>
      <c r="J2630" t="s">
        <v>16729</v>
      </c>
      <c r="K2630">
        <v>304</v>
      </c>
      <c r="L2630" t="s">
        <v>16757</v>
      </c>
      <c r="M2630">
        <v>0</v>
      </c>
      <c r="N2630">
        <v>120</v>
      </c>
    </row>
    <row r="2631" spans="1:14" s="6" customFormat="1" x14ac:dyDescent="0.2">
      <c r="A2631">
        <v>2626</v>
      </c>
      <c r="B2631">
        <v>9</v>
      </c>
      <c r="C2631" t="s">
        <v>50</v>
      </c>
      <c r="D2631" s="1" t="s">
        <v>3728</v>
      </c>
      <c r="E2631" s="1" t="s">
        <v>19388</v>
      </c>
      <c r="F2631" t="s">
        <v>3726</v>
      </c>
      <c r="G2631" s="1" t="s">
        <v>3725</v>
      </c>
      <c r="H2631" t="s">
        <v>16725</v>
      </c>
      <c r="I2631" t="s">
        <v>16728</v>
      </c>
      <c r="J2631" t="s">
        <v>16729</v>
      </c>
      <c r="K2631">
        <v>304</v>
      </c>
      <c r="L2631" t="s">
        <v>16757</v>
      </c>
      <c r="M2631">
        <v>0</v>
      </c>
      <c r="N2631">
        <v>120</v>
      </c>
    </row>
    <row r="2632" spans="1:14" s="6" customFormat="1" x14ac:dyDescent="0.2">
      <c r="A2632">
        <v>2627</v>
      </c>
      <c r="B2632">
        <v>9</v>
      </c>
      <c r="C2632" t="s">
        <v>50</v>
      </c>
      <c r="D2632" s="1" t="s">
        <v>3729</v>
      </c>
      <c r="E2632" s="1" t="s">
        <v>19389</v>
      </c>
      <c r="F2632" t="s">
        <v>3726</v>
      </c>
      <c r="G2632" s="1" t="s">
        <v>3725</v>
      </c>
      <c r="H2632" t="s">
        <v>16725</v>
      </c>
      <c r="I2632" t="s">
        <v>16728</v>
      </c>
      <c r="J2632" t="s">
        <v>16729</v>
      </c>
      <c r="K2632">
        <v>304</v>
      </c>
      <c r="L2632" t="s">
        <v>16757</v>
      </c>
      <c r="M2632">
        <v>0</v>
      </c>
      <c r="N2632">
        <v>120</v>
      </c>
    </row>
    <row r="2633" spans="1:14" s="6" customFormat="1" x14ac:dyDescent="0.2">
      <c r="A2633">
        <v>2628</v>
      </c>
      <c r="B2633">
        <v>9</v>
      </c>
      <c r="C2633" t="s">
        <v>50</v>
      </c>
      <c r="D2633" s="1" t="s">
        <v>3730</v>
      </c>
      <c r="E2633" s="1" t="s">
        <v>19390</v>
      </c>
      <c r="F2633" t="s">
        <v>3726</v>
      </c>
      <c r="G2633" s="1" t="s">
        <v>3725</v>
      </c>
      <c r="H2633" t="s">
        <v>16725</v>
      </c>
      <c r="I2633" t="s">
        <v>16728</v>
      </c>
      <c r="J2633" t="s">
        <v>16729</v>
      </c>
      <c r="K2633">
        <v>304</v>
      </c>
      <c r="L2633" t="s">
        <v>16757</v>
      </c>
      <c r="M2633">
        <v>0</v>
      </c>
      <c r="N2633">
        <v>120</v>
      </c>
    </row>
    <row r="2634" spans="1:14" s="6" customFormat="1" x14ac:dyDescent="0.2">
      <c r="A2634">
        <v>2629</v>
      </c>
      <c r="B2634">
        <v>9</v>
      </c>
      <c r="C2634" t="s">
        <v>50</v>
      </c>
      <c r="D2634" s="1" t="s">
        <v>3731</v>
      </c>
      <c r="E2634" s="1" t="s">
        <v>19391</v>
      </c>
      <c r="F2634" t="s">
        <v>3726</v>
      </c>
      <c r="G2634" s="1" t="s">
        <v>3725</v>
      </c>
      <c r="H2634" t="s">
        <v>16725</v>
      </c>
      <c r="I2634" t="s">
        <v>16728</v>
      </c>
      <c r="J2634" t="s">
        <v>16729</v>
      </c>
      <c r="K2634">
        <v>304</v>
      </c>
      <c r="L2634" t="s">
        <v>16757</v>
      </c>
      <c r="M2634">
        <v>0</v>
      </c>
      <c r="N2634">
        <v>120</v>
      </c>
    </row>
    <row r="2635" spans="1:14" s="6" customFormat="1" x14ac:dyDescent="0.2">
      <c r="A2635">
        <v>2630</v>
      </c>
      <c r="B2635">
        <v>9</v>
      </c>
      <c r="C2635" t="s">
        <v>50</v>
      </c>
      <c r="D2635" s="1" t="s">
        <v>3732</v>
      </c>
      <c r="E2635" s="1" t="s">
        <v>19392</v>
      </c>
      <c r="F2635" t="s">
        <v>3726</v>
      </c>
      <c r="G2635" s="1" t="s">
        <v>3725</v>
      </c>
      <c r="H2635" t="s">
        <v>16725</v>
      </c>
      <c r="I2635" t="s">
        <v>16728</v>
      </c>
      <c r="J2635" t="s">
        <v>16729</v>
      </c>
      <c r="K2635">
        <v>304</v>
      </c>
      <c r="L2635" t="s">
        <v>16757</v>
      </c>
      <c r="M2635">
        <v>0</v>
      </c>
      <c r="N2635">
        <v>120</v>
      </c>
    </row>
    <row r="2636" spans="1:14" s="6" customFormat="1" x14ac:dyDescent="0.2">
      <c r="A2636">
        <v>2631</v>
      </c>
      <c r="B2636">
        <v>4</v>
      </c>
      <c r="C2636" t="s">
        <v>15</v>
      </c>
      <c r="D2636" s="1" t="s">
        <v>3733</v>
      </c>
      <c r="E2636" s="1" t="s">
        <v>19393</v>
      </c>
      <c r="F2636" t="s">
        <v>3655</v>
      </c>
      <c r="G2636" s="1" t="s">
        <v>3654</v>
      </c>
      <c r="H2636" t="s">
        <v>16725</v>
      </c>
      <c r="I2636" t="s">
        <v>16726</v>
      </c>
      <c r="J2636" t="s">
        <v>16727</v>
      </c>
      <c r="K2636">
        <v>602</v>
      </c>
      <c r="L2636" t="s">
        <v>16780</v>
      </c>
      <c r="M2636">
        <v>0</v>
      </c>
      <c r="N2636">
        <v>999</v>
      </c>
    </row>
    <row r="2637" spans="1:14" s="6" customFormat="1" x14ac:dyDescent="0.2">
      <c r="A2637">
        <v>2632</v>
      </c>
      <c r="B2637">
        <v>4</v>
      </c>
      <c r="C2637" t="s">
        <v>15</v>
      </c>
      <c r="D2637" s="1" t="s">
        <v>3734</v>
      </c>
      <c r="E2637" s="1" t="s">
        <v>19394</v>
      </c>
      <c r="F2637" t="s">
        <v>3655</v>
      </c>
      <c r="G2637" s="1" t="s">
        <v>3654</v>
      </c>
      <c r="H2637" t="s">
        <v>16725</v>
      </c>
      <c r="I2637" t="s">
        <v>16726</v>
      </c>
      <c r="J2637" t="s">
        <v>16727</v>
      </c>
      <c r="K2637">
        <v>602</v>
      </c>
      <c r="L2637" t="s">
        <v>16780</v>
      </c>
      <c r="M2637">
        <v>0</v>
      </c>
      <c r="N2637">
        <v>999</v>
      </c>
    </row>
    <row r="2638" spans="1:14" s="6" customFormat="1" x14ac:dyDescent="0.2">
      <c r="A2638">
        <v>2633</v>
      </c>
      <c r="B2638">
        <v>4</v>
      </c>
      <c r="C2638" t="s">
        <v>15</v>
      </c>
      <c r="D2638" s="1" t="s">
        <v>3735</v>
      </c>
      <c r="E2638" s="1" t="s">
        <v>19395</v>
      </c>
      <c r="F2638" t="s">
        <v>3655</v>
      </c>
      <c r="G2638" s="1" t="s">
        <v>3654</v>
      </c>
      <c r="H2638" t="s">
        <v>16725</v>
      </c>
      <c r="I2638" t="s">
        <v>16726</v>
      </c>
      <c r="J2638" t="s">
        <v>16727</v>
      </c>
      <c r="K2638">
        <v>602</v>
      </c>
      <c r="L2638" t="s">
        <v>16780</v>
      </c>
      <c r="M2638">
        <v>0</v>
      </c>
      <c r="N2638">
        <v>999</v>
      </c>
    </row>
    <row r="2639" spans="1:14" s="6" customFormat="1" x14ac:dyDescent="0.2">
      <c r="A2639">
        <v>2634</v>
      </c>
      <c r="B2639">
        <v>4</v>
      </c>
      <c r="C2639" t="s">
        <v>15</v>
      </c>
      <c r="D2639" s="1" t="s">
        <v>3736</v>
      </c>
      <c r="E2639" s="1" t="s">
        <v>19396</v>
      </c>
      <c r="F2639" t="s">
        <v>3655</v>
      </c>
      <c r="G2639" s="1" t="s">
        <v>3654</v>
      </c>
      <c r="H2639" t="s">
        <v>16725</v>
      </c>
      <c r="I2639" t="s">
        <v>16726</v>
      </c>
      <c r="J2639" t="s">
        <v>16727</v>
      </c>
      <c r="K2639">
        <v>602</v>
      </c>
      <c r="L2639" t="s">
        <v>16780</v>
      </c>
      <c r="M2639">
        <v>0</v>
      </c>
      <c r="N2639">
        <v>999</v>
      </c>
    </row>
    <row r="2640" spans="1:14" s="6" customFormat="1" x14ac:dyDescent="0.2">
      <c r="A2640">
        <v>2635</v>
      </c>
      <c r="B2640">
        <v>4</v>
      </c>
      <c r="C2640" t="s">
        <v>15</v>
      </c>
      <c r="D2640" s="1" t="s">
        <v>3737</v>
      </c>
      <c r="E2640" s="1" t="s">
        <v>19397</v>
      </c>
      <c r="F2640" t="s">
        <v>3655</v>
      </c>
      <c r="G2640" s="1" t="s">
        <v>3654</v>
      </c>
      <c r="H2640" t="s">
        <v>16725</v>
      </c>
      <c r="I2640" t="s">
        <v>16726</v>
      </c>
      <c r="J2640" t="s">
        <v>16727</v>
      </c>
      <c r="K2640">
        <v>602</v>
      </c>
      <c r="L2640" t="s">
        <v>16780</v>
      </c>
      <c r="M2640">
        <v>0</v>
      </c>
      <c r="N2640">
        <v>999</v>
      </c>
    </row>
    <row r="2641" spans="1:14" s="6" customFormat="1" x14ac:dyDescent="0.2">
      <c r="A2641">
        <v>2636</v>
      </c>
      <c r="B2641">
        <v>4</v>
      </c>
      <c r="C2641" t="s">
        <v>15</v>
      </c>
      <c r="D2641" s="1" t="s">
        <v>3738</v>
      </c>
      <c r="E2641" s="1" t="s">
        <v>19398</v>
      </c>
      <c r="F2641" t="s">
        <v>3740</v>
      </c>
      <c r="G2641" s="1" t="s">
        <v>3739</v>
      </c>
      <c r="H2641" t="s">
        <v>16725</v>
      </c>
      <c r="I2641" t="s">
        <v>16728</v>
      </c>
      <c r="J2641" t="s">
        <v>16729</v>
      </c>
      <c r="K2641">
        <v>602</v>
      </c>
      <c r="L2641" t="s">
        <v>16780</v>
      </c>
      <c r="M2641">
        <v>0</v>
      </c>
      <c r="N2641">
        <v>120</v>
      </c>
    </row>
    <row r="2642" spans="1:14" s="6" customFormat="1" x14ac:dyDescent="0.2">
      <c r="A2642">
        <v>2637</v>
      </c>
      <c r="B2642">
        <v>9</v>
      </c>
      <c r="C2642" t="s">
        <v>50</v>
      </c>
      <c r="D2642" s="1" t="s">
        <v>3741</v>
      </c>
      <c r="E2642" s="1" t="s">
        <v>19399</v>
      </c>
      <c r="F2642" t="s">
        <v>3726</v>
      </c>
      <c r="G2642" s="1" t="s">
        <v>3725</v>
      </c>
      <c r="H2642" t="s">
        <v>16725</v>
      </c>
      <c r="I2642" t="s">
        <v>16728</v>
      </c>
      <c r="J2642" t="s">
        <v>16729</v>
      </c>
      <c r="K2642">
        <v>304</v>
      </c>
      <c r="L2642" t="s">
        <v>16757</v>
      </c>
      <c r="M2642">
        <v>0</v>
      </c>
      <c r="N2642">
        <v>120</v>
      </c>
    </row>
    <row r="2643" spans="1:14" s="6" customFormat="1" x14ac:dyDescent="0.2">
      <c r="A2643">
        <v>2638</v>
      </c>
      <c r="B2643">
        <v>9</v>
      </c>
      <c r="C2643" t="s">
        <v>50</v>
      </c>
      <c r="D2643" s="1" t="s">
        <v>3742</v>
      </c>
      <c r="E2643" s="1" t="s">
        <v>19400</v>
      </c>
      <c r="F2643" t="s">
        <v>3744</v>
      </c>
      <c r="G2643" s="1" t="s">
        <v>3743</v>
      </c>
      <c r="H2643" t="s">
        <v>16725</v>
      </c>
      <c r="I2643" t="s">
        <v>16728</v>
      </c>
      <c r="J2643" t="s">
        <v>16729</v>
      </c>
      <c r="K2643">
        <v>306</v>
      </c>
      <c r="L2643" t="s">
        <v>16792</v>
      </c>
      <c r="M2643">
        <v>0</v>
      </c>
      <c r="N2643">
        <v>120</v>
      </c>
    </row>
    <row r="2644" spans="1:14" s="6" customFormat="1" x14ac:dyDescent="0.2">
      <c r="A2644">
        <v>2639</v>
      </c>
      <c r="B2644">
        <v>9</v>
      </c>
      <c r="C2644" t="s">
        <v>50</v>
      </c>
      <c r="D2644" s="1" t="s">
        <v>3745</v>
      </c>
      <c r="E2644" s="1" t="s">
        <v>19401</v>
      </c>
      <c r="F2644" t="s">
        <v>3744</v>
      </c>
      <c r="G2644" s="1" t="s">
        <v>3743</v>
      </c>
      <c r="H2644" t="s">
        <v>16725</v>
      </c>
      <c r="I2644" t="s">
        <v>16728</v>
      </c>
      <c r="J2644" t="s">
        <v>16729</v>
      </c>
      <c r="K2644">
        <v>306</v>
      </c>
      <c r="L2644" t="s">
        <v>16792</v>
      </c>
      <c r="M2644">
        <v>0</v>
      </c>
      <c r="N2644">
        <v>120</v>
      </c>
    </row>
    <row r="2645" spans="1:14" s="6" customFormat="1" x14ac:dyDescent="0.2">
      <c r="A2645">
        <v>2640</v>
      </c>
      <c r="B2645">
        <v>9</v>
      </c>
      <c r="C2645" t="s">
        <v>50</v>
      </c>
      <c r="D2645" s="1" t="s">
        <v>3746</v>
      </c>
      <c r="E2645" s="1" t="s">
        <v>19402</v>
      </c>
      <c r="F2645" t="s">
        <v>3744</v>
      </c>
      <c r="G2645" s="1" t="s">
        <v>3743</v>
      </c>
      <c r="H2645" t="s">
        <v>16725</v>
      </c>
      <c r="I2645" t="s">
        <v>16728</v>
      </c>
      <c r="J2645" t="s">
        <v>16729</v>
      </c>
      <c r="K2645">
        <v>306</v>
      </c>
      <c r="L2645" t="s">
        <v>16792</v>
      </c>
      <c r="M2645">
        <v>0</v>
      </c>
      <c r="N2645">
        <v>120</v>
      </c>
    </row>
    <row r="2646" spans="1:14" s="6" customFormat="1" x14ac:dyDescent="0.2">
      <c r="A2646">
        <v>2641</v>
      </c>
      <c r="B2646">
        <v>9</v>
      </c>
      <c r="C2646" t="s">
        <v>50</v>
      </c>
      <c r="D2646" s="1" t="s">
        <v>3747</v>
      </c>
      <c r="E2646" s="1" t="s">
        <v>19403</v>
      </c>
      <c r="F2646" t="s">
        <v>3749</v>
      </c>
      <c r="G2646" s="1" t="s">
        <v>3748</v>
      </c>
      <c r="H2646" t="s">
        <v>16725</v>
      </c>
      <c r="I2646" t="s">
        <v>16728</v>
      </c>
      <c r="J2646" t="s">
        <v>16729</v>
      </c>
      <c r="K2646">
        <v>304</v>
      </c>
      <c r="L2646" t="s">
        <v>16757</v>
      </c>
      <c r="M2646">
        <v>0</v>
      </c>
      <c r="N2646">
        <v>120</v>
      </c>
    </row>
    <row r="2647" spans="1:14" s="6" customFormat="1" x14ac:dyDescent="0.2">
      <c r="A2647">
        <v>2642</v>
      </c>
      <c r="B2647">
        <v>9</v>
      </c>
      <c r="C2647" t="s">
        <v>50</v>
      </c>
      <c r="D2647" s="1" t="s">
        <v>3750</v>
      </c>
      <c r="E2647" s="1" t="s">
        <v>19404</v>
      </c>
      <c r="F2647" t="s">
        <v>3749</v>
      </c>
      <c r="G2647" s="1" t="s">
        <v>3748</v>
      </c>
      <c r="H2647" t="s">
        <v>16725</v>
      </c>
      <c r="I2647" t="s">
        <v>16728</v>
      </c>
      <c r="J2647" t="s">
        <v>16729</v>
      </c>
      <c r="K2647">
        <v>304</v>
      </c>
      <c r="L2647" t="s">
        <v>16757</v>
      </c>
      <c r="M2647">
        <v>0</v>
      </c>
      <c r="N2647">
        <v>120</v>
      </c>
    </row>
    <row r="2648" spans="1:14" s="6" customFormat="1" x14ac:dyDescent="0.2">
      <c r="A2648">
        <v>2643</v>
      </c>
      <c r="B2648">
        <v>9</v>
      </c>
      <c r="C2648" t="s">
        <v>50</v>
      </c>
      <c r="D2648" s="1" t="s">
        <v>3751</v>
      </c>
      <c r="E2648" s="1" t="s">
        <v>19405</v>
      </c>
      <c r="F2648" t="s">
        <v>3749</v>
      </c>
      <c r="G2648" s="1" t="s">
        <v>3748</v>
      </c>
      <c r="H2648" t="s">
        <v>16725</v>
      </c>
      <c r="I2648" t="s">
        <v>16728</v>
      </c>
      <c r="J2648" t="s">
        <v>16729</v>
      </c>
      <c r="K2648">
        <v>304</v>
      </c>
      <c r="L2648" t="s">
        <v>16757</v>
      </c>
      <c r="M2648">
        <v>0</v>
      </c>
      <c r="N2648">
        <v>120</v>
      </c>
    </row>
    <row r="2649" spans="1:14" s="6" customFormat="1" x14ac:dyDescent="0.2">
      <c r="A2649">
        <v>2644</v>
      </c>
      <c r="B2649">
        <v>1</v>
      </c>
      <c r="C2649" t="s">
        <v>1</v>
      </c>
      <c r="D2649" s="1" t="s">
        <v>3752</v>
      </c>
      <c r="E2649" s="1" t="s">
        <v>19406</v>
      </c>
      <c r="F2649" t="s">
        <v>3622</v>
      </c>
      <c r="G2649" s="1" t="s">
        <v>3621</v>
      </c>
      <c r="H2649" t="s">
        <v>16725</v>
      </c>
      <c r="I2649" t="s">
        <v>16726</v>
      </c>
      <c r="J2649" t="s">
        <v>16727</v>
      </c>
      <c r="K2649">
        <v>103</v>
      </c>
      <c r="L2649" t="s">
        <v>5674</v>
      </c>
      <c r="M2649">
        <v>0</v>
      </c>
      <c r="N2649">
        <v>999</v>
      </c>
    </row>
    <row r="2650" spans="1:14" s="6" customFormat="1" x14ac:dyDescent="0.2">
      <c r="A2650">
        <v>2645</v>
      </c>
      <c r="B2650">
        <v>1</v>
      </c>
      <c r="C2650" t="s">
        <v>1</v>
      </c>
      <c r="D2650" s="1" t="s">
        <v>3753</v>
      </c>
      <c r="E2650" s="1" t="s">
        <v>19407</v>
      </c>
      <c r="F2650" t="s">
        <v>3622</v>
      </c>
      <c r="G2650" s="1" t="s">
        <v>3621</v>
      </c>
      <c r="H2650" t="s">
        <v>16725</v>
      </c>
      <c r="I2650" t="s">
        <v>16726</v>
      </c>
      <c r="J2650" t="s">
        <v>16727</v>
      </c>
      <c r="K2650">
        <v>103</v>
      </c>
      <c r="L2650" t="s">
        <v>5674</v>
      </c>
      <c r="M2650">
        <v>0</v>
      </c>
      <c r="N2650">
        <v>999</v>
      </c>
    </row>
    <row r="2651" spans="1:14" s="6" customFormat="1" x14ac:dyDescent="0.2">
      <c r="A2651">
        <v>2646</v>
      </c>
      <c r="B2651">
        <v>1</v>
      </c>
      <c r="C2651" t="s">
        <v>1</v>
      </c>
      <c r="D2651" s="1" t="s">
        <v>3754</v>
      </c>
      <c r="E2651" s="1" t="s">
        <v>19408</v>
      </c>
      <c r="F2651" t="s">
        <v>3622</v>
      </c>
      <c r="G2651" s="1" t="s">
        <v>3621</v>
      </c>
      <c r="H2651" t="s">
        <v>16725</v>
      </c>
      <c r="I2651" t="s">
        <v>16726</v>
      </c>
      <c r="J2651" t="s">
        <v>16727</v>
      </c>
      <c r="K2651">
        <v>103</v>
      </c>
      <c r="L2651" t="s">
        <v>5674</v>
      </c>
      <c r="M2651">
        <v>0</v>
      </c>
      <c r="N2651">
        <v>999</v>
      </c>
    </row>
    <row r="2652" spans="1:14" s="6" customFormat="1" x14ac:dyDescent="0.2">
      <c r="A2652">
        <v>2647</v>
      </c>
      <c r="B2652">
        <v>1</v>
      </c>
      <c r="C2652" t="s">
        <v>1</v>
      </c>
      <c r="D2652" s="1" t="s">
        <v>3755</v>
      </c>
      <c r="E2652" s="1" t="s">
        <v>19409</v>
      </c>
      <c r="F2652" t="s">
        <v>3622</v>
      </c>
      <c r="G2652" s="1" t="s">
        <v>3621</v>
      </c>
      <c r="H2652" t="s">
        <v>16725</v>
      </c>
      <c r="I2652" t="s">
        <v>16726</v>
      </c>
      <c r="J2652" t="s">
        <v>16727</v>
      </c>
      <c r="K2652">
        <v>103</v>
      </c>
      <c r="L2652" t="s">
        <v>5674</v>
      </c>
      <c r="M2652">
        <v>0</v>
      </c>
      <c r="N2652">
        <v>999</v>
      </c>
    </row>
    <row r="2653" spans="1:14" s="6" customFormat="1" x14ac:dyDescent="0.2">
      <c r="A2653">
        <v>2648</v>
      </c>
      <c r="B2653">
        <v>1</v>
      </c>
      <c r="C2653" t="s">
        <v>1</v>
      </c>
      <c r="D2653" s="1" t="s">
        <v>3756</v>
      </c>
      <c r="E2653" s="1" t="s">
        <v>3757</v>
      </c>
      <c r="F2653" t="s">
        <v>3758</v>
      </c>
      <c r="G2653" s="1" t="s">
        <v>3757</v>
      </c>
      <c r="H2653" t="s">
        <v>16725</v>
      </c>
      <c r="I2653" t="s">
        <v>16726</v>
      </c>
      <c r="J2653" t="s">
        <v>16727</v>
      </c>
      <c r="K2653">
        <v>109</v>
      </c>
      <c r="L2653" t="s">
        <v>212</v>
      </c>
      <c r="M2653">
        <v>0</v>
      </c>
      <c r="N2653">
        <v>999</v>
      </c>
    </row>
    <row r="2654" spans="1:14" s="6" customFormat="1" x14ac:dyDescent="0.2">
      <c r="A2654">
        <v>2649</v>
      </c>
      <c r="B2654">
        <v>1</v>
      </c>
      <c r="C2654" t="s">
        <v>1</v>
      </c>
      <c r="D2654" s="1" t="s">
        <v>3759</v>
      </c>
      <c r="E2654" s="1" t="s">
        <v>19410</v>
      </c>
      <c r="F2654" t="s">
        <v>3761</v>
      </c>
      <c r="G2654" s="1" t="s">
        <v>3760</v>
      </c>
      <c r="H2654" t="s">
        <v>16725</v>
      </c>
      <c r="I2654" t="s">
        <v>16726</v>
      </c>
      <c r="J2654" t="s">
        <v>16727</v>
      </c>
      <c r="K2654">
        <v>109</v>
      </c>
      <c r="L2654" t="s">
        <v>212</v>
      </c>
      <c r="M2654">
        <v>0</v>
      </c>
      <c r="N2654">
        <v>999</v>
      </c>
    </row>
    <row r="2655" spans="1:14" s="6" customFormat="1" x14ac:dyDescent="0.2">
      <c r="A2655">
        <v>2650</v>
      </c>
      <c r="B2655">
        <v>10</v>
      </c>
      <c r="C2655" t="s">
        <v>210</v>
      </c>
      <c r="D2655" s="1" t="s">
        <v>3762</v>
      </c>
      <c r="E2655" s="1" t="s">
        <v>19411</v>
      </c>
      <c r="F2655" t="s">
        <v>3581</v>
      </c>
      <c r="G2655" s="1" t="s">
        <v>3580</v>
      </c>
      <c r="H2655" t="s">
        <v>16725</v>
      </c>
      <c r="I2655" t="s">
        <v>16726</v>
      </c>
      <c r="J2655" t="s">
        <v>16727</v>
      </c>
      <c r="K2655">
        <v>606</v>
      </c>
      <c r="L2655" t="s">
        <v>16789</v>
      </c>
      <c r="M2655">
        <v>0</v>
      </c>
      <c r="N2655">
        <v>999</v>
      </c>
    </row>
    <row r="2656" spans="1:14" s="6" customFormat="1" x14ac:dyDescent="0.2">
      <c r="A2656">
        <v>2651</v>
      </c>
      <c r="B2656">
        <v>10</v>
      </c>
      <c r="C2656" t="s">
        <v>210</v>
      </c>
      <c r="D2656" s="1" t="s">
        <v>3763</v>
      </c>
      <c r="E2656" s="1" t="s">
        <v>19412</v>
      </c>
      <c r="F2656" t="s">
        <v>3581</v>
      </c>
      <c r="G2656" s="1" t="s">
        <v>3580</v>
      </c>
      <c r="H2656" t="s">
        <v>16725</v>
      </c>
      <c r="I2656" t="s">
        <v>16726</v>
      </c>
      <c r="J2656" t="s">
        <v>16727</v>
      </c>
      <c r="K2656">
        <v>606</v>
      </c>
      <c r="L2656" t="s">
        <v>16789</v>
      </c>
      <c r="M2656">
        <v>0</v>
      </c>
      <c r="N2656">
        <v>999</v>
      </c>
    </row>
    <row r="2657" spans="1:14" s="6" customFormat="1" x14ac:dyDescent="0.2">
      <c r="A2657">
        <v>2652</v>
      </c>
      <c r="B2657">
        <v>10</v>
      </c>
      <c r="C2657" t="s">
        <v>210</v>
      </c>
      <c r="D2657" s="1" t="s">
        <v>3764</v>
      </c>
      <c r="E2657" s="1" t="s">
        <v>19413</v>
      </c>
      <c r="F2657" t="s">
        <v>3581</v>
      </c>
      <c r="G2657" s="1" t="s">
        <v>3580</v>
      </c>
      <c r="H2657" t="s">
        <v>16725</v>
      </c>
      <c r="I2657" t="s">
        <v>16726</v>
      </c>
      <c r="J2657" t="s">
        <v>16727</v>
      </c>
      <c r="K2657">
        <v>606</v>
      </c>
      <c r="L2657" t="s">
        <v>16789</v>
      </c>
      <c r="M2657">
        <v>0</v>
      </c>
      <c r="N2657">
        <v>999</v>
      </c>
    </row>
    <row r="2658" spans="1:14" s="6" customFormat="1" x14ac:dyDescent="0.2">
      <c r="A2658">
        <v>2653</v>
      </c>
      <c r="B2658">
        <v>10</v>
      </c>
      <c r="C2658" t="s">
        <v>210</v>
      </c>
      <c r="D2658" s="1" t="s">
        <v>3765</v>
      </c>
      <c r="E2658" s="1" t="s">
        <v>19414</v>
      </c>
      <c r="F2658" t="s">
        <v>3767</v>
      </c>
      <c r="G2658" s="1" t="s">
        <v>3766</v>
      </c>
      <c r="H2658" t="s">
        <v>16725</v>
      </c>
      <c r="I2658" t="s">
        <v>16726</v>
      </c>
      <c r="J2658" t="s">
        <v>16727</v>
      </c>
      <c r="K2658">
        <v>606</v>
      </c>
      <c r="L2658" t="s">
        <v>16789</v>
      </c>
      <c r="M2658">
        <v>0</v>
      </c>
      <c r="N2658">
        <v>999</v>
      </c>
    </row>
    <row r="2659" spans="1:14" s="6" customFormat="1" x14ac:dyDescent="0.2">
      <c r="A2659">
        <v>2654</v>
      </c>
      <c r="B2659">
        <v>10</v>
      </c>
      <c r="C2659" t="s">
        <v>210</v>
      </c>
      <c r="D2659" s="1" t="s">
        <v>3768</v>
      </c>
      <c r="E2659" s="1" t="s">
        <v>19415</v>
      </c>
      <c r="F2659" t="s">
        <v>3767</v>
      </c>
      <c r="G2659" s="1" t="s">
        <v>3766</v>
      </c>
      <c r="H2659" t="s">
        <v>16725</v>
      </c>
      <c r="I2659" t="s">
        <v>16726</v>
      </c>
      <c r="J2659" t="s">
        <v>16727</v>
      </c>
      <c r="K2659">
        <v>606</v>
      </c>
      <c r="L2659" t="s">
        <v>16789</v>
      </c>
      <c r="M2659">
        <v>0</v>
      </c>
      <c r="N2659">
        <v>999</v>
      </c>
    </row>
    <row r="2660" spans="1:14" s="6" customFormat="1" x14ac:dyDescent="0.2">
      <c r="A2660">
        <v>2655</v>
      </c>
      <c r="B2660">
        <v>10</v>
      </c>
      <c r="C2660" t="s">
        <v>210</v>
      </c>
      <c r="D2660" s="1" t="s">
        <v>3769</v>
      </c>
      <c r="E2660" s="1" t="s">
        <v>19416</v>
      </c>
      <c r="F2660" t="s">
        <v>3767</v>
      </c>
      <c r="G2660" s="1" t="s">
        <v>3766</v>
      </c>
      <c r="H2660" t="s">
        <v>16725</v>
      </c>
      <c r="I2660" t="s">
        <v>16726</v>
      </c>
      <c r="J2660" t="s">
        <v>16727</v>
      </c>
      <c r="K2660">
        <v>606</v>
      </c>
      <c r="L2660" t="s">
        <v>16789</v>
      </c>
      <c r="M2660">
        <v>0</v>
      </c>
      <c r="N2660">
        <v>999</v>
      </c>
    </row>
    <row r="2661" spans="1:14" s="6" customFormat="1" x14ac:dyDescent="0.2">
      <c r="A2661">
        <v>2656</v>
      </c>
      <c r="B2661">
        <v>17</v>
      </c>
      <c r="C2661" t="s">
        <v>491</v>
      </c>
      <c r="D2661" s="1" t="s">
        <v>3770</v>
      </c>
      <c r="E2661" s="1" t="s">
        <v>19417</v>
      </c>
      <c r="F2661" t="s">
        <v>3610</v>
      </c>
      <c r="G2661" s="1" t="s">
        <v>3609</v>
      </c>
      <c r="H2661" t="s">
        <v>16725</v>
      </c>
      <c r="I2661" t="s">
        <v>16726</v>
      </c>
      <c r="J2661" t="s">
        <v>16727</v>
      </c>
      <c r="K2661">
        <v>613</v>
      </c>
      <c r="L2661" t="s">
        <v>16790</v>
      </c>
      <c r="M2661">
        <v>0</v>
      </c>
      <c r="N2661">
        <v>999</v>
      </c>
    </row>
    <row r="2662" spans="1:14" s="6" customFormat="1" x14ac:dyDescent="0.2">
      <c r="A2662">
        <v>2657</v>
      </c>
      <c r="B2662">
        <v>17</v>
      </c>
      <c r="C2662" t="s">
        <v>491</v>
      </c>
      <c r="D2662" s="1" t="s">
        <v>3771</v>
      </c>
      <c r="E2662" s="1" t="s">
        <v>19418</v>
      </c>
      <c r="F2662" t="s">
        <v>3610</v>
      </c>
      <c r="G2662" s="1" t="s">
        <v>3609</v>
      </c>
      <c r="H2662" t="s">
        <v>16725</v>
      </c>
      <c r="I2662" t="s">
        <v>16726</v>
      </c>
      <c r="J2662" t="s">
        <v>16727</v>
      </c>
      <c r="K2662">
        <v>613</v>
      </c>
      <c r="L2662" t="s">
        <v>16790</v>
      </c>
      <c r="M2662">
        <v>0</v>
      </c>
      <c r="N2662">
        <v>999</v>
      </c>
    </row>
    <row r="2663" spans="1:14" s="6" customFormat="1" x14ac:dyDescent="0.2">
      <c r="A2663">
        <v>2658</v>
      </c>
      <c r="B2663">
        <v>17</v>
      </c>
      <c r="C2663" t="s">
        <v>491</v>
      </c>
      <c r="D2663" s="1" t="s">
        <v>3772</v>
      </c>
      <c r="E2663" s="1" t="s">
        <v>19419</v>
      </c>
      <c r="F2663" t="s">
        <v>3610</v>
      </c>
      <c r="G2663" s="1" t="s">
        <v>3609</v>
      </c>
      <c r="H2663" t="s">
        <v>16725</v>
      </c>
      <c r="I2663" t="s">
        <v>16726</v>
      </c>
      <c r="J2663" t="s">
        <v>16727</v>
      </c>
      <c r="K2663">
        <v>613</v>
      </c>
      <c r="L2663" t="s">
        <v>16790</v>
      </c>
      <c r="M2663">
        <v>0</v>
      </c>
      <c r="N2663">
        <v>999</v>
      </c>
    </row>
    <row r="2664" spans="1:14" s="6" customFormat="1" x14ac:dyDescent="0.2">
      <c r="A2664">
        <v>2659</v>
      </c>
      <c r="B2664">
        <v>17</v>
      </c>
      <c r="C2664" t="s">
        <v>491</v>
      </c>
      <c r="D2664" s="1" t="s">
        <v>3773</v>
      </c>
      <c r="E2664" s="1" t="s">
        <v>19420</v>
      </c>
      <c r="F2664" t="s">
        <v>3610</v>
      </c>
      <c r="G2664" s="1" t="s">
        <v>3609</v>
      </c>
      <c r="H2664" t="s">
        <v>16725</v>
      </c>
      <c r="I2664" t="s">
        <v>16726</v>
      </c>
      <c r="J2664" t="s">
        <v>16727</v>
      </c>
      <c r="K2664">
        <v>613</v>
      </c>
      <c r="L2664" t="s">
        <v>16790</v>
      </c>
      <c r="M2664">
        <v>0</v>
      </c>
      <c r="N2664">
        <v>999</v>
      </c>
    </row>
    <row r="2665" spans="1:14" s="6" customFormat="1" x14ac:dyDescent="0.2">
      <c r="A2665">
        <v>2660</v>
      </c>
      <c r="B2665">
        <v>17</v>
      </c>
      <c r="C2665" t="s">
        <v>491</v>
      </c>
      <c r="D2665" s="1" t="s">
        <v>3774</v>
      </c>
      <c r="E2665" s="1" t="s">
        <v>19421</v>
      </c>
      <c r="F2665" t="s">
        <v>3610</v>
      </c>
      <c r="G2665" s="1" t="s">
        <v>3609</v>
      </c>
      <c r="H2665" t="s">
        <v>16725</v>
      </c>
      <c r="I2665" t="s">
        <v>16726</v>
      </c>
      <c r="J2665" t="s">
        <v>16727</v>
      </c>
      <c r="K2665">
        <v>613</v>
      </c>
      <c r="L2665" t="s">
        <v>16790</v>
      </c>
      <c r="M2665">
        <v>0</v>
      </c>
      <c r="N2665">
        <v>999</v>
      </c>
    </row>
    <row r="2666" spans="1:14" s="6" customFormat="1" x14ac:dyDescent="0.2">
      <c r="A2666">
        <v>2661</v>
      </c>
      <c r="B2666">
        <v>9</v>
      </c>
      <c r="C2666" t="s">
        <v>50</v>
      </c>
      <c r="D2666" s="1" t="s">
        <v>3775</v>
      </c>
      <c r="E2666" s="1" t="s">
        <v>19422</v>
      </c>
      <c r="F2666" t="s">
        <v>3749</v>
      </c>
      <c r="G2666" s="1" t="s">
        <v>3748</v>
      </c>
      <c r="H2666" t="s">
        <v>16725</v>
      </c>
      <c r="I2666" t="s">
        <v>16728</v>
      </c>
      <c r="J2666" t="s">
        <v>16729</v>
      </c>
      <c r="K2666">
        <v>304</v>
      </c>
      <c r="L2666" t="s">
        <v>16757</v>
      </c>
      <c r="M2666">
        <v>0</v>
      </c>
      <c r="N2666">
        <v>120</v>
      </c>
    </row>
    <row r="2667" spans="1:14" s="6" customFormat="1" x14ac:dyDescent="0.2">
      <c r="A2667">
        <v>2662</v>
      </c>
      <c r="B2667">
        <v>9</v>
      </c>
      <c r="C2667" t="s">
        <v>50</v>
      </c>
      <c r="D2667" s="1" t="s">
        <v>3776</v>
      </c>
      <c r="E2667" s="1" t="s">
        <v>19423</v>
      </c>
      <c r="F2667" t="s">
        <v>3749</v>
      </c>
      <c r="G2667" s="1" t="s">
        <v>3748</v>
      </c>
      <c r="H2667" t="s">
        <v>16725</v>
      </c>
      <c r="I2667" t="s">
        <v>16728</v>
      </c>
      <c r="J2667" t="s">
        <v>16729</v>
      </c>
      <c r="K2667">
        <v>304</v>
      </c>
      <c r="L2667" t="s">
        <v>16757</v>
      </c>
      <c r="M2667">
        <v>0</v>
      </c>
      <c r="N2667">
        <v>120</v>
      </c>
    </row>
    <row r="2668" spans="1:14" s="6" customFormat="1" x14ac:dyDescent="0.2">
      <c r="A2668">
        <v>2663</v>
      </c>
      <c r="B2668">
        <v>9</v>
      </c>
      <c r="C2668" t="s">
        <v>50</v>
      </c>
      <c r="D2668" s="1" t="s">
        <v>3777</v>
      </c>
      <c r="E2668" s="1" t="s">
        <v>19424</v>
      </c>
      <c r="F2668" t="s">
        <v>3749</v>
      </c>
      <c r="G2668" s="1" t="s">
        <v>3748</v>
      </c>
      <c r="H2668" t="s">
        <v>16725</v>
      </c>
      <c r="I2668" t="s">
        <v>16728</v>
      </c>
      <c r="J2668" t="s">
        <v>16729</v>
      </c>
      <c r="K2668">
        <v>304</v>
      </c>
      <c r="L2668" t="s">
        <v>16757</v>
      </c>
      <c r="M2668">
        <v>0</v>
      </c>
      <c r="N2668">
        <v>120</v>
      </c>
    </row>
    <row r="2669" spans="1:14" s="6" customFormat="1" x14ac:dyDescent="0.2">
      <c r="A2669">
        <v>2664</v>
      </c>
      <c r="B2669">
        <v>9</v>
      </c>
      <c r="C2669" t="s">
        <v>50</v>
      </c>
      <c r="D2669" s="1" t="s">
        <v>3778</v>
      </c>
      <c r="E2669" s="1" t="s">
        <v>19425</v>
      </c>
      <c r="F2669" t="s">
        <v>3749</v>
      </c>
      <c r="G2669" s="1" t="s">
        <v>3748</v>
      </c>
      <c r="H2669" t="s">
        <v>16725</v>
      </c>
      <c r="I2669" t="s">
        <v>16728</v>
      </c>
      <c r="J2669" t="s">
        <v>16729</v>
      </c>
      <c r="K2669">
        <v>304</v>
      </c>
      <c r="L2669" t="s">
        <v>16757</v>
      </c>
      <c r="M2669">
        <v>0</v>
      </c>
      <c r="N2669">
        <v>120</v>
      </c>
    </row>
    <row r="2670" spans="1:14" s="6" customFormat="1" x14ac:dyDescent="0.2">
      <c r="A2670">
        <v>2665</v>
      </c>
      <c r="B2670">
        <v>9</v>
      </c>
      <c r="C2670" t="s">
        <v>50</v>
      </c>
      <c r="D2670" s="1" t="s">
        <v>3779</v>
      </c>
      <c r="E2670" s="1" t="s">
        <v>19426</v>
      </c>
      <c r="F2670" t="s">
        <v>3749</v>
      </c>
      <c r="G2670" s="1" t="s">
        <v>3748</v>
      </c>
      <c r="H2670" t="s">
        <v>16725</v>
      </c>
      <c r="I2670" t="s">
        <v>16728</v>
      </c>
      <c r="J2670" t="s">
        <v>16729</v>
      </c>
      <c r="K2670">
        <v>304</v>
      </c>
      <c r="L2670" t="s">
        <v>16757</v>
      </c>
      <c r="M2670">
        <v>0</v>
      </c>
      <c r="N2670">
        <v>120</v>
      </c>
    </row>
    <row r="2671" spans="1:14" s="6" customFormat="1" x14ac:dyDescent="0.2">
      <c r="A2671">
        <v>2666</v>
      </c>
      <c r="B2671">
        <v>9</v>
      </c>
      <c r="C2671" t="s">
        <v>50</v>
      </c>
      <c r="D2671" s="1" t="s">
        <v>3780</v>
      </c>
      <c r="E2671" s="1" t="s">
        <v>19427</v>
      </c>
      <c r="F2671" t="s">
        <v>3749</v>
      </c>
      <c r="G2671" s="1" t="s">
        <v>3748</v>
      </c>
      <c r="H2671" t="s">
        <v>16725</v>
      </c>
      <c r="I2671" t="s">
        <v>16728</v>
      </c>
      <c r="J2671" t="s">
        <v>16729</v>
      </c>
      <c r="K2671">
        <v>304</v>
      </c>
      <c r="L2671" t="s">
        <v>16757</v>
      </c>
      <c r="M2671">
        <v>0</v>
      </c>
      <c r="N2671">
        <v>120</v>
      </c>
    </row>
    <row r="2672" spans="1:14" s="6" customFormat="1" x14ac:dyDescent="0.2">
      <c r="A2672">
        <v>2667</v>
      </c>
      <c r="B2672">
        <v>9</v>
      </c>
      <c r="C2672" t="s">
        <v>50</v>
      </c>
      <c r="D2672" s="1" t="s">
        <v>3781</v>
      </c>
      <c r="E2672" s="1" t="s">
        <v>19428</v>
      </c>
      <c r="F2672" t="s">
        <v>3749</v>
      </c>
      <c r="G2672" s="1" t="s">
        <v>3748</v>
      </c>
      <c r="H2672" t="s">
        <v>16725</v>
      </c>
      <c r="I2672" t="s">
        <v>16728</v>
      </c>
      <c r="J2672" t="s">
        <v>16729</v>
      </c>
      <c r="K2672">
        <v>304</v>
      </c>
      <c r="L2672" t="s">
        <v>16757</v>
      </c>
      <c r="M2672">
        <v>0</v>
      </c>
      <c r="N2672">
        <v>120</v>
      </c>
    </row>
    <row r="2673" spans="1:14" s="6" customFormat="1" x14ac:dyDescent="0.2">
      <c r="A2673">
        <v>2668</v>
      </c>
      <c r="B2673">
        <v>9</v>
      </c>
      <c r="C2673" t="s">
        <v>50</v>
      </c>
      <c r="D2673" s="1" t="s">
        <v>3782</v>
      </c>
      <c r="E2673" s="1" t="s">
        <v>19429</v>
      </c>
      <c r="F2673" t="s">
        <v>3784</v>
      </c>
      <c r="G2673" s="1" t="s">
        <v>3783</v>
      </c>
      <c r="H2673" t="s">
        <v>16725</v>
      </c>
      <c r="I2673" t="s">
        <v>16726</v>
      </c>
      <c r="J2673" t="s">
        <v>16727</v>
      </c>
      <c r="K2673">
        <v>0</v>
      </c>
      <c r="L2673">
        <v>0</v>
      </c>
      <c r="M2673">
        <v>0</v>
      </c>
      <c r="N2673">
        <v>999</v>
      </c>
    </row>
    <row r="2674" spans="1:14" s="6" customFormat="1" x14ac:dyDescent="0.2">
      <c r="A2674">
        <v>2669</v>
      </c>
      <c r="B2674">
        <v>9</v>
      </c>
      <c r="C2674" t="s">
        <v>50</v>
      </c>
      <c r="D2674" s="1" t="s">
        <v>3785</v>
      </c>
      <c r="E2674" s="1" t="s">
        <v>19430</v>
      </c>
      <c r="F2674" t="s">
        <v>3784</v>
      </c>
      <c r="G2674" s="1" t="s">
        <v>3783</v>
      </c>
      <c r="H2674" t="s">
        <v>16725</v>
      </c>
      <c r="I2674" t="s">
        <v>16726</v>
      </c>
      <c r="J2674" t="s">
        <v>16727</v>
      </c>
      <c r="K2674">
        <v>0</v>
      </c>
      <c r="L2674">
        <v>0</v>
      </c>
      <c r="M2674">
        <v>0</v>
      </c>
      <c r="N2674">
        <v>999</v>
      </c>
    </row>
    <row r="2675" spans="1:14" s="6" customFormat="1" x14ac:dyDescent="0.2">
      <c r="A2675">
        <v>2670</v>
      </c>
      <c r="B2675">
        <v>9</v>
      </c>
      <c r="C2675" t="s">
        <v>50</v>
      </c>
      <c r="D2675" s="1" t="s">
        <v>3786</v>
      </c>
      <c r="E2675" s="1" t="s">
        <v>19431</v>
      </c>
      <c r="F2675" t="s">
        <v>3784</v>
      </c>
      <c r="G2675" s="1" t="s">
        <v>3783</v>
      </c>
      <c r="H2675" t="s">
        <v>16725</v>
      </c>
      <c r="I2675" t="s">
        <v>16726</v>
      </c>
      <c r="J2675" t="s">
        <v>16727</v>
      </c>
      <c r="K2675">
        <v>0</v>
      </c>
      <c r="L2675">
        <v>0</v>
      </c>
      <c r="M2675">
        <v>0</v>
      </c>
      <c r="N2675">
        <v>999</v>
      </c>
    </row>
    <row r="2676" spans="1:14" s="6" customFormat="1" x14ac:dyDescent="0.2">
      <c r="A2676">
        <v>2671</v>
      </c>
      <c r="B2676">
        <v>9</v>
      </c>
      <c r="C2676" t="s">
        <v>50</v>
      </c>
      <c r="D2676" s="1" t="s">
        <v>3787</v>
      </c>
      <c r="E2676" s="1" t="s">
        <v>19432</v>
      </c>
      <c r="F2676" t="s">
        <v>3789</v>
      </c>
      <c r="G2676" s="1" t="s">
        <v>3788</v>
      </c>
      <c r="H2676" t="s">
        <v>16725</v>
      </c>
      <c r="I2676" t="s">
        <v>16728</v>
      </c>
      <c r="J2676" t="s">
        <v>16729</v>
      </c>
      <c r="K2676">
        <v>307</v>
      </c>
      <c r="L2676" t="s">
        <v>16793</v>
      </c>
      <c r="M2676">
        <v>0</v>
      </c>
      <c r="N2676">
        <v>120</v>
      </c>
    </row>
    <row r="2677" spans="1:14" s="6" customFormat="1" x14ac:dyDescent="0.2">
      <c r="A2677">
        <v>2672</v>
      </c>
      <c r="B2677">
        <v>9</v>
      </c>
      <c r="C2677" t="s">
        <v>50</v>
      </c>
      <c r="D2677" s="1" t="s">
        <v>3790</v>
      </c>
      <c r="E2677" s="1" t="s">
        <v>19433</v>
      </c>
      <c r="F2677" t="s">
        <v>3789</v>
      </c>
      <c r="G2677" s="1" t="s">
        <v>3788</v>
      </c>
      <c r="H2677" t="s">
        <v>16725</v>
      </c>
      <c r="I2677" t="s">
        <v>16728</v>
      </c>
      <c r="J2677" t="s">
        <v>16729</v>
      </c>
      <c r="K2677">
        <v>307</v>
      </c>
      <c r="L2677" t="s">
        <v>16793</v>
      </c>
      <c r="M2677">
        <v>0</v>
      </c>
      <c r="N2677">
        <v>120</v>
      </c>
    </row>
    <row r="2678" spans="1:14" s="6" customFormat="1" x14ac:dyDescent="0.2">
      <c r="A2678">
        <v>2673</v>
      </c>
      <c r="B2678">
        <v>14</v>
      </c>
      <c r="C2678" t="s">
        <v>477</v>
      </c>
      <c r="D2678" s="1" t="s">
        <v>3791</v>
      </c>
      <c r="E2678" s="1" t="s">
        <v>19434</v>
      </c>
      <c r="F2678" t="s">
        <v>3720</v>
      </c>
      <c r="G2678" s="1" t="s">
        <v>3719</v>
      </c>
      <c r="H2678" t="s">
        <v>16733</v>
      </c>
      <c r="I2678" t="s">
        <v>16726</v>
      </c>
      <c r="J2678" t="s">
        <v>16727</v>
      </c>
      <c r="K2678">
        <v>614</v>
      </c>
      <c r="L2678" t="s">
        <v>16769</v>
      </c>
      <c r="M2678">
        <v>0</v>
      </c>
      <c r="N2678">
        <v>999</v>
      </c>
    </row>
    <row r="2679" spans="1:14" s="6" customFormat="1" x14ac:dyDescent="0.2">
      <c r="A2679">
        <v>2674</v>
      </c>
      <c r="B2679">
        <v>14</v>
      </c>
      <c r="C2679" t="s">
        <v>477</v>
      </c>
      <c r="D2679" s="1" t="s">
        <v>3792</v>
      </c>
      <c r="E2679" s="1" t="s">
        <v>19435</v>
      </c>
      <c r="F2679" t="s">
        <v>3720</v>
      </c>
      <c r="G2679" s="1" t="s">
        <v>3719</v>
      </c>
      <c r="H2679" t="s">
        <v>16733</v>
      </c>
      <c r="I2679" t="s">
        <v>16726</v>
      </c>
      <c r="J2679" t="s">
        <v>16727</v>
      </c>
      <c r="K2679">
        <v>614</v>
      </c>
      <c r="L2679" t="s">
        <v>16769</v>
      </c>
      <c r="M2679">
        <v>0</v>
      </c>
      <c r="N2679">
        <v>999</v>
      </c>
    </row>
    <row r="2680" spans="1:14" s="6" customFormat="1" x14ac:dyDescent="0.2">
      <c r="A2680">
        <v>2675</v>
      </c>
      <c r="B2680">
        <v>14</v>
      </c>
      <c r="C2680" t="s">
        <v>477</v>
      </c>
      <c r="D2680" s="1" t="s">
        <v>3793</v>
      </c>
      <c r="E2680" s="1" t="s">
        <v>19436</v>
      </c>
      <c r="F2680" t="s">
        <v>3720</v>
      </c>
      <c r="G2680" s="1" t="s">
        <v>3719</v>
      </c>
      <c r="H2680" t="s">
        <v>16733</v>
      </c>
      <c r="I2680" t="s">
        <v>16726</v>
      </c>
      <c r="J2680" t="s">
        <v>16727</v>
      </c>
      <c r="K2680">
        <v>614</v>
      </c>
      <c r="L2680" t="s">
        <v>16769</v>
      </c>
      <c r="M2680">
        <v>0</v>
      </c>
      <c r="N2680">
        <v>999</v>
      </c>
    </row>
    <row r="2681" spans="1:14" s="6" customFormat="1" x14ac:dyDescent="0.2">
      <c r="A2681">
        <v>2676</v>
      </c>
      <c r="B2681">
        <v>14</v>
      </c>
      <c r="C2681" t="s">
        <v>477</v>
      </c>
      <c r="D2681" s="1" t="s">
        <v>3794</v>
      </c>
      <c r="E2681" s="1" t="s">
        <v>19437</v>
      </c>
      <c r="F2681" t="s">
        <v>3720</v>
      </c>
      <c r="G2681" s="1" t="s">
        <v>3719</v>
      </c>
      <c r="H2681" t="s">
        <v>16733</v>
      </c>
      <c r="I2681" t="s">
        <v>16726</v>
      </c>
      <c r="J2681" t="s">
        <v>16727</v>
      </c>
      <c r="K2681">
        <v>614</v>
      </c>
      <c r="L2681" t="s">
        <v>16769</v>
      </c>
      <c r="M2681">
        <v>0</v>
      </c>
      <c r="N2681">
        <v>999</v>
      </c>
    </row>
    <row r="2682" spans="1:14" s="6" customFormat="1" x14ac:dyDescent="0.2">
      <c r="A2682">
        <v>2677</v>
      </c>
      <c r="B2682">
        <v>14</v>
      </c>
      <c r="C2682" t="s">
        <v>477</v>
      </c>
      <c r="D2682" s="1" t="s">
        <v>3795</v>
      </c>
      <c r="E2682" s="1" t="s">
        <v>19438</v>
      </c>
      <c r="F2682" t="s">
        <v>3720</v>
      </c>
      <c r="G2682" s="1" t="s">
        <v>3719</v>
      </c>
      <c r="H2682" t="s">
        <v>16733</v>
      </c>
      <c r="I2682" t="s">
        <v>16726</v>
      </c>
      <c r="J2682" t="s">
        <v>16727</v>
      </c>
      <c r="K2682">
        <v>614</v>
      </c>
      <c r="L2682" t="s">
        <v>16769</v>
      </c>
      <c r="M2682">
        <v>0</v>
      </c>
      <c r="N2682">
        <v>999</v>
      </c>
    </row>
    <row r="2683" spans="1:14" s="6" customFormat="1" x14ac:dyDescent="0.2">
      <c r="A2683">
        <v>2678</v>
      </c>
      <c r="B2683">
        <v>14</v>
      </c>
      <c r="C2683" t="s">
        <v>477</v>
      </c>
      <c r="D2683" s="1" t="s">
        <v>3796</v>
      </c>
      <c r="E2683" s="1" t="s">
        <v>19439</v>
      </c>
      <c r="F2683" t="s">
        <v>3798</v>
      </c>
      <c r="G2683" s="1" t="s">
        <v>3797</v>
      </c>
      <c r="H2683" t="s">
        <v>16733</v>
      </c>
      <c r="I2683" t="s">
        <v>16726</v>
      </c>
      <c r="J2683" t="s">
        <v>16727</v>
      </c>
      <c r="K2683">
        <v>614</v>
      </c>
      <c r="L2683" t="s">
        <v>16769</v>
      </c>
      <c r="M2683">
        <v>0</v>
      </c>
      <c r="N2683">
        <v>999</v>
      </c>
    </row>
    <row r="2684" spans="1:14" s="6" customFormat="1" x14ac:dyDescent="0.2">
      <c r="A2684">
        <v>2679</v>
      </c>
      <c r="B2684">
        <v>14</v>
      </c>
      <c r="C2684" t="s">
        <v>477</v>
      </c>
      <c r="D2684" s="1" t="s">
        <v>3799</v>
      </c>
      <c r="E2684" s="1" t="s">
        <v>19440</v>
      </c>
      <c r="F2684" t="s">
        <v>3798</v>
      </c>
      <c r="G2684" s="1" t="s">
        <v>3797</v>
      </c>
      <c r="H2684" t="s">
        <v>16733</v>
      </c>
      <c r="I2684" t="s">
        <v>16726</v>
      </c>
      <c r="J2684" t="s">
        <v>16727</v>
      </c>
      <c r="K2684">
        <v>614</v>
      </c>
      <c r="L2684" t="s">
        <v>16769</v>
      </c>
      <c r="M2684">
        <v>0</v>
      </c>
      <c r="N2684">
        <v>999</v>
      </c>
    </row>
    <row r="2685" spans="1:14" s="6" customFormat="1" x14ac:dyDescent="0.2">
      <c r="A2685">
        <v>2680</v>
      </c>
      <c r="B2685">
        <v>2</v>
      </c>
      <c r="C2685" t="s">
        <v>93</v>
      </c>
      <c r="D2685" s="1" t="s">
        <v>3800</v>
      </c>
      <c r="E2685" s="1" t="s">
        <v>19441</v>
      </c>
      <c r="F2685" t="s">
        <v>3709</v>
      </c>
      <c r="G2685" s="1" t="s">
        <v>3708</v>
      </c>
      <c r="H2685" t="s">
        <v>16725</v>
      </c>
      <c r="I2685" t="s">
        <v>16726</v>
      </c>
      <c r="J2685" t="s">
        <v>16727</v>
      </c>
      <c r="K2685">
        <v>215</v>
      </c>
      <c r="L2685" t="s">
        <v>16741</v>
      </c>
      <c r="M2685">
        <v>0</v>
      </c>
      <c r="N2685">
        <v>999</v>
      </c>
    </row>
    <row r="2686" spans="1:14" s="6" customFormat="1" x14ac:dyDescent="0.2">
      <c r="A2686">
        <v>2681</v>
      </c>
      <c r="B2686">
        <v>2</v>
      </c>
      <c r="C2686" t="s">
        <v>93</v>
      </c>
      <c r="D2686" s="1" t="s">
        <v>3801</v>
      </c>
      <c r="E2686" s="1" t="s">
        <v>19442</v>
      </c>
      <c r="F2686" t="s">
        <v>3709</v>
      </c>
      <c r="G2686" s="1" t="s">
        <v>3708</v>
      </c>
      <c r="H2686" t="s">
        <v>16725</v>
      </c>
      <c r="I2686" t="s">
        <v>16726</v>
      </c>
      <c r="J2686" t="s">
        <v>16727</v>
      </c>
      <c r="K2686">
        <v>215</v>
      </c>
      <c r="L2686" t="s">
        <v>16741</v>
      </c>
      <c r="M2686">
        <v>0</v>
      </c>
      <c r="N2686">
        <v>999</v>
      </c>
    </row>
    <row r="2687" spans="1:14" s="6" customFormat="1" x14ac:dyDescent="0.2">
      <c r="A2687">
        <v>2682</v>
      </c>
      <c r="B2687">
        <v>2</v>
      </c>
      <c r="C2687" t="s">
        <v>93</v>
      </c>
      <c r="D2687" s="1" t="s">
        <v>3802</v>
      </c>
      <c r="E2687" s="1" t="s">
        <v>19443</v>
      </c>
      <c r="F2687" t="s">
        <v>3804</v>
      </c>
      <c r="G2687" s="1" t="s">
        <v>3803</v>
      </c>
      <c r="H2687" t="s">
        <v>16725</v>
      </c>
      <c r="I2687" t="s">
        <v>16726</v>
      </c>
      <c r="J2687" t="s">
        <v>16727</v>
      </c>
      <c r="K2687">
        <v>215</v>
      </c>
      <c r="L2687" t="s">
        <v>16741</v>
      </c>
      <c r="M2687">
        <v>0</v>
      </c>
      <c r="N2687">
        <v>999</v>
      </c>
    </row>
    <row r="2688" spans="1:14" s="6" customFormat="1" x14ac:dyDescent="0.2">
      <c r="A2688">
        <v>2683</v>
      </c>
      <c r="B2688">
        <v>2</v>
      </c>
      <c r="C2688" t="s">
        <v>93</v>
      </c>
      <c r="D2688" s="1" t="s">
        <v>3805</v>
      </c>
      <c r="E2688" s="1" t="s">
        <v>19444</v>
      </c>
      <c r="F2688" t="s">
        <v>3804</v>
      </c>
      <c r="G2688" s="1" t="s">
        <v>3803</v>
      </c>
      <c r="H2688" t="s">
        <v>16725</v>
      </c>
      <c r="I2688" t="s">
        <v>16726</v>
      </c>
      <c r="J2688" t="s">
        <v>16727</v>
      </c>
      <c r="K2688">
        <v>215</v>
      </c>
      <c r="L2688" t="s">
        <v>16741</v>
      </c>
      <c r="M2688">
        <v>0</v>
      </c>
      <c r="N2688">
        <v>999</v>
      </c>
    </row>
    <row r="2689" spans="1:14" s="6" customFormat="1" x14ac:dyDescent="0.2">
      <c r="A2689">
        <v>2684</v>
      </c>
      <c r="B2689">
        <v>2</v>
      </c>
      <c r="C2689" t="s">
        <v>93</v>
      </c>
      <c r="D2689" s="1" t="s">
        <v>3806</v>
      </c>
      <c r="E2689" s="1" t="s">
        <v>19445</v>
      </c>
      <c r="F2689" t="s">
        <v>3804</v>
      </c>
      <c r="G2689" s="1" t="s">
        <v>3803</v>
      </c>
      <c r="H2689" t="s">
        <v>16725</v>
      </c>
      <c r="I2689" t="s">
        <v>16726</v>
      </c>
      <c r="J2689" t="s">
        <v>16727</v>
      </c>
      <c r="K2689">
        <v>215</v>
      </c>
      <c r="L2689" t="s">
        <v>16741</v>
      </c>
      <c r="M2689">
        <v>0</v>
      </c>
      <c r="N2689">
        <v>999</v>
      </c>
    </row>
    <row r="2690" spans="1:14" s="6" customFormat="1" x14ac:dyDescent="0.2">
      <c r="A2690">
        <v>2685</v>
      </c>
      <c r="B2690">
        <v>2</v>
      </c>
      <c r="C2690" t="s">
        <v>93</v>
      </c>
      <c r="D2690" s="1" t="s">
        <v>3807</v>
      </c>
      <c r="E2690" s="1" t="s">
        <v>19446</v>
      </c>
      <c r="F2690" t="s">
        <v>3809</v>
      </c>
      <c r="G2690" s="1" t="s">
        <v>3808</v>
      </c>
      <c r="H2690" t="s">
        <v>16725</v>
      </c>
      <c r="I2690" t="s">
        <v>16726</v>
      </c>
      <c r="J2690" t="s">
        <v>16727</v>
      </c>
      <c r="K2690">
        <v>215</v>
      </c>
      <c r="L2690" t="s">
        <v>16741</v>
      </c>
      <c r="M2690">
        <v>0</v>
      </c>
      <c r="N2690">
        <v>999</v>
      </c>
    </row>
    <row r="2691" spans="1:14" s="6" customFormat="1" x14ac:dyDescent="0.2">
      <c r="A2691">
        <v>2686</v>
      </c>
      <c r="B2691">
        <v>2</v>
      </c>
      <c r="C2691" t="s">
        <v>93</v>
      </c>
      <c r="D2691" s="1" t="s">
        <v>3810</v>
      </c>
      <c r="E2691" s="1" t="s">
        <v>19447</v>
      </c>
      <c r="F2691" t="s">
        <v>3809</v>
      </c>
      <c r="G2691" s="1" t="s">
        <v>3808</v>
      </c>
      <c r="H2691" t="s">
        <v>16725</v>
      </c>
      <c r="I2691" t="s">
        <v>16726</v>
      </c>
      <c r="J2691" t="s">
        <v>16727</v>
      </c>
      <c r="K2691">
        <v>215</v>
      </c>
      <c r="L2691" t="s">
        <v>16741</v>
      </c>
      <c r="M2691">
        <v>0</v>
      </c>
      <c r="N2691">
        <v>999</v>
      </c>
    </row>
    <row r="2692" spans="1:14" s="6" customFormat="1" x14ac:dyDescent="0.2">
      <c r="A2692">
        <v>2687</v>
      </c>
      <c r="B2692">
        <v>2</v>
      </c>
      <c r="C2692" t="s">
        <v>93</v>
      </c>
      <c r="D2692" s="1" t="s">
        <v>3811</v>
      </c>
      <c r="E2692" s="1" t="s">
        <v>19448</v>
      </c>
      <c r="F2692" t="s">
        <v>3809</v>
      </c>
      <c r="G2692" s="1" t="s">
        <v>3808</v>
      </c>
      <c r="H2692" t="s">
        <v>16725</v>
      </c>
      <c r="I2692" t="s">
        <v>16726</v>
      </c>
      <c r="J2692" t="s">
        <v>16727</v>
      </c>
      <c r="K2692">
        <v>215</v>
      </c>
      <c r="L2692" t="s">
        <v>16741</v>
      </c>
      <c r="M2692">
        <v>0</v>
      </c>
      <c r="N2692">
        <v>999</v>
      </c>
    </row>
    <row r="2693" spans="1:14" s="6" customFormat="1" x14ac:dyDescent="0.2">
      <c r="A2693">
        <v>2688</v>
      </c>
      <c r="B2693">
        <v>2</v>
      </c>
      <c r="C2693" t="s">
        <v>93</v>
      </c>
      <c r="D2693" s="1" t="s">
        <v>3812</v>
      </c>
      <c r="E2693" s="1" t="s">
        <v>19449</v>
      </c>
      <c r="F2693" t="s">
        <v>3809</v>
      </c>
      <c r="G2693" s="1" t="s">
        <v>3808</v>
      </c>
      <c r="H2693" t="s">
        <v>16725</v>
      </c>
      <c r="I2693" t="s">
        <v>16726</v>
      </c>
      <c r="J2693" t="s">
        <v>16727</v>
      </c>
      <c r="K2693">
        <v>215</v>
      </c>
      <c r="L2693" t="s">
        <v>16741</v>
      </c>
      <c r="M2693">
        <v>0</v>
      </c>
      <c r="N2693">
        <v>999</v>
      </c>
    </row>
    <row r="2694" spans="1:14" s="6" customFormat="1" x14ac:dyDescent="0.2">
      <c r="A2694">
        <v>2689</v>
      </c>
      <c r="B2694">
        <v>2</v>
      </c>
      <c r="C2694" t="s">
        <v>93</v>
      </c>
      <c r="D2694" s="1" t="s">
        <v>3813</v>
      </c>
      <c r="E2694" s="1" t="s">
        <v>19450</v>
      </c>
      <c r="F2694" t="s">
        <v>3809</v>
      </c>
      <c r="G2694" s="1" t="s">
        <v>3808</v>
      </c>
      <c r="H2694" t="s">
        <v>16725</v>
      </c>
      <c r="I2694" t="s">
        <v>16726</v>
      </c>
      <c r="J2694" t="s">
        <v>16727</v>
      </c>
      <c r="K2694">
        <v>215</v>
      </c>
      <c r="L2694" t="s">
        <v>16741</v>
      </c>
      <c r="M2694">
        <v>0</v>
      </c>
      <c r="N2694">
        <v>999</v>
      </c>
    </row>
    <row r="2695" spans="1:14" s="6" customFormat="1" x14ac:dyDescent="0.2">
      <c r="A2695">
        <v>2690</v>
      </c>
      <c r="B2695">
        <v>2</v>
      </c>
      <c r="C2695" t="s">
        <v>93</v>
      </c>
      <c r="D2695" s="1" t="s">
        <v>3814</v>
      </c>
      <c r="E2695" s="1" t="s">
        <v>19451</v>
      </c>
      <c r="F2695" t="s">
        <v>3809</v>
      </c>
      <c r="G2695" s="1" t="s">
        <v>3808</v>
      </c>
      <c r="H2695" t="s">
        <v>16725</v>
      </c>
      <c r="I2695" t="s">
        <v>16726</v>
      </c>
      <c r="J2695" t="s">
        <v>16727</v>
      </c>
      <c r="K2695">
        <v>215</v>
      </c>
      <c r="L2695" t="s">
        <v>16741</v>
      </c>
      <c r="M2695">
        <v>0</v>
      </c>
      <c r="N2695">
        <v>999</v>
      </c>
    </row>
    <row r="2696" spans="1:14" s="6" customFormat="1" x14ac:dyDescent="0.2">
      <c r="A2696">
        <v>2691</v>
      </c>
      <c r="B2696">
        <v>2</v>
      </c>
      <c r="C2696" t="s">
        <v>93</v>
      </c>
      <c r="D2696" s="1" t="s">
        <v>3815</v>
      </c>
      <c r="E2696" s="1" t="s">
        <v>19452</v>
      </c>
      <c r="F2696" t="s">
        <v>3809</v>
      </c>
      <c r="G2696" s="1" t="s">
        <v>3808</v>
      </c>
      <c r="H2696" t="s">
        <v>16725</v>
      </c>
      <c r="I2696" t="s">
        <v>16726</v>
      </c>
      <c r="J2696" t="s">
        <v>16727</v>
      </c>
      <c r="K2696">
        <v>215</v>
      </c>
      <c r="L2696" t="s">
        <v>16741</v>
      </c>
      <c r="M2696">
        <v>0</v>
      </c>
      <c r="N2696">
        <v>999</v>
      </c>
    </row>
    <row r="2697" spans="1:14" s="6" customFormat="1" x14ac:dyDescent="0.2">
      <c r="A2697">
        <v>2692</v>
      </c>
      <c r="B2697">
        <v>2</v>
      </c>
      <c r="C2697" t="s">
        <v>93</v>
      </c>
      <c r="D2697" s="1" t="s">
        <v>3816</v>
      </c>
      <c r="E2697" s="1" t="s">
        <v>3817</v>
      </c>
      <c r="F2697" t="s">
        <v>3818</v>
      </c>
      <c r="G2697" s="1" t="s">
        <v>3817</v>
      </c>
      <c r="H2697" t="s">
        <v>16725</v>
      </c>
      <c r="I2697" t="s">
        <v>16726</v>
      </c>
      <c r="J2697" t="s">
        <v>16727</v>
      </c>
      <c r="K2697">
        <v>215</v>
      </c>
      <c r="L2697" t="s">
        <v>16741</v>
      </c>
      <c r="M2697">
        <v>0</v>
      </c>
      <c r="N2697">
        <v>999</v>
      </c>
    </row>
    <row r="2698" spans="1:14" s="6" customFormat="1" x14ac:dyDescent="0.2">
      <c r="A2698">
        <v>2693</v>
      </c>
      <c r="B2698">
        <v>2</v>
      </c>
      <c r="C2698" t="s">
        <v>93</v>
      </c>
      <c r="D2698" s="1" t="s">
        <v>3819</v>
      </c>
      <c r="E2698" s="1" t="s">
        <v>19453</v>
      </c>
      <c r="F2698" t="s">
        <v>3821</v>
      </c>
      <c r="G2698" s="1" t="s">
        <v>3820</v>
      </c>
      <c r="H2698" t="s">
        <v>16725</v>
      </c>
      <c r="I2698" t="s">
        <v>16726</v>
      </c>
      <c r="J2698" t="s">
        <v>16727</v>
      </c>
      <c r="K2698">
        <v>215</v>
      </c>
      <c r="L2698" t="s">
        <v>16741</v>
      </c>
      <c r="M2698">
        <v>0</v>
      </c>
      <c r="N2698">
        <v>999</v>
      </c>
    </row>
    <row r="2699" spans="1:14" s="6" customFormat="1" x14ac:dyDescent="0.2">
      <c r="A2699">
        <v>2694</v>
      </c>
      <c r="B2699">
        <v>2</v>
      </c>
      <c r="C2699" t="s">
        <v>93</v>
      </c>
      <c r="D2699" s="1" t="s">
        <v>3822</v>
      </c>
      <c r="E2699" s="1" t="s">
        <v>19454</v>
      </c>
      <c r="F2699" t="s">
        <v>3821</v>
      </c>
      <c r="G2699" s="1" t="s">
        <v>3820</v>
      </c>
      <c r="H2699" t="s">
        <v>16725</v>
      </c>
      <c r="I2699" t="s">
        <v>16726</v>
      </c>
      <c r="J2699" t="s">
        <v>16727</v>
      </c>
      <c r="K2699">
        <v>215</v>
      </c>
      <c r="L2699" t="s">
        <v>16741</v>
      </c>
      <c r="M2699">
        <v>0</v>
      </c>
      <c r="N2699">
        <v>999</v>
      </c>
    </row>
    <row r="2700" spans="1:14" s="6" customFormat="1" x14ac:dyDescent="0.2">
      <c r="A2700">
        <v>2695</v>
      </c>
      <c r="B2700">
        <v>2</v>
      </c>
      <c r="C2700" t="s">
        <v>93</v>
      </c>
      <c r="D2700" s="1" t="s">
        <v>3823</v>
      </c>
      <c r="E2700" s="1" t="s">
        <v>19455</v>
      </c>
      <c r="F2700" t="s">
        <v>3821</v>
      </c>
      <c r="G2700" s="1" t="s">
        <v>3820</v>
      </c>
      <c r="H2700" t="s">
        <v>16725</v>
      </c>
      <c r="I2700" t="s">
        <v>16726</v>
      </c>
      <c r="J2700" t="s">
        <v>16727</v>
      </c>
      <c r="K2700">
        <v>215</v>
      </c>
      <c r="L2700" t="s">
        <v>16741</v>
      </c>
      <c r="M2700">
        <v>0</v>
      </c>
      <c r="N2700">
        <v>999</v>
      </c>
    </row>
    <row r="2701" spans="1:14" s="6" customFormat="1" x14ac:dyDescent="0.2">
      <c r="A2701">
        <v>2696</v>
      </c>
      <c r="B2701">
        <v>2</v>
      </c>
      <c r="C2701" t="s">
        <v>93</v>
      </c>
      <c r="D2701" s="1" t="s">
        <v>3824</v>
      </c>
      <c r="E2701" s="1" t="s">
        <v>19456</v>
      </c>
      <c r="F2701" t="s">
        <v>3821</v>
      </c>
      <c r="G2701" s="1" t="s">
        <v>3820</v>
      </c>
      <c r="H2701" t="s">
        <v>16725</v>
      </c>
      <c r="I2701" t="s">
        <v>16726</v>
      </c>
      <c r="J2701" t="s">
        <v>16727</v>
      </c>
      <c r="K2701">
        <v>215</v>
      </c>
      <c r="L2701" t="s">
        <v>16741</v>
      </c>
      <c r="M2701">
        <v>0</v>
      </c>
      <c r="N2701">
        <v>999</v>
      </c>
    </row>
    <row r="2702" spans="1:14" s="6" customFormat="1" x14ac:dyDescent="0.2">
      <c r="A2702">
        <v>2697</v>
      </c>
      <c r="B2702">
        <v>2</v>
      </c>
      <c r="C2702" t="s">
        <v>93</v>
      </c>
      <c r="D2702" s="1" t="s">
        <v>3825</v>
      </c>
      <c r="E2702" s="1" t="s">
        <v>19457</v>
      </c>
      <c r="F2702" t="s">
        <v>3821</v>
      </c>
      <c r="G2702" s="1" t="s">
        <v>3820</v>
      </c>
      <c r="H2702" t="s">
        <v>16725</v>
      </c>
      <c r="I2702" t="s">
        <v>16726</v>
      </c>
      <c r="J2702" t="s">
        <v>16727</v>
      </c>
      <c r="K2702">
        <v>215</v>
      </c>
      <c r="L2702" t="s">
        <v>16741</v>
      </c>
      <c r="M2702">
        <v>0</v>
      </c>
      <c r="N2702">
        <v>999</v>
      </c>
    </row>
    <row r="2703" spans="1:14" s="6" customFormat="1" x14ac:dyDescent="0.2">
      <c r="A2703">
        <v>2698</v>
      </c>
      <c r="B2703">
        <v>2</v>
      </c>
      <c r="C2703" t="s">
        <v>93</v>
      </c>
      <c r="D2703" s="1" t="s">
        <v>3826</v>
      </c>
      <c r="E2703" s="1" t="s">
        <v>19458</v>
      </c>
      <c r="F2703" t="s">
        <v>3821</v>
      </c>
      <c r="G2703" s="1" t="s">
        <v>3820</v>
      </c>
      <c r="H2703" t="s">
        <v>16725</v>
      </c>
      <c r="I2703" t="s">
        <v>16726</v>
      </c>
      <c r="J2703" t="s">
        <v>16727</v>
      </c>
      <c r="K2703">
        <v>215</v>
      </c>
      <c r="L2703" t="s">
        <v>16741</v>
      </c>
      <c r="M2703">
        <v>0</v>
      </c>
      <c r="N2703">
        <v>999</v>
      </c>
    </row>
    <row r="2704" spans="1:14" s="6" customFormat="1" x14ac:dyDescent="0.2">
      <c r="A2704">
        <v>2699</v>
      </c>
      <c r="B2704">
        <v>2</v>
      </c>
      <c r="C2704" t="s">
        <v>93</v>
      </c>
      <c r="D2704" s="1" t="s">
        <v>3827</v>
      </c>
      <c r="E2704" s="1" t="s">
        <v>19459</v>
      </c>
      <c r="F2704" t="s">
        <v>3821</v>
      </c>
      <c r="G2704" s="1" t="s">
        <v>3820</v>
      </c>
      <c r="H2704" t="s">
        <v>16725</v>
      </c>
      <c r="I2704" t="s">
        <v>16726</v>
      </c>
      <c r="J2704" t="s">
        <v>16727</v>
      </c>
      <c r="K2704">
        <v>215</v>
      </c>
      <c r="L2704" t="s">
        <v>16741</v>
      </c>
      <c r="M2704">
        <v>0</v>
      </c>
      <c r="N2704">
        <v>999</v>
      </c>
    </row>
    <row r="2705" spans="1:14" s="6" customFormat="1" x14ac:dyDescent="0.2">
      <c r="A2705">
        <v>2700</v>
      </c>
      <c r="B2705">
        <v>2</v>
      </c>
      <c r="C2705" t="s">
        <v>93</v>
      </c>
      <c r="D2705" s="1" t="s">
        <v>3828</v>
      </c>
      <c r="E2705" s="1" t="s">
        <v>19460</v>
      </c>
      <c r="F2705" t="s">
        <v>3821</v>
      </c>
      <c r="G2705" s="1" t="s">
        <v>3820</v>
      </c>
      <c r="H2705" t="s">
        <v>16725</v>
      </c>
      <c r="I2705" t="s">
        <v>16726</v>
      </c>
      <c r="J2705" t="s">
        <v>16727</v>
      </c>
      <c r="K2705">
        <v>215</v>
      </c>
      <c r="L2705" t="s">
        <v>16741</v>
      </c>
      <c r="M2705">
        <v>0</v>
      </c>
      <c r="N2705">
        <v>999</v>
      </c>
    </row>
    <row r="2706" spans="1:14" s="6" customFormat="1" x14ac:dyDescent="0.2">
      <c r="A2706">
        <v>2701</v>
      </c>
      <c r="B2706">
        <v>2</v>
      </c>
      <c r="C2706" t="s">
        <v>93</v>
      </c>
      <c r="D2706" s="1" t="s">
        <v>3829</v>
      </c>
      <c r="E2706" s="1" t="s">
        <v>19461</v>
      </c>
      <c r="F2706" t="s">
        <v>3821</v>
      </c>
      <c r="G2706" s="1" t="s">
        <v>3820</v>
      </c>
      <c r="H2706" t="s">
        <v>16725</v>
      </c>
      <c r="I2706" t="s">
        <v>16726</v>
      </c>
      <c r="J2706" t="s">
        <v>16727</v>
      </c>
      <c r="K2706">
        <v>215</v>
      </c>
      <c r="L2706" t="s">
        <v>16741</v>
      </c>
      <c r="M2706">
        <v>0</v>
      </c>
      <c r="N2706">
        <v>999</v>
      </c>
    </row>
    <row r="2707" spans="1:14" s="6" customFormat="1" x14ac:dyDescent="0.2">
      <c r="A2707">
        <v>2702</v>
      </c>
      <c r="B2707">
        <v>2</v>
      </c>
      <c r="C2707" t="s">
        <v>93</v>
      </c>
      <c r="D2707" s="1" t="s">
        <v>3830</v>
      </c>
      <c r="E2707" s="1" t="s">
        <v>19462</v>
      </c>
      <c r="F2707" t="s">
        <v>3821</v>
      </c>
      <c r="G2707" s="1" t="s">
        <v>3820</v>
      </c>
      <c r="H2707" t="s">
        <v>16725</v>
      </c>
      <c r="I2707" t="s">
        <v>16726</v>
      </c>
      <c r="J2707" t="s">
        <v>16727</v>
      </c>
      <c r="K2707">
        <v>215</v>
      </c>
      <c r="L2707" t="s">
        <v>16741</v>
      </c>
      <c r="M2707">
        <v>0</v>
      </c>
      <c r="N2707">
        <v>999</v>
      </c>
    </row>
    <row r="2708" spans="1:14" s="6" customFormat="1" x14ac:dyDescent="0.2">
      <c r="A2708">
        <v>2703</v>
      </c>
      <c r="B2708">
        <v>2</v>
      </c>
      <c r="C2708" t="s">
        <v>93</v>
      </c>
      <c r="D2708" s="1" t="s">
        <v>3831</v>
      </c>
      <c r="E2708" s="1" t="s">
        <v>19463</v>
      </c>
      <c r="F2708" t="s">
        <v>3833</v>
      </c>
      <c r="G2708" s="1" t="s">
        <v>3832</v>
      </c>
      <c r="H2708" t="s">
        <v>16725</v>
      </c>
      <c r="I2708" t="s">
        <v>16726</v>
      </c>
      <c r="J2708" t="s">
        <v>16727</v>
      </c>
      <c r="K2708">
        <v>215</v>
      </c>
      <c r="L2708" t="s">
        <v>16741</v>
      </c>
      <c r="M2708">
        <v>0</v>
      </c>
      <c r="N2708">
        <v>999</v>
      </c>
    </row>
    <row r="2709" spans="1:14" s="6" customFormat="1" x14ac:dyDescent="0.2">
      <c r="A2709">
        <v>2704</v>
      </c>
      <c r="B2709">
        <v>2</v>
      </c>
      <c r="C2709" t="s">
        <v>93</v>
      </c>
      <c r="D2709" s="1" t="s">
        <v>3834</v>
      </c>
      <c r="E2709" s="1" t="s">
        <v>19464</v>
      </c>
      <c r="F2709" t="s">
        <v>3833</v>
      </c>
      <c r="G2709" s="1" t="s">
        <v>3832</v>
      </c>
      <c r="H2709" t="s">
        <v>16725</v>
      </c>
      <c r="I2709" t="s">
        <v>16726</v>
      </c>
      <c r="J2709" t="s">
        <v>16727</v>
      </c>
      <c r="K2709">
        <v>215</v>
      </c>
      <c r="L2709" t="s">
        <v>16741</v>
      </c>
      <c r="M2709">
        <v>0</v>
      </c>
      <c r="N2709">
        <v>999</v>
      </c>
    </row>
    <row r="2710" spans="1:14" s="6" customFormat="1" x14ac:dyDescent="0.2">
      <c r="A2710">
        <v>2705</v>
      </c>
      <c r="B2710">
        <v>10</v>
      </c>
      <c r="C2710" t="s">
        <v>210</v>
      </c>
      <c r="D2710" s="1" t="s">
        <v>3835</v>
      </c>
      <c r="E2710" s="1" t="s">
        <v>19465</v>
      </c>
      <c r="F2710" t="s">
        <v>3767</v>
      </c>
      <c r="G2710" s="1" t="s">
        <v>3766</v>
      </c>
      <c r="H2710" t="s">
        <v>16725</v>
      </c>
      <c r="I2710" t="s">
        <v>16726</v>
      </c>
      <c r="J2710" t="s">
        <v>16727</v>
      </c>
      <c r="K2710">
        <v>606</v>
      </c>
      <c r="L2710" t="s">
        <v>16789</v>
      </c>
      <c r="M2710">
        <v>0</v>
      </c>
      <c r="N2710">
        <v>999</v>
      </c>
    </row>
    <row r="2711" spans="1:14" s="6" customFormat="1" x14ac:dyDescent="0.2">
      <c r="A2711">
        <v>2706</v>
      </c>
      <c r="B2711">
        <v>10</v>
      </c>
      <c r="C2711" t="s">
        <v>210</v>
      </c>
      <c r="D2711" s="1" t="s">
        <v>3836</v>
      </c>
      <c r="E2711" s="1" t="s">
        <v>19466</v>
      </c>
      <c r="F2711" t="s">
        <v>3767</v>
      </c>
      <c r="G2711" s="1" t="s">
        <v>3766</v>
      </c>
      <c r="H2711" t="s">
        <v>16725</v>
      </c>
      <c r="I2711" t="s">
        <v>16726</v>
      </c>
      <c r="J2711" t="s">
        <v>16727</v>
      </c>
      <c r="K2711">
        <v>606</v>
      </c>
      <c r="L2711" t="s">
        <v>16789</v>
      </c>
      <c r="M2711">
        <v>0</v>
      </c>
      <c r="N2711">
        <v>999</v>
      </c>
    </row>
    <row r="2712" spans="1:14" s="6" customFormat="1" x14ac:dyDescent="0.2">
      <c r="A2712">
        <v>2707</v>
      </c>
      <c r="B2712">
        <v>10</v>
      </c>
      <c r="C2712" t="s">
        <v>210</v>
      </c>
      <c r="D2712" s="1" t="s">
        <v>3837</v>
      </c>
      <c r="E2712" s="1" t="s">
        <v>19467</v>
      </c>
      <c r="F2712" t="s">
        <v>3767</v>
      </c>
      <c r="G2712" s="1" t="s">
        <v>3766</v>
      </c>
      <c r="H2712" t="s">
        <v>16725</v>
      </c>
      <c r="I2712" t="s">
        <v>16726</v>
      </c>
      <c r="J2712" t="s">
        <v>16727</v>
      </c>
      <c r="K2712">
        <v>606</v>
      </c>
      <c r="L2712" t="s">
        <v>16789</v>
      </c>
      <c r="M2712">
        <v>0</v>
      </c>
      <c r="N2712">
        <v>999</v>
      </c>
    </row>
    <row r="2713" spans="1:14" s="6" customFormat="1" x14ac:dyDescent="0.2">
      <c r="A2713">
        <v>2708</v>
      </c>
      <c r="B2713">
        <v>10</v>
      </c>
      <c r="C2713" t="s">
        <v>210</v>
      </c>
      <c r="D2713" s="1" t="s">
        <v>3838</v>
      </c>
      <c r="E2713" s="1" t="s">
        <v>19468</v>
      </c>
      <c r="F2713" t="s">
        <v>3767</v>
      </c>
      <c r="G2713" s="1" t="s">
        <v>3766</v>
      </c>
      <c r="H2713" t="s">
        <v>16725</v>
      </c>
      <c r="I2713" t="s">
        <v>16726</v>
      </c>
      <c r="J2713" t="s">
        <v>16727</v>
      </c>
      <c r="K2713">
        <v>606</v>
      </c>
      <c r="L2713" t="s">
        <v>16789</v>
      </c>
      <c r="M2713">
        <v>0</v>
      </c>
      <c r="N2713">
        <v>999</v>
      </c>
    </row>
    <row r="2714" spans="1:14" s="6" customFormat="1" x14ac:dyDescent="0.2">
      <c r="A2714">
        <v>2709</v>
      </c>
      <c r="B2714">
        <v>10</v>
      </c>
      <c r="C2714" t="s">
        <v>210</v>
      </c>
      <c r="D2714" s="1" t="s">
        <v>3839</v>
      </c>
      <c r="E2714" s="1" t="s">
        <v>19469</v>
      </c>
      <c r="F2714" t="s">
        <v>3767</v>
      </c>
      <c r="G2714" s="1" t="s">
        <v>3766</v>
      </c>
      <c r="H2714" t="s">
        <v>16725</v>
      </c>
      <c r="I2714" t="s">
        <v>16726</v>
      </c>
      <c r="J2714" t="s">
        <v>16727</v>
      </c>
      <c r="K2714">
        <v>606</v>
      </c>
      <c r="L2714" t="s">
        <v>16789</v>
      </c>
      <c r="M2714">
        <v>0</v>
      </c>
      <c r="N2714">
        <v>999</v>
      </c>
    </row>
    <row r="2715" spans="1:14" s="6" customFormat="1" x14ac:dyDescent="0.2">
      <c r="A2715">
        <v>2710</v>
      </c>
      <c r="B2715">
        <v>10</v>
      </c>
      <c r="C2715" t="s">
        <v>210</v>
      </c>
      <c r="D2715" s="1" t="s">
        <v>3840</v>
      </c>
      <c r="E2715" s="1" t="s">
        <v>19470</v>
      </c>
      <c r="F2715" t="s">
        <v>3767</v>
      </c>
      <c r="G2715" s="1" t="s">
        <v>3766</v>
      </c>
      <c r="H2715" t="s">
        <v>16725</v>
      </c>
      <c r="I2715" t="s">
        <v>16726</v>
      </c>
      <c r="J2715" t="s">
        <v>16727</v>
      </c>
      <c r="K2715">
        <v>606</v>
      </c>
      <c r="L2715" t="s">
        <v>16789</v>
      </c>
      <c r="M2715">
        <v>0</v>
      </c>
      <c r="N2715">
        <v>999</v>
      </c>
    </row>
    <row r="2716" spans="1:14" s="6" customFormat="1" x14ac:dyDescent="0.2">
      <c r="A2716">
        <v>2711</v>
      </c>
      <c r="B2716">
        <v>1</v>
      </c>
      <c r="C2716" t="s">
        <v>1</v>
      </c>
      <c r="D2716" s="1" t="s">
        <v>3841</v>
      </c>
      <c r="E2716" s="1" t="s">
        <v>19471</v>
      </c>
      <c r="F2716" t="s">
        <v>3236</v>
      </c>
      <c r="G2716" s="1" t="s">
        <v>3235</v>
      </c>
      <c r="H2716" t="s">
        <v>16725</v>
      </c>
      <c r="I2716" t="s">
        <v>16726</v>
      </c>
      <c r="J2716" t="s">
        <v>16727</v>
      </c>
      <c r="K2716">
        <v>109</v>
      </c>
      <c r="L2716" t="s">
        <v>212</v>
      </c>
      <c r="M2716">
        <v>0</v>
      </c>
      <c r="N2716">
        <v>999</v>
      </c>
    </row>
    <row r="2717" spans="1:14" s="6" customFormat="1" x14ac:dyDescent="0.2">
      <c r="A2717">
        <v>2712</v>
      </c>
      <c r="B2717">
        <v>1</v>
      </c>
      <c r="C2717" t="s">
        <v>1</v>
      </c>
      <c r="D2717" s="1" t="s">
        <v>3842</v>
      </c>
      <c r="E2717" s="1" t="s">
        <v>19472</v>
      </c>
      <c r="F2717" t="s">
        <v>3236</v>
      </c>
      <c r="G2717" s="1" t="s">
        <v>3235</v>
      </c>
      <c r="H2717" t="s">
        <v>16725</v>
      </c>
      <c r="I2717" t="s">
        <v>16726</v>
      </c>
      <c r="J2717" t="s">
        <v>16727</v>
      </c>
      <c r="K2717">
        <v>109</v>
      </c>
      <c r="L2717" t="s">
        <v>212</v>
      </c>
      <c r="M2717">
        <v>0</v>
      </c>
      <c r="N2717">
        <v>999</v>
      </c>
    </row>
    <row r="2718" spans="1:14" s="6" customFormat="1" x14ac:dyDescent="0.2">
      <c r="A2718">
        <v>2713</v>
      </c>
      <c r="B2718">
        <v>1</v>
      </c>
      <c r="C2718" t="s">
        <v>1</v>
      </c>
      <c r="D2718" s="1" t="s">
        <v>3843</v>
      </c>
      <c r="E2718" s="1" t="s">
        <v>19473</v>
      </c>
      <c r="F2718" t="s">
        <v>3236</v>
      </c>
      <c r="G2718" s="1" t="s">
        <v>3235</v>
      </c>
      <c r="H2718" t="s">
        <v>16725</v>
      </c>
      <c r="I2718" t="s">
        <v>16726</v>
      </c>
      <c r="J2718" t="s">
        <v>16727</v>
      </c>
      <c r="K2718">
        <v>109</v>
      </c>
      <c r="L2718" t="s">
        <v>212</v>
      </c>
      <c r="M2718">
        <v>0</v>
      </c>
      <c r="N2718">
        <v>999</v>
      </c>
    </row>
    <row r="2719" spans="1:14" s="6" customFormat="1" x14ac:dyDescent="0.2">
      <c r="A2719">
        <v>2714</v>
      </c>
      <c r="B2719">
        <v>1</v>
      </c>
      <c r="C2719" t="s">
        <v>1</v>
      </c>
      <c r="D2719" s="1" t="s">
        <v>3844</v>
      </c>
      <c r="E2719" s="1" t="s">
        <v>19474</v>
      </c>
      <c r="F2719" t="s">
        <v>3846</v>
      </c>
      <c r="G2719" s="1" t="s">
        <v>3845</v>
      </c>
      <c r="H2719" t="s">
        <v>16725</v>
      </c>
      <c r="I2719" t="s">
        <v>16726</v>
      </c>
      <c r="J2719" t="s">
        <v>16727</v>
      </c>
      <c r="K2719">
        <v>109</v>
      </c>
      <c r="L2719" t="s">
        <v>212</v>
      </c>
      <c r="M2719">
        <v>0</v>
      </c>
      <c r="N2719">
        <v>999</v>
      </c>
    </row>
    <row r="2720" spans="1:14" s="6" customFormat="1" x14ac:dyDescent="0.2">
      <c r="A2720">
        <v>2715</v>
      </c>
      <c r="B2720">
        <v>1</v>
      </c>
      <c r="C2720" t="s">
        <v>1</v>
      </c>
      <c r="D2720" s="1" t="s">
        <v>3847</v>
      </c>
      <c r="E2720" s="1" t="s">
        <v>19475</v>
      </c>
      <c r="F2720" t="s">
        <v>3846</v>
      </c>
      <c r="G2720" s="1" t="s">
        <v>3845</v>
      </c>
      <c r="H2720" t="s">
        <v>16725</v>
      </c>
      <c r="I2720" t="s">
        <v>16726</v>
      </c>
      <c r="J2720" t="s">
        <v>16727</v>
      </c>
      <c r="K2720">
        <v>109</v>
      </c>
      <c r="L2720" t="s">
        <v>212</v>
      </c>
      <c r="M2720">
        <v>0</v>
      </c>
      <c r="N2720">
        <v>999</v>
      </c>
    </row>
    <row r="2721" spans="1:14" s="6" customFormat="1" x14ac:dyDescent="0.2">
      <c r="A2721">
        <v>2716</v>
      </c>
      <c r="B2721">
        <v>1</v>
      </c>
      <c r="C2721" t="s">
        <v>1</v>
      </c>
      <c r="D2721" s="1" t="s">
        <v>3848</v>
      </c>
      <c r="E2721" s="1" t="s">
        <v>19476</v>
      </c>
      <c r="F2721" t="s">
        <v>3846</v>
      </c>
      <c r="G2721" s="1" t="s">
        <v>3845</v>
      </c>
      <c r="H2721" t="s">
        <v>16725</v>
      </c>
      <c r="I2721" t="s">
        <v>16726</v>
      </c>
      <c r="J2721" t="s">
        <v>16727</v>
      </c>
      <c r="K2721">
        <v>109</v>
      </c>
      <c r="L2721" t="s">
        <v>212</v>
      </c>
      <c r="M2721">
        <v>0</v>
      </c>
      <c r="N2721">
        <v>999</v>
      </c>
    </row>
    <row r="2722" spans="1:14" s="6" customFormat="1" x14ac:dyDescent="0.2">
      <c r="A2722">
        <v>2717</v>
      </c>
      <c r="B2722">
        <v>1</v>
      </c>
      <c r="C2722" t="s">
        <v>1</v>
      </c>
      <c r="D2722" s="1" t="s">
        <v>3849</v>
      </c>
      <c r="E2722" s="1" t="s">
        <v>19477</v>
      </c>
      <c r="F2722" t="s">
        <v>3851</v>
      </c>
      <c r="G2722" s="1" t="s">
        <v>3850</v>
      </c>
      <c r="H2722" t="s">
        <v>16725</v>
      </c>
      <c r="I2722" t="s">
        <v>16726</v>
      </c>
      <c r="J2722" t="s">
        <v>16727</v>
      </c>
      <c r="K2722">
        <v>109</v>
      </c>
      <c r="L2722" t="s">
        <v>212</v>
      </c>
      <c r="M2722">
        <v>0</v>
      </c>
      <c r="N2722">
        <v>999</v>
      </c>
    </row>
    <row r="2723" spans="1:14" s="6" customFormat="1" x14ac:dyDescent="0.2">
      <c r="A2723">
        <v>2718</v>
      </c>
      <c r="B2723">
        <v>4</v>
      </c>
      <c r="C2723" t="s">
        <v>15</v>
      </c>
      <c r="D2723" s="1" t="s">
        <v>3852</v>
      </c>
      <c r="E2723" s="1" t="s">
        <v>19478</v>
      </c>
      <c r="F2723" t="s">
        <v>3740</v>
      </c>
      <c r="G2723" s="1" t="s">
        <v>3739</v>
      </c>
      <c r="H2723" t="s">
        <v>16725</v>
      </c>
      <c r="I2723" t="s">
        <v>16728</v>
      </c>
      <c r="J2723" t="s">
        <v>16729</v>
      </c>
      <c r="K2723">
        <v>602</v>
      </c>
      <c r="L2723" t="s">
        <v>16780</v>
      </c>
      <c r="M2723">
        <v>0</v>
      </c>
      <c r="N2723">
        <v>120</v>
      </c>
    </row>
    <row r="2724" spans="1:14" s="6" customFormat="1" x14ac:dyDescent="0.2">
      <c r="A2724">
        <v>2719</v>
      </c>
      <c r="B2724">
        <v>4</v>
      </c>
      <c r="C2724" t="s">
        <v>15</v>
      </c>
      <c r="D2724" s="1" t="s">
        <v>3853</v>
      </c>
      <c r="E2724" s="1" t="s">
        <v>19479</v>
      </c>
      <c r="F2724" t="s">
        <v>3740</v>
      </c>
      <c r="G2724" s="1" t="s">
        <v>3739</v>
      </c>
      <c r="H2724" t="s">
        <v>16725</v>
      </c>
      <c r="I2724" t="s">
        <v>16728</v>
      </c>
      <c r="J2724" t="s">
        <v>16729</v>
      </c>
      <c r="K2724">
        <v>602</v>
      </c>
      <c r="L2724" t="s">
        <v>16780</v>
      </c>
      <c r="M2724">
        <v>0</v>
      </c>
      <c r="N2724">
        <v>120</v>
      </c>
    </row>
    <row r="2725" spans="1:14" s="6" customFormat="1" x14ac:dyDescent="0.2">
      <c r="A2725">
        <v>2720</v>
      </c>
      <c r="B2725">
        <v>4</v>
      </c>
      <c r="C2725" t="s">
        <v>15</v>
      </c>
      <c r="D2725" s="1" t="s">
        <v>3854</v>
      </c>
      <c r="E2725" s="1" t="s">
        <v>19480</v>
      </c>
      <c r="F2725" t="s">
        <v>3740</v>
      </c>
      <c r="G2725" s="1" t="s">
        <v>3739</v>
      </c>
      <c r="H2725" t="s">
        <v>16725</v>
      </c>
      <c r="I2725" t="s">
        <v>16728</v>
      </c>
      <c r="J2725" t="s">
        <v>16729</v>
      </c>
      <c r="K2725">
        <v>602</v>
      </c>
      <c r="L2725" t="s">
        <v>16780</v>
      </c>
      <c r="M2725">
        <v>0</v>
      </c>
      <c r="N2725">
        <v>120</v>
      </c>
    </row>
    <row r="2726" spans="1:14" s="6" customFormat="1" x14ac:dyDescent="0.2">
      <c r="A2726">
        <v>2721</v>
      </c>
      <c r="B2726">
        <v>4</v>
      </c>
      <c r="C2726" t="s">
        <v>15</v>
      </c>
      <c r="D2726" s="1" t="s">
        <v>3855</v>
      </c>
      <c r="E2726" s="1" t="s">
        <v>19481</v>
      </c>
      <c r="F2726" t="s">
        <v>3857</v>
      </c>
      <c r="G2726" s="1" t="s">
        <v>3856</v>
      </c>
      <c r="H2726" t="s">
        <v>16725</v>
      </c>
      <c r="I2726" t="s">
        <v>16726</v>
      </c>
      <c r="J2726" t="s">
        <v>16727</v>
      </c>
      <c r="K2726">
        <v>602</v>
      </c>
      <c r="L2726" t="s">
        <v>16780</v>
      </c>
      <c r="M2726">
        <v>0</v>
      </c>
      <c r="N2726">
        <v>999</v>
      </c>
    </row>
    <row r="2727" spans="1:14" s="6" customFormat="1" x14ac:dyDescent="0.2">
      <c r="A2727">
        <v>2722</v>
      </c>
      <c r="B2727">
        <v>4</v>
      </c>
      <c r="C2727" t="s">
        <v>15</v>
      </c>
      <c r="D2727" s="1" t="s">
        <v>3858</v>
      </c>
      <c r="E2727" s="1" t="s">
        <v>19482</v>
      </c>
      <c r="F2727" t="s">
        <v>3857</v>
      </c>
      <c r="G2727" s="1" t="s">
        <v>3856</v>
      </c>
      <c r="H2727" t="s">
        <v>16725</v>
      </c>
      <c r="I2727" t="s">
        <v>16726</v>
      </c>
      <c r="J2727" t="s">
        <v>16727</v>
      </c>
      <c r="K2727">
        <v>602</v>
      </c>
      <c r="L2727" t="s">
        <v>16780</v>
      </c>
      <c r="M2727">
        <v>0</v>
      </c>
      <c r="N2727">
        <v>999</v>
      </c>
    </row>
    <row r="2728" spans="1:14" s="6" customFormat="1" x14ac:dyDescent="0.2">
      <c r="A2728">
        <v>2723</v>
      </c>
      <c r="B2728">
        <v>4</v>
      </c>
      <c r="C2728" t="s">
        <v>15</v>
      </c>
      <c r="D2728" s="1" t="s">
        <v>3859</v>
      </c>
      <c r="E2728" s="1" t="s">
        <v>19483</v>
      </c>
      <c r="F2728" t="s">
        <v>3857</v>
      </c>
      <c r="G2728" s="1" t="s">
        <v>3856</v>
      </c>
      <c r="H2728" t="s">
        <v>16725</v>
      </c>
      <c r="I2728" t="s">
        <v>16726</v>
      </c>
      <c r="J2728" t="s">
        <v>16727</v>
      </c>
      <c r="K2728">
        <v>602</v>
      </c>
      <c r="L2728" t="s">
        <v>16780</v>
      </c>
      <c r="M2728">
        <v>0</v>
      </c>
      <c r="N2728">
        <v>999</v>
      </c>
    </row>
    <row r="2729" spans="1:14" s="6" customFormat="1" x14ac:dyDescent="0.2">
      <c r="A2729">
        <v>2724</v>
      </c>
      <c r="B2729">
        <v>2</v>
      </c>
      <c r="C2729" t="s">
        <v>93</v>
      </c>
      <c r="D2729" s="1" t="s">
        <v>3860</v>
      </c>
      <c r="E2729" s="1" t="s">
        <v>19484</v>
      </c>
      <c r="F2729" t="s">
        <v>3833</v>
      </c>
      <c r="G2729" s="1" t="s">
        <v>3832</v>
      </c>
      <c r="H2729" t="s">
        <v>16725</v>
      </c>
      <c r="I2729" t="s">
        <v>16726</v>
      </c>
      <c r="J2729" t="s">
        <v>16727</v>
      </c>
      <c r="K2729">
        <v>215</v>
      </c>
      <c r="L2729" t="s">
        <v>16741</v>
      </c>
      <c r="M2729">
        <v>0</v>
      </c>
      <c r="N2729">
        <v>999</v>
      </c>
    </row>
    <row r="2730" spans="1:14" s="6" customFormat="1" x14ac:dyDescent="0.2">
      <c r="A2730">
        <v>2725</v>
      </c>
      <c r="B2730">
        <v>2</v>
      </c>
      <c r="C2730" t="s">
        <v>93</v>
      </c>
      <c r="D2730" s="1" t="s">
        <v>3861</v>
      </c>
      <c r="E2730" s="1" t="s">
        <v>19485</v>
      </c>
      <c r="F2730" t="s">
        <v>3833</v>
      </c>
      <c r="G2730" s="1" t="s">
        <v>3832</v>
      </c>
      <c r="H2730" t="s">
        <v>16725</v>
      </c>
      <c r="I2730" t="s">
        <v>16726</v>
      </c>
      <c r="J2730" t="s">
        <v>16727</v>
      </c>
      <c r="K2730">
        <v>215</v>
      </c>
      <c r="L2730" t="s">
        <v>16741</v>
      </c>
      <c r="M2730">
        <v>0</v>
      </c>
      <c r="N2730">
        <v>999</v>
      </c>
    </row>
    <row r="2731" spans="1:14" s="6" customFormat="1" x14ac:dyDescent="0.2">
      <c r="A2731">
        <v>2726</v>
      </c>
      <c r="B2731">
        <v>2</v>
      </c>
      <c r="C2731" t="s">
        <v>93</v>
      </c>
      <c r="D2731" s="1" t="s">
        <v>3862</v>
      </c>
      <c r="E2731" s="1" t="s">
        <v>19486</v>
      </c>
      <c r="F2731" t="s">
        <v>3864</v>
      </c>
      <c r="G2731" s="1" t="s">
        <v>3863</v>
      </c>
      <c r="H2731" t="s">
        <v>16725</v>
      </c>
      <c r="I2731" t="s">
        <v>16726</v>
      </c>
      <c r="J2731" t="s">
        <v>16727</v>
      </c>
      <c r="K2731">
        <v>215</v>
      </c>
      <c r="L2731" t="s">
        <v>16741</v>
      </c>
      <c r="M2731">
        <v>0</v>
      </c>
      <c r="N2731">
        <v>999</v>
      </c>
    </row>
    <row r="2732" spans="1:14" s="6" customFormat="1" x14ac:dyDescent="0.2">
      <c r="A2732">
        <v>2727</v>
      </c>
      <c r="B2732">
        <v>2</v>
      </c>
      <c r="C2732" t="s">
        <v>93</v>
      </c>
      <c r="D2732" s="1" t="s">
        <v>3865</v>
      </c>
      <c r="E2732" s="1" t="s">
        <v>19487</v>
      </c>
      <c r="F2732" t="s">
        <v>3864</v>
      </c>
      <c r="G2732" s="1" t="s">
        <v>3863</v>
      </c>
      <c r="H2732" t="s">
        <v>16725</v>
      </c>
      <c r="I2732" t="s">
        <v>16726</v>
      </c>
      <c r="J2732" t="s">
        <v>16727</v>
      </c>
      <c r="K2732">
        <v>215</v>
      </c>
      <c r="L2732" t="s">
        <v>16741</v>
      </c>
      <c r="M2732">
        <v>0</v>
      </c>
      <c r="N2732">
        <v>999</v>
      </c>
    </row>
    <row r="2733" spans="1:14" s="6" customFormat="1" x14ac:dyDescent="0.2">
      <c r="A2733">
        <v>2728</v>
      </c>
      <c r="B2733">
        <v>2</v>
      </c>
      <c r="C2733" t="s">
        <v>93</v>
      </c>
      <c r="D2733" s="1" t="s">
        <v>3866</v>
      </c>
      <c r="E2733" s="1" t="s">
        <v>19488</v>
      </c>
      <c r="F2733" t="s">
        <v>3864</v>
      </c>
      <c r="G2733" s="1" t="s">
        <v>3863</v>
      </c>
      <c r="H2733" t="s">
        <v>16725</v>
      </c>
      <c r="I2733" t="s">
        <v>16726</v>
      </c>
      <c r="J2733" t="s">
        <v>16727</v>
      </c>
      <c r="K2733">
        <v>215</v>
      </c>
      <c r="L2733" t="s">
        <v>16741</v>
      </c>
      <c r="M2733">
        <v>0</v>
      </c>
      <c r="N2733">
        <v>999</v>
      </c>
    </row>
    <row r="2734" spans="1:14" s="6" customFormat="1" x14ac:dyDescent="0.2">
      <c r="A2734">
        <v>2729</v>
      </c>
      <c r="B2734">
        <v>2</v>
      </c>
      <c r="C2734" t="s">
        <v>93</v>
      </c>
      <c r="D2734" s="1" t="s">
        <v>3867</v>
      </c>
      <c r="E2734" s="1" t="s">
        <v>19489</v>
      </c>
      <c r="F2734" t="s">
        <v>3864</v>
      </c>
      <c r="G2734" s="1" t="s">
        <v>3863</v>
      </c>
      <c r="H2734" t="s">
        <v>16725</v>
      </c>
      <c r="I2734" t="s">
        <v>16726</v>
      </c>
      <c r="J2734" t="s">
        <v>16727</v>
      </c>
      <c r="K2734">
        <v>215</v>
      </c>
      <c r="L2734" t="s">
        <v>16741</v>
      </c>
      <c r="M2734">
        <v>0</v>
      </c>
      <c r="N2734">
        <v>999</v>
      </c>
    </row>
    <row r="2735" spans="1:14" s="6" customFormat="1" x14ac:dyDescent="0.2">
      <c r="A2735">
        <v>2730</v>
      </c>
      <c r="B2735">
        <v>6</v>
      </c>
      <c r="C2735" t="s">
        <v>2986</v>
      </c>
      <c r="D2735" s="1" t="s">
        <v>3868</v>
      </c>
      <c r="E2735" s="1" t="s">
        <v>19490</v>
      </c>
      <c r="F2735" t="s">
        <v>3390</v>
      </c>
      <c r="G2735" s="1" t="s">
        <v>3389</v>
      </c>
      <c r="H2735" t="s">
        <v>16725</v>
      </c>
      <c r="I2735" t="s">
        <v>16726</v>
      </c>
      <c r="J2735" t="s">
        <v>16727</v>
      </c>
      <c r="K2735">
        <v>604</v>
      </c>
      <c r="L2735">
        <v>0</v>
      </c>
      <c r="M2735">
        <v>0</v>
      </c>
      <c r="N2735">
        <v>999</v>
      </c>
    </row>
    <row r="2736" spans="1:14" s="6" customFormat="1" x14ac:dyDescent="0.2">
      <c r="A2736">
        <v>2731</v>
      </c>
      <c r="B2736">
        <v>6</v>
      </c>
      <c r="C2736" t="s">
        <v>2986</v>
      </c>
      <c r="D2736" s="1" t="s">
        <v>3869</v>
      </c>
      <c r="E2736" s="1" t="s">
        <v>3389</v>
      </c>
      <c r="F2736" t="s">
        <v>3390</v>
      </c>
      <c r="G2736" s="1" t="s">
        <v>3389</v>
      </c>
      <c r="H2736" t="s">
        <v>16725</v>
      </c>
      <c r="I2736" t="s">
        <v>16726</v>
      </c>
      <c r="J2736" t="s">
        <v>16727</v>
      </c>
      <c r="K2736">
        <v>604</v>
      </c>
      <c r="L2736">
        <v>0</v>
      </c>
      <c r="M2736">
        <v>0</v>
      </c>
      <c r="N2736">
        <v>999</v>
      </c>
    </row>
    <row r="2737" spans="1:14" s="6" customFormat="1" x14ac:dyDescent="0.2">
      <c r="A2737">
        <v>2732</v>
      </c>
      <c r="B2737">
        <v>6</v>
      </c>
      <c r="C2737" t="s">
        <v>2986</v>
      </c>
      <c r="D2737" s="1" t="s">
        <v>3870</v>
      </c>
      <c r="E2737" s="1" t="s">
        <v>19491</v>
      </c>
      <c r="F2737" t="s">
        <v>3872</v>
      </c>
      <c r="G2737" s="1" t="s">
        <v>3871</v>
      </c>
      <c r="H2737" t="s">
        <v>16725</v>
      </c>
      <c r="I2737" t="s">
        <v>16726</v>
      </c>
      <c r="J2737" t="s">
        <v>16727</v>
      </c>
      <c r="K2737">
        <v>604</v>
      </c>
      <c r="L2737" t="s">
        <v>16786</v>
      </c>
      <c r="M2737">
        <v>0</v>
      </c>
      <c r="N2737">
        <v>999</v>
      </c>
    </row>
    <row r="2738" spans="1:14" s="6" customFormat="1" x14ac:dyDescent="0.2">
      <c r="A2738">
        <v>2733</v>
      </c>
      <c r="B2738">
        <v>6</v>
      </c>
      <c r="C2738" t="s">
        <v>2986</v>
      </c>
      <c r="D2738" s="1" t="s">
        <v>3873</v>
      </c>
      <c r="E2738" s="1" t="s">
        <v>19492</v>
      </c>
      <c r="F2738" t="s">
        <v>3872</v>
      </c>
      <c r="G2738" s="1" t="s">
        <v>3871</v>
      </c>
      <c r="H2738" t="s">
        <v>16725</v>
      </c>
      <c r="I2738" t="s">
        <v>16726</v>
      </c>
      <c r="J2738" t="s">
        <v>16727</v>
      </c>
      <c r="K2738">
        <v>604</v>
      </c>
      <c r="L2738" t="s">
        <v>16786</v>
      </c>
      <c r="M2738">
        <v>0</v>
      </c>
      <c r="N2738">
        <v>999</v>
      </c>
    </row>
    <row r="2739" spans="1:14" s="6" customFormat="1" x14ac:dyDescent="0.2">
      <c r="A2739">
        <v>2734</v>
      </c>
      <c r="B2739">
        <v>6</v>
      </c>
      <c r="C2739" t="s">
        <v>2986</v>
      </c>
      <c r="D2739" s="1" t="s">
        <v>3874</v>
      </c>
      <c r="E2739" s="1" t="s">
        <v>19493</v>
      </c>
      <c r="F2739" t="s">
        <v>3872</v>
      </c>
      <c r="G2739" s="1" t="s">
        <v>3871</v>
      </c>
      <c r="H2739" t="s">
        <v>16725</v>
      </c>
      <c r="I2739" t="s">
        <v>16726</v>
      </c>
      <c r="J2739" t="s">
        <v>16727</v>
      </c>
      <c r="K2739">
        <v>604</v>
      </c>
      <c r="L2739" t="s">
        <v>16786</v>
      </c>
      <c r="M2739">
        <v>0</v>
      </c>
      <c r="N2739">
        <v>999</v>
      </c>
    </row>
    <row r="2740" spans="1:14" s="6" customFormat="1" x14ac:dyDescent="0.2">
      <c r="A2740">
        <v>2735</v>
      </c>
      <c r="B2740">
        <v>6</v>
      </c>
      <c r="C2740" t="s">
        <v>2986</v>
      </c>
      <c r="D2740" s="1" t="s">
        <v>3875</v>
      </c>
      <c r="E2740" s="1" t="s">
        <v>3876</v>
      </c>
      <c r="F2740" t="s">
        <v>3877</v>
      </c>
      <c r="G2740" s="1" t="s">
        <v>3876</v>
      </c>
      <c r="H2740" t="s">
        <v>16725</v>
      </c>
      <c r="I2740" t="s">
        <v>16726</v>
      </c>
      <c r="J2740" t="s">
        <v>16727</v>
      </c>
      <c r="K2740">
        <v>604</v>
      </c>
      <c r="L2740">
        <v>0</v>
      </c>
      <c r="M2740">
        <v>0</v>
      </c>
      <c r="N2740">
        <v>999</v>
      </c>
    </row>
    <row r="2741" spans="1:14" s="6" customFormat="1" x14ac:dyDescent="0.2">
      <c r="A2741">
        <v>2736</v>
      </c>
      <c r="B2741">
        <v>2</v>
      </c>
      <c r="C2741" t="s">
        <v>93</v>
      </c>
      <c r="D2741" s="1" t="s">
        <v>3878</v>
      </c>
      <c r="E2741" s="1" t="s">
        <v>19494</v>
      </c>
      <c r="F2741" t="s">
        <v>3864</v>
      </c>
      <c r="G2741" s="1" t="s">
        <v>3863</v>
      </c>
      <c r="H2741" t="s">
        <v>16725</v>
      </c>
      <c r="I2741" t="s">
        <v>16726</v>
      </c>
      <c r="J2741" t="s">
        <v>16727</v>
      </c>
      <c r="K2741">
        <v>215</v>
      </c>
      <c r="L2741" t="s">
        <v>16741</v>
      </c>
      <c r="M2741">
        <v>0</v>
      </c>
      <c r="N2741">
        <v>999</v>
      </c>
    </row>
    <row r="2742" spans="1:14" s="6" customFormat="1" x14ac:dyDescent="0.2">
      <c r="A2742">
        <v>2737</v>
      </c>
      <c r="B2742">
        <v>2</v>
      </c>
      <c r="C2742" t="s">
        <v>93</v>
      </c>
      <c r="D2742" s="1" t="s">
        <v>3879</v>
      </c>
      <c r="E2742" s="1" t="s">
        <v>19495</v>
      </c>
      <c r="F2742" t="s">
        <v>3864</v>
      </c>
      <c r="G2742" s="1" t="s">
        <v>3863</v>
      </c>
      <c r="H2742" t="s">
        <v>16725</v>
      </c>
      <c r="I2742" t="s">
        <v>16726</v>
      </c>
      <c r="J2742" t="s">
        <v>16727</v>
      </c>
      <c r="K2742">
        <v>215</v>
      </c>
      <c r="L2742" t="s">
        <v>16741</v>
      </c>
      <c r="M2742">
        <v>0</v>
      </c>
      <c r="N2742">
        <v>999</v>
      </c>
    </row>
    <row r="2743" spans="1:14" s="6" customFormat="1" x14ac:dyDescent="0.2">
      <c r="A2743">
        <v>2738</v>
      </c>
      <c r="B2743">
        <v>2</v>
      </c>
      <c r="C2743" t="s">
        <v>93</v>
      </c>
      <c r="D2743" s="1" t="s">
        <v>3880</v>
      </c>
      <c r="E2743" s="1" t="s">
        <v>19496</v>
      </c>
      <c r="F2743" t="s">
        <v>3864</v>
      </c>
      <c r="G2743" s="1" t="s">
        <v>3863</v>
      </c>
      <c r="H2743" t="s">
        <v>16725</v>
      </c>
      <c r="I2743" t="s">
        <v>16726</v>
      </c>
      <c r="J2743" t="s">
        <v>16727</v>
      </c>
      <c r="K2743">
        <v>215</v>
      </c>
      <c r="L2743" t="s">
        <v>16741</v>
      </c>
      <c r="M2743">
        <v>0</v>
      </c>
      <c r="N2743">
        <v>999</v>
      </c>
    </row>
    <row r="2744" spans="1:14" s="6" customFormat="1" x14ac:dyDescent="0.2">
      <c r="A2744">
        <v>2739</v>
      </c>
      <c r="B2744">
        <v>2</v>
      </c>
      <c r="C2744" t="s">
        <v>93</v>
      </c>
      <c r="D2744" s="1" t="s">
        <v>3881</v>
      </c>
      <c r="E2744" s="1" t="s">
        <v>19497</v>
      </c>
      <c r="F2744" t="s">
        <v>3864</v>
      </c>
      <c r="G2744" s="1" t="s">
        <v>3863</v>
      </c>
      <c r="H2744" t="s">
        <v>16725</v>
      </c>
      <c r="I2744" t="s">
        <v>16726</v>
      </c>
      <c r="J2744" t="s">
        <v>16727</v>
      </c>
      <c r="K2744">
        <v>215</v>
      </c>
      <c r="L2744" t="s">
        <v>16741</v>
      </c>
      <c r="M2744">
        <v>0</v>
      </c>
      <c r="N2744">
        <v>999</v>
      </c>
    </row>
    <row r="2745" spans="1:14" s="6" customFormat="1" x14ac:dyDescent="0.2">
      <c r="A2745">
        <v>2740</v>
      </c>
      <c r="B2745">
        <v>2</v>
      </c>
      <c r="C2745" t="s">
        <v>93</v>
      </c>
      <c r="D2745" s="1" t="s">
        <v>3882</v>
      </c>
      <c r="E2745" s="1" t="s">
        <v>19498</v>
      </c>
      <c r="F2745" t="s">
        <v>3864</v>
      </c>
      <c r="G2745" s="1" t="s">
        <v>3863</v>
      </c>
      <c r="H2745" t="s">
        <v>16725</v>
      </c>
      <c r="I2745" t="s">
        <v>16726</v>
      </c>
      <c r="J2745" t="s">
        <v>16727</v>
      </c>
      <c r="K2745">
        <v>215</v>
      </c>
      <c r="L2745" t="s">
        <v>16741</v>
      </c>
      <c r="M2745">
        <v>0</v>
      </c>
      <c r="N2745">
        <v>999</v>
      </c>
    </row>
    <row r="2746" spans="1:14" s="6" customFormat="1" x14ac:dyDescent="0.2">
      <c r="A2746">
        <v>2741</v>
      </c>
      <c r="B2746">
        <v>2</v>
      </c>
      <c r="C2746" t="s">
        <v>93</v>
      </c>
      <c r="D2746" s="1" t="s">
        <v>3883</v>
      </c>
      <c r="E2746" s="1" t="s">
        <v>19499</v>
      </c>
      <c r="F2746" t="s">
        <v>3885</v>
      </c>
      <c r="G2746" s="1" t="s">
        <v>3884</v>
      </c>
      <c r="H2746" t="s">
        <v>16725</v>
      </c>
      <c r="I2746" t="s">
        <v>16726</v>
      </c>
      <c r="J2746" t="s">
        <v>16727</v>
      </c>
      <c r="K2746">
        <v>215</v>
      </c>
      <c r="L2746" t="s">
        <v>16741</v>
      </c>
      <c r="M2746">
        <v>0</v>
      </c>
      <c r="N2746">
        <v>999</v>
      </c>
    </row>
    <row r="2747" spans="1:14" s="6" customFormat="1" x14ac:dyDescent="0.2">
      <c r="A2747">
        <v>2742</v>
      </c>
      <c r="B2747">
        <v>12</v>
      </c>
      <c r="C2747" t="s">
        <v>1066</v>
      </c>
      <c r="D2747" s="1" t="s">
        <v>3886</v>
      </c>
      <c r="E2747" s="1" t="s">
        <v>19500</v>
      </c>
      <c r="F2747" t="s">
        <v>3604</v>
      </c>
      <c r="G2747" s="1" t="s">
        <v>3603</v>
      </c>
      <c r="H2747" t="s">
        <v>16725</v>
      </c>
      <c r="I2747" t="s">
        <v>16728</v>
      </c>
      <c r="J2747" t="s">
        <v>16729</v>
      </c>
      <c r="K2747">
        <v>614</v>
      </c>
      <c r="L2747" t="s">
        <v>16766</v>
      </c>
      <c r="M2747">
        <v>0</v>
      </c>
      <c r="N2747">
        <v>120</v>
      </c>
    </row>
    <row r="2748" spans="1:14" s="6" customFormat="1" x14ac:dyDescent="0.2">
      <c r="A2748">
        <v>2743</v>
      </c>
      <c r="B2748">
        <v>12</v>
      </c>
      <c r="C2748" t="s">
        <v>1066</v>
      </c>
      <c r="D2748" s="1" t="s">
        <v>3887</v>
      </c>
      <c r="E2748" s="1" t="s">
        <v>19501</v>
      </c>
      <c r="F2748" t="s">
        <v>3604</v>
      </c>
      <c r="G2748" s="1" t="s">
        <v>3603</v>
      </c>
      <c r="H2748" t="s">
        <v>16725</v>
      </c>
      <c r="I2748" t="s">
        <v>16728</v>
      </c>
      <c r="J2748" t="s">
        <v>16729</v>
      </c>
      <c r="K2748">
        <v>614</v>
      </c>
      <c r="L2748" t="s">
        <v>16766</v>
      </c>
      <c r="M2748">
        <v>0</v>
      </c>
      <c r="N2748">
        <v>120</v>
      </c>
    </row>
    <row r="2749" spans="1:14" s="6" customFormat="1" x14ac:dyDescent="0.2">
      <c r="A2749">
        <v>2744</v>
      </c>
      <c r="B2749">
        <v>12</v>
      </c>
      <c r="C2749" t="s">
        <v>1066</v>
      </c>
      <c r="D2749" s="1" t="s">
        <v>3888</v>
      </c>
      <c r="E2749" s="1" t="s">
        <v>19502</v>
      </c>
      <c r="F2749" t="s">
        <v>3604</v>
      </c>
      <c r="G2749" s="1" t="s">
        <v>3603</v>
      </c>
      <c r="H2749" t="s">
        <v>16725</v>
      </c>
      <c r="I2749" t="s">
        <v>16728</v>
      </c>
      <c r="J2749" t="s">
        <v>16729</v>
      </c>
      <c r="K2749">
        <v>614</v>
      </c>
      <c r="L2749" t="s">
        <v>16766</v>
      </c>
      <c r="M2749">
        <v>0</v>
      </c>
      <c r="N2749">
        <v>120</v>
      </c>
    </row>
    <row r="2750" spans="1:14" s="6" customFormat="1" x14ac:dyDescent="0.2">
      <c r="A2750">
        <v>2745</v>
      </c>
      <c r="B2750">
        <v>12</v>
      </c>
      <c r="C2750" t="s">
        <v>1066</v>
      </c>
      <c r="D2750" s="1" t="s">
        <v>3889</v>
      </c>
      <c r="E2750" s="1" t="s">
        <v>19503</v>
      </c>
      <c r="F2750" t="s">
        <v>3604</v>
      </c>
      <c r="G2750" s="1" t="s">
        <v>3603</v>
      </c>
      <c r="H2750" t="s">
        <v>16725</v>
      </c>
      <c r="I2750" t="s">
        <v>16728</v>
      </c>
      <c r="J2750" t="s">
        <v>16729</v>
      </c>
      <c r="K2750">
        <v>614</v>
      </c>
      <c r="L2750" t="s">
        <v>16766</v>
      </c>
      <c r="M2750">
        <v>0</v>
      </c>
      <c r="N2750">
        <v>120</v>
      </c>
    </row>
    <row r="2751" spans="1:14" s="6" customFormat="1" x14ac:dyDescent="0.2">
      <c r="A2751">
        <v>2746</v>
      </c>
      <c r="B2751">
        <v>12</v>
      </c>
      <c r="C2751" t="s">
        <v>1066</v>
      </c>
      <c r="D2751" s="1" t="s">
        <v>3890</v>
      </c>
      <c r="E2751" s="1" t="s">
        <v>19504</v>
      </c>
      <c r="F2751" t="s">
        <v>3604</v>
      </c>
      <c r="G2751" s="1" t="s">
        <v>3603</v>
      </c>
      <c r="H2751" t="s">
        <v>16725</v>
      </c>
      <c r="I2751" t="s">
        <v>16728</v>
      </c>
      <c r="J2751" t="s">
        <v>16729</v>
      </c>
      <c r="K2751">
        <v>614</v>
      </c>
      <c r="L2751" t="s">
        <v>16766</v>
      </c>
      <c r="M2751">
        <v>0</v>
      </c>
      <c r="N2751">
        <v>120</v>
      </c>
    </row>
    <row r="2752" spans="1:14" s="6" customFormat="1" x14ac:dyDescent="0.2">
      <c r="A2752">
        <v>2747</v>
      </c>
      <c r="B2752">
        <v>12</v>
      </c>
      <c r="C2752" t="s">
        <v>1066</v>
      </c>
      <c r="D2752" s="1" t="s">
        <v>3891</v>
      </c>
      <c r="E2752" s="1" t="s">
        <v>19505</v>
      </c>
      <c r="F2752" t="s">
        <v>3604</v>
      </c>
      <c r="G2752" s="1" t="s">
        <v>3603</v>
      </c>
      <c r="H2752" t="s">
        <v>16725</v>
      </c>
      <c r="I2752" t="s">
        <v>16728</v>
      </c>
      <c r="J2752" t="s">
        <v>16729</v>
      </c>
      <c r="K2752">
        <v>614</v>
      </c>
      <c r="L2752" t="s">
        <v>16766</v>
      </c>
      <c r="M2752">
        <v>0</v>
      </c>
      <c r="N2752">
        <v>120</v>
      </c>
    </row>
    <row r="2753" spans="1:14" s="6" customFormat="1" x14ac:dyDescent="0.2">
      <c r="A2753">
        <v>2748</v>
      </c>
      <c r="B2753">
        <v>12</v>
      </c>
      <c r="C2753" t="s">
        <v>1066</v>
      </c>
      <c r="D2753" s="1" t="s">
        <v>3892</v>
      </c>
      <c r="E2753" s="1" t="s">
        <v>19506</v>
      </c>
      <c r="F2753" t="s">
        <v>3894</v>
      </c>
      <c r="G2753" s="1" t="s">
        <v>3893</v>
      </c>
      <c r="H2753" t="s">
        <v>16725</v>
      </c>
      <c r="I2753" t="s">
        <v>16726</v>
      </c>
      <c r="J2753" t="s">
        <v>16727</v>
      </c>
      <c r="K2753">
        <v>614</v>
      </c>
      <c r="L2753" t="s">
        <v>16766</v>
      </c>
      <c r="M2753">
        <v>0</v>
      </c>
      <c r="N2753">
        <v>999</v>
      </c>
    </row>
    <row r="2754" spans="1:14" s="6" customFormat="1" x14ac:dyDescent="0.2">
      <c r="A2754">
        <v>2749</v>
      </c>
      <c r="B2754">
        <v>17</v>
      </c>
      <c r="C2754" t="s">
        <v>491</v>
      </c>
      <c r="D2754" s="1" t="s">
        <v>3895</v>
      </c>
      <c r="E2754" s="1" t="s">
        <v>19507</v>
      </c>
      <c r="F2754" t="s">
        <v>3249</v>
      </c>
      <c r="G2754" s="1" t="s">
        <v>3248</v>
      </c>
      <c r="H2754" t="s">
        <v>16725</v>
      </c>
      <c r="I2754" t="s">
        <v>16726</v>
      </c>
      <c r="J2754" t="s">
        <v>16727</v>
      </c>
      <c r="K2754">
        <v>613</v>
      </c>
      <c r="L2754" t="s">
        <v>16753</v>
      </c>
      <c r="M2754">
        <v>0</v>
      </c>
      <c r="N2754">
        <v>999</v>
      </c>
    </row>
    <row r="2755" spans="1:14" s="6" customFormat="1" x14ac:dyDescent="0.2">
      <c r="A2755">
        <v>2750</v>
      </c>
      <c r="B2755">
        <v>17</v>
      </c>
      <c r="C2755" t="s">
        <v>491</v>
      </c>
      <c r="D2755" s="1" t="s">
        <v>3896</v>
      </c>
      <c r="E2755" s="1" t="s">
        <v>19508</v>
      </c>
      <c r="F2755" t="s">
        <v>3249</v>
      </c>
      <c r="G2755" s="1" t="s">
        <v>3248</v>
      </c>
      <c r="H2755" t="s">
        <v>16725</v>
      </c>
      <c r="I2755" t="s">
        <v>16726</v>
      </c>
      <c r="J2755" t="s">
        <v>16727</v>
      </c>
      <c r="K2755">
        <v>613</v>
      </c>
      <c r="L2755" t="s">
        <v>16753</v>
      </c>
      <c r="M2755">
        <v>0</v>
      </c>
      <c r="N2755">
        <v>999</v>
      </c>
    </row>
    <row r="2756" spans="1:14" s="6" customFormat="1" x14ac:dyDescent="0.2">
      <c r="A2756">
        <v>2751</v>
      </c>
      <c r="B2756">
        <v>17</v>
      </c>
      <c r="C2756" t="s">
        <v>491</v>
      </c>
      <c r="D2756" s="1" t="s">
        <v>3897</v>
      </c>
      <c r="E2756" s="1" t="s">
        <v>19509</v>
      </c>
      <c r="F2756" t="s">
        <v>3249</v>
      </c>
      <c r="G2756" s="1" t="s">
        <v>3248</v>
      </c>
      <c r="H2756" t="s">
        <v>16725</v>
      </c>
      <c r="I2756" t="s">
        <v>16726</v>
      </c>
      <c r="J2756" t="s">
        <v>16727</v>
      </c>
      <c r="K2756">
        <v>613</v>
      </c>
      <c r="L2756" t="s">
        <v>16753</v>
      </c>
      <c r="M2756">
        <v>0</v>
      </c>
      <c r="N2756">
        <v>999</v>
      </c>
    </row>
    <row r="2757" spans="1:14" s="6" customFormat="1" x14ac:dyDescent="0.2">
      <c r="A2757">
        <v>2752</v>
      </c>
      <c r="B2757">
        <v>17</v>
      </c>
      <c r="C2757" t="s">
        <v>491</v>
      </c>
      <c r="D2757" s="1" t="s">
        <v>3898</v>
      </c>
      <c r="E2757" s="1" t="s">
        <v>19510</v>
      </c>
      <c r="F2757" t="s">
        <v>3249</v>
      </c>
      <c r="G2757" s="1" t="s">
        <v>3248</v>
      </c>
      <c r="H2757" t="s">
        <v>16725</v>
      </c>
      <c r="I2757" t="s">
        <v>16726</v>
      </c>
      <c r="J2757" t="s">
        <v>16727</v>
      </c>
      <c r="K2757">
        <v>613</v>
      </c>
      <c r="L2757" t="s">
        <v>16753</v>
      </c>
      <c r="M2757">
        <v>0</v>
      </c>
      <c r="N2757">
        <v>999</v>
      </c>
    </row>
    <row r="2758" spans="1:14" s="6" customFormat="1" x14ac:dyDescent="0.2">
      <c r="A2758">
        <v>2753</v>
      </c>
      <c r="B2758">
        <v>17</v>
      </c>
      <c r="C2758" t="s">
        <v>491</v>
      </c>
      <c r="D2758" s="1" t="s">
        <v>3899</v>
      </c>
      <c r="E2758" s="1" t="s">
        <v>19511</v>
      </c>
      <c r="F2758" t="s">
        <v>3901</v>
      </c>
      <c r="G2758" s="1" t="s">
        <v>3900</v>
      </c>
      <c r="H2758" t="s">
        <v>16725</v>
      </c>
      <c r="I2758" t="s">
        <v>16726</v>
      </c>
      <c r="J2758" t="s">
        <v>16727</v>
      </c>
      <c r="K2758">
        <v>613</v>
      </c>
      <c r="L2758" t="s">
        <v>16753</v>
      </c>
      <c r="M2758">
        <v>0</v>
      </c>
      <c r="N2758">
        <v>999</v>
      </c>
    </row>
    <row r="2759" spans="1:14" s="6" customFormat="1" x14ac:dyDescent="0.2">
      <c r="A2759">
        <v>2754</v>
      </c>
      <c r="B2759">
        <v>1</v>
      </c>
      <c r="C2759" t="s">
        <v>1</v>
      </c>
      <c r="D2759" s="1" t="s">
        <v>3902</v>
      </c>
      <c r="E2759" s="1" t="s">
        <v>19512</v>
      </c>
      <c r="F2759" t="s">
        <v>3851</v>
      </c>
      <c r="G2759" s="1" t="s">
        <v>3850</v>
      </c>
      <c r="H2759" t="s">
        <v>16725</v>
      </c>
      <c r="I2759" t="s">
        <v>16726</v>
      </c>
      <c r="J2759" t="s">
        <v>16727</v>
      </c>
      <c r="K2759">
        <v>109</v>
      </c>
      <c r="L2759" t="s">
        <v>212</v>
      </c>
      <c r="M2759">
        <v>0</v>
      </c>
      <c r="N2759">
        <v>999</v>
      </c>
    </row>
    <row r="2760" spans="1:14" s="6" customFormat="1" x14ac:dyDescent="0.2">
      <c r="A2760">
        <v>2755</v>
      </c>
      <c r="B2760">
        <v>1</v>
      </c>
      <c r="C2760" t="s">
        <v>1</v>
      </c>
      <c r="D2760" s="1" t="s">
        <v>3903</v>
      </c>
      <c r="E2760" s="1" t="s">
        <v>19513</v>
      </c>
      <c r="F2760" t="s">
        <v>3851</v>
      </c>
      <c r="G2760" s="1" t="s">
        <v>3850</v>
      </c>
      <c r="H2760" t="s">
        <v>16725</v>
      </c>
      <c r="I2760" t="s">
        <v>16726</v>
      </c>
      <c r="J2760" t="s">
        <v>16727</v>
      </c>
      <c r="K2760">
        <v>109</v>
      </c>
      <c r="L2760" t="s">
        <v>212</v>
      </c>
      <c r="M2760">
        <v>0</v>
      </c>
      <c r="N2760">
        <v>999</v>
      </c>
    </row>
    <row r="2761" spans="1:14" s="6" customFormat="1" x14ac:dyDescent="0.2">
      <c r="A2761">
        <v>2756</v>
      </c>
      <c r="B2761">
        <v>1</v>
      </c>
      <c r="C2761" t="s">
        <v>1</v>
      </c>
      <c r="D2761" s="1" t="s">
        <v>3904</v>
      </c>
      <c r="E2761" s="1" t="s">
        <v>19514</v>
      </c>
      <c r="F2761" t="s">
        <v>3851</v>
      </c>
      <c r="G2761" s="1" t="s">
        <v>3850</v>
      </c>
      <c r="H2761" t="s">
        <v>16725</v>
      </c>
      <c r="I2761" t="s">
        <v>16726</v>
      </c>
      <c r="J2761" t="s">
        <v>16727</v>
      </c>
      <c r="K2761">
        <v>109</v>
      </c>
      <c r="L2761" t="s">
        <v>212</v>
      </c>
      <c r="M2761">
        <v>0</v>
      </c>
      <c r="N2761">
        <v>999</v>
      </c>
    </row>
    <row r="2762" spans="1:14" s="6" customFormat="1" x14ac:dyDescent="0.2">
      <c r="A2762">
        <v>2757</v>
      </c>
      <c r="B2762">
        <v>1</v>
      </c>
      <c r="C2762" t="s">
        <v>1</v>
      </c>
      <c r="D2762" s="1" t="s">
        <v>3905</v>
      </c>
      <c r="E2762" s="1" t="s">
        <v>3906</v>
      </c>
      <c r="F2762" t="s">
        <v>3907</v>
      </c>
      <c r="G2762" s="1" t="s">
        <v>3906</v>
      </c>
      <c r="H2762" t="s">
        <v>16725</v>
      </c>
      <c r="I2762" t="s">
        <v>16726</v>
      </c>
      <c r="J2762" t="s">
        <v>16727</v>
      </c>
      <c r="K2762">
        <v>109</v>
      </c>
      <c r="L2762" t="s">
        <v>212</v>
      </c>
      <c r="M2762">
        <v>0</v>
      </c>
      <c r="N2762">
        <v>999</v>
      </c>
    </row>
    <row r="2763" spans="1:14" s="6" customFormat="1" x14ac:dyDescent="0.2">
      <c r="A2763">
        <v>2758</v>
      </c>
      <c r="B2763">
        <v>1</v>
      </c>
      <c r="C2763" t="s">
        <v>1</v>
      </c>
      <c r="D2763" s="1" t="s">
        <v>3908</v>
      </c>
      <c r="E2763" s="1" t="s">
        <v>3909</v>
      </c>
      <c r="F2763" t="s">
        <v>3910</v>
      </c>
      <c r="G2763" s="1" t="s">
        <v>3909</v>
      </c>
      <c r="H2763" t="s">
        <v>16725</v>
      </c>
      <c r="I2763" t="s">
        <v>16726</v>
      </c>
      <c r="J2763" t="s">
        <v>16727</v>
      </c>
      <c r="K2763">
        <v>109</v>
      </c>
      <c r="L2763" t="s">
        <v>212</v>
      </c>
      <c r="M2763">
        <v>0</v>
      </c>
      <c r="N2763">
        <v>999</v>
      </c>
    </row>
    <row r="2764" spans="1:14" s="6" customFormat="1" x14ac:dyDescent="0.2">
      <c r="A2764">
        <v>2759</v>
      </c>
      <c r="B2764">
        <v>1</v>
      </c>
      <c r="C2764" t="s">
        <v>1</v>
      </c>
      <c r="D2764" s="1" t="s">
        <v>3911</v>
      </c>
      <c r="E2764" s="1" t="s">
        <v>19515</v>
      </c>
      <c r="F2764" t="s">
        <v>3913</v>
      </c>
      <c r="G2764" s="1" t="s">
        <v>3912</v>
      </c>
      <c r="H2764" t="s">
        <v>16725</v>
      </c>
      <c r="I2764" t="s">
        <v>16726</v>
      </c>
      <c r="J2764" t="s">
        <v>16727</v>
      </c>
      <c r="K2764">
        <v>109</v>
      </c>
      <c r="L2764" t="s">
        <v>212</v>
      </c>
      <c r="M2764">
        <v>0</v>
      </c>
      <c r="N2764">
        <v>999</v>
      </c>
    </row>
    <row r="2765" spans="1:14" s="6" customFormat="1" x14ac:dyDescent="0.2">
      <c r="A2765">
        <v>2760</v>
      </c>
      <c r="B2765">
        <v>1</v>
      </c>
      <c r="C2765" t="s">
        <v>1</v>
      </c>
      <c r="D2765" s="1" t="s">
        <v>3914</v>
      </c>
      <c r="E2765" s="1" t="s">
        <v>19516</v>
      </c>
      <c r="F2765" t="s">
        <v>3913</v>
      </c>
      <c r="G2765" s="1" t="s">
        <v>3912</v>
      </c>
      <c r="H2765" t="s">
        <v>16725</v>
      </c>
      <c r="I2765" t="s">
        <v>16726</v>
      </c>
      <c r="J2765" t="s">
        <v>16727</v>
      </c>
      <c r="K2765">
        <v>109</v>
      </c>
      <c r="L2765" t="s">
        <v>212</v>
      </c>
      <c r="M2765">
        <v>0</v>
      </c>
      <c r="N2765">
        <v>999</v>
      </c>
    </row>
    <row r="2766" spans="1:14" s="6" customFormat="1" x14ac:dyDescent="0.2">
      <c r="A2766">
        <v>2761</v>
      </c>
      <c r="B2766">
        <v>9</v>
      </c>
      <c r="C2766" t="s">
        <v>50</v>
      </c>
      <c r="D2766" s="1" t="s">
        <v>3915</v>
      </c>
      <c r="E2766" s="1" t="s">
        <v>19517</v>
      </c>
      <c r="F2766" t="s">
        <v>3789</v>
      </c>
      <c r="G2766" s="1" t="s">
        <v>3788</v>
      </c>
      <c r="H2766" t="s">
        <v>16725</v>
      </c>
      <c r="I2766" t="s">
        <v>16728</v>
      </c>
      <c r="J2766" t="s">
        <v>16729</v>
      </c>
      <c r="K2766">
        <v>307</v>
      </c>
      <c r="L2766" t="s">
        <v>16793</v>
      </c>
      <c r="M2766">
        <v>0</v>
      </c>
      <c r="N2766">
        <v>120</v>
      </c>
    </row>
    <row r="2767" spans="1:14" s="6" customFormat="1" x14ac:dyDescent="0.2">
      <c r="A2767">
        <v>2762</v>
      </c>
      <c r="B2767">
        <v>9</v>
      </c>
      <c r="C2767" t="s">
        <v>50</v>
      </c>
      <c r="D2767" s="1" t="s">
        <v>3916</v>
      </c>
      <c r="E2767" s="1" t="s">
        <v>19518</v>
      </c>
      <c r="F2767" t="s">
        <v>3789</v>
      </c>
      <c r="G2767" s="1" t="s">
        <v>3788</v>
      </c>
      <c r="H2767" t="s">
        <v>16725</v>
      </c>
      <c r="I2767" t="s">
        <v>16728</v>
      </c>
      <c r="J2767" t="s">
        <v>16729</v>
      </c>
      <c r="K2767">
        <v>307</v>
      </c>
      <c r="L2767" t="s">
        <v>16793</v>
      </c>
      <c r="M2767">
        <v>0</v>
      </c>
      <c r="N2767">
        <v>120</v>
      </c>
    </row>
    <row r="2768" spans="1:14" s="6" customFormat="1" x14ac:dyDescent="0.2">
      <c r="A2768">
        <v>2763</v>
      </c>
      <c r="B2768">
        <v>9</v>
      </c>
      <c r="C2768" t="s">
        <v>50</v>
      </c>
      <c r="D2768" s="1" t="s">
        <v>3917</v>
      </c>
      <c r="E2768" s="1" t="s">
        <v>19519</v>
      </c>
      <c r="F2768" t="s">
        <v>3789</v>
      </c>
      <c r="G2768" s="1" t="s">
        <v>3788</v>
      </c>
      <c r="H2768" t="s">
        <v>16725</v>
      </c>
      <c r="I2768" t="s">
        <v>16728</v>
      </c>
      <c r="J2768" t="s">
        <v>16729</v>
      </c>
      <c r="K2768">
        <v>307</v>
      </c>
      <c r="L2768" t="s">
        <v>16793</v>
      </c>
      <c r="M2768">
        <v>0</v>
      </c>
      <c r="N2768">
        <v>120</v>
      </c>
    </row>
    <row r="2769" spans="1:14" s="6" customFormat="1" x14ac:dyDescent="0.2">
      <c r="A2769">
        <v>2764</v>
      </c>
      <c r="B2769">
        <v>9</v>
      </c>
      <c r="C2769" t="s">
        <v>50</v>
      </c>
      <c r="D2769" s="1" t="s">
        <v>3918</v>
      </c>
      <c r="E2769" s="1" t="s">
        <v>19520</v>
      </c>
      <c r="F2769" t="s">
        <v>3789</v>
      </c>
      <c r="G2769" s="1" t="s">
        <v>3788</v>
      </c>
      <c r="H2769" t="s">
        <v>16725</v>
      </c>
      <c r="I2769" t="s">
        <v>16728</v>
      </c>
      <c r="J2769" t="s">
        <v>16729</v>
      </c>
      <c r="K2769">
        <v>307</v>
      </c>
      <c r="L2769" t="s">
        <v>16793</v>
      </c>
      <c r="M2769">
        <v>0</v>
      </c>
      <c r="N2769">
        <v>120</v>
      </c>
    </row>
    <row r="2770" spans="1:14" s="6" customFormat="1" x14ac:dyDescent="0.2">
      <c r="A2770">
        <v>2765</v>
      </c>
      <c r="B2770">
        <v>9</v>
      </c>
      <c r="C2770" t="s">
        <v>50</v>
      </c>
      <c r="D2770" s="1" t="s">
        <v>3919</v>
      </c>
      <c r="E2770" s="1" t="s">
        <v>19521</v>
      </c>
      <c r="F2770" t="s">
        <v>3789</v>
      </c>
      <c r="G2770" s="1" t="s">
        <v>3788</v>
      </c>
      <c r="H2770" t="s">
        <v>16725</v>
      </c>
      <c r="I2770" t="s">
        <v>16728</v>
      </c>
      <c r="J2770" t="s">
        <v>16729</v>
      </c>
      <c r="K2770">
        <v>307</v>
      </c>
      <c r="L2770" t="s">
        <v>16793</v>
      </c>
      <c r="M2770">
        <v>0</v>
      </c>
      <c r="N2770">
        <v>120</v>
      </c>
    </row>
    <row r="2771" spans="1:14" s="6" customFormat="1" x14ac:dyDescent="0.2">
      <c r="A2771">
        <v>2766</v>
      </c>
      <c r="B2771">
        <v>9</v>
      </c>
      <c r="C2771" t="s">
        <v>50</v>
      </c>
      <c r="D2771" s="1" t="s">
        <v>3920</v>
      </c>
      <c r="E2771" s="1" t="s">
        <v>19522</v>
      </c>
      <c r="F2771" t="s">
        <v>3789</v>
      </c>
      <c r="G2771" s="1" t="s">
        <v>3788</v>
      </c>
      <c r="H2771" t="s">
        <v>16725</v>
      </c>
      <c r="I2771" t="s">
        <v>16728</v>
      </c>
      <c r="J2771" t="s">
        <v>16729</v>
      </c>
      <c r="K2771">
        <v>307</v>
      </c>
      <c r="L2771" t="s">
        <v>16793</v>
      </c>
      <c r="M2771">
        <v>0</v>
      </c>
      <c r="N2771">
        <v>120</v>
      </c>
    </row>
    <row r="2772" spans="1:14" s="6" customFormat="1" x14ac:dyDescent="0.2">
      <c r="A2772">
        <v>2767</v>
      </c>
      <c r="B2772">
        <v>9</v>
      </c>
      <c r="C2772" t="s">
        <v>50</v>
      </c>
      <c r="D2772" s="1" t="s">
        <v>3921</v>
      </c>
      <c r="E2772" s="1" t="s">
        <v>19523</v>
      </c>
      <c r="F2772" t="s">
        <v>3789</v>
      </c>
      <c r="G2772" s="1" t="s">
        <v>3788</v>
      </c>
      <c r="H2772" t="s">
        <v>16725</v>
      </c>
      <c r="I2772" t="s">
        <v>16728</v>
      </c>
      <c r="J2772" t="s">
        <v>16729</v>
      </c>
      <c r="K2772">
        <v>307</v>
      </c>
      <c r="L2772" t="s">
        <v>16793</v>
      </c>
      <c r="M2772">
        <v>0</v>
      </c>
      <c r="N2772">
        <v>120</v>
      </c>
    </row>
    <row r="2773" spans="1:14" s="6" customFormat="1" x14ac:dyDescent="0.2">
      <c r="A2773">
        <v>2768</v>
      </c>
      <c r="B2773">
        <v>17</v>
      </c>
      <c r="C2773" t="s">
        <v>491</v>
      </c>
      <c r="D2773" s="1" t="s">
        <v>3922</v>
      </c>
      <c r="E2773" s="1" t="s">
        <v>19524</v>
      </c>
      <c r="F2773" t="s">
        <v>3924</v>
      </c>
      <c r="G2773" s="1" t="s">
        <v>3923</v>
      </c>
      <c r="H2773" t="s">
        <v>16725</v>
      </c>
      <c r="I2773" t="s">
        <v>16726</v>
      </c>
      <c r="J2773" t="s">
        <v>16727</v>
      </c>
      <c r="K2773">
        <v>613</v>
      </c>
      <c r="L2773" t="s">
        <v>16790</v>
      </c>
      <c r="M2773">
        <v>0</v>
      </c>
      <c r="N2773">
        <v>999</v>
      </c>
    </row>
    <row r="2774" spans="1:14" s="6" customFormat="1" x14ac:dyDescent="0.2">
      <c r="A2774">
        <v>2769</v>
      </c>
      <c r="B2774">
        <v>17</v>
      </c>
      <c r="C2774" t="s">
        <v>491</v>
      </c>
      <c r="D2774" s="1" t="s">
        <v>3925</v>
      </c>
      <c r="E2774" s="1" t="s">
        <v>19525</v>
      </c>
      <c r="F2774" t="s">
        <v>3924</v>
      </c>
      <c r="G2774" s="1" t="s">
        <v>3923</v>
      </c>
      <c r="H2774" t="s">
        <v>16725</v>
      </c>
      <c r="I2774" t="s">
        <v>16726</v>
      </c>
      <c r="J2774" t="s">
        <v>16727</v>
      </c>
      <c r="K2774">
        <v>613</v>
      </c>
      <c r="L2774" t="s">
        <v>16790</v>
      </c>
      <c r="M2774">
        <v>0</v>
      </c>
      <c r="N2774">
        <v>999</v>
      </c>
    </row>
    <row r="2775" spans="1:14" s="6" customFormat="1" x14ac:dyDescent="0.2">
      <c r="A2775">
        <v>2770</v>
      </c>
      <c r="B2775">
        <v>17</v>
      </c>
      <c r="C2775" t="s">
        <v>491</v>
      </c>
      <c r="D2775" s="1" t="s">
        <v>3926</v>
      </c>
      <c r="E2775" s="1" t="s">
        <v>19526</v>
      </c>
      <c r="F2775" t="s">
        <v>3924</v>
      </c>
      <c r="G2775" s="1" t="s">
        <v>3923</v>
      </c>
      <c r="H2775" t="s">
        <v>16725</v>
      </c>
      <c r="I2775" t="s">
        <v>16726</v>
      </c>
      <c r="J2775" t="s">
        <v>16727</v>
      </c>
      <c r="K2775">
        <v>613</v>
      </c>
      <c r="L2775" t="s">
        <v>16790</v>
      </c>
      <c r="M2775">
        <v>0</v>
      </c>
      <c r="N2775">
        <v>999</v>
      </c>
    </row>
    <row r="2776" spans="1:14" s="6" customFormat="1" x14ac:dyDescent="0.2">
      <c r="A2776">
        <v>2771</v>
      </c>
      <c r="B2776">
        <v>17</v>
      </c>
      <c r="C2776" t="s">
        <v>491</v>
      </c>
      <c r="D2776" s="1" t="s">
        <v>3927</v>
      </c>
      <c r="E2776" s="1" t="s">
        <v>19527</v>
      </c>
      <c r="F2776" t="s">
        <v>3924</v>
      </c>
      <c r="G2776" s="1" t="s">
        <v>3923</v>
      </c>
      <c r="H2776" t="s">
        <v>16725</v>
      </c>
      <c r="I2776" t="s">
        <v>16726</v>
      </c>
      <c r="J2776" t="s">
        <v>16727</v>
      </c>
      <c r="K2776">
        <v>613</v>
      </c>
      <c r="L2776" t="s">
        <v>16790</v>
      </c>
      <c r="M2776">
        <v>0</v>
      </c>
      <c r="N2776">
        <v>999</v>
      </c>
    </row>
    <row r="2777" spans="1:14" s="6" customFormat="1" x14ac:dyDescent="0.2">
      <c r="A2777">
        <v>2772</v>
      </c>
      <c r="B2777">
        <v>17</v>
      </c>
      <c r="C2777" t="s">
        <v>491</v>
      </c>
      <c r="D2777" s="1" t="s">
        <v>3928</v>
      </c>
      <c r="E2777" s="1" t="s">
        <v>19528</v>
      </c>
      <c r="F2777" t="s">
        <v>3924</v>
      </c>
      <c r="G2777" s="1" t="s">
        <v>3923</v>
      </c>
      <c r="H2777" t="s">
        <v>16725</v>
      </c>
      <c r="I2777" t="s">
        <v>16726</v>
      </c>
      <c r="J2777" t="s">
        <v>16727</v>
      </c>
      <c r="K2777">
        <v>613</v>
      </c>
      <c r="L2777" t="s">
        <v>16790</v>
      </c>
      <c r="M2777">
        <v>0</v>
      </c>
      <c r="N2777">
        <v>999</v>
      </c>
    </row>
    <row r="2778" spans="1:14" s="6" customFormat="1" x14ac:dyDescent="0.2">
      <c r="A2778">
        <v>2773</v>
      </c>
      <c r="B2778">
        <v>17</v>
      </c>
      <c r="C2778" t="s">
        <v>491</v>
      </c>
      <c r="D2778" s="1" t="s">
        <v>3929</v>
      </c>
      <c r="E2778" s="1" t="s">
        <v>19529</v>
      </c>
      <c r="F2778" t="s">
        <v>3924</v>
      </c>
      <c r="G2778" s="1" t="s">
        <v>3923</v>
      </c>
      <c r="H2778" t="s">
        <v>16725</v>
      </c>
      <c r="I2778" t="s">
        <v>16726</v>
      </c>
      <c r="J2778" t="s">
        <v>16727</v>
      </c>
      <c r="K2778">
        <v>613</v>
      </c>
      <c r="L2778" t="s">
        <v>16790</v>
      </c>
      <c r="M2778">
        <v>0</v>
      </c>
      <c r="N2778">
        <v>999</v>
      </c>
    </row>
    <row r="2779" spans="1:14" s="6" customFormat="1" x14ac:dyDescent="0.2">
      <c r="A2779">
        <v>2774</v>
      </c>
      <c r="B2779">
        <v>4</v>
      </c>
      <c r="C2779" t="s">
        <v>15</v>
      </c>
      <c r="D2779" s="1" t="s">
        <v>3930</v>
      </c>
      <c r="E2779" s="1" t="s">
        <v>19530</v>
      </c>
      <c r="F2779" t="s">
        <v>3857</v>
      </c>
      <c r="G2779" s="1" t="s">
        <v>3856</v>
      </c>
      <c r="H2779" t="s">
        <v>16725</v>
      </c>
      <c r="I2779" t="s">
        <v>16777</v>
      </c>
      <c r="J2779" t="s">
        <v>16729</v>
      </c>
      <c r="K2779">
        <v>602</v>
      </c>
      <c r="L2779" t="s">
        <v>16780</v>
      </c>
      <c r="M2779">
        <v>1</v>
      </c>
      <c r="N2779">
        <v>120</v>
      </c>
    </row>
    <row r="2780" spans="1:14" s="6" customFormat="1" x14ac:dyDescent="0.2">
      <c r="A2780">
        <v>2775</v>
      </c>
      <c r="B2780">
        <v>4</v>
      </c>
      <c r="C2780" t="s">
        <v>15</v>
      </c>
      <c r="D2780" s="1" t="s">
        <v>3931</v>
      </c>
      <c r="E2780" s="1" t="s">
        <v>19531</v>
      </c>
      <c r="F2780" t="s">
        <v>3857</v>
      </c>
      <c r="G2780" s="1" t="s">
        <v>3856</v>
      </c>
      <c r="H2780" t="s">
        <v>16725</v>
      </c>
      <c r="I2780" t="s">
        <v>16726</v>
      </c>
      <c r="J2780" t="s">
        <v>16727</v>
      </c>
      <c r="K2780">
        <v>602</v>
      </c>
      <c r="L2780" t="s">
        <v>16780</v>
      </c>
      <c r="M2780">
        <v>0</v>
      </c>
      <c r="N2780">
        <v>999</v>
      </c>
    </row>
    <row r="2781" spans="1:14" s="6" customFormat="1" x14ac:dyDescent="0.2">
      <c r="A2781">
        <v>2776</v>
      </c>
      <c r="B2781">
        <v>4</v>
      </c>
      <c r="C2781" t="s">
        <v>15</v>
      </c>
      <c r="D2781" s="1" t="s">
        <v>3932</v>
      </c>
      <c r="E2781" s="1" t="s">
        <v>19532</v>
      </c>
      <c r="F2781" t="s">
        <v>3857</v>
      </c>
      <c r="G2781" s="1" t="s">
        <v>3856</v>
      </c>
      <c r="H2781" t="s">
        <v>16725</v>
      </c>
      <c r="I2781" t="s">
        <v>16726</v>
      </c>
      <c r="J2781" t="s">
        <v>16727</v>
      </c>
      <c r="K2781">
        <v>602</v>
      </c>
      <c r="L2781" t="s">
        <v>16780</v>
      </c>
      <c r="M2781">
        <v>0</v>
      </c>
      <c r="N2781">
        <v>999</v>
      </c>
    </row>
    <row r="2782" spans="1:14" s="6" customFormat="1" x14ac:dyDescent="0.2">
      <c r="A2782">
        <v>2777</v>
      </c>
      <c r="B2782">
        <v>4</v>
      </c>
      <c r="C2782" t="s">
        <v>15</v>
      </c>
      <c r="D2782" s="1" t="s">
        <v>3933</v>
      </c>
      <c r="E2782" s="1" t="s">
        <v>3934</v>
      </c>
      <c r="F2782" t="s">
        <v>3935</v>
      </c>
      <c r="G2782" s="1" t="s">
        <v>3934</v>
      </c>
      <c r="H2782" t="s">
        <v>16725</v>
      </c>
      <c r="I2782" t="s">
        <v>16726</v>
      </c>
      <c r="J2782" t="s">
        <v>16727</v>
      </c>
      <c r="K2782">
        <v>614</v>
      </c>
      <c r="L2782" t="s">
        <v>16745</v>
      </c>
      <c r="M2782">
        <v>0</v>
      </c>
      <c r="N2782">
        <v>999</v>
      </c>
    </row>
    <row r="2783" spans="1:14" s="6" customFormat="1" x14ac:dyDescent="0.2">
      <c r="A2783">
        <v>2778</v>
      </c>
      <c r="B2783">
        <v>4</v>
      </c>
      <c r="C2783" t="s">
        <v>15</v>
      </c>
      <c r="D2783" s="1" t="s">
        <v>3936</v>
      </c>
      <c r="E2783" s="1" t="s">
        <v>19533</v>
      </c>
      <c r="F2783" t="s">
        <v>3938</v>
      </c>
      <c r="G2783" s="1" t="s">
        <v>3937</v>
      </c>
      <c r="H2783" t="s">
        <v>16725</v>
      </c>
      <c r="I2783" t="s">
        <v>16726</v>
      </c>
      <c r="J2783" t="s">
        <v>16727</v>
      </c>
      <c r="K2783">
        <v>614</v>
      </c>
      <c r="L2783" t="s">
        <v>16745</v>
      </c>
      <c r="M2783">
        <v>0</v>
      </c>
      <c r="N2783">
        <v>999</v>
      </c>
    </row>
    <row r="2784" spans="1:14" s="6" customFormat="1" x14ac:dyDescent="0.2">
      <c r="A2784">
        <v>2779</v>
      </c>
      <c r="B2784">
        <v>4</v>
      </c>
      <c r="C2784" t="s">
        <v>15</v>
      </c>
      <c r="D2784" s="1" t="s">
        <v>3939</v>
      </c>
      <c r="E2784" s="1" t="s">
        <v>19534</v>
      </c>
      <c r="F2784" t="s">
        <v>3938</v>
      </c>
      <c r="G2784" s="1" t="s">
        <v>3937</v>
      </c>
      <c r="H2784" t="s">
        <v>16725</v>
      </c>
      <c r="I2784" t="s">
        <v>16726</v>
      </c>
      <c r="J2784" t="s">
        <v>16727</v>
      </c>
      <c r="K2784">
        <v>614</v>
      </c>
      <c r="L2784" t="s">
        <v>16745</v>
      </c>
      <c r="M2784">
        <v>0</v>
      </c>
      <c r="N2784">
        <v>999</v>
      </c>
    </row>
    <row r="2785" spans="1:14" s="6" customFormat="1" x14ac:dyDescent="0.2">
      <c r="A2785">
        <v>2780</v>
      </c>
      <c r="B2785">
        <v>19</v>
      </c>
      <c r="C2785" t="s">
        <v>509</v>
      </c>
      <c r="D2785" s="1" t="s">
        <v>3940</v>
      </c>
      <c r="E2785" s="1" t="s">
        <v>19535</v>
      </c>
      <c r="F2785" t="s">
        <v>3665</v>
      </c>
      <c r="G2785" s="1" t="s">
        <v>3664</v>
      </c>
      <c r="H2785" t="s">
        <v>16725</v>
      </c>
      <c r="I2785" t="s">
        <v>16726</v>
      </c>
      <c r="J2785" t="s">
        <v>16727</v>
      </c>
      <c r="K2785">
        <v>0</v>
      </c>
      <c r="L2785">
        <v>0</v>
      </c>
      <c r="M2785">
        <v>0</v>
      </c>
      <c r="N2785">
        <v>999</v>
      </c>
    </row>
    <row r="2786" spans="1:14" s="6" customFormat="1" x14ac:dyDescent="0.2">
      <c r="A2786">
        <v>2781</v>
      </c>
      <c r="B2786">
        <v>19</v>
      </c>
      <c r="C2786" t="s">
        <v>509</v>
      </c>
      <c r="D2786" s="1" t="s">
        <v>3941</v>
      </c>
      <c r="E2786" s="1" t="s">
        <v>19536</v>
      </c>
      <c r="F2786" t="s">
        <v>3665</v>
      </c>
      <c r="G2786" s="1" t="s">
        <v>3664</v>
      </c>
      <c r="H2786" t="s">
        <v>16725</v>
      </c>
      <c r="I2786" t="s">
        <v>16726</v>
      </c>
      <c r="J2786" t="s">
        <v>16727</v>
      </c>
      <c r="K2786">
        <v>0</v>
      </c>
      <c r="L2786">
        <v>0</v>
      </c>
      <c r="M2786">
        <v>0</v>
      </c>
      <c r="N2786">
        <v>999</v>
      </c>
    </row>
    <row r="2787" spans="1:14" s="6" customFormat="1" x14ac:dyDescent="0.2">
      <c r="A2787">
        <v>2782</v>
      </c>
      <c r="B2787">
        <v>19</v>
      </c>
      <c r="C2787" t="s">
        <v>509</v>
      </c>
      <c r="D2787" s="1" t="s">
        <v>3942</v>
      </c>
      <c r="E2787" s="1" t="s">
        <v>19537</v>
      </c>
      <c r="F2787" t="s">
        <v>3665</v>
      </c>
      <c r="G2787" s="1" t="s">
        <v>3664</v>
      </c>
      <c r="H2787" t="s">
        <v>16725</v>
      </c>
      <c r="I2787" t="s">
        <v>16726</v>
      </c>
      <c r="J2787" t="s">
        <v>16727</v>
      </c>
      <c r="K2787">
        <v>0</v>
      </c>
      <c r="L2787">
        <v>0</v>
      </c>
      <c r="M2787">
        <v>0</v>
      </c>
      <c r="N2787">
        <v>999</v>
      </c>
    </row>
    <row r="2788" spans="1:14" s="6" customFormat="1" x14ac:dyDescent="0.2">
      <c r="A2788">
        <v>2783</v>
      </c>
      <c r="B2788">
        <v>19</v>
      </c>
      <c r="C2788" t="s">
        <v>509</v>
      </c>
      <c r="D2788" s="1" t="s">
        <v>3943</v>
      </c>
      <c r="E2788" s="1" t="s">
        <v>19538</v>
      </c>
      <c r="F2788" t="s">
        <v>3665</v>
      </c>
      <c r="G2788" s="1" t="s">
        <v>3664</v>
      </c>
      <c r="H2788" t="s">
        <v>16725</v>
      </c>
      <c r="I2788" t="s">
        <v>16726</v>
      </c>
      <c r="J2788" t="s">
        <v>16727</v>
      </c>
      <c r="K2788">
        <v>0</v>
      </c>
      <c r="L2788">
        <v>0</v>
      </c>
      <c r="M2788">
        <v>0</v>
      </c>
      <c r="N2788">
        <v>999</v>
      </c>
    </row>
    <row r="2789" spans="1:14" s="6" customFormat="1" x14ac:dyDescent="0.2">
      <c r="A2789">
        <v>2784</v>
      </c>
      <c r="B2789">
        <v>19</v>
      </c>
      <c r="C2789" t="s">
        <v>509</v>
      </c>
      <c r="D2789" s="1" t="s">
        <v>3944</v>
      </c>
      <c r="E2789" s="1" t="s">
        <v>19539</v>
      </c>
      <c r="F2789" t="s">
        <v>3665</v>
      </c>
      <c r="G2789" s="1" t="s">
        <v>3664</v>
      </c>
      <c r="H2789" t="s">
        <v>16725</v>
      </c>
      <c r="I2789" t="s">
        <v>16726</v>
      </c>
      <c r="J2789" t="s">
        <v>16727</v>
      </c>
      <c r="K2789">
        <v>0</v>
      </c>
      <c r="L2789">
        <v>0</v>
      </c>
      <c r="M2789">
        <v>0</v>
      </c>
      <c r="N2789">
        <v>999</v>
      </c>
    </row>
    <row r="2790" spans="1:14" s="6" customFormat="1" x14ac:dyDescent="0.2">
      <c r="A2790">
        <v>2785</v>
      </c>
      <c r="B2790">
        <v>19</v>
      </c>
      <c r="C2790" t="s">
        <v>509</v>
      </c>
      <c r="D2790" s="1" t="s">
        <v>3945</v>
      </c>
      <c r="E2790" s="1" t="s">
        <v>19540</v>
      </c>
      <c r="F2790" t="s">
        <v>3665</v>
      </c>
      <c r="G2790" s="1" t="s">
        <v>3664</v>
      </c>
      <c r="H2790" t="s">
        <v>16725</v>
      </c>
      <c r="I2790" t="s">
        <v>16726</v>
      </c>
      <c r="J2790" t="s">
        <v>16727</v>
      </c>
      <c r="K2790">
        <v>0</v>
      </c>
      <c r="L2790">
        <v>0</v>
      </c>
      <c r="M2790">
        <v>0</v>
      </c>
      <c r="N2790">
        <v>999</v>
      </c>
    </row>
    <row r="2791" spans="1:14" s="6" customFormat="1" x14ac:dyDescent="0.2">
      <c r="A2791">
        <v>2786</v>
      </c>
      <c r="B2791">
        <v>17</v>
      </c>
      <c r="C2791" t="s">
        <v>491</v>
      </c>
      <c r="D2791" s="1" t="s">
        <v>3946</v>
      </c>
      <c r="E2791" s="1" t="s">
        <v>19541</v>
      </c>
      <c r="F2791" t="s">
        <v>3901</v>
      </c>
      <c r="G2791" s="1" t="s">
        <v>3900</v>
      </c>
      <c r="H2791" t="s">
        <v>16725</v>
      </c>
      <c r="I2791" t="s">
        <v>16726</v>
      </c>
      <c r="J2791" t="s">
        <v>16727</v>
      </c>
      <c r="K2791">
        <v>613</v>
      </c>
      <c r="L2791" t="s">
        <v>16753</v>
      </c>
      <c r="M2791">
        <v>0</v>
      </c>
      <c r="N2791">
        <v>999</v>
      </c>
    </row>
    <row r="2792" spans="1:14" s="6" customFormat="1" x14ac:dyDescent="0.2">
      <c r="A2792">
        <v>2787</v>
      </c>
      <c r="B2792">
        <v>17</v>
      </c>
      <c r="C2792" t="s">
        <v>491</v>
      </c>
      <c r="D2792" s="1" t="s">
        <v>3947</v>
      </c>
      <c r="E2792" s="1" t="s">
        <v>19542</v>
      </c>
      <c r="F2792" t="s">
        <v>3901</v>
      </c>
      <c r="G2792" s="1" t="s">
        <v>3900</v>
      </c>
      <c r="H2792" t="s">
        <v>16725</v>
      </c>
      <c r="I2792" t="s">
        <v>16726</v>
      </c>
      <c r="J2792" t="s">
        <v>16727</v>
      </c>
      <c r="K2792">
        <v>613</v>
      </c>
      <c r="L2792" t="s">
        <v>16753</v>
      </c>
      <c r="M2792">
        <v>0</v>
      </c>
      <c r="N2792">
        <v>999</v>
      </c>
    </row>
    <row r="2793" spans="1:14" s="6" customFormat="1" x14ac:dyDescent="0.2">
      <c r="A2793">
        <v>2788</v>
      </c>
      <c r="B2793">
        <v>17</v>
      </c>
      <c r="C2793" t="s">
        <v>491</v>
      </c>
      <c r="D2793" s="1" t="s">
        <v>3948</v>
      </c>
      <c r="E2793" s="1" t="s">
        <v>19543</v>
      </c>
      <c r="F2793" t="s">
        <v>3901</v>
      </c>
      <c r="G2793" s="1" t="s">
        <v>3900</v>
      </c>
      <c r="H2793" t="s">
        <v>16725</v>
      </c>
      <c r="I2793" t="s">
        <v>16726</v>
      </c>
      <c r="J2793" t="s">
        <v>16727</v>
      </c>
      <c r="K2793">
        <v>613</v>
      </c>
      <c r="L2793" t="s">
        <v>16753</v>
      </c>
      <c r="M2793">
        <v>0</v>
      </c>
      <c r="N2793">
        <v>999</v>
      </c>
    </row>
    <row r="2794" spans="1:14" s="6" customFormat="1" x14ac:dyDescent="0.2">
      <c r="A2794">
        <v>2789</v>
      </c>
      <c r="B2794">
        <v>17</v>
      </c>
      <c r="C2794" t="s">
        <v>491</v>
      </c>
      <c r="D2794" s="1" t="s">
        <v>3949</v>
      </c>
      <c r="E2794" s="1" t="s">
        <v>19544</v>
      </c>
      <c r="F2794" t="s">
        <v>3901</v>
      </c>
      <c r="G2794" s="1" t="s">
        <v>3900</v>
      </c>
      <c r="H2794" t="s">
        <v>16725</v>
      </c>
      <c r="I2794" t="s">
        <v>16726</v>
      </c>
      <c r="J2794" t="s">
        <v>16727</v>
      </c>
      <c r="K2794">
        <v>613</v>
      </c>
      <c r="L2794" t="s">
        <v>16753</v>
      </c>
      <c r="M2794">
        <v>0</v>
      </c>
      <c r="N2794">
        <v>999</v>
      </c>
    </row>
    <row r="2795" spans="1:14" s="6" customFormat="1" x14ac:dyDescent="0.2">
      <c r="A2795">
        <v>2790</v>
      </c>
      <c r="B2795">
        <v>17</v>
      </c>
      <c r="C2795" t="s">
        <v>491</v>
      </c>
      <c r="D2795" s="1" t="s">
        <v>3950</v>
      </c>
      <c r="E2795" s="1" t="s">
        <v>19545</v>
      </c>
      <c r="F2795" t="s">
        <v>3901</v>
      </c>
      <c r="G2795" s="1" t="s">
        <v>3900</v>
      </c>
      <c r="H2795" t="s">
        <v>16725</v>
      </c>
      <c r="I2795" t="s">
        <v>16726</v>
      </c>
      <c r="J2795" t="s">
        <v>16727</v>
      </c>
      <c r="K2795">
        <v>613</v>
      </c>
      <c r="L2795" t="s">
        <v>16753</v>
      </c>
      <c r="M2795">
        <v>0</v>
      </c>
      <c r="N2795">
        <v>999</v>
      </c>
    </row>
    <row r="2796" spans="1:14" s="6" customFormat="1" x14ac:dyDescent="0.2">
      <c r="A2796">
        <v>2791</v>
      </c>
      <c r="B2796">
        <v>14</v>
      </c>
      <c r="C2796" t="s">
        <v>477</v>
      </c>
      <c r="D2796" s="1" t="s">
        <v>3951</v>
      </c>
      <c r="E2796" s="1" t="s">
        <v>19546</v>
      </c>
      <c r="F2796" t="s">
        <v>3798</v>
      </c>
      <c r="G2796" s="1" t="s">
        <v>3797</v>
      </c>
      <c r="H2796" t="s">
        <v>16733</v>
      </c>
      <c r="I2796" t="s">
        <v>16726</v>
      </c>
      <c r="J2796" t="s">
        <v>16727</v>
      </c>
      <c r="K2796">
        <v>614</v>
      </c>
      <c r="L2796" t="s">
        <v>16769</v>
      </c>
      <c r="M2796">
        <v>0</v>
      </c>
      <c r="N2796">
        <v>999</v>
      </c>
    </row>
    <row r="2797" spans="1:14" s="6" customFormat="1" x14ac:dyDescent="0.2">
      <c r="A2797">
        <v>2792</v>
      </c>
      <c r="B2797">
        <v>14</v>
      </c>
      <c r="C2797" t="s">
        <v>477</v>
      </c>
      <c r="D2797" s="1" t="s">
        <v>3952</v>
      </c>
      <c r="E2797" s="1" t="s">
        <v>19547</v>
      </c>
      <c r="F2797" t="s">
        <v>3798</v>
      </c>
      <c r="G2797" s="1" t="s">
        <v>3797</v>
      </c>
      <c r="H2797" t="s">
        <v>16733</v>
      </c>
      <c r="I2797" t="s">
        <v>16726</v>
      </c>
      <c r="J2797" t="s">
        <v>16727</v>
      </c>
      <c r="K2797">
        <v>614</v>
      </c>
      <c r="L2797" t="s">
        <v>16769</v>
      </c>
      <c r="M2797">
        <v>0</v>
      </c>
      <c r="N2797">
        <v>999</v>
      </c>
    </row>
    <row r="2798" spans="1:14" s="6" customFormat="1" x14ac:dyDescent="0.2">
      <c r="A2798">
        <v>2793</v>
      </c>
      <c r="B2798">
        <v>14</v>
      </c>
      <c r="C2798" t="s">
        <v>477</v>
      </c>
      <c r="D2798" s="1" t="s">
        <v>3953</v>
      </c>
      <c r="E2798" s="1" t="s">
        <v>19548</v>
      </c>
      <c r="F2798" t="s">
        <v>3798</v>
      </c>
      <c r="G2798" s="1" t="s">
        <v>3797</v>
      </c>
      <c r="H2798" t="s">
        <v>16733</v>
      </c>
      <c r="I2798" t="s">
        <v>16726</v>
      </c>
      <c r="J2798" t="s">
        <v>16727</v>
      </c>
      <c r="K2798">
        <v>614</v>
      </c>
      <c r="L2798" t="s">
        <v>16769</v>
      </c>
      <c r="M2798">
        <v>0</v>
      </c>
      <c r="N2798">
        <v>999</v>
      </c>
    </row>
    <row r="2799" spans="1:14" s="6" customFormat="1" x14ac:dyDescent="0.2">
      <c r="A2799">
        <v>2794</v>
      </c>
      <c r="B2799">
        <v>14</v>
      </c>
      <c r="C2799" t="s">
        <v>477</v>
      </c>
      <c r="D2799" s="1" t="s">
        <v>3954</v>
      </c>
      <c r="E2799" s="1" t="s">
        <v>19549</v>
      </c>
      <c r="F2799" t="s">
        <v>3798</v>
      </c>
      <c r="G2799" s="1" t="s">
        <v>3797</v>
      </c>
      <c r="H2799" t="s">
        <v>16733</v>
      </c>
      <c r="I2799" t="s">
        <v>16726</v>
      </c>
      <c r="J2799" t="s">
        <v>16727</v>
      </c>
      <c r="K2799">
        <v>614</v>
      </c>
      <c r="L2799" t="s">
        <v>16769</v>
      </c>
      <c r="M2799">
        <v>0</v>
      </c>
      <c r="N2799">
        <v>999</v>
      </c>
    </row>
    <row r="2800" spans="1:14" s="6" customFormat="1" x14ac:dyDescent="0.2">
      <c r="A2800">
        <v>2795</v>
      </c>
      <c r="B2800">
        <v>14</v>
      </c>
      <c r="C2800" t="s">
        <v>477</v>
      </c>
      <c r="D2800" s="1" t="s">
        <v>3955</v>
      </c>
      <c r="E2800" s="1" t="s">
        <v>19550</v>
      </c>
      <c r="F2800" t="s">
        <v>3798</v>
      </c>
      <c r="G2800" s="1" t="s">
        <v>3797</v>
      </c>
      <c r="H2800" t="s">
        <v>16733</v>
      </c>
      <c r="I2800" t="s">
        <v>16726</v>
      </c>
      <c r="J2800" t="s">
        <v>16727</v>
      </c>
      <c r="K2800">
        <v>614</v>
      </c>
      <c r="L2800" t="s">
        <v>16769</v>
      </c>
      <c r="M2800">
        <v>0</v>
      </c>
      <c r="N2800">
        <v>999</v>
      </c>
    </row>
    <row r="2801" spans="1:14" s="6" customFormat="1" x14ac:dyDescent="0.2">
      <c r="A2801">
        <v>2796</v>
      </c>
      <c r="B2801">
        <v>14</v>
      </c>
      <c r="C2801" t="s">
        <v>477</v>
      </c>
      <c r="D2801" s="1" t="s">
        <v>3956</v>
      </c>
      <c r="E2801" s="1" t="s">
        <v>19551</v>
      </c>
      <c r="F2801" t="s">
        <v>3798</v>
      </c>
      <c r="G2801" s="1" t="s">
        <v>3797</v>
      </c>
      <c r="H2801" t="s">
        <v>16733</v>
      </c>
      <c r="I2801" t="s">
        <v>16726</v>
      </c>
      <c r="J2801" t="s">
        <v>16727</v>
      </c>
      <c r="K2801">
        <v>614</v>
      </c>
      <c r="L2801" t="s">
        <v>16769</v>
      </c>
      <c r="M2801">
        <v>0</v>
      </c>
      <c r="N2801">
        <v>999</v>
      </c>
    </row>
    <row r="2802" spans="1:14" s="6" customFormat="1" x14ac:dyDescent="0.2">
      <c r="A2802">
        <v>2797</v>
      </c>
      <c r="B2802">
        <v>4</v>
      </c>
      <c r="C2802" t="s">
        <v>15</v>
      </c>
      <c r="D2802" s="1" t="s">
        <v>3957</v>
      </c>
      <c r="E2802" s="1" t="s">
        <v>19552</v>
      </c>
      <c r="F2802" t="s">
        <v>3938</v>
      </c>
      <c r="G2802" s="1" t="s">
        <v>3937</v>
      </c>
      <c r="H2802" t="s">
        <v>16725</v>
      </c>
      <c r="I2802" t="s">
        <v>16726</v>
      </c>
      <c r="J2802" t="s">
        <v>16727</v>
      </c>
      <c r="K2802">
        <v>614</v>
      </c>
      <c r="L2802" t="s">
        <v>16745</v>
      </c>
      <c r="M2802">
        <v>0</v>
      </c>
      <c r="N2802">
        <v>999</v>
      </c>
    </row>
    <row r="2803" spans="1:14" s="6" customFormat="1" x14ac:dyDescent="0.2">
      <c r="A2803">
        <v>2798</v>
      </c>
      <c r="B2803">
        <v>4</v>
      </c>
      <c r="C2803" t="s">
        <v>15</v>
      </c>
      <c r="D2803" s="1" t="s">
        <v>3958</v>
      </c>
      <c r="E2803" s="1" t="s">
        <v>19553</v>
      </c>
      <c r="F2803" t="s">
        <v>3938</v>
      </c>
      <c r="G2803" s="1" t="s">
        <v>3937</v>
      </c>
      <c r="H2803" t="s">
        <v>16725</v>
      </c>
      <c r="I2803" t="s">
        <v>16726</v>
      </c>
      <c r="J2803" t="s">
        <v>16727</v>
      </c>
      <c r="K2803">
        <v>614</v>
      </c>
      <c r="L2803" t="s">
        <v>16745</v>
      </c>
      <c r="M2803">
        <v>0</v>
      </c>
      <c r="N2803">
        <v>999</v>
      </c>
    </row>
    <row r="2804" spans="1:14" s="6" customFormat="1" x14ac:dyDescent="0.2">
      <c r="A2804">
        <v>2799</v>
      </c>
      <c r="B2804">
        <v>4</v>
      </c>
      <c r="C2804" t="s">
        <v>15</v>
      </c>
      <c r="D2804" s="1" t="s">
        <v>3959</v>
      </c>
      <c r="E2804" s="1" t="s">
        <v>19554</v>
      </c>
      <c r="F2804" t="s">
        <v>3938</v>
      </c>
      <c r="G2804" s="1" t="s">
        <v>3937</v>
      </c>
      <c r="H2804" t="s">
        <v>16725</v>
      </c>
      <c r="I2804" t="s">
        <v>16726</v>
      </c>
      <c r="J2804" t="s">
        <v>16727</v>
      </c>
      <c r="K2804">
        <v>614</v>
      </c>
      <c r="L2804" t="s">
        <v>16745</v>
      </c>
      <c r="M2804">
        <v>0</v>
      </c>
      <c r="N2804">
        <v>999</v>
      </c>
    </row>
    <row r="2805" spans="1:14" s="6" customFormat="1" x14ac:dyDescent="0.2">
      <c r="A2805">
        <v>2800</v>
      </c>
      <c r="B2805">
        <v>4</v>
      </c>
      <c r="C2805" t="s">
        <v>15</v>
      </c>
      <c r="D2805" s="1" t="s">
        <v>3960</v>
      </c>
      <c r="E2805" s="1" t="s">
        <v>19555</v>
      </c>
      <c r="F2805" t="s">
        <v>3962</v>
      </c>
      <c r="G2805" s="1" t="s">
        <v>3961</v>
      </c>
      <c r="H2805" t="s">
        <v>16725</v>
      </c>
      <c r="I2805" t="s">
        <v>16726</v>
      </c>
      <c r="J2805" t="s">
        <v>16727</v>
      </c>
      <c r="K2805">
        <v>614</v>
      </c>
      <c r="L2805" t="s">
        <v>16745</v>
      </c>
      <c r="M2805">
        <v>0</v>
      </c>
      <c r="N2805">
        <v>999</v>
      </c>
    </row>
    <row r="2806" spans="1:14" s="6" customFormat="1" x14ac:dyDescent="0.2">
      <c r="A2806">
        <v>2801</v>
      </c>
      <c r="B2806">
        <v>4</v>
      </c>
      <c r="C2806" t="s">
        <v>15</v>
      </c>
      <c r="D2806" s="1" t="s">
        <v>3963</v>
      </c>
      <c r="E2806" s="1" t="s">
        <v>19556</v>
      </c>
      <c r="F2806" t="s">
        <v>3962</v>
      </c>
      <c r="G2806" s="1" t="s">
        <v>3961</v>
      </c>
      <c r="H2806" t="s">
        <v>16725</v>
      </c>
      <c r="I2806" t="s">
        <v>16726</v>
      </c>
      <c r="J2806" t="s">
        <v>16727</v>
      </c>
      <c r="K2806">
        <v>614</v>
      </c>
      <c r="L2806" t="s">
        <v>16745</v>
      </c>
      <c r="M2806">
        <v>0</v>
      </c>
      <c r="N2806">
        <v>999</v>
      </c>
    </row>
    <row r="2807" spans="1:14" s="6" customFormat="1" x14ac:dyDescent="0.2">
      <c r="A2807">
        <v>2802</v>
      </c>
      <c r="B2807">
        <v>4</v>
      </c>
      <c r="C2807" t="s">
        <v>15</v>
      </c>
      <c r="D2807" s="1" t="s">
        <v>3964</v>
      </c>
      <c r="E2807" s="1" t="s">
        <v>19557</v>
      </c>
      <c r="F2807" t="s">
        <v>3962</v>
      </c>
      <c r="G2807" s="1" t="s">
        <v>3961</v>
      </c>
      <c r="H2807" t="s">
        <v>16725</v>
      </c>
      <c r="I2807" t="s">
        <v>16726</v>
      </c>
      <c r="J2807" t="s">
        <v>16727</v>
      </c>
      <c r="K2807">
        <v>614</v>
      </c>
      <c r="L2807" t="s">
        <v>16745</v>
      </c>
      <c r="M2807">
        <v>0</v>
      </c>
      <c r="N2807">
        <v>999</v>
      </c>
    </row>
    <row r="2808" spans="1:14" s="6" customFormat="1" x14ac:dyDescent="0.2">
      <c r="A2808">
        <v>2803</v>
      </c>
      <c r="B2808">
        <v>4</v>
      </c>
      <c r="C2808" t="s">
        <v>15</v>
      </c>
      <c r="D2808" s="1" t="s">
        <v>3965</v>
      </c>
      <c r="E2808" s="1" t="s">
        <v>19558</v>
      </c>
      <c r="F2808" t="s">
        <v>3962</v>
      </c>
      <c r="G2808" s="1" t="s">
        <v>3961</v>
      </c>
      <c r="H2808" t="s">
        <v>16725</v>
      </c>
      <c r="I2808" t="s">
        <v>16726</v>
      </c>
      <c r="J2808" t="s">
        <v>16727</v>
      </c>
      <c r="K2808">
        <v>614</v>
      </c>
      <c r="L2808" t="s">
        <v>16745</v>
      </c>
      <c r="M2808">
        <v>0</v>
      </c>
      <c r="N2808">
        <v>999</v>
      </c>
    </row>
    <row r="2809" spans="1:14" s="6" customFormat="1" x14ac:dyDescent="0.2">
      <c r="A2809">
        <v>2804</v>
      </c>
      <c r="B2809">
        <v>9</v>
      </c>
      <c r="C2809" t="s">
        <v>50</v>
      </c>
      <c r="D2809" s="1" t="s">
        <v>3966</v>
      </c>
      <c r="E2809" s="1" t="s">
        <v>19559</v>
      </c>
      <c r="F2809" t="s">
        <v>3789</v>
      </c>
      <c r="G2809" s="1" t="s">
        <v>3788</v>
      </c>
      <c r="H2809" t="s">
        <v>16725</v>
      </c>
      <c r="I2809" t="s">
        <v>16728</v>
      </c>
      <c r="J2809" t="s">
        <v>16729</v>
      </c>
      <c r="K2809">
        <v>307</v>
      </c>
      <c r="L2809" t="s">
        <v>16793</v>
      </c>
      <c r="M2809">
        <v>0</v>
      </c>
      <c r="N2809">
        <v>120</v>
      </c>
    </row>
    <row r="2810" spans="1:14" s="6" customFormat="1" x14ac:dyDescent="0.2">
      <c r="A2810">
        <v>2805</v>
      </c>
      <c r="B2810">
        <v>9</v>
      </c>
      <c r="C2810" t="s">
        <v>50</v>
      </c>
      <c r="D2810" s="1" t="s">
        <v>3967</v>
      </c>
      <c r="E2810" s="1" t="s">
        <v>19560</v>
      </c>
      <c r="F2810" t="s">
        <v>3969</v>
      </c>
      <c r="G2810" s="1" t="s">
        <v>3968</v>
      </c>
      <c r="H2810" t="s">
        <v>16725</v>
      </c>
      <c r="I2810" t="s">
        <v>16728</v>
      </c>
      <c r="J2810" t="s">
        <v>16729</v>
      </c>
      <c r="K2810">
        <v>307</v>
      </c>
      <c r="L2810" t="s">
        <v>16793</v>
      </c>
      <c r="M2810">
        <v>0</v>
      </c>
      <c r="N2810">
        <v>120</v>
      </c>
    </row>
    <row r="2811" spans="1:14" s="6" customFormat="1" x14ac:dyDescent="0.2">
      <c r="A2811">
        <v>2806</v>
      </c>
      <c r="B2811">
        <v>9</v>
      </c>
      <c r="C2811" t="s">
        <v>50</v>
      </c>
      <c r="D2811" s="1" t="s">
        <v>3970</v>
      </c>
      <c r="E2811" s="1" t="s">
        <v>19561</v>
      </c>
      <c r="F2811" t="s">
        <v>3969</v>
      </c>
      <c r="G2811" s="1" t="s">
        <v>3968</v>
      </c>
      <c r="H2811" t="s">
        <v>16725</v>
      </c>
      <c r="I2811" t="s">
        <v>16728</v>
      </c>
      <c r="J2811" t="s">
        <v>16729</v>
      </c>
      <c r="K2811">
        <v>307</v>
      </c>
      <c r="L2811" t="s">
        <v>16793</v>
      </c>
      <c r="M2811">
        <v>0</v>
      </c>
      <c r="N2811">
        <v>120</v>
      </c>
    </row>
    <row r="2812" spans="1:14" s="6" customFormat="1" x14ac:dyDescent="0.2">
      <c r="A2812">
        <v>2807</v>
      </c>
      <c r="B2812">
        <v>9</v>
      </c>
      <c r="C2812" t="s">
        <v>50</v>
      </c>
      <c r="D2812" s="1" t="s">
        <v>3971</v>
      </c>
      <c r="E2812" s="1" t="s">
        <v>19562</v>
      </c>
      <c r="F2812" t="s">
        <v>3969</v>
      </c>
      <c r="G2812" s="1" t="s">
        <v>3968</v>
      </c>
      <c r="H2812" t="s">
        <v>16725</v>
      </c>
      <c r="I2812" t="s">
        <v>16728</v>
      </c>
      <c r="J2812" t="s">
        <v>16729</v>
      </c>
      <c r="K2812">
        <v>307</v>
      </c>
      <c r="L2812" t="s">
        <v>16793</v>
      </c>
      <c r="M2812">
        <v>0</v>
      </c>
      <c r="N2812">
        <v>120</v>
      </c>
    </row>
    <row r="2813" spans="1:14" s="6" customFormat="1" x14ac:dyDescent="0.2">
      <c r="A2813">
        <v>2808</v>
      </c>
      <c r="B2813">
        <v>9</v>
      </c>
      <c r="C2813" t="s">
        <v>50</v>
      </c>
      <c r="D2813" s="1" t="s">
        <v>3972</v>
      </c>
      <c r="E2813" s="1" t="s">
        <v>19563</v>
      </c>
      <c r="F2813" t="s">
        <v>3969</v>
      </c>
      <c r="G2813" s="1" t="s">
        <v>3968</v>
      </c>
      <c r="H2813" t="s">
        <v>16725</v>
      </c>
      <c r="I2813" t="s">
        <v>16728</v>
      </c>
      <c r="J2813" t="s">
        <v>16729</v>
      </c>
      <c r="K2813">
        <v>307</v>
      </c>
      <c r="L2813" t="s">
        <v>16793</v>
      </c>
      <c r="M2813">
        <v>0</v>
      </c>
      <c r="N2813">
        <v>120</v>
      </c>
    </row>
    <row r="2814" spans="1:14" s="6" customFormat="1" x14ac:dyDescent="0.2">
      <c r="A2814">
        <v>2809</v>
      </c>
      <c r="B2814">
        <v>9</v>
      </c>
      <c r="C2814" t="s">
        <v>50</v>
      </c>
      <c r="D2814" s="1" t="s">
        <v>3973</v>
      </c>
      <c r="E2814" s="1" t="s">
        <v>19564</v>
      </c>
      <c r="F2814" t="s">
        <v>3969</v>
      </c>
      <c r="G2814" s="1" t="s">
        <v>3968</v>
      </c>
      <c r="H2814" t="s">
        <v>16725</v>
      </c>
      <c r="I2814" t="s">
        <v>16728</v>
      </c>
      <c r="J2814" t="s">
        <v>16729</v>
      </c>
      <c r="K2814">
        <v>307</v>
      </c>
      <c r="L2814" t="s">
        <v>16793</v>
      </c>
      <c r="M2814">
        <v>0</v>
      </c>
      <c r="N2814">
        <v>120</v>
      </c>
    </row>
    <row r="2815" spans="1:14" s="6" customFormat="1" x14ac:dyDescent="0.2">
      <c r="A2815">
        <v>2810</v>
      </c>
      <c r="B2815">
        <v>9</v>
      </c>
      <c r="C2815" t="s">
        <v>50</v>
      </c>
      <c r="D2815" s="1" t="s">
        <v>3974</v>
      </c>
      <c r="E2815" s="1" t="s">
        <v>19565</v>
      </c>
      <c r="F2815" t="s">
        <v>3969</v>
      </c>
      <c r="G2815" s="1" t="s">
        <v>3968</v>
      </c>
      <c r="H2815" t="s">
        <v>16725</v>
      </c>
      <c r="I2815" t="s">
        <v>16728</v>
      </c>
      <c r="J2815" t="s">
        <v>16729</v>
      </c>
      <c r="K2815">
        <v>307</v>
      </c>
      <c r="L2815" t="s">
        <v>16793</v>
      </c>
      <c r="M2815">
        <v>0</v>
      </c>
      <c r="N2815">
        <v>120</v>
      </c>
    </row>
    <row r="2816" spans="1:14" s="6" customFormat="1" x14ac:dyDescent="0.2">
      <c r="A2816">
        <v>2811</v>
      </c>
      <c r="B2816">
        <v>9</v>
      </c>
      <c r="C2816" t="s">
        <v>50</v>
      </c>
      <c r="D2816" s="1" t="s">
        <v>3975</v>
      </c>
      <c r="E2816" s="1" t="s">
        <v>19566</v>
      </c>
      <c r="F2816" t="s">
        <v>3969</v>
      </c>
      <c r="G2816" s="1" t="s">
        <v>3968</v>
      </c>
      <c r="H2816" t="s">
        <v>16725</v>
      </c>
      <c r="I2816" t="s">
        <v>16728</v>
      </c>
      <c r="J2816" t="s">
        <v>16729</v>
      </c>
      <c r="K2816">
        <v>307</v>
      </c>
      <c r="L2816" t="s">
        <v>16793</v>
      </c>
      <c r="M2816">
        <v>0</v>
      </c>
      <c r="N2816">
        <v>120</v>
      </c>
    </row>
    <row r="2817" spans="1:14" s="6" customFormat="1" x14ac:dyDescent="0.2">
      <c r="A2817">
        <v>2812</v>
      </c>
      <c r="B2817">
        <v>9</v>
      </c>
      <c r="C2817" t="s">
        <v>50</v>
      </c>
      <c r="D2817" s="1" t="s">
        <v>3976</v>
      </c>
      <c r="E2817" s="1" t="s">
        <v>19567</v>
      </c>
      <c r="F2817" t="s">
        <v>3969</v>
      </c>
      <c r="G2817" s="1" t="s">
        <v>3968</v>
      </c>
      <c r="H2817" t="s">
        <v>16725</v>
      </c>
      <c r="I2817" t="s">
        <v>16728</v>
      </c>
      <c r="J2817" t="s">
        <v>16729</v>
      </c>
      <c r="K2817">
        <v>307</v>
      </c>
      <c r="L2817" t="s">
        <v>16793</v>
      </c>
      <c r="M2817">
        <v>0</v>
      </c>
      <c r="N2817">
        <v>120</v>
      </c>
    </row>
    <row r="2818" spans="1:14" s="6" customFormat="1" x14ac:dyDescent="0.2">
      <c r="A2818">
        <v>2813</v>
      </c>
      <c r="B2818">
        <v>9</v>
      </c>
      <c r="C2818" t="s">
        <v>50</v>
      </c>
      <c r="D2818" s="1" t="s">
        <v>3977</v>
      </c>
      <c r="E2818" s="1" t="s">
        <v>19568</v>
      </c>
      <c r="F2818" t="s">
        <v>3969</v>
      </c>
      <c r="G2818" s="1" t="s">
        <v>3968</v>
      </c>
      <c r="H2818" t="s">
        <v>16725</v>
      </c>
      <c r="I2818" t="s">
        <v>16728</v>
      </c>
      <c r="J2818" t="s">
        <v>16729</v>
      </c>
      <c r="K2818">
        <v>307</v>
      </c>
      <c r="L2818" t="s">
        <v>16793</v>
      </c>
      <c r="M2818">
        <v>0</v>
      </c>
      <c r="N2818">
        <v>120</v>
      </c>
    </row>
    <row r="2819" spans="1:14" s="6" customFormat="1" x14ac:dyDescent="0.2">
      <c r="A2819">
        <v>2814</v>
      </c>
      <c r="B2819">
        <v>9</v>
      </c>
      <c r="C2819" t="s">
        <v>50</v>
      </c>
      <c r="D2819" s="1" t="s">
        <v>3978</v>
      </c>
      <c r="E2819" s="1" t="s">
        <v>19569</v>
      </c>
      <c r="F2819" t="s">
        <v>3980</v>
      </c>
      <c r="G2819" s="1" t="s">
        <v>3979</v>
      </c>
      <c r="H2819" t="s">
        <v>16725</v>
      </c>
      <c r="I2819" t="s">
        <v>16728</v>
      </c>
      <c r="J2819" t="s">
        <v>16729</v>
      </c>
      <c r="K2819">
        <v>307</v>
      </c>
      <c r="L2819" t="s">
        <v>16793</v>
      </c>
      <c r="M2819">
        <v>0</v>
      </c>
      <c r="N2819">
        <v>120</v>
      </c>
    </row>
    <row r="2820" spans="1:14" s="6" customFormat="1" x14ac:dyDescent="0.2">
      <c r="A2820">
        <v>2815</v>
      </c>
      <c r="B2820">
        <v>9</v>
      </c>
      <c r="C2820" t="s">
        <v>50</v>
      </c>
      <c r="D2820" s="1" t="s">
        <v>3981</v>
      </c>
      <c r="E2820" s="1" t="s">
        <v>19570</v>
      </c>
      <c r="F2820" t="s">
        <v>3980</v>
      </c>
      <c r="G2820" s="1" t="s">
        <v>3979</v>
      </c>
      <c r="H2820" t="s">
        <v>16725</v>
      </c>
      <c r="I2820" t="s">
        <v>16728</v>
      </c>
      <c r="J2820" t="s">
        <v>16729</v>
      </c>
      <c r="K2820">
        <v>307</v>
      </c>
      <c r="L2820" t="s">
        <v>16793</v>
      </c>
      <c r="M2820">
        <v>0</v>
      </c>
      <c r="N2820">
        <v>120</v>
      </c>
    </row>
    <row r="2821" spans="1:14" s="6" customFormat="1" x14ac:dyDescent="0.2">
      <c r="A2821">
        <v>2816</v>
      </c>
      <c r="B2821">
        <v>9</v>
      </c>
      <c r="C2821" t="s">
        <v>50</v>
      </c>
      <c r="D2821" s="1" t="s">
        <v>3982</v>
      </c>
      <c r="E2821" s="1" t="s">
        <v>19571</v>
      </c>
      <c r="F2821" t="s">
        <v>3980</v>
      </c>
      <c r="G2821" s="1" t="s">
        <v>3979</v>
      </c>
      <c r="H2821" t="s">
        <v>16725</v>
      </c>
      <c r="I2821" t="s">
        <v>16728</v>
      </c>
      <c r="J2821" t="s">
        <v>16729</v>
      </c>
      <c r="K2821">
        <v>307</v>
      </c>
      <c r="L2821" t="s">
        <v>16793</v>
      </c>
      <c r="M2821">
        <v>0</v>
      </c>
      <c r="N2821">
        <v>120</v>
      </c>
    </row>
    <row r="2822" spans="1:14" s="6" customFormat="1" x14ac:dyDescent="0.2">
      <c r="A2822">
        <v>2817</v>
      </c>
      <c r="B2822">
        <v>9</v>
      </c>
      <c r="C2822" t="s">
        <v>50</v>
      </c>
      <c r="D2822" s="1" t="s">
        <v>3983</v>
      </c>
      <c r="E2822" s="1" t="s">
        <v>19572</v>
      </c>
      <c r="F2822" t="s">
        <v>3985</v>
      </c>
      <c r="G2822" s="1" t="s">
        <v>3984</v>
      </c>
      <c r="H2822" t="s">
        <v>16725</v>
      </c>
      <c r="I2822" t="s">
        <v>16726</v>
      </c>
      <c r="J2822" t="s">
        <v>16727</v>
      </c>
      <c r="K2822">
        <v>307</v>
      </c>
      <c r="L2822" t="s">
        <v>16793</v>
      </c>
      <c r="M2822">
        <v>0</v>
      </c>
      <c r="N2822">
        <v>999</v>
      </c>
    </row>
    <row r="2823" spans="1:14" s="6" customFormat="1" x14ac:dyDescent="0.2">
      <c r="A2823">
        <v>2818</v>
      </c>
      <c r="B2823">
        <v>20</v>
      </c>
      <c r="C2823" t="s">
        <v>751</v>
      </c>
      <c r="D2823" s="1" t="s">
        <v>3986</v>
      </c>
      <c r="E2823" s="1" t="s">
        <v>19573</v>
      </c>
      <c r="F2823" t="s">
        <v>3244</v>
      </c>
      <c r="G2823" s="1" t="s">
        <v>3243</v>
      </c>
      <c r="H2823" t="s">
        <v>16725</v>
      </c>
      <c r="I2823" t="s">
        <v>16726</v>
      </c>
      <c r="J2823" t="s">
        <v>16727</v>
      </c>
      <c r="K2823">
        <v>0</v>
      </c>
      <c r="L2823">
        <v>0</v>
      </c>
      <c r="M2823">
        <v>0</v>
      </c>
      <c r="N2823">
        <v>999</v>
      </c>
    </row>
    <row r="2824" spans="1:14" s="6" customFormat="1" x14ac:dyDescent="0.2">
      <c r="A2824">
        <v>2819</v>
      </c>
      <c r="B2824">
        <v>20</v>
      </c>
      <c r="C2824" t="s">
        <v>751</v>
      </c>
      <c r="D2824" s="1" t="s">
        <v>3987</v>
      </c>
      <c r="E2824" s="1" t="s">
        <v>19574</v>
      </c>
      <c r="F2824" t="s">
        <v>3244</v>
      </c>
      <c r="G2824" s="1" t="s">
        <v>3243</v>
      </c>
      <c r="H2824" t="s">
        <v>16725</v>
      </c>
      <c r="I2824" t="s">
        <v>16726</v>
      </c>
      <c r="J2824" t="s">
        <v>16727</v>
      </c>
      <c r="K2824">
        <v>0</v>
      </c>
      <c r="L2824">
        <v>0</v>
      </c>
      <c r="M2824">
        <v>0</v>
      </c>
      <c r="N2824">
        <v>999</v>
      </c>
    </row>
    <row r="2825" spans="1:14" s="6" customFormat="1" x14ac:dyDescent="0.2">
      <c r="A2825">
        <v>2820</v>
      </c>
      <c r="B2825">
        <v>20</v>
      </c>
      <c r="C2825" t="s">
        <v>751</v>
      </c>
      <c r="D2825" s="1" t="s">
        <v>3988</v>
      </c>
      <c r="E2825" s="1" t="s">
        <v>19575</v>
      </c>
      <c r="F2825" t="s">
        <v>3244</v>
      </c>
      <c r="G2825" s="1" t="s">
        <v>3243</v>
      </c>
      <c r="H2825" t="s">
        <v>16725</v>
      </c>
      <c r="I2825" t="s">
        <v>16726</v>
      </c>
      <c r="J2825" t="s">
        <v>16727</v>
      </c>
      <c r="K2825">
        <v>0</v>
      </c>
      <c r="L2825">
        <v>0</v>
      </c>
      <c r="M2825">
        <v>0</v>
      </c>
      <c r="N2825">
        <v>999</v>
      </c>
    </row>
    <row r="2826" spans="1:14" s="6" customFormat="1" x14ac:dyDescent="0.2">
      <c r="A2826">
        <v>2821</v>
      </c>
      <c r="B2826">
        <v>20</v>
      </c>
      <c r="C2826" t="s">
        <v>751</v>
      </c>
      <c r="D2826" s="1" t="s">
        <v>3989</v>
      </c>
      <c r="E2826" s="1" t="s">
        <v>19576</v>
      </c>
      <c r="F2826" t="s">
        <v>3244</v>
      </c>
      <c r="G2826" s="1" t="s">
        <v>3243</v>
      </c>
      <c r="H2826" t="s">
        <v>16725</v>
      </c>
      <c r="I2826" t="s">
        <v>16726</v>
      </c>
      <c r="J2826" t="s">
        <v>16727</v>
      </c>
      <c r="K2826">
        <v>0</v>
      </c>
      <c r="L2826">
        <v>0</v>
      </c>
      <c r="M2826">
        <v>0</v>
      </c>
      <c r="N2826">
        <v>999</v>
      </c>
    </row>
    <row r="2827" spans="1:14" s="6" customFormat="1" x14ac:dyDescent="0.2">
      <c r="A2827">
        <v>2822</v>
      </c>
      <c r="B2827">
        <v>20</v>
      </c>
      <c r="C2827" t="s">
        <v>751</v>
      </c>
      <c r="D2827" s="1" t="s">
        <v>3990</v>
      </c>
      <c r="E2827" s="1" t="s">
        <v>3991</v>
      </c>
      <c r="F2827" t="s">
        <v>3992</v>
      </c>
      <c r="G2827" s="1" t="s">
        <v>3991</v>
      </c>
      <c r="H2827" t="s">
        <v>16725</v>
      </c>
      <c r="I2827" t="s">
        <v>16726</v>
      </c>
      <c r="J2827" t="s">
        <v>16727</v>
      </c>
      <c r="K2827">
        <v>0</v>
      </c>
      <c r="L2827">
        <v>0</v>
      </c>
      <c r="M2827">
        <v>0</v>
      </c>
      <c r="N2827">
        <v>999</v>
      </c>
    </row>
    <row r="2828" spans="1:14" s="6" customFormat="1" x14ac:dyDescent="0.2">
      <c r="A2828">
        <v>2823</v>
      </c>
      <c r="B2828">
        <v>20</v>
      </c>
      <c r="C2828" t="s">
        <v>751</v>
      </c>
      <c r="D2828" s="1" t="s">
        <v>3993</v>
      </c>
      <c r="E2828" s="1" t="s">
        <v>3994</v>
      </c>
      <c r="F2828" t="s">
        <v>3995</v>
      </c>
      <c r="G2828" s="1" t="s">
        <v>3994</v>
      </c>
      <c r="H2828" t="s">
        <v>16725</v>
      </c>
      <c r="I2828" t="s">
        <v>16726</v>
      </c>
      <c r="J2828" t="s">
        <v>16727</v>
      </c>
      <c r="K2828">
        <v>0</v>
      </c>
      <c r="L2828">
        <v>0</v>
      </c>
      <c r="M2828">
        <v>0</v>
      </c>
      <c r="N2828">
        <v>999</v>
      </c>
    </row>
    <row r="2829" spans="1:14" s="6" customFormat="1" x14ac:dyDescent="0.2">
      <c r="A2829">
        <v>2824</v>
      </c>
      <c r="B2829">
        <v>2</v>
      </c>
      <c r="C2829" t="s">
        <v>93</v>
      </c>
      <c r="D2829" s="1" t="s">
        <v>3996</v>
      </c>
      <c r="E2829" s="1" t="s">
        <v>19577</v>
      </c>
      <c r="F2829" t="s">
        <v>3885</v>
      </c>
      <c r="G2829" s="1" t="s">
        <v>3884</v>
      </c>
      <c r="H2829" t="s">
        <v>16725</v>
      </c>
      <c r="I2829" t="s">
        <v>16726</v>
      </c>
      <c r="J2829" t="s">
        <v>16727</v>
      </c>
      <c r="K2829">
        <v>215</v>
      </c>
      <c r="L2829" t="s">
        <v>16741</v>
      </c>
      <c r="M2829">
        <v>0</v>
      </c>
      <c r="N2829">
        <v>999</v>
      </c>
    </row>
    <row r="2830" spans="1:14" s="6" customFormat="1" x14ac:dyDescent="0.2">
      <c r="A2830">
        <v>2825</v>
      </c>
      <c r="B2830">
        <v>2</v>
      </c>
      <c r="C2830" t="s">
        <v>93</v>
      </c>
      <c r="D2830" s="1" t="s">
        <v>3997</v>
      </c>
      <c r="E2830" s="1" t="s">
        <v>19578</v>
      </c>
      <c r="F2830" t="s">
        <v>3885</v>
      </c>
      <c r="G2830" s="1" t="s">
        <v>3884</v>
      </c>
      <c r="H2830" t="s">
        <v>16725</v>
      </c>
      <c r="I2830" t="s">
        <v>16726</v>
      </c>
      <c r="J2830" t="s">
        <v>16727</v>
      </c>
      <c r="K2830">
        <v>215</v>
      </c>
      <c r="L2830" t="s">
        <v>16741</v>
      </c>
      <c r="M2830">
        <v>0</v>
      </c>
      <c r="N2830">
        <v>999</v>
      </c>
    </row>
    <row r="2831" spans="1:14" s="6" customFormat="1" x14ac:dyDescent="0.2">
      <c r="A2831">
        <v>2826</v>
      </c>
      <c r="B2831">
        <v>2</v>
      </c>
      <c r="C2831" t="s">
        <v>93</v>
      </c>
      <c r="D2831" s="1" t="s">
        <v>3998</v>
      </c>
      <c r="E2831" s="1" t="s">
        <v>19579</v>
      </c>
      <c r="F2831" t="s">
        <v>3885</v>
      </c>
      <c r="G2831" s="1" t="s">
        <v>3884</v>
      </c>
      <c r="H2831" t="s">
        <v>16725</v>
      </c>
      <c r="I2831" t="s">
        <v>16726</v>
      </c>
      <c r="J2831" t="s">
        <v>16727</v>
      </c>
      <c r="K2831">
        <v>215</v>
      </c>
      <c r="L2831" t="s">
        <v>16741</v>
      </c>
      <c r="M2831">
        <v>0</v>
      </c>
      <c r="N2831">
        <v>999</v>
      </c>
    </row>
    <row r="2832" spans="1:14" s="6" customFormat="1" x14ac:dyDescent="0.2">
      <c r="A2832">
        <v>2827</v>
      </c>
      <c r="B2832">
        <v>2</v>
      </c>
      <c r="C2832" t="s">
        <v>93</v>
      </c>
      <c r="D2832" s="1" t="s">
        <v>3999</v>
      </c>
      <c r="E2832" s="1" t="s">
        <v>19580</v>
      </c>
      <c r="F2832" t="s">
        <v>3885</v>
      </c>
      <c r="G2832" s="1" t="s">
        <v>3884</v>
      </c>
      <c r="H2832" t="s">
        <v>16725</v>
      </c>
      <c r="I2832" t="s">
        <v>16726</v>
      </c>
      <c r="J2832" t="s">
        <v>16727</v>
      </c>
      <c r="K2832">
        <v>215</v>
      </c>
      <c r="L2832" t="s">
        <v>16741</v>
      </c>
      <c r="M2832">
        <v>0</v>
      </c>
      <c r="N2832">
        <v>999</v>
      </c>
    </row>
    <row r="2833" spans="1:14" s="6" customFormat="1" x14ac:dyDescent="0.2">
      <c r="A2833">
        <v>2828</v>
      </c>
      <c r="B2833">
        <v>2</v>
      </c>
      <c r="C2833" t="s">
        <v>93</v>
      </c>
      <c r="D2833" s="1" t="s">
        <v>4000</v>
      </c>
      <c r="E2833" s="1" t="s">
        <v>19581</v>
      </c>
      <c r="F2833" t="s">
        <v>3885</v>
      </c>
      <c r="G2833" s="1" t="s">
        <v>3884</v>
      </c>
      <c r="H2833" t="s">
        <v>16725</v>
      </c>
      <c r="I2833" t="s">
        <v>16726</v>
      </c>
      <c r="J2833" t="s">
        <v>16727</v>
      </c>
      <c r="K2833">
        <v>215</v>
      </c>
      <c r="L2833" t="s">
        <v>16741</v>
      </c>
      <c r="M2833">
        <v>0</v>
      </c>
      <c r="N2833">
        <v>999</v>
      </c>
    </row>
    <row r="2834" spans="1:14" s="6" customFormat="1" x14ac:dyDescent="0.2">
      <c r="A2834">
        <v>2829</v>
      </c>
      <c r="B2834">
        <v>2</v>
      </c>
      <c r="C2834" t="s">
        <v>93</v>
      </c>
      <c r="D2834" s="1" t="s">
        <v>4001</v>
      </c>
      <c r="E2834" s="1" t="s">
        <v>19582</v>
      </c>
      <c r="F2834" t="s">
        <v>3885</v>
      </c>
      <c r="G2834" s="1" t="s">
        <v>3884</v>
      </c>
      <c r="H2834" t="s">
        <v>16725</v>
      </c>
      <c r="I2834" t="s">
        <v>16726</v>
      </c>
      <c r="J2834" t="s">
        <v>16727</v>
      </c>
      <c r="K2834">
        <v>215</v>
      </c>
      <c r="L2834" t="s">
        <v>16741</v>
      </c>
      <c r="M2834">
        <v>0</v>
      </c>
      <c r="N2834">
        <v>999</v>
      </c>
    </row>
    <row r="2835" spans="1:14" s="6" customFormat="1" x14ac:dyDescent="0.2">
      <c r="A2835">
        <v>2830</v>
      </c>
      <c r="B2835">
        <v>17</v>
      </c>
      <c r="C2835" t="s">
        <v>491</v>
      </c>
      <c r="D2835" s="1" t="s">
        <v>4002</v>
      </c>
      <c r="E2835" s="1" t="s">
        <v>19583</v>
      </c>
      <c r="F2835" t="s">
        <v>3901</v>
      </c>
      <c r="G2835" s="1" t="s">
        <v>3900</v>
      </c>
      <c r="H2835" t="s">
        <v>16725</v>
      </c>
      <c r="I2835" t="s">
        <v>16726</v>
      </c>
      <c r="J2835" t="s">
        <v>16727</v>
      </c>
      <c r="K2835">
        <v>613</v>
      </c>
      <c r="L2835" t="s">
        <v>16753</v>
      </c>
      <c r="M2835">
        <v>0</v>
      </c>
      <c r="N2835">
        <v>999</v>
      </c>
    </row>
    <row r="2836" spans="1:14" s="6" customFormat="1" x14ac:dyDescent="0.2">
      <c r="A2836">
        <v>2831</v>
      </c>
      <c r="B2836">
        <v>17</v>
      </c>
      <c r="C2836" t="s">
        <v>491</v>
      </c>
      <c r="D2836" s="1" t="s">
        <v>4003</v>
      </c>
      <c r="E2836" s="1" t="s">
        <v>19584</v>
      </c>
      <c r="F2836" t="s">
        <v>3901</v>
      </c>
      <c r="G2836" s="1" t="s">
        <v>3900</v>
      </c>
      <c r="H2836" t="s">
        <v>16725</v>
      </c>
      <c r="I2836" t="s">
        <v>16726</v>
      </c>
      <c r="J2836" t="s">
        <v>16727</v>
      </c>
      <c r="K2836">
        <v>613</v>
      </c>
      <c r="L2836" t="s">
        <v>16753</v>
      </c>
      <c r="M2836">
        <v>0</v>
      </c>
      <c r="N2836">
        <v>999</v>
      </c>
    </row>
    <row r="2837" spans="1:14" s="6" customFormat="1" x14ac:dyDescent="0.2">
      <c r="A2837">
        <v>2832</v>
      </c>
      <c r="B2837">
        <v>17</v>
      </c>
      <c r="C2837" t="s">
        <v>491</v>
      </c>
      <c r="D2837" s="1" t="s">
        <v>4004</v>
      </c>
      <c r="E2837" s="1" t="s">
        <v>19585</v>
      </c>
      <c r="F2837" t="s">
        <v>4006</v>
      </c>
      <c r="G2837" s="1" t="s">
        <v>4005</v>
      </c>
      <c r="H2837" t="s">
        <v>16725</v>
      </c>
      <c r="I2837" t="s">
        <v>16726</v>
      </c>
      <c r="J2837" t="s">
        <v>16727</v>
      </c>
      <c r="K2837">
        <v>613</v>
      </c>
      <c r="L2837" t="s">
        <v>16753</v>
      </c>
      <c r="M2837">
        <v>0</v>
      </c>
      <c r="N2837">
        <v>999</v>
      </c>
    </row>
    <row r="2838" spans="1:14" s="6" customFormat="1" x14ac:dyDescent="0.2">
      <c r="A2838">
        <v>2833</v>
      </c>
      <c r="B2838">
        <v>17</v>
      </c>
      <c r="C2838" t="s">
        <v>491</v>
      </c>
      <c r="D2838" s="1" t="s">
        <v>4007</v>
      </c>
      <c r="E2838" s="1" t="s">
        <v>19586</v>
      </c>
      <c r="F2838" t="s">
        <v>4006</v>
      </c>
      <c r="G2838" s="1" t="s">
        <v>4005</v>
      </c>
      <c r="H2838" t="s">
        <v>16725</v>
      </c>
      <c r="I2838" t="s">
        <v>16726</v>
      </c>
      <c r="J2838" t="s">
        <v>16727</v>
      </c>
      <c r="K2838">
        <v>613</v>
      </c>
      <c r="L2838" t="s">
        <v>16753</v>
      </c>
      <c r="M2838">
        <v>0</v>
      </c>
      <c r="N2838">
        <v>999</v>
      </c>
    </row>
    <row r="2839" spans="1:14" s="6" customFormat="1" x14ac:dyDescent="0.2">
      <c r="A2839">
        <v>2834</v>
      </c>
      <c r="B2839">
        <v>17</v>
      </c>
      <c r="C2839" t="s">
        <v>491</v>
      </c>
      <c r="D2839" s="1" t="s">
        <v>4008</v>
      </c>
      <c r="E2839" s="1" t="s">
        <v>19587</v>
      </c>
      <c r="F2839" t="s">
        <v>4006</v>
      </c>
      <c r="G2839" s="1" t="s">
        <v>4005</v>
      </c>
      <c r="H2839" t="s">
        <v>16725</v>
      </c>
      <c r="I2839" t="s">
        <v>16726</v>
      </c>
      <c r="J2839" t="s">
        <v>16727</v>
      </c>
      <c r="K2839">
        <v>613</v>
      </c>
      <c r="L2839" t="s">
        <v>16753</v>
      </c>
      <c r="M2839">
        <v>0</v>
      </c>
      <c r="N2839">
        <v>999</v>
      </c>
    </row>
    <row r="2840" spans="1:14" s="6" customFormat="1" x14ac:dyDescent="0.2">
      <c r="A2840">
        <v>2835</v>
      </c>
      <c r="B2840">
        <v>17</v>
      </c>
      <c r="C2840" t="s">
        <v>491</v>
      </c>
      <c r="D2840" s="1" t="s">
        <v>4009</v>
      </c>
      <c r="E2840" s="1" t="s">
        <v>19588</v>
      </c>
      <c r="F2840" t="s">
        <v>4006</v>
      </c>
      <c r="G2840" s="1" t="s">
        <v>4005</v>
      </c>
      <c r="H2840" t="s">
        <v>16725</v>
      </c>
      <c r="I2840" t="s">
        <v>16726</v>
      </c>
      <c r="J2840" t="s">
        <v>16727</v>
      </c>
      <c r="K2840">
        <v>613</v>
      </c>
      <c r="L2840" t="s">
        <v>16753</v>
      </c>
      <c r="M2840">
        <v>0</v>
      </c>
      <c r="N2840">
        <v>999</v>
      </c>
    </row>
    <row r="2841" spans="1:14" s="6" customFormat="1" x14ac:dyDescent="0.2">
      <c r="A2841">
        <v>2836</v>
      </c>
      <c r="B2841">
        <v>12</v>
      </c>
      <c r="C2841" t="s">
        <v>1066</v>
      </c>
      <c r="D2841" s="1" t="s">
        <v>4010</v>
      </c>
      <c r="E2841" s="1" t="s">
        <v>19589</v>
      </c>
      <c r="F2841" t="s">
        <v>3894</v>
      </c>
      <c r="G2841" s="1" t="s">
        <v>3893</v>
      </c>
      <c r="H2841" t="s">
        <v>16725</v>
      </c>
      <c r="I2841" t="s">
        <v>16726</v>
      </c>
      <c r="J2841" t="s">
        <v>16727</v>
      </c>
      <c r="K2841">
        <v>614</v>
      </c>
      <c r="L2841" t="s">
        <v>16766</v>
      </c>
      <c r="M2841">
        <v>0</v>
      </c>
      <c r="N2841">
        <v>999</v>
      </c>
    </row>
    <row r="2842" spans="1:14" s="6" customFormat="1" x14ac:dyDescent="0.2">
      <c r="A2842">
        <v>2837</v>
      </c>
      <c r="B2842">
        <v>12</v>
      </c>
      <c r="C2842" t="s">
        <v>1066</v>
      </c>
      <c r="D2842" s="1" t="s">
        <v>4011</v>
      </c>
      <c r="E2842" s="1" t="s">
        <v>19590</v>
      </c>
      <c r="F2842" t="s">
        <v>3894</v>
      </c>
      <c r="G2842" s="1" t="s">
        <v>3893</v>
      </c>
      <c r="H2842" t="s">
        <v>16725</v>
      </c>
      <c r="I2842" t="s">
        <v>16726</v>
      </c>
      <c r="J2842" t="s">
        <v>16727</v>
      </c>
      <c r="K2842">
        <v>614</v>
      </c>
      <c r="L2842" t="s">
        <v>16766</v>
      </c>
      <c r="M2842">
        <v>0</v>
      </c>
      <c r="N2842">
        <v>999</v>
      </c>
    </row>
    <row r="2843" spans="1:14" s="6" customFormat="1" x14ac:dyDescent="0.2">
      <c r="A2843">
        <v>2838</v>
      </c>
      <c r="B2843">
        <v>12</v>
      </c>
      <c r="C2843" t="s">
        <v>1066</v>
      </c>
      <c r="D2843" s="1" t="s">
        <v>4012</v>
      </c>
      <c r="E2843" s="1" t="s">
        <v>19591</v>
      </c>
      <c r="F2843" t="s">
        <v>3894</v>
      </c>
      <c r="G2843" s="1" t="s">
        <v>3893</v>
      </c>
      <c r="H2843" t="s">
        <v>16725</v>
      </c>
      <c r="I2843" t="s">
        <v>16726</v>
      </c>
      <c r="J2843" t="s">
        <v>16727</v>
      </c>
      <c r="K2843">
        <v>614</v>
      </c>
      <c r="L2843" t="s">
        <v>16766</v>
      </c>
      <c r="M2843">
        <v>0</v>
      </c>
      <c r="N2843">
        <v>999</v>
      </c>
    </row>
    <row r="2844" spans="1:14" s="6" customFormat="1" x14ac:dyDescent="0.2">
      <c r="A2844">
        <v>2839</v>
      </c>
      <c r="B2844">
        <v>12</v>
      </c>
      <c r="C2844" t="s">
        <v>1066</v>
      </c>
      <c r="D2844" s="1" t="s">
        <v>4013</v>
      </c>
      <c r="E2844" s="1" t="s">
        <v>19592</v>
      </c>
      <c r="F2844" t="s">
        <v>3894</v>
      </c>
      <c r="G2844" s="1" t="s">
        <v>3893</v>
      </c>
      <c r="H2844" t="s">
        <v>16725</v>
      </c>
      <c r="I2844" t="s">
        <v>16726</v>
      </c>
      <c r="J2844" t="s">
        <v>16727</v>
      </c>
      <c r="K2844">
        <v>614</v>
      </c>
      <c r="L2844" t="s">
        <v>16766</v>
      </c>
      <c r="M2844">
        <v>0</v>
      </c>
      <c r="N2844">
        <v>999</v>
      </c>
    </row>
    <row r="2845" spans="1:14" s="6" customFormat="1" x14ac:dyDescent="0.2">
      <c r="A2845">
        <v>2840</v>
      </c>
      <c r="B2845">
        <v>12</v>
      </c>
      <c r="C2845" t="s">
        <v>1066</v>
      </c>
      <c r="D2845" s="1" t="s">
        <v>4014</v>
      </c>
      <c r="E2845" s="1" t="s">
        <v>4015</v>
      </c>
      <c r="F2845" t="s">
        <v>4016</v>
      </c>
      <c r="G2845" s="1" t="s">
        <v>4015</v>
      </c>
      <c r="H2845" t="s">
        <v>16725</v>
      </c>
      <c r="I2845" t="s">
        <v>16726</v>
      </c>
      <c r="J2845" t="s">
        <v>16727</v>
      </c>
      <c r="K2845">
        <v>614</v>
      </c>
      <c r="L2845" t="s">
        <v>16766</v>
      </c>
      <c r="M2845">
        <v>0</v>
      </c>
      <c r="N2845">
        <v>999</v>
      </c>
    </row>
    <row r="2846" spans="1:14" s="6" customFormat="1" x14ac:dyDescent="0.2">
      <c r="A2846">
        <v>2841</v>
      </c>
      <c r="B2846">
        <v>12</v>
      </c>
      <c r="C2846" t="s">
        <v>1066</v>
      </c>
      <c r="D2846" s="1" t="s">
        <v>4017</v>
      </c>
      <c r="E2846" s="1" t="s">
        <v>19593</v>
      </c>
      <c r="F2846" t="s">
        <v>4019</v>
      </c>
      <c r="G2846" s="1" t="s">
        <v>4018</v>
      </c>
      <c r="H2846" t="s">
        <v>16725</v>
      </c>
      <c r="I2846" t="s">
        <v>16728</v>
      </c>
      <c r="J2846" t="s">
        <v>16729</v>
      </c>
      <c r="K2846">
        <v>614</v>
      </c>
      <c r="L2846" t="s">
        <v>16766</v>
      </c>
      <c r="M2846">
        <v>0</v>
      </c>
      <c r="N2846">
        <v>120</v>
      </c>
    </row>
    <row r="2847" spans="1:14" s="6" customFormat="1" x14ac:dyDescent="0.2">
      <c r="A2847">
        <v>2842</v>
      </c>
      <c r="B2847">
        <v>12</v>
      </c>
      <c r="C2847" t="s">
        <v>1066</v>
      </c>
      <c r="D2847" s="1" t="s">
        <v>4020</v>
      </c>
      <c r="E2847" s="1" t="s">
        <v>19594</v>
      </c>
      <c r="F2847" t="s">
        <v>4019</v>
      </c>
      <c r="G2847" s="1" t="s">
        <v>4018</v>
      </c>
      <c r="H2847" t="s">
        <v>16725</v>
      </c>
      <c r="I2847" t="s">
        <v>16726</v>
      </c>
      <c r="J2847" t="s">
        <v>16727</v>
      </c>
      <c r="K2847">
        <v>614</v>
      </c>
      <c r="L2847" t="s">
        <v>16766</v>
      </c>
      <c r="M2847">
        <v>0</v>
      </c>
      <c r="N2847">
        <v>999</v>
      </c>
    </row>
    <row r="2848" spans="1:14" s="6" customFormat="1" x14ac:dyDescent="0.2">
      <c r="A2848">
        <v>2843</v>
      </c>
      <c r="B2848">
        <v>17</v>
      </c>
      <c r="C2848" t="s">
        <v>491</v>
      </c>
      <c r="D2848" s="1" t="s">
        <v>4021</v>
      </c>
      <c r="E2848" s="1" t="s">
        <v>19595</v>
      </c>
      <c r="F2848" t="s">
        <v>3924</v>
      </c>
      <c r="G2848" s="1" t="s">
        <v>3923</v>
      </c>
      <c r="H2848" t="s">
        <v>16725</v>
      </c>
      <c r="I2848" t="s">
        <v>16726</v>
      </c>
      <c r="J2848" t="s">
        <v>16727</v>
      </c>
      <c r="K2848">
        <v>613</v>
      </c>
      <c r="L2848" t="s">
        <v>16790</v>
      </c>
      <c r="M2848">
        <v>0</v>
      </c>
      <c r="N2848">
        <v>999</v>
      </c>
    </row>
    <row r="2849" spans="1:14" s="6" customFormat="1" x14ac:dyDescent="0.2">
      <c r="A2849">
        <v>2844</v>
      </c>
      <c r="B2849">
        <v>17</v>
      </c>
      <c r="C2849" t="s">
        <v>491</v>
      </c>
      <c r="D2849" s="1" t="s">
        <v>4022</v>
      </c>
      <c r="E2849" s="1" t="s">
        <v>19596</v>
      </c>
      <c r="F2849" t="s">
        <v>4024</v>
      </c>
      <c r="G2849" s="1" t="s">
        <v>4023</v>
      </c>
      <c r="H2849" t="s">
        <v>16725</v>
      </c>
      <c r="I2849" t="s">
        <v>16726</v>
      </c>
      <c r="J2849" t="s">
        <v>16727</v>
      </c>
      <c r="K2849">
        <v>613</v>
      </c>
      <c r="L2849" t="s">
        <v>16790</v>
      </c>
      <c r="M2849">
        <v>0</v>
      </c>
      <c r="N2849">
        <v>999</v>
      </c>
    </row>
    <row r="2850" spans="1:14" s="6" customFormat="1" x14ac:dyDescent="0.2">
      <c r="A2850">
        <v>2845</v>
      </c>
      <c r="B2850">
        <v>17</v>
      </c>
      <c r="C2850" t="s">
        <v>491</v>
      </c>
      <c r="D2850" s="1" t="s">
        <v>4025</v>
      </c>
      <c r="E2850" s="1" t="s">
        <v>19597</v>
      </c>
      <c r="F2850" t="s">
        <v>4024</v>
      </c>
      <c r="G2850" s="1" t="s">
        <v>4023</v>
      </c>
      <c r="H2850" t="s">
        <v>16725</v>
      </c>
      <c r="I2850" t="s">
        <v>16726</v>
      </c>
      <c r="J2850" t="s">
        <v>16727</v>
      </c>
      <c r="K2850">
        <v>613</v>
      </c>
      <c r="L2850" t="s">
        <v>16790</v>
      </c>
      <c r="M2850">
        <v>0</v>
      </c>
      <c r="N2850">
        <v>999</v>
      </c>
    </row>
    <row r="2851" spans="1:14" s="6" customFormat="1" x14ac:dyDescent="0.2">
      <c r="A2851">
        <v>2846</v>
      </c>
      <c r="B2851">
        <v>17</v>
      </c>
      <c r="C2851" t="s">
        <v>491</v>
      </c>
      <c r="D2851" s="1" t="s">
        <v>4026</v>
      </c>
      <c r="E2851" s="1" t="s">
        <v>19598</v>
      </c>
      <c r="F2851" t="s">
        <v>4024</v>
      </c>
      <c r="G2851" s="1" t="s">
        <v>4023</v>
      </c>
      <c r="H2851" t="s">
        <v>16725</v>
      </c>
      <c r="I2851" t="s">
        <v>16726</v>
      </c>
      <c r="J2851" t="s">
        <v>16727</v>
      </c>
      <c r="K2851">
        <v>613</v>
      </c>
      <c r="L2851" t="s">
        <v>16790</v>
      </c>
      <c r="M2851">
        <v>0</v>
      </c>
      <c r="N2851">
        <v>999</v>
      </c>
    </row>
    <row r="2852" spans="1:14" s="6" customFormat="1" x14ac:dyDescent="0.2">
      <c r="A2852">
        <v>2847</v>
      </c>
      <c r="B2852">
        <v>17</v>
      </c>
      <c r="C2852" t="s">
        <v>491</v>
      </c>
      <c r="D2852" s="1" t="s">
        <v>4027</v>
      </c>
      <c r="E2852" s="1" t="s">
        <v>19599</v>
      </c>
      <c r="F2852" t="s">
        <v>4024</v>
      </c>
      <c r="G2852" s="1" t="s">
        <v>4023</v>
      </c>
      <c r="H2852" t="s">
        <v>16725</v>
      </c>
      <c r="I2852" t="s">
        <v>16726</v>
      </c>
      <c r="J2852" t="s">
        <v>16727</v>
      </c>
      <c r="K2852">
        <v>613</v>
      </c>
      <c r="L2852" t="s">
        <v>16790</v>
      </c>
      <c r="M2852">
        <v>0</v>
      </c>
      <c r="N2852">
        <v>999</v>
      </c>
    </row>
    <row r="2853" spans="1:14" s="6" customFormat="1" x14ac:dyDescent="0.2">
      <c r="A2853">
        <v>2848</v>
      </c>
      <c r="B2853">
        <v>17</v>
      </c>
      <c r="C2853" t="s">
        <v>491</v>
      </c>
      <c r="D2853" s="1" t="s">
        <v>4028</v>
      </c>
      <c r="E2853" s="1" t="s">
        <v>19600</v>
      </c>
      <c r="F2853" t="s">
        <v>4030</v>
      </c>
      <c r="G2853" s="1" t="s">
        <v>4029</v>
      </c>
      <c r="H2853" t="s">
        <v>16725</v>
      </c>
      <c r="I2853" t="s">
        <v>16726</v>
      </c>
      <c r="J2853" t="s">
        <v>16727</v>
      </c>
      <c r="K2853">
        <v>613</v>
      </c>
      <c r="L2853" t="s">
        <v>16753</v>
      </c>
      <c r="M2853">
        <v>0</v>
      </c>
      <c r="N2853">
        <v>999</v>
      </c>
    </row>
    <row r="2854" spans="1:14" s="6" customFormat="1" x14ac:dyDescent="0.2">
      <c r="A2854">
        <v>2849</v>
      </c>
      <c r="B2854">
        <v>17</v>
      </c>
      <c r="C2854" t="s">
        <v>491</v>
      </c>
      <c r="D2854" s="1" t="s">
        <v>4031</v>
      </c>
      <c r="E2854" s="1" t="s">
        <v>19601</v>
      </c>
      <c r="F2854" t="s">
        <v>4030</v>
      </c>
      <c r="G2854" s="1" t="s">
        <v>4029</v>
      </c>
      <c r="H2854" t="s">
        <v>16725</v>
      </c>
      <c r="I2854" t="s">
        <v>16726</v>
      </c>
      <c r="J2854" t="s">
        <v>16727</v>
      </c>
      <c r="K2854">
        <v>613</v>
      </c>
      <c r="L2854" t="s">
        <v>16753</v>
      </c>
      <c r="M2854">
        <v>0</v>
      </c>
      <c r="N2854">
        <v>999</v>
      </c>
    </row>
    <row r="2855" spans="1:14" s="6" customFormat="1" x14ac:dyDescent="0.2">
      <c r="A2855">
        <v>2850</v>
      </c>
      <c r="B2855">
        <v>17</v>
      </c>
      <c r="C2855" t="s">
        <v>491</v>
      </c>
      <c r="D2855" s="1" t="s">
        <v>4032</v>
      </c>
      <c r="E2855" s="1" t="s">
        <v>19602</v>
      </c>
      <c r="F2855" t="s">
        <v>4030</v>
      </c>
      <c r="G2855" s="1" t="s">
        <v>4029</v>
      </c>
      <c r="H2855" t="s">
        <v>16725</v>
      </c>
      <c r="I2855" t="s">
        <v>16726</v>
      </c>
      <c r="J2855" t="s">
        <v>16727</v>
      </c>
      <c r="K2855">
        <v>613</v>
      </c>
      <c r="L2855" t="s">
        <v>16753</v>
      </c>
      <c r="M2855">
        <v>0</v>
      </c>
      <c r="N2855">
        <v>999</v>
      </c>
    </row>
    <row r="2856" spans="1:14" s="6" customFormat="1" x14ac:dyDescent="0.2">
      <c r="A2856">
        <v>2851</v>
      </c>
      <c r="B2856">
        <v>17</v>
      </c>
      <c r="C2856" t="s">
        <v>491</v>
      </c>
      <c r="D2856" s="1" t="s">
        <v>4033</v>
      </c>
      <c r="E2856" s="1" t="s">
        <v>19603</v>
      </c>
      <c r="F2856" t="s">
        <v>4030</v>
      </c>
      <c r="G2856" s="1" t="s">
        <v>4029</v>
      </c>
      <c r="H2856" t="s">
        <v>16725</v>
      </c>
      <c r="I2856" t="s">
        <v>16726</v>
      </c>
      <c r="J2856" t="s">
        <v>16727</v>
      </c>
      <c r="K2856">
        <v>613</v>
      </c>
      <c r="L2856" t="s">
        <v>16753</v>
      </c>
      <c r="M2856">
        <v>0</v>
      </c>
      <c r="N2856">
        <v>999</v>
      </c>
    </row>
    <row r="2857" spans="1:14" s="6" customFormat="1" x14ac:dyDescent="0.2">
      <c r="A2857">
        <v>2852</v>
      </c>
      <c r="B2857">
        <v>17</v>
      </c>
      <c r="C2857" t="s">
        <v>491</v>
      </c>
      <c r="D2857" s="1" t="s">
        <v>4034</v>
      </c>
      <c r="E2857" s="1" t="s">
        <v>19604</v>
      </c>
      <c r="F2857" t="s">
        <v>4030</v>
      </c>
      <c r="G2857" s="1" t="s">
        <v>4029</v>
      </c>
      <c r="H2857" t="s">
        <v>16725</v>
      </c>
      <c r="I2857" t="s">
        <v>16726</v>
      </c>
      <c r="J2857" t="s">
        <v>16727</v>
      </c>
      <c r="K2857">
        <v>613</v>
      </c>
      <c r="L2857" t="s">
        <v>16753</v>
      </c>
      <c r="M2857">
        <v>0</v>
      </c>
      <c r="N2857">
        <v>999</v>
      </c>
    </row>
    <row r="2858" spans="1:14" s="6" customFormat="1" x14ac:dyDescent="0.2">
      <c r="A2858">
        <v>2853</v>
      </c>
      <c r="B2858">
        <v>17</v>
      </c>
      <c r="C2858" t="s">
        <v>491</v>
      </c>
      <c r="D2858" s="1" t="s">
        <v>4035</v>
      </c>
      <c r="E2858" s="1" t="s">
        <v>19605</v>
      </c>
      <c r="F2858" t="s">
        <v>4030</v>
      </c>
      <c r="G2858" s="1" t="s">
        <v>4029</v>
      </c>
      <c r="H2858" t="s">
        <v>16725</v>
      </c>
      <c r="I2858" t="s">
        <v>16726</v>
      </c>
      <c r="J2858" t="s">
        <v>16727</v>
      </c>
      <c r="K2858">
        <v>613</v>
      </c>
      <c r="L2858" t="s">
        <v>16753</v>
      </c>
      <c r="M2858">
        <v>0</v>
      </c>
      <c r="N2858">
        <v>999</v>
      </c>
    </row>
    <row r="2859" spans="1:14" s="6" customFormat="1" x14ac:dyDescent="0.2">
      <c r="A2859">
        <v>2854</v>
      </c>
      <c r="B2859">
        <v>13</v>
      </c>
      <c r="C2859" t="s">
        <v>461</v>
      </c>
      <c r="D2859" s="1" t="s">
        <v>4036</v>
      </c>
      <c r="E2859" s="1" t="s">
        <v>19606</v>
      </c>
      <c r="F2859" t="s">
        <v>3442</v>
      </c>
      <c r="G2859" s="1" t="s">
        <v>3441</v>
      </c>
      <c r="H2859" t="s">
        <v>16725</v>
      </c>
      <c r="I2859" t="s">
        <v>16726</v>
      </c>
      <c r="J2859" t="s">
        <v>16727</v>
      </c>
      <c r="K2859">
        <v>614</v>
      </c>
      <c r="L2859" t="s">
        <v>16751</v>
      </c>
      <c r="M2859">
        <v>0</v>
      </c>
      <c r="N2859">
        <v>999</v>
      </c>
    </row>
    <row r="2860" spans="1:14" s="6" customFormat="1" x14ac:dyDescent="0.2">
      <c r="A2860">
        <v>2855</v>
      </c>
      <c r="B2860">
        <v>13</v>
      </c>
      <c r="C2860" t="s">
        <v>461</v>
      </c>
      <c r="D2860" s="1" t="s">
        <v>4037</v>
      </c>
      <c r="E2860" s="1" t="s">
        <v>19607</v>
      </c>
      <c r="F2860" t="s">
        <v>4039</v>
      </c>
      <c r="G2860" s="1" t="s">
        <v>4038</v>
      </c>
      <c r="H2860" t="s">
        <v>16733</v>
      </c>
      <c r="I2860" t="s">
        <v>16794</v>
      </c>
      <c r="J2860" t="s">
        <v>16729</v>
      </c>
      <c r="K2860">
        <v>614</v>
      </c>
      <c r="L2860" t="s">
        <v>16751</v>
      </c>
      <c r="M2860">
        <v>30</v>
      </c>
      <c r="N2860">
        <v>120</v>
      </c>
    </row>
    <row r="2861" spans="1:14" s="6" customFormat="1" x14ac:dyDescent="0.2">
      <c r="A2861">
        <v>2856</v>
      </c>
      <c r="B2861">
        <v>13</v>
      </c>
      <c r="C2861" t="s">
        <v>461</v>
      </c>
      <c r="D2861" s="1" t="s">
        <v>4040</v>
      </c>
      <c r="E2861" s="1" t="s">
        <v>19608</v>
      </c>
      <c r="F2861" t="s">
        <v>4039</v>
      </c>
      <c r="G2861" s="1" t="s">
        <v>4038</v>
      </c>
      <c r="H2861" t="s">
        <v>16733</v>
      </c>
      <c r="I2861" t="s">
        <v>16734</v>
      </c>
      <c r="J2861" t="s">
        <v>16729</v>
      </c>
      <c r="K2861">
        <v>614</v>
      </c>
      <c r="L2861" t="s">
        <v>16751</v>
      </c>
      <c r="M2861">
        <v>10</v>
      </c>
      <c r="N2861">
        <v>120</v>
      </c>
    </row>
    <row r="2862" spans="1:14" s="6" customFormat="1" x14ac:dyDescent="0.2">
      <c r="A2862">
        <v>2857</v>
      </c>
      <c r="B2862">
        <v>13</v>
      </c>
      <c r="C2862" t="s">
        <v>461</v>
      </c>
      <c r="D2862" s="1" t="s">
        <v>4041</v>
      </c>
      <c r="E2862" s="1" t="s">
        <v>19609</v>
      </c>
      <c r="F2862" t="s">
        <v>4039</v>
      </c>
      <c r="G2862" s="1" t="s">
        <v>4038</v>
      </c>
      <c r="H2862" t="s">
        <v>16725</v>
      </c>
      <c r="I2862" t="s">
        <v>16726</v>
      </c>
      <c r="J2862" t="s">
        <v>16727</v>
      </c>
      <c r="K2862">
        <v>614</v>
      </c>
      <c r="L2862" t="s">
        <v>16751</v>
      </c>
      <c r="M2862">
        <v>0</v>
      </c>
      <c r="N2862">
        <v>999</v>
      </c>
    </row>
    <row r="2863" spans="1:14" s="6" customFormat="1" x14ac:dyDescent="0.2">
      <c r="A2863">
        <v>2858</v>
      </c>
      <c r="B2863">
        <v>13</v>
      </c>
      <c r="C2863" t="s">
        <v>461</v>
      </c>
      <c r="D2863" s="1" t="s">
        <v>4042</v>
      </c>
      <c r="E2863" s="1" t="s">
        <v>19610</v>
      </c>
      <c r="F2863" t="s">
        <v>4039</v>
      </c>
      <c r="G2863" s="1" t="s">
        <v>4038</v>
      </c>
      <c r="H2863" t="s">
        <v>16725</v>
      </c>
      <c r="I2863" t="s">
        <v>16726</v>
      </c>
      <c r="J2863" t="s">
        <v>16727</v>
      </c>
      <c r="K2863">
        <v>614</v>
      </c>
      <c r="L2863" t="s">
        <v>16751</v>
      </c>
      <c r="M2863">
        <v>0</v>
      </c>
      <c r="N2863">
        <v>999</v>
      </c>
    </row>
    <row r="2864" spans="1:14" s="6" customFormat="1" x14ac:dyDescent="0.2">
      <c r="A2864">
        <v>2859</v>
      </c>
      <c r="B2864">
        <v>13</v>
      </c>
      <c r="C2864" t="s">
        <v>461</v>
      </c>
      <c r="D2864" s="1" t="s">
        <v>4043</v>
      </c>
      <c r="E2864" s="1" t="s">
        <v>19611</v>
      </c>
      <c r="F2864" t="s">
        <v>4039</v>
      </c>
      <c r="G2864" s="1" t="s">
        <v>4038</v>
      </c>
      <c r="H2864" t="s">
        <v>16725</v>
      </c>
      <c r="I2864" t="s">
        <v>16726</v>
      </c>
      <c r="J2864" t="s">
        <v>16727</v>
      </c>
      <c r="K2864">
        <v>614</v>
      </c>
      <c r="L2864" t="s">
        <v>16751</v>
      </c>
      <c r="M2864">
        <v>0</v>
      </c>
      <c r="N2864">
        <v>999</v>
      </c>
    </row>
    <row r="2865" spans="1:14" s="6" customFormat="1" x14ac:dyDescent="0.2">
      <c r="A2865">
        <v>2860</v>
      </c>
      <c r="B2865">
        <v>17</v>
      </c>
      <c r="C2865" t="s">
        <v>491</v>
      </c>
      <c r="D2865" s="1" t="s">
        <v>4044</v>
      </c>
      <c r="E2865" s="1" t="s">
        <v>19612</v>
      </c>
      <c r="F2865" t="s">
        <v>4030</v>
      </c>
      <c r="G2865" s="1" t="s">
        <v>4029</v>
      </c>
      <c r="H2865" t="s">
        <v>16725</v>
      </c>
      <c r="I2865" t="s">
        <v>16726</v>
      </c>
      <c r="J2865" t="s">
        <v>16727</v>
      </c>
      <c r="K2865">
        <v>613</v>
      </c>
      <c r="L2865" t="s">
        <v>16753</v>
      </c>
      <c r="M2865">
        <v>0</v>
      </c>
      <c r="N2865">
        <v>999</v>
      </c>
    </row>
    <row r="2866" spans="1:14" s="6" customFormat="1" x14ac:dyDescent="0.2">
      <c r="A2866">
        <v>2861</v>
      </c>
      <c r="B2866">
        <v>17</v>
      </c>
      <c r="C2866" t="s">
        <v>491</v>
      </c>
      <c r="D2866" s="1" t="s">
        <v>4045</v>
      </c>
      <c r="E2866" s="1" t="s">
        <v>19613</v>
      </c>
      <c r="F2866" t="s">
        <v>4030</v>
      </c>
      <c r="G2866" s="1" t="s">
        <v>4029</v>
      </c>
      <c r="H2866" t="s">
        <v>16725</v>
      </c>
      <c r="I2866" t="s">
        <v>16726</v>
      </c>
      <c r="J2866" t="s">
        <v>16727</v>
      </c>
      <c r="K2866">
        <v>613</v>
      </c>
      <c r="L2866" t="s">
        <v>16753</v>
      </c>
      <c r="M2866">
        <v>0</v>
      </c>
      <c r="N2866">
        <v>999</v>
      </c>
    </row>
    <row r="2867" spans="1:14" s="6" customFormat="1" x14ac:dyDescent="0.2">
      <c r="A2867">
        <v>2862</v>
      </c>
      <c r="B2867">
        <v>17</v>
      </c>
      <c r="C2867" t="s">
        <v>491</v>
      </c>
      <c r="D2867" s="1" t="s">
        <v>4046</v>
      </c>
      <c r="E2867" s="1" t="s">
        <v>19614</v>
      </c>
      <c r="F2867" t="s">
        <v>4048</v>
      </c>
      <c r="G2867" s="1" t="s">
        <v>4047</v>
      </c>
      <c r="H2867" t="s">
        <v>16725</v>
      </c>
      <c r="I2867" t="s">
        <v>16726</v>
      </c>
      <c r="J2867" t="s">
        <v>16727</v>
      </c>
      <c r="K2867">
        <v>613</v>
      </c>
      <c r="L2867" t="s">
        <v>16753</v>
      </c>
      <c r="M2867">
        <v>0</v>
      </c>
      <c r="N2867">
        <v>999</v>
      </c>
    </row>
    <row r="2868" spans="1:14" s="6" customFormat="1" x14ac:dyDescent="0.2">
      <c r="A2868">
        <v>2863</v>
      </c>
      <c r="B2868">
        <v>17</v>
      </c>
      <c r="C2868" t="s">
        <v>491</v>
      </c>
      <c r="D2868" s="1" t="s">
        <v>4049</v>
      </c>
      <c r="E2868" s="1" t="s">
        <v>19615</v>
      </c>
      <c r="F2868" t="s">
        <v>4048</v>
      </c>
      <c r="G2868" s="1" t="s">
        <v>4047</v>
      </c>
      <c r="H2868" t="s">
        <v>16725</v>
      </c>
      <c r="I2868" t="s">
        <v>16726</v>
      </c>
      <c r="J2868" t="s">
        <v>16727</v>
      </c>
      <c r="K2868">
        <v>613</v>
      </c>
      <c r="L2868" t="s">
        <v>16753</v>
      </c>
      <c r="M2868">
        <v>0</v>
      </c>
      <c r="N2868">
        <v>999</v>
      </c>
    </row>
    <row r="2869" spans="1:14" s="6" customFormat="1" x14ac:dyDescent="0.2">
      <c r="A2869">
        <v>2864</v>
      </c>
      <c r="B2869">
        <v>17</v>
      </c>
      <c r="C2869" t="s">
        <v>491</v>
      </c>
      <c r="D2869" s="1" t="s">
        <v>4050</v>
      </c>
      <c r="E2869" s="1" t="s">
        <v>19616</v>
      </c>
      <c r="F2869" t="s">
        <v>4048</v>
      </c>
      <c r="G2869" s="1" t="s">
        <v>4047</v>
      </c>
      <c r="H2869" t="s">
        <v>16725</v>
      </c>
      <c r="I2869" t="s">
        <v>16726</v>
      </c>
      <c r="J2869" t="s">
        <v>16727</v>
      </c>
      <c r="K2869">
        <v>613</v>
      </c>
      <c r="L2869" t="s">
        <v>16753</v>
      </c>
      <c r="M2869">
        <v>0</v>
      </c>
      <c r="N2869">
        <v>999</v>
      </c>
    </row>
    <row r="2870" spans="1:14" s="6" customFormat="1" x14ac:dyDescent="0.2">
      <c r="A2870">
        <v>2865</v>
      </c>
      <c r="B2870">
        <v>2</v>
      </c>
      <c r="C2870" t="s">
        <v>93</v>
      </c>
      <c r="D2870" s="1" t="s">
        <v>4051</v>
      </c>
      <c r="E2870" s="1" t="s">
        <v>19617</v>
      </c>
      <c r="F2870" t="s">
        <v>4053</v>
      </c>
      <c r="G2870" s="1" t="s">
        <v>4052</v>
      </c>
      <c r="H2870" t="s">
        <v>16733</v>
      </c>
      <c r="I2870" t="s">
        <v>16726</v>
      </c>
      <c r="J2870" t="s">
        <v>16727</v>
      </c>
      <c r="K2870">
        <v>215</v>
      </c>
      <c r="L2870" t="s">
        <v>16741</v>
      </c>
      <c r="M2870">
        <v>0</v>
      </c>
      <c r="N2870">
        <v>999</v>
      </c>
    </row>
    <row r="2871" spans="1:14" s="6" customFormat="1" x14ac:dyDescent="0.2">
      <c r="A2871">
        <v>2866</v>
      </c>
      <c r="B2871">
        <v>2</v>
      </c>
      <c r="C2871" t="s">
        <v>93</v>
      </c>
      <c r="D2871" s="1" t="s">
        <v>4054</v>
      </c>
      <c r="E2871" s="1" t="s">
        <v>19618</v>
      </c>
      <c r="F2871" t="s">
        <v>4053</v>
      </c>
      <c r="G2871" s="1" t="s">
        <v>4052</v>
      </c>
      <c r="H2871" t="s">
        <v>16733</v>
      </c>
      <c r="I2871" t="s">
        <v>16726</v>
      </c>
      <c r="J2871" t="s">
        <v>16727</v>
      </c>
      <c r="K2871">
        <v>215</v>
      </c>
      <c r="L2871" t="s">
        <v>16741</v>
      </c>
      <c r="M2871">
        <v>0</v>
      </c>
      <c r="N2871">
        <v>999</v>
      </c>
    </row>
    <row r="2872" spans="1:14" s="6" customFormat="1" x14ac:dyDescent="0.2">
      <c r="A2872">
        <v>2867</v>
      </c>
      <c r="B2872">
        <v>2</v>
      </c>
      <c r="C2872" t="s">
        <v>93</v>
      </c>
      <c r="D2872" s="1" t="s">
        <v>4055</v>
      </c>
      <c r="E2872" s="1" t="s">
        <v>19619</v>
      </c>
      <c r="F2872" t="s">
        <v>4053</v>
      </c>
      <c r="G2872" s="1" t="s">
        <v>4052</v>
      </c>
      <c r="H2872" t="s">
        <v>16733</v>
      </c>
      <c r="I2872" t="s">
        <v>16734</v>
      </c>
      <c r="J2872" t="s">
        <v>16735</v>
      </c>
      <c r="K2872">
        <v>215</v>
      </c>
      <c r="L2872" t="s">
        <v>16741</v>
      </c>
      <c r="M2872">
        <v>10</v>
      </c>
      <c r="N2872">
        <v>54</v>
      </c>
    </row>
    <row r="2873" spans="1:14" s="6" customFormat="1" x14ac:dyDescent="0.2">
      <c r="A2873">
        <v>2868</v>
      </c>
      <c r="B2873">
        <v>2</v>
      </c>
      <c r="C2873" t="s">
        <v>93</v>
      </c>
      <c r="D2873" s="1" t="s">
        <v>4056</v>
      </c>
      <c r="E2873" s="1" t="s">
        <v>19620</v>
      </c>
      <c r="F2873" t="s">
        <v>4053</v>
      </c>
      <c r="G2873" s="1" t="s">
        <v>4052</v>
      </c>
      <c r="H2873" t="s">
        <v>16733</v>
      </c>
      <c r="I2873" t="s">
        <v>16726</v>
      </c>
      <c r="J2873" t="s">
        <v>16727</v>
      </c>
      <c r="K2873">
        <v>215</v>
      </c>
      <c r="L2873" t="s">
        <v>16741</v>
      </c>
      <c r="M2873">
        <v>0</v>
      </c>
      <c r="N2873">
        <v>999</v>
      </c>
    </row>
    <row r="2874" spans="1:14" s="6" customFormat="1" x14ac:dyDescent="0.2">
      <c r="A2874">
        <v>2869</v>
      </c>
      <c r="B2874">
        <v>2</v>
      </c>
      <c r="C2874" t="s">
        <v>93</v>
      </c>
      <c r="D2874" s="1" t="s">
        <v>4057</v>
      </c>
      <c r="E2874" s="1" t="s">
        <v>19621</v>
      </c>
      <c r="F2874" t="s">
        <v>4053</v>
      </c>
      <c r="G2874" s="1" t="s">
        <v>4052</v>
      </c>
      <c r="H2874" t="s">
        <v>16733</v>
      </c>
      <c r="I2874" t="s">
        <v>16726</v>
      </c>
      <c r="J2874" t="s">
        <v>16727</v>
      </c>
      <c r="K2874">
        <v>215</v>
      </c>
      <c r="L2874" t="s">
        <v>16741</v>
      </c>
      <c r="M2874">
        <v>0</v>
      </c>
      <c r="N2874">
        <v>999</v>
      </c>
    </row>
    <row r="2875" spans="1:14" s="6" customFormat="1" x14ac:dyDescent="0.2">
      <c r="A2875">
        <v>2870</v>
      </c>
      <c r="B2875">
        <v>2</v>
      </c>
      <c r="C2875" t="s">
        <v>93</v>
      </c>
      <c r="D2875" s="1" t="s">
        <v>4058</v>
      </c>
      <c r="E2875" s="1" t="s">
        <v>19622</v>
      </c>
      <c r="F2875" t="s">
        <v>4060</v>
      </c>
      <c r="G2875" s="1" t="s">
        <v>4059</v>
      </c>
      <c r="H2875" t="s">
        <v>16755</v>
      </c>
      <c r="I2875" t="s">
        <v>16734</v>
      </c>
      <c r="J2875" t="s">
        <v>16729</v>
      </c>
      <c r="K2875">
        <v>215</v>
      </c>
      <c r="L2875" t="s">
        <v>16741</v>
      </c>
      <c r="M2875">
        <v>10</v>
      </c>
      <c r="N2875">
        <v>120</v>
      </c>
    </row>
    <row r="2876" spans="1:14" s="6" customFormat="1" x14ac:dyDescent="0.2">
      <c r="A2876">
        <v>2871</v>
      </c>
      <c r="B2876">
        <v>17</v>
      </c>
      <c r="C2876" t="s">
        <v>491</v>
      </c>
      <c r="D2876" s="1" t="s">
        <v>4061</v>
      </c>
      <c r="E2876" s="1" t="s">
        <v>19623</v>
      </c>
      <c r="F2876" t="s">
        <v>4024</v>
      </c>
      <c r="G2876" s="1" t="s">
        <v>4023</v>
      </c>
      <c r="H2876" t="s">
        <v>16725</v>
      </c>
      <c r="I2876" t="s">
        <v>16726</v>
      </c>
      <c r="J2876" t="s">
        <v>16727</v>
      </c>
      <c r="K2876">
        <v>613</v>
      </c>
      <c r="L2876" t="s">
        <v>16790</v>
      </c>
      <c r="M2876">
        <v>0</v>
      </c>
      <c r="N2876">
        <v>999</v>
      </c>
    </row>
    <row r="2877" spans="1:14" s="6" customFormat="1" x14ac:dyDescent="0.2">
      <c r="A2877">
        <v>2872</v>
      </c>
      <c r="B2877">
        <v>17</v>
      </c>
      <c r="C2877" t="s">
        <v>491</v>
      </c>
      <c r="D2877" s="1" t="s">
        <v>4062</v>
      </c>
      <c r="E2877" s="1" t="s">
        <v>19624</v>
      </c>
      <c r="F2877" t="s">
        <v>4024</v>
      </c>
      <c r="G2877" s="1" t="s">
        <v>4023</v>
      </c>
      <c r="H2877" t="s">
        <v>16725</v>
      </c>
      <c r="I2877" t="s">
        <v>16726</v>
      </c>
      <c r="J2877" t="s">
        <v>16727</v>
      </c>
      <c r="K2877">
        <v>613</v>
      </c>
      <c r="L2877" t="s">
        <v>16790</v>
      </c>
      <c r="M2877">
        <v>0</v>
      </c>
      <c r="N2877">
        <v>999</v>
      </c>
    </row>
    <row r="2878" spans="1:14" s="6" customFormat="1" x14ac:dyDescent="0.2">
      <c r="A2878">
        <v>2873</v>
      </c>
      <c r="B2878">
        <v>17</v>
      </c>
      <c r="C2878" t="s">
        <v>491</v>
      </c>
      <c r="D2878" s="1" t="s">
        <v>4063</v>
      </c>
      <c r="E2878" s="1" t="s">
        <v>19625</v>
      </c>
      <c r="F2878" t="s">
        <v>4024</v>
      </c>
      <c r="G2878" s="1" t="s">
        <v>4023</v>
      </c>
      <c r="H2878" t="s">
        <v>16725</v>
      </c>
      <c r="I2878" t="s">
        <v>16726</v>
      </c>
      <c r="J2878" t="s">
        <v>16727</v>
      </c>
      <c r="K2878">
        <v>613</v>
      </c>
      <c r="L2878" t="s">
        <v>16790</v>
      </c>
      <c r="M2878">
        <v>0</v>
      </c>
      <c r="N2878">
        <v>999</v>
      </c>
    </row>
    <row r="2879" spans="1:14" s="6" customFormat="1" x14ac:dyDescent="0.2">
      <c r="A2879">
        <v>2874</v>
      </c>
      <c r="B2879">
        <v>17</v>
      </c>
      <c r="C2879" t="s">
        <v>491</v>
      </c>
      <c r="D2879" s="1" t="s">
        <v>4064</v>
      </c>
      <c r="E2879" s="1" t="s">
        <v>19626</v>
      </c>
      <c r="F2879" t="s">
        <v>4024</v>
      </c>
      <c r="G2879" s="1" t="s">
        <v>4023</v>
      </c>
      <c r="H2879" t="s">
        <v>16725</v>
      </c>
      <c r="I2879" t="s">
        <v>16726</v>
      </c>
      <c r="J2879" t="s">
        <v>16727</v>
      </c>
      <c r="K2879">
        <v>613</v>
      </c>
      <c r="L2879" t="s">
        <v>16790</v>
      </c>
      <c r="M2879">
        <v>0</v>
      </c>
      <c r="N2879">
        <v>999</v>
      </c>
    </row>
    <row r="2880" spans="1:14" s="6" customFormat="1" x14ac:dyDescent="0.2">
      <c r="A2880">
        <v>2875</v>
      </c>
      <c r="B2880">
        <v>17</v>
      </c>
      <c r="C2880" t="s">
        <v>491</v>
      </c>
      <c r="D2880" s="1" t="s">
        <v>4065</v>
      </c>
      <c r="E2880" s="1" t="s">
        <v>19627</v>
      </c>
      <c r="F2880" t="s">
        <v>4024</v>
      </c>
      <c r="G2880" s="1" t="s">
        <v>4023</v>
      </c>
      <c r="H2880" t="s">
        <v>16725</v>
      </c>
      <c r="I2880" t="s">
        <v>16726</v>
      </c>
      <c r="J2880" t="s">
        <v>16727</v>
      </c>
      <c r="K2880">
        <v>613</v>
      </c>
      <c r="L2880" t="s">
        <v>16790</v>
      </c>
      <c r="M2880">
        <v>0</v>
      </c>
      <c r="N2880">
        <v>999</v>
      </c>
    </row>
    <row r="2881" spans="1:14" s="6" customFormat="1" x14ac:dyDescent="0.2">
      <c r="A2881">
        <v>2876</v>
      </c>
      <c r="B2881">
        <v>17</v>
      </c>
      <c r="C2881" t="s">
        <v>491</v>
      </c>
      <c r="D2881" s="1" t="s">
        <v>4066</v>
      </c>
      <c r="E2881" s="1" t="s">
        <v>19628</v>
      </c>
      <c r="F2881" t="s">
        <v>4048</v>
      </c>
      <c r="G2881" s="1" t="s">
        <v>4047</v>
      </c>
      <c r="H2881" t="s">
        <v>16725</v>
      </c>
      <c r="I2881" t="s">
        <v>16726</v>
      </c>
      <c r="J2881" t="s">
        <v>16727</v>
      </c>
      <c r="K2881">
        <v>613</v>
      </c>
      <c r="L2881" t="s">
        <v>16753</v>
      </c>
      <c r="M2881">
        <v>0</v>
      </c>
      <c r="N2881">
        <v>999</v>
      </c>
    </row>
    <row r="2882" spans="1:14" s="6" customFormat="1" x14ac:dyDescent="0.2">
      <c r="A2882">
        <v>2877</v>
      </c>
      <c r="B2882">
        <v>17</v>
      </c>
      <c r="C2882" t="s">
        <v>491</v>
      </c>
      <c r="D2882" s="1" t="s">
        <v>4067</v>
      </c>
      <c r="E2882" s="1" t="s">
        <v>19629</v>
      </c>
      <c r="F2882" t="s">
        <v>4048</v>
      </c>
      <c r="G2882" s="1" t="s">
        <v>4047</v>
      </c>
      <c r="H2882" t="s">
        <v>16725</v>
      </c>
      <c r="I2882" t="s">
        <v>16726</v>
      </c>
      <c r="J2882" t="s">
        <v>16727</v>
      </c>
      <c r="K2882">
        <v>613</v>
      </c>
      <c r="L2882" t="s">
        <v>16753</v>
      </c>
      <c r="M2882">
        <v>0</v>
      </c>
      <c r="N2882">
        <v>999</v>
      </c>
    </row>
    <row r="2883" spans="1:14" s="6" customFormat="1" x14ac:dyDescent="0.2">
      <c r="A2883">
        <v>2878</v>
      </c>
      <c r="B2883">
        <v>17</v>
      </c>
      <c r="C2883" t="s">
        <v>491</v>
      </c>
      <c r="D2883" s="1" t="s">
        <v>4068</v>
      </c>
      <c r="E2883" s="1" t="s">
        <v>19630</v>
      </c>
      <c r="F2883" t="s">
        <v>4048</v>
      </c>
      <c r="G2883" s="1" t="s">
        <v>4047</v>
      </c>
      <c r="H2883" t="s">
        <v>16725</v>
      </c>
      <c r="I2883" t="s">
        <v>16726</v>
      </c>
      <c r="J2883" t="s">
        <v>16727</v>
      </c>
      <c r="K2883">
        <v>613</v>
      </c>
      <c r="L2883" t="s">
        <v>16753</v>
      </c>
      <c r="M2883">
        <v>0</v>
      </c>
      <c r="N2883">
        <v>999</v>
      </c>
    </row>
    <row r="2884" spans="1:14" s="6" customFormat="1" x14ac:dyDescent="0.2">
      <c r="A2884">
        <v>2879</v>
      </c>
      <c r="B2884">
        <v>17</v>
      </c>
      <c r="C2884" t="s">
        <v>491</v>
      </c>
      <c r="D2884" s="1" t="s">
        <v>4069</v>
      </c>
      <c r="E2884" s="1" t="s">
        <v>19631</v>
      </c>
      <c r="F2884" t="s">
        <v>4048</v>
      </c>
      <c r="G2884" s="1" t="s">
        <v>4047</v>
      </c>
      <c r="H2884" t="s">
        <v>16725</v>
      </c>
      <c r="I2884" t="s">
        <v>16726</v>
      </c>
      <c r="J2884" t="s">
        <v>16727</v>
      </c>
      <c r="K2884">
        <v>613</v>
      </c>
      <c r="L2884" t="s">
        <v>16753</v>
      </c>
      <c r="M2884">
        <v>0</v>
      </c>
      <c r="N2884">
        <v>999</v>
      </c>
    </row>
    <row r="2885" spans="1:14" s="6" customFormat="1" x14ac:dyDescent="0.2">
      <c r="A2885">
        <v>2880</v>
      </c>
      <c r="B2885">
        <v>17</v>
      </c>
      <c r="C2885" t="s">
        <v>491</v>
      </c>
      <c r="D2885" s="1" t="s">
        <v>4070</v>
      </c>
      <c r="E2885" s="1" t="s">
        <v>19632</v>
      </c>
      <c r="F2885" t="s">
        <v>4048</v>
      </c>
      <c r="G2885" s="1" t="s">
        <v>4047</v>
      </c>
      <c r="H2885" t="s">
        <v>16725</v>
      </c>
      <c r="I2885" t="s">
        <v>16726</v>
      </c>
      <c r="J2885" t="s">
        <v>16727</v>
      </c>
      <c r="K2885">
        <v>613</v>
      </c>
      <c r="L2885" t="s">
        <v>16753</v>
      </c>
      <c r="M2885">
        <v>0</v>
      </c>
      <c r="N2885">
        <v>999</v>
      </c>
    </row>
    <row r="2886" spans="1:14" s="6" customFormat="1" x14ac:dyDescent="0.2">
      <c r="A2886">
        <v>2881</v>
      </c>
      <c r="B2886">
        <v>17</v>
      </c>
      <c r="C2886" t="s">
        <v>491</v>
      </c>
      <c r="D2886" s="1" t="s">
        <v>4071</v>
      </c>
      <c r="E2886" s="1" t="s">
        <v>19633</v>
      </c>
      <c r="F2886" t="s">
        <v>4073</v>
      </c>
      <c r="G2886" s="1" t="s">
        <v>4072</v>
      </c>
      <c r="H2886" t="s">
        <v>16725</v>
      </c>
      <c r="I2886" t="s">
        <v>16726</v>
      </c>
      <c r="J2886" t="s">
        <v>16727</v>
      </c>
      <c r="K2886">
        <v>613</v>
      </c>
      <c r="L2886" t="s">
        <v>16790</v>
      </c>
      <c r="M2886">
        <v>0</v>
      </c>
      <c r="N2886">
        <v>999</v>
      </c>
    </row>
    <row r="2887" spans="1:14" s="6" customFormat="1" x14ac:dyDescent="0.2">
      <c r="A2887">
        <v>2882</v>
      </c>
      <c r="B2887">
        <v>17</v>
      </c>
      <c r="C2887" t="s">
        <v>491</v>
      </c>
      <c r="D2887" s="1" t="s">
        <v>4074</v>
      </c>
      <c r="E2887" s="1" t="s">
        <v>19634</v>
      </c>
      <c r="F2887" t="s">
        <v>4073</v>
      </c>
      <c r="G2887" s="1" t="s">
        <v>4072</v>
      </c>
      <c r="H2887" t="s">
        <v>16725</v>
      </c>
      <c r="I2887" t="s">
        <v>16726</v>
      </c>
      <c r="J2887" t="s">
        <v>16727</v>
      </c>
      <c r="K2887">
        <v>613</v>
      </c>
      <c r="L2887" t="s">
        <v>16790</v>
      </c>
      <c r="M2887">
        <v>0</v>
      </c>
      <c r="N2887">
        <v>999</v>
      </c>
    </row>
    <row r="2888" spans="1:14" s="6" customFormat="1" x14ac:dyDescent="0.2">
      <c r="A2888">
        <v>2883</v>
      </c>
      <c r="B2888">
        <v>17</v>
      </c>
      <c r="C2888" t="s">
        <v>491</v>
      </c>
      <c r="D2888" s="1" t="s">
        <v>4075</v>
      </c>
      <c r="E2888" s="1" t="s">
        <v>19635</v>
      </c>
      <c r="F2888" t="s">
        <v>4073</v>
      </c>
      <c r="G2888" s="1" t="s">
        <v>4072</v>
      </c>
      <c r="H2888" t="s">
        <v>16725</v>
      </c>
      <c r="I2888" t="s">
        <v>16726</v>
      </c>
      <c r="J2888" t="s">
        <v>16727</v>
      </c>
      <c r="K2888">
        <v>613</v>
      </c>
      <c r="L2888" t="s">
        <v>16790</v>
      </c>
      <c r="M2888">
        <v>0</v>
      </c>
      <c r="N2888">
        <v>999</v>
      </c>
    </row>
    <row r="2889" spans="1:14" s="6" customFormat="1" x14ac:dyDescent="0.2">
      <c r="A2889">
        <v>2884</v>
      </c>
      <c r="B2889">
        <v>17</v>
      </c>
      <c r="C2889" t="s">
        <v>491</v>
      </c>
      <c r="D2889" s="1" t="s">
        <v>4076</v>
      </c>
      <c r="E2889" s="1" t="s">
        <v>19636</v>
      </c>
      <c r="F2889" t="s">
        <v>4073</v>
      </c>
      <c r="G2889" s="1" t="s">
        <v>4072</v>
      </c>
      <c r="H2889" t="s">
        <v>16725</v>
      </c>
      <c r="I2889" t="s">
        <v>16726</v>
      </c>
      <c r="J2889" t="s">
        <v>16727</v>
      </c>
      <c r="K2889">
        <v>613</v>
      </c>
      <c r="L2889" t="s">
        <v>16790</v>
      </c>
      <c r="M2889">
        <v>0</v>
      </c>
      <c r="N2889">
        <v>999</v>
      </c>
    </row>
    <row r="2890" spans="1:14" s="6" customFormat="1" x14ac:dyDescent="0.2">
      <c r="A2890">
        <v>2885</v>
      </c>
      <c r="B2890">
        <v>17</v>
      </c>
      <c r="C2890" t="s">
        <v>491</v>
      </c>
      <c r="D2890" s="1" t="s">
        <v>4077</v>
      </c>
      <c r="E2890" s="1" t="s">
        <v>19637</v>
      </c>
      <c r="F2890" t="s">
        <v>4073</v>
      </c>
      <c r="G2890" s="1" t="s">
        <v>4072</v>
      </c>
      <c r="H2890" t="s">
        <v>16725</v>
      </c>
      <c r="I2890" t="s">
        <v>16726</v>
      </c>
      <c r="J2890" t="s">
        <v>16727</v>
      </c>
      <c r="K2890">
        <v>613</v>
      </c>
      <c r="L2890" t="s">
        <v>16790</v>
      </c>
      <c r="M2890">
        <v>0</v>
      </c>
      <c r="N2890">
        <v>999</v>
      </c>
    </row>
    <row r="2891" spans="1:14" s="6" customFormat="1" x14ac:dyDescent="0.2">
      <c r="A2891">
        <v>2886</v>
      </c>
      <c r="B2891">
        <v>17</v>
      </c>
      <c r="C2891" t="s">
        <v>491</v>
      </c>
      <c r="D2891" s="1" t="s">
        <v>4078</v>
      </c>
      <c r="E2891" s="1" t="s">
        <v>19638</v>
      </c>
      <c r="F2891" t="s">
        <v>4073</v>
      </c>
      <c r="G2891" s="1" t="s">
        <v>4072</v>
      </c>
      <c r="H2891" t="s">
        <v>16725</v>
      </c>
      <c r="I2891" t="s">
        <v>16726</v>
      </c>
      <c r="J2891" t="s">
        <v>16727</v>
      </c>
      <c r="K2891">
        <v>613</v>
      </c>
      <c r="L2891" t="s">
        <v>16790</v>
      </c>
      <c r="M2891">
        <v>0</v>
      </c>
      <c r="N2891">
        <v>999</v>
      </c>
    </row>
    <row r="2892" spans="1:14" s="6" customFormat="1" x14ac:dyDescent="0.2">
      <c r="A2892">
        <v>2887</v>
      </c>
      <c r="B2892">
        <v>17</v>
      </c>
      <c r="C2892" t="s">
        <v>491</v>
      </c>
      <c r="D2892" s="1" t="s">
        <v>4079</v>
      </c>
      <c r="E2892" s="1" t="s">
        <v>19639</v>
      </c>
      <c r="F2892" t="s">
        <v>4048</v>
      </c>
      <c r="G2892" s="1" t="s">
        <v>4047</v>
      </c>
      <c r="H2892" t="s">
        <v>16725</v>
      </c>
      <c r="I2892" t="s">
        <v>16726</v>
      </c>
      <c r="J2892" t="s">
        <v>16727</v>
      </c>
      <c r="K2892">
        <v>613</v>
      </c>
      <c r="L2892" t="s">
        <v>16753</v>
      </c>
      <c r="M2892">
        <v>0</v>
      </c>
      <c r="N2892">
        <v>999</v>
      </c>
    </row>
    <row r="2893" spans="1:14" s="6" customFormat="1" x14ac:dyDescent="0.2">
      <c r="A2893">
        <v>2888</v>
      </c>
      <c r="B2893">
        <v>17</v>
      </c>
      <c r="C2893" t="s">
        <v>491</v>
      </c>
      <c r="D2893" s="1" t="s">
        <v>4080</v>
      </c>
      <c r="E2893" s="1" t="s">
        <v>19640</v>
      </c>
      <c r="F2893" t="s">
        <v>4048</v>
      </c>
      <c r="G2893" s="1" t="s">
        <v>4047</v>
      </c>
      <c r="H2893" t="s">
        <v>16725</v>
      </c>
      <c r="I2893" t="s">
        <v>16726</v>
      </c>
      <c r="J2893" t="s">
        <v>16727</v>
      </c>
      <c r="K2893">
        <v>613</v>
      </c>
      <c r="L2893" t="s">
        <v>16753</v>
      </c>
      <c r="M2893">
        <v>0</v>
      </c>
      <c r="N2893">
        <v>999</v>
      </c>
    </row>
    <row r="2894" spans="1:14" s="6" customFormat="1" x14ac:dyDescent="0.2">
      <c r="A2894">
        <v>2889</v>
      </c>
      <c r="B2894">
        <v>17</v>
      </c>
      <c r="C2894" t="s">
        <v>491</v>
      </c>
      <c r="D2894" s="1" t="s">
        <v>4081</v>
      </c>
      <c r="E2894" s="1" t="s">
        <v>19641</v>
      </c>
      <c r="F2894" t="s">
        <v>4083</v>
      </c>
      <c r="G2894" s="1" t="s">
        <v>4082</v>
      </c>
      <c r="H2894" t="s">
        <v>16725</v>
      </c>
      <c r="I2894" t="s">
        <v>16726</v>
      </c>
      <c r="J2894" t="s">
        <v>16727</v>
      </c>
      <c r="K2894">
        <v>613</v>
      </c>
      <c r="L2894" t="s">
        <v>16753</v>
      </c>
      <c r="M2894">
        <v>0</v>
      </c>
      <c r="N2894">
        <v>999</v>
      </c>
    </row>
    <row r="2895" spans="1:14" s="6" customFormat="1" x14ac:dyDescent="0.2">
      <c r="A2895">
        <v>2890</v>
      </c>
      <c r="B2895">
        <v>17</v>
      </c>
      <c r="C2895" t="s">
        <v>491</v>
      </c>
      <c r="D2895" s="1" t="s">
        <v>4084</v>
      </c>
      <c r="E2895" s="1" t="s">
        <v>19642</v>
      </c>
      <c r="F2895" t="s">
        <v>4083</v>
      </c>
      <c r="G2895" s="1" t="s">
        <v>4082</v>
      </c>
      <c r="H2895" t="s">
        <v>16725</v>
      </c>
      <c r="I2895" t="s">
        <v>16726</v>
      </c>
      <c r="J2895" t="s">
        <v>16727</v>
      </c>
      <c r="K2895">
        <v>613</v>
      </c>
      <c r="L2895" t="s">
        <v>16753</v>
      </c>
      <c r="M2895">
        <v>0</v>
      </c>
      <c r="N2895">
        <v>999</v>
      </c>
    </row>
    <row r="2896" spans="1:14" s="6" customFormat="1" x14ac:dyDescent="0.2">
      <c r="A2896">
        <v>2891</v>
      </c>
      <c r="B2896">
        <v>17</v>
      </c>
      <c r="C2896" t="s">
        <v>491</v>
      </c>
      <c r="D2896" s="1" t="s">
        <v>4085</v>
      </c>
      <c r="E2896" s="1" t="s">
        <v>19643</v>
      </c>
      <c r="F2896" t="s">
        <v>4083</v>
      </c>
      <c r="G2896" s="1" t="s">
        <v>4082</v>
      </c>
      <c r="H2896" t="s">
        <v>16725</v>
      </c>
      <c r="I2896" t="s">
        <v>16726</v>
      </c>
      <c r="J2896" t="s">
        <v>16727</v>
      </c>
      <c r="K2896">
        <v>613</v>
      </c>
      <c r="L2896" t="s">
        <v>16753</v>
      </c>
      <c r="M2896">
        <v>0</v>
      </c>
      <c r="N2896">
        <v>999</v>
      </c>
    </row>
    <row r="2897" spans="1:14" s="6" customFormat="1" x14ac:dyDescent="0.2">
      <c r="A2897">
        <v>2892</v>
      </c>
      <c r="B2897">
        <v>20</v>
      </c>
      <c r="C2897" t="s">
        <v>751</v>
      </c>
      <c r="D2897" s="1" t="s">
        <v>4086</v>
      </c>
      <c r="E2897" s="1" t="s">
        <v>19644</v>
      </c>
      <c r="F2897" t="s">
        <v>3550</v>
      </c>
      <c r="G2897" s="1" t="s">
        <v>3549</v>
      </c>
      <c r="H2897" t="s">
        <v>16725</v>
      </c>
      <c r="I2897" t="s">
        <v>16726</v>
      </c>
      <c r="J2897" t="s">
        <v>16727</v>
      </c>
      <c r="K2897">
        <v>501</v>
      </c>
      <c r="L2897" t="s">
        <v>16765</v>
      </c>
      <c r="M2897">
        <v>0</v>
      </c>
      <c r="N2897">
        <v>999</v>
      </c>
    </row>
    <row r="2898" spans="1:14" s="6" customFormat="1" x14ac:dyDescent="0.2">
      <c r="A2898">
        <v>2893</v>
      </c>
      <c r="B2898">
        <v>20</v>
      </c>
      <c r="C2898" t="s">
        <v>751</v>
      </c>
      <c r="D2898" s="1" t="s">
        <v>4087</v>
      </c>
      <c r="E2898" s="1" t="s">
        <v>19645</v>
      </c>
      <c r="F2898" t="s">
        <v>3550</v>
      </c>
      <c r="G2898" s="1" t="s">
        <v>3549</v>
      </c>
      <c r="H2898" t="s">
        <v>16725</v>
      </c>
      <c r="I2898" t="s">
        <v>16747</v>
      </c>
      <c r="J2898" t="s">
        <v>16740</v>
      </c>
      <c r="K2898">
        <v>501</v>
      </c>
      <c r="L2898" t="s">
        <v>16765</v>
      </c>
      <c r="M2898">
        <v>5</v>
      </c>
      <c r="N2898">
        <v>85</v>
      </c>
    </row>
    <row r="2899" spans="1:14" s="6" customFormat="1" x14ac:dyDescent="0.2">
      <c r="A2899">
        <v>2894</v>
      </c>
      <c r="B2899">
        <v>20</v>
      </c>
      <c r="C2899" t="s">
        <v>751</v>
      </c>
      <c r="D2899" s="1" t="s">
        <v>4088</v>
      </c>
      <c r="E2899" s="1" t="s">
        <v>19646</v>
      </c>
      <c r="F2899" t="s">
        <v>3550</v>
      </c>
      <c r="G2899" s="1" t="s">
        <v>3549</v>
      </c>
      <c r="H2899" t="s">
        <v>16725</v>
      </c>
      <c r="I2899" t="s">
        <v>16726</v>
      </c>
      <c r="J2899" t="s">
        <v>16727</v>
      </c>
      <c r="K2899">
        <v>501</v>
      </c>
      <c r="L2899" t="s">
        <v>16765</v>
      </c>
      <c r="M2899">
        <v>0</v>
      </c>
      <c r="N2899">
        <v>999</v>
      </c>
    </row>
    <row r="2900" spans="1:14" s="6" customFormat="1" x14ac:dyDescent="0.2">
      <c r="A2900">
        <v>2895</v>
      </c>
      <c r="B2900">
        <v>20</v>
      </c>
      <c r="C2900" t="s">
        <v>751</v>
      </c>
      <c r="D2900" s="1" t="s">
        <v>4089</v>
      </c>
      <c r="E2900" s="1" t="s">
        <v>19647</v>
      </c>
      <c r="F2900" t="s">
        <v>3550</v>
      </c>
      <c r="G2900" s="1" t="s">
        <v>3549</v>
      </c>
      <c r="H2900" t="s">
        <v>16725</v>
      </c>
      <c r="I2900" t="s">
        <v>16726</v>
      </c>
      <c r="J2900" t="s">
        <v>16727</v>
      </c>
      <c r="K2900">
        <v>501</v>
      </c>
      <c r="L2900" t="s">
        <v>16765</v>
      </c>
      <c r="M2900">
        <v>0</v>
      </c>
      <c r="N2900">
        <v>999</v>
      </c>
    </row>
    <row r="2901" spans="1:14" s="6" customFormat="1" x14ac:dyDescent="0.2">
      <c r="A2901">
        <v>2896</v>
      </c>
      <c r="B2901">
        <v>20</v>
      </c>
      <c r="C2901" t="s">
        <v>751</v>
      </c>
      <c r="D2901" s="1" t="s">
        <v>4090</v>
      </c>
      <c r="E2901" s="1" t="s">
        <v>19648</v>
      </c>
      <c r="F2901" t="s">
        <v>4092</v>
      </c>
      <c r="G2901" s="1" t="s">
        <v>4091</v>
      </c>
      <c r="H2901" t="s">
        <v>16725</v>
      </c>
      <c r="I2901" t="s">
        <v>16747</v>
      </c>
      <c r="J2901" t="s">
        <v>16740</v>
      </c>
      <c r="K2901">
        <v>501</v>
      </c>
      <c r="L2901" t="s">
        <v>16765</v>
      </c>
      <c r="M2901">
        <v>5</v>
      </c>
      <c r="N2901">
        <v>85</v>
      </c>
    </row>
    <row r="2902" spans="1:14" s="6" customFormat="1" x14ac:dyDescent="0.2">
      <c r="A2902">
        <v>2897</v>
      </c>
      <c r="B2902">
        <v>20</v>
      </c>
      <c r="C2902" t="s">
        <v>751</v>
      </c>
      <c r="D2902" s="1" t="s">
        <v>4093</v>
      </c>
      <c r="E2902" s="1" t="s">
        <v>19649</v>
      </c>
      <c r="F2902" t="s">
        <v>4092</v>
      </c>
      <c r="G2902" s="1" t="s">
        <v>4091</v>
      </c>
      <c r="H2902" t="s">
        <v>16725</v>
      </c>
      <c r="I2902" t="s">
        <v>16726</v>
      </c>
      <c r="J2902" t="s">
        <v>16727</v>
      </c>
      <c r="K2902">
        <v>501</v>
      </c>
      <c r="L2902" t="s">
        <v>16765</v>
      </c>
      <c r="M2902">
        <v>0</v>
      </c>
      <c r="N2902">
        <v>999</v>
      </c>
    </row>
    <row r="2903" spans="1:14" s="6" customFormat="1" x14ac:dyDescent="0.2">
      <c r="A2903">
        <v>2898</v>
      </c>
      <c r="B2903">
        <v>17</v>
      </c>
      <c r="C2903" t="s">
        <v>491</v>
      </c>
      <c r="D2903" s="1" t="s">
        <v>4094</v>
      </c>
      <c r="E2903" s="1" t="s">
        <v>19650</v>
      </c>
      <c r="F2903" t="s">
        <v>4083</v>
      </c>
      <c r="G2903" s="1" t="s">
        <v>4082</v>
      </c>
      <c r="H2903" t="s">
        <v>16725</v>
      </c>
      <c r="I2903" t="s">
        <v>16726</v>
      </c>
      <c r="J2903" t="s">
        <v>16727</v>
      </c>
      <c r="K2903">
        <v>613</v>
      </c>
      <c r="L2903" t="s">
        <v>16753</v>
      </c>
      <c r="M2903">
        <v>0</v>
      </c>
      <c r="N2903">
        <v>999</v>
      </c>
    </row>
    <row r="2904" spans="1:14" s="6" customFormat="1" x14ac:dyDescent="0.2">
      <c r="A2904">
        <v>2899</v>
      </c>
      <c r="B2904">
        <v>17</v>
      </c>
      <c r="C2904" t="s">
        <v>491</v>
      </c>
      <c r="D2904" s="1" t="s">
        <v>4095</v>
      </c>
      <c r="E2904" s="1" t="s">
        <v>19651</v>
      </c>
      <c r="F2904" t="s">
        <v>4083</v>
      </c>
      <c r="G2904" s="1" t="s">
        <v>4082</v>
      </c>
      <c r="H2904" t="s">
        <v>16725</v>
      </c>
      <c r="I2904" t="s">
        <v>16726</v>
      </c>
      <c r="J2904" t="s">
        <v>16727</v>
      </c>
      <c r="K2904">
        <v>613</v>
      </c>
      <c r="L2904" t="s">
        <v>16753</v>
      </c>
      <c r="M2904">
        <v>0</v>
      </c>
      <c r="N2904">
        <v>999</v>
      </c>
    </row>
    <row r="2905" spans="1:14" s="6" customFormat="1" x14ac:dyDescent="0.2">
      <c r="A2905">
        <v>2900</v>
      </c>
      <c r="B2905">
        <v>17</v>
      </c>
      <c r="C2905" t="s">
        <v>491</v>
      </c>
      <c r="D2905" s="1" t="s">
        <v>4096</v>
      </c>
      <c r="E2905" s="1" t="s">
        <v>19652</v>
      </c>
      <c r="F2905" t="s">
        <v>4083</v>
      </c>
      <c r="G2905" s="1" t="s">
        <v>4082</v>
      </c>
      <c r="H2905" t="s">
        <v>16725</v>
      </c>
      <c r="I2905" t="s">
        <v>16726</v>
      </c>
      <c r="J2905" t="s">
        <v>16727</v>
      </c>
      <c r="K2905">
        <v>613</v>
      </c>
      <c r="L2905" t="s">
        <v>16753</v>
      </c>
      <c r="M2905">
        <v>0</v>
      </c>
      <c r="N2905">
        <v>999</v>
      </c>
    </row>
    <row r="2906" spans="1:14" s="6" customFormat="1" x14ac:dyDescent="0.2">
      <c r="A2906">
        <v>2901</v>
      </c>
      <c r="B2906">
        <v>17</v>
      </c>
      <c r="C2906" t="s">
        <v>491</v>
      </c>
      <c r="D2906" s="1" t="s">
        <v>4097</v>
      </c>
      <c r="E2906" s="1" t="s">
        <v>19653</v>
      </c>
      <c r="F2906" t="s">
        <v>4083</v>
      </c>
      <c r="G2906" s="1" t="s">
        <v>4082</v>
      </c>
      <c r="H2906" t="s">
        <v>16725</v>
      </c>
      <c r="I2906" t="s">
        <v>16726</v>
      </c>
      <c r="J2906" t="s">
        <v>16727</v>
      </c>
      <c r="K2906">
        <v>613</v>
      </c>
      <c r="L2906" t="s">
        <v>16753</v>
      </c>
      <c r="M2906">
        <v>0</v>
      </c>
      <c r="N2906">
        <v>999</v>
      </c>
    </row>
    <row r="2907" spans="1:14" s="6" customFormat="1" x14ac:dyDescent="0.2">
      <c r="A2907">
        <v>2902</v>
      </c>
      <c r="B2907">
        <v>17</v>
      </c>
      <c r="C2907" t="s">
        <v>491</v>
      </c>
      <c r="D2907" s="1" t="s">
        <v>4098</v>
      </c>
      <c r="E2907" s="1" t="s">
        <v>19654</v>
      </c>
      <c r="F2907" t="s">
        <v>4083</v>
      </c>
      <c r="G2907" s="1" t="s">
        <v>4082</v>
      </c>
      <c r="H2907" t="s">
        <v>16725</v>
      </c>
      <c r="I2907" t="s">
        <v>16726</v>
      </c>
      <c r="J2907" t="s">
        <v>16727</v>
      </c>
      <c r="K2907">
        <v>613</v>
      </c>
      <c r="L2907" t="s">
        <v>16753</v>
      </c>
      <c r="M2907">
        <v>0</v>
      </c>
      <c r="N2907">
        <v>999</v>
      </c>
    </row>
    <row r="2908" spans="1:14" s="6" customFormat="1" x14ac:dyDescent="0.2">
      <c r="A2908">
        <v>2903</v>
      </c>
      <c r="B2908">
        <v>4</v>
      </c>
      <c r="C2908" t="s">
        <v>15</v>
      </c>
      <c r="D2908" s="1" t="s">
        <v>4099</v>
      </c>
      <c r="E2908" s="1" t="s">
        <v>19655</v>
      </c>
      <c r="F2908" t="s">
        <v>3962</v>
      </c>
      <c r="G2908" s="1" t="s">
        <v>3961</v>
      </c>
      <c r="H2908" t="s">
        <v>16725</v>
      </c>
      <c r="I2908" t="s">
        <v>16726</v>
      </c>
      <c r="J2908" t="s">
        <v>16727</v>
      </c>
      <c r="K2908">
        <v>614</v>
      </c>
      <c r="L2908" t="s">
        <v>16745</v>
      </c>
      <c r="M2908">
        <v>0</v>
      </c>
      <c r="N2908">
        <v>999</v>
      </c>
    </row>
    <row r="2909" spans="1:14" s="6" customFormat="1" x14ac:dyDescent="0.2">
      <c r="A2909">
        <v>2904</v>
      </c>
      <c r="B2909">
        <v>4</v>
      </c>
      <c r="C2909" t="s">
        <v>15</v>
      </c>
      <c r="D2909" s="1" t="s">
        <v>4100</v>
      </c>
      <c r="E2909" s="1" t="s">
        <v>4101</v>
      </c>
      <c r="F2909" t="s">
        <v>4102</v>
      </c>
      <c r="G2909" s="1" t="s">
        <v>4101</v>
      </c>
      <c r="H2909" t="s">
        <v>16725</v>
      </c>
      <c r="I2909" t="s">
        <v>16726</v>
      </c>
      <c r="J2909" t="s">
        <v>16727</v>
      </c>
      <c r="K2909">
        <v>614</v>
      </c>
      <c r="L2909" t="s">
        <v>16745</v>
      </c>
      <c r="M2909">
        <v>0</v>
      </c>
      <c r="N2909">
        <v>999</v>
      </c>
    </row>
    <row r="2910" spans="1:14" s="6" customFormat="1" x14ac:dyDescent="0.2">
      <c r="A2910">
        <v>2905</v>
      </c>
      <c r="B2910">
        <v>4</v>
      </c>
      <c r="C2910" t="s">
        <v>15</v>
      </c>
      <c r="D2910" s="1" t="s">
        <v>4103</v>
      </c>
      <c r="E2910" s="1" t="s">
        <v>19656</v>
      </c>
      <c r="F2910" t="s">
        <v>4105</v>
      </c>
      <c r="G2910" s="1" t="s">
        <v>4104</v>
      </c>
      <c r="H2910" t="s">
        <v>16725</v>
      </c>
      <c r="I2910" t="s">
        <v>16726</v>
      </c>
      <c r="J2910" t="s">
        <v>16727</v>
      </c>
      <c r="K2910">
        <v>614</v>
      </c>
      <c r="L2910" t="s">
        <v>16745</v>
      </c>
      <c r="M2910">
        <v>0</v>
      </c>
      <c r="N2910">
        <v>999</v>
      </c>
    </row>
    <row r="2911" spans="1:14" s="6" customFormat="1" x14ac:dyDescent="0.2">
      <c r="A2911">
        <v>2906</v>
      </c>
      <c r="B2911">
        <v>4</v>
      </c>
      <c r="C2911" t="s">
        <v>15</v>
      </c>
      <c r="D2911" s="1" t="s">
        <v>4106</v>
      </c>
      <c r="E2911" s="1" t="s">
        <v>19657</v>
      </c>
      <c r="F2911" t="s">
        <v>4105</v>
      </c>
      <c r="G2911" s="1" t="s">
        <v>4104</v>
      </c>
      <c r="H2911" t="s">
        <v>16725</v>
      </c>
      <c r="I2911" t="s">
        <v>16726</v>
      </c>
      <c r="J2911" t="s">
        <v>16727</v>
      </c>
      <c r="K2911">
        <v>614</v>
      </c>
      <c r="L2911" t="s">
        <v>16745</v>
      </c>
      <c r="M2911">
        <v>0</v>
      </c>
      <c r="N2911">
        <v>999</v>
      </c>
    </row>
    <row r="2912" spans="1:14" s="6" customFormat="1" x14ac:dyDescent="0.2">
      <c r="A2912">
        <v>2907</v>
      </c>
      <c r="B2912">
        <v>4</v>
      </c>
      <c r="C2912" t="s">
        <v>15</v>
      </c>
      <c r="D2912" s="1" t="s">
        <v>4107</v>
      </c>
      <c r="E2912" s="1" t="s">
        <v>19658</v>
      </c>
      <c r="F2912" t="s">
        <v>4105</v>
      </c>
      <c r="G2912" s="1" t="s">
        <v>4104</v>
      </c>
      <c r="H2912" t="s">
        <v>16725</v>
      </c>
      <c r="I2912" t="s">
        <v>16726</v>
      </c>
      <c r="J2912" t="s">
        <v>16727</v>
      </c>
      <c r="K2912">
        <v>614</v>
      </c>
      <c r="L2912" t="s">
        <v>16745</v>
      </c>
      <c r="M2912">
        <v>0</v>
      </c>
      <c r="N2912">
        <v>999</v>
      </c>
    </row>
    <row r="2913" spans="1:14" s="6" customFormat="1" x14ac:dyDescent="0.2">
      <c r="A2913">
        <v>2908</v>
      </c>
      <c r="B2913">
        <v>4</v>
      </c>
      <c r="C2913" t="s">
        <v>15</v>
      </c>
      <c r="D2913" s="1" t="s">
        <v>4108</v>
      </c>
      <c r="E2913" s="1" t="s">
        <v>19659</v>
      </c>
      <c r="F2913" t="s">
        <v>4105</v>
      </c>
      <c r="G2913" s="1" t="s">
        <v>4104</v>
      </c>
      <c r="H2913" t="s">
        <v>16725</v>
      </c>
      <c r="I2913" t="s">
        <v>16726</v>
      </c>
      <c r="J2913" t="s">
        <v>16727</v>
      </c>
      <c r="K2913">
        <v>614</v>
      </c>
      <c r="L2913" t="s">
        <v>16745</v>
      </c>
      <c r="M2913">
        <v>0</v>
      </c>
      <c r="N2913">
        <v>999</v>
      </c>
    </row>
    <row r="2914" spans="1:14" s="6" customFormat="1" x14ac:dyDescent="0.2">
      <c r="A2914">
        <v>2909</v>
      </c>
      <c r="B2914">
        <v>20</v>
      </c>
      <c r="C2914" t="s">
        <v>751</v>
      </c>
      <c r="D2914" s="1" t="s">
        <v>4109</v>
      </c>
      <c r="E2914" s="1" t="s">
        <v>19660</v>
      </c>
      <c r="F2914" t="s">
        <v>4092</v>
      </c>
      <c r="G2914" s="1" t="s">
        <v>4091</v>
      </c>
      <c r="H2914" t="s">
        <v>16725</v>
      </c>
      <c r="I2914" t="s">
        <v>16726</v>
      </c>
      <c r="J2914" t="s">
        <v>16727</v>
      </c>
      <c r="K2914">
        <v>501</v>
      </c>
      <c r="L2914" t="s">
        <v>16765</v>
      </c>
      <c r="M2914">
        <v>0</v>
      </c>
      <c r="N2914">
        <v>999</v>
      </c>
    </row>
    <row r="2915" spans="1:14" s="6" customFormat="1" x14ac:dyDescent="0.2">
      <c r="A2915">
        <v>2910</v>
      </c>
      <c r="B2915">
        <v>20</v>
      </c>
      <c r="C2915" t="s">
        <v>751</v>
      </c>
      <c r="D2915" s="1" t="s">
        <v>4110</v>
      </c>
      <c r="E2915" s="1" t="s">
        <v>19661</v>
      </c>
      <c r="F2915" t="s">
        <v>4092</v>
      </c>
      <c r="G2915" s="1" t="s">
        <v>4091</v>
      </c>
      <c r="H2915" t="s">
        <v>16725</v>
      </c>
      <c r="I2915" t="s">
        <v>16726</v>
      </c>
      <c r="J2915" t="s">
        <v>16727</v>
      </c>
      <c r="K2915">
        <v>501</v>
      </c>
      <c r="L2915" t="s">
        <v>16765</v>
      </c>
      <c r="M2915">
        <v>0</v>
      </c>
      <c r="N2915">
        <v>999</v>
      </c>
    </row>
    <row r="2916" spans="1:14" s="6" customFormat="1" x14ac:dyDescent="0.2">
      <c r="A2916">
        <v>2911</v>
      </c>
      <c r="B2916">
        <v>20</v>
      </c>
      <c r="C2916" t="s">
        <v>751</v>
      </c>
      <c r="D2916" s="1" t="s">
        <v>4111</v>
      </c>
      <c r="E2916" s="1" t="s">
        <v>19662</v>
      </c>
      <c r="F2916" t="s">
        <v>4092</v>
      </c>
      <c r="G2916" s="1" t="s">
        <v>4091</v>
      </c>
      <c r="H2916" t="s">
        <v>16725</v>
      </c>
      <c r="I2916" t="s">
        <v>16747</v>
      </c>
      <c r="J2916" t="s">
        <v>16740</v>
      </c>
      <c r="K2916">
        <v>501</v>
      </c>
      <c r="L2916" t="s">
        <v>16765</v>
      </c>
      <c r="M2916">
        <v>5</v>
      </c>
      <c r="N2916">
        <v>85</v>
      </c>
    </row>
    <row r="2917" spans="1:14" s="6" customFormat="1" x14ac:dyDescent="0.2">
      <c r="A2917">
        <v>2912</v>
      </c>
      <c r="B2917">
        <v>20</v>
      </c>
      <c r="C2917" t="s">
        <v>751</v>
      </c>
      <c r="D2917" s="1" t="s">
        <v>4112</v>
      </c>
      <c r="E2917" s="1" t="s">
        <v>19663</v>
      </c>
      <c r="F2917" t="s">
        <v>4092</v>
      </c>
      <c r="G2917" s="1" t="s">
        <v>4091</v>
      </c>
      <c r="H2917" t="s">
        <v>16725</v>
      </c>
      <c r="I2917" t="s">
        <v>16726</v>
      </c>
      <c r="J2917" t="s">
        <v>16727</v>
      </c>
      <c r="K2917">
        <v>501</v>
      </c>
      <c r="L2917" t="s">
        <v>16765</v>
      </c>
      <c r="M2917">
        <v>0</v>
      </c>
      <c r="N2917">
        <v>999</v>
      </c>
    </row>
    <row r="2918" spans="1:14" s="6" customFormat="1" x14ac:dyDescent="0.2">
      <c r="A2918">
        <v>2913</v>
      </c>
      <c r="B2918">
        <v>20</v>
      </c>
      <c r="C2918" t="s">
        <v>751</v>
      </c>
      <c r="D2918" s="1" t="s">
        <v>4113</v>
      </c>
      <c r="E2918" s="1" t="s">
        <v>19664</v>
      </c>
      <c r="F2918" t="s">
        <v>4092</v>
      </c>
      <c r="G2918" s="1" t="s">
        <v>4091</v>
      </c>
      <c r="H2918" t="s">
        <v>16725</v>
      </c>
      <c r="I2918" t="s">
        <v>16726</v>
      </c>
      <c r="J2918" t="s">
        <v>16727</v>
      </c>
      <c r="K2918">
        <v>501</v>
      </c>
      <c r="L2918" t="s">
        <v>16765</v>
      </c>
      <c r="M2918">
        <v>0</v>
      </c>
      <c r="N2918">
        <v>999</v>
      </c>
    </row>
    <row r="2919" spans="1:14" s="6" customFormat="1" x14ac:dyDescent="0.2">
      <c r="A2919">
        <v>2914</v>
      </c>
      <c r="B2919">
        <v>20</v>
      </c>
      <c r="C2919" t="s">
        <v>751</v>
      </c>
      <c r="D2919" s="1" t="s">
        <v>4114</v>
      </c>
      <c r="E2919" s="1" t="s">
        <v>19665</v>
      </c>
      <c r="F2919" t="s">
        <v>4116</v>
      </c>
      <c r="G2919" s="1" t="s">
        <v>4115</v>
      </c>
      <c r="H2919" t="s">
        <v>16725</v>
      </c>
      <c r="I2919" t="s">
        <v>16747</v>
      </c>
      <c r="J2919" t="s">
        <v>16740</v>
      </c>
      <c r="K2919">
        <v>501</v>
      </c>
      <c r="L2919" t="s">
        <v>16765</v>
      </c>
      <c r="M2919">
        <v>5</v>
      </c>
      <c r="N2919">
        <v>85</v>
      </c>
    </row>
    <row r="2920" spans="1:14" s="6" customFormat="1" x14ac:dyDescent="0.2">
      <c r="A2920">
        <v>2915</v>
      </c>
      <c r="B2920">
        <v>1</v>
      </c>
      <c r="C2920" t="s">
        <v>1</v>
      </c>
      <c r="D2920" s="1" t="s">
        <v>4117</v>
      </c>
      <c r="E2920" s="1" t="s">
        <v>19666</v>
      </c>
      <c r="F2920" t="s">
        <v>3761</v>
      </c>
      <c r="G2920" s="1" t="s">
        <v>3760</v>
      </c>
      <c r="H2920" t="s">
        <v>16725</v>
      </c>
      <c r="I2920" t="s">
        <v>16726</v>
      </c>
      <c r="J2920" t="s">
        <v>16727</v>
      </c>
      <c r="K2920">
        <v>109</v>
      </c>
      <c r="L2920" t="s">
        <v>212</v>
      </c>
      <c r="M2920">
        <v>0</v>
      </c>
      <c r="N2920">
        <v>999</v>
      </c>
    </row>
    <row r="2921" spans="1:14" s="6" customFormat="1" x14ac:dyDescent="0.2">
      <c r="A2921">
        <v>2916</v>
      </c>
      <c r="B2921">
        <v>1</v>
      </c>
      <c r="C2921" t="s">
        <v>1</v>
      </c>
      <c r="D2921" s="1" t="s">
        <v>4118</v>
      </c>
      <c r="E2921" s="1" t="s">
        <v>19667</v>
      </c>
      <c r="F2921" t="s">
        <v>3761</v>
      </c>
      <c r="G2921" s="1" t="s">
        <v>3760</v>
      </c>
      <c r="H2921" t="s">
        <v>16725</v>
      </c>
      <c r="I2921" t="s">
        <v>16726</v>
      </c>
      <c r="J2921" t="s">
        <v>16727</v>
      </c>
      <c r="K2921">
        <v>109</v>
      </c>
      <c r="L2921" t="s">
        <v>212</v>
      </c>
      <c r="M2921">
        <v>0</v>
      </c>
      <c r="N2921">
        <v>999</v>
      </c>
    </row>
    <row r="2922" spans="1:14" s="6" customFormat="1" x14ac:dyDescent="0.2">
      <c r="A2922">
        <v>2917</v>
      </c>
      <c r="B2922">
        <v>1</v>
      </c>
      <c r="C2922" t="s">
        <v>1</v>
      </c>
      <c r="D2922" s="1" t="s">
        <v>4119</v>
      </c>
      <c r="E2922" s="1" t="s">
        <v>19668</v>
      </c>
      <c r="F2922" t="s">
        <v>3761</v>
      </c>
      <c r="G2922" s="1" t="s">
        <v>3760</v>
      </c>
      <c r="H2922" t="s">
        <v>16725</v>
      </c>
      <c r="I2922" t="s">
        <v>16726</v>
      </c>
      <c r="J2922" t="s">
        <v>16727</v>
      </c>
      <c r="K2922">
        <v>109</v>
      </c>
      <c r="L2922" t="s">
        <v>212</v>
      </c>
      <c r="M2922">
        <v>0</v>
      </c>
      <c r="N2922">
        <v>999</v>
      </c>
    </row>
    <row r="2923" spans="1:14" s="6" customFormat="1" x14ac:dyDescent="0.2">
      <c r="A2923">
        <v>2918</v>
      </c>
      <c r="B2923">
        <v>1</v>
      </c>
      <c r="C2923" t="s">
        <v>1</v>
      </c>
      <c r="D2923" s="1" t="s">
        <v>4120</v>
      </c>
      <c r="E2923" s="1" t="s">
        <v>19669</v>
      </c>
      <c r="F2923" t="s">
        <v>3761</v>
      </c>
      <c r="G2923" s="1" t="s">
        <v>3760</v>
      </c>
      <c r="H2923" t="s">
        <v>16725</v>
      </c>
      <c r="I2923" t="s">
        <v>16726</v>
      </c>
      <c r="J2923" t="s">
        <v>16727</v>
      </c>
      <c r="K2923">
        <v>109</v>
      </c>
      <c r="L2923" t="s">
        <v>212</v>
      </c>
      <c r="M2923">
        <v>0</v>
      </c>
      <c r="N2923">
        <v>999</v>
      </c>
    </row>
    <row r="2924" spans="1:14" s="6" customFormat="1" x14ac:dyDescent="0.2">
      <c r="A2924">
        <v>2919</v>
      </c>
      <c r="B2924">
        <v>1</v>
      </c>
      <c r="C2924" t="s">
        <v>1</v>
      </c>
      <c r="D2924" s="1" t="s">
        <v>4121</v>
      </c>
      <c r="E2924" s="1" t="s">
        <v>19670</v>
      </c>
      <c r="F2924" t="s">
        <v>3761</v>
      </c>
      <c r="G2924" s="1" t="s">
        <v>3760</v>
      </c>
      <c r="H2924" t="s">
        <v>16725</v>
      </c>
      <c r="I2924" t="s">
        <v>16726</v>
      </c>
      <c r="J2924" t="s">
        <v>16727</v>
      </c>
      <c r="K2924">
        <v>109</v>
      </c>
      <c r="L2924" t="s">
        <v>212</v>
      </c>
      <c r="M2924">
        <v>0</v>
      </c>
      <c r="N2924">
        <v>999</v>
      </c>
    </row>
    <row r="2925" spans="1:14" s="6" customFormat="1" x14ac:dyDescent="0.2">
      <c r="A2925">
        <v>2920</v>
      </c>
      <c r="B2925">
        <v>1</v>
      </c>
      <c r="C2925" t="s">
        <v>1</v>
      </c>
      <c r="D2925" s="1" t="s">
        <v>4122</v>
      </c>
      <c r="E2925" s="1" t="s">
        <v>19671</v>
      </c>
      <c r="F2925" t="s">
        <v>3761</v>
      </c>
      <c r="G2925" s="1" t="s">
        <v>3760</v>
      </c>
      <c r="H2925" t="s">
        <v>16725</v>
      </c>
      <c r="I2925" t="s">
        <v>16726</v>
      </c>
      <c r="J2925" t="s">
        <v>16727</v>
      </c>
      <c r="K2925">
        <v>109</v>
      </c>
      <c r="L2925" t="s">
        <v>212</v>
      </c>
      <c r="M2925">
        <v>0</v>
      </c>
      <c r="N2925">
        <v>999</v>
      </c>
    </row>
    <row r="2926" spans="1:14" s="6" customFormat="1" x14ac:dyDescent="0.2">
      <c r="A2926">
        <v>2921</v>
      </c>
      <c r="B2926">
        <v>9</v>
      </c>
      <c r="C2926" t="s">
        <v>50</v>
      </c>
      <c r="D2926" s="1" t="s">
        <v>4123</v>
      </c>
      <c r="E2926" s="1" t="s">
        <v>19672</v>
      </c>
      <c r="F2926" t="s">
        <v>3985</v>
      </c>
      <c r="G2926" s="1" t="s">
        <v>3984</v>
      </c>
      <c r="H2926" t="s">
        <v>16725</v>
      </c>
      <c r="I2926" t="s">
        <v>16726</v>
      </c>
      <c r="J2926" t="s">
        <v>16727</v>
      </c>
      <c r="K2926">
        <v>307</v>
      </c>
      <c r="L2926" t="s">
        <v>16793</v>
      </c>
      <c r="M2926">
        <v>0</v>
      </c>
      <c r="N2926">
        <v>999</v>
      </c>
    </row>
    <row r="2927" spans="1:14" s="6" customFormat="1" x14ac:dyDescent="0.2">
      <c r="A2927">
        <v>2922</v>
      </c>
      <c r="B2927">
        <v>9</v>
      </c>
      <c r="C2927" t="s">
        <v>50</v>
      </c>
      <c r="D2927" s="1" t="s">
        <v>4124</v>
      </c>
      <c r="E2927" s="1" t="s">
        <v>19673</v>
      </c>
      <c r="F2927" t="s">
        <v>3985</v>
      </c>
      <c r="G2927" s="1" t="s">
        <v>3984</v>
      </c>
      <c r="H2927" t="s">
        <v>16725</v>
      </c>
      <c r="I2927" t="s">
        <v>16726</v>
      </c>
      <c r="J2927" t="s">
        <v>16727</v>
      </c>
      <c r="K2927">
        <v>307</v>
      </c>
      <c r="L2927" t="s">
        <v>16793</v>
      </c>
      <c r="M2927">
        <v>0</v>
      </c>
      <c r="N2927">
        <v>999</v>
      </c>
    </row>
    <row r="2928" spans="1:14" s="6" customFormat="1" x14ac:dyDescent="0.2">
      <c r="A2928">
        <v>2923</v>
      </c>
      <c r="B2928">
        <v>9</v>
      </c>
      <c r="C2928" t="s">
        <v>50</v>
      </c>
      <c r="D2928" s="1" t="s">
        <v>4125</v>
      </c>
      <c r="E2928" s="1" t="s">
        <v>19674</v>
      </c>
      <c r="F2928" t="s">
        <v>3985</v>
      </c>
      <c r="G2928" s="1" t="s">
        <v>3984</v>
      </c>
      <c r="H2928" t="s">
        <v>16725</v>
      </c>
      <c r="I2928" t="s">
        <v>16726</v>
      </c>
      <c r="J2928" t="s">
        <v>16727</v>
      </c>
      <c r="K2928">
        <v>307</v>
      </c>
      <c r="L2928" t="s">
        <v>16793</v>
      </c>
      <c r="M2928">
        <v>0</v>
      </c>
      <c r="N2928">
        <v>999</v>
      </c>
    </row>
    <row r="2929" spans="1:14" s="6" customFormat="1" x14ac:dyDescent="0.2">
      <c r="A2929">
        <v>2924</v>
      </c>
      <c r="B2929">
        <v>9</v>
      </c>
      <c r="C2929" t="s">
        <v>50</v>
      </c>
      <c r="D2929" s="1" t="s">
        <v>4126</v>
      </c>
      <c r="E2929" s="1" t="s">
        <v>19675</v>
      </c>
      <c r="F2929" t="s">
        <v>3985</v>
      </c>
      <c r="G2929" s="1" t="s">
        <v>3984</v>
      </c>
      <c r="H2929" t="s">
        <v>16725</v>
      </c>
      <c r="I2929" t="s">
        <v>16726</v>
      </c>
      <c r="J2929" t="s">
        <v>16727</v>
      </c>
      <c r="K2929">
        <v>307</v>
      </c>
      <c r="L2929" t="s">
        <v>16793</v>
      </c>
      <c r="M2929">
        <v>0</v>
      </c>
      <c r="N2929">
        <v>999</v>
      </c>
    </row>
    <row r="2930" spans="1:14" s="6" customFormat="1" x14ac:dyDescent="0.2">
      <c r="A2930">
        <v>2925</v>
      </c>
      <c r="B2930">
        <v>9</v>
      </c>
      <c r="C2930" t="s">
        <v>50</v>
      </c>
      <c r="D2930" s="1" t="s">
        <v>4127</v>
      </c>
      <c r="E2930" s="1" t="s">
        <v>19676</v>
      </c>
      <c r="F2930" t="s">
        <v>3985</v>
      </c>
      <c r="G2930" s="1" t="s">
        <v>3984</v>
      </c>
      <c r="H2930" t="s">
        <v>16725</v>
      </c>
      <c r="I2930" t="s">
        <v>16726</v>
      </c>
      <c r="J2930" t="s">
        <v>16727</v>
      </c>
      <c r="K2930">
        <v>307</v>
      </c>
      <c r="L2930" t="s">
        <v>16793</v>
      </c>
      <c r="M2930">
        <v>0</v>
      </c>
      <c r="N2930">
        <v>999</v>
      </c>
    </row>
    <row r="2931" spans="1:14" s="6" customFormat="1" x14ac:dyDescent="0.2">
      <c r="A2931">
        <v>2926</v>
      </c>
      <c r="B2931">
        <v>9</v>
      </c>
      <c r="C2931" t="s">
        <v>50</v>
      </c>
      <c r="D2931" s="1" t="s">
        <v>4128</v>
      </c>
      <c r="E2931" s="1" t="s">
        <v>19677</v>
      </c>
      <c r="F2931" t="s">
        <v>3985</v>
      </c>
      <c r="G2931" s="1" t="s">
        <v>3984</v>
      </c>
      <c r="H2931" t="s">
        <v>16725</v>
      </c>
      <c r="I2931" t="s">
        <v>16726</v>
      </c>
      <c r="J2931" t="s">
        <v>16727</v>
      </c>
      <c r="K2931">
        <v>307</v>
      </c>
      <c r="L2931" t="s">
        <v>16793</v>
      </c>
      <c r="M2931">
        <v>0</v>
      </c>
      <c r="N2931">
        <v>999</v>
      </c>
    </row>
    <row r="2932" spans="1:14" s="6" customFormat="1" x14ac:dyDescent="0.2">
      <c r="A2932">
        <v>2927</v>
      </c>
      <c r="B2932">
        <v>9</v>
      </c>
      <c r="C2932" t="s">
        <v>50</v>
      </c>
      <c r="D2932" s="1" t="s">
        <v>4129</v>
      </c>
      <c r="E2932" s="1" t="s">
        <v>19678</v>
      </c>
      <c r="F2932" t="s">
        <v>3985</v>
      </c>
      <c r="G2932" s="1" t="s">
        <v>3984</v>
      </c>
      <c r="H2932" t="s">
        <v>16725</v>
      </c>
      <c r="I2932" t="s">
        <v>16726</v>
      </c>
      <c r="J2932" t="s">
        <v>16727</v>
      </c>
      <c r="K2932">
        <v>307</v>
      </c>
      <c r="L2932" t="s">
        <v>16793</v>
      </c>
      <c r="M2932">
        <v>0</v>
      </c>
      <c r="N2932">
        <v>999</v>
      </c>
    </row>
    <row r="2933" spans="1:14" s="6" customFormat="1" x14ac:dyDescent="0.2">
      <c r="A2933">
        <v>2928</v>
      </c>
      <c r="B2933">
        <v>9</v>
      </c>
      <c r="C2933" t="s">
        <v>50</v>
      </c>
      <c r="D2933" s="1" t="s">
        <v>4130</v>
      </c>
      <c r="E2933" s="1" t="s">
        <v>19679</v>
      </c>
      <c r="F2933" t="s">
        <v>3985</v>
      </c>
      <c r="G2933" s="1" t="s">
        <v>3984</v>
      </c>
      <c r="H2933" t="s">
        <v>16725</v>
      </c>
      <c r="I2933" t="s">
        <v>16726</v>
      </c>
      <c r="J2933" t="s">
        <v>16727</v>
      </c>
      <c r="K2933">
        <v>307</v>
      </c>
      <c r="L2933" t="s">
        <v>16793</v>
      </c>
      <c r="M2933">
        <v>0</v>
      </c>
      <c r="N2933">
        <v>999</v>
      </c>
    </row>
    <row r="2934" spans="1:14" s="6" customFormat="1" x14ac:dyDescent="0.2">
      <c r="A2934">
        <v>2929</v>
      </c>
      <c r="B2934">
        <v>9</v>
      </c>
      <c r="C2934" t="s">
        <v>50</v>
      </c>
      <c r="D2934" s="1" t="s">
        <v>4131</v>
      </c>
      <c r="E2934" s="1" t="s">
        <v>19680</v>
      </c>
      <c r="F2934" t="s">
        <v>4133</v>
      </c>
      <c r="G2934" s="1" t="s">
        <v>4132</v>
      </c>
      <c r="H2934" t="s">
        <v>16725</v>
      </c>
      <c r="I2934" t="s">
        <v>16742</v>
      </c>
      <c r="J2934" t="s">
        <v>16729</v>
      </c>
      <c r="K2934">
        <v>307</v>
      </c>
      <c r="L2934" t="s">
        <v>16793</v>
      </c>
      <c r="M2934">
        <v>15</v>
      </c>
      <c r="N2934">
        <v>120</v>
      </c>
    </row>
    <row r="2935" spans="1:14" s="6" customFormat="1" x14ac:dyDescent="0.2">
      <c r="A2935">
        <v>2930</v>
      </c>
      <c r="B2935">
        <v>9</v>
      </c>
      <c r="C2935" t="s">
        <v>50</v>
      </c>
      <c r="D2935" s="1" t="s">
        <v>4134</v>
      </c>
      <c r="E2935" s="1" t="s">
        <v>19681</v>
      </c>
      <c r="F2935" t="s">
        <v>4136</v>
      </c>
      <c r="G2935" s="1" t="s">
        <v>4135</v>
      </c>
      <c r="H2935" t="s">
        <v>16725</v>
      </c>
      <c r="I2935" t="s">
        <v>16726</v>
      </c>
      <c r="J2935" t="s">
        <v>16727</v>
      </c>
      <c r="K2935">
        <v>307</v>
      </c>
      <c r="L2935" t="s">
        <v>16793</v>
      </c>
      <c r="M2935">
        <v>0</v>
      </c>
      <c r="N2935">
        <v>999</v>
      </c>
    </row>
    <row r="2936" spans="1:14" s="6" customFormat="1" x14ac:dyDescent="0.2">
      <c r="A2936">
        <v>2931</v>
      </c>
      <c r="B2936">
        <v>9</v>
      </c>
      <c r="C2936" t="s">
        <v>50</v>
      </c>
      <c r="D2936" s="1" t="s">
        <v>4137</v>
      </c>
      <c r="E2936" s="1" t="s">
        <v>19682</v>
      </c>
      <c r="F2936" t="s">
        <v>4136</v>
      </c>
      <c r="G2936" s="1" t="s">
        <v>4135</v>
      </c>
      <c r="H2936" t="s">
        <v>16725</v>
      </c>
      <c r="I2936" t="s">
        <v>16726</v>
      </c>
      <c r="J2936" t="s">
        <v>16727</v>
      </c>
      <c r="K2936">
        <v>307</v>
      </c>
      <c r="L2936" t="s">
        <v>16793</v>
      </c>
      <c r="M2936">
        <v>0</v>
      </c>
      <c r="N2936">
        <v>999</v>
      </c>
    </row>
    <row r="2937" spans="1:14" s="6" customFormat="1" x14ac:dyDescent="0.2">
      <c r="A2937">
        <v>2932</v>
      </c>
      <c r="B2937">
        <v>9</v>
      </c>
      <c r="C2937" t="s">
        <v>50</v>
      </c>
      <c r="D2937" s="1" t="s">
        <v>4138</v>
      </c>
      <c r="E2937" s="1" t="s">
        <v>19683</v>
      </c>
      <c r="F2937" t="s">
        <v>4136</v>
      </c>
      <c r="G2937" s="1" t="s">
        <v>4135</v>
      </c>
      <c r="H2937" t="s">
        <v>16725</v>
      </c>
      <c r="I2937" t="s">
        <v>16726</v>
      </c>
      <c r="J2937" t="s">
        <v>16727</v>
      </c>
      <c r="K2937">
        <v>307</v>
      </c>
      <c r="L2937" t="s">
        <v>16793</v>
      </c>
      <c r="M2937">
        <v>0</v>
      </c>
      <c r="N2937">
        <v>999</v>
      </c>
    </row>
    <row r="2938" spans="1:14" s="6" customFormat="1" x14ac:dyDescent="0.2">
      <c r="A2938">
        <v>2933</v>
      </c>
      <c r="B2938">
        <v>9</v>
      </c>
      <c r="C2938" t="s">
        <v>50</v>
      </c>
      <c r="D2938" s="1" t="s">
        <v>4139</v>
      </c>
      <c r="E2938" s="1" t="s">
        <v>19684</v>
      </c>
      <c r="F2938" t="s">
        <v>4136</v>
      </c>
      <c r="G2938" s="1" t="s">
        <v>4135</v>
      </c>
      <c r="H2938" t="s">
        <v>16725</v>
      </c>
      <c r="I2938" t="s">
        <v>16726</v>
      </c>
      <c r="J2938" t="s">
        <v>16727</v>
      </c>
      <c r="K2938">
        <v>307</v>
      </c>
      <c r="L2938" t="s">
        <v>16793</v>
      </c>
      <c r="M2938">
        <v>0</v>
      </c>
      <c r="N2938">
        <v>999</v>
      </c>
    </row>
    <row r="2939" spans="1:14" s="6" customFormat="1" x14ac:dyDescent="0.2">
      <c r="A2939">
        <v>2934</v>
      </c>
      <c r="B2939">
        <v>4</v>
      </c>
      <c r="C2939" t="s">
        <v>15</v>
      </c>
      <c r="D2939" s="1" t="s">
        <v>4140</v>
      </c>
      <c r="E2939" s="1" t="s">
        <v>19685</v>
      </c>
      <c r="F2939" t="s">
        <v>4105</v>
      </c>
      <c r="G2939" s="1" t="s">
        <v>4104</v>
      </c>
      <c r="H2939" t="s">
        <v>16725</v>
      </c>
      <c r="I2939" t="s">
        <v>16726</v>
      </c>
      <c r="J2939" t="s">
        <v>16727</v>
      </c>
      <c r="K2939">
        <v>614</v>
      </c>
      <c r="L2939" t="s">
        <v>16745</v>
      </c>
      <c r="M2939">
        <v>0</v>
      </c>
      <c r="N2939">
        <v>999</v>
      </c>
    </row>
    <row r="2940" spans="1:14" s="6" customFormat="1" x14ac:dyDescent="0.2">
      <c r="A2940">
        <v>2935</v>
      </c>
      <c r="B2940">
        <v>4</v>
      </c>
      <c r="C2940" t="s">
        <v>15</v>
      </c>
      <c r="D2940" s="1" t="s">
        <v>4141</v>
      </c>
      <c r="E2940" s="1" t="s">
        <v>19686</v>
      </c>
      <c r="F2940" t="s">
        <v>4105</v>
      </c>
      <c r="G2940" s="1" t="s">
        <v>4104</v>
      </c>
      <c r="H2940" t="s">
        <v>16725</v>
      </c>
      <c r="I2940" t="s">
        <v>16726</v>
      </c>
      <c r="J2940" t="s">
        <v>16727</v>
      </c>
      <c r="K2940">
        <v>614</v>
      </c>
      <c r="L2940" t="s">
        <v>16745</v>
      </c>
      <c r="M2940">
        <v>0</v>
      </c>
      <c r="N2940">
        <v>999</v>
      </c>
    </row>
    <row r="2941" spans="1:14" s="6" customFormat="1" x14ac:dyDescent="0.2">
      <c r="A2941">
        <v>2936</v>
      </c>
      <c r="B2941">
        <v>4</v>
      </c>
      <c r="C2941" t="s">
        <v>15</v>
      </c>
      <c r="D2941" s="1" t="s">
        <v>4142</v>
      </c>
      <c r="E2941" s="1" t="s">
        <v>19687</v>
      </c>
      <c r="F2941" t="s">
        <v>4144</v>
      </c>
      <c r="G2941" s="1" t="s">
        <v>4143</v>
      </c>
      <c r="H2941" t="s">
        <v>16725</v>
      </c>
      <c r="I2941" t="s">
        <v>16726</v>
      </c>
      <c r="J2941" t="s">
        <v>16727</v>
      </c>
      <c r="K2941">
        <v>614</v>
      </c>
      <c r="L2941" t="s">
        <v>16745</v>
      </c>
      <c r="M2941">
        <v>0</v>
      </c>
      <c r="N2941">
        <v>999</v>
      </c>
    </row>
    <row r="2942" spans="1:14" s="6" customFormat="1" x14ac:dyDescent="0.2">
      <c r="A2942">
        <v>2937</v>
      </c>
      <c r="B2942">
        <v>4</v>
      </c>
      <c r="C2942" t="s">
        <v>15</v>
      </c>
      <c r="D2942" s="1" t="s">
        <v>4145</v>
      </c>
      <c r="E2942" s="1" t="s">
        <v>19688</v>
      </c>
      <c r="F2942" t="s">
        <v>4144</v>
      </c>
      <c r="G2942" s="1" t="s">
        <v>4143</v>
      </c>
      <c r="H2942" t="s">
        <v>16725</v>
      </c>
      <c r="I2942" t="s">
        <v>16726</v>
      </c>
      <c r="J2942" t="s">
        <v>16727</v>
      </c>
      <c r="K2942">
        <v>614</v>
      </c>
      <c r="L2942" t="s">
        <v>16745</v>
      </c>
      <c r="M2942">
        <v>0</v>
      </c>
      <c r="N2942">
        <v>999</v>
      </c>
    </row>
    <row r="2943" spans="1:14" s="6" customFormat="1" x14ac:dyDescent="0.2">
      <c r="A2943">
        <v>2938</v>
      </c>
      <c r="B2943">
        <v>4</v>
      </c>
      <c r="C2943" t="s">
        <v>15</v>
      </c>
      <c r="D2943" s="1" t="s">
        <v>4146</v>
      </c>
      <c r="E2943" s="1" t="s">
        <v>19689</v>
      </c>
      <c r="F2943" t="s">
        <v>4144</v>
      </c>
      <c r="G2943" s="1" t="s">
        <v>4143</v>
      </c>
      <c r="H2943" t="s">
        <v>16725</v>
      </c>
      <c r="I2943" t="s">
        <v>16726</v>
      </c>
      <c r="J2943" t="s">
        <v>16727</v>
      </c>
      <c r="K2943">
        <v>614</v>
      </c>
      <c r="L2943" t="s">
        <v>16745</v>
      </c>
      <c r="M2943">
        <v>0</v>
      </c>
      <c r="N2943">
        <v>999</v>
      </c>
    </row>
    <row r="2944" spans="1:14" s="6" customFormat="1" x14ac:dyDescent="0.2">
      <c r="A2944">
        <v>2939</v>
      </c>
      <c r="B2944">
        <v>9</v>
      </c>
      <c r="C2944" t="s">
        <v>50</v>
      </c>
      <c r="D2944" s="1" t="s">
        <v>4147</v>
      </c>
      <c r="E2944" s="1" t="s">
        <v>19690</v>
      </c>
      <c r="F2944" t="s">
        <v>4136</v>
      </c>
      <c r="G2944" s="1" t="s">
        <v>4135</v>
      </c>
      <c r="H2944" t="s">
        <v>16725</v>
      </c>
      <c r="I2944" t="s">
        <v>16726</v>
      </c>
      <c r="J2944" t="s">
        <v>16727</v>
      </c>
      <c r="K2944">
        <v>307</v>
      </c>
      <c r="L2944" t="s">
        <v>16793</v>
      </c>
      <c r="M2944">
        <v>0</v>
      </c>
      <c r="N2944">
        <v>999</v>
      </c>
    </row>
    <row r="2945" spans="1:14" s="6" customFormat="1" x14ac:dyDescent="0.2">
      <c r="A2945">
        <v>2940</v>
      </c>
      <c r="B2945">
        <v>9</v>
      </c>
      <c r="C2945" t="s">
        <v>50</v>
      </c>
      <c r="D2945" s="1" t="s">
        <v>4148</v>
      </c>
      <c r="E2945" s="1" t="s">
        <v>19691</v>
      </c>
      <c r="F2945" t="s">
        <v>4136</v>
      </c>
      <c r="G2945" s="1" t="s">
        <v>4135</v>
      </c>
      <c r="H2945" t="s">
        <v>16725</v>
      </c>
      <c r="I2945" t="s">
        <v>16726</v>
      </c>
      <c r="J2945" t="s">
        <v>16727</v>
      </c>
      <c r="K2945">
        <v>307</v>
      </c>
      <c r="L2945" t="s">
        <v>16793</v>
      </c>
      <c r="M2945">
        <v>0</v>
      </c>
      <c r="N2945">
        <v>999</v>
      </c>
    </row>
    <row r="2946" spans="1:14" s="6" customFormat="1" x14ac:dyDescent="0.2">
      <c r="A2946">
        <v>2941</v>
      </c>
      <c r="B2946">
        <v>9</v>
      </c>
      <c r="C2946" t="s">
        <v>50</v>
      </c>
      <c r="D2946" s="1" t="s">
        <v>4149</v>
      </c>
      <c r="E2946" s="1" t="s">
        <v>19692</v>
      </c>
      <c r="F2946" t="s">
        <v>4151</v>
      </c>
      <c r="G2946" s="1" t="s">
        <v>4150</v>
      </c>
      <c r="H2946" t="s">
        <v>16725</v>
      </c>
      <c r="I2946" t="s">
        <v>16726</v>
      </c>
      <c r="J2946" t="s">
        <v>16727</v>
      </c>
      <c r="K2946">
        <v>307</v>
      </c>
      <c r="L2946" t="s">
        <v>16793</v>
      </c>
      <c r="M2946">
        <v>0</v>
      </c>
      <c r="N2946">
        <v>999</v>
      </c>
    </row>
    <row r="2947" spans="1:14" s="6" customFormat="1" x14ac:dyDescent="0.2">
      <c r="A2947">
        <v>2942</v>
      </c>
      <c r="B2947">
        <v>9</v>
      </c>
      <c r="C2947" t="s">
        <v>50</v>
      </c>
      <c r="D2947" s="1" t="s">
        <v>4152</v>
      </c>
      <c r="E2947" s="1" t="s">
        <v>19693</v>
      </c>
      <c r="F2947" t="s">
        <v>4151</v>
      </c>
      <c r="G2947" s="1" t="s">
        <v>4150</v>
      </c>
      <c r="H2947" t="s">
        <v>16725</v>
      </c>
      <c r="I2947" t="s">
        <v>16726</v>
      </c>
      <c r="J2947" t="s">
        <v>16727</v>
      </c>
      <c r="K2947">
        <v>307</v>
      </c>
      <c r="L2947" t="s">
        <v>16793</v>
      </c>
      <c r="M2947">
        <v>0</v>
      </c>
      <c r="N2947">
        <v>999</v>
      </c>
    </row>
    <row r="2948" spans="1:14" s="6" customFormat="1" x14ac:dyDescent="0.2">
      <c r="A2948">
        <v>2943</v>
      </c>
      <c r="B2948">
        <v>9</v>
      </c>
      <c r="C2948" t="s">
        <v>50</v>
      </c>
      <c r="D2948" s="1" t="s">
        <v>4153</v>
      </c>
      <c r="E2948" s="1" t="s">
        <v>19694</v>
      </c>
      <c r="F2948" t="s">
        <v>4151</v>
      </c>
      <c r="G2948" s="1" t="s">
        <v>4150</v>
      </c>
      <c r="H2948" t="s">
        <v>16725</v>
      </c>
      <c r="I2948" t="s">
        <v>16726</v>
      </c>
      <c r="J2948" t="s">
        <v>16727</v>
      </c>
      <c r="K2948">
        <v>307</v>
      </c>
      <c r="L2948" t="s">
        <v>16793</v>
      </c>
      <c r="M2948">
        <v>0</v>
      </c>
      <c r="N2948">
        <v>999</v>
      </c>
    </row>
    <row r="2949" spans="1:14" s="6" customFormat="1" x14ac:dyDescent="0.2">
      <c r="A2949">
        <v>2944</v>
      </c>
      <c r="B2949">
        <v>9</v>
      </c>
      <c r="C2949" t="s">
        <v>50</v>
      </c>
      <c r="D2949" s="1" t="s">
        <v>4154</v>
      </c>
      <c r="E2949" s="1" t="s">
        <v>19695</v>
      </c>
      <c r="F2949" t="s">
        <v>4151</v>
      </c>
      <c r="G2949" s="1" t="s">
        <v>4150</v>
      </c>
      <c r="H2949" t="s">
        <v>16725</v>
      </c>
      <c r="I2949" t="s">
        <v>16726</v>
      </c>
      <c r="J2949" t="s">
        <v>16727</v>
      </c>
      <c r="K2949">
        <v>307</v>
      </c>
      <c r="L2949" t="s">
        <v>16793</v>
      </c>
      <c r="M2949">
        <v>0</v>
      </c>
      <c r="N2949">
        <v>999</v>
      </c>
    </row>
    <row r="2950" spans="1:14" s="6" customFormat="1" x14ac:dyDescent="0.2">
      <c r="A2950">
        <v>2945</v>
      </c>
      <c r="B2950">
        <v>9</v>
      </c>
      <c r="C2950" t="s">
        <v>50</v>
      </c>
      <c r="D2950" s="1" t="s">
        <v>4155</v>
      </c>
      <c r="E2950" s="1" t="s">
        <v>19696</v>
      </c>
      <c r="F2950" t="s">
        <v>4151</v>
      </c>
      <c r="G2950" s="1" t="s">
        <v>4150</v>
      </c>
      <c r="H2950" t="s">
        <v>16725</v>
      </c>
      <c r="I2950" t="s">
        <v>16726</v>
      </c>
      <c r="J2950" t="s">
        <v>16727</v>
      </c>
      <c r="K2950">
        <v>307</v>
      </c>
      <c r="L2950" t="s">
        <v>16793</v>
      </c>
      <c r="M2950">
        <v>0</v>
      </c>
      <c r="N2950">
        <v>999</v>
      </c>
    </row>
    <row r="2951" spans="1:14" s="6" customFormat="1" x14ac:dyDescent="0.2">
      <c r="A2951">
        <v>2946</v>
      </c>
      <c r="B2951">
        <v>9</v>
      </c>
      <c r="C2951" t="s">
        <v>50</v>
      </c>
      <c r="D2951" s="1" t="s">
        <v>4156</v>
      </c>
      <c r="E2951" s="1" t="s">
        <v>19697</v>
      </c>
      <c r="F2951" t="s">
        <v>4151</v>
      </c>
      <c r="G2951" s="1" t="s">
        <v>4150</v>
      </c>
      <c r="H2951" t="s">
        <v>16725</v>
      </c>
      <c r="I2951" t="s">
        <v>16726</v>
      </c>
      <c r="J2951" t="s">
        <v>16727</v>
      </c>
      <c r="K2951">
        <v>307</v>
      </c>
      <c r="L2951" t="s">
        <v>16793</v>
      </c>
      <c r="M2951">
        <v>0</v>
      </c>
      <c r="N2951">
        <v>999</v>
      </c>
    </row>
    <row r="2952" spans="1:14" s="6" customFormat="1" x14ac:dyDescent="0.2">
      <c r="A2952">
        <v>2947</v>
      </c>
      <c r="B2952">
        <v>9</v>
      </c>
      <c r="C2952" t="s">
        <v>50</v>
      </c>
      <c r="D2952" s="1" t="s">
        <v>4157</v>
      </c>
      <c r="E2952" s="1" t="s">
        <v>19698</v>
      </c>
      <c r="F2952" t="s">
        <v>4151</v>
      </c>
      <c r="G2952" s="1" t="s">
        <v>4150</v>
      </c>
      <c r="H2952" t="s">
        <v>16725</v>
      </c>
      <c r="I2952" t="s">
        <v>16726</v>
      </c>
      <c r="J2952" t="s">
        <v>16727</v>
      </c>
      <c r="K2952">
        <v>307</v>
      </c>
      <c r="L2952" t="s">
        <v>16793</v>
      </c>
      <c r="M2952">
        <v>0</v>
      </c>
      <c r="N2952">
        <v>999</v>
      </c>
    </row>
    <row r="2953" spans="1:14" s="6" customFormat="1" x14ac:dyDescent="0.2">
      <c r="A2953">
        <v>2948</v>
      </c>
      <c r="B2953">
        <v>9</v>
      </c>
      <c r="C2953" t="s">
        <v>50</v>
      </c>
      <c r="D2953" s="1" t="s">
        <v>4158</v>
      </c>
      <c r="E2953" s="1" t="s">
        <v>19699</v>
      </c>
      <c r="F2953" t="s">
        <v>4160</v>
      </c>
      <c r="G2953" s="1" t="s">
        <v>4159</v>
      </c>
      <c r="H2953" t="s">
        <v>16725</v>
      </c>
      <c r="I2953" t="s">
        <v>16777</v>
      </c>
      <c r="J2953" t="s">
        <v>16729</v>
      </c>
      <c r="K2953">
        <v>307</v>
      </c>
      <c r="L2953" t="s">
        <v>16793</v>
      </c>
      <c r="M2953">
        <v>1</v>
      </c>
      <c r="N2953">
        <v>120</v>
      </c>
    </row>
    <row r="2954" spans="1:14" s="6" customFormat="1" x14ac:dyDescent="0.2">
      <c r="A2954">
        <v>2949</v>
      </c>
      <c r="B2954">
        <v>9</v>
      </c>
      <c r="C2954" t="s">
        <v>50</v>
      </c>
      <c r="D2954" s="1" t="s">
        <v>4161</v>
      </c>
      <c r="E2954" s="1" t="s">
        <v>19700</v>
      </c>
      <c r="F2954" t="s">
        <v>4160</v>
      </c>
      <c r="G2954" s="1" t="s">
        <v>4159</v>
      </c>
      <c r="H2954" t="s">
        <v>16725</v>
      </c>
      <c r="I2954" t="s">
        <v>16777</v>
      </c>
      <c r="J2954" t="s">
        <v>16729</v>
      </c>
      <c r="K2954">
        <v>307</v>
      </c>
      <c r="L2954" t="s">
        <v>16793</v>
      </c>
      <c r="M2954">
        <v>1</v>
      </c>
      <c r="N2954">
        <v>120</v>
      </c>
    </row>
    <row r="2955" spans="1:14" s="6" customFormat="1" x14ac:dyDescent="0.2">
      <c r="A2955">
        <v>2950</v>
      </c>
      <c r="B2955">
        <v>9</v>
      </c>
      <c r="C2955" t="s">
        <v>50</v>
      </c>
      <c r="D2955" s="1" t="s">
        <v>4162</v>
      </c>
      <c r="E2955" s="1" t="s">
        <v>19701</v>
      </c>
      <c r="F2955" t="s">
        <v>4160</v>
      </c>
      <c r="G2955" s="1" t="s">
        <v>4159</v>
      </c>
      <c r="H2955" t="s">
        <v>16725</v>
      </c>
      <c r="I2955" t="s">
        <v>16777</v>
      </c>
      <c r="J2955" t="s">
        <v>16729</v>
      </c>
      <c r="K2955">
        <v>307</v>
      </c>
      <c r="L2955" t="s">
        <v>16793</v>
      </c>
      <c r="M2955">
        <v>1</v>
      </c>
      <c r="N2955">
        <v>120</v>
      </c>
    </row>
    <row r="2956" spans="1:14" s="6" customFormat="1" x14ac:dyDescent="0.2">
      <c r="A2956">
        <v>2951</v>
      </c>
      <c r="B2956">
        <v>14</v>
      </c>
      <c r="C2956" t="s">
        <v>477</v>
      </c>
      <c r="D2956" s="1" t="s">
        <v>4163</v>
      </c>
      <c r="E2956" s="1" t="s">
        <v>19702</v>
      </c>
      <c r="F2956" t="s">
        <v>4165</v>
      </c>
      <c r="G2956" s="1" t="s">
        <v>4164</v>
      </c>
      <c r="H2956" t="s">
        <v>16733</v>
      </c>
      <c r="I2956" t="s">
        <v>16726</v>
      </c>
      <c r="J2956" t="s">
        <v>16727</v>
      </c>
      <c r="K2956">
        <v>614</v>
      </c>
      <c r="L2956" t="s">
        <v>16769</v>
      </c>
      <c r="M2956">
        <v>0</v>
      </c>
      <c r="N2956">
        <v>999</v>
      </c>
    </row>
    <row r="2957" spans="1:14" s="6" customFormat="1" x14ac:dyDescent="0.2">
      <c r="A2957">
        <v>2952</v>
      </c>
      <c r="B2957">
        <v>14</v>
      </c>
      <c r="C2957" t="s">
        <v>477</v>
      </c>
      <c r="D2957" s="1" t="s">
        <v>4166</v>
      </c>
      <c r="E2957" s="1" t="s">
        <v>19703</v>
      </c>
      <c r="F2957" t="s">
        <v>4165</v>
      </c>
      <c r="G2957" s="1" t="s">
        <v>4164</v>
      </c>
      <c r="H2957" t="s">
        <v>16733</v>
      </c>
      <c r="I2957" t="s">
        <v>16726</v>
      </c>
      <c r="J2957" t="s">
        <v>16727</v>
      </c>
      <c r="K2957">
        <v>614</v>
      </c>
      <c r="L2957" t="s">
        <v>16769</v>
      </c>
      <c r="M2957">
        <v>0</v>
      </c>
      <c r="N2957">
        <v>999</v>
      </c>
    </row>
    <row r="2958" spans="1:14" s="6" customFormat="1" x14ac:dyDescent="0.2">
      <c r="A2958">
        <v>2953</v>
      </c>
      <c r="B2958">
        <v>14</v>
      </c>
      <c r="C2958" t="s">
        <v>477</v>
      </c>
      <c r="D2958" s="1" t="s">
        <v>4167</v>
      </c>
      <c r="E2958" s="1" t="s">
        <v>19704</v>
      </c>
      <c r="F2958" t="s">
        <v>4165</v>
      </c>
      <c r="G2958" s="1" t="s">
        <v>4164</v>
      </c>
      <c r="H2958" t="s">
        <v>16733</v>
      </c>
      <c r="I2958" t="s">
        <v>16726</v>
      </c>
      <c r="J2958" t="s">
        <v>16727</v>
      </c>
      <c r="K2958">
        <v>614</v>
      </c>
      <c r="L2958" t="s">
        <v>16769</v>
      </c>
      <c r="M2958">
        <v>0</v>
      </c>
      <c r="N2958">
        <v>999</v>
      </c>
    </row>
    <row r="2959" spans="1:14" s="6" customFormat="1" x14ac:dyDescent="0.2">
      <c r="A2959">
        <v>2954</v>
      </c>
      <c r="B2959">
        <v>14</v>
      </c>
      <c r="C2959" t="s">
        <v>477</v>
      </c>
      <c r="D2959" s="1" t="s">
        <v>4168</v>
      </c>
      <c r="E2959" s="1" t="s">
        <v>19705</v>
      </c>
      <c r="F2959" t="s">
        <v>4165</v>
      </c>
      <c r="G2959" s="1" t="s">
        <v>4164</v>
      </c>
      <c r="H2959" t="s">
        <v>16733</v>
      </c>
      <c r="I2959" t="s">
        <v>16726</v>
      </c>
      <c r="J2959" t="s">
        <v>16727</v>
      </c>
      <c r="K2959">
        <v>614</v>
      </c>
      <c r="L2959" t="s">
        <v>16769</v>
      </c>
      <c r="M2959">
        <v>0</v>
      </c>
      <c r="N2959">
        <v>999</v>
      </c>
    </row>
    <row r="2960" spans="1:14" s="6" customFormat="1" x14ac:dyDescent="0.2">
      <c r="A2960">
        <v>2955</v>
      </c>
      <c r="B2960">
        <v>14</v>
      </c>
      <c r="C2960" t="s">
        <v>477</v>
      </c>
      <c r="D2960" s="1" t="s">
        <v>4169</v>
      </c>
      <c r="E2960" s="1" t="s">
        <v>19706</v>
      </c>
      <c r="F2960" t="s">
        <v>4165</v>
      </c>
      <c r="G2960" s="1" t="s">
        <v>4164</v>
      </c>
      <c r="H2960" t="s">
        <v>16733</v>
      </c>
      <c r="I2960" t="s">
        <v>16726</v>
      </c>
      <c r="J2960" t="s">
        <v>16727</v>
      </c>
      <c r="K2960">
        <v>614</v>
      </c>
      <c r="L2960" t="s">
        <v>16769</v>
      </c>
      <c r="M2960">
        <v>0</v>
      </c>
      <c r="N2960">
        <v>999</v>
      </c>
    </row>
    <row r="2961" spans="1:14" s="6" customFormat="1" x14ac:dyDescent="0.2">
      <c r="A2961">
        <v>2956</v>
      </c>
      <c r="B2961">
        <v>14</v>
      </c>
      <c r="C2961" t="s">
        <v>477</v>
      </c>
      <c r="D2961" s="1" t="s">
        <v>4170</v>
      </c>
      <c r="E2961" s="1" t="s">
        <v>19707</v>
      </c>
      <c r="F2961" t="s">
        <v>4165</v>
      </c>
      <c r="G2961" s="1" t="s">
        <v>4164</v>
      </c>
      <c r="H2961" t="s">
        <v>16733</v>
      </c>
      <c r="I2961" t="s">
        <v>16726</v>
      </c>
      <c r="J2961" t="s">
        <v>16727</v>
      </c>
      <c r="K2961">
        <v>614</v>
      </c>
      <c r="L2961" t="s">
        <v>16769</v>
      </c>
      <c r="M2961">
        <v>0</v>
      </c>
      <c r="N2961">
        <v>999</v>
      </c>
    </row>
    <row r="2962" spans="1:14" s="6" customFormat="1" x14ac:dyDescent="0.2">
      <c r="A2962">
        <v>2957</v>
      </c>
      <c r="B2962">
        <v>17</v>
      </c>
      <c r="C2962" t="s">
        <v>491</v>
      </c>
      <c r="D2962" s="1" t="s">
        <v>4171</v>
      </c>
      <c r="E2962" s="1" t="s">
        <v>19708</v>
      </c>
      <c r="F2962" t="s">
        <v>4073</v>
      </c>
      <c r="G2962" s="1" t="s">
        <v>4072</v>
      </c>
      <c r="H2962" t="s">
        <v>16725</v>
      </c>
      <c r="I2962" t="s">
        <v>16726</v>
      </c>
      <c r="J2962" t="s">
        <v>16727</v>
      </c>
      <c r="K2962">
        <v>613</v>
      </c>
      <c r="L2962" t="s">
        <v>16790</v>
      </c>
      <c r="M2962">
        <v>0</v>
      </c>
      <c r="N2962">
        <v>999</v>
      </c>
    </row>
    <row r="2963" spans="1:14" s="6" customFormat="1" x14ac:dyDescent="0.2">
      <c r="A2963">
        <v>2958</v>
      </c>
      <c r="B2963">
        <v>17</v>
      </c>
      <c r="C2963" t="s">
        <v>491</v>
      </c>
      <c r="D2963" s="1" t="s">
        <v>4172</v>
      </c>
      <c r="E2963" s="1" t="s">
        <v>19709</v>
      </c>
      <c r="F2963" t="s">
        <v>4174</v>
      </c>
      <c r="G2963" s="1" t="s">
        <v>4173</v>
      </c>
      <c r="H2963" t="s">
        <v>16725</v>
      </c>
      <c r="I2963" t="s">
        <v>16726</v>
      </c>
      <c r="J2963" t="s">
        <v>16727</v>
      </c>
      <c r="K2963">
        <v>613</v>
      </c>
      <c r="L2963" t="s">
        <v>16790</v>
      </c>
      <c r="M2963">
        <v>0</v>
      </c>
      <c r="N2963">
        <v>999</v>
      </c>
    </row>
    <row r="2964" spans="1:14" s="6" customFormat="1" x14ac:dyDescent="0.2">
      <c r="A2964">
        <v>2959</v>
      </c>
      <c r="B2964">
        <v>17</v>
      </c>
      <c r="C2964" t="s">
        <v>491</v>
      </c>
      <c r="D2964" s="1" t="s">
        <v>4175</v>
      </c>
      <c r="E2964" s="1" t="s">
        <v>19710</v>
      </c>
      <c r="F2964" t="s">
        <v>4174</v>
      </c>
      <c r="G2964" s="1" t="s">
        <v>4173</v>
      </c>
      <c r="H2964" t="s">
        <v>16725</v>
      </c>
      <c r="I2964" t="s">
        <v>16726</v>
      </c>
      <c r="J2964" t="s">
        <v>16727</v>
      </c>
      <c r="K2964">
        <v>613</v>
      </c>
      <c r="L2964" t="s">
        <v>16790</v>
      </c>
      <c r="M2964">
        <v>0</v>
      </c>
      <c r="N2964">
        <v>999</v>
      </c>
    </row>
    <row r="2965" spans="1:14" s="6" customFormat="1" x14ac:dyDescent="0.2">
      <c r="A2965">
        <v>2960</v>
      </c>
      <c r="B2965">
        <v>17</v>
      </c>
      <c r="C2965" t="s">
        <v>491</v>
      </c>
      <c r="D2965" s="1" t="s">
        <v>4176</v>
      </c>
      <c r="E2965" s="1" t="s">
        <v>19711</v>
      </c>
      <c r="F2965" t="s">
        <v>4174</v>
      </c>
      <c r="G2965" s="1" t="s">
        <v>4173</v>
      </c>
      <c r="H2965" t="s">
        <v>16725</v>
      </c>
      <c r="I2965" t="s">
        <v>16726</v>
      </c>
      <c r="J2965" t="s">
        <v>16727</v>
      </c>
      <c r="K2965">
        <v>613</v>
      </c>
      <c r="L2965" t="s">
        <v>16790</v>
      </c>
      <c r="M2965">
        <v>0</v>
      </c>
      <c r="N2965">
        <v>999</v>
      </c>
    </row>
    <row r="2966" spans="1:14" s="6" customFormat="1" x14ac:dyDescent="0.2">
      <c r="A2966">
        <v>2961</v>
      </c>
      <c r="B2966">
        <v>17</v>
      </c>
      <c r="C2966" t="s">
        <v>491</v>
      </c>
      <c r="D2966" s="1" t="s">
        <v>4177</v>
      </c>
      <c r="E2966" s="1" t="s">
        <v>19712</v>
      </c>
      <c r="F2966" t="s">
        <v>4174</v>
      </c>
      <c r="G2966" s="1" t="s">
        <v>4173</v>
      </c>
      <c r="H2966" t="s">
        <v>16725</v>
      </c>
      <c r="I2966" t="s">
        <v>16726</v>
      </c>
      <c r="J2966" t="s">
        <v>16727</v>
      </c>
      <c r="K2966">
        <v>613</v>
      </c>
      <c r="L2966" t="s">
        <v>16790</v>
      </c>
      <c r="M2966">
        <v>0</v>
      </c>
      <c r="N2966">
        <v>999</v>
      </c>
    </row>
    <row r="2967" spans="1:14" s="6" customFormat="1" x14ac:dyDescent="0.2">
      <c r="A2967">
        <v>2962</v>
      </c>
      <c r="B2967">
        <v>17</v>
      </c>
      <c r="C2967" t="s">
        <v>491</v>
      </c>
      <c r="D2967" s="1" t="s">
        <v>4178</v>
      </c>
      <c r="E2967" s="1" t="s">
        <v>19713</v>
      </c>
      <c r="F2967" t="s">
        <v>4174</v>
      </c>
      <c r="G2967" s="1" t="s">
        <v>4173</v>
      </c>
      <c r="H2967" t="s">
        <v>16725</v>
      </c>
      <c r="I2967" t="s">
        <v>16726</v>
      </c>
      <c r="J2967" t="s">
        <v>16727</v>
      </c>
      <c r="K2967">
        <v>613</v>
      </c>
      <c r="L2967" t="s">
        <v>16790</v>
      </c>
      <c r="M2967">
        <v>0</v>
      </c>
      <c r="N2967">
        <v>999</v>
      </c>
    </row>
    <row r="2968" spans="1:14" s="6" customFormat="1" x14ac:dyDescent="0.2">
      <c r="A2968">
        <v>2963</v>
      </c>
      <c r="B2968">
        <v>10</v>
      </c>
      <c r="C2968" t="s">
        <v>210</v>
      </c>
      <c r="D2968" s="1" t="s">
        <v>4179</v>
      </c>
      <c r="E2968" s="1" t="s">
        <v>19714</v>
      </c>
      <c r="F2968" t="s">
        <v>3767</v>
      </c>
      <c r="G2968" s="1" t="s">
        <v>3766</v>
      </c>
      <c r="H2968" t="s">
        <v>16725</v>
      </c>
      <c r="I2968" t="s">
        <v>16726</v>
      </c>
      <c r="J2968" t="s">
        <v>16727</v>
      </c>
      <c r="K2968">
        <v>606</v>
      </c>
      <c r="L2968" t="s">
        <v>16789</v>
      </c>
      <c r="M2968">
        <v>0</v>
      </c>
      <c r="N2968">
        <v>999</v>
      </c>
    </row>
    <row r="2969" spans="1:14" s="6" customFormat="1" x14ac:dyDescent="0.2">
      <c r="A2969">
        <v>2964</v>
      </c>
      <c r="B2969">
        <v>10</v>
      </c>
      <c r="C2969" t="s">
        <v>210</v>
      </c>
      <c r="D2969" s="1" t="s">
        <v>4180</v>
      </c>
      <c r="E2969" s="1" t="s">
        <v>19715</v>
      </c>
      <c r="F2969" t="s">
        <v>4182</v>
      </c>
      <c r="G2969" s="1" t="s">
        <v>4181</v>
      </c>
      <c r="H2969" t="s">
        <v>16725</v>
      </c>
      <c r="I2969" t="s">
        <v>16726</v>
      </c>
      <c r="J2969" t="s">
        <v>16727</v>
      </c>
      <c r="K2969">
        <v>606</v>
      </c>
      <c r="L2969" t="s">
        <v>16789</v>
      </c>
      <c r="M2969">
        <v>0</v>
      </c>
      <c r="N2969">
        <v>999</v>
      </c>
    </row>
    <row r="2970" spans="1:14" s="6" customFormat="1" x14ac:dyDescent="0.2">
      <c r="A2970">
        <v>2965</v>
      </c>
      <c r="B2970">
        <v>10</v>
      </c>
      <c r="C2970" t="s">
        <v>210</v>
      </c>
      <c r="D2970" s="1" t="s">
        <v>4183</v>
      </c>
      <c r="E2970" s="1" t="s">
        <v>19716</v>
      </c>
      <c r="F2970" t="s">
        <v>4182</v>
      </c>
      <c r="G2970" s="1" t="s">
        <v>4181</v>
      </c>
      <c r="H2970" t="s">
        <v>16725</v>
      </c>
      <c r="I2970" t="s">
        <v>16726</v>
      </c>
      <c r="J2970" t="s">
        <v>16727</v>
      </c>
      <c r="K2970">
        <v>606</v>
      </c>
      <c r="L2970" t="s">
        <v>16789</v>
      </c>
      <c r="M2970">
        <v>0</v>
      </c>
      <c r="N2970">
        <v>999</v>
      </c>
    </row>
    <row r="2971" spans="1:14" s="6" customFormat="1" x14ac:dyDescent="0.2">
      <c r="A2971">
        <v>2966</v>
      </c>
      <c r="B2971">
        <v>10</v>
      </c>
      <c r="C2971" t="s">
        <v>210</v>
      </c>
      <c r="D2971" s="1" t="s">
        <v>4184</v>
      </c>
      <c r="E2971" s="1" t="s">
        <v>19717</v>
      </c>
      <c r="F2971" t="s">
        <v>4182</v>
      </c>
      <c r="G2971" s="1" t="s">
        <v>4181</v>
      </c>
      <c r="H2971" t="s">
        <v>16725</v>
      </c>
      <c r="I2971" t="s">
        <v>16726</v>
      </c>
      <c r="J2971" t="s">
        <v>16727</v>
      </c>
      <c r="K2971">
        <v>606</v>
      </c>
      <c r="L2971" t="s">
        <v>16789</v>
      </c>
      <c r="M2971">
        <v>0</v>
      </c>
      <c r="N2971">
        <v>999</v>
      </c>
    </row>
    <row r="2972" spans="1:14" s="6" customFormat="1" x14ac:dyDescent="0.2">
      <c r="A2972">
        <v>2967</v>
      </c>
      <c r="B2972">
        <v>10</v>
      </c>
      <c r="C2972" t="s">
        <v>210</v>
      </c>
      <c r="D2972" s="1" t="s">
        <v>4185</v>
      </c>
      <c r="E2972" s="1" t="s">
        <v>19718</v>
      </c>
      <c r="F2972" t="s">
        <v>4182</v>
      </c>
      <c r="G2972" s="1" t="s">
        <v>4181</v>
      </c>
      <c r="H2972" t="s">
        <v>16725</v>
      </c>
      <c r="I2972" t="s">
        <v>16726</v>
      </c>
      <c r="J2972" t="s">
        <v>16727</v>
      </c>
      <c r="K2972">
        <v>606</v>
      </c>
      <c r="L2972" t="s">
        <v>16789</v>
      </c>
      <c r="M2972">
        <v>0</v>
      </c>
      <c r="N2972">
        <v>999</v>
      </c>
    </row>
    <row r="2973" spans="1:14" s="6" customFormat="1" x14ac:dyDescent="0.2">
      <c r="A2973">
        <v>2968</v>
      </c>
      <c r="B2973">
        <v>10</v>
      </c>
      <c r="C2973" t="s">
        <v>210</v>
      </c>
      <c r="D2973" s="1" t="s">
        <v>4186</v>
      </c>
      <c r="E2973" s="1" t="s">
        <v>19719</v>
      </c>
      <c r="F2973" t="s">
        <v>4182</v>
      </c>
      <c r="G2973" s="1" t="s">
        <v>4181</v>
      </c>
      <c r="H2973" t="s">
        <v>16725</v>
      </c>
      <c r="I2973" t="s">
        <v>16726</v>
      </c>
      <c r="J2973" t="s">
        <v>16727</v>
      </c>
      <c r="K2973">
        <v>606</v>
      </c>
      <c r="L2973" t="s">
        <v>16789</v>
      </c>
      <c r="M2973">
        <v>0</v>
      </c>
      <c r="N2973">
        <v>999</v>
      </c>
    </row>
    <row r="2974" spans="1:14" s="6" customFormat="1" x14ac:dyDescent="0.2">
      <c r="A2974">
        <v>2969</v>
      </c>
      <c r="B2974">
        <v>20</v>
      </c>
      <c r="C2974" t="s">
        <v>751</v>
      </c>
      <c r="D2974" s="1" t="s">
        <v>4187</v>
      </c>
      <c r="E2974" s="1" t="s">
        <v>19720</v>
      </c>
      <c r="F2974" t="s">
        <v>4116</v>
      </c>
      <c r="G2974" s="1" t="s">
        <v>4115</v>
      </c>
      <c r="H2974" t="s">
        <v>16725</v>
      </c>
      <c r="I2974" t="s">
        <v>16726</v>
      </c>
      <c r="J2974" t="s">
        <v>16727</v>
      </c>
      <c r="K2974">
        <v>501</v>
      </c>
      <c r="L2974" t="s">
        <v>16765</v>
      </c>
      <c r="M2974">
        <v>0</v>
      </c>
      <c r="N2974">
        <v>999</v>
      </c>
    </row>
    <row r="2975" spans="1:14" s="6" customFormat="1" x14ac:dyDescent="0.2">
      <c r="A2975">
        <v>2970</v>
      </c>
      <c r="B2975">
        <v>20</v>
      </c>
      <c r="C2975" t="s">
        <v>751</v>
      </c>
      <c r="D2975" s="1" t="s">
        <v>4188</v>
      </c>
      <c r="E2975" s="1" t="s">
        <v>19721</v>
      </c>
      <c r="F2975" t="s">
        <v>4116</v>
      </c>
      <c r="G2975" s="1" t="s">
        <v>4115</v>
      </c>
      <c r="H2975" t="s">
        <v>16725</v>
      </c>
      <c r="I2975" t="s">
        <v>16726</v>
      </c>
      <c r="J2975" t="s">
        <v>16727</v>
      </c>
      <c r="K2975">
        <v>501</v>
      </c>
      <c r="L2975" t="s">
        <v>16765</v>
      </c>
      <c r="M2975">
        <v>0</v>
      </c>
      <c r="N2975">
        <v>999</v>
      </c>
    </row>
    <row r="2976" spans="1:14" s="6" customFormat="1" x14ac:dyDescent="0.2">
      <c r="A2976">
        <v>2971</v>
      </c>
      <c r="B2976">
        <v>20</v>
      </c>
      <c r="C2976" t="s">
        <v>751</v>
      </c>
      <c r="D2976" s="1" t="s">
        <v>4189</v>
      </c>
      <c r="E2976" s="1" t="s">
        <v>19722</v>
      </c>
      <c r="F2976" t="s">
        <v>4116</v>
      </c>
      <c r="G2976" s="1" t="s">
        <v>4115</v>
      </c>
      <c r="H2976" t="s">
        <v>16725</v>
      </c>
      <c r="I2976" t="s">
        <v>16726</v>
      </c>
      <c r="J2976" t="s">
        <v>16727</v>
      </c>
      <c r="K2976">
        <v>501</v>
      </c>
      <c r="L2976" t="s">
        <v>16765</v>
      </c>
      <c r="M2976">
        <v>0</v>
      </c>
      <c r="N2976">
        <v>999</v>
      </c>
    </row>
    <row r="2977" spans="1:14" s="6" customFormat="1" x14ac:dyDescent="0.2">
      <c r="A2977">
        <v>2972</v>
      </c>
      <c r="B2977">
        <v>20</v>
      </c>
      <c r="C2977" t="s">
        <v>751</v>
      </c>
      <c r="D2977" s="1" t="s">
        <v>4190</v>
      </c>
      <c r="E2977" s="1" t="s">
        <v>19723</v>
      </c>
      <c r="F2977" t="s">
        <v>4116</v>
      </c>
      <c r="G2977" s="1" t="s">
        <v>4115</v>
      </c>
      <c r="H2977" t="s">
        <v>16725</v>
      </c>
      <c r="I2977" t="s">
        <v>16747</v>
      </c>
      <c r="J2977" t="s">
        <v>16740</v>
      </c>
      <c r="K2977">
        <v>501</v>
      </c>
      <c r="L2977" t="s">
        <v>16765</v>
      </c>
      <c r="M2977">
        <v>5</v>
      </c>
      <c r="N2977">
        <v>85</v>
      </c>
    </row>
    <row r="2978" spans="1:14" s="6" customFormat="1" x14ac:dyDescent="0.2">
      <c r="A2978">
        <v>2973</v>
      </c>
      <c r="B2978">
        <v>20</v>
      </c>
      <c r="C2978" t="s">
        <v>751</v>
      </c>
      <c r="D2978" s="1" t="s">
        <v>4191</v>
      </c>
      <c r="E2978" s="1" t="s">
        <v>19724</v>
      </c>
      <c r="F2978" t="s">
        <v>4116</v>
      </c>
      <c r="G2978" s="1" t="s">
        <v>4115</v>
      </c>
      <c r="H2978" t="s">
        <v>16725</v>
      </c>
      <c r="I2978" t="s">
        <v>16726</v>
      </c>
      <c r="J2978" t="s">
        <v>16727</v>
      </c>
      <c r="K2978">
        <v>501</v>
      </c>
      <c r="L2978" t="s">
        <v>16765</v>
      </c>
      <c r="M2978">
        <v>0</v>
      </c>
      <c r="N2978">
        <v>999</v>
      </c>
    </row>
    <row r="2979" spans="1:14" s="6" customFormat="1" x14ac:dyDescent="0.2">
      <c r="A2979">
        <v>2974</v>
      </c>
      <c r="B2979">
        <v>20</v>
      </c>
      <c r="C2979" t="s">
        <v>751</v>
      </c>
      <c r="D2979" s="1" t="s">
        <v>4192</v>
      </c>
      <c r="E2979" s="1" t="s">
        <v>19725</v>
      </c>
      <c r="F2979" t="s">
        <v>4116</v>
      </c>
      <c r="G2979" s="1" t="s">
        <v>4115</v>
      </c>
      <c r="H2979" t="s">
        <v>16725</v>
      </c>
      <c r="I2979" t="s">
        <v>16726</v>
      </c>
      <c r="J2979" t="s">
        <v>16727</v>
      </c>
      <c r="K2979">
        <v>501</v>
      </c>
      <c r="L2979" t="s">
        <v>16765</v>
      </c>
      <c r="M2979">
        <v>0</v>
      </c>
      <c r="N2979">
        <v>999</v>
      </c>
    </row>
    <row r="2980" spans="1:14" s="6" customFormat="1" x14ac:dyDescent="0.2">
      <c r="A2980">
        <v>2975</v>
      </c>
      <c r="B2980">
        <v>2</v>
      </c>
      <c r="C2980" t="s">
        <v>93</v>
      </c>
      <c r="D2980" s="1" t="s">
        <v>4193</v>
      </c>
      <c r="E2980" s="1" t="s">
        <v>19726</v>
      </c>
      <c r="F2980" t="s">
        <v>4060</v>
      </c>
      <c r="G2980" s="1" t="s">
        <v>4059</v>
      </c>
      <c r="H2980" t="s">
        <v>16755</v>
      </c>
      <c r="I2980" t="s">
        <v>16726</v>
      </c>
      <c r="J2980" t="s">
        <v>16727</v>
      </c>
      <c r="K2980">
        <v>215</v>
      </c>
      <c r="L2980" t="s">
        <v>16741</v>
      </c>
      <c r="M2980">
        <v>0</v>
      </c>
      <c r="N2980">
        <v>999</v>
      </c>
    </row>
    <row r="2981" spans="1:14" s="6" customFormat="1" x14ac:dyDescent="0.2">
      <c r="A2981">
        <v>2976</v>
      </c>
      <c r="B2981">
        <v>2</v>
      </c>
      <c r="C2981" t="s">
        <v>93</v>
      </c>
      <c r="D2981" s="1" t="s">
        <v>4194</v>
      </c>
      <c r="E2981" s="1" t="s">
        <v>19727</v>
      </c>
      <c r="F2981" t="s">
        <v>4060</v>
      </c>
      <c r="G2981" s="1" t="s">
        <v>4059</v>
      </c>
      <c r="H2981" t="s">
        <v>16755</v>
      </c>
      <c r="I2981" t="s">
        <v>16726</v>
      </c>
      <c r="J2981" t="s">
        <v>16727</v>
      </c>
      <c r="K2981">
        <v>215</v>
      </c>
      <c r="L2981" t="s">
        <v>16741</v>
      </c>
      <c r="M2981">
        <v>0</v>
      </c>
      <c r="N2981">
        <v>999</v>
      </c>
    </row>
    <row r="2982" spans="1:14" s="6" customFormat="1" x14ac:dyDescent="0.2">
      <c r="A2982">
        <v>2977</v>
      </c>
      <c r="B2982">
        <v>2</v>
      </c>
      <c r="C2982" t="s">
        <v>93</v>
      </c>
      <c r="D2982" s="1" t="s">
        <v>4195</v>
      </c>
      <c r="E2982" s="1" t="s">
        <v>19728</v>
      </c>
      <c r="F2982" t="s">
        <v>4060</v>
      </c>
      <c r="G2982" s="1" t="s">
        <v>4059</v>
      </c>
      <c r="H2982" t="s">
        <v>16755</v>
      </c>
      <c r="I2982" t="s">
        <v>16726</v>
      </c>
      <c r="J2982" t="s">
        <v>16727</v>
      </c>
      <c r="K2982">
        <v>215</v>
      </c>
      <c r="L2982" t="s">
        <v>16741</v>
      </c>
      <c r="M2982">
        <v>0</v>
      </c>
      <c r="N2982">
        <v>999</v>
      </c>
    </row>
    <row r="2983" spans="1:14" s="6" customFormat="1" x14ac:dyDescent="0.2">
      <c r="A2983">
        <v>2978</v>
      </c>
      <c r="B2983">
        <v>2</v>
      </c>
      <c r="C2983" t="s">
        <v>93</v>
      </c>
      <c r="D2983" s="1" t="s">
        <v>4196</v>
      </c>
      <c r="E2983" s="1" t="s">
        <v>19729</v>
      </c>
      <c r="F2983" t="s">
        <v>4198</v>
      </c>
      <c r="G2983" s="1" t="s">
        <v>4197</v>
      </c>
      <c r="H2983" t="s">
        <v>16725</v>
      </c>
      <c r="I2983" t="s">
        <v>16726</v>
      </c>
      <c r="J2983" t="s">
        <v>16727</v>
      </c>
      <c r="K2983">
        <v>215</v>
      </c>
      <c r="L2983" t="s">
        <v>16741</v>
      </c>
      <c r="M2983">
        <v>0</v>
      </c>
      <c r="N2983">
        <v>999</v>
      </c>
    </row>
    <row r="2984" spans="1:14" s="6" customFormat="1" x14ac:dyDescent="0.2">
      <c r="A2984">
        <v>2979</v>
      </c>
      <c r="B2984">
        <v>2</v>
      </c>
      <c r="C2984" t="s">
        <v>93</v>
      </c>
      <c r="D2984" s="1" t="s">
        <v>4199</v>
      </c>
      <c r="E2984" s="1" t="s">
        <v>19730</v>
      </c>
      <c r="F2984" t="s">
        <v>4198</v>
      </c>
      <c r="G2984" s="1" t="s">
        <v>4197</v>
      </c>
      <c r="H2984" t="s">
        <v>16725</v>
      </c>
      <c r="I2984" t="s">
        <v>16726</v>
      </c>
      <c r="J2984" t="s">
        <v>16727</v>
      </c>
      <c r="K2984">
        <v>215</v>
      </c>
      <c r="L2984" t="s">
        <v>16741</v>
      </c>
      <c r="M2984">
        <v>0</v>
      </c>
      <c r="N2984">
        <v>999</v>
      </c>
    </row>
    <row r="2985" spans="1:14" s="6" customFormat="1" x14ac:dyDescent="0.2">
      <c r="A2985">
        <v>2980</v>
      </c>
      <c r="B2985">
        <v>2</v>
      </c>
      <c r="C2985" t="s">
        <v>93</v>
      </c>
      <c r="D2985" s="1" t="s">
        <v>4200</v>
      </c>
      <c r="E2985" s="1" t="s">
        <v>19731</v>
      </c>
      <c r="F2985" t="s">
        <v>4198</v>
      </c>
      <c r="G2985" s="1" t="s">
        <v>4197</v>
      </c>
      <c r="H2985" t="s">
        <v>16725</v>
      </c>
      <c r="I2985" t="s">
        <v>16726</v>
      </c>
      <c r="J2985" t="s">
        <v>16727</v>
      </c>
      <c r="K2985">
        <v>215</v>
      </c>
      <c r="L2985" t="s">
        <v>16741</v>
      </c>
      <c r="M2985">
        <v>0</v>
      </c>
      <c r="N2985">
        <v>999</v>
      </c>
    </row>
    <row r="2986" spans="1:14" s="6" customFormat="1" x14ac:dyDescent="0.2">
      <c r="A2986">
        <v>2981</v>
      </c>
      <c r="B2986">
        <v>20</v>
      </c>
      <c r="C2986" t="s">
        <v>751</v>
      </c>
      <c r="D2986" s="1" t="s">
        <v>4201</v>
      </c>
      <c r="E2986" s="1" t="s">
        <v>4202</v>
      </c>
      <c r="F2986" t="s">
        <v>4203</v>
      </c>
      <c r="G2986" s="1" t="s">
        <v>4202</v>
      </c>
      <c r="H2986" t="s">
        <v>16725</v>
      </c>
      <c r="I2986" t="s">
        <v>16726</v>
      </c>
      <c r="J2986" t="s">
        <v>16727</v>
      </c>
      <c r="K2986">
        <v>0</v>
      </c>
      <c r="L2986">
        <v>0</v>
      </c>
      <c r="M2986">
        <v>0</v>
      </c>
      <c r="N2986">
        <v>999</v>
      </c>
    </row>
    <row r="2987" spans="1:14" s="6" customFormat="1" x14ac:dyDescent="0.2">
      <c r="A2987">
        <v>2982</v>
      </c>
      <c r="B2987">
        <v>20</v>
      </c>
      <c r="C2987" t="s">
        <v>751</v>
      </c>
      <c r="D2987" s="1" t="s">
        <v>4204</v>
      </c>
      <c r="E2987" s="1" t="s">
        <v>4205</v>
      </c>
      <c r="F2987" t="s">
        <v>4206</v>
      </c>
      <c r="G2987" s="1" t="s">
        <v>4205</v>
      </c>
      <c r="H2987" t="s">
        <v>16725</v>
      </c>
      <c r="I2987" t="s">
        <v>16726</v>
      </c>
      <c r="J2987" t="s">
        <v>16727</v>
      </c>
      <c r="K2987">
        <v>0</v>
      </c>
      <c r="L2987">
        <v>0</v>
      </c>
      <c r="M2987">
        <v>0</v>
      </c>
      <c r="N2987">
        <v>999</v>
      </c>
    </row>
    <row r="2988" spans="1:14" s="6" customFormat="1" x14ac:dyDescent="0.2">
      <c r="A2988">
        <v>2983</v>
      </c>
      <c r="B2988">
        <v>21</v>
      </c>
      <c r="C2988" t="s">
        <v>4208</v>
      </c>
      <c r="D2988" s="1" t="s">
        <v>4207</v>
      </c>
      <c r="E2988" s="1" t="s">
        <v>19732</v>
      </c>
      <c r="F2988" t="s">
        <v>4211</v>
      </c>
      <c r="G2988" s="1" t="s">
        <v>4209</v>
      </c>
      <c r="H2988" t="s">
        <v>16725</v>
      </c>
      <c r="I2988" t="s">
        <v>16726</v>
      </c>
      <c r="J2988" t="s">
        <v>16727</v>
      </c>
      <c r="K2988">
        <v>0</v>
      </c>
      <c r="L2988">
        <v>0</v>
      </c>
      <c r="M2988">
        <v>0</v>
      </c>
      <c r="N2988">
        <v>999</v>
      </c>
    </row>
    <row r="2989" spans="1:14" s="6" customFormat="1" x14ac:dyDescent="0.2">
      <c r="A2989">
        <v>2984</v>
      </c>
      <c r="B2989">
        <v>21</v>
      </c>
      <c r="C2989" t="s">
        <v>4208</v>
      </c>
      <c r="D2989" s="1" t="s">
        <v>4212</v>
      </c>
      <c r="E2989" s="1" t="s">
        <v>19733</v>
      </c>
      <c r="F2989" t="s">
        <v>4211</v>
      </c>
      <c r="G2989" s="1" t="s">
        <v>4209</v>
      </c>
      <c r="H2989" t="s">
        <v>16725</v>
      </c>
      <c r="I2989" t="s">
        <v>16731</v>
      </c>
      <c r="J2989" t="s">
        <v>16778</v>
      </c>
      <c r="K2989">
        <v>0</v>
      </c>
      <c r="L2989">
        <v>0</v>
      </c>
      <c r="M2989">
        <v>0</v>
      </c>
      <c r="N2989">
        <v>4</v>
      </c>
    </row>
    <row r="2990" spans="1:14" s="6" customFormat="1" x14ac:dyDescent="0.2">
      <c r="A2990">
        <v>2985</v>
      </c>
      <c r="B2990">
        <v>21</v>
      </c>
      <c r="C2990" t="s">
        <v>4208</v>
      </c>
      <c r="D2990" s="1" t="s">
        <v>4213</v>
      </c>
      <c r="E2990" s="1" t="s">
        <v>19734</v>
      </c>
      <c r="F2990" t="s">
        <v>4211</v>
      </c>
      <c r="G2990" s="1" t="s">
        <v>4209</v>
      </c>
      <c r="H2990" t="s">
        <v>16725</v>
      </c>
      <c r="I2990" t="s">
        <v>16747</v>
      </c>
      <c r="J2990" t="s">
        <v>16770</v>
      </c>
      <c r="K2990">
        <v>0</v>
      </c>
      <c r="L2990">
        <v>0</v>
      </c>
      <c r="M2990">
        <v>5</v>
      </c>
      <c r="N2990">
        <v>9</v>
      </c>
    </row>
    <row r="2991" spans="1:14" s="6" customFormat="1" x14ac:dyDescent="0.2">
      <c r="A2991">
        <v>2986</v>
      </c>
      <c r="B2991">
        <v>1</v>
      </c>
      <c r="C2991" t="s">
        <v>1</v>
      </c>
      <c r="D2991" s="1" t="s">
        <v>4214</v>
      </c>
      <c r="E2991" s="1" t="s">
        <v>19735</v>
      </c>
      <c r="F2991" t="s">
        <v>3761</v>
      </c>
      <c r="G2991" s="1" t="s">
        <v>3760</v>
      </c>
      <c r="H2991" t="s">
        <v>16725</v>
      </c>
      <c r="I2991" t="s">
        <v>16726</v>
      </c>
      <c r="J2991" t="s">
        <v>16727</v>
      </c>
      <c r="K2991">
        <v>109</v>
      </c>
      <c r="L2991" t="s">
        <v>212</v>
      </c>
      <c r="M2991">
        <v>0</v>
      </c>
      <c r="N2991">
        <v>999</v>
      </c>
    </row>
    <row r="2992" spans="1:14" s="6" customFormat="1" x14ac:dyDescent="0.2">
      <c r="A2992">
        <v>2987</v>
      </c>
      <c r="B2992">
        <v>1</v>
      </c>
      <c r="C2992" t="s">
        <v>1</v>
      </c>
      <c r="D2992" s="1" t="s">
        <v>4215</v>
      </c>
      <c r="E2992" s="1" t="s">
        <v>19736</v>
      </c>
      <c r="F2992" t="s">
        <v>3761</v>
      </c>
      <c r="G2992" s="1" t="s">
        <v>3760</v>
      </c>
      <c r="H2992" t="s">
        <v>16725</v>
      </c>
      <c r="I2992" t="s">
        <v>16726</v>
      </c>
      <c r="J2992" t="s">
        <v>16727</v>
      </c>
      <c r="K2992">
        <v>109</v>
      </c>
      <c r="L2992" t="s">
        <v>212</v>
      </c>
      <c r="M2992">
        <v>0</v>
      </c>
      <c r="N2992">
        <v>999</v>
      </c>
    </row>
    <row r="2993" spans="1:14" s="6" customFormat="1" x14ac:dyDescent="0.2">
      <c r="A2993">
        <v>2988</v>
      </c>
      <c r="B2993">
        <v>1</v>
      </c>
      <c r="C2993" t="s">
        <v>1</v>
      </c>
      <c r="D2993" s="1" t="s">
        <v>4216</v>
      </c>
      <c r="E2993" s="1" t="s">
        <v>19737</v>
      </c>
      <c r="F2993" t="s">
        <v>4218</v>
      </c>
      <c r="G2993" s="1" t="s">
        <v>4217</v>
      </c>
      <c r="H2993" t="s">
        <v>16725</v>
      </c>
      <c r="I2993" t="s">
        <v>16726</v>
      </c>
      <c r="J2993" t="s">
        <v>16727</v>
      </c>
      <c r="K2993">
        <v>109</v>
      </c>
      <c r="L2993" t="s">
        <v>212</v>
      </c>
      <c r="M2993">
        <v>0</v>
      </c>
      <c r="N2993">
        <v>999</v>
      </c>
    </row>
    <row r="2994" spans="1:14" s="6" customFormat="1" x14ac:dyDescent="0.2">
      <c r="A2994">
        <v>2989</v>
      </c>
      <c r="B2994">
        <v>1</v>
      </c>
      <c r="C2994" t="s">
        <v>1</v>
      </c>
      <c r="D2994" s="1" t="s">
        <v>4219</v>
      </c>
      <c r="E2994" s="1" t="s">
        <v>19738</v>
      </c>
      <c r="F2994" t="s">
        <v>4218</v>
      </c>
      <c r="G2994" s="1" t="s">
        <v>4217</v>
      </c>
      <c r="H2994" t="s">
        <v>16725</v>
      </c>
      <c r="I2994" t="s">
        <v>16726</v>
      </c>
      <c r="J2994" t="s">
        <v>16727</v>
      </c>
      <c r="K2994">
        <v>109</v>
      </c>
      <c r="L2994" t="s">
        <v>212</v>
      </c>
      <c r="M2994">
        <v>0</v>
      </c>
      <c r="N2994">
        <v>999</v>
      </c>
    </row>
    <row r="2995" spans="1:14" s="6" customFormat="1" x14ac:dyDescent="0.2">
      <c r="A2995">
        <v>2990</v>
      </c>
      <c r="B2995">
        <v>1</v>
      </c>
      <c r="C2995" t="s">
        <v>1</v>
      </c>
      <c r="D2995" s="1" t="s">
        <v>4220</v>
      </c>
      <c r="E2995" s="1" t="s">
        <v>19739</v>
      </c>
      <c r="F2995" t="s">
        <v>4218</v>
      </c>
      <c r="G2995" s="1" t="s">
        <v>4217</v>
      </c>
      <c r="H2995" t="s">
        <v>16725</v>
      </c>
      <c r="I2995" t="s">
        <v>16726</v>
      </c>
      <c r="J2995" t="s">
        <v>16727</v>
      </c>
      <c r="K2995">
        <v>109</v>
      </c>
      <c r="L2995" t="s">
        <v>212</v>
      </c>
      <c r="M2995">
        <v>0</v>
      </c>
      <c r="N2995">
        <v>999</v>
      </c>
    </row>
    <row r="2996" spans="1:14" s="6" customFormat="1" x14ac:dyDescent="0.2">
      <c r="A2996">
        <v>2991</v>
      </c>
      <c r="B2996">
        <v>1</v>
      </c>
      <c r="C2996" t="s">
        <v>1</v>
      </c>
      <c r="D2996" s="1" t="s">
        <v>4221</v>
      </c>
      <c r="E2996" s="1" t="s">
        <v>19740</v>
      </c>
      <c r="F2996" t="s">
        <v>4218</v>
      </c>
      <c r="G2996" s="1" t="s">
        <v>4217</v>
      </c>
      <c r="H2996" t="s">
        <v>16725</v>
      </c>
      <c r="I2996" t="s">
        <v>16726</v>
      </c>
      <c r="J2996" t="s">
        <v>16727</v>
      </c>
      <c r="K2996">
        <v>109</v>
      </c>
      <c r="L2996" t="s">
        <v>212</v>
      </c>
      <c r="M2996">
        <v>0</v>
      </c>
      <c r="N2996">
        <v>999</v>
      </c>
    </row>
    <row r="2997" spans="1:14" s="6" customFormat="1" x14ac:dyDescent="0.2">
      <c r="A2997">
        <v>2992</v>
      </c>
      <c r="B2997">
        <v>1</v>
      </c>
      <c r="C2997" t="s">
        <v>1</v>
      </c>
      <c r="D2997" s="1" t="s">
        <v>4222</v>
      </c>
      <c r="E2997" s="1" t="s">
        <v>19741</v>
      </c>
      <c r="F2997" t="s">
        <v>4218</v>
      </c>
      <c r="G2997" s="1" t="s">
        <v>4217</v>
      </c>
      <c r="H2997" t="s">
        <v>16725</v>
      </c>
      <c r="I2997" t="s">
        <v>16726</v>
      </c>
      <c r="J2997" t="s">
        <v>16727</v>
      </c>
      <c r="K2997">
        <v>109</v>
      </c>
      <c r="L2997" t="s">
        <v>212</v>
      </c>
      <c r="M2997">
        <v>0</v>
      </c>
      <c r="N2997">
        <v>999</v>
      </c>
    </row>
    <row r="2998" spans="1:14" s="6" customFormat="1" x14ac:dyDescent="0.2">
      <c r="A2998">
        <v>2993</v>
      </c>
      <c r="B2998">
        <v>20</v>
      </c>
      <c r="C2998" t="s">
        <v>751</v>
      </c>
      <c r="D2998" s="1" t="s">
        <v>4223</v>
      </c>
      <c r="E2998" s="1" t="s">
        <v>19742</v>
      </c>
      <c r="F2998" t="s">
        <v>3278</v>
      </c>
      <c r="G2998" s="1" t="s">
        <v>3277</v>
      </c>
      <c r="H2998" t="s">
        <v>16725</v>
      </c>
      <c r="I2998" t="s">
        <v>16726</v>
      </c>
      <c r="J2998" t="s">
        <v>16727</v>
      </c>
      <c r="K2998">
        <v>510</v>
      </c>
      <c r="L2998" t="s">
        <v>16776</v>
      </c>
      <c r="M2998">
        <v>0</v>
      </c>
      <c r="N2998">
        <v>999</v>
      </c>
    </row>
    <row r="2999" spans="1:14" s="6" customFormat="1" x14ac:dyDescent="0.2">
      <c r="A2999">
        <v>2994</v>
      </c>
      <c r="B2999">
        <v>20</v>
      </c>
      <c r="C2999" t="s">
        <v>751</v>
      </c>
      <c r="D2999" s="1" t="s">
        <v>4224</v>
      </c>
      <c r="E2999" s="1" t="s">
        <v>19743</v>
      </c>
      <c r="F2999" t="s">
        <v>3278</v>
      </c>
      <c r="G2999" s="1" t="s">
        <v>3277</v>
      </c>
      <c r="H2999" t="s">
        <v>16725</v>
      </c>
      <c r="I2999" t="s">
        <v>16726</v>
      </c>
      <c r="J2999" t="s">
        <v>16727</v>
      </c>
      <c r="K2999">
        <v>510</v>
      </c>
      <c r="L2999" t="s">
        <v>16776</v>
      </c>
      <c r="M2999">
        <v>0</v>
      </c>
      <c r="N2999">
        <v>999</v>
      </c>
    </row>
    <row r="3000" spans="1:14" s="6" customFormat="1" x14ac:dyDescent="0.2">
      <c r="A3000">
        <v>2995</v>
      </c>
      <c r="B3000">
        <v>20</v>
      </c>
      <c r="C3000" t="s">
        <v>751</v>
      </c>
      <c r="D3000" s="1" t="s">
        <v>4225</v>
      </c>
      <c r="E3000" s="1" t="s">
        <v>19744</v>
      </c>
      <c r="F3000" t="s">
        <v>3278</v>
      </c>
      <c r="G3000" s="1" t="s">
        <v>3277</v>
      </c>
      <c r="H3000" t="s">
        <v>16725</v>
      </c>
      <c r="I3000" t="s">
        <v>16726</v>
      </c>
      <c r="J3000" t="s">
        <v>16727</v>
      </c>
      <c r="K3000">
        <v>510</v>
      </c>
      <c r="L3000" t="s">
        <v>16776</v>
      </c>
      <c r="M3000">
        <v>0</v>
      </c>
      <c r="N3000">
        <v>999</v>
      </c>
    </row>
    <row r="3001" spans="1:14" s="6" customFormat="1" x14ac:dyDescent="0.2">
      <c r="A3001">
        <v>2996</v>
      </c>
      <c r="B3001">
        <v>20</v>
      </c>
      <c r="C3001" t="s">
        <v>751</v>
      </c>
      <c r="D3001" s="1" t="s">
        <v>4226</v>
      </c>
      <c r="E3001" s="1" t="s">
        <v>19745</v>
      </c>
      <c r="F3001" t="s">
        <v>4228</v>
      </c>
      <c r="G3001" s="1" t="s">
        <v>4227</v>
      </c>
      <c r="H3001" t="s">
        <v>16725</v>
      </c>
      <c r="I3001" t="s">
        <v>16726</v>
      </c>
      <c r="J3001" t="s">
        <v>16727</v>
      </c>
      <c r="K3001">
        <v>510</v>
      </c>
      <c r="L3001" t="s">
        <v>16776</v>
      </c>
      <c r="M3001">
        <v>0</v>
      </c>
      <c r="N3001">
        <v>999</v>
      </c>
    </row>
    <row r="3002" spans="1:14" s="6" customFormat="1" x14ac:dyDescent="0.2">
      <c r="A3002">
        <v>2997</v>
      </c>
      <c r="B3002">
        <v>20</v>
      </c>
      <c r="C3002" t="s">
        <v>751</v>
      </c>
      <c r="D3002" s="1" t="s">
        <v>4229</v>
      </c>
      <c r="E3002" s="1" t="s">
        <v>19746</v>
      </c>
      <c r="F3002" t="s">
        <v>4228</v>
      </c>
      <c r="G3002" s="1" t="s">
        <v>4227</v>
      </c>
      <c r="H3002" t="s">
        <v>16725</v>
      </c>
      <c r="I3002" t="s">
        <v>16726</v>
      </c>
      <c r="J3002" t="s">
        <v>16727</v>
      </c>
      <c r="K3002">
        <v>510</v>
      </c>
      <c r="L3002" t="s">
        <v>16776</v>
      </c>
      <c r="M3002">
        <v>0</v>
      </c>
      <c r="N3002">
        <v>999</v>
      </c>
    </row>
    <row r="3003" spans="1:14" s="6" customFormat="1" x14ac:dyDescent="0.2">
      <c r="A3003">
        <v>2998</v>
      </c>
      <c r="B3003">
        <v>20</v>
      </c>
      <c r="C3003" t="s">
        <v>751</v>
      </c>
      <c r="D3003" s="1" t="s">
        <v>4230</v>
      </c>
      <c r="E3003" s="1" t="s">
        <v>19747</v>
      </c>
      <c r="F3003" t="s">
        <v>4232</v>
      </c>
      <c r="G3003" s="1" t="s">
        <v>4231</v>
      </c>
      <c r="H3003" t="s">
        <v>16725</v>
      </c>
      <c r="I3003" t="s">
        <v>16734</v>
      </c>
      <c r="J3003" t="s">
        <v>16729</v>
      </c>
      <c r="K3003">
        <v>511</v>
      </c>
      <c r="L3003" t="s">
        <v>16782</v>
      </c>
      <c r="M3003">
        <v>10</v>
      </c>
      <c r="N3003">
        <v>120</v>
      </c>
    </row>
    <row r="3004" spans="1:14" s="6" customFormat="1" x14ac:dyDescent="0.2">
      <c r="A3004">
        <v>2999</v>
      </c>
      <c r="B3004">
        <v>1</v>
      </c>
      <c r="C3004" t="s">
        <v>1</v>
      </c>
      <c r="D3004" s="1" t="s">
        <v>4233</v>
      </c>
      <c r="E3004" s="1" t="s">
        <v>19748</v>
      </c>
      <c r="F3004" t="s">
        <v>4235</v>
      </c>
      <c r="G3004" s="1" t="s">
        <v>4234</v>
      </c>
      <c r="H3004" t="s">
        <v>16725</v>
      </c>
      <c r="I3004" t="s">
        <v>16726</v>
      </c>
      <c r="J3004" t="s">
        <v>16727</v>
      </c>
      <c r="K3004">
        <v>109</v>
      </c>
      <c r="L3004" t="s">
        <v>212</v>
      </c>
      <c r="M3004">
        <v>0</v>
      </c>
      <c r="N3004">
        <v>999</v>
      </c>
    </row>
    <row r="3005" spans="1:14" s="6" customFormat="1" x14ac:dyDescent="0.2">
      <c r="A3005">
        <v>3000</v>
      </c>
      <c r="B3005">
        <v>1</v>
      </c>
      <c r="C3005" t="s">
        <v>1</v>
      </c>
      <c r="D3005" s="1" t="s">
        <v>4236</v>
      </c>
      <c r="E3005" s="1" t="s">
        <v>19749</v>
      </c>
      <c r="F3005" t="s">
        <v>4235</v>
      </c>
      <c r="G3005" s="1" t="s">
        <v>4234</v>
      </c>
      <c r="H3005" t="s">
        <v>16725</v>
      </c>
      <c r="I3005" t="s">
        <v>16726</v>
      </c>
      <c r="J3005" t="s">
        <v>16727</v>
      </c>
      <c r="K3005">
        <v>109</v>
      </c>
      <c r="L3005" t="s">
        <v>212</v>
      </c>
      <c r="M3005">
        <v>0</v>
      </c>
      <c r="N3005">
        <v>999</v>
      </c>
    </row>
    <row r="3006" spans="1:14" s="6" customFormat="1" x14ac:dyDescent="0.2">
      <c r="A3006">
        <v>3001</v>
      </c>
      <c r="B3006">
        <v>1</v>
      </c>
      <c r="C3006" t="s">
        <v>1</v>
      </c>
      <c r="D3006" s="1" t="s">
        <v>4237</v>
      </c>
      <c r="E3006" s="1" t="s">
        <v>19750</v>
      </c>
      <c r="F3006" t="s">
        <v>4235</v>
      </c>
      <c r="G3006" s="1" t="s">
        <v>4234</v>
      </c>
      <c r="H3006" t="s">
        <v>16725</v>
      </c>
      <c r="I3006" t="s">
        <v>16726</v>
      </c>
      <c r="J3006" t="s">
        <v>16727</v>
      </c>
      <c r="K3006">
        <v>109</v>
      </c>
      <c r="L3006" t="s">
        <v>212</v>
      </c>
      <c r="M3006">
        <v>0</v>
      </c>
      <c r="N3006">
        <v>999</v>
      </c>
    </row>
    <row r="3007" spans="1:14" s="6" customFormat="1" x14ac:dyDescent="0.2">
      <c r="A3007">
        <v>3002</v>
      </c>
      <c r="B3007">
        <v>1</v>
      </c>
      <c r="C3007" t="s">
        <v>1</v>
      </c>
      <c r="D3007" s="1" t="s">
        <v>4238</v>
      </c>
      <c r="E3007" s="1" t="s">
        <v>19751</v>
      </c>
      <c r="F3007" t="s">
        <v>4235</v>
      </c>
      <c r="G3007" s="1" t="s">
        <v>4234</v>
      </c>
      <c r="H3007" t="s">
        <v>16725</v>
      </c>
      <c r="I3007" t="s">
        <v>16726</v>
      </c>
      <c r="J3007" t="s">
        <v>16727</v>
      </c>
      <c r="K3007">
        <v>109</v>
      </c>
      <c r="L3007" t="s">
        <v>212</v>
      </c>
      <c r="M3007">
        <v>0</v>
      </c>
      <c r="N3007">
        <v>999</v>
      </c>
    </row>
    <row r="3008" spans="1:14" s="6" customFormat="1" x14ac:dyDescent="0.2">
      <c r="A3008">
        <v>3003</v>
      </c>
      <c r="B3008">
        <v>1</v>
      </c>
      <c r="C3008" t="s">
        <v>1</v>
      </c>
      <c r="D3008" s="1" t="s">
        <v>4239</v>
      </c>
      <c r="E3008" s="1" t="s">
        <v>19752</v>
      </c>
      <c r="F3008" t="s">
        <v>4235</v>
      </c>
      <c r="G3008" s="1" t="s">
        <v>4234</v>
      </c>
      <c r="H3008" t="s">
        <v>16725</v>
      </c>
      <c r="I3008" t="s">
        <v>16726</v>
      </c>
      <c r="J3008" t="s">
        <v>16727</v>
      </c>
      <c r="K3008">
        <v>109</v>
      </c>
      <c r="L3008" t="s">
        <v>212</v>
      </c>
      <c r="M3008">
        <v>0</v>
      </c>
      <c r="N3008">
        <v>999</v>
      </c>
    </row>
    <row r="3009" spans="1:14" s="6" customFormat="1" x14ac:dyDescent="0.2">
      <c r="A3009">
        <v>3004</v>
      </c>
      <c r="B3009">
        <v>1</v>
      </c>
      <c r="C3009" t="s">
        <v>1</v>
      </c>
      <c r="D3009" s="1" t="s">
        <v>4240</v>
      </c>
      <c r="E3009" s="1" t="s">
        <v>19753</v>
      </c>
      <c r="F3009" t="s">
        <v>4235</v>
      </c>
      <c r="G3009" s="1" t="s">
        <v>4234</v>
      </c>
      <c r="H3009" t="s">
        <v>16725</v>
      </c>
      <c r="I3009" t="s">
        <v>16726</v>
      </c>
      <c r="J3009" t="s">
        <v>16727</v>
      </c>
      <c r="K3009">
        <v>109</v>
      </c>
      <c r="L3009" t="s">
        <v>212</v>
      </c>
      <c r="M3009">
        <v>0</v>
      </c>
      <c r="N3009">
        <v>999</v>
      </c>
    </row>
    <row r="3010" spans="1:14" s="6" customFormat="1" x14ac:dyDescent="0.2">
      <c r="A3010">
        <v>3005</v>
      </c>
      <c r="B3010">
        <v>1</v>
      </c>
      <c r="C3010" t="s">
        <v>1</v>
      </c>
      <c r="D3010" s="1" t="s">
        <v>4241</v>
      </c>
      <c r="E3010" s="1" t="s">
        <v>19754</v>
      </c>
      <c r="F3010" t="s">
        <v>4235</v>
      </c>
      <c r="G3010" s="1" t="s">
        <v>4234</v>
      </c>
      <c r="H3010" t="s">
        <v>16725</v>
      </c>
      <c r="I3010" t="s">
        <v>16726</v>
      </c>
      <c r="J3010" t="s">
        <v>16727</v>
      </c>
      <c r="K3010">
        <v>109</v>
      </c>
      <c r="L3010" t="s">
        <v>212</v>
      </c>
      <c r="M3010">
        <v>0</v>
      </c>
      <c r="N3010">
        <v>999</v>
      </c>
    </row>
    <row r="3011" spans="1:14" s="6" customFormat="1" x14ac:dyDescent="0.2">
      <c r="A3011">
        <v>3006</v>
      </c>
      <c r="B3011">
        <v>17</v>
      </c>
      <c r="C3011" t="s">
        <v>491</v>
      </c>
      <c r="D3011" s="1" t="s">
        <v>4242</v>
      </c>
      <c r="E3011" s="1" t="s">
        <v>19755</v>
      </c>
      <c r="F3011" t="s">
        <v>4174</v>
      </c>
      <c r="G3011" s="1" t="s">
        <v>4173</v>
      </c>
      <c r="H3011" t="s">
        <v>16725</v>
      </c>
      <c r="I3011" t="s">
        <v>16726</v>
      </c>
      <c r="J3011" t="s">
        <v>16727</v>
      </c>
      <c r="K3011">
        <v>613</v>
      </c>
      <c r="L3011" t="s">
        <v>16790</v>
      </c>
      <c r="M3011">
        <v>0</v>
      </c>
      <c r="N3011">
        <v>999</v>
      </c>
    </row>
    <row r="3012" spans="1:14" s="6" customFormat="1" x14ac:dyDescent="0.2">
      <c r="A3012">
        <v>3007</v>
      </c>
      <c r="B3012">
        <v>17</v>
      </c>
      <c r="C3012" t="s">
        <v>491</v>
      </c>
      <c r="D3012" s="1" t="s">
        <v>4243</v>
      </c>
      <c r="E3012" s="1" t="s">
        <v>19756</v>
      </c>
      <c r="F3012" t="s">
        <v>4174</v>
      </c>
      <c r="G3012" s="1" t="s">
        <v>4173</v>
      </c>
      <c r="H3012" t="s">
        <v>16725</v>
      </c>
      <c r="I3012" t="s">
        <v>16726</v>
      </c>
      <c r="J3012" t="s">
        <v>16727</v>
      </c>
      <c r="K3012">
        <v>613</v>
      </c>
      <c r="L3012" t="s">
        <v>16790</v>
      </c>
      <c r="M3012">
        <v>0</v>
      </c>
      <c r="N3012">
        <v>999</v>
      </c>
    </row>
    <row r="3013" spans="1:14" s="6" customFormat="1" x14ac:dyDescent="0.2">
      <c r="A3013">
        <v>3008</v>
      </c>
      <c r="B3013">
        <v>17</v>
      </c>
      <c r="C3013" t="s">
        <v>491</v>
      </c>
      <c r="D3013" s="1" t="s">
        <v>4244</v>
      </c>
      <c r="E3013" s="1" t="s">
        <v>19757</v>
      </c>
      <c r="F3013" t="s">
        <v>4174</v>
      </c>
      <c r="G3013" s="1" t="s">
        <v>4173</v>
      </c>
      <c r="H3013" t="s">
        <v>16725</v>
      </c>
      <c r="I3013" t="s">
        <v>16726</v>
      </c>
      <c r="J3013" t="s">
        <v>16727</v>
      </c>
      <c r="K3013">
        <v>613</v>
      </c>
      <c r="L3013" t="s">
        <v>16790</v>
      </c>
      <c r="M3013">
        <v>0</v>
      </c>
      <c r="N3013">
        <v>999</v>
      </c>
    </row>
    <row r="3014" spans="1:14" s="6" customFormat="1" x14ac:dyDescent="0.2">
      <c r="A3014">
        <v>3009</v>
      </c>
      <c r="B3014">
        <v>17</v>
      </c>
      <c r="C3014" t="s">
        <v>491</v>
      </c>
      <c r="D3014" s="1" t="s">
        <v>4245</v>
      </c>
      <c r="E3014" s="1" t="s">
        <v>19758</v>
      </c>
      <c r="F3014" t="s">
        <v>4174</v>
      </c>
      <c r="G3014" s="1" t="s">
        <v>4173</v>
      </c>
      <c r="H3014" t="s">
        <v>16725</v>
      </c>
      <c r="I3014" t="s">
        <v>16726</v>
      </c>
      <c r="J3014" t="s">
        <v>16727</v>
      </c>
      <c r="K3014">
        <v>613</v>
      </c>
      <c r="L3014" t="s">
        <v>16790</v>
      </c>
      <c r="M3014">
        <v>0</v>
      </c>
      <c r="N3014">
        <v>999</v>
      </c>
    </row>
    <row r="3015" spans="1:14" s="6" customFormat="1" x14ac:dyDescent="0.2">
      <c r="A3015">
        <v>3010</v>
      </c>
      <c r="B3015">
        <v>17</v>
      </c>
      <c r="C3015" t="s">
        <v>491</v>
      </c>
      <c r="D3015" s="1" t="s">
        <v>4246</v>
      </c>
      <c r="E3015" s="1" t="s">
        <v>19759</v>
      </c>
      <c r="F3015" t="s">
        <v>4248</v>
      </c>
      <c r="G3015" s="1" t="s">
        <v>4247</v>
      </c>
      <c r="H3015" t="s">
        <v>16725</v>
      </c>
      <c r="I3015" t="s">
        <v>16726</v>
      </c>
      <c r="J3015" t="s">
        <v>16727</v>
      </c>
      <c r="K3015">
        <v>613</v>
      </c>
      <c r="L3015" t="s">
        <v>16790</v>
      </c>
      <c r="M3015">
        <v>0</v>
      </c>
      <c r="N3015">
        <v>999</v>
      </c>
    </row>
    <row r="3016" spans="1:14" s="6" customFormat="1" x14ac:dyDescent="0.2">
      <c r="A3016">
        <v>3011</v>
      </c>
      <c r="B3016">
        <v>17</v>
      </c>
      <c r="C3016" t="s">
        <v>491</v>
      </c>
      <c r="D3016" s="1" t="s">
        <v>4249</v>
      </c>
      <c r="E3016" s="1" t="s">
        <v>19760</v>
      </c>
      <c r="F3016" t="s">
        <v>4248</v>
      </c>
      <c r="G3016" s="1" t="s">
        <v>4247</v>
      </c>
      <c r="H3016" t="s">
        <v>16725</v>
      </c>
      <c r="I3016" t="s">
        <v>16726</v>
      </c>
      <c r="J3016" t="s">
        <v>16727</v>
      </c>
      <c r="K3016">
        <v>613</v>
      </c>
      <c r="L3016" t="s">
        <v>16790</v>
      </c>
      <c r="M3016">
        <v>0</v>
      </c>
      <c r="N3016">
        <v>999</v>
      </c>
    </row>
    <row r="3017" spans="1:14" s="6" customFormat="1" x14ac:dyDescent="0.2">
      <c r="A3017">
        <v>3012</v>
      </c>
      <c r="B3017">
        <v>10</v>
      </c>
      <c r="C3017" t="s">
        <v>210</v>
      </c>
      <c r="D3017" s="1" t="s">
        <v>4250</v>
      </c>
      <c r="E3017" s="1" t="s">
        <v>19761</v>
      </c>
      <c r="F3017" t="s">
        <v>4182</v>
      </c>
      <c r="G3017" s="1" t="s">
        <v>4181</v>
      </c>
      <c r="H3017" t="s">
        <v>16725</v>
      </c>
      <c r="I3017" t="s">
        <v>16726</v>
      </c>
      <c r="J3017" t="s">
        <v>16727</v>
      </c>
      <c r="K3017">
        <v>606</v>
      </c>
      <c r="L3017" t="s">
        <v>16789</v>
      </c>
      <c r="M3017">
        <v>0</v>
      </c>
      <c r="N3017">
        <v>999</v>
      </c>
    </row>
    <row r="3018" spans="1:14" s="6" customFormat="1" x14ac:dyDescent="0.2">
      <c r="A3018">
        <v>3013</v>
      </c>
      <c r="B3018">
        <v>10</v>
      </c>
      <c r="C3018" t="s">
        <v>210</v>
      </c>
      <c r="D3018" s="1" t="s">
        <v>4251</v>
      </c>
      <c r="E3018" s="1" t="s">
        <v>19762</v>
      </c>
      <c r="F3018" t="s">
        <v>4182</v>
      </c>
      <c r="G3018" s="1" t="s">
        <v>4181</v>
      </c>
      <c r="H3018" t="s">
        <v>16725</v>
      </c>
      <c r="I3018" t="s">
        <v>16726</v>
      </c>
      <c r="J3018" t="s">
        <v>16727</v>
      </c>
      <c r="K3018">
        <v>606</v>
      </c>
      <c r="L3018" t="s">
        <v>16789</v>
      </c>
      <c r="M3018">
        <v>0</v>
      </c>
      <c r="N3018">
        <v>999</v>
      </c>
    </row>
    <row r="3019" spans="1:14" s="6" customFormat="1" x14ac:dyDescent="0.2">
      <c r="A3019">
        <v>3014</v>
      </c>
      <c r="B3019">
        <v>10</v>
      </c>
      <c r="C3019" t="s">
        <v>210</v>
      </c>
      <c r="D3019" s="1" t="s">
        <v>4252</v>
      </c>
      <c r="E3019" s="1" t="s">
        <v>19763</v>
      </c>
      <c r="F3019" t="s">
        <v>4254</v>
      </c>
      <c r="G3019" s="1" t="s">
        <v>4253</v>
      </c>
      <c r="H3019" t="s">
        <v>16725</v>
      </c>
      <c r="I3019" t="s">
        <v>16728</v>
      </c>
      <c r="J3019" t="s">
        <v>16729</v>
      </c>
      <c r="K3019">
        <v>606</v>
      </c>
      <c r="L3019" t="s">
        <v>16789</v>
      </c>
      <c r="M3019">
        <v>0</v>
      </c>
      <c r="N3019">
        <v>120</v>
      </c>
    </row>
    <row r="3020" spans="1:14" s="6" customFormat="1" x14ac:dyDescent="0.2">
      <c r="A3020">
        <v>3015</v>
      </c>
      <c r="B3020">
        <v>10</v>
      </c>
      <c r="C3020" t="s">
        <v>210</v>
      </c>
      <c r="D3020" s="1" t="s">
        <v>4255</v>
      </c>
      <c r="E3020" s="1" t="s">
        <v>19764</v>
      </c>
      <c r="F3020" t="s">
        <v>4254</v>
      </c>
      <c r="G3020" s="1" t="s">
        <v>4253</v>
      </c>
      <c r="H3020" t="s">
        <v>16725</v>
      </c>
      <c r="I3020" t="s">
        <v>16728</v>
      </c>
      <c r="J3020" t="s">
        <v>16729</v>
      </c>
      <c r="K3020">
        <v>606</v>
      </c>
      <c r="L3020" t="s">
        <v>16789</v>
      </c>
      <c r="M3020">
        <v>0</v>
      </c>
      <c r="N3020">
        <v>120</v>
      </c>
    </row>
    <row r="3021" spans="1:14" s="6" customFormat="1" x14ac:dyDescent="0.2">
      <c r="A3021">
        <v>3016</v>
      </c>
      <c r="B3021">
        <v>10</v>
      </c>
      <c r="C3021" t="s">
        <v>210</v>
      </c>
      <c r="D3021" s="1" t="s">
        <v>4256</v>
      </c>
      <c r="E3021" s="1" t="s">
        <v>19765</v>
      </c>
      <c r="F3021" t="s">
        <v>4254</v>
      </c>
      <c r="G3021" s="1" t="s">
        <v>4253</v>
      </c>
      <c r="H3021" t="s">
        <v>16725</v>
      </c>
      <c r="I3021" t="s">
        <v>16728</v>
      </c>
      <c r="J3021" t="s">
        <v>16729</v>
      </c>
      <c r="K3021">
        <v>606</v>
      </c>
      <c r="L3021" t="s">
        <v>16789</v>
      </c>
      <c r="M3021">
        <v>0</v>
      </c>
      <c r="N3021">
        <v>120</v>
      </c>
    </row>
    <row r="3022" spans="1:14" s="6" customFormat="1" x14ac:dyDescent="0.2">
      <c r="A3022">
        <v>3017</v>
      </c>
      <c r="B3022">
        <v>10</v>
      </c>
      <c r="C3022" t="s">
        <v>210</v>
      </c>
      <c r="D3022" s="1" t="s">
        <v>4257</v>
      </c>
      <c r="E3022" s="1" t="s">
        <v>19766</v>
      </c>
      <c r="F3022" t="s">
        <v>4259</v>
      </c>
      <c r="G3022" s="1" t="s">
        <v>4258</v>
      </c>
      <c r="H3022" t="s">
        <v>16725</v>
      </c>
      <c r="I3022" t="s">
        <v>16726</v>
      </c>
      <c r="J3022" t="s">
        <v>16727</v>
      </c>
      <c r="K3022">
        <v>606</v>
      </c>
      <c r="L3022" t="s">
        <v>16789</v>
      </c>
      <c r="M3022">
        <v>0</v>
      </c>
      <c r="N3022">
        <v>999</v>
      </c>
    </row>
    <row r="3023" spans="1:14" s="6" customFormat="1" x14ac:dyDescent="0.2">
      <c r="A3023">
        <v>3018</v>
      </c>
      <c r="B3023">
        <v>10</v>
      </c>
      <c r="C3023" t="s">
        <v>210</v>
      </c>
      <c r="D3023" s="1" t="s">
        <v>4260</v>
      </c>
      <c r="E3023" s="1" t="s">
        <v>19767</v>
      </c>
      <c r="F3023" t="s">
        <v>4259</v>
      </c>
      <c r="G3023" s="1" t="s">
        <v>4258</v>
      </c>
      <c r="H3023" t="s">
        <v>16725</v>
      </c>
      <c r="I3023" t="s">
        <v>16728</v>
      </c>
      <c r="J3023" t="s">
        <v>16729</v>
      </c>
      <c r="K3023">
        <v>606</v>
      </c>
      <c r="L3023" t="s">
        <v>16789</v>
      </c>
      <c r="M3023">
        <v>0</v>
      </c>
      <c r="N3023">
        <v>120</v>
      </c>
    </row>
    <row r="3024" spans="1:14" s="6" customFormat="1" x14ac:dyDescent="0.2">
      <c r="A3024">
        <v>3019</v>
      </c>
      <c r="B3024">
        <v>10</v>
      </c>
      <c r="C3024" t="s">
        <v>210</v>
      </c>
      <c r="D3024" s="1" t="s">
        <v>4261</v>
      </c>
      <c r="E3024" s="1" t="s">
        <v>19768</v>
      </c>
      <c r="F3024" t="s">
        <v>4259</v>
      </c>
      <c r="G3024" s="1" t="s">
        <v>4258</v>
      </c>
      <c r="H3024" t="s">
        <v>16725</v>
      </c>
      <c r="I3024" t="s">
        <v>16726</v>
      </c>
      <c r="J3024" t="s">
        <v>16727</v>
      </c>
      <c r="K3024">
        <v>606</v>
      </c>
      <c r="L3024" t="s">
        <v>16789</v>
      </c>
      <c r="M3024">
        <v>0</v>
      </c>
      <c r="N3024">
        <v>999</v>
      </c>
    </row>
    <row r="3025" spans="1:14" s="6" customFormat="1" x14ac:dyDescent="0.2">
      <c r="A3025">
        <v>3020</v>
      </c>
      <c r="B3025">
        <v>10</v>
      </c>
      <c r="C3025" t="s">
        <v>210</v>
      </c>
      <c r="D3025" s="1" t="s">
        <v>4262</v>
      </c>
      <c r="E3025" s="1" t="s">
        <v>19769</v>
      </c>
      <c r="F3025" t="s">
        <v>4259</v>
      </c>
      <c r="G3025" s="1" t="s">
        <v>4258</v>
      </c>
      <c r="H3025" t="s">
        <v>16725</v>
      </c>
      <c r="I3025" t="s">
        <v>16728</v>
      </c>
      <c r="J3025" t="s">
        <v>16729</v>
      </c>
      <c r="K3025">
        <v>606</v>
      </c>
      <c r="L3025" t="s">
        <v>16789</v>
      </c>
      <c r="M3025">
        <v>0</v>
      </c>
      <c r="N3025">
        <v>120</v>
      </c>
    </row>
    <row r="3026" spans="1:14" s="6" customFormat="1" x14ac:dyDescent="0.2">
      <c r="A3026">
        <v>3021</v>
      </c>
      <c r="B3026">
        <v>10</v>
      </c>
      <c r="C3026" t="s">
        <v>210</v>
      </c>
      <c r="D3026" s="1" t="s">
        <v>4263</v>
      </c>
      <c r="E3026" s="1" t="s">
        <v>19770</v>
      </c>
      <c r="F3026" t="s">
        <v>4259</v>
      </c>
      <c r="G3026" s="1" t="s">
        <v>4258</v>
      </c>
      <c r="H3026" t="s">
        <v>16725</v>
      </c>
      <c r="I3026" t="s">
        <v>16726</v>
      </c>
      <c r="J3026" t="s">
        <v>16727</v>
      </c>
      <c r="K3026">
        <v>606</v>
      </c>
      <c r="L3026" t="s">
        <v>16789</v>
      </c>
      <c r="M3026">
        <v>0</v>
      </c>
      <c r="N3026">
        <v>999</v>
      </c>
    </row>
    <row r="3027" spans="1:14" s="6" customFormat="1" x14ac:dyDescent="0.2">
      <c r="A3027">
        <v>3022</v>
      </c>
      <c r="B3027">
        <v>10</v>
      </c>
      <c r="C3027" t="s">
        <v>210</v>
      </c>
      <c r="D3027" s="1" t="s">
        <v>4264</v>
      </c>
      <c r="E3027" s="1" t="s">
        <v>19771</v>
      </c>
      <c r="F3027" t="s">
        <v>4259</v>
      </c>
      <c r="G3027" s="1" t="s">
        <v>4258</v>
      </c>
      <c r="H3027" t="s">
        <v>16725</v>
      </c>
      <c r="I3027" t="s">
        <v>16726</v>
      </c>
      <c r="J3027" t="s">
        <v>16727</v>
      </c>
      <c r="K3027">
        <v>606</v>
      </c>
      <c r="L3027" t="s">
        <v>16789</v>
      </c>
      <c r="M3027">
        <v>0</v>
      </c>
      <c r="N3027">
        <v>999</v>
      </c>
    </row>
    <row r="3028" spans="1:14" s="6" customFormat="1" x14ac:dyDescent="0.2">
      <c r="A3028">
        <v>3023</v>
      </c>
      <c r="B3028">
        <v>10</v>
      </c>
      <c r="C3028" t="s">
        <v>210</v>
      </c>
      <c r="D3028" s="1" t="s">
        <v>4265</v>
      </c>
      <c r="E3028" s="1" t="s">
        <v>19772</v>
      </c>
      <c r="F3028" t="s">
        <v>4259</v>
      </c>
      <c r="G3028" s="1" t="s">
        <v>4258</v>
      </c>
      <c r="H3028" t="s">
        <v>16725</v>
      </c>
      <c r="I3028" t="s">
        <v>16726</v>
      </c>
      <c r="J3028" t="s">
        <v>16727</v>
      </c>
      <c r="K3028">
        <v>606</v>
      </c>
      <c r="L3028" t="s">
        <v>16789</v>
      </c>
      <c r="M3028">
        <v>0</v>
      </c>
      <c r="N3028">
        <v>999</v>
      </c>
    </row>
    <row r="3029" spans="1:14" s="6" customFormat="1" x14ac:dyDescent="0.2">
      <c r="A3029">
        <v>3024</v>
      </c>
      <c r="B3029">
        <v>6</v>
      </c>
      <c r="C3029" t="s">
        <v>2986</v>
      </c>
      <c r="D3029" s="1" t="s">
        <v>4266</v>
      </c>
      <c r="E3029" s="1" t="s">
        <v>4267</v>
      </c>
      <c r="F3029" t="s">
        <v>4268</v>
      </c>
      <c r="G3029" s="1" t="s">
        <v>4267</v>
      </c>
      <c r="H3029" t="s">
        <v>16725</v>
      </c>
      <c r="I3029" t="s">
        <v>16726</v>
      </c>
      <c r="J3029" t="s">
        <v>16727</v>
      </c>
      <c r="K3029">
        <v>604</v>
      </c>
      <c r="L3029" t="s">
        <v>16786</v>
      </c>
      <c r="M3029">
        <v>0</v>
      </c>
      <c r="N3029">
        <v>999</v>
      </c>
    </row>
    <row r="3030" spans="1:14" s="6" customFormat="1" x14ac:dyDescent="0.2">
      <c r="A3030">
        <v>3025</v>
      </c>
      <c r="B3030">
        <v>6</v>
      </c>
      <c r="C3030" t="s">
        <v>2986</v>
      </c>
      <c r="D3030" s="1" t="s">
        <v>4269</v>
      </c>
      <c r="E3030" s="1" t="s">
        <v>4270</v>
      </c>
      <c r="F3030" t="s">
        <v>4271</v>
      </c>
      <c r="G3030" s="1" t="s">
        <v>4270</v>
      </c>
      <c r="H3030" t="s">
        <v>16725</v>
      </c>
      <c r="I3030" t="s">
        <v>16726</v>
      </c>
      <c r="J3030" t="s">
        <v>16727</v>
      </c>
      <c r="K3030">
        <v>604</v>
      </c>
      <c r="L3030" t="s">
        <v>16786</v>
      </c>
      <c r="M3030">
        <v>0</v>
      </c>
      <c r="N3030">
        <v>999</v>
      </c>
    </row>
    <row r="3031" spans="1:14" s="6" customFormat="1" x14ac:dyDescent="0.2">
      <c r="A3031">
        <v>3026</v>
      </c>
      <c r="B3031">
        <v>6</v>
      </c>
      <c r="C3031" t="s">
        <v>2986</v>
      </c>
      <c r="D3031" s="1" t="s">
        <v>4272</v>
      </c>
      <c r="E3031" s="1" t="s">
        <v>4273</v>
      </c>
      <c r="F3031" t="s">
        <v>4274</v>
      </c>
      <c r="G3031" s="1" t="s">
        <v>4273</v>
      </c>
      <c r="H3031" t="s">
        <v>16725</v>
      </c>
      <c r="I3031" t="s">
        <v>16726</v>
      </c>
      <c r="J3031" t="s">
        <v>16727</v>
      </c>
      <c r="K3031">
        <v>604</v>
      </c>
      <c r="L3031" t="s">
        <v>16795</v>
      </c>
      <c r="M3031">
        <v>0</v>
      </c>
      <c r="N3031">
        <v>999</v>
      </c>
    </row>
    <row r="3032" spans="1:14" s="6" customFormat="1" x14ac:dyDescent="0.2">
      <c r="A3032">
        <v>3027</v>
      </c>
      <c r="B3032">
        <v>6</v>
      </c>
      <c r="C3032" t="s">
        <v>2986</v>
      </c>
      <c r="D3032" s="1" t="s">
        <v>4275</v>
      </c>
      <c r="E3032" s="1" t="s">
        <v>19773</v>
      </c>
      <c r="F3032" t="s">
        <v>4277</v>
      </c>
      <c r="G3032" s="1" t="s">
        <v>4276</v>
      </c>
      <c r="H3032" t="s">
        <v>16725</v>
      </c>
      <c r="I3032" t="s">
        <v>16726</v>
      </c>
      <c r="J3032" t="s">
        <v>16727</v>
      </c>
      <c r="K3032">
        <v>604</v>
      </c>
      <c r="L3032" t="s">
        <v>16795</v>
      </c>
      <c r="M3032">
        <v>0</v>
      </c>
      <c r="N3032">
        <v>999</v>
      </c>
    </row>
    <row r="3033" spans="1:14" s="6" customFormat="1" x14ac:dyDescent="0.2">
      <c r="A3033">
        <v>3028</v>
      </c>
      <c r="B3033">
        <v>6</v>
      </c>
      <c r="C3033" t="s">
        <v>2986</v>
      </c>
      <c r="D3033" s="1" t="s">
        <v>4278</v>
      </c>
      <c r="E3033" s="1" t="s">
        <v>19774</v>
      </c>
      <c r="F3033" t="s">
        <v>4277</v>
      </c>
      <c r="G3033" s="1" t="s">
        <v>4276</v>
      </c>
      <c r="H3033" t="s">
        <v>16725</v>
      </c>
      <c r="I3033" t="s">
        <v>16726</v>
      </c>
      <c r="J3033" t="s">
        <v>16727</v>
      </c>
      <c r="K3033">
        <v>604</v>
      </c>
      <c r="L3033" t="s">
        <v>16795</v>
      </c>
      <c r="M3033">
        <v>0</v>
      </c>
      <c r="N3033">
        <v>999</v>
      </c>
    </row>
    <row r="3034" spans="1:14" s="6" customFormat="1" x14ac:dyDescent="0.2">
      <c r="A3034">
        <v>3029</v>
      </c>
      <c r="B3034">
        <v>6</v>
      </c>
      <c r="C3034" t="s">
        <v>2986</v>
      </c>
      <c r="D3034" s="1" t="s">
        <v>4279</v>
      </c>
      <c r="E3034" s="1" t="s">
        <v>19775</v>
      </c>
      <c r="F3034" t="s">
        <v>4277</v>
      </c>
      <c r="G3034" s="1" t="s">
        <v>4276</v>
      </c>
      <c r="H3034" t="s">
        <v>16725</v>
      </c>
      <c r="I3034" t="s">
        <v>16743</v>
      </c>
      <c r="J3034" t="s">
        <v>16729</v>
      </c>
      <c r="K3034">
        <v>604</v>
      </c>
      <c r="L3034" t="s">
        <v>16795</v>
      </c>
      <c r="M3034">
        <v>20</v>
      </c>
      <c r="N3034">
        <v>120</v>
      </c>
    </row>
    <row r="3035" spans="1:14" s="6" customFormat="1" x14ac:dyDescent="0.2">
      <c r="A3035">
        <v>3030</v>
      </c>
      <c r="B3035">
        <v>6</v>
      </c>
      <c r="C3035" t="s">
        <v>2986</v>
      </c>
      <c r="D3035" s="1" t="s">
        <v>4280</v>
      </c>
      <c r="E3035" s="1" t="s">
        <v>19776</v>
      </c>
      <c r="F3035" t="s">
        <v>4277</v>
      </c>
      <c r="G3035" s="1" t="s">
        <v>4276</v>
      </c>
      <c r="H3035" t="s">
        <v>16725</v>
      </c>
      <c r="I3035" t="s">
        <v>16726</v>
      </c>
      <c r="J3035" t="s">
        <v>16727</v>
      </c>
      <c r="K3035">
        <v>604</v>
      </c>
      <c r="L3035" t="s">
        <v>16795</v>
      </c>
      <c r="M3035">
        <v>0</v>
      </c>
      <c r="N3035">
        <v>999</v>
      </c>
    </row>
    <row r="3036" spans="1:14" s="6" customFormat="1" x14ac:dyDescent="0.2">
      <c r="A3036">
        <v>3031</v>
      </c>
      <c r="B3036">
        <v>21</v>
      </c>
      <c r="C3036" t="s">
        <v>4208</v>
      </c>
      <c r="D3036" s="1" t="s">
        <v>4281</v>
      </c>
      <c r="E3036" s="1" t="s">
        <v>19777</v>
      </c>
      <c r="F3036" t="s">
        <v>4211</v>
      </c>
      <c r="G3036" s="1" t="s">
        <v>4209</v>
      </c>
      <c r="H3036" t="s">
        <v>16725</v>
      </c>
      <c r="I3036" t="s">
        <v>16734</v>
      </c>
      <c r="J3036" t="s">
        <v>16779</v>
      </c>
      <c r="K3036">
        <v>0</v>
      </c>
      <c r="L3036">
        <v>0</v>
      </c>
      <c r="M3036">
        <v>10</v>
      </c>
      <c r="N3036">
        <v>17</v>
      </c>
    </row>
    <row r="3037" spans="1:14" s="6" customFormat="1" x14ac:dyDescent="0.2">
      <c r="A3037">
        <v>3032</v>
      </c>
      <c r="B3037">
        <v>21</v>
      </c>
      <c r="C3037" t="s">
        <v>4208</v>
      </c>
      <c r="D3037" s="1" t="s">
        <v>4282</v>
      </c>
      <c r="E3037" s="1" t="s">
        <v>19778</v>
      </c>
      <c r="F3037" t="s">
        <v>4211</v>
      </c>
      <c r="G3037" s="1" t="s">
        <v>4209</v>
      </c>
      <c r="H3037" t="s">
        <v>16725</v>
      </c>
      <c r="I3037" t="s">
        <v>16726</v>
      </c>
      <c r="J3037" t="s">
        <v>16727</v>
      </c>
      <c r="K3037">
        <v>0</v>
      </c>
      <c r="L3037">
        <v>0</v>
      </c>
      <c r="M3037">
        <v>0</v>
      </c>
      <c r="N3037">
        <v>999</v>
      </c>
    </row>
    <row r="3038" spans="1:14" s="6" customFormat="1" x14ac:dyDescent="0.2">
      <c r="A3038">
        <v>3033</v>
      </c>
      <c r="B3038">
        <v>21</v>
      </c>
      <c r="C3038" t="s">
        <v>4208</v>
      </c>
      <c r="D3038" s="1" t="s">
        <v>4283</v>
      </c>
      <c r="E3038" s="1" t="s">
        <v>19779</v>
      </c>
      <c r="F3038" t="s">
        <v>4211</v>
      </c>
      <c r="G3038" s="1" t="s">
        <v>4209</v>
      </c>
      <c r="H3038" t="s">
        <v>16725</v>
      </c>
      <c r="I3038" t="s">
        <v>16726</v>
      </c>
      <c r="J3038" t="s">
        <v>16727</v>
      </c>
      <c r="K3038">
        <v>0</v>
      </c>
      <c r="L3038">
        <v>0</v>
      </c>
      <c r="M3038">
        <v>0</v>
      </c>
      <c r="N3038">
        <v>999</v>
      </c>
    </row>
    <row r="3039" spans="1:14" s="6" customFormat="1" x14ac:dyDescent="0.2">
      <c r="A3039">
        <v>3034</v>
      </c>
      <c r="B3039">
        <v>21</v>
      </c>
      <c r="C3039" t="s">
        <v>4208</v>
      </c>
      <c r="D3039" s="1" t="s">
        <v>4284</v>
      </c>
      <c r="E3039" s="1" t="s">
        <v>19780</v>
      </c>
      <c r="F3039" t="s">
        <v>4211</v>
      </c>
      <c r="G3039" s="1" t="s">
        <v>4209</v>
      </c>
      <c r="H3039" t="s">
        <v>16725</v>
      </c>
      <c r="I3039" t="s">
        <v>16726</v>
      </c>
      <c r="J3039" t="s">
        <v>16727</v>
      </c>
      <c r="K3039">
        <v>0</v>
      </c>
      <c r="L3039">
        <v>0</v>
      </c>
      <c r="M3039">
        <v>0</v>
      </c>
      <c r="N3039">
        <v>999</v>
      </c>
    </row>
    <row r="3040" spans="1:14" s="6" customFormat="1" x14ac:dyDescent="0.2">
      <c r="A3040">
        <v>3035</v>
      </c>
      <c r="B3040">
        <v>21</v>
      </c>
      <c r="C3040" t="s">
        <v>4208</v>
      </c>
      <c r="D3040" s="1" t="s">
        <v>4285</v>
      </c>
      <c r="E3040" s="1" t="s">
        <v>19781</v>
      </c>
      <c r="F3040" t="s">
        <v>4211</v>
      </c>
      <c r="G3040" s="1" t="s">
        <v>4209</v>
      </c>
      <c r="H3040" t="s">
        <v>16725</v>
      </c>
      <c r="I3040" t="s">
        <v>16726</v>
      </c>
      <c r="J3040" t="s">
        <v>16727</v>
      </c>
      <c r="K3040">
        <v>0</v>
      </c>
      <c r="L3040">
        <v>0</v>
      </c>
      <c r="M3040">
        <v>0</v>
      </c>
      <c r="N3040">
        <v>999</v>
      </c>
    </row>
    <row r="3041" spans="1:14" s="6" customFormat="1" x14ac:dyDescent="0.2">
      <c r="A3041">
        <v>3036</v>
      </c>
      <c r="B3041">
        <v>12</v>
      </c>
      <c r="C3041" t="s">
        <v>1066</v>
      </c>
      <c r="D3041" s="1" t="s">
        <v>4286</v>
      </c>
      <c r="E3041" s="1" t="s">
        <v>19782</v>
      </c>
      <c r="F3041" t="s">
        <v>4019</v>
      </c>
      <c r="G3041" s="1" t="s">
        <v>4018</v>
      </c>
      <c r="H3041" t="s">
        <v>16725</v>
      </c>
      <c r="I3041" t="s">
        <v>16726</v>
      </c>
      <c r="J3041" t="s">
        <v>16727</v>
      </c>
      <c r="K3041">
        <v>614</v>
      </c>
      <c r="L3041" t="s">
        <v>16766</v>
      </c>
      <c r="M3041">
        <v>0</v>
      </c>
      <c r="N3041">
        <v>999</v>
      </c>
    </row>
    <row r="3042" spans="1:14" s="6" customFormat="1" x14ac:dyDescent="0.2">
      <c r="A3042">
        <v>3037</v>
      </c>
      <c r="B3042">
        <v>12</v>
      </c>
      <c r="C3042" t="s">
        <v>1066</v>
      </c>
      <c r="D3042" s="1" t="s">
        <v>4287</v>
      </c>
      <c r="E3042" s="1" t="s">
        <v>19783</v>
      </c>
      <c r="F3042" t="s">
        <v>4019</v>
      </c>
      <c r="G3042" s="1" t="s">
        <v>4018</v>
      </c>
      <c r="H3042" t="s">
        <v>16725</v>
      </c>
      <c r="I3042" t="s">
        <v>16726</v>
      </c>
      <c r="J3042" t="s">
        <v>16727</v>
      </c>
      <c r="K3042">
        <v>614</v>
      </c>
      <c r="L3042" t="s">
        <v>16766</v>
      </c>
      <c r="M3042">
        <v>0</v>
      </c>
      <c r="N3042">
        <v>999</v>
      </c>
    </row>
    <row r="3043" spans="1:14" s="6" customFormat="1" x14ac:dyDescent="0.2">
      <c r="A3043">
        <v>3038</v>
      </c>
      <c r="B3043">
        <v>12</v>
      </c>
      <c r="C3043" t="s">
        <v>1066</v>
      </c>
      <c r="D3043" s="1" t="s">
        <v>4288</v>
      </c>
      <c r="E3043" s="1" t="s">
        <v>19784</v>
      </c>
      <c r="F3043" t="s">
        <v>4019</v>
      </c>
      <c r="G3043" s="1" t="s">
        <v>4018</v>
      </c>
      <c r="H3043" t="s">
        <v>16725</v>
      </c>
      <c r="I3043" t="s">
        <v>16726</v>
      </c>
      <c r="J3043" t="s">
        <v>16727</v>
      </c>
      <c r="K3043">
        <v>614</v>
      </c>
      <c r="L3043" t="s">
        <v>16766</v>
      </c>
      <c r="M3043">
        <v>0</v>
      </c>
      <c r="N3043">
        <v>999</v>
      </c>
    </row>
    <row r="3044" spans="1:14" s="6" customFormat="1" x14ac:dyDescent="0.2">
      <c r="A3044">
        <v>3039</v>
      </c>
      <c r="B3044">
        <v>12</v>
      </c>
      <c r="C3044" t="s">
        <v>1066</v>
      </c>
      <c r="D3044" s="1" t="s">
        <v>4289</v>
      </c>
      <c r="E3044" s="1" t="s">
        <v>19785</v>
      </c>
      <c r="F3044" t="s">
        <v>4019</v>
      </c>
      <c r="G3044" s="1" t="s">
        <v>4018</v>
      </c>
      <c r="H3044" t="s">
        <v>16725</v>
      </c>
      <c r="I3044" t="s">
        <v>16728</v>
      </c>
      <c r="J3044" t="s">
        <v>16729</v>
      </c>
      <c r="K3044">
        <v>614</v>
      </c>
      <c r="L3044" t="s">
        <v>16766</v>
      </c>
      <c r="M3044">
        <v>0</v>
      </c>
      <c r="N3044">
        <v>120</v>
      </c>
    </row>
    <row r="3045" spans="1:14" s="6" customFormat="1" x14ac:dyDescent="0.2">
      <c r="A3045">
        <v>3040</v>
      </c>
      <c r="B3045">
        <v>12</v>
      </c>
      <c r="C3045" t="s">
        <v>1066</v>
      </c>
      <c r="D3045" s="1" t="s">
        <v>4290</v>
      </c>
      <c r="E3045" s="1" t="s">
        <v>19786</v>
      </c>
      <c r="F3045" t="s">
        <v>4292</v>
      </c>
      <c r="G3045" s="1" t="s">
        <v>4291</v>
      </c>
      <c r="H3045" t="s">
        <v>16725</v>
      </c>
      <c r="I3045" t="s">
        <v>16726</v>
      </c>
      <c r="J3045" t="s">
        <v>16727</v>
      </c>
      <c r="K3045">
        <v>614</v>
      </c>
      <c r="L3045">
        <v>0</v>
      </c>
      <c r="M3045">
        <v>0</v>
      </c>
      <c r="N3045">
        <v>999</v>
      </c>
    </row>
    <row r="3046" spans="1:14" s="6" customFormat="1" x14ac:dyDescent="0.2">
      <c r="A3046">
        <v>3041</v>
      </c>
      <c r="B3046">
        <v>12</v>
      </c>
      <c r="C3046" t="s">
        <v>1066</v>
      </c>
      <c r="D3046" s="1" t="s">
        <v>4293</v>
      </c>
      <c r="E3046" s="1" t="s">
        <v>19787</v>
      </c>
      <c r="F3046" t="s">
        <v>4292</v>
      </c>
      <c r="G3046" s="1" t="s">
        <v>4291</v>
      </c>
      <c r="H3046" t="s">
        <v>16725</v>
      </c>
      <c r="I3046" t="s">
        <v>16726</v>
      </c>
      <c r="J3046" t="s">
        <v>16727</v>
      </c>
      <c r="K3046">
        <v>614</v>
      </c>
      <c r="L3046">
        <v>0</v>
      </c>
      <c r="M3046">
        <v>0</v>
      </c>
      <c r="N3046">
        <v>999</v>
      </c>
    </row>
    <row r="3047" spans="1:14" s="6" customFormat="1" x14ac:dyDescent="0.2">
      <c r="A3047">
        <v>3042</v>
      </c>
      <c r="B3047">
        <v>17</v>
      </c>
      <c r="C3047" t="s">
        <v>491</v>
      </c>
      <c r="D3047" s="1" t="s">
        <v>4294</v>
      </c>
      <c r="E3047" s="1" t="s">
        <v>19788</v>
      </c>
      <c r="F3047" t="s">
        <v>4083</v>
      </c>
      <c r="G3047" s="1" t="s">
        <v>4082</v>
      </c>
      <c r="H3047" t="s">
        <v>16725</v>
      </c>
      <c r="I3047" t="s">
        <v>16726</v>
      </c>
      <c r="J3047" t="s">
        <v>16727</v>
      </c>
      <c r="K3047">
        <v>613</v>
      </c>
      <c r="L3047" t="s">
        <v>16753</v>
      </c>
      <c r="M3047">
        <v>0</v>
      </c>
      <c r="N3047">
        <v>999</v>
      </c>
    </row>
    <row r="3048" spans="1:14" s="6" customFormat="1" x14ac:dyDescent="0.2">
      <c r="A3048">
        <v>3043</v>
      </c>
      <c r="B3048">
        <v>17</v>
      </c>
      <c r="C3048" t="s">
        <v>491</v>
      </c>
      <c r="D3048" s="1" t="s">
        <v>4295</v>
      </c>
      <c r="E3048" s="1" t="s">
        <v>19789</v>
      </c>
      <c r="F3048" t="s">
        <v>4083</v>
      </c>
      <c r="G3048" s="1" t="s">
        <v>4082</v>
      </c>
      <c r="H3048" t="s">
        <v>16725</v>
      </c>
      <c r="I3048" t="s">
        <v>16726</v>
      </c>
      <c r="J3048" t="s">
        <v>16727</v>
      </c>
      <c r="K3048">
        <v>613</v>
      </c>
      <c r="L3048" t="s">
        <v>16753</v>
      </c>
      <c r="M3048">
        <v>0</v>
      </c>
      <c r="N3048">
        <v>999</v>
      </c>
    </row>
    <row r="3049" spans="1:14" s="6" customFormat="1" x14ac:dyDescent="0.2">
      <c r="A3049">
        <v>3044</v>
      </c>
      <c r="B3049">
        <v>17</v>
      </c>
      <c r="C3049" t="s">
        <v>491</v>
      </c>
      <c r="D3049" s="1" t="s">
        <v>4296</v>
      </c>
      <c r="E3049" s="1" t="s">
        <v>19790</v>
      </c>
      <c r="F3049" t="s">
        <v>4298</v>
      </c>
      <c r="G3049" s="1" t="s">
        <v>4297</v>
      </c>
      <c r="H3049" t="s">
        <v>16725</v>
      </c>
      <c r="I3049" t="s">
        <v>16726</v>
      </c>
      <c r="J3049" t="s">
        <v>16727</v>
      </c>
      <c r="K3049">
        <v>613</v>
      </c>
      <c r="L3049" t="s">
        <v>16753</v>
      </c>
      <c r="M3049">
        <v>0</v>
      </c>
      <c r="N3049">
        <v>999</v>
      </c>
    </row>
    <row r="3050" spans="1:14" s="6" customFormat="1" x14ac:dyDescent="0.2">
      <c r="A3050">
        <v>3045</v>
      </c>
      <c r="B3050">
        <v>17</v>
      </c>
      <c r="C3050" t="s">
        <v>491</v>
      </c>
      <c r="D3050" s="1" t="s">
        <v>4299</v>
      </c>
      <c r="E3050" s="1" t="s">
        <v>19791</v>
      </c>
      <c r="F3050" t="s">
        <v>4298</v>
      </c>
      <c r="G3050" s="1" t="s">
        <v>4297</v>
      </c>
      <c r="H3050" t="s">
        <v>16725</v>
      </c>
      <c r="I3050" t="s">
        <v>16726</v>
      </c>
      <c r="J3050" t="s">
        <v>16727</v>
      </c>
      <c r="K3050">
        <v>613</v>
      </c>
      <c r="L3050" t="s">
        <v>16753</v>
      </c>
      <c r="M3050">
        <v>0</v>
      </c>
      <c r="N3050">
        <v>999</v>
      </c>
    </row>
    <row r="3051" spans="1:14" s="6" customFormat="1" x14ac:dyDescent="0.2">
      <c r="A3051">
        <v>3046</v>
      </c>
      <c r="B3051">
        <v>17</v>
      </c>
      <c r="C3051" t="s">
        <v>491</v>
      </c>
      <c r="D3051" s="1" t="s">
        <v>4300</v>
      </c>
      <c r="E3051" s="1" t="s">
        <v>19792</v>
      </c>
      <c r="F3051" t="s">
        <v>4298</v>
      </c>
      <c r="G3051" s="1" t="s">
        <v>4297</v>
      </c>
      <c r="H3051" t="s">
        <v>16725</v>
      </c>
      <c r="I3051" t="s">
        <v>16726</v>
      </c>
      <c r="J3051" t="s">
        <v>16727</v>
      </c>
      <c r="K3051">
        <v>613</v>
      </c>
      <c r="L3051" t="s">
        <v>16753</v>
      </c>
      <c r="M3051">
        <v>0</v>
      </c>
      <c r="N3051">
        <v>999</v>
      </c>
    </row>
    <row r="3052" spans="1:14" s="6" customFormat="1" x14ac:dyDescent="0.2">
      <c r="A3052">
        <v>3047</v>
      </c>
      <c r="B3052">
        <v>14</v>
      </c>
      <c r="C3052" t="s">
        <v>477</v>
      </c>
      <c r="D3052" s="1" t="s">
        <v>4301</v>
      </c>
      <c r="E3052" s="1" t="s">
        <v>19793</v>
      </c>
      <c r="F3052" t="s">
        <v>4165</v>
      </c>
      <c r="G3052" s="1" t="s">
        <v>4164</v>
      </c>
      <c r="H3052" t="s">
        <v>16733</v>
      </c>
      <c r="I3052" t="s">
        <v>16726</v>
      </c>
      <c r="J3052" t="s">
        <v>16727</v>
      </c>
      <c r="K3052">
        <v>614</v>
      </c>
      <c r="L3052" t="s">
        <v>16769</v>
      </c>
      <c r="M3052">
        <v>0</v>
      </c>
      <c r="N3052">
        <v>999</v>
      </c>
    </row>
    <row r="3053" spans="1:14" s="6" customFormat="1" x14ac:dyDescent="0.2">
      <c r="A3053">
        <v>3048</v>
      </c>
      <c r="B3053">
        <v>14</v>
      </c>
      <c r="C3053" t="s">
        <v>477</v>
      </c>
      <c r="D3053" s="1" t="s">
        <v>4302</v>
      </c>
      <c r="E3053" s="1" t="s">
        <v>19794</v>
      </c>
      <c r="F3053" t="s">
        <v>4165</v>
      </c>
      <c r="G3053" s="1" t="s">
        <v>4164</v>
      </c>
      <c r="H3053" t="s">
        <v>16733</v>
      </c>
      <c r="I3053" t="s">
        <v>16726</v>
      </c>
      <c r="J3053" t="s">
        <v>16727</v>
      </c>
      <c r="K3053">
        <v>614</v>
      </c>
      <c r="L3053" t="s">
        <v>16769</v>
      </c>
      <c r="M3053">
        <v>0</v>
      </c>
      <c r="N3053">
        <v>999</v>
      </c>
    </row>
    <row r="3054" spans="1:14" s="6" customFormat="1" x14ac:dyDescent="0.2">
      <c r="A3054">
        <v>3049</v>
      </c>
      <c r="B3054">
        <v>14</v>
      </c>
      <c r="C3054" t="s">
        <v>477</v>
      </c>
      <c r="D3054" s="1" t="s">
        <v>4303</v>
      </c>
      <c r="E3054" s="1" t="s">
        <v>19795</v>
      </c>
      <c r="F3054" t="s">
        <v>4165</v>
      </c>
      <c r="G3054" s="1" t="s">
        <v>4164</v>
      </c>
      <c r="H3054" t="s">
        <v>16733</v>
      </c>
      <c r="I3054" t="s">
        <v>16726</v>
      </c>
      <c r="J3054" t="s">
        <v>16727</v>
      </c>
      <c r="K3054">
        <v>614</v>
      </c>
      <c r="L3054" t="s">
        <v>16769</v>
      </c>
      <c r="M3054">
        <v>0</v>
      </c>
      <c r="N3054">
        <v>999</v>
      </c>
    </row>
    <row r="3055" spans="1:14" s="6" customFormat="1" x14ac:dyDescent="0.2">
      <c r="A3055">
        <v>3050</v>
      </c>
      <c r="B3055">
        <v>14</v>
      </c>
      <c r="C3055" t="s">
        <v>477</v>
      </c>
      <c r="D3055" s="1" t="s">
        <v>4304</v>
      </c>
      <c r="E3055" s="1" t="s">
        <v>19796</v>
      </c>
      <c r="F3055" t="s">
        <v>4165</v>
      </c>
      <c r="G3055" s="1" t="s">
        <v>4164</v>
      </c>
      <c r="H3055" t="s">
        <v>16733</v>
      </c>
      <c r="I3055" t="s">
        <v>16726</v>
      </c>
      <c r="J3055" t="s">
        <v>16727</v>
      </c>
      <c r="K3055">
        <v>614</v>
      </c>
      <c r="L3055" t="s">
        <v>16769</v>
      </c>
      <c r="M3055">
        <v>0</v>
      </c>
      <c r="N3055">
        <v>999</v>
      </c>
    </row>
    <row r="3056" spans="1:14" s="6" customFormat="1" x14ac:dyDescent="0.2">
      <c r="A3056">
        <v>3051</v>
      </c>
      <c r="B3056">
        <v>14</v>
      </c>
      <c r="C3056" t="s">
        <v>477</v>
      </c>
      <c r="D3056" s="1" t="s">
        <v>4305</v>
      </c>
      <c r="E3056" s="1" t="s">
        <v>19797</v>
      </c>
      <c r="F3056" t="s">
        <v>4307</v>
      </c>
      <c r="G3056" s="1" t="s">
        <v>4306</v>
      </c>
      <c r="H3056" t="s">
        <v>16733</v>
      </c>
      <c r="I3056" t="s">
        <v>16726</v>
      </c>
      <c r="J3056" t="s">
        <v>16727</v>
      </c>
      <c r="K3056">
        <v>614</v>
      </c>
      <c r="L3056" t="s">
        <v>16769</v>
      </c>
      <c r="M3056">
        <v>0</v>
      </c>
      <c r="N3056">
        <v>999</v>
      </c>
    </row>
    <row r="3057" spans="1:14" s="6" customFormat="1" x14ac:dyDescent="0.2">
      <c r="A3057">
        <v>3052</v>
      </c>
      <c r="B3057">
        <v>14</v>
      </c>
      <c r="C3057" t="s">
        <v>477</v>
      </c>
      <c r="D3057" s="1" t="s">
        <v>4308</v>
      </c>
      <c r="E3057" s="1" t="s">
        <v>19798</v>
      </c>
      <c r="F3057" t="s">
        <v>4307</v>
      </c>
      <c r="G3057" s="1" t="s">
        <v>4306</v>
      </c>
      <c r="H3057" t="s">
        <v>16733</v>
      </c>
      <c r="I3057" t="s">
        <v>16726</v>
      </c>
      <c r="J3057" t="s">
        <v>16727</v>
      </c>
      <c r="K3057">
        <v>614</v>
      </c>
      <c r="L3057" t="s">
        <v>16769</v>
      </c>
      <c r="M3057">
        <v>0</v>
      </c>
      <c r="N3057">
        <v>999</v>
      </c>
    </row>
    <row r="3058" spans="1:14" s="6" customFormat="1" x14ac:dyDescent="0.2">
      <c r="A3058">
        <v>3053</v>
      </c>
      <c r="B3058">
        <v>10</v>
      </c>
      <c r="C3058" t="s">
        <v>210</v>
      </c>
      <c r="D3058" s="1" t="s">
        <v>4309</v>
      </c>
      <c r="E3058" s="1" t="s">
        <v>4310</v>
      </c>
      <c r="F3058" t="s">
        <v>4311</v>
      </c>
      <c r="G3058" s="1" t="s">
        <v>4310</v>
      </c>
      <c r="H3058" t="s">
        <v>16725</v>
      </c>
      <c r="I3058" t="s">
        <v>16728</v>
      </c>
      <c r="J3058" t="s">
        <v>16729</v>
      </c>
      <c r="K3058">
        <v>606</v>
      </c>
      <c r="L3058" t="s">
        <v>16746</v>
      </c>
      <c r="M3058">
        <v>0</v>
      </c>
      <c r="N3058">
        <v>120</v>
      </c>
    </row>
    <row r="3059" spans="1:14" s="6" customFormat="1" x14ac:dyDescent="0.2">
      <c r="A3059">
        <v>3054</v>
      </c>
      <c r="B3059">
        <v>10</v>
      </c>
      <c r="C3059" t="s">
        <v>210</v>
      </c>
      <c r="D3059" s="1" t="s">
        <v>4312</v>
      </c>
      <c r="E3059" s="1" t="s">
        <v>4313</v>
      </c>
      <c r="F3059" t="s">
        <v>4314</v>
      </c>
      <c r="G3059" s="1" t="s">
        <v>4313</v>
      </c>
      <c r="H3059" t="s">
        <v>16725</v>
      </c>
      <c r="I3059" t="s">
        <v>16726</v>
      </c>
      <c r="J3059" t="s">
        <v>16727</v>
      </c>
      <c r="K3059">
        <v>606</v>
      </c>
      <c r="L3059" t="s">
        <v>16746</v>
      </c>
      <c r="M3059">
        <v>0</v>
      </c>
      <c r="N3059">
        <v>999</v>
      </c>
    </row>
    <row r="3060" spans="1:14" s="6" customFormat="1" x14ac:dyDescent="0.2">
      <c r="A3060">
        <v>3055</v>
      </c>
      <c r="B3060">
        <v>10</v>
      </c>
      <c r="C3060" t="s">
        <v>210</v>
      </c>
      <c r="D3060" s="1" t="s">
        <v>4315</v>
      </c>
      <c r="E3060" s="1" t="s">
        <v>19799</v>
      </c>
      <c r="F3060" t="s">
        <v>4317</v>
      </c>
      <c r="G3060" s="1" t="s">
        <v>4316</v>
      </c>
      <c r="H3060" t="s">
        <v>16725</v>
      </c>
      <c r="I3060" t="s">
        <v>16726</v>
      </c>
      <c r="J3060" t="s">
        <v>16727</v>
      </c>
      <c r="K3060">
        <v>606</v>
      </c>
      <c r="L3060" t="s">
        <v>16746</v>
      </c>
      <c r="M3060">
        <v>0</v>
      </c>
      <c r="N3060">
        <v>999</v>
      </c>
    </row>
    <row r="3061" spans="1:14" s="6" customFormat="1" x14ac:dyDescent="0.2">
      <c r="A3061">
        <v>3056</v>
      </c>
      <c r="B3061">
        <v>10</v>
      </c>
      <c r="C3061" t="s">
        <v>210</v>
      </c>
      <c r="D3061" s="1" t="s">
        <v>4318</v>
      </c>
      <c r="E3061" s="1" t="s">
        <v>19800</v>
      </c>
      <c r="F3061" t="s">
        <v>4320</v>
      </c>
      <c r="G3061" s="1" t="s">
        <v>4319</v>
      </c>
      <c r="H3061" t="s">
        <v>16725</v>
      </c>
      <c r="I3061" t="s">
        <v>16726</v>
      </c>
      <c r="J3061" t="s">
        <v>16727</v>
      </c>
      <c r="K3061">
        <v>606</v>
      </c>
      <c r="L3061" t="s">
        <v>16746</v>
      </c>
      <c r="M3061">
        <v>0</v>
      </c>
      <c r="N3061">
        <v>999</v>
      </c>
    </row>
    <row r="3062" spans="1:14" s="6" customFormat="1" x14ac:dyDescent="0.2">
      <c r="A3062">
        <v>3057</v>
      </c>
      <c r="B3062">
        <v>10</v>
      </c>
      <c r="C3062" t="s">
        <v>210</v>
      </c>
      <c r="D3062" s="1" t="s">
        <v>4321</v>
      </c>
      <c r="E3062" s="1" t="s">
        <v>19801</v>
      </c>
      <c r="F3062" t="s">
        <v>4320</v>
      </c>
      <c r="G3062" s="1" t="s">
        <v>4319</v>
      </c>
      <c r="H3062" t="s">
        <v>16725</v>
      </c>
      <c r="I3062" t="s">
        <v>16726</v>
      </c>
      <c r="J3062" t="s">
        <v>16727</v>
      </c>
      <c r="K3062">
        <v>606</v>
      </c>
      <c r="L3062" t="s">
        <v>16746</v>
      </c>
      <c r="M3062">
        <v>0</v>
      </c>
      <c r="N3062">
        <v>999</v>
      </c>
    </row>
    <row r="3063" spans="1:14" s="6" customFormat="1" x14ac:dyDescent="0.2">
      <c r="A3063">
        <v>3058</v>
      </c>
      <c r="B3063">
        <v>10</v>
      </c>
      <c r="C3063" t="s">
        <v>210</v>
      </c>
      <c r="D3063" s="1" t="s">
        <v>4322</v>
      </c>
      <c r="E3063" s="1" t="s">
        <v>19802</v>
      </c>
      <c r="F3063" t="s">
        <v>4320</v>
      </c>
      <c r="G3063" s="1" t="s">
        <v>4319</v>
      </c>
      <c r="H3063" t="s">
        <v>16725</v>
      </c>
      <c r="I3063" t="s">
        <v>16726</v>
      </c>
      <c r="J3063" t="s">
        <v>16727</v>
      </c>
      <c r="K3063">
        <v>606</v>
      </c>
      <c r="L3063" t="s">
        <v>16746</v>
      </c>
      <c r="M3063">
        <v>0</v>
      </c>
      <c r="N3063">
        <v>999</v>
      </c>
    </row>
    <row r="3064" spans="1:14" s="6" customFormat="1" x14ac:dyDescent="0.2">
      <c r="A3064">
        <v>3059</v>
      </c>
      <c r="B3064">
        <v>10</v>
      </c>
      <c r="C3064" t="s">
        <v>210</v>
      </c>
      <c r="D3064" s="1" t="s">
        <v>4323</v>
      </c>
      <c r="E3064" s="1" t="s">
        <v>19803</v>
      </c>
      <c r="F3064" t="s">
        <v>4320</v>
      </c>
      <c r="G3064" s="1" t="s">
        <v>4319</v>
      </c>
      <c r="H3064" t="s">
        <v>16725</v>
      </c>
      <c r="I3064" t="s">
        <v>16726</v>
      </c>
      <c r="J3064" t="s">
        <v>16727</v>
      </c>
      <c r="K3064">
        <v>606</v>
      </c>
      <c r="L3064" t="s">
        <v>16746</v>
      </c>
      <c r="M3064">
        <v>0</v>
      </c>
      <c r="N3064">
        <v>999</v>
      </c>
    </row>
    <row r="3065" spans="1:14" s="6" customFormat="1" x14ac:dyDescent="0.2">
      <c r="A3065">
        <v>3060</v>
      </c>
      <c r="B3065">
        <v>19</v>
      </c>
      <c r="C3065" t="s">
        <v>509</v>
      </c>
      <c r="D3065" s="1" t="s">
        <v>4324</v>
      </c>
      <c r="E3065" s="1" t="s">
        <v>19804</v>
      </c>
      <c r="F3065" t="s">
        <v>3665</v>
      </c>
      <c r="G3065" s="1" t="s">
        <v>3664</v>
      </c>
      <c r="H3065" t="s">
        <v>16725</v>
      </c>
      <c r="I3065" t="s">
        <v>16726</v>
      </c>
      <c r="J3065" t="s">
        <v>16727</v>
      </c>
      <c r="K3065">
        <v>0</v>
      </c>
      <c r="L3065">
        <v>0</v>
      </c>
      <c r="M3065">
        <v>0</v>
      </c>
      <c r="N3065">
        <v>999</v>
      </c>
    </row>
    <row r="3066" spans="1:14" s="6" customFormat="1" x14ac:dyDescent="0.2">
      <c r="A3066">
        <v>3061</v>
      </c>
      <c r="B3066">
        <v>19</v>
      </c>
      <c r="C3066" t="s">
        <v>509</v>
      </c>
      <c r="D3066" s="1" t="s">
        <v>4325</v>
      </c>
      <c r="E3066" s="1" t="s">
        <v>19805</v>
      </c>
      <c r="F3066" t="s">
        <v>4327</v>
      </c>
      <c r="G3066" s="1" t="s">
        <v>4326</v>
      </c>
      <c r="H3066" t="s">
        <v>16725</v>
      </c>
      <c r="I3066" t="s">
        <v>16726</v>
      </c>
      <c r="J3066" t="s">
        <v>16727</v>
      </c>
      <c r="K3066">
        <v>0</v>
      </c>
      <c r="L3066">
        <v>0</v>
      </c>
      <c r="M3066">
        <v>0</v>
      </c>
      <c r="N3066">
        <v>999</v>
      </c>
    </row>
    <row r="3067" spans="1:14" s="6" customFormat="1" x14ac:dyDescent="0.2">
      <c r="A3067">
        <v>3062</v>
      </c>
      <c r="B3067">
        <v>19</v>
      </c>
      <c r="C3067" t="s">
        <v>509</v>
      </c>
      <c r="D3067" s="1" t="s">
        <v>4328</v>
      </c>
      <c r="E3067" s="1" t="s">
        <v>19806</v>
      </c>
      <c r="F3067" t="s">
        <v>4327</v>
      </c>
      <c r="G3067" s="1" t="s">
        <v>4326</v>
      </c>
      <c r="H3067" t="s">
        <v>16725</v>
      </c>
      <c r="I3067" t="s">
        <v>16726</v>
      </c>
      <c r="J3067" t="s">
        <v>16727</v>
      </c>
      <c r="K3067">
        <v>0</v>
      </c>
      <c r="L3067">
        <v>0</v>
      </c>
      <c r="M3067">
        <v>0</v>
      </c>
      <c r="N3067">
        <v>999</v>
      </c>
    </row>
    <row r="3068" spans="1:14" s="6" customFormat="1" x14ac:dyDescent="0.2">
      <c r="A3068">
        <v>3063</v>
      </c>
      <c r="B3068">
        <v>19</v>
      </c>
      <c r="C3068" t="s">
        <v>509</v>
      </c>
      <c r="D3068" s="1" t="s">
        <v>4329</v>
      </c>
      <c r="E3068" s="1" t="s">
        <v>19807</v>
      </c>
      <c r="F3068" t="s">
        <v>4327</v>
      </c>
      <c r="G3068" s="1" t="s">
        <v>4326</v>
      </c>
      <c r="H3068" t="s">
        <v>16725</v>
      </c>
      <c r="I3068" t="s">
        <v>16726</v>
      </c>
      <c r="J3068" t="s">
        <v>16727</v>
      </c>
      <c r="K3068">
        <v>0</v>
      </c>
      <c r="L3068">
        <v>0</v>
      </c>
      <c r="M3068">
        <v>0</v>
      </c>
      <c r="N3068">
        <v>999</v>
      </c>
    </row>
    <row r="3069" spans="1:14" s="6" customFormat="1" x14ac:dyDescent="0.2">
      <c r="A3069">
        <v>3064</v>
      </c>
      <c r="B3069">
        <v>19</v>
      </c>
      <c r="C3069" t="s">
        <v>509</v>
      </c>
      <c r="D3069" s="1" t="s">
        <v>4330</v>
      </c>
      <c r="E3069" s="1" t="s">
        <v>19808</v>
      </c>
      <c r="F3069" t="s">
        <v>4327</v>
      </c>
      <c r="G3069" s="1" t="s">
        <v>4326</v>
      </c>
      <c r="H3069" t="s">
        <v>16725</v>
      </c>
      <c r="I3069" t="s">
        <v>16726</v>
      </c>
      <c r="J3069" t="s">
        <v>16727</v>
      </c>
      <c r="K3069">
        <v>0</v>
      </c>
      <c r="L3069">
        <v>0</v>
      </c>
      <c r="M3069">
        <v>0</v>
      </c>
      <c r="N3069">
        <v>999</v>
      </c>
    </row>
    <row r="3070" spans="1:14" s="6" customFormat="1" x14ac:dyDescent="0.2">
      <c r="A3070">
        <v>3065</v>
      </c>
      <c r="B3070">
        <v>21</v>
      </c>
      <c r="C3070" t="s">
        <v>4208</v>
      </c>
      <c r="D3070" s="1" t="s">
        <v>4331</v>
      </c>
      <c r="E3070" s="1" t="s">
        <v>19809</v>
      </c>
      <c r="F3070" t="s">
        <v>4333</v>
      </c>
      <c r="G3070" s="1" t="s">
        <v>4332</v>
      </c>
      <c r="H3070" t="s">
        <v>16725</v>
      </c>
      <c r="I3070" t="s">
        <v>16726</v>
      </c>
      <c r="J3070" t="s">
        <v>16727</v>
      </c>
      <c r="K3070">
        <v>0</v>
      </c>
      <c r="L3070">
        <v>0</v>
      </c>
      <c r="M3070">
        <v>0</v>
      </c>
      <c r="N3070">
        <v>999</v>
      </c>
    </row>
    <row r="3071" spans="1:14" s="6" customFormat="1" x14ac:dyDescent="0.2">
      <c r="A3071">
        <v>3066</v>
      </c>
      <c r="B3071">
        <v>21</v>
      </c>
      <c r="C3071" t="s">
        <v>4208</v>
      </c>
      <c r="D3071" s="1" t="s">
        <v>4334</v>
      </c>
      <c r="E3071" s="1" t="s">
        <v>19810</v>
      </c>
      <c r="F3071" t="s">
        <v>4333</v>
      </c>
      <c r="G3071" s="1" t="s">
        <v>4332</v>
      </c>
      <c r="H3071" t="s">
        <v>16725</v>
      </c>
      <c r="I3071" t="s">
        <v>16726</v>
      </c>
      <c r="J3071" t="s">
        <v>16727</v>
      </c>
      <c r="K3071">
        <v>0</v>
      </c>
      <c r="L3071">
        <v>0</v>
      </c>
      <c r="M3071">
        <v>0</v>
      </c>
      <c r="N3071">
        <v>999</v>
      </c>
    </row>
    <row r="3072" spans="1:14" s="6" customFormat="1" x14ac:dyDescent="0.2">
      <c r="A3072">
        <v>3067</v>
      </c>
      <c r="B3072">
        <v>21</v>
      </c>
      <c r="C3072" t="s">
        <v>4208</v>
      </c>
      <c r="D3072" s="1" t="s">
        <v>4335</v>
      </c>
      <c r="E3072" s="1" t="s">
        <v>19811</v>
      </c>
      <c r="F3072" t="s">
        <v>4333</v>
      </c>
      <c r="G3072" s="1" t="s">
        <v>4332</v>
      </c>
      <c r="H3072" t="s">
        <v>16725</v>
      </c>
      <c r="I3072" t="s">
        <v>16726</v>
      </c>
      <c r="J3072" t="s">
        <v>16727</v>
      </c>
      <c r="K3072">
        <v>0</v>
      </c>
      <c r="L3072">
        <v>0</v>
      </c>
      <c r="M3072">
        <v>0</v>
      </c>
      <c r="N3072">
        <v>999</v>
      </c>
    </row>
    <row r="3073" spans="1:14" s="6" customFormat="1" x14ac:dyDescent="0.2">
      <c r="A3073">
        <v>3068</v>
      </c>
      <c r="B3073">
        <v>21</v>
      </c>
      <c r="C3073" t="s">
        <v>4208</v>
      </c>
      <c r="D3073" s="1" t="s">
        <v>4336</v>
      </c>
      <c r="E3073" s="1" t="s">
        <v>19812</v>
      </c>
      <c r="F3073" t="s">
        <v>4333</v>
      </c>
      <c r="G3073" s="1" t="s">
        <v>4332</v>
      </c>
      <c r="H3073" t="s">
        <v>16725</v>
      </c>
      <c r="I3073" t="s">
        <v>16726</v>
      </c>
      <c r="J3073" t="s">
        <v>16727</v>
      </c>
      <c r="K3073">
        <v>0</v>
      </c>
      <c r="L3073">
        <v>0</v>
      </c>
      <c r="M3073">
        <v>0</v>
      </c>
      <c r="N3073">
        <v>999</v>
      </c>
    </row>
    <row r="3074" spans="1:14" s="6" customFormat="1" x14ac:dyDescent="0.2">
      <c r="A3074">
        <v>3069</v>
      </c>
      <c r="B3074">
        <v>21</v>
      </c>
      <c r="C3074" t="s">
        <v>4208</v>
      </c>
      <c r="D3074" s="1" t="s">
        <v>4337</v>
      </c>
      <c r="E3074" s="1" t="s">
        <v>19813</v>
      </c>
      <c r="F3074" t="s">
        <v>4333</v>
      </c>
      <c r="G3074" s="1" t="s">
        <v>4332</v>
      </c>
      <c r="H3074" t="s">
        <v>16733</v>
      </c>
      <c r="I3074" t="s">
        <v>16734</v>
      </c>
      <c r="J3074" t="s">
        <v>16729</v>
      </c>
      <c r="K3074">
        <v>0</v>
      </c>
      <c r="L3074">
        <v>0</v>
      </c>
      <c r="M3074">
        <v>10</v>
      </c>
      <c r="N3074">
        <v>120</v>
      </c>
    </row>
    <row r="3075" spans="1:14" s="6" customFormat="1" x14ac:dyDescent="0.2">
      <c r="A3075">
        <v>3070</v>
      </c>
      <c r="B3075">
        <v>20</v>
      </c>
      <c r="C3075" t="s">
        <v>751</v>
      </c>
      <c r="D3075" s="1" t="s">
        <v>4338</v>
      </c>
      <c r="E3075" s="1" t="s">
        <v>19814</v>
      </c>
      <c r="F3075" t="s">
        <v>4232</v>
      </c>
      <c r="G3075" s="1" t="s">
        <v>4231</v>
      </c>
      <c r="H3075" t="s">
        <v>16725</v>
      </c>
      <c r="I3075" t="s">
        <v>16734</v>
      </c>
      <c r="J3075" t="s">
        <v>16729</v>
      </c>
      <c r="K3075">
        <v>511</v>
      </c>
      <c r="L3075" t="s">
        <v>16782</v>
      </c>
      <c r="M3075">
        <v>10</v>
      </c>
      <c r="N3075">
        <v>120</v>
      </c>
    </row>
    <row r="3076" spans="1:14" s="6" customFormat="1" x14ac:dyDescent="0.2">
      <c r="A3076">
        <v>3071</v>
      </c>
      <c r="B3076">
        <v>20</v>
      </c>
      <c r="C3076" t="s">
        <v>751</v>
      </c>
      <c r="D3076" s="1" t="s">
        <v>4339</v>
      </c>
      <c r="E3076" s="1" t="s">
        <v>19815</v>
      </c>
      <c r="F3076" t="s">
        <v>4232</v>
      </c>
      <c r="G3076" s="1" t="s">
        <v>4231</v>
      </c>
      <c r="H3076" t="s">
        <v>16725</v>
      </c>
      <c r="I3076" t="s">
        <v>16734</v>
      </c>
      <c r="J3076" t="s">
        <v>16729</v>
      </c>
      <c r="K3076">
        <v>511</v>
      </c>
      <c r="L3076" t="s">
        <v>16782</v>
      </c>
      <c r="M3076">
        <v>10</v>
      </c>
      <c r="N3076">
        <v>120</v>
      </c>
    </row>
    <row r="3077" spans="1:14" s="6" customFormat="1" x14ac:dyDescent="0.2">
      <c r="A3077">
        <v>3072</v>
      </c>
      <c r="B3077">
        <v>20</v>
      </c>
      <c r="C3077" t="s">
        <v>751</v>
      </c>
      <c r="D3077" s="1" t="s">
        <v>4340</v>
      </c>
      <c r="E3077" s="1" t="s">
        <v>19816</v>
      </c>
      <c r="F3077" t="s">
        <v>4232</v>
      </c>
      <c r="G3077" s="1" t="s">
        <v>4231</v>
      </c>
      <c r="H3077" t="s">
        <v>16725</v>
      </c>
      <c r="I3077" t="s">
        <v>16734</v>
      </c>
      <c r="J3077" t="s">
        <v>16729</v>
      </c>
      <c r="K3077">
        <v>511</v>
      </c>
      <c r="L3077" t="s">
        <v>16782</v>
      </c>
      <c r="M3077">
        <v>10</v>
      </c>
      <c r="N3077">
        <v>120</v>
      </c>
    </row>
    <row r="3078" spans="1:14" s="6" customFormat="1" x14ac:dyDescent="0.2">
      <c r="A3078">
        <v>3073</v>
      </c>
      <c r="B3078">
        <v>20</v>
      </c>
      <c r="C3078" t="s">
        <v>751</v>
      </c>
      <c r="D3078" s="1" t="s">
        <v>4341</v>
      </c>
      <c r="E3078" s="1" t="s">
        <v>19817</v>
      </c>
      <c r="F3078" t="s">
        <v>4232</v>
      </c>
      <c r="G3078" s="1" t="s">
        <v>4231</v>
      </c>
      <c r="H3078" t="s">
        <v>16725</v>
      </c>
      <c r="I3078" t="s">
        <v>16734</v>
      </c>
      <c r="J3078" t="s">
        <v>16729</v>
      </c>
      <c r="K3078">
        <v>511</v>
      </c>
      <c r="L3078" t="s">
        <v>16782</v>
      </c>
      <c r="M3078">
        <v>10</v>
      </c>
      <c r="N3078">
        <v>120</v>
      </c>
    </row>
    <row r="3079" spans="1:14" s="6" customFormat="1" x14ac:dyDescent="0.2">
      <c r="A3079">
        <v>3074</v>
      </c>
      <c r="B3079">
        <v>20</v>
      </c>
      <c r="C3079" t="s">
        <v>751</v>
      </c>
      <c r="D3079" s="1" t="s">
        <v>4342</v>
      </c>
      <c r="E3079" s="1" t="s">
        <v>19818</v>
      </c>
      <c r="F3079" t="s">
        <v>4232</v>
      </c>
      <c r="G3079" s="1" t="s">
        <v>4231</v>
      </c>
      <c r="H3079" t="s">
        <v>16725</v>
      </c>
      <c r="I3079" t="s">
        <v>16734</v>
      </c>
      <c r="J3079" t="s">
        <v>16729</v>
      </c>
      <c r="K3079">
        <v>511</v>
      </c>
      <c r="L3079" t="s">
        <v>16782</v>
      </c>
      <c r="M3079">
        <v>10</v>
      </c>
      <c r="N3079">
        <v>120</v>
      </c>
    </row>
    <row r="3080" spans="1:14" s="6" customFormat="1" x14ac:dyDescent="0.2">
      <c r="A3080">
        <v>3075</v>
      </c>
      <c r="B3080">
        <v>10</v>
      </c>
      <c r="C3080" t="s">
        <v>210</v>
      </c>
      <c r="D3080" s="1" t="s">
        <v>4343</v>
      </c>
      <c r="E3080" s="1" t="s">
        <v>19819</v>
      </c>
      <c r="F3080" t="s">
        <v>4345</v>
      </c>
      <c r="G3080" s="1" t="s">
        <v>4344</v>
      </c>
      <c r="H3080" t="s">
        <v>16725</v>
      </c>
      <c r="I3080" t="s">
        <v>16726</v>
      </c>
      <c r="J3080" t="s">
        <v>16727</v>
      </c>
      <c r="K3080">
        <v>606</v>
      </c>
      <c r="L3080" t="s">
        <v>16746</v>
      </c>
      <c r="M3080">
        <v>0</v>
      </c>
      <c r="N3080">
        <v>999</v>
      </c>
    </row>
    <row r="3081" spans="1:14" s="6" customFormat="1" x14ac:dyDescent="0.2">
      <c r="A3081">
        <v>3076</v>
      </c>
      <c r="B3081">
        <v>10</v>
      </c>
      <c r="C3081" t="s">
        <v>210</v>
      </c>
      <c r="D3081" s="1" t="s">
        <v>4346</v>
      </c>
      <c r="E3081" s="1" t="s">
        <v>19820</v>
      </c>
      <c r="F3081" t="s">
        <v>4345</v>
      </c>
      <c r="G3081" s="1" t="s">
        <v>4344</v>
      </c>
      <c r="H3081" t="s">
        <v>16725</v>
      </c>
      <c r="I3081" t="s">
        <v>16726</v>
      </c>
      <c r="J3081" t="s">
        <v>16727</v>
      </c>
      <c r="K3081">
        <v>606</v>
      </c>
      <c r="L3081" t="s">
        <v>16746</v>
      </c>
      <c r="M3081">
        <v>0</v>
      </c>
      <c r="N3081">
        <v>999</v>
      </c>
    </row>
    <row r="3082" spans="1:14" s="6" customFormat="1" x14ac:dyDescent="0.2">
      <c r="A3082">
        <v>3077</v>
      </c>
      <c r="B3082">
        <v>10</v>
      </c>
      <c r="C3082" t="s">
        <v>210</v>
      </c>
      <c r="D3082" s="1" t="s">
        <v>4347</v>
      </c>
      <c r="E3082" s="1" t="s">
        <v>19821</v>
      </c>
      <c r="F3082" t="s">
        <v>4345</v>
      </c>
      <c r="G3082" s="1" t="s">
        <v>4344</v>
      </c>
      <c r="H3082" t="s">
        <v>16725</v>
      </c>
      <c r="I3082" t="s">
        <v>16726</v>
      </c>
      <c r="J3082" t="s">
        <v>16727</v>
      </c>
      <c r="K3082">
        <v>606</v>
      </c>
      <c r="L3082" t="s">
        <v>16746</v>
      </c>
      <c r="M3082">
        <v>0</v>
      </c>
      <c r="N3082">
        <v>999</v>
      </c>
    </row>
    <row r="3083" spans="1:14" s="6" customFormat="1" x14ac:dyDescent="0.2">
      <c r="A3083">
        <v>3078</v>
      </c>
      <c r="B3083">
        <v>10</v>
      </c>
      <c r="C3083" t="s">
        <v>210</v>
      </c>
      <c r="D3083" s="1" t="s">
        <v>4348</v>
      </c>
      <c r="E3083" s="1" t="s">
        <v>19822</v>
      </c>
      <c r="F3083" t="s">
        <v>4345</v>
      </c>
      <c r="G3083" s="1" t="s">
        <v>4344</v>
      </c>
      <c r="H3083" t="s">
        <v>16725</v>
      </c>
      <c r="I3083" t="s">
        <v>16726</v>
      </c>
      <c r="J3083" t="s">
        <v>16727</v>
      </c>
      <c r="K3083">
        <v>606</v>
      </c>
      <c r="L3083" t="s">
        <v>16746</v>
      </c>
      <c r="M3083">
        <v>0</v>
      </c>
      <c r="N3083">
        <v>999</v>
      </c>
    </row>
    <row r="3084" spans="1:14" s="6" customFormat="1" x14ac:dyDescent="0.2">
      <c r="A3084">
        <v>3079</v>
      </c>
      <c r="B3084">
        <v>10</v>
      </c>
      <c r="C3084" t="s">
        <v>210</v>
      </c>
      <c r="D3084" s="1" t="s">
        <v>4349</v>
      </c>
      <c r="E3084" s="1" t="s">
        <v>19823</v>
      </c>
      <c r="F3084" t="s">
        <v>4351</v>
      </c>
      <c r="G3084" s="1" t="s">
        <v>4350</v>
      </c>
      <c r="H3084" t="s">
        <v>16725</v>
      </c>
      <c r="I3084" t="s">
        <v>16726</v>
      </c>
      <c r="J3084" t="s">
        <v>16727</v>
      </c>
      <c r="K3084">
        <v>606</v>
      </c>
      <c r="L3084" t="s">
        <v>16746</v>
      </c>
      <c r="M3084">
        <v>0</v>
      </c>
      <c r="N3084">
        <v>999</v>
      </c>
    </row>
    <row r="3085" spans="1:14" s="6" customFormat="1" x14ac:dyDescent="0.2">
      <c r="A3085">
        <v>3080</v>
      </c>
      <c r="B3085">
        <v>10</v>
      </c>
      <c r="C3085" t="s">
        <v>210</v>
      </c>
      <c r="D3085" s="1" t="s">
        <v>4352</v>
      </c>
      <c r="E3085" s="1" t="s">
        <v>19824</v>
      </c>
      <c r="F3085" t="s">
        <v>4351</v>
      </c>
      <c r="G3085" s="1" t="s">
        <v>4350</v>
      </c>
      <c r="H3085" t="s">
        <v>16725</v>
      </c>
      <c r="I3085" t="s">
        <v>16726</v>
      </c>
      <c r="J3085" t="s">
        <v>16727</v>
      </c>
      <c r="K3085">
        <v>606</v>
      </c>
      <c r="L3085" t="s">
        <v>16746</v>
      </c>
      <c r="M3085">
        <v>0</v>
      </c>
      <c r="N3085">
        <v>999</v>
      </c>
    </row>
    <row r="3086" spans="1:14" s="6" customFormat="1" x14ac:dyDescent="0.2">
      <c r="A3086">
        <v>3081</v>
      </c>
      <c r="B3086">
        <v>10</v>
      </c>
      <c r="C3086" t="s">
        <v>210</v>
      </c>
      <c r="D3086" s="1" t="s">
        <v>4353</v>
      </c>
      <c r="E3086" s="1" t="s">
        <v>4354</v>
      </c>
      <c r="F3086" t="s">
        <v>4355</v>
      </c>
      <c r="G3086" s="1" t="s">
        <v>4354</v>
      </c>
      <c r="H3086" t="s">
        <v>16725</v>
      </c>
      <c r="I3086" t="s">
        <v>16726</v>
      </c>
      <c r="J3086" t="s">
        <v>16727</v>
      </c>
      <c r="K3086">
        <v>606</v>
      </c>
      <c r="L3086" t="s">
        <v>16746</v>
      </c>
      <c r="M3086">
        <v>0</v>
      </c>
      <c r="N3086">
        <v>999</v>
      </c>
    </row>
    <row r="3087" spans="1:14" s="6" customFormat="1" x14ac:dyDescent="0.2">
      <c r="A3087">
        <v>3082</v>
      </c>
      <c r="B3087">
        <v>1</v>
      </c>
      <c r="C3087" t="s">
        <v>1</v>
      </c>
      <c r="D3087" s="1" t="s">
        <v>4356</v>
      </c>
      <c r="E3087" s="1" t="s">
        <v>19825</v>
      </c>
      <c r="F3087" t="s">
        <v>3913</v>
      </c>
      <c r="G3087" s="1" t="s">
        <v>3912</v>
      </c>
      <c r="H3087" t="s">
        <v>16725</v>
      </c>
      <c r="I3087" t="s">
        <v>16726</v>
      </c>
      <c r="J3087" t="s">
        <v>16727</v>
      </c>
      <c r="K3087">
        <v>109</v>
      </c>
      <c r="L3087" t="s">
        <v>212</v>
      </c>
      <c r="M3087">
        <v>0</v>
      </c>
      <c r="N3087">
        <v>999</v>
      </c>
    </row>
    <row r="3088" spans="1:14" s="6" customFormat="1" x14ac:dyDescent="0.2">
      <c r="A3088">
        <v>3083</v>
      </c>
      <c r="B3088">
        <v>1</v>
      </c>
      <c r="C3088" t="s">
        <v>1</v>
      </c>
      <c r="D3088" s="1" t="s">
        <v>4357</v>
      </c>
      <c r="E3088" s="1" t="s">
        <v>19826</v>
      </c>
      <c r="F3088" t="s">
        <v>3913</v>
      </c>
      <c r="G3088" s="1" t="s">
        <v>3912</v>
      </c>
      <c r="H3088" t="s">
        <v>16725</v>
      </c>
      <c r="I3088" t="s">
        <v>16726</v>
      </c>
      <c r="J3088" t="s">
        <v>16727</v>
      </c>
      <c r="K3088">
        <v>109</v>
      </c>
      <c r="L3088" t="s">
        <v>212</v>
      </c>
      <c r="M3088">
        <v>0</v>
      </c>
      <c r="N3088">
        <v>999</v>
      </c>
    </row>
    <row r="3089" spans="1:14" s="6" customFormat="1" x14ac:dyDescent="0.2">
      <c r="A3089">
        <v>3084</v>
      </c>
      <c r="B3089">
        <v>1</v>
      </c>
      <c r="C3089" t="s">
        <v>1</v>
      </c>
      <c r="D3089" s="1" t="s">
        <v>4358</v>
      </c>
      <c r="E3089" s="1" t="s">
        <v>19827</v>
      </c>
      <c r="F3089" t="s">
        <v>3913</v>
      </c>
      <c r="G3089" s="1" t="s">
        <v>3912</v>
      </c>
      <c r="H3089" t="s">
        <v>16725</v>
      </c>
      <c r="I3089" t="s">
        <v>16726</v>
      </c>
      <c r="J3089" t="s">
        <v>16727</v>
      </c>
      <c r="K3089">
        <v>109</v>
      </c>
      <c r="L3089" t="s">
        <v>212</v>
      </c>
      <c r="M3089">
        <v>0</v>
      </c>
      <c r="N3089">
        <v>999</v>
      </c>
    </row>
    <row r="3090" spans="1:14" s="6" customFormat="1" x14ac:dyDescent="0.2">
      <c r="A3090">
        <v>3085</v>
      </c>
      <c r="B3090">
        <v>1</v>
      </c>
      <c r="C3090" t="s">
        <v>1</v>
      </c>
      <c r="D3090" s="1" t="s">
        <v>4359</v>
      </c>
      <c r="E3090" s="1" t="s">
        <v>19828</v>
      </c>
      <c r="F3090" t="s">
        <v>3913</v>
      </c>
      <c r="G3090" s="1" t="s">
        <v>3912</v>
      </c>
      <c r="H3090" t="s">
        <v>16725</v>
      </c>
      <c r="I3090" t="s">
        <v>16726</v>
      </c>
      <c r="J3090" t="s">
        <v>16727</v>
      </c>
      <c r="K3090">
        <v>109</v>
      </c>
      <c r="L3090" t="s">
        <v>212</v>
      </c>
      <c r="M3090">
        <v>0</v>
      </c>
      <c r="N3090">
        <v>999</v>
      </c>
    </row>
    <row r="3091" spans="1:14" s="6" customFormat="1" x14ac:dyDescent="0.2">
      <c r="A3091">
        <v>3086</v>
      </c>
      <c r="B3091">
        <v>1</v>
      </c>
      <c r="C3091" t="s">
        <v>1</v>
      </c>
      <c r="D3091" s="1" t="s">
        <v>4360</v>
      </c>
      <c r="E3091" s="1" t="s">
        <v>19829</v>
      </c>
      <c r="F3091" t="s">
        <v>4362</v>
      </c>
      <c r="G3091" s="1" t="s">
        <v>4361</v>
      </c>
      <c r="H3091" t="s">
        <v>16725</v>
      </c>
      <c r="I3091" t="s">
        <v>16726</v>
      </c>
      <c r="J3091" t="s">
        <v>16727</v>
      </c>
      <c r="K3091">
        <v>109</v>
      </c>
      <c r="L3091" t="s">
        <v>212</v>
      </c>
      <c r="M3091">
        <v>0</v>
      </c>
      <c r="N3091">
        <v>999</v>
      </c>
    </row>
    <row r="3092" spans="1:14" s="6" customFormat="1" x14ac:dyDescent="0.2">
      <c r="A3092">
        <v>3087</v>
      </c>
      <c r="B3092">
        <v>1</v>
      </c>
      <c r="C3092" t="s">
        <v>1</v>
      </c>
      <c r="D3092" s="1" t="s">
        <v>4363</v>
      </c>
      <c r="E3092" s="1" t="s">
        <v>4361</v>
      </c>
      <c r="F3092" t="s">
        <v>4362</v>
      </c>
      <c r="G3092" s="1" t="s">
        <v>4361</v>
      </c>
      <c r="H3092" t="s">
        <v>16725</v>
      </c>
      <c r="I3092" t="s">
        <v>16726</v>
      </c>
      <c r="J3092" t="s">
        <v>16727</v>
      </c>
      <c r="K3092">
        <v>109</v>
      </c>
      <c r="L3092" t="s">
        <v>212</v>
      </c>
      <c r="M3092">
        <v>0</v>
      </c>
      <c r="N3092">
        <v>999</v>
      </c>
    </row>
    <row r="3093" spans="1:14" s="6" customFormat="1" x14ac:dyDescent="0.2">
      <c r="A3093">
        <v>3088</v>
      </c>
      <c r="B3093">
        <v>2</v>
      </c>
      <c r="C3093" t="s">
        <v>93</v>
      </c>
      <c r="D3093" s="1" t="s">
        <v>4364</v>
      </c>
      <c r="E3093" s="1" t="s">
        <v>19830</v>
      </c>
      <c r="F3093" t="s">
        <v>4198</v>
      </c>
      <c r="G3093" s="1" t="s">
        <v>4197</v>
      </c>
      <c r="H3093" t="s">
        <v>16725</v>
      </c>
      <c r="I3093" t="s">
        <v>16726</v>
      </c>
      <c r="J3093" t="s">
        <v>16727</v>
      </c>
      <c r="K3093">
        <v>215</v>
      </c>
      <c r="L3093" t="s">
        <v>16741</v>
      </c>
      <c r="M3093">
        <v>0</v>
      </c>
      <c r="N3093">
        <v>999</v>
      </c>
    </row>
    <row r="3094" spans="1:14" s="6" customFormat="1" x14ac:dyDescent="0.2">
      <c r="A3094">
        <v>3089</v>
      </c>
      <c r="B3094">
        <v>2</v>
      </c>
      <c r="C3094" t="s">
        <v>93</v>
      </c>
      <c r="D3094" s="1" t="s">
        <v>4365</v>
      </c>
      <c r="E3094" s="1" t="s">
        <v>19831</v>
      </c>
      <c r="F3094" t="s">
        <v>4198</v>
      </c>
      <c r="G3094" s="1" t="s">
        <v>4197</v>
      </c>
      <c r="H3094" t="s">
        <v>16725</v>
      </c>
      <c r="I3094" t="s">
        <v>16726</v>
      </c>
      <c r="J3094" t="s">
        <v>16727</v>
      </c>
      <c r="K3094">
        <v>215</v>
      </c>
      <c r="L3094" t="s">
        <v>16741</v>
      </c>
      <c r="M3094">
        <v>0</v>
      </c>
      <c r="N3094">
        <v>999</v>
      </c>
    </row>
    <row r="3095" spans="1:14" s="6" customFormat="1" x14ac:dyDescent="0.2">
      <c r="A3095">
        <v>3090</v>
      </c>
      <c r="B3095">
        <v>2</v>
      </c>
      <c r="C3095" t="s">
        <v>93</v>
      </c>
      <c r="D3095" s="1" t="s">
        <v>4366</v>
      </c>
      <c r="E3095" s="1" t="s">
        <v>19832</v>
      </c>
      <c r="F3095" t="s">
        <v>4198</v>
      </c>
      <c r="G3095" s="1" t="s">
        <v>4197</v>
      </c>
      <c r="H3095" t="s">
        <v>16725</v>
      </c>
      <c r="I3095" t="s">
        <v>16726</v>
      </c>
      <c r="J3095" t="s">
        <v>16727</v>
      </c>
      <c r="K3095">
        <v>215</v>
      </c>
      <c r="L3095" t="s">
        <v>16741</v>
      </c>
      <c r="M3095">
        <v>0</v>
      </c>
      <c r="N3095">
        <v>999</v>
      </c>
    </row>
    <row r="3096" spans="1:14" s="6" customFormat="1" x14ac:dyDescent="0.2">
      <c r="A3096">
        <v>3091</v>
      </c>
      <c r="B3096">
        <v>2</v>
      </c>
      <c r="C3096" t="s">
        <v>93</v>
      </c>
      <c r="D3096" s="1" t="s">
        <v>4367</v>
      </c>
      <c r="E3096" s="1" t="s">
        <v>19833</v>
      </c>
      <c r="F3096" t="s">
        <v>4198</v>
      </c>
      <c r="G3096" s="1" t="s">
        <v>4197</v>
      </c>
      <c r="H3096" t="s">
        <v>16725</v>
      </c>
      <c r="I3096" t="s">
        <v>16726</v>
      </c>
      <c r="J3096" t="s">
        <v>16727</v>
      </c>
      <c r="K3096">
        <v>215</v>
      </c>
      <c r="L3096" t="s">
        <v>16741</v>
      </c>
      <c r="M3096">
        <v>0</v>
      </c>
      <c r="N3096">
        <v>999</v>
      </c>
    </row>
    <row r="3097" spans="1:14" s="6" customFormat="1" x14ac:dyDescent="0.2">
      <c r="A3097">
        <v>3092</v>
      </c>
      <c r="B3097">
        <v>2</v>
      </c>
      <c r="C3097" t="s">
        <v>93</v>
      </c>
      <c r="D3097" s="1" t="s">
        <v>4368</v>
      </c>
      <c r="E3097" s="1" t="s">
        <v>19834</v>
      </c>
      <c r="F3097" t="s">
        <v>4370</v>
      </c>
      <c r="G3097" s="1" t="s">
        <v>4369</v>
      </c>
      <c r="H3097" t="s">
        <v>16725</v>
      </c>
      <c r="I3097" t="s">
        <v>16726</v>
      </c>
      <c r="J3097" t="s">
        <v>16727</v>
      </c>
      <c r="K3097">
        <v>215</v>
      </c>
      <c r="L3097" t="s">
        <v>16741</v>
      </c>
      <c r="M3097">
        <v>0</v>
      </c>
      <c r="N3097">
        <v>999</v>
      </c>
    </row>
    <row r="3098" spans="1:14" s="6" customFormat="1" x14ac:dyDescent="0.2">
      <c r="A3098">
        <v>3093</v>
      </c>
      <c r="B3098">
        <v>2</v>
      </c>
      <c r="C3098" t="s">
        <v>93</v>
      </c>
      <c r="D3098" s="1" t="s">
        <v>4371</v>
      </c>
      <c r="E3098" s="1" t="s">
        <v>19835</v>
      </c>
      <c r="F3098" t="s">
        <v>4370</v>
      </c>
      <c r="G3098" s="1" t="s">
        <v>4369</v>
      </c>
      <c r="H3098" t="s">
        <v>16725</v>
      </c>
      <c r="I3098" t="s">
        <v>16726</v>
      </c>
      <c r="J3098" t="s">
        <v>16727</v>
      </c>
      <c r="K3098">
        <v>215</v>
      </c>
      <c r="L3098" t="s">
        <v>16741</v>
      </c>
      <c r="M3098">
        <v>0</v>
      </c>
      <c r="N3098">
        <v>999</v>
      </c>
    </row>
    <row r="3099" spans="1:14" s="6" customFormat="1" x14ac:dyDescent="0.2">
      <c r="A3099">
        <v>3094</v>
      </c>
      <c r="B3099">
        <v>9</v>
      </c>
      <c r="C3099" t="s">
        <v>50</v>
      </c>
      <c r="D3099" s="1" t="s">
        <v>4372</v>
      </c>
      <c r="E3099" s="1" t="s">
        <v>19836</v>
      </c>
      <c r="F3099" t="s">
        <v>4160</v>
      </c>
      <c r="G3099" s="1" t="s">
        <v>4159</v>
      </c>
      <c r="H3099" t="s">
        <v>16725</v>
      </c>
      <c r="I3099" t="s">
        <v>16777</v>
      </c>
      <c r="J3099" t="s">
        <v>16729</v>
      </c>
      <c r="K3099">
        <v>307</v>
      </c>
      <c r="L3099" t="s">
        <v>16793</v>
      </c>
      <c r="M3099">
        <v>1</v>
      </c>
      <c r="N3099">
        <v>120</v>
      </c>
    </row>
    <row r="3100" spans="1:14" s="6" customFormat="1" x14ac:dyDescent="0.2">
      <c r="A3100">
        <v>3095</v>
      </c>
      <c r="B3100">
        <v>9</v>
      </c>
      <c r="C3100" t="s">
        <v>50</v>
      </c>
      <c r="D3100" s="1" t="s">
        <v>4373</v>
      </c>
      <c r="E3100" s="1" t="s">
        <v>19837</v>
      </c>
      <c r="F3100" t="s">
        <v>4160</v>
      </c>
      <c r="G3100" s="1" t="s">
        <v>4159</v>
      </c>
      <c r="H3100" t="s">
        <v>16725</v>
      </c>
      <c r="I3100" t="s">
        <v>16777</v>
      </c>
      <c r="J3100" t="s">
        <v>16729</v>
      </c>
      <c r="K3100">
        <v>307</v>
      </c>
      <c r="L3100" t="s">
        <v>16793</v>
      </c>
      <c r="M3100">
        <v>1</v>
      </c>
      <c r="N3100">
        <v>120</v>
      </c>
    </row>
    <row r="3101" spans="1:14" s="6" customFormat="1" x14ac:dyDescent="0.2">
      <c r="A3101">
        <v>3096</v>
      </c>
      <c r="B3101">
        <v>9</v>
      </c>
      <c r="C3101" t="s">
        <v>50</v>
      </c>
      <c r="D3101" s="1" t="s">
        <v>4374</v>
      </c>
      <c r="E3101" s="1" t="s">
        <v>19838</v>
      </c>
      <c r="F3101" t="s">
        <v>4160</v>
      </c>
      <c r="G3101" s="1" t="s">
        <v>4159</v>
      </c>
      <c r="H3101" t="s">
        <v>16725</v>
      </c>
      <c r="I3101" t="s">
        <v>16777</v>
      </c>
      <c r="J3101" t="s">
        <v>16729</v>
      </c>
      <c r="K3101">
        <v>307</v>
      </c>
      <c r="L3101" t="s">
        <v>16793</v>
      </c>
      <c r="M3101">
        <v>1</v>
      </c>
      <c r="N3101">
        <v>120</v>
      </c>
    </row>
    <row r="3102" spans="1:14" s="6" customFormat="1" x14ac:dyDescent="0.2">
      <c r="A3102">
        <v>3097</v>
      </c>
      <c r="B3102">
        <v>9</v>
      </c>
      <c r="C3102" t="s">
        <v>50</v>
      </c>
      <c r="D3102" s="1" t="s">
        <v>4375</v>
      </c>
      <c r="E3102" s="1" t="s">
        <v>19839</v>
      </c>
      <c r="F3102" t="s">
        <v>4160</v>
      </c>
      <c r="G3102" s="1" t="s">
        <v>4159</v>
      </c>
      <c r="H3102" t="s">
        <v>16725</v>
      </c>
      <c r="I3102" t="s">
        <v>16777</v>
      </c>
      <c r="J3102" t="s">
        <v>16729</v>
      </c>
      <c r="K3102">
        <v>307</v>
      </c>
      <c r="L3102" t="s">
        <v>16793</v>
      </c>
      <c r="M3102">
        <v>1</v>
      </c>
      <c r="N3102">
        <v>120</v>
      </c>
    </row>
    <row r="3103" spans="1:14" s="6" customFormat="1" x14ac:dyDescent="0.2">
      <c r="A3103">
        <v>3098</v>
      </c>
      <c r="B3103">
        <v>9</v>
      </c>
      <c r="C3103" t="s">
        <v>50</v>
      </c>
      <c r="D3103" s="1" t="s">
        <v>4376</v>
      </c>
      <c r="E3103" s="1" t="s">
        <v>19840</v>
      </c>
      <c r="F3103" t="s">
        <v>4160</v>
      </c>
      <c r="G3103" s="1" t="s">
        <v>4159</v>
      </c>
      <c r="H3103" t="s">
        <v>16725</v>
      </c>
      <c r="I3103" t="s">
        <v>16777</v>
      </c>
      <c r="J3103" t="s">
        <v>16729</v>
      </c>
      <c r="K3103">
        <v>307</v>
      </c>
      <c r="L3103" t="s">
        <v>16793</v>
      </c>
      <c r="M3103">
        <v>1</v>
      </c>
      <c r="N3103">
        <v>120</v>
      </c>
    </row>
    <row r="3104" spans="1:14" s="6" customFormat="1" x14ac:dyDescent="0.2">
      <c r="A3104">
        <v>3099</v>
      </c>
      <c r="B3104">
        <v>9</v>
      </c>
      <c r="C3104" t="s">
        <v>50</v>
      </c>
      <c r="D3104" s="1" t="s">
        <v>4377</v>
      </c>
      <c r="E3104" s="1" t="s">
        <v>19841</v>
      </c>
      <c r="F3104" t="s">
        <v>4160</v>
      </c>
      <c r="G3104" s="1" t="s">
        <v>4159</v>
      </c>
      <c r="H3104" t="s">
        <v>16725</v>
      </c>
      <c r="I3104" t="s">
        <v>16777</v>
      </c>
      <c r="J3104" t="s">
        <v>16729</v>
      </c>
      <c r="K3104">
        <v>307</v>
      </c>
      <c r="L3104" t="s">
        <v>16793</v>
      </c>
      <c r="M3104">
        <v>1</v>
      </c>
      <c r="N3104">
        <v>120</v>
      </c>
    </row>
    <row r="3105" spans="1:14" s="6" customFormat="1" x14ac:dyDescent="0.2">
      <c r="A3105">
        <v>3100</v>
      </c>
      <c r="B3105">
        <v>9</v>
      </c>
      <c r="C3105" t="s">
        <v>50</v>
      </c>
      <c r="D3105" s="1" t="s">
        <v>4378</v>
      </c>
      <c r="E3105" s="1" t="s">
        <v>19842</v>
      </c>
      <c r="F3105" t="s">
        <v>4160</v>
      </c>
      <c r="G3105" s="1" t="s">
        <v>4159</v>
      </c>
      <c r="H3105" t="s">
        <v>16725</v>
      </c>
      <c r="I3105" t="s">
        <v>16777</v>
      </c>
      <c r="J3105" t="s">
        <v>16729</v>
      </c>
      <c r="K3105">
        <v>307</v>
      </c>
      <c r="L3105" t="s">
        <v>16793</v>
      </c>
      <c r="M3105">
        <v>1</v>
      </c>
      <c r="N3105">
        <v>120</v>
      </c>
    </row>
    <row r="3106" spans="1:14" s="6" customFormat="1" x14ac:dyDescent="0.2">
      <c r="A3106">
        <v>3101</v>
      </c>
      <c r="B3106">
        <v>6</v>
      </c>
      <c r="C3106" t="s">
        <v>2986</v>
      </c>
      <c r="D3106" s="1" t="s">
        <v>4379</v>
      </c>
      <c r="E3106" s="1" t="s">
        <v>19843</v>
      </c>
      <c r="F3106" t="s">
        <v>4277</v>
      </c>
      <c r="G3106" s="1" t="s">
        <v>4276</v>
      </c>
      <c r="H3106" t="s">
        <v>16725</v>
      </c>
      <c r="I3106" t="s">
        <v>16726</v>
      </c>
      <c r="J3106" t="s">
        <v>16727</v>
      </c>
      <c r="K3106">
        <v>604</v>
      </c>
      <c r="L3106" t="s">
        <v>16795</v>
      </c>
      <c r="M3106">
        <v>0</v>
      </c>
      <c r="N3106">
        <v>999</v>
      </c>
    </row>
    <row r="3107" spans="1:14" s="6" customFormat="1" x14ac:dyDescent="0.2">
      <c r="A3107">
        <v>3102</v>
      </c>
      <c r="B3107">
        <v>6</v>
      </c>
      <c r="C3107" t="s">
        <v>2986</v>
      </c>
      <c r="D3107" s="1" t="s">
        <v>4380</v>
      </c>
      <c r="E3107" s="1" t="s">
        <v>19844</v>
      </c>
      <c r="F3107" t="s">
        <v>4277</v>
      </c>
      <c r="G3107" s="1" t="s">
        <v>4276</v>
      </c>
      <c r="H3107" t="s">
        <v>16725</v>
      </c>
      <c r="I3107" t="s">
        <v>16726</v>
      </c>
      <c r="J3107" t="s">
        <v>16727</v>
      </c>
      <c r="K3107">
        <v>604</v>
      </c>
      <c r="L3107" t="s">
        <v>16795</v>
      </c>
      <c r="M3107">
        <v>0</v>
      </c>
      <c r="N3107">
        <v>999</v>
      </c>
    </row>
    <row r="3108" spans="1:14" s="6" customFormat="1" x14ac:dyDescent="0.2">
      <c r="A3108">
        <v>3103</v>
      </c>
      <c r="B3108">
        <v>6</v>
      </c>
      <c r="C3108" t="s">
        <v>2986</v>
      </c>
      <c r="D3108" s="1" t="s">
        <v>4381</v>
      </c>
      <c r="E3108" s="1" t="s">
        <v>19845</v>
      </c>
      <c r="F3108" t="s">
        <v>4277</v>
      </c>
      <c r="G3108" s="1" t="s">
        <v>4276</v>
      </c>
      <c r="H3108" t="s">
        <v>16725</v>
      </c>
      <c r="I3108" t="s">
        <v>16726</v>
      </c>
      <c r="J3108" t="s">
        <v>16727</v>
      </c>
      <c r="K3108">
        <v>604</v>
      </c>
      <c r="L3108" t="s">
        <v>16795</v>
      </c>
      <c r="M3108">
        <v>0</v>
      </c>
      <c r="N3108">
        <v>999</v>
      </c>
    </row>
    <row r="3109" spans="1:14" s="6" customFormat="1" x14ac:dyDescent="0.2">
      <c r="A3109">
        <v>3104</v>
      </c>
      <c r="B3109">
        <v>6</v>
      </c>
      <c r="C3109" t="s">
        <v>2986</v>
      </c>
      <c r="D3109" s="1" t="s">
        <v>4382</v>
      </c>
      <c r="E3109" s="1" t="s">
        <v>19846</v>
      </c>
      <c r="F3109" t="s">
        <v>4384</v>
      </c>
      <c r="G3109" s="1" t="s">
        <v>4383</v>
      </c>
      <c r="H3109" t="s">
        <v>16725</v>
      </c>
      <c r="I3109" t="s">
        <v>16726</v>
      </c>
      <c r="J3109" t="s">
        <v>16727</v>
      </c>
      <c r="K3109">
        <v>604</v>
      </c>
      <c r="L3109" t="s">
        <v>16795</v>
      </c>
      <c r="M3109">
        <v>0</v>
      </c>
      <c r="N3109">
        <v>999</v>
      </c>
    </row>
    <row r="3110" spans="1:14" s="6" customFormat="1" x14ac:dyDescent="0.2">
      <c r="A3110">
        <v>3105</v>
      </c>
      <c r="B3110">
        <v>6</v>
      </c>
      <c r="C3110" t="s">
        <v>2986</v>
      </c>
      <c r="D3110" s="1" t="s">
        <v>4385</v>
      </c>
      <c r="E3110" s="1" t="s">
        <v>19847</v>
      </c>
      <c r="F3110" t="s">
        <v>4384</v>
      </c>
      <c r="G3110" s="1" t="s">
        <v>4383</v>
      </c>
      <c r="H3110" t="s">
        <v>16725</v>
      </c>
      <c r="I3110" t="s">
        <v>16726</v>
      </c>
      <c r="J3110" t="s">
        <v>16727</v>
      </c>
      <c r="K3110">
        <v>604</v>
      </c>
      <c r="L3110" t="s">
        <v>16795</v>
      </c>
      <c r="M3110">
        <v>0</v>
      </c>
      <c r="N3110">
        <v>999</v>
      </c>
    </row>
    <row r="3111" spans="1:14" s="6" customFormat="1" x14ac:dyDescent="0.2">
      <c r="A3111">
        <v>3106</v>
      </c>
      <c r="B3111">
        <v>6</v>
      </c>
      <c r="C3111" t="s">
        <v>2986</v>
      </c>
      <c r="D3111" s="1" t="s">
        <v>4386</v>
      </c>
      <c r="E3111" s="1" t="s">
        <v>19848</v>
      </c>
      <c r="F3111" t="s">
        <v>4384</v>
      </c>
      <c r="G3111" s="1" t="s">
        <v>4383</v>
      </c>
      <c r="H3111" t="s">
        <v>16725</v>
      </c>
      <c r="I3111" t="s">
        <v>16726</v>
      </c>
      <c r="J3111" t="s">
        <v>16727</v>
      </c>
      <c r="K3111">
        <v>604</v>
      </c>
      <c r="L3111" t="s">
        <v>16795</v>
      </c>
      <c r="M3111">
        <v>0</v>
      </c>
      <c r="N3111">
        <v>999</v>
      </c>
    </row>
    <row r="3112" spans="1:14" s="6" customFormat="1" x14ac:dyDescent="0.2">
      <c r="A3112">
        <v>3107</v>
      </c>
      <c r="B3112">
        <v>6</v>
      </c>
      <c r="C3112" t="s">
        <v>2986</v>
      </c>
      <c r="D3112" s="1" t="s">
        <v>4387</v>
      </c>
      <c r="E3112" s="1" t="s">
        <v>19849</v>
      </c>
      <c r="F3112" t="s">
        <v>4384</v>
      </c>
      <c r="G3112" s="1" t="s">
        <v>4383</v>
      </c>
      <c r="H3112" t="s">
        <v>16725</v>
      </c>
      <c r="I3112" t="s">
        <v>16726</v>
      </c>
      <c r="J3112" t="s">
        <v>16727</v>
      </c>
      <c r="K3112">
        <v>604</v>
      </c>
      <c r="L3112" t="s">
        <v>16795</v>
      </c>
      <c r="M3112">
        <v>0</v>
      </c>
      <c r="N3112">
        <v>999</v>
      </c>
    </row>
    <row r="3113" spans="1:14" s="6" customFormat="1" x14ac:dyDescent="0.2">
      <c r="A3113">
        <v>3108</v>
      </c>
      <c r="B3113">
        <v>13</v>
      </c>
      <c r="C3113" t="s">
        <v>461</v>
      </c>
      <c r="D3113" s="1" t="s">
        <v>4388</v>
      </c>
      <c r="E3113" s="1" t="s">
        <v>19850</v>
      </c>
      <c r="F3113" t="s">
        <v>4039</v>
      </c>
      <c r="G3113" s="1" t="s">
        <v>4038</v>
      </c>
      <c r="H3113" t="s">
        <v>16725</v>
      </c>
      <c r="I3113" t="s">
        <v>16726</v>
      </c>
      <c r="J3113" t="s">
        <v>16727</v>
      </c>
      <c r="K3113">
        <v>614</v>
      </c>
      <c r="L3113" t="s">
        <v>16751</v>
      </c>
      <c r="M3113">
        <v>0</v>
      </c>
      <c r="N3113">
        <v>999</v>
      </c>
    </row>
    <row r="3114" spans="1:14" s="6" customFormat="1" x14ac:dyDescent="0.2">
      <c r="A3114">
        <v>3109</v>
      </c>
      <c r="B3114">
        <v>13</v>
      </c>
      <c r="C3114" t="s">
        <v>461</v>
      </c>
      <c r="D3114" s="1" t="s">
        <v>4389</v>
      </c>
      <c r="E3114" s="1" t="s">
        <v>19851</v>
      </c>
      <c r="F3114" t="s">
        <v>4039</v>
      </c>
      <c r="G3114" s="1" t="s">
        <v>4038</v>
      </c>
      <c r="H3114" t="s">
        <v>16725</v>
      </c>
      <c r="I3114" t="s">
        <v>16726</v>
      </c>
      <c r="J3114" t="s">
        <v>16727</v>
      </c>
      <c r="K3114">
        <v>614</v>
      </c>
      <c r="L3114" t="s">
        <v>16751</v>
      </c>
      <c r="M3114">
        <v>0</v>
      </c>
      <c r="N3114">
        <v>999</v>
      </c>
    </row>
    <row r="3115" spans="1:14" s="6" customFormat="1" x14ac:dyDescent="0.2">
      <c r="A3115">
        <v>3110</v>
      </c>
      <c r="B3115">
        <v>13</v>
      </c>
      <c r="C3115" t="s">
        <v>461</v>
      </c>
      <c r="D3115" s="1" t="s">
        <v>4390</v>
      </c>
      <c r="E3115" s="1" t="s">
        <v>19852</v>
      </c>
      <c r="F3115" t="s">
        <v>4039</v>
      </c>
      <c r="G3115" s="1" t="s">
        <v>4038</v>
      </c>
      <c r="H3115" t="s">
        <v>16725</v>
      </c>
      <c r="I3115" t="s">
        <v>16726</v>
      </c>
      <c r="J3115" t="s">
        <v>16727</v>
      </c>
      <c r="K3115">
        <v>614</v>
      </c>
      <c r="L3115" t="s">
        <v>16751</v>
      </c>
      <c r="M3115">
        <v>0</v>
      </c>
      <c r="N3115">
        <v>999</v>
      </c>
    </row>
    <row r="3116" spans="1:14" s="6" customFormat="1" x14ac:dyDescent="0.2">
      <c r="A3116">
        <v>3111</v>
      </c>
      <c r="B3116">
        <v>13</v>
      </c>
      <c r="C3116" t="s">
        <v>461</v>
      </c>
      <c r="D3116" s="1" t="s">
        <v>4391</v>
      </c>
      <c r="E3116" s="1" t="s">
        <v>19853</v>
      </c>
      <c r="F3116" t="s">
        <v>4393</v>
      </c>
      <c r="G3116" s="1" t="s">
        <v>4392</v>
      </c>
      <c r="H3116" t="s">
        <v>16733</v>
      </c>
      <c r="I3116" t="s">
        <v>16796</v>
      </c>
      <c r="J3116" t="s">
        <v>16729</v>
      </c>
      <c r="K3116">
        <v>614</v>
      </c>
      <c r="L3116" t="s">
        <v>16751</v>
      </c>
      <c r="M3116">
        <v>55</v>
      </c>
      <c r="N3116">
        <v>120</v>
      </c>
    </row>
    <row r="3117" spans="1:14" s="6" customFormat="1" x14ac:dyDescent="0.2">
      <c r="A3117">
        <v>3112</v>
      </c>
      <c r="B3117">
        <v>13</v>
      </c>
      <c r="C3117" t="s">
        <v>461</v>
      </c>
      <c r="D3117" s="1" t="s">
        <v>4394</v>
      </c>
      <c r="E3117" s="1" t="s">
        <v>19854</v>
      </c>
      <c r="F3117" t="s">
        <v>4393</v>
      </c>
      <c r="G3117" s="1" t="s">
        <v>4392</v>
      </c>
      <c r="H3117" t="s">
        <v>16733</v>
      </c>
      <c r="I3117" t="s">
        <v>16734</v>
      </c>
      <c r="J3117" t="s">
        <v>16735</v>
      </c>
      <c r="K3117">
        <v>614</v>
      </c>
      <c r="L3117" t="s">
        <v>16751</v>
      </c>
      <c r="M3117">
        <v>10</v>
      </c>
      <c r="N3117">
        <v>54</v>
      </c>
    </row>
    <row r="3118" spans="1:14" s="6" customFormat="1" x14ac:dyDescent="0.2">
      <c r="A3118">
        <v>3113</v>
      </c>
      <c r="B3118">
        <v>13</v>
      </c>
      <c r="C3118" t="s">
        <v>461</v>
      </c>
      <c r="D3118" s="1" t="s">
        <v>4395</v>
      </c>
      <c r="E3118" s="1" t="s">
        <v>19855</v>
      </c>
      <c r="F3118" t="s">
        <v>4393</v>
      </c>
      <c r="G3118" s="1" t="s">
        <v>4392</v>
      </c>
      <c r="H3118" t="s">
        <v>16725</v>
      </c>
      <c r="I3118" t="s">
        <v>16726</v>
      </c>
      <c r="J3118" t="s">
        <v>16727</v>
      </c>
      <c r="K3118">
        <v>614</v>
      </c>
      <c r="L3118" t="s">
        <v>16751</v>
      </c>
      <c r="M3118">
        <v>0</v>
      </c>
      <c r="N3118">
        <v>999</v>
      </c>
    </row>
    <row r="3119" spans="1:14" s="6" customFormat="1" x14ac:dyDescent="0.2">
      <c r="A3119">
        <v>3114</v>
      </c>
      <c r="B3119">
        <v>9</v>
      </c>
      <c r="C3119" t="s">
        <v>50</v>
      </c>
      <c r="D3119" s="1" t="s">
        <v>4396</v>
      </c>
      <c r="E3119" s="1" t="s">
        <v>19856</v>
      </c>
      <c r="F3119" t="s">
        <v>4398</v>
      </c>
      <c r="G3119" s="1" t="s">
        <v>4397</v>
      </c>
      <c r="H3119" t="s">
        <v>16725</v>
      </c>
      <c r="I3119" t="s">
        <v>16726</v>
      </c>
      <c r="J3119" t="s">
        <v>16727</v>
      </c>
      <c r="K3119">
        <v>307</v>
      </c>
      <c r="L3119">
        <v>0</v>
      </c>
      <c r="M3119">
        <v>0</v>
      </c>
      <c r="N3119">
        <v>999</v>
      </c>
    </row>
    <row r="3120" spans="1:14" s="6" customFormat="1" x14ac:dyDescent="0.2">
      <c r="A3120">
        <v>3115</v>
      </c>
      <c r="B3120">
        <v>9</v>
      </c>
      <c r="C3120" t="s">
        <v>50</v>
      </c>
      <c r="D3120" s="1" t="s">
        <v>4399</v>
      </c>
      <c r="E3120" s="1" t="s">
        <v>19857</v>
      </c>
      <c r="F3120" t="s">
        <v>4398</v>
      </c>
      <c r="G3120" s="1" t="s">
        <v>4397</v>
      </c>
      <c r="H3120" t="s">
        <v>16725</v>
      </c>
      <c r="I3120" t="s">
        <v>16726</v>
      </c>
      <c r="J3120" t="s">
        <v>16727</v>
      </c>
      <c r="K3120">
        <v>307</v>
      </c>
      <c r="L3120">
        <v>0</v>
      </c>
      <c r="M3120">
        <v>0</v>
      </c>
      <c r="N3120">
        <v>999</v>
      </c>
    </row>
    <row r="3121" spans="1:14" s="6" customFormat="1" x14ac:dyDescent="0.2">
      <c r="A3121">
        <v>3116</v>
      </c>
      <c r="B3121">
        <v>9</v>
      </c>
      <c r="C3121" t="s">
        <v>50</v>
      </c>
      <c r="D3121" s="1" t="s">
        <v>4400</v>
      </c>
      <c r="E3121" s="1" t="s">
        <v>19858</v>
      </c>
      <c r="F3121" t="s">
        <v>4398</v>
      </c>
      <c r="G3121" s="1" t="s">
        <v>4397</v>
      </c>
      <c r="H3121" t="s">
        <v>16725</v>
      </c>
      <c r="I3121" t="s">
        <v>16726</v>
      </c>
      <c r="J3121" t="s">
        <v>16727</v>
      </c>
      <c r="K3121">
        <v>307</v>
      </c>
      <c r="L3121">
        <v>0</v>
      </c>
      <c r="M3121">
        <v>0</v>
      </c>
      <c r="N3121">
        <v>999</v>
      </c>
    </row>
    <row r="3122" spans="1:14" s="6" customFormat="1" x14ac:dyDescent="0.2">
      <c r="A3122">
        <v>3117</v>
      </c>
      <c r="B3122">
        <v>9</v>
      </c>
      <c r="C3122" t="s">
        <v>50</v>
      </c>
      <c r="D3122" s="1" t="s">
        <v>4401</v>
      </c>
      <c r="E3122" s="1" t="s">
        <v>19859</v>
      </c>
      <c r="F3122" t="s">
        <v>4398</v>
      </c>
      <c r="G3122" s="1" t="s">
        <v>4397</v>
      </c>
      <c r="H3122" t="s">
        <v>16725</v>
      </c>
      <c r="I3122" t="s">
        <v>16726</v>
      </c>
      <c r="J3122" t="s">
        <v>16727</v>
      </c>
      <c r="K3122">
        <v>307</v>
      </c>
      <c r="L3122">
        <v>0</v>
      </c>
      <c r="M3122">
        <v>0</v>
      </c>
      <c r="N3122">
        <v>999</v>
      </c>
    </row>
    <row r="3123" spans="1:14" s="6" customFormat="1" x14ac:dyDescent="0.2">
      <c r="A3123">
        <v>3118</v>
      </c>
      <c r="B3123">
        <v>9</v>
      </c>
      <c r="C3123" t="s">
        <v>50</v>
      </c>
      <c r="D3123" s="1" t="s">
        <v>4402</v>
      </c>
      <c r="E3123" s="1" t="s">
        <v>19860</v>
      </c>
      <c r="F3123" t="s">
        <v>4404</v>
      </c>
      <c r="G3123" s="1" t="s">
        <v>4403</v>
      </c>
      <c r="H3123" t="s">
        <v>16725</v>
      </c>
      <c r="I3123" t="s">
        <v>16726</v>
      </c>
      <c r="J3123" t="s">
        <v>16727</v>
      </c>
      <c r="K3123">
        <v>307</v>
      </c>
      <c r="L3123" t="s">
        <v>16793</v>
      </c>
      <c r="M3123">
        <v>0</v>
      </c>
      <c r="N3123">
        <v>999</v>
      </c>
    </row>
    <row r="3124" spans="1:14" s="6" customFormat="1" x14ac:dyDescent="0.2">
      <c r="A3124">
        <v>3119</v>
      </c>
      <c r="B3124">
        <v>9</v>
      </c>
      <c r="C3124" t="s">
        <v>50</v>
      </c>
      <c r="D3124" s="1" t="s">
        <v>4405</v>
      </c>
      <c r="E3124" s="1" t="s">
        <v>19861</v>
      </c>
      <c r="F3124" t="s">
        <v>4404</v>
      </c>
      <c r="G3124" s="1" t="s">
        <v>4403</v>
      </c>
      <c r="H3124" t="s">
        <v>16725</v>
      </c>
      <c r="I3124" t="s">
        <v>16726</v>
      </c>
      <c r="J3124" t="s">
        <v>16727</v>
      </c>
      <c r="K3124">
        <v>307</v>
      </c>
      <c r="L3124" t="s">
        <v>16793</v>
      </c>
      <c r="M3124">
        <v>0</v>
      </c>
      <c r="N3124">
        <v>999</v>
      </c>
    </row>
    <row r="3125" spans="1:14" s="6" customFormat="1" x14ac:dyDescent="0.2">
      <c r="A3125">
        <v>3120</v>
      </c>
      <c r="B3125">
        <v>9</v>
      </c>
      <c r="C3125" t="s">
        <v>50</v>
      </c>
      <c r="D3125" s="1" t="s">
        <v>4406</v>
      </c>
      <c r="E3125" s="1" t="s">
        <v>19862</v>
      </c>
      <c r="F3125" t="s">
        <v>4404</v>
      </c>
      <c r="G3125" s="1" t="s">
        <v>4403</v>
      </c>
      <c r="H3125" t="s">
        <v>16725</v>
      </c>
      <c r="I3125" t="s">
        <v>16726</v>
      </c>
      <c r="J3125" t="s">
        <v>16727</v>
      </c>
      <c r="K3125">
        <v>307</v>
      </c>
      <c r="L3125" t="s">
        <v>16793</v>
      </c>
      <c r="M3125">
        <v>0</v>
      </c>
      <c r="N3125">
        <v>999</v>
      </c>
    </row>
    <row r="3126" spans="1:14" s="6" customFormat="1" x14ac:dyDescent="0.2">
      <c r="A3126">
        <v>3121</v>
      </c>
      <c r="B3126">
        <v>9</v>
      </c>
      <c r="C3126" t="s">
        <v>50</v>
      </c>
      <c r="D3126" s="1" t="s">
        <v>4407</v>
      </c>
      <c r="E3126" s="1" t="s">
        <v>19863</v>
      </c>
      <c r="F3126" t="s">
        <v>4404</v>
      </c>
      <c r="G3126" s="1" t="s">
        <v>4403</v>
      </c>
      <c r="H3126" t="s">
        <v>16725</v>
      </c>
      <c r="I3126" t="s">
        <v>16743</v>
      </c>
      <c r="J3126" t="s">
        <v>16729</v>
      </c>
      <c r="K3126">
        <v>307</v>
      </c>
      <c r="L3126" t="s">
        <v>16793</v>
      </c>
      <c r="M3126">
        <v>20</v>
      </c>
      <c r="N3126">
        <v>120</v>
      </c>
    </row>
    <row r="3127" spans="1:14" s="6" customFormat="1" x14ac:dyDescent="0.2">
      <c r="A3127">
        <v>3122</v>
      </c>
      <c r="B3127">
        <v>9</v>
      </c>
      <c r="C3127" t="s">
        <v>50</v>
      </c>
      <c r="D3127" s="1" t="s">
        <v>4408</v>
      </c>
      <c r="E3127" s="1" t="s">
        <v>19864</v>
      </c>
      <c r="F3127" t="s">
        <v>4404</v>
      </c>
      <c r="G3127" s="1" t="s">
        <v>4403</v>
      </c>
      <c r="H3127" t="s">
        <v>16725</v>
      </c>
      <c r="I3127" t="s">
        <v>16743</v>
      </c>
      <c r="J3127" t="s">
        <v>16729</v>
      </c>
      <c r="K3127">
        <v>307</v>
      </c>
      <c r="L3127" t="s">
        <v>16793</v>
      </c>
      <c r="M3127">
        <v>20</v>
      </c>
      <c r="N3127">
        <v>120</v>
      </c>
    </row>
    <row r="3128" spans="1:14" s="6" customFormat="1" x14ac:dyDescent="0.2">
      <c r="A3128">
        <v>3123</v>
      </c>
      <c r="B3128">
        <v>9</v>
      </c>
      <c r="C3128" t="s">
        <v>50</v>
      </c>
      <c r="D3128" s="1" t="s">
        <v>4409</v>
      </c>
      <c r="E3128" s="1" t="s">
        <v>19865</v>
      </c>
      <c r="F3128" t="s">
        <v>4404</v>
      </c>
      <c r="G3128" s="1" t="s">
        <v>4403</v>
      </c>
      <c r="H3128" t="s">
        <v>16725</v>
      </c>
      <c r="I3128" t="s">
        <v>16743</v>
      </c>
      <c r="J3128" t="s">
        <v>16729</v>
      </c>
      <c r="K3128">
        <v>307</v>
      </c>
      <c r="L3128" t="s">
        <v>16793</v>
      </c>
      <c r="M3128">
        <v>20</v>
      </c>
      <c r="N3128">
        <v>120</v>
      </c>
    </row>
    <row r="3129" spans="1:14" s="6" customFormat="1" x14ac:dyDescent="0.2">
      <c r="A3129">
        <v>3124</v>
      </c>
      <c r="B3129">
        <v>9</v>
      </c>
      <c r="C3129" t="s">
        <v>50</v>
      </c>
      <c r="D3129" s="1" t="s">
        <v>4410</v>
      </c>
      <c r="E3129" s="1" t="s">
        <v>19866</v>
      </c>
      <c r="F3129" t="s">
        <v>16797</v>
      </c>
      <c r="G3129" s="1" t="s">
        <v>4403</v>
      </c>
      <c r="H3129" t="s">
        <v>16725</v>
      </c>
      <c r="I3129" t="s">
        <v>16742</v>
      </c>
      <c r="J3129" t="s">
        <v>16729</v>
      </c>
      <c r="K3129">
        <v>308</v>
      </c>
      <c r="L3129" t="s">
        <v>16798</v>
      </c>
      <c r="M3129">
        <v>15</v>
      </c>
      <c r="N3129">
        <v>120</v>
      </c>
    </row>
    <row r="3130" spans="1:14" s="6" customFormat="1" x14ac:dyDescent="0.2">
      <c r="A3130">
        <v>3125</v>
      </c>
      <c r="B3130">
        <v>9</v>
      </c>
      <c r="C3130" t="s">
        <v>50</v>
      </c>
      <c r="D3130" s="1" t="s">
        <v>4411</v>
      </c>
      <c r="E3130" s="1" t="s">
        <v>19867</v>
      </c>
      <c r="F3130" t="s">
        <v>16797</v>
      </c>
      <c r="G3130" s="1" t="s">
        <v>4403</v>
      </c>
      <c r="H3130" t="s">
        <v>16725</v>
      </c>
      <c r="I3130" t="s">
        <v>16742</v>
      </c>
      <c r="J3130" t="s">
        <v>16729</v>
      </c>
      <c r="K3130">
        <v>308</v>
      </c>
      <c r="L3130" t="s">
        <v>16798</v>
      </c>
      <c r="M3130">
        <v>15</v>
      </c>
      <c r="N3130">
        <v>120</v>
      </c>
    </row>
    <row r="3131" spans="1:14" s="6" customFormat="1" x14ac:dyDescent="0.2">
      <c r="A3131">
        <v>3126</v>
      </c>
      <c r="B3131">
        <v>9</v>
      </c>
      <c r="C3131" t="s">
        <v>50</v>
      </c>
      <c r="D3131" s="1" t="s">
        <v>4412</v>
      </c>
      <c r="E3131" s="1" t="s">
        <v>19868</v>
      </c>
      <c r="F3131" t="s">
        <v>16797</v>
      </c>
      <c r="G3131" s="1" t="s">
        <v>4403</v>
      </c>
      <c r="H3131" t="s">
        <v>16725</v>
      </c>
      <c r="I3131" t="s">
        <v>16742</v>
      </c>
      <c r="J3131" t="s">
        <v>16729</v>
      </c>
      <c r="K3131">
        <v>308</v>
      </c>
      <c r="L3131" t="s">
        <v>16798</v>
      </c>
      <c r="M3131">
        <v>15</v>
      </c>
      <c r="N3131">
        <v>120</v>
      </c>
    </row>
    <row r="3132" spans="1:14" s="6" customFormat="1" x14ac:dyDescent="0.2">
      <c r="A3132">
        <v>3127</v>
      </c>
      <c r="B3132">
        <v>21</v>
      </c>
      <c r="C3132" t="s">
        <v>4208</v>
      </c>
      <c r="D3132" s="1" t="s">
        <v>4413</v>
      </c>
      <c r="E3132" s="1" t="s">
        <v>19869</v>
      </c>
      <c r="F3132" t="s">
        <v>4333</v>
      </c>
      <c r="G3132" s="1" t="s">
        <v>4332</v>
      </c>
      <c r="H3132" t="s">
        <v>16725</v>
      </c>
      <c r="I3132" t="s">
        <v>16726</v>
      </c>
      <c r="J3132" t="s">
        <v>16727</v>
      </c>
      <c r="K3132">
        <v>0</v>
      </c>
      <c r="L3132">
        <v>0</v>
      </c>
      <c r="M3132">
        <v>0</v>
      </c>
      <c r="N3132">
        <v>999</v>
      </c>
    </row>
    <row r="3133" spans="1:14" s="6" customFormat="1" x14ac:dyDescent="0.2">
      <c r="A3133">
        <v>3128</v>
      </c>
      <c r="B3133">
        <v>21</v>
      </c>
      <c r="C3133" t="s">
        <v>4208</v>
      </c>
      <c r="D3133" s="1" t="s">
        <v>4414</v>
      </c>
      <c r="E3133" s="1" t="s">
        <v>19870</v>
      </c>
      <c r="F3133" t="s">
        <v>4333</v>
      </c>
      <c r="G3133" s="1" t="s">
        <v>4332</v>
      </c>
      <c r="H3133" t="s">
        <v>16725</v>
      </c>
      <c r="I3133" t="s">
        <v>16726</v>
      </c>
      <c r="J3133" t="s">
        <v>16727</v>
      </c>
      <c r="K3133">
        <v>0</v>
      </c>
      <c r="L3133">
        <v>0</v>
      </c>
      <c r="M3133">
        <v>0</v>
      </c>
      <c r="N3133">
        <v>999</v>
      </c>
    </row>
    <row r="3134" spans="1:14" s="6" customFormat="1" x14ac:dyDescent="0.2">
      <c r="A3134">
        <v>3129</v>
      </c>
      <c r="B3134">
        <v>21</v>
      </c>
      <c r="C3134" t="s">
        <v>4208</v>
      </c>
      <c r="D3134" s="1" t="s">
        <v>4415</v>
      </c>
      <c r="E3134" s="1" t="s">
        <v>19871</v>
      </c>
      <c r="F3134" t="s">
        <v>4333</v>
      </c>
      <c r="G3134" s="1" t="s">
        <v>4332</v>
      </c>
      <c r="H3134" t="s">
        <v>16725</v>
      </c>
      <c r="I3134" t="s">
        <v>16726</v>
      </c>
      <c r="J3134" t="s">
        <v>16727</v>
      </c>
      <c r="K3134">
        <v>0</v>
      </c>
      <c r="L3134">
        <v>0</v>
      </c>
      <c r="M3134">
        <v>0</v>
      </c>
      <c r="N3134">
        <v>999</v>
      </c>
    </row>
    <row r="3135" spans="1:14" s="6" customFormat="1" x14ac:dyDescent="0.2">
      <c r="A3135">
        <v>3130</v>
      </c>
      <c r="B3135">
        <v>21</v>
      </c>
      <c r="C3135" t="s">
        <v>4208</v>
      </c>
      <c r="D3135" s="1" t="s">
        <v>4416</v>
      </c>
      <c r="E3135" s="1" t="s">
        <v>19872</v>
      </c>
      <c r="F3135" t="s">
        <v>4333</v>
      </c>
      <c r="G3135" s="1" t="s">
        <v>4332</v>
      </c>
      <c r="H3135" t="s">
        <v>16725</v>
      </c>
      <c r="I3135" t="s">
        <v>16726</v>
      </c>
      <c r="J3135" t="s">
        <v>16727</v>
      </c>
      <c r="K3135">
        <v>0</v>
      </c>
      <c r="L3135">
        <v>0</v>
      </c>
      <c r="M3135">
        <v>0</v>
      </c>
      <c r="N3135">
        <v>999</v>
      </c>
    </row>
    <row r="3136" spans="1:14" s="6" customFormat="1" x14ac:dyDescent="0.2">
      <c r="A3136">
        <v>3131</v>
      </c>
      <c r="B3136">
        <v>21</v>
      </c>
      <c r="C3136" t="s">
        <v>4208</v>
      </c>
      <c r="D3136" s="1" t="s">
        <v>4417</v>
      </c>
      <c r="E3136" s="1" t="s">
        <v>19873</v>
      </c>
      <c r="F3136" t="s">
        <v>4333</v>
      </c>
      <c r="G3136" s="1" t="s">
        <v>4332</v>
      </c>
      <c r="H3136" t="s">
        <v>16725</v>
      </c>
      <c r="I3136" t="s">
        <v>16726</v>
      </c>
      <c r="J3136" t="s">
        <v>16727</v>
      </c>
      <c r="K3136">
        <v>0</v>
      </c>
      <c r="L3136">
        <v>0</v>
      </c>
      <c r="M3136">
        <v>0</v>
      </c>
      <c r="N3136">
        <v>999</v>
      </c>
    </row>
    <row r="3137" spans="1:14" s="6" customFormat="1" x14ac:dyDescent="0.2">
      <c r="A3137">
        <v>3132</v>
      </c>
      <c r="B3137">
        <v>14</v>
      </c>
      <c r="C3137" t="s">
        <v>477</v>
      </c>
      <c r="D3137" s="1" t="s">
        <v>4418</v>
      </c>
      <c r="E3137" s="1" t="s">
        <v>19874</v>
      </c>
      <c r="F3137" t="s">
        <v>4307</v>
      </c>
      <c r="G3137" s="1" t="s">
        <v>4306</v>
      </c>
      <c r="H3137" t="s">
        <v>16733</v>
      </c>
      <c r="I3137" t="s">
        <v>16726</v>
      </c>
      <c r="J3137" t="s">
        <v>16727</v>
      </c>
      <c r="K3137">
        <v>614</v>
      </c>
      <c r="L3137" t="s">
        <v>16769</v>
      </c>
      <c r="M3137">
        <v>0</v>
      </c>
      <c r="N3137">
        <v>999</v>
      </c>
    </row>
    <row r="3138" spans="1:14" s="6" customFormat="1" x14ac:dyDescent="0.2">
      <c r="A3138">
        <v>3133</v>
      </c>
      <c r="B3138">
        <v>14</v>
      </c>
      <c r="C3138" t="s">
        <v>477</v>
      </c>
      <c r="D3138" s="1" t="s">
        <v>4419</v>
      </c>
      <c r="E3138" s="1" t="s">
        <v>19875</v>
      </c>
      <c r="F3138" t="s">
        <v>4307</v>
      </c>
      <c r="G3138" s="1" t="s">
        <v>4306</v>
      </c>
      <c r="H3138" t="s">
        <v>16733</v>
      </c>
      <c r="I3138" t="s">
        <v>16726</v>
      </c>
      <c r="J3138" t="s">
        <v>16727</v>
      </c>
      <c r="K3138">
        <v>614</v>
      </c>
      <c r="L3138" t="s">
        <v>16769</v>
      </c>
      <c r="M3138">
        <v>0</v>
      </c>
      <c r="N3138">
        <v>999</v>
      </c>
    </row>
    <row r="3139" spans="1:14" s="6" customFormat="1" x14ac:dyDescent="0.2">
      <c r="A3139">
        <v>3134</v>
      </c>
      <c r="B3139">
        <v>14</v>
      </c>
      <c r="C3139" t="s">
        <v>477</v>
      </c>
      <c r="D3139" s="1" t="s">
        <v>4420</v>
      </c>
      <c r="E3139" s="1" t="s">
        <v>19876</v>
      </c>
      <c r="F3139" t="s">
        <v>4307</v>
      </c>
      <c r="G3139" s="1" t="s">
        <v>4306</v>
      </c>
      <c r="H3139" t="s">
        <v>16733</v>
      </c>
      <c r="I3139" t="s">
        <v>16726</v>
      </c>
      <c r="J3139" t="s">
        <v>16727</v>
      </c>
      <c r="K3139">
        <v>614</v>
      </c>
      <c r="L3139" t="s">
        <v>16769</v>
      </c>
      <c r="M3139">
        <v>0</v>
      </c>
      <c r="N3139">
        <v>999</v>
      </c>
    </row>
    <row r="3140" spans="1:14" s="6" customFormat="1" x14ac:dyDescent="0.2">
      <c r="A3140">
        <v>3135</v>
      </c>
      <c r="B3140">
        <v>14</v>
      </c>
      <c r="C3140" t="s">
        <v>477</v>
      </c>
      <c r="D3140" s="1" t="s">
        <v>4421</v>
      </c>
      <c r="E3140" s="1" t="s">
        <v>19877</v>
      </c>
      <c r="F3140" t="s">
        <v>4307</v>
      </c>
      <c r="G3140" s="1" t="s">
        <v>4306</v>
      </c>
      <c r="H3140" t="s">
        <v>16733</v>
      </c>
      <c r="I3140" t="s">
        <v>16726</v>
      </c>
      <c r="J3140" t="s">
        <v>16727</v>
      </c>
      <c r="K3140">
        <v>614</v>
      </c>
      <c r="L3140" t="s">
        <v>16769</v>
      </c>
      <c r="M3140">
        <v>0</v>
      </c>
      <c r="N3140">
        <v>999</v>
      </c>
    </row>
    <row r="3141" spans="1:14" s="6" customFormat="1" x14ac:dyDescent="0.2">
      <c r="A3141">
        <v>3136</v>
      </c>
      <c r="B3141">
        <v>14</v>
      </c>
      <c r="C3141" t="s">
        <v>477</v>
      </c>
      <c r="D3141" s="1" t="s">
        <v>4422</v>
      </c>
      <c r="E3141" s="1" t="s">
        <v>19878</v>
      </c>
      <c r="F3141" t="s">
        <v>4424</v>
      </c>
      <c r="G3141" s="1" t="s">
        <v>4423</v>
      </c>
      <c r="H3141" t="s">
        <v>16733</v>
      </c>
      <c r="I3141" t="s">
        <v>16726</v>
      </c>
      <c r="J3141" t="s">
        <v>16727</v>
      </c>
      <c r="K3141">
        <v>614</v>
      </c>
      <c r="L3141" t="s">
        <v>16769</v>
      </c>
      <c r="M3141">
        <v>0</v>
      </c>
      <c r="N3141">
        <v>999</v>
      </c>
    </row>
    <row r="3142" spans="1:14" s="6" customFormat="1" x14ac:dyDescent="0.2">
      <c r="A3142">
        <v>3137</v>
      </c>
      <c r="B3142">
        <v>14</v>
      </c>
      <c r="C3142" t="s">
        <v>477</v>
      </c>
      <c r="D3142" s="1" t="s">
        <v>4425</v>
      </c>
      <c r="E3142" s="1" t="s">
        <v>19879</v>
      </c>
      <c r="F3142" t="s">
        <v>4424</v>
      </c>
      <c r="G3142" s="1" t="s">
        <v>4423</v>
      </c>
      <c r="H3142" t="s">
        <v>16733</v>
      </c>
      <c r="I3142" t="s">
        <v>16726</v>
      </c>
      <c r="J3142" t="s">
        <v>16727</v>
      </c>
      <c r="K3142">
        <v>614</v>
      </c>
      <c r="L3142" t="s">
        <v>16769</v>
      </c>
      <c r="M3142">
        <v>0</v>
      </c>
      <c r="N3142">
        <v>999</v>
      </c>
    </row>
    <row r="3143" spans="1:14" s="6" customFormat="1" x14ac:dyDescent="0.2">
      <c r="A3143">
        <v>3138</v>
      </c>
      <c r="B3143">
        <v>4</v>
      </c>
      <c r="C3143" t="s">
        <v>15</v>
      </c>
      <c r="D3143" s="1" t="s">
        <v>4426</v>
      </c>
      <c r="E3143" s="1" t="s">
        <v>19880</v>
      </c>
      <c r="F3143" t="s">
        <v>4144</v>
      </c>
      <c r="G3143" s="1" t="s">
        <v>4143</v>
      </c>
      <c r="H3143" t="s">
        <v>16725</v>
      </c>
      <c r="I3143" t="s">
        <v>16726</v>
      </c>
      <c r="J3143" t="s">
        <v>16727</v>
      </c>
      <c r="K3143">
        <v>614</v>
      </c>
      <c r="L3143" t="s">
        <v>16745</v>
      </c>
      <c r="M3143">
        <v>0</v>
      </c>
      <c r="N3143">
        <v>999</v>
      </c>
    </row>
    <row r="3144" spans="1:14" s="6" customFormat="1" x14ac:dyDescent="0.2">
      <c r="A3144">
        <v>3139</v>
      </c>
      <c r="B3144">
        <v>4</v>
      </c>
      <c r="C3144" t="s">
        <v>15</v>
      </c>
      <c r="D3144" s="1" t="s">
        <v>4427</v>
      </c>
      <c r="E3144" s="1" t="s">
        <v>19881</v>
      </c>
      <c r="F3144" t="s">
        <v>4429</v>
      </c>
      <c r="G3144" s="1" t="s">
        <v>4428</v>
      </c>
      <c r="H3144" t="s">
        <v>16725</v>
      </c>
      <c r="I3144" t="s">
        <v>16726</v>
      </c>
      <c r="J3144" t="s">
        <v>16727</v>
      </c>
      <c r="K3144">
        <v>614</v>
      </c>
      <c r="L3144" t="s">
        <v>16745</v>
      </c>
      <c r="M3144">
        <v>0</v>
      </c>
      <c r="N3144">
        <v>999</v>
      </c>
    </row>
    <row r="3145" spans="1:14" s="6" customFormat="1" x14ac:dyDescent="0.2">
      <c r="A3145">
        <v>3140</v>
      </c>
      <c r="B3145">
        <v>4</v>
      </c>
      <c r="C3145" t="s">
        <v>15</v>
      </c>
      <c r="D3145" s="1" t="s">
        <v>4430</v>
      </c>
      <c r="E3145" s="1" t="s">
        <v>19882</v>
      </c>
      <c r="F3145" t="s">
        <v>4429</v>
      </c>
      <c r="G3145" s="1" t="s">
        <v>4428</v>
      </c>
      <c r="H3145" t="s">
        <v>16725</v>
      </c>
      <c r="I3145" t="s">
        <v>16726</v>
      </c>
      <c r="J3145" t="s">
        <v>16727</v>
      </c>
      <c r="K3145">
        <v>614</v>
      </c>
      <c r="L3145" t="s">
        <v>16745</v>
      </c>
      <c r="M3145">
        <v>0</v>
      </c>
      <c r="N3145">
        <v>999</v>
      </c>
    </row>
    <row r="3146" spans="1:14" s="6" customFormat="1" x14ac:dyDescent="0.2">
      <c r="A3146">
        <v>3141</v>
      </c>
      <c r="B3146">
        <v>4</v>
      </c>
      <c r="C3146" t="s">
        <v>15</v>
      </c>
      <c r="D3146" s="1" t="s">
        <v>4431</v>
      </c>
      <c r="E3146" s="1" t="s">
        <v>19883</v>
      </c>
      <c r="F3146" t="s">
        <v>4429</v>
      </c>
      <c r="G3146" s="1" t="s">
        <v>4428</v>
      </c>
      <c r="H3146" t="s">
        <v>16725</v>
      </c>
      <c r="I3146" t="s">
        <v>16726</v>
      </c>
      <c r="J3146" t="s">
        <v>16727</v>
      </c>
      <c r="K3146">
        <v>614</v>
      </c>
      <c r="L3146" t="s">
        <v>16745</v>
      </c>
      <c r="M3146">
        <v>0</v>
      </c>
      <c r="N3146">
        <v>999</v>
      </c>
    </row>
    <row r="3147" spans="1:14" s="6" customFormat="1" x14ac:dyDescent="0.2">
      <c r="A3147">
        <v>3142</v>
      </c>
      <c r="B3147">
        <v>4</v>
      </c>
      <c r="C3147" t="s">
        <v>15</v>
      </c>
      <c r="D3147" s="1" t="s">
        <v>4432</v>
      </c>
      <c r="E3147" s="1" t="s">
        <v>19884</v>
      </c>
      <c r="F3147" t="s">
        <v>4429</v>
      </c>
      <c r="G3147" s="1" t="s">
        <v>4428</v>
      </c>
      <c r="H3147" t="s">
        <v>16725</v>
      </c>
      <c r="I3147" t="s">
        <v>16726</v>
      </c>
      <c r="J3147" t="s">
        <v>16727</v>
      </c>
      <c r="K3147">
        <v>614</v>
      </c>
      <c r="L3147" t="s">
        <v>16745</v>
      </c>
      <c r="M3147">
        <v>0</v>
      </c>
      <c r="N3147">
        <v>999</v>
      </c>
    </row>
    <row r="3148" spans="1:14" s="6" customFormat="1" x14ac:dyDescent="0.2">
      <c r="A3148">
        <v>3143</v>
      </c>
      <c r="B3148">
        <v>4</v>
      </c>
      <c r="C3148" t="s">
        <v>15</v>
      </c>
      <c r="D3148" s="1" t="s">
        <v>4433</v>
      </c>
      <c r="E3148" s="1" t="s">
        <v>19885</v>
      </c>
      <c r="F3148" t="s">
        <v>4429</v>
      </c>
      <c r="G3148" s="1" t="s">
        <v>4428</v>
      </c>
      <c r="H3148" t="s">
        <v>16725</v>
      </c>
      <c r="I3148" t="s">
        <v>16726</v>
      </c>
      <c r="J3148" t="s">
        <v>16727</v>
      </c>
      <c r="K3148">
        <v>614</v>
      </c>
      <c r="L3148" t="s">
        <v>16745</v>
      </c>
      <c r="M3148">
        <v>0</v>
      </c>
      <c r="N3148">
        <v>999</v>
      </c>
    </row>
    <row r="3149" spans="1:14" s="6" customFormat="1" x14ac:dyDescent="0.2">
      <c r="A3149">
        <v>3144</v>
      </c>
      <c r="B3149">
        <v>20</v>
      </c>
      <c r="C3149" t="s">
        <v>751</v>
      </c>
      <c r="D3149" s="1" t="s">
        <v>4434</v>
      </c>
      <c r="E3149" s="1" t="s">
        <v>19886</v>
      </c>
      <c r="F3149" t="s">
        <v>4436</v>
      </c>
      <c r="G3149" s="1" t="s">
        <v>4435</v>
      </c>
      <c r="H3149" t="s">
        <v>16725</v>
      </c>
      <c r="I3149" t="s">
        <v>16747</v>
      </c>
      <c r="J3149" t="s">
        <v>16740</v>
      </c>
      <c r="K3149">
        <v>501</v>
      </c>
      <c r="L3149" t="s">
        <v>16765</v>
      </c>
      <c r="M3149">
        <v>5</v>
      </c>
      <c r="N3149">
        <v>85</v>
      </c>
    </row>
    <row r="3150" spans="1:14" s="6" customFormat="1" x14ac:dyDescent="0.2">
      <c r="A3150">
        <v>3145</v>
      </c>
      <c r="B3150">
        <v>20</v>
      </c>
      <c r="C3150" t="s">
        <v>751</v>
      </c>
      <c r="D3150" s="1" t="s">
        <v>4437</v>
      </c>
      <c r="E3150" s="1" t="s">
        <v>19887</v>
      </c>
      <c r="F3150" t="s">
        <v>4436</v>
      </c>
      <c r="G3150" s="1" t="s">
        <v>4435</v>
      </c>
      <c r="H3150" t="s">
        <v>16725</v>
      </c>
      <c r="I3150" t="s">
        <v>16726</v>
      </c>
      <c r="J3150" t="s">
        <v>16727</v>
      </c>
      <c r="K3150">
        <v>501</v>
      </c>
      <c r="L3150" t="s">
        <v>16765</v>
      </c>
      <c r="M3150">
        <v>0</v>
      </c>
      <c r="N3150">
        <v>999</v>
      </c>
    </row>
    <row r="3151" spans="1:14" s="6" customFormat="1" x14ac:dyDescent="0.2">
      <c r="A3151">
        <v>3146</v>
      </c>
      <c r="B3151">
        <v>20</v>
      </c>
      <c r="C3151" t="s">
        <v>751</v>
      </c>
      <c r="D3151" s="1" t="s">
        <v>4438</v>
      </c>
      <c r="E3151" s="1" t="s">
        <v>19888</v>
      </c>
      <c r="F3151" t="s">
        <v>4436</v>
      </c>
      <c r="G3151" s="1" t="s">
        <v>4435</v>
      </c>
      <c r="H3151" t="s">
        <v>16725</v>
      </c>
      <c r="I3151" t="s">
        <v>16726</v>
      </c>
      <c r="J3151" t="s">
        <v>16727</v>
      </c>
      <c r="K3151">
        <v>501</v>
      </c>
      <c r="L3151" t="s">
        <v>16765</v>
      </c>
      <c r="M3151">
        <v>0</v>
      </c>
      <c r="N3151">
        <v>999</v>
      </c>
    </row>
    <row r="3152" spans="1:14" s="6" customFormat="1" x14ac:dyDescent="0.2">
      <c r="A3152">
        <v>3147</v>
      </c>
      <c r="B3152">
        <v>20</v>
      </c>
      <c r="C3152" t="s">
        <v>751</v>
      </c>
      <c r="D3152" s="1" t="s">
        <v>4439</v>
      </c>
      <c r="E3152" s="1" t="s">
        <v>19889</v>
      </c>
      <c r="F3152" t="s">
        <v>4436</v>
      </c>
      <c r="G3152" s="1" t="s">
        <v>4435</v>
      </c>
      <c r="H3152" t="s">
        <v>16725</v>
      </c>
      <c r="I3152" t="s">
        <v>16726</v>
      </c>
      <c r="J3152" t="s">
        <v>16727</v>
      </c>
      <c r="K3152">
        <v>501</v>
      </c>
      <c r="L3152" t="s">
        <v>16765</v>
      </c>
      <c r="M3152">
        <v>0</v>
      </c>
      <c r="N3152">
        <v>999</v>
      </c>
    </row>
    <row r="3153" spans="1:14" s="6" customFormat="1" x14ac:dyDescent="0.2">
      <c r="A3153">
        <v>3148</v>
      </c>
      <c r="B3153">
        <v>20</v>
      </c>
      <c r="C3153" t="s">
        <v>751</v>
      </c>
      <c r="D3153" s="1" t="s">
        <v>4440</v>
      </c>
      <c r="E3153" s="1" t="s">
        <v>19890</v>
      </c>
      <c r="F3153" t="s">
        <v>4436</v>
      </c>
      <c r="G3153" s="1" t="s">
        <v>4435</v>
      </c>
      <c r="H3153" t="s">
        <v>16725</v>
      </c>
      <c r="I3153" t="s">
        <v>16747</v>
      </c>
      <c r="J3153" t="s">
        <v>16740</v>
      </c>
      <c r="K3153">
        <v>501</v>
      </c>
      <c r="L3153" t="s">
        <v>16765</v>
      </c>
      <c r="M3153">
        <v>5</v>
      </c>
      <c r="N3153">
        <v>85</v>
      </c>
    </row>
    <row r="3154" spans="1:14" s="6" customFormat="1" x14ac:dyDescent="0.2">
      <c r="A3154">
        <v>3149</v>
      </c>
      <c r="B3154">
        <v>20</v>
      </c>
      <c r="C3154" t="s">
        <v>751</v>
      </c>
      <c r="D3154" s="1" t="s">
        <v>4441</v>
      </c>
      <c r="E3154" s="1" t="s">
        <v>19891</v>
      </c>
      <c r="F3154" t="s">
        <v>4436</v>
      </c>
      <c r="G3154" s="1" t="s">
        <v>4435</v>
      </c>
      <c r="H3154" t="s">
        <v>16725</v>
      </c>
      <c r="I3154" t="s">
        <v>16726</v>
      </c>
      <c r="J3154" t="s">
        <v>16727</v>
      </c>
      <c r="K3154">
        <v>501</v>
      </c>
      <c r="L3154" t="s">
        <v>16765</v>
      </c>
      <c r="M3154">
        <v>0</v>
      </c>
      <c r="N3154">
        <v>999</v>
      </c>
    </row>
    <row r="3155" spans="1:14" s="6" customFormat="1" x14ac:dyDescent="0.2">
      <c r="A3155">
        <v>3150</v>
      </c>
      <c r="B3155">
        <v>20</v>
      </c>
      <c r="C3155" t="s">
        <v>751</v>
      </c>
      <c r="D3155" s="1" t="s">
        <v>4442</v>
      </c>
      <c r="E3155" s="1" t="s">
        <v>19892</v>
      </c>
      <c r="F3155" t="s">
        <v>4436</v>
      </c>
      <c r="G3155" s="1" t="s">
        <v>4435</v>
      </c>
      <c r="H3155" t="s">
        <v>16725</v>
      </c>
      <c r="I3155" t="s">
        <v>16726</v>
      </c>
      <c r="J3155" t="s">
        <v>16727</v>
      </c>
      <c r="K3155">
        <v>501</v>
      </c>
      <c r="L3155" t="s">
        <v>16765</v>
      </c>
      <c r="M3155">
        <v>0</v>
      </c>
      <c r="N3155">
        <v>999</v>
      </c>
    </row>
    <row r="3156" spans="1:14" s="6" customFormat="1" x14ac:dyDescent="0.2">
      <c r="A3156">
        <v>3151</v>
      </c>
      <c r="B3156">
        <v>20</v>
      </c>
      <c r="C3156" t="s">
        <v>751</v>
      </c>
      <c r="D3156" s="1" t="s">
        <v>4443</v>
      </c>
      <c r="E3156" s="1" t="s">
        <v>19893</v>
      </c>
      <c r="F3156" t="s">
        <v>4445</v>
      </c>
      <c r="G3156" s="1" t="s">
        <v>4444</v>
      </c>
      <c r="H3156" t="s">
        <v>16725</v>
      </c>
      <c r="I3156" t="s">
        <v>16747</v>
      </c>
      <c r="J3156" t="s">
        <v>16740</v>
      </c>
      <c r="K3156">
        <v>501</v>
      </c>
      <c r="L3156" t="s">
        <v>16765</v>
      </c>
      <c r="M3156">
        <v>5</v>
      </c>
      <c r="N3156">
        <v>85</v>
      </c>
    </row>
    <row r="3157" spans="1:14" s="6" customFormat="1" x14ac:dyDescent="0.2">
      <c r="A3157">
        <v>3152</v>
      </c>
      <c r="B3157">
        <v>20</v>
      </c>
      <c r="C3157" t="s">
        <v>751</v>
      </c>
      <c r="D3157" s="1" t="s">
        <v>4446</v>
      </c>
      <c r="E3157" s="1" t="s">
        <v>19894</v>
      </c>
      <c r="F3157" t="s">
        <v>4445</v>
      </c>
      <c r="G3157" s="1" t="s">
        <v>4444</v>
      </c>
      <c r="H3157" t="s">
        <v>16725</v>
      </c>
      <c r="I3157" t="s">
        <v>16726</v>
      </c>
      <c r="J3157" t="s">
        <v>16727</v>
      </c>
      <c r="K3157">
        <v>501</v>
      </c>
      <c r="L3157" t="s">
        <v>16765</v>
      </c>
      <c r="M3157">
        <v>0</v>
      </c>
      <c r="N3157">
        <v>999</v>
      </c>
    </row>
    <row r="3158" spans="1:14" s="6" customFormat="1" x14ac:dyDescent="0.2">
      <c r="A3158">
        <v>3153</v>
      </c>
      <c r="B3158">
        <v>20</v>
      </c>
      <c r="C3158" t="s">
        <v>751</v>
      </c>
      <c r="D3158" s="1" t="s">
        <v>4447</v>
      </c>
      <c r="E3158" s="1" t="s">
        <v>19895</v>
      </c>
      <c r="F3158" t="s">
        <v>4445</v>
      </c>
      <c r="G3158" s="1" t="s">
        <v>4444</v>
      </c>
      <c r="H3158" t="s">
        <v>16725</v>
      </c>
      <c r="I3158" t="s">
        <v>16726</v>
      </c>
      <c r="J3158" t="s">
        <v>16727</v>
      </c>
      <c r="K3158">
        <v>501</v>
      </c>
      <c r="L3158" t="s">
        <v>16765</v>
      </c>
      <c r="M3158">
        <v>0</v>
      </c>
      <c r="N3158">
        <v>999</v>
      </c>
    </row>
    <row r="3159" spans="1:14" s="6" customFormat="1" x14ac:dyDescent="0.2">
      <c r="A3159">
        <v>3154</v>
      </c>
      <c r="B3159">
        <v>20</v>
      </c>
      <c r="C3159" t="s">
        <v>751</v>
      </c>
      <c r="D3159" s="1" t="s">
        <v>4448</v>
      </c>
      <c r="E3159" s="1" t="s">
        <v>19896</v>
      </c>
      <c r="F3159" t="s">
        <v>4445</v>
      </c>
      <c r="G3159" s="1" t="s">
        <v>4444</v>
      </c>
      <c r="H3159" t="s">
        <v>16725</v>
      </c>
      <c r="I3159" t="s">
        <v>16726</v>
      </c>
      <c r="J3159" t="s">
        <v>16727</v>
      </c>
      <c r="K3159">
        <v>501</v>
      </c>
      <c r="L3159" t="s">
        <v>16765</v>
      </c>
      <c r="M3159">
        <v>0</v>
      </c>
      <c r="N3159">
        <v>999</v>
      </c>
    </row>
    <row r="3160" spans="1:14" s="6" customFormat="1" x14ac:dyDescent="0.2">
      <c r="A3160">
        <v>3155</v>
      </c>
      <c r="B3160">
        <v>20</v>
      </c>
      <c r="C3160" t="s">
        <v>751</v>
      </c>
      <c r="D3160" s="1" t="s">
        <v>4449</v>
      </c>
      <c r="E3160" s="1" t="s">
        <v>19897</v>
      </c>
      <c r="F3160" t="s">
        <v>4445</v>
      </c>
      <c r="G3160" s="1" t="s">
        <v>4444</v>
      </c>
      <c r="H3160" t="s">
        <v>16725</v>
      </c>
      <c r="I3160" t="s">
        <v>16747</v>
      </c>
      <c r="J3160" t="s">
        <v>16740</v>
      </c>
      <c r="K3160">
        <v>501</v>
      </c>
      <c r="L3160" t="s">
        <v>16765</v>
      </c>
      <c r="M3160">
        <v>5</v>
      </c>
      <c r="N3160">
        <v>85</v>
      </c>
    </row>
    <row r="3161" spans="1:14" s="6" customFormat="1" x14ac:dyDescent="0.2">
      <c r="A3161">
        <v>3156</v>
      </c>
      <c r="B3161">
        <v>9</v>
      </c>
      <c r="C3161" t="s">
        <v>50</v>
      </c>
      <c r="D3161" s="1" t="s">
        <v>4450</v>
      </c>
      <c r="E3161" s="1" t="s">
        <v>19898</v>
      </c>
      <c r="F3161" t="s">
        <v>16797</v>
      </c>
      <c r="G3161" s="1" t="s">
        <v>4403</v>
      </c>
      <c r="H3161" t="s">
        <v>16725</v>
      </c>
      <c r="I3161" t="s">
        <v>16742</v>
      </c>
      <c r="J3161" t="s">
        <v>16729</v>
      </c>
      <c r="K3161">
        <v>308</v>
      </c>
      <c r="L3161" t="s">
        <v>16798</v>
      </c>
      <c r="M3161">
        <v>15</v>
      </c>
      <c r="N3161">
        <v>120</v>
      </c>
    </row>
    <row r="3162" spans="1:14" s="6" customFormat="1" x14ac:dyDescent="0.2">
      <c r="A3162">
        <v>3157</v>
      </c>
      <c r="B3162">
        <v>9</v>
      </c>
      <c r="C3162" t="s">
        <v>50</v>
      </c>
      <c r="D3162" s="1" t="s">
        <v>4451</v>
      </c>
      <c r="E3162" s="1" t="s">
        <v>19899</v>
      </c>
      <c r="F3162" t="s">
        <v>16797</v>
      </c>
      <c r="G3162" s="1" t="s">
        <v>4403</v>
      </c>
      <c r="H3162" t="s">
        <v>16725</v>
      </c>
      <c r="I3162" t="s">
        <v>16742</v>
      </c>
      <c r="J3162" t="s">
        <v>16729</v>
      </c>
      <c r="K3162">
        <v>308</v>
      </c>
      <c r="L3162" t="s">
        <v>16798</v>
      </c>
      <c r="M3162">
        <v>15</v>
      </c>
      <c r="N3162">
        <v>120</v>
      </c>
    </row>
    <row r="3163" spans="1:14" s="6" customFormat="1" x14ac:dyDescent="0.2">
      <c r="A3163">
        <v>3158</v>
      </c>
      <c r="B3163">
        <v>9</v>
      </c>
      <c r="C3163" t="s">
        <v>50</v>
      </c>
      <c r="D3163" s="1" t="s">
        <v>4452</v>
      </c>
      <c r="E3163" s="1" t="s">
        <v>19900</v>
      </c>
      <c r="F3163" t="s">
        <v>4454</v>
      </c>
      <c r="G3163" s="1" t="s">
        <v>4453</v>
      </c>
      <c r="H3163" t="s">
        <v>16725</v>
      </c>
      <c r="I3163" t="s">
        <v>16726</v>
      </c>
      <c r="J3163" t="s">
        <v>16727</v>
      </c>
      <c r="K3163">
        <v>309</v>
      </c>
      <c r="L3163" t="s">
        <v>16799</v>
      </c>
      <c r="M3163">
        <v>0</v>
      </c>
      <c r="N3163">
        <v>999</v>
      </c>
    </row>
    <row r="3164" spans="1:14" s="6" customFormat="1" x14ac:dyDescent="0.2">
      <c r="A3164">
        <v>3159</v>
      </c>
      <c r="B3164">
        <v>9</v>
      </c>
      <c r="C3164" t="s">
        <v>50</v>
      </c>
      <c r="D3164" s="1" t="s">
        <v>4455</v>
      </c>
      <c r="E3164" s="1" t="s">
        <v>19901</v>
      </c>
      <c r="F3164" t="s">
        <v>4454</v>
      </c>
      <c r="G3164" s="1" t="s">
        <v>4453</v>
      </c>
      <c r="H3164" t="s">
        <v>16725</v>
      </c>
      <c r="I3164" t="s">
        <v>16726</v>
      </c>
      <c r="J3164" t="s">
        <v>16727</v>
      </c>
      <c r="K3164">
        <v>309</v>
      </c>
      <c r="L3164" t="s">
        <v>16799</v>
      </c>
      <c r="M3164">
        <v>0</v>
      </c>
      <c r="N3164">
        <v>999</v>
      </c>
    </row>
    <row r="3165" spans="1:14" s="6" customFormat="1" x14ac:dyDescent="0.2">
      <c r="A3165">
        <v>3160</v>
      </c>
      <c r="B3165">
        <v>9</v>
      </c>
      <c r="C3165" t="s">
        <v>50</v>
      </c>
      <c r="D3165" s="1" t="s">
        <v>4456</v>
      </c>
      <c r="E3165" s="1" t="s">
        <v>19902</v>
      </c>
      <c r="F3165" t="s">
        <v>4454</v>
      </c>
      <c r="G3165" s="1" t="s">
        <v>4453</v>
      </c>
      <c r="H3165" t="s">
        <v>16725</v>
      </c>
      <c r="I3165" t="s">
        <v>16726</v>
      </c>
      <c r="J3165" t="s">
        <v>16727</v>
      </c>
      <c r="K3165">
        <v>309</v>
      </c>
      <c r="L3165" t="s">
        <v>16799</v>
      </c>
      <c r="M3165">
        <v>0</v>
      </c>
      <c r="N3165">
        <v>999</v>
      </c>
    </row>
    <row r="3166" spans="1:14" s="6" customFormat="1" x14ac:dyDescent="0.2">
      <c r="A3166">
        <v>3161</v>
      </c>
      <c r="B3166">
        <v>9</v>
      </c>
      <c r="C3166" t="s">
        <v>50</v>
      </c>
      <c r="D3166" s="1" t="s">
        <v>4457</v>
      </c>
      <c r="E3166" s="1" t="s">
        <v>19903</v>
      </c>
      <c r="F3166" t="s">
        <v>4454</v>
      </c>
      <c r="G3166" s="1" t="s">
        <v>4453</v>
      </c>
      <c r="H3166" t="s">
        <v>16725</v>
      </c>
      <c r="I3166" t="s">
        <v>16726</v>
      </c>
      <c r="J3166" t="s">
        <v>16727</v>
      </c>
      <c r="K3166">
        <v>309</v>
      </c>
      <c r="L3166" t="s">
        <v>16799</v>
      </c>
      <c r="M3166">
        <v>0</v>
      </c>
      <c r="N3166">
        <v>999</v>
      </c>
    </row>
    <row r="3167" spans="1:14" s="6" customFormat="1" x14ac:dyDescent="0.2">
      <c r="A3167">
        <v>3162</v>
      </c>
      <c r="B3167">
        <v>9</v>
      </c>
      <c r="C3167" t="s">
        <v>50</v>
      </c>
      <c r="D3167" s="1" t="s">
        <v>4458</v>
      </c>
      <c r="E3167" s="1" t="s">
        <v>19904</v>
      </c>
      <c r="F3167" t="s">
        <v>4454</v>
      </c>
      <c r="G3167" s="1" t="s">
        <v>4453</v>
      </c>
      <c r="H3167" t="s">
        <v>16725</v>
      </c>
      <c r="I3167" t="s">
        <v>16726</v>
      </c>
      <c r="J3167" t="s">
        <v>16727</v>
      </c>
      <c r="K3167">
        <v>309</v>
      </c>
      <c r="L3167" t="s">
        <v>16799</v>
      </c>
      <c r="M3167">
        <v>0</v>
      </c>
      <c r="N3167">
        <v>999</v>
      </c>
    </row>
    <row r="3168" spans="1:14" s="6" customFormat="1" x14ac:dyDescent="0.2">
      <c r="A3168">
        <v>3163</v>
      </c>
      <c r="B3168">
        <v>19</v>
      </c>
      <c r="C3168" t="s">
        <v>509</v>
      </c>
      <c r="D3168" s="1" t="s">
        <v>4459</v>
      </c>
      <c r="E3168" s="1" t="s">
        <v>19905</v>
      </c>
      <c r="F3168" t="s">
        <v>4461</v>
      </c>
      <c r="G3168" s="1" t="s">
        <v>4460</v>
      </c>
      <c r="H3168" t="s">
        <v>16725</v>
      </c>
      <c r="I3168" t="s">
        <v>16726</v>
      </c>
      <c r="J3168" t="s">
        <v>16727</v>
      </c>
      <c r="K3168">
        <v>0</v>
      </c>
      <c r="L3168">
        <v>0</v>
      </c>
      <c r="M3168">
        <v>0</v>
      </c>
      <c r="N3168">
        <v>999</v>
      </c>
    </row>
    <row r="3169" spans="1:14" s="6" customFormat="1" x14ac:dyDescent="0.2">
      <c r="A3169">
        <v>3164</v>
      </c>
      <c r="B3169">
        <v>19</v>
      </c>
      <c r="C3169" t="s">
        <v>509</v>
      </c>
      <c r="D3169" s="1" t="s">
        <v>4462</v>
      </c>
      <c r="E3169" s="1" t="s">
        <v>19906</v>
      </c>
      <c r="F3169" t="s">
        <v>4461</v>
      </c>
      <c r="G3169" s="1" t="s">
        <v>4460</v>
      </c>
      <c r="H3169" t="s">
        <v>16725</v>
      </c>
      <c r="I3169" t="s">
        <v>16726</v>
      </c>
      <c r="J3169" t="s">
        <v>16727</v>
      </c>
      <c r="K3169">
        <v>0</v>
      </c>
      <c r="L3169">
        <v>0</v>
      </c>
      <c r="M3169">
        <v>0</v>
      </c>
      <c r="N3169">
        <v>999</v>
      </c>
    </row>
    <row r="3170" spans="1:14" s="6" customFormat="1" x14ac:dyDescent="0.2">
      <c r="A3170">
        <v>3165</v>
      </c>
      <c r="B3170">
        <v>19</v>
      </c>
      <c r="C3170" t="s">
        <v>509</v>
      </c>
      <c r="D3170" s="1" t="s">
        <v>4463</v>
      </c>
      <c r="E3170" s="1" t="s">
        <v>19907</v>
      </c>
      <c r="F3170" t="s">
        <v>4461</v>
      </c>
      <c r="G3170" s="1" t="s">
        <v>4460</v>
      </c>
      <c r="H3170" t="s">
        <v>16725</v>
      </c>
      <c r="I3170" t="s">
        <v>16726</v>
      </c>
      <c r="J3170" t="s">
        <v>16727</v>
      </c>
      <c r="K3170">
        <v>0</v>
      </c>
      <c r="L3170">
        <v>0</v>
      </c>
      <c r="M3170">
        <v>0</v>
      </c>
      <c r="N3170">
        <v>999</v>
      </c>
    </row>
    <row r="3171" spans="1:14" s="6" customFormat="1" x14ac:dyDescent="0.2">
      <c r="A3171">
        <v>3166</v>
      </c>
      <c r="B3171">
        <v>19</v>
      </c>
      <c r="C3171" t="s">
        <v>509</v>
      </c>
      <c r="D3171" s="1" t="s">
        <v>4464</v>
      </c>
      <c r="E3171" s="1" t="s">
        <v>19908</v>
      </c>
      <c r="F3171" t="s">
        <v>4461</v>
      </c>
      <c r="G3171" s="1" t="s">
        <v>4460</v>
      </c>
      <c r="H3171" t="s">
        <v>16725</v>
      </c>
      <c r="I3171" t="s">
        <v>16726</v>
      </c>
      <c r="J3171" t="s">
        <v>16727</v>
      </c>
      <c r="K3171">
        <v>0</v>
      </c>
      <c r="L3171">
        <v>0</v>
      </c>
      <c r="M3171">
        <v>0</v>
      </c>
      <c r="N3171">
        <v>999</v>
      </c>
    </row>
    <row r="3172" spans="1:14" s="6" customFormat="1" x14ac:dyDescent="0.2">
      <c r="A3172">
        <v>3167</v>
      </c>
      <c r="B3172">
        <v>19</v>
      </c>
      <c r="C3172" t="s">
        <v>509</v>
      </c>
      <c r="D3172" s="1" t="s">
        <v>4465</v>
      </c>
      <c r="E3172" s="1" t="s">
        <v>19909</v>
      </c>
      <c r="F3172" t="s">
        <v>4461</v>
      </c>
      <c r="G3172" s="1" t="s">
        <v>4460</v>
      </c>
      <c r="H3172" t="s">
        <v>16725</v>
      </c>
      <c r="I3172" t="s">
        <v>16726</v>
      </c>
      <c r="J3172" t="s">
        <v>16727</v>
      </c>
      <c r="K3172">
        <v>0</v>
      </c>
      <c r="L3172">
        <v>0</v>
      </c>
      <c r="M3172">
        <v>0</v>
      </c>
      <c r="N3172">
        <v>999</v>
      </c>
    </row>
    <row r="3173" spans="1:14" s="6" customFormat="1" x14ac:dyDescent="0.2">
      <c r="A3173">
        <v>3168</v>
      </c>
      <c r="B3173">
        <v>1</v>
      </c>
      <c r="C3173" t="s">
        <v>1</v>
      </c>
      <c r="D3173" s="1" t="s">
        <v>4466</v>
      </c>
      <c r="E3173" s="1" t="s">
        <v>4467</v>
      </c>
      <c r="F3173" t="s">
        <v>4468</v>
      </c>
      <c r="G3173" s="1" t="s">
        <v>4467</v>
      </c>
      <c r="H3173" t="s">
        <v>16725</v>
      </c>
      <c r="I3173" t="s">
        <v>16726</v>
      </c>
      <c r="J3173" t="s">
        <v>16727</v>
      </c>
      <c r="K3173">
        <v>109</v>
      </c>
      <c r="L3173" t="s">
        <v>212</v>
      </c>
      <c r="M3173">
        <v>0</v>
      </c>
      <c r="N3173">
        <v>999</v>
      </c>
    </row>
    <row r="3174" spans="1:14" s="6" customFormat="1" x14ac:dyDescent="0.2">
      <c r="A3174">
        <v>3169</v>
      </c>
      <c r="B3174">
        <v>1</v>
      </c>
      <c r="C3174" t="s">
        <v>1</v>
      </c>
      <c r="D3174" s="1" t="s">
        <v>4469</v>
      </c>
      <c r="E3174" s="1" t="s">
        <v>4470</v>
      </c>
      <c r="F3174" t="s">
        <v>4471</v>
      </c>
      <c r="G3174" s="1" t="s">
        <v>4470</v>
      </c>
      <c r="H3174" t="s">
        <v>16725</v>
      </c>
      <c r="I3174" t="s">
        <v>16726</v>
      </c>
      <c r="J3174" t="s">
        <v>16727</v>
      </c>
      <c r="K3174">
        <v>109</v>
      </c>
      <c r="L3174" t="s">
        <v>212</v>
      </c>
      <c r="M3174">
        <v>0</v>
      </c>
      <c r="N3174">
        <v>999</v>
      </c>
    </row>
    <row r="3175" spans="1:14" s="6" customFormat="1" x14ac:dyDescent="0.2">
      <c r="A3175">
        <v>3170</v>
      </c>
      <c r="B3175">
        <v>1</v>
      </c>
      <c r="C3175" t="s">
        <v>1</v>
      </c>
      <c r="D3175" s="1" t="s">
        <v>4472</v>
      </c>
      <c r="E3175" s="1" t="s">
        <v>19910</v>
      </c>
      <c r="F3175" t="s">
        <v>4474</v>
      </c>
      <c r="G3175" s="1" t="s">
        <v>4473</v>
      </c>
      <c r="H3175" t="s">
        <v>16725</v>
      </c>
      <c r="I3175" t="s">
        <v>16726</v>
      </c>
      <c r="J3175" t="s">
        <v>16727</v>
      </c>
      <c r="K3175">
        <v>104</v>
      </c>
      <c r="L3175" t="s">
        <v>17</v>
      </c>
      <c r="M3175">
        <v>0</v>
      </c>
      <c r="N3175">
        <v>999</v>
      </c>
    </row>
    <row r="3176" spans="1:14" s="6" customFormat="1" x14ac:dyDescent="0.2">
      <c r="A3176">
        <v>3171</v>
      </c>
      <c r="B3176">
        <v>1</v>
      </c>
      <c r="C3176" t="s">
        <v>1</v>
      </c>
      <c r="D3176" s="1" t="s">
        <v>4475</v>
      </c>
      <c r="E3176" s="1" t="s">
        <v>19911</v>
      </c>
      <c r="F3176" t="s">
        <v>4474</v>
      </c>
      <c r="G3176" s="1" t="s">
        <v>4473</v>
      </c>
      <c r="H3176" t="s">
        <v>16725</v>
      </c>
      <c r="I3176" t="s">
        <v>16726</v>
      </c>
      <c r="J3176" t="s">
        <v>16727</v>
      </c>
      <c r="K3176">
        <v>104</v>
      </c>
      <c r="L3176" t="s">
        <v>17</v>
      </c>
      <c r="M3176">
        <v>0</v>
      </c>
      <c r="N3176">
        <v>999</v>
      </c>
    </row>
    <row r="3177" spans="1:14" s="6" customFormat="1" x14ac:dyDescent="0.2">
      <c r="A3177">
        <v>3172</v>
      </c>
      <c r="B3177">
        <v>1</v>
      </c>
      <c r="C3177" t="s">
        <v>1</v>
      </c>
      <c r="D3177" s="1" t="s">
        <v>4476</v>
      </c>
      <c r="E3177" s="1" t="s">
        <v>19912</v>
      </c>
      <c r="F3177" t="s">
        <v>4474</v>
      </c>
      <c r="G3177" s="1" t="s">
        <v>4473</v>
      </c>
      <c r="H3177" t="s">
        <v>16725</v>
      </c>
      <c r="I3177" t="s">
        <v>16726</v>
      </c>
      <c r="J3177" t="s">
        <v>16727</v>
      </c>
      <c r="K3177">
        <v>104</v>
      </c>
      <c r="L3177" t="s">
        <v>17</v>
      </c>
      <c r="M3177">
        <v>0</v>
      </c>
      <c r="N3177">
        <v>999</v>
      </c>
    </row>
    <row r="3178" spans="1:14" s="6" customFormat="1" x14ac:dyDescent="0.2">
      <c r="A3178">
        <v>3173</v>
      </c>
      <c r="B3178">
        <v>1</v>
      </c>
      <c r="C3178" t="s">
        <v>1</v>
      </c>
      <c r="D3178" s="1" t="s">
        <v>4477</v>
      </c>
      <c r="E3178" s="1" t="s">
        <v>19913</v>
      </c>
      <c r="F3178" t="s">
        <v>4474</v>
      </c>
      <c r="G3178" s="1" t="s">
        <v>4473</v>
      </c>
      <c r="H3178" t="s">
        <v>16725</v>
      </c>
      <c r="I3178" t="s">
        <v>16726</v>
      </c>
      <c r="J3178" t="s">
        <v>16727</v>
      </c>
      <c r="K3178">
        <v>104</v>
      </c>
      <c r="L3178" t="s">
        <v>17</v>
      </c>
      <c r="M3178">
        <v>0</v>
      </c>
      <c r="N3178">
        <v>999</v>
      </c>
    </row>
    <row r="3179" spans="1:14" s="6" customFormat="1" x14ac:dyDescent="0.2">
      <c r="A3179">
        <v>3174</v>
      </c>
      <c r="B3179">
        <v>1</v>
      </c>
      <c r="C3179" t="s">
        <v>1</v>
      </c>
      <c r="D3179" s="1" t="s">
        <v>4478</v>
      </c>
      <c r="E3179" s="1" t="s">
        <v>19914</v>
      </c>
      <c r="F3179" t="s">
        <v>4474</v>
      </c>
      <c r="G3179" s="1" t="s">
        <v>4473</v>
      </c>
      <c r="H3179" t="s">
        <v>16725</v>
      </c>
      <c r="I3179" t="s">
        <v>16726</v>
      </c>
      <c r="J3179" t="s">
        <v>16727</v>
      </c>
      <c r="K3179">
        <v>104</v>
      </c>
      <c r="L3179" t="s">
        <v>17</v>
      </c>
      <c r="M3179">
        <v>0</v>
      </c>
      <c r="N3179">
        <v>999</v>
      </c>
    </row>
    <row r="3180" spans="1:14" s="6" customFormat="1" x14ac:dyDescent="0.2">
      <c r="A3180">
        <v>3175</v>
      </c>
      <c r="B3180">
        <v>2</v>
      </c>
      <c r="C3180" t="s">
        <v>93</v>
      </c>
      <c r="D3180" s="1" t="s">
        <v>4479</v>
      </c>
      <c r="E3180" s="1" t="s">
        <v>19915</v>
      </c>
      <c r="F3180" t="s">
        <v>4370</v>
      </c>
      <c r="G3180" s="1" t="s">
        <v>4369</v>
      </c>
      <c r="H3180" t="s">
        <v>16725</v>
      </c>
      <c r="I3180" t="s">
        <v>16726</v>
      </c>
      <c r="J3180" t="s">
        <v>16727</v>
      </c>
      <c r="K3180">
        <v>215</v>
      </c>
      <c r="L3180" t="s">
        <v>16741</v>
      </c>
      <c r="M3180">
        <v>0</v>
      </c>
      <c r="N3180">
        <v>999</v>
      </c>
    </row>
    <row r="3181" spans="1:14" s="6" customFormat="1" x14ac:dyDescent="0.2">
      <c r="A3181">
        <v>3176</v>
      </c>
      <c r="B3181">
        <v>2</v>
      </c>
      <c r="C3181" t="s">
        <v>93</v>
      </c>
      <c r="D3181" s="1" t="s">
        <v>4480</v>
      </c>
      <c r="E3181" s="1" t="s">
        <v>19916</v>
      </c>
      <c r="F3181" t="s">
        <v>4482</v>
      </c>
      <c r="G3181" s="1" t="s">
        <v>4481</v>
      </c>
      <c r="H3181" t="s">
        <v>16725</v>
      </c>
      <c r="I3181" t="s">
        <v>16726</v>
      </c>
      <c r="J3181" t="s">
        <v>16727</v>
      </c>
      <c r="K3181">
        <v>215</v>
      </c>
      <c r="L3181" t="s">
        <v>16741</v>
      </c>
      <c r="M3181">
        <v>0</v>
      </c>
      <c r="N3181">
        <v>999</v>
      </c>
    </row>
    <row r="3182" spans="1:14" s="6" customFormat="1" x14ac:dyDescent="0.2">
      <c r="A3182">
        <v>3177</v>
      </c>
      <c r="B3182">
        <v>2</v>
      </c>
      <c r="C3182" t="s">
        <v>93</v>
      </c>
      <c r="D3182" s="1" t="s">
        <v>4483</v>
      </c>
      <c r="E3182" s="1" t="s">
        <v>19917</v>
      </c>
      <c r="F3182" t="s">
        <v>4482</v>
      </c>
      <c r="G3182" s="1" t="s">
        <v>4481</v>
      </c>
      <c r="H3182" t="s">
        <v>16725</v>
      </c>
      <c r="I3182" t="s">
        <v>16726</v>
      </c>
      <c r="J3182" t="s">
        <v>16727</v>
      </c>
      <c r="K3182">
        <v>215</v>
      </c>
      <c r="L3182" t="s">
        <v>16741</v>
      </c>
      <c r="M3182">
        <v>0</v>
      </c>
      <c r="N3182">
        <v>999</v>
      </c>
    </row>
    <row r="3183" spans="1:14" s="6" customFormat="1" x14ac:dyDescent="0.2">
      <c r="A3183">
        <v>3178</v>
      </c>
      <c r="B3183">
        <v>2</v>
      </c>
      <c r="C3183" t="s">
        <v>93</v>
      </c>
      <c r="D3183" s="1" t="s">
        <v>4484</v>
      </c>
      <c r="E3183" s="1" t="s">
        <v>19918</v>
      </c>
      <c r="F3183" t="s">
        <v>4482</v>
      </c>
      <c r="G3183" s="1" t="s">
        <v>4481</v>
      </c>
      <c r="H3183" t="s">
        <v>16725</v>
      </c>
      <c r="I3183" t="s">
        <v>16726</v>
      </c>
      <c r="J3183" t="s">
        <v>16727</v>
      </c>
      <c r="K3183">
        <v>215</v>
      </c>
      <c r="L3183" t="s">
        <v>16741</v>
      </c>
      <c r="M3183">
        <v>0</v>
      </c>
      <c r="N3183">
        <v>999</v>
      </c>
    </row>
    <row r="3184" spans="1:14" s="6" customFormat="1" x14ac:dyDescent="0.2">
      <c r="A3184">
        <v>3179</v>
      </c>
      <c r="B3184">
        <v>2</v>
      </c>
      <c r="C3184" t="s">
        <v>93</v>
      </c>
      <c r="D3184" s="1" t="s">
        <v>4485</v>
      </c>
      <c r="E3184" s="1" t="s">
        <v>19919</v>
      </c>
      <c r="F3184" t="s">
        <v>4482</v>
      </c>
      <c r="G3184" s="1" t="s">
        <v>4481</v>
      </c>
      <c r="H3184" t="s">
        <v>16725</v>
      </c>
      <c r="I3184" t="s">
        <v>16726</v>
      </c>
      <c r="J3184" t="s">
        <v>16727</v>
      </c>
      <c r="K3184">
        <v>215</v>
      </c>
      <c r="L3184" t="s">
        <v>16741</v>
      </c>
      <c r="M3184">
        <v>0</v>
      </c>
      <c r="N3184">
        <v>999</v>
      </c>
    </row>
    <row r="3185" spans="1:14" s="6" customFormat="1" x14ac:dyDescent="0.2">
      <c r="A3185">
        <v>3180</v>
      </c>
      <c r="B3185">
        <v>2</v>
      </c>
      <c r="C3185" t="s">
        <v>93</v>
      </c>
      <c r="D3185" s="1" t="s">
        <v>4486</v>
      </c>
      <c r="E3185" s="1" t="s">
        <v>19920</v>
      </c>
      <c r="F3185" t="s">
        <v>4482</v>
      </c>
      <c r="G3185" s="1" t="s">
        <v>4481</v>
      </c>
      <c r="H3185" t="s">
        <v>16725</v>
      </c>
      <c r="I3185" t="s">
        <v>16726</v>
      </c>
      <c r="J3185" t="s">
        <v>16727</v>
      </c>
      <c r="K3185">
        <v>215</v>
      </c>
      <c r="L3185" t="s">
        <v>16741</v>
      </c>
      <c r="M3185">
        <v>0</v>
      </c>
      <c r="N3185">
        <v>999</v>
      </c>
    </row>
    <row r="3186" spans="1:14" s="6" customFormat="1" x14ac:dyDescent="0.2">
      <c r="A3186">
        <v>3181</v>
      </c>
      <c r="B3186">
        <v>9</v>
      </c>
      <c r="C3186" t="s">
        <v>50</v>
      </c>
      <c r="D3186" s="1" t="s">
        <v>4487</v>
      </c>
      <c r="E3186" s="1" t="s">
        <v>19921</v>
      </c>
      <c r="F3186" t="s">
        <v>4454</v>
      </c>
      <c r="G3186" s="1" t="s">
        <v>4453</v>
      </c>
      <c r="H3186" t="s">
        <v>16725</v>
      </c>
      <c r="I3186" t="s">
        <v>16726</v>
      </c>
      <c r="J3186" t="s">
        <v>16727</v>
      </c>
      <c r="K3186">
        <v>309</v>
      </c>
      <c r="L3186" t="s">
        <v>16799</v>
      </c>
      <c r="M3186">
        <v>0</v>
      </c>
      <c r="N3186">
        <v>999</v>
      </c>
    </row>
    <row r="3187" spans="1:14" s="6" customFormat="1" x14ac:dyDescent="0.2">
      <c r="A3187">
        <v>3182</v>
      </c>
      <c r="B3187">
        <v>9</v>
      </c>
      <c r="C3187" t="s">
        <v>50</v>
      </c>
      <c r="D3187" s="1" t="s">
        <v>4488</v>
      </c>
      <c r="E3187" s="1" t="s">
        <v>19922</v>
      </c>
      <c r="F3187" t="s">
        <v>4454</v>
      </c>
      <c r="G3187" s="1" t="s">
        <v>4453</v>
      </c>
      <c r="H3187" t="s">
        <v>16725</v>
      </c>
      <c r="I3187" t="s">
        <v>16726</v>
      </c>
      <c r="J3187" t="s">
        <v>16727</v>
      </c>
      <c r="K3187">
        <v>309</v>
      </c>
      <c r="L3187" t="s">
        <v>16799</v>
      </c>
      <c r="M3187">
        <v>0</v>
      </c>
      <c r="N3187">
        <v>999</v>
      </c>
    </row>
    <row r="3188" spans="1:14" s="6" customFormat="1" x14ac:dyDescent="0.2">
      <c r="A3188">
        <v>3183</v>
      </c>
      <c r="B3188">
        <v>9</v>
      </c>
      <c r="C3188" t="s">
        <v>50</v>
      </c>
      <c r="D3188" s="1" t="s">
        <v>4489</v>
      </c>
      <c r="E3188" s="1" t="s">
        <v>19923</v>
      </c>
      <c r="F3188" t="s">
        <v>4454</v>
      </c>
      <c r="G3188" s="1" t="s">
        <v>4453</v>
      </c>
      <c r="H3188" t="s">
        <v>16725</v>
      </c>
      <c r="I3188" t="s">
        <v>16726</v>
      </c>
      <c r="J3188" t="s">
        <v>16727</v>
      </c>
      <c r="K3188">
        <v>309</v>
      </c>
      <c r="L3188" t="s">
        <v>16799</v>
      </c>
      <c r="M3188">
        <v>0</v>
      </c>
      <c r="N3188">
        <v>999</v>
      </c>
    </row>
    <row r="3189" spans="1:14" s="6" customFormat="1" x14ac:dyDescent="0.2">
      <c r="A3189">
        <v>3184</v>
      </c>
      <c r="B3189">
        <v>9</v>
      </c>
      <c r="C3189" t="s">
        <v>50</v>
      </c>
      <c r="D3189" s="1" t="s">
        <v>4490</v>
      </c>
      <c r="E3189" s="1" t="s">
        <v>19924</v>
      </c>
      <c r="F3189" t="s">
        <v>4454</v>
      </c>
      <c r="G3189" s="1" t="s">
        <v>4453</v>
      </c>
      <c r="H3189" t="s">
        <v>16725</v>
      </c>
      <c r="I3189" t="s">
        <v>16726</v>
      </c>
      <c r="J3189" t="s">
        <v>16727</v>
      </c>
      <c r="K3189">
        <v>309</v>
      </c>
      <c r="L3189" t="s">
        <v>16799</v>
      </c>
      <c r="M3189">
        <v>0</v>
      </c>
      <c r="N3189">
        <v>999</v>
      </c>
    </row>
    <row r="3190" spans="1:14" s="6" customFormat="1" x14ac:dyDescent="0.2">
      <c r="A3190">
        <v>3185</v>
      </c>
      <c r="B3190">
        <v>9</v>
      </c>
      <c r="C3190" t="s">
        <v>50</v>
      </c>
      <c r="D3190" s="1" t="s">
        <v>4491</v>
      </c>
      <c r="E3190" s="1" t="s">
        <v>19925</v>
      </c>
      <c r="F3190" t="s">
        <v>4493</v>
      </c>
      <c r="G3190" s="1" t="s">
        <v>4492</v>
      </c>
      <c r="H3190" t="s">
        <v>16725</v>
      </c>
      <c r="I3190" t="s">
        <v>16726</v>
      </c>
      <c r="J3190" t="s">
        <v>16727</v>
      </c>
      <c r="K3190">
        <v>309</v>
      </c>
      <c r="L3190" t="s">
        <v>16800</v>
      </c>
      <c r="M3190">
        <v>0</v>
      </c>
      <c r="N3190">
        <v>999</v>
      </c>
    </row>
    <row r="3191" spans="1:14" s="6" customFormat="1" x14ac:dyDescent="0.2">
      <c r="A3191">
        <v>3186</v>
      </c>
      <c r="B3191">
        <v>9</v>
      </c>
      <c r="C3191" t="s">
        <v>50</v>
      </c>
      <c r="D3191" s="1" t="s">
        <v>4494</v>
      </c>
      <c r="E3191" s="1" t="s">
        <v>19926</v>
      </c>
      <c r="F3191" t="s">
        <v>4493</v>
      </c>
      <c r="G3191" s="1" t="s">
        <v>4492</v>
      </c>
      <c r="H3191" t="s">
        <v>16725</v>
      </c>
      <c r="I3191" t="s">
        <v>16726</v>
      </c>
      <c r="J3191" t="s">
        <v>16727</v>
      </c>
      <c r="K3191">
        <v>309</v>
      </c>
      <c r="L3191" t="s">
        <v>16800</v>
      </c>
      <c r="M3191">
        <v>0</v>
      </c>
      <c r="N3191">
        <v>999</v>
      </c>
    </row>
    <row r="3192" spans="1:14" s="6" customFormat="1" x14ac:dyDescent="0.2">
      <c r="A3192">
        <v>3187</v>
      </c>
      <c r="B3192">
        <v>9</v>
      </c>
      <c r="C3192" t="s">
        <v>50</v>
      </c>
      <c r="D3192" s="1" t="s">
        <v>4495</v>
      </c>
      <c r="E3192" s="1" t="s">
        <v>19927</v>
      </c>
      <c r="F3192" t="s">
        <v>4493</v>
      </c>
      <c r="G3192" s="1" t="s">
        <v>4492</v>
      </c>
      <c r="H3192" t="s">
        <v>16725</v>
      </c>
      <c r="I3192" t="s">
        <v>16726</v>
      </c>
      <c r="J3192" t="s">
        <v>16727</v>
      </c>
      <c r="K3192">
        <v>309</v>
      </c>
      <c r="L3192" t="s">
        <v>16800</v>
      </c>
      <c r="M3192">
        <v>0</v>
      </c>
      <c r="N3192">
        <v>999</v>
      </c>
    </row>
    <row r="3193" spans="1:14" s="6" customFormat="1" x14ac:dyDescent="0.2">
      <c r="A3193">
        <v>3188</v>
      </c>
      <c r="B3193">
        <v>4</v>
      </c>
      <c r="C3193" t="s">
        <v>15</v>
      </c>
      <c r="D3193" s="1" t="s">
        <v>4496</v>
      </c>
      <c r="E3193" s="1" t="s">
        <v>19928</v>
      </c>
      <c r="F3193" t="s">
        <v>4429</v>
      </c>
      <c r="G3193" s="1" t="s">
        <v>4428</v>
      </c>
      <c r="H3193" t="s">
        <v>16725</v>
      </c>
      <c r="I3193" t="s">
        <v>16726</v>
      </c>
      <c r="J3193" t="s">
        <v>16727</v>
      </c>
      <c r="K3193">
        <v>614</v>
      </c>
      <c r="L3193" t="s">
        <v>16745</v>
      </c>
      <c r="M3193">
        <v>0</v>
      </c>
      <c r="N3193">
        <v>999</v>
      </c>
    </row>
    <row r="3194" spans="1:14" s="6" customFormat="1" x14ac:dyDescent="0.2">
      <c r="A3194">
        <v>3189</v>
      </c>
      <c r="B3194">
        <v>4</v>
      </c>
      <c r="C3194" t="s">
        <v>15</v>
      </c>
      <c r="D3194" s="1" t="s">
        <v>4497</v>
      </c>
      <c r="E3194" s="1" t="s">
        <v>19929</v>
      </c>
      <c r="F3194" t="s">
        <v>4429</v>
      </c>
      <c r="G3194" s="1" t="s">
        <v>4428</v>
      </c>
      <c r="H3194" t="s">
        <v>16725</v>
      </c>
      <c r="I3194" t="s">
        <v>16726</v>
      </c>
      <c r="J3194" t="s">
        <v>16727</v>
      </c>
      <c r="K3194">
        <v>614</v>
      </c>
      <c r="L3194" t="s">
        <v>16745</v>
      </c>
      <c r="M3194">
        <v>0</v>
      </c>
      <c r="N3194">
        <v>999</v>
      </c>
    </row>
    <row r="3195" spans="1:14" s="6" customFormat="1" x14ac:dyDescent="0.2">
      <c r="A3195">
        <v>3190</v>
      </c>
      <c r="B3195">
        <v>4</v>
      </c>
      <c r="C3195" t="s">
        <v>15</v>
      </c>
      <c r="D3195" s="1" t="s">
        <v>4498</v>
      </c>
      <c r="E3195" s="1" t="s">
        <v>19930</v>
      </c>
      <c r="F3195" t="s">
        <v>4429</v>
      </c>
      <c r="G3195" s="1" t="s">
        <v>4428</v>
      </c>
      <c r="H3195" t="s">
        <v>16725</v>
      </c>
      <c r="I3195" t="s">
        <v>16726</v>
      </c>
      <c r="J3195" t="s">
        <v>16727</v>
      </c>
      <c r="K3195">
        <v>614</v>
      </c>
      <c r="L3195" t="s">
        <v>16745</v>
      </c>
      <c r="M3195">
        <v>0</v>
      </c>
      <c r="N3195">
        <v>999</v>
      </c>
    </row>
    <row r="3196" spans="1:14" s="6" customFormat="1" x14ac:dyDescent="0.2">
      <c r="A3196">
        <v>3191</v>
      </c>
      <c r="B3196">
        <v>4</v>
      </c>
      <c r="C3196" t="s">
        <v>15</v>
      </c>
      <c r="D3196" s="1" t="s">
        <v>4499</v>
      </c>
      <c r="E3196" s="1" t="s">
        <v>19931</v>
      </c>
      <c r="F3196" t="s">
        <v>4501</v>
      </c>
      <c r="G3196" s="1" t="s">
        <v>4500</v>
      </c>
      <c r="H3196" t="s">
        <v>16725</v>
      </c>
      <c r="I3196" t="s">
        <v>16726</v>
      </c>
      <c r="J3196" t="s">
        <v>16727</v>
      </c>
      <c r="K3196">
        <v>614</v>
      </c>
      <c r="L3196" t="s">
        <v>16745</v>
      </c>
      <c r="M3196">
        <v>0</v>
      </c>
      <c r="N3196">
        <v>999</v>
      </c>
    </row>
    <row r="3197" spans="1:14" s="6" customFormat="1" x14ac:dyDescent="0.2">
      <c r="A3197">
        <v>3192</v>
      </c>
      <c r="B3197">
        <v>4</v>
      </c>
      <c r="C3197" t="s">
        <v>15</v>
      </c>
      <c r="D3197" s="1" t="s">
        <v>4502</v>
      </c>
      <c r="E3197" s="1" t="s">
        <v>19932</v>
      </c>
      <c r="F3197" t="s">
        <v>4501</v>
      </c>
      <c r="G3197" s="1" t="s">
        <v>4500</v>
      </c>
      <c r="H3197" t="s">
        <v>16725</v>
      </c>
      <c r="I3197" t="s">
        <v>16726</v>
      </c>
      <c r="J3197" t="s">
        <v>16727</v>
      </c>
      <c r="K3197">
        <v>614</v>
      </c>
      <c r="L3197" t="s">
        <v>16745</v>
      </c>
      <c r="M3197">
        <v>0</v>
      </c>
      <c r="N3197">
        <v>999</v>
      </c>
    </row>
    <row r="3198" spans="1:14" s="6" customFormat="1" x14ac:dyDescent="0.2">
      <c r="A3198">
        <v>3193</v>
      </c>
      <c r="B3198">
        <v>4</v>
      </c>
      <c r="C3198" t="s">
        <v>15</v>
      </c>
      <c r="D3198" s="1" t="s">
        <v>4503</v>
      </c>
      <c r="E3198" s="1" t="s">
        <v>19933</v>
      </c>
      <c r="F3198" t="s">
        <v>4501</v>
      </c>
      <c r="G3198" s="1" t="s">
        <v>4500</v>
      </c>
      <c r="H3198" t="s">
        <v>16725</v>
      </c>
      <c r="I3198" t="s">
        <v>16726</v>
      </c>
      <c r="J3198" t="s">
        <v>16727</v>
      </c>
      <c r="K3198">
        <v>614</v>
      </c>
      <c r="L3198" t="s">
        <v>16745</v>
      </c>
      <c r="M3198">
        <v>0</v>
      </c>
      <c r="N3198">
        <v>999</v>
      </c>
    </row>
    <row r="3199" spans="1:14" s="6" customFormat="1" x14ac:dyDescent="0.2">
      <c r="A3199">
        <v>3194</v>
      </c>
      <c r="B3199">
        <v>6</v>
      </c>
      <c r="C3199" t="s">
        <v>2986</v>
      </c>
      <c r="D3199" s="1" t="s">
        <v>4504</v>
      </c>
      <c r="E3199" s="1" t="s">
        <v>19934</v>
      </c>
      <c r="F3199" t="s">
        <v>4384</v>
      </c>
      <c r="G3199" s="1" t="s">
        <v>4383</v>
      </c>
      <c r="H3199" t="s">
        <v>16725</v>
      </c>
      <c r="I3199" t="s">
        <v>16726</v>
      </c>
      <c r="J3199" t="s">
        <v>16727</v>
      </c>
      <c r="K3199">
        <v>604</v>
      </c>
      <c r="L3199" t="s">
        <v>16795</v>
      </c>
      <c r="M3199">
        <v>0</v>
      </c>
      <c r="N3199">
        <v>999</v>
      </c>
    </row>
    <row r="3200" spans="1:14" s="6" customFormat="1" x14ac:dyDescent="0.2">
      <c r="A3200">
        <v>3195</v>
      </c>
      <c r="B3200">
        <v>6</v>
      </c>
      <c r="C3200" t="s">
        <v>2986</v>
      </c>
      <c r="D3200" s="1" t="s">
        <v>4505</v>
      </c>
      <c r="E3200" s="1" t="s">
        <v>19935</v>
      </c>
      <c r="F3200" t="s">
        <v>4507</v>
      </c>
      <c r="G3200" s="1" t="s">
        <v>4506</v>
      </c>
      <c r="H3200" t="s">
        <v>16725</v>
      </c>
      <c r="I3200" t="s">
        <v>16726</v>
      </c>
      <c r="J3200" t="s">
        <v>16727</v>
      </c>
      <c r="K3200">
        <v>604</v>
      </c>
      <c r="L3200">
        <v>0</v>
      </c>
      <c r="M3200">
        <v>0</v>
      </c>
      <c r="N3200">
        <v>999</v>
      </c>
    </row>
    <row r="3201" spans="1:14" s="6" customFormat="1" x14ac:dyDescent="0.2">
      <c r="A3201">
        <v>3196</v>
      </c>
      <c r="B3201">
        <v>6</v>
      </c>
      <c r="C3201" t="s">
        <v>2986</v>
      </c>
      <c r="D3201" s="1" t="s">
        <v>4508</v>
      </c>
      <c r="E3201" s="1" t="s">
        <v>19936</v>
      </c>
      <c r="F3201" t="s">
        <v>4507</v>
      </c>
      <c r="G3201" s="1" t="s">
        <v>4506</v>
      </c>
      <c r="H3201" t="s">
        <v>16725</v>
      </c>
      <c r="I3201" t="s">
        <v>16726</v>
      </c>
      <c r="J3201" t="s">
        <v>16727</v>
      </c>
      <c r="K3201">
        <v>604</v>
      </c>
      <c r="L3201">
        <v>0</v>
      </c>
      <c r="M3201">
        <v>0</v>
      </c>
      <c r="N3201">
        <v>999</v>
      </c>
    </row>
    <row r="3202" spans="1:14" s="6" customFormat="1" x14ac:dyDescent="0.2">
      <c r="A3202">
        <v>3197</v>
      </c>
      <c r="B3202">
        <v>6</v>
      </c>
      <c r="C3202" t="s">
        <v>2986</v>
      </c>
      <c r="D3202" s="1" t="s">
        <v>4509</v>
      </c>
      <c r="E3202" s="1" t="s">
        <v>19937</v>
      </c>
      <c r="F3202" t="s">
        <v>4507</v>
      </c>
      <c r="G3202" s="1" t="s">
        <v>4506</v>
      </c>
      <c r="H3202" t="s">
        <v>16725</v>
      </c>
      <c r="I3202" t="s">
        <v>16726</v>
      </c>
      <c r="J3202" t="s">
        <v>16727</v>
      </c>
      <c r="K3202">
        <v>604</v>
      </c>
      <c r="L3202">
        <v>0</v>
      </c>
      <c r="M3202">
        <v>0</v>
      </c>
      <c r="N3202">
        <v>999</v>
      </c>
    </row>
    <row r="3203" spans="1:14" s="6" customFormat="1" x14ac:dyDescent="0.2">
      <c r="A3203">
        <v>3198</v>
      </c>
      <c r="B3203">
        <v>6</v>
      </c>
      <c r="C3203" t="s">
        <v>2986</v>
      </c>
      <c r="D3203" s="1" t="s">
        <v>4510</v>
      </c>
      <c r="E3203" s="1" t="s">
        <v>19938</v>
      </c>
      <c r="F3203" t="s">
        <v>4507</v>
      </c>
      <c r="G3203" s="1" t="s">
        <v>4506</v>
      </c>
      <c r="H3203" t="s">
        <v>16725</v>
      </c>
      <c r="I3203" t="s">
        <v>16726</v>
      </c>
      <c r="J3203" t="s">
        <v>16727</v>
      </c>
      <c r="K3203">
        <v>604</v>
      </c>
      <c r="L3203">
        <v>0</v>
      </c>
      <c r="M3203">
        <v>0</v>
      </c>
      <c r="N3203">
        <v>999</v>
      </c>
    </row>
    <row r="3204" spans="1:14" s="6" customFormat="1" x14ac:dyDescent="0.2">
      <c r="A3204">
        <v>3199</v>
      </c>
      <c r="B3204">
        <v>10</v>
      </c>
      <c r="C3204" t="s">
        <v>210</v>
      </c>
      <c r="D3204" s="1" t="s">
        <v>4511</v>
      </c>
      <c r="E3204" s="1" t="s">
        <v>4512</v>
      </c>
      <c r="F3204" t="s">
        <v>4513</v>
      </c>
      <c r="G3204" s="1" t="s">
        <v>4512</v>
      </c>
      <c r="H3204" t="s">
        <v>16725</v>
      </c>
      <c r="I3204" t="s">
        <v>16726</v>
      </c>
      <c r="J3204" t="s">
        <v>16727</v>
      </c>
      <c r="K3204">
        <v>606</v>
      </c>
      <c r="L3204">
        <v>0</v>
      </c>
      <c r="M3204">
        <v>0</v>
      </c>
      <c r="N3204">
        <v>999</v>
      </c>
    </row>
    <row r="3205" spans="1:14" s="6" customFormat="1" x14ac:dyDescent="0.2">
      <c r="A3205">
        <v>3200</v>
      </c>
      <c r="B3205">
        <v>10</v>
      </c>
      <c r="C3205" t="s">
        <v>210</v>
      </c>
      <c r="D3205" s="1" t="s">
        <v>4514</v>
      </c>
      <c r="E3205" s="1" t="s">
        <v>19939</v>
      </c>
      <c r="F3205" t="s">
        <v>4516</v>
      </c>
      <c r="G3205" s="1" t="s">
        <v>4515</v>
      </c>
      <c r="H3205" t="s">
        <v>16725</v>
      </c>
      <c r="I3205" t="s">
        <v>16726</v>
      </c>
      <c r="J3205" t="s">
        <v>16727</v>
      </c>
      <c r="K3205">
        <v>606</v>
      </c>
      <c r="L3205" t="s">
        <v>16746</v>
      </c>
      <c r="M3205">
        <v>0</v>
      </c>
      <c r="N3205">
        <v>999</v>
      </c>
    </row>
    <row r="3206" spans="1:14" s="6" customFormat="1" x14ac:dyDescent="0.2">
      <c r="A3206">
        <v>3201</v>
      </c>
      <c r="B3206">
        <v>10</v>
      </c>
      <c r="C3206" t="s">
        <v>210</v>
      </c>
      <c r="D3206" s="1" t="s">
        <v>4517</v>
      </c>
      <c r="E3206" s="1" t="s">
        <v>19940</v>
      </c>
      <c r="F3206" t="s">
        <v>4516</v>
      </c>
      <c r="G3206" s="1" t="s">
        <v>4515</v>
      </c>
      <c r="H3206" t="s">
        <v>16725</v>
      </c>
      <c r="I3206" t="s">
        <v>16726</v>
      </c>
      <c r="J3206" t="s">
        <v>16727</v>
      </c>
      <c r="K3206">
        <v>606</v>
      </c>
      <c r="L3206" t="s">
        <v>16746</v>
      </c>
      <c r="M3206">
        <v>0</v>
      </c>
      <c r="N3206">
        <v>999</v>
      </c>
    </row>
    <row r="3207" spans="1:14" s="6" customFormat="1" x14ac:dyDescent="0.2">
      <c r="A3207">
        <v>3202</v>
      </c>
      <c r="B3207">
        <v>10</v>
      </c>
      <c r="C3207" t="s">
        <v>210</v>
      </c>
      <c r="D3207" s="1" t="s">
        <v>4518</v>
      </c>
      <c r="E3207" s="1" t="s">
        <v>19941</v>
      </c>
      <c r="F3207" t="s">
        <v>4520</v>
      </c>
      <c r="G3207" s="1" t="s">
        <v>4519</v>
      </c>
      <c r="H3207" t="s">
        <v>16725</v>
      </c>
      <c r="I3207" t="s">
        <v>16728</v>
      </c>
      <c r="J3207" t="s">
        <v>16729</v>
      </c>
      <c r="K3207">
        <v>606</v>
      </c>
      <c r="L3207" t="s">
        <v>16746</v>
      </c>
      <c r="M3207">
        <v>0</v>
      </c>
      <c r="N3207">
        <v>120</v>
      </c>
    </row>
    <row r="3208" spans="1:14" s="6" customFormat="1" x14ac:dyDescent="0.2">
      <c r="A3208">
        <v>3203</v>
      </c>
      <c r="B3208">
        <v>10</v>
      </c>
      <c r="C3208" t="s">
        <v>210</v>
      </c>
      <c r="D3208" s="1" t="s">
        <v>4521</v>
      </c>
      <c r="E3208" s="1" t="s">
        <v>19942</v>
      </c>
      <c r="F3208" t="s">
        <v>4520</v>
      </c>
      <c r="G3208" s="1" t="s">
        <v>4519</v>
      </c>
      <c r="H3208" t="s">
        <v>16725</v>
      </c>
      <c r="I3208" t="s">
        <v>16728</v>
      </c>
      <c r="J3208" t="s">
        <v>16729</v>
      </c>
      <c r="K3208">
        <v>606</v>
      </c>
      <c r="L3208" t="s">
        <v>16746</v>
      </c>
      <c r="M3208">
        <v>0</v>
      </c>
      <c r="N3208">
        <v>120</v>
      </c>
    </row>
    <row r="3209" spans="1:14" s="6" customFormat="1" x14ac:dyDescent="0.2">
      <c r="A3209">
        <v>3204</v>
      </c>
      <c r="B3209">
        <v>10</v>
      </c>
      <c r="C3209" t="s">
        <v>210</v>
      </c>
      <c r="D3209" s="1" t="s">
        <v>4522</v>
      </c>
      <c r="E3209" s="1" t="s">
        <v>19943</v>
      </c>
      <c r="F3209" t="s">
        <v>4520</v>
      </c>
      <c r="G3209" s="1" t="s">
        <v>4519</v>
      </c>
      <c r="H3209" t="s">
        <v>16725</v>
      </c>
      <c r="I3209" t="s">
        <v>16728</v>
      </c>
      <c r="J3209" t="s">
        <v>16729</v>
      </c>
      <c r="K3209">
        <v>606</v>
      </c>
      <c r="L3209" t="s">
        <v>16746</v>
      </c>
      <c r="M3209">
        <v>0</v>
      </c>
      <c r="N3209">
        <v>120</v>
      </c>
    </row>
    <row r="3210" spans="1:14" s="6" customFormat="1" x14ac:dyDescent="0.2">
      <c r="A3210">
        <v>3205</v>
      </c>
      <c r="B3210">
        <v>10</v>
      </c>
      <c r="C3210" t="s">
        <v>210</v>
      </c>
      <c r="D3210" s="1" t="s">
        <v>4523</v>
      </c>
      <c r="E3210" s="1" t="s">
        <v>19944</v>
      </c>
      <c r="F3210" t="s">
        <v>4520</v>
      </c>
      <c r="G3210" s="1" t="s">
        <v>4519</v>
      </c>
      <c r="H3210" t="s">
        <v>16725</v>
      </c>
      <c r="I3210" t="s">
        <v>16728</v>
      </c>
      <c r="J3210" t="s">
        <v>16729</v>
      </c>
      <c r="K3210">
        <v>606</v>
      </c>
      <c r="L3210" t="s">
        <v>16746</v>
      </c>
      <c r="M3210">
        <v>0</v>
      </c>
      <c r="N3210">
        <v>120</v>
      </c>
    </row>
    <row r="3211" spans="1:14" s="6" customFormat="1" x14ac:dyDescent="0.2">
      <c r="A3211">
        <v>3206</v>
      </c>
      <c r="B3211">
        <v>10</v>
      </c>
      <c r="C3211" t="s">
        <v>210</v>
      </c>
      <c r="D3211" s="1" t="s">
        <v>4524</v>
      </c>
      <c r="E3211" s="1" t="s">
        <v>19945</v>
      </c>
      <c r="F3211" t="s">
        <v>4526</v>
      </c>
      <c r="G3211" s="1" t="s">
        <v>4525</v>
      </c>
      <c r="H3211" t="s">
        <v>16725</v>
      </c>
      <c r="I3211" t="s">
        <v>16726</v>
      </c>
      <c r="J3211" t="s">
        <v>16727</v>
      </c>
      <c r="K3211">
        <v>606</v>
      </c>
      <c r="L3211" t="s">
        <v>16746</v>
      </c>
      <c r="M3211">
        <v>0</v>
      </c>
      <c r="N3211">
        <v>999</v>
      </c>
    </row>
    <row r="3212" spans="1:14" s="6" customFormat="1" x14ac:dyDescent="0.2">
      <c r="A3212">
        <v>3207</v>
      </c>
      <c r="B3212">
        <v>10</v>
      </c>
      <c r="C3212" t="s">
        <v>210</v>
      </c>
      <c r="D3212" s="1" t="s">
        <v>4527</v>
      </c>
      <c r="E3212" s="1" t="s">
        <v>19946</v>
      </c>
      <c r="F3212" t="s">
        <v>4526</v>
      </c>
      <c r="G3212" s="1" t="s">
        <v>4525</v>
      </c>
      <c r="H3212" t="s">
        <v>16725</v>
      </c>
      <c r="I3212" t="s">
        <v>16726</v>
      </c>
      <c r="J3212" t="s">
        <v>16727</v>
      </c>
      <c r="K3212">
        <v>606</v>
      </c>
      <c r="L3212" t="s">
        <v>16746</v>
      </c>
      <c r="M3212">
        <v>0</v>
      </c>
      <c r="N3212">
        <v>999</v>
      </c>
    </row>
    <row r="3213" spans="1:14" s="6" customFormat="1" x14ac:dyDescent="0.2">
      <c r="A3213">
        <v>3208</v>
      </c>
      <c r="B3213">
        <v>10</v>
      </c>
      <c r="C3213" t="s">
        <v>210</v>
      </c>
      <c r="D3213" s="1" t="s">
        <v>4528</v>
      </c>
      <c r="E3213" s="1" t="s">
        <v>19947</v>
      </c>
      <c r="F3213" t="s">
        <v>4526</v>
      </c>
      <c r="G3213" s="1" t="s">
        <v>4525</v>
      </c>
      <c r="H3213" t="s">
        <v>16725</v>
      </c>
      <c r="I3213" t="s">
        <v>16728</v>
      </c>
      <c r="J3213" t="s">
        <v>16729</v>
      </c>
      <c r="K3213">
        <v>606</v>
      </c>
      <c r="L3213" t="s">
        <v>16746</v>
      </c>
      <c r="M3213">
        <v>0</v>
      </c>
      <c r="N3213">
        <v>120</v>
      </c>
    </row>
    <row r="3214" spans="1:14" s="6" customFormat="1" x14ac:dyDescent="0.2">
      <c r="A3214">
        <v>3209</v>
      </c>
      <c r="B3214">
        <v>10</v>
      </c>
      <c r="C3214" t="s">
        <v>210</v>
      </c>
      <c r="D3214" s="1" t="s">
        <v>4529</v>
      </c>
      <c r="E3214" s="1" t="s">
        <v>19948</v>
      </c>
      <c r="F3214" t="s">
        <v>4526</v>
      </c>
      <c r="G3214" s="1" t="s">
        <v>4525</v>
      </c>
      <c r="H3214" t="s">
        <v>16725</v>
      </c>
      <c r="I3214" t="s">
        <v>16726</v>
      </c>
      <c r="J3214" t="s">
        <v>16727</v>
      </c>
      <c r="K3214">
        <v>606</v>
      </c>
      <c r="L3214" t="s">
        <v>16746</v>
      </c>
      <c r="M3214">
        <v>0</v>
      </c>
      <c r="N3214">
        <v>999</v>
      </c>
    </row>
    <row r="3215" spans="1:14" s="6" customFormat="1" x14ac:dyDescent="0.2">
      <c r="A3215">
        <v>3210</v>
      </c>
      <c r="B3215">
        <v>10</v>
      </c>
      <c r="C3215" t="s">
        <v>210</v>
      </c>
      <c r="D3215" s="1" t="s">
        <v>4530</v>
      </c>
      <c r="E3215" s="1" t="s">
        <v>19949</v>
      </c>
      <c r="F3215" t="s">
        <v>4526</v>
      </c>
      <c r="G3215" s="1" t="s">
        <v>4525</v>
      </c>
      <c r="H3215" t="s">
        <v>16725</v>
      </c>
      <c r="I3215" t="s">
        <v>16726</v>
      </c>
      <c r="J3215" t="s">
        <v>16727</v>
      </c>
      <c r="K3215">
        <v>606</v>
      </c>
      <c r="L3215" t="s">
        <v>16746</v>
      </c>
      <c r="M3215">
        <v>0</v>
      </c>
      <c r="N3215">
        <v>999</v>
      </c>
    </row>
    <row r="3216" spans="1:14" s="6" customFormat="1" x14ac:dyDescent="0.2">
      <c r="A3216">
        <v>3211</v>
      </c>
      <c r="B3216">
        <v>10</v>
      </c>
      <c r="C3216" t="s">
        <v>210</v>
      </c>
      <c r="D3216" s="1" t="s">
        <v>4531</v>
      </c>
      <c r="E3216" s="1" t="s">
        <v>19950</v>
      </c>
      <c r="F3216" t="s">
        <v>4533</v>
      </c>
      <c r="G3216" s="1" t="s">
        <v>4532</v>
      </c>
      <c r="H3216" t="s">
        <v>16725</v>
      </c>
      <c r="I3216" t="s">
        <v>16726</v>
      </c>
      <c r="J3216" t="s">
        <v>16727</v>
      </c>
      <c r="K3216">
        <v>606</v>
      </c>
      <c r="L3216">
        <v>0</v>
      </c>
      <c r="M3216">
        <v>0</v>
      </c>
      <c r="N3216">
        <v>999</v>
      </c>
    </row>
    <row r="3217" spans="1:14" s="6" customFormat="1" x14ac:dyDescent="0.2">
      <c r="A3217">
        <v>3212</v>
      </c>
      <c r="B3217">
        <v>19</v>
      </c>
      <c r="C3217" t="s">
        <v>509</v>
      </c>
      <c r="D3217" s="1" t="s">
        <v>4534</v>
      </c>
      <c r="E3217" s="1" t="s">
        <v>19951</v>
      </c>
      <c r="F3217" t="s">
        <v>4461</v>
      </c>
      <c r="G3217" s="1" t="s">
        <v>4460</v>
      </c>
      <c r="H3217" t="s">
        <v>16725</v>
      </c>
      <c r="I3217" t="s">
        <v>16726</v>
      </c>
      <c r="J3217" t="s">
        <v>16727</v>
      </c>
      <c r="K3217">
        <v>0</v>
      </c>
      <c r="L3217">
        <v>0</v>
      </c>
      <c r="M3217">
        <v>0</v>
      </c>
      <c r="N3217">
        <v>999</v>
      </c>
    </row>
    <row r="3218" spans="1:14" s="6" customFormat="1" x14ac:dyDescent="0.2">
      <c r="A3218">
        <v>3213</v>
      </c>
      <c r="B3218">
        <v>19</v>
      </c>
      <c r="C3218" t="s">
        <v>509</v>
      </c>
      <c r="D3218" s="1" t="s">
        <v>4535</v>
      </c>
      <c r="E3218" s="1" t="s">
        <v>19952</v>
      </c>
      <c r="F3218" t="s">
        <v>4461</v>
      </c>
      <c r="G3218" s="1" t="s">
        <v>4460</v>
      </c>
      <c r="H3218" t="s">
        <v>16725</v>
      </c>
      <c r="I3218" t="s">
        <v>16726</v>
      </c>
      <c r="J3218" t="s">
        <v>16727</v>
      </c>
      <c r="K3218">
        <v>0</v>
      </c>
      <c r="L3218">
        <v>0</v>
      </c>
      <c r="M3218">
        <v>0</v>
      </c>
      <c r="N3218">
        <v>999</v>
      </c>
    </row>
    <row r="3219" spans="1:14" s="6" customFormat="1" x14ac:dyDescent="0.2">
      <c r="A3219">
        <v>3214</v>
      </c>
      <c r="B3219">
        <v>19</v>
      </c>
      <c r="C3219" t="s">
        <v>509</v>
      </c>
      <c r="D3219" s="1" t="s">
        <v>4536</v>
      </c>
      <c r="E3219" s="1" t="s">
        <v>19953</v>
      </c>
      <c r="F3219" t="s">
        <v>4538</v>
      </c>
      <c r="G3219" s="1" t="s">
        <v>4537</v>
      </c>
      <c r="H3219" t="s">
        <v>16725</v>
      </c>
      <c r="I3219" t="s">
        <v>16726</v>
      </c>
      <c r="J3219" t="s">
        <v>16727</v>
      </c>
      <c r="K3219">
        <v>0</v>
      </c>
      <c r="L3219">
        <v>0</v>
      </c>
      <c r="M3219">
        <v>0</v>
      </c>
      <c r="N3219">
        <v>999</v>
      </c>
    </row>
    <row r="3220" spans="1:14" s="6" customFormat="1" x14ac:dyDescent="0.2">
      <c r="A3220">
        <v>3215</v>
      </c>
      <c r="B3220">
        <v>19</v>
      </c>
      <c r="C3220" t="s">
        <v>509</v>
      </c>
      <c r="D3220" s="1" t="s">
        <v>4539</v>
      </c>
      <c r="E3220" s="1" t="s">
        <v>19954</v>
      </c>
      <c r="F3220" t="s">
        <v>4538</v>
      </c>
      <c r="G3220" s="1" t="s">
        <v>4537</v>
      </c>
      <c r="H3220" t="s">
        <v>16725</v>
      </c>
      <c r="I3220" t="s">
        <v>16726</v>
      </c>
      <c r="J3220" t="s">
        <v>16727</v>
      </c>
      <c r="K3220">
        <v>0</v>
      </c>
      <c r="L3220">
        <v>0</v>
      </c>
      <c r="M3220">
        <v>0</v>
      </c>
      <c r="N3220">
        <v>999</v>
      </c>
    </row>
    <row r="3221" spans="1:14" s="6" customFormat="1" x14ac:dyDescent="0.2">
      <c r="A3221">
        <v>3216</v>
      </c>
      <c r="B3221">
        <v>19</v>
      </c>
      <c r="C3221" t="s">
        <v>509</v>
      </c>
      <c r="D3221" s="1" t="s">
        <v>4540</v>
      </c>
      <c r="E3221" s="1" t="s">
        <v>19955</v>
      </c>
      <c r="F3221" t="s">
        <v>4538</v>
      </c>
      <c r="G3221" s="1" t="s">
        <v>4537</v>
      </c>
      <c r="H3221" t="s">
        <v>16725</v>
      </c>
      <c r="I3221" t="s">
        <v>16726</v>
      </c>
      <c r="J3221" t="s">
        <v>16727</v>
      </c>
      <c r="K3221">
        <v>0</v>
      </c>
      <c r="L3221">
        <v>0</v>
      </c>
      <c r="M3221">
        <v>0</v>
      </c>
      <c r="N3221">
        <v>999</v>
      </c>
    </row>
    <row r="3222" spans="1:14" s="6" customFormat="1" x14ac:dyDescent="0.2">
      <c r="A3222">
        <v>3217</v>
      </c>
      <c r="B3222">
        <v>6</v>
      </c>
      <c r="C3222" t="s">
        <v>2986</v>
      </c>
      <c r="D3222" s="1" t="s">
        <v>4541</v>
      </c>
      <c r="E3222" s="1" t="s">
        <v>19956</v>
      </c>
      <c r="F3222" t="s">
        <v>4543</v>
      </c>
      <c r="G3222" s="1" t="s">
        <v>4542</v>
      </c>
      <c r="H3222" t="s">
        <v>16725</v>
      </c>
      <c r="I3222" t="s">
        <v>16726</v>
      </c>
      <c r="J3222" t="s">
        <v>16727</v>
      </c>
      <c r="K3222">
        <v>0</v>
      </c>
      <c r="L3222" t="s">
        <v>2988</v>
      </c>
      <c r="M3222">
        <v>0</v>
      </c>
      <c r="N3222">
        <v>999</v>
      </c>
    </row>
    <row r="3223" spans="1:14" s="6" customFormat="1" x14ac:dyDescent="0.2">
      <c r="A3223">
        <v>3218</v>
      </c>
      <c r="B3223">
        <v>6</v>
      </c>
      <c r="C3223" t="s">
        <v>2986</v>
      </c>
      <c r="D3223" s="1" t="s">
        <v>4544</v>
      </c>
      <c r="E3223" s="1" t="s">
        <v>4545</v>
      </c>
      <c r="F3223" t="s">
        <v>4546</v>
      </c>
      <c r="G3223" s="1" t="s">
        <v>4545</v>
      </c>
      <c r="H3223" t="s">
        <v>16725</v>
      </c>
      <c r="I3223" t="s">
        <v>16726</v>
      </c>
      <c r="J3223" t="s">
        <v>16727</v>
      </c>
      <c r="K3223">
        <v>604</v>
      </c>
      <c r="L3223" t="s">
        <v>16795</v>
      </c>
      <c r="M3223">
        <v>0</v>
      </c>
      <c r="N3223">
        <v>999</v>
      </c>
    </row>
    <row r="3224" spans="1:14" s="6" customFormat="1" x14ac:dyDescent="0.2">
      <c r="A3224">
        <v>3219</v>
      </c>
      <c r="B3224">
        <v>6</v>
      </c>
      <c r="C3224" t="s">
        <v>2986</v>
      </c>
      <c r="D3224" s="1" t="s">
        <v>4547</v>
      </c>
      <c r="E3224" s="1" t="s">
        <v>19957</v>
      </c>
      <c r="F3224" t="s">
        <v>4549</v>
      </c>
      <c r="G3224" s="1" t="s">
        <v>4548</v>
      </c>
      <c r="H3224" t="s">
        <v>16725</v>
      </c>
      <c r="I3224" t="s">
        <v>16726</v>
      </c>
      <c r="J3224" t="s">
        <v>16727</v>
      </c>
      <c r="K3224">
        <v>604</v>
      </c>
      <c r="L3224" t="s">
        <v>16795</v>
      </c>
      <c r="M3224">
        <v>0</v>
      </c>
      <c r="N3224">
        <v>999</v>
      </c>
    </row>
    <row r="3225" spans="1:14" s="6" customFormat="1" x14ac:dyDescent="0.2">
      <c r="A3225">
        <v>3220</v>
      </c>
      <c r="B3225">
        <v>6</v>
      </c>
      <c r="C3225" t="s">
        <v>2986</v>
      </c>
      <c r="D3225" s="1" t="s">
        <v>4550</v>
      </c>
      <c r="E3225" s="1" t="s">
        <v>19958</v>
      </c>
      <c r="F3225" t="s">
        <v>4549</v>
      </c>
      <c r="G3225" s="1" t="s">
        <v>4548</v>
      </c>
      <c r="H3225" t="s">
        <v>16725</v>
      </c>
      <c r="I3225" t="s">
        <v>16726</v>
      </c>
      <c r="J3225" t="s">
        <v>16727</v>
      </c>
      <c r="K3225">
        <v>604</v>
      </c>
      <c r="L3225" t="s">
        <v>16795</v>
      </c>
      <c r="M3225">
        <v>0</v>
      </c>
      <c r="N3225">
        <v>999</v>
      </c>
    </row>
    <row r="3226" spans="1:14" s="6" customFormat="1" x14ac:dyDescent="0.2">
      <c r="A3226">
        <v>3221</v>
      </c>
      <c r="B3226">
        <v>6</v>
      </c>
      <c r="C3226" t="s">
        <v>2986</v>
      </c>
      <c r="D3226" s="1" t="s">
        <v>4551</v>
      </c>
      <c r="E3226" s="1" t="s">
        <v>19959</v>
      </c>
      <c r="F3226" t="s">
        <v>4549</v>
      </c>
      <c r="G3226" s="1" t="s">
        <v>4548</v>
      </c>
      <c r="H3226" t="s">
        <v>16725</v>
      </c>
      <c r="I3226" t="s">
        <v>16726</v>
      </c>
      <c r="J3226" t="s">
        <v>16727</v>
      </c>
      <c r="K3226">
        <v>604</v>
      </c>
      <c r="L3226" t="s">
        <v>16795</v>
      </c>
      <c r="M3226">
        <v>0</v>
      </c>
      <c r="N3226">
        <v>999</v>
      </c>
    </row>
    <row r="3227" spans="1:14" s="6" customFormat="1" x14ac:dyDescent="0.2">
      <c r="A3227">
        <v>3222</v>
      </c>
      <c r="B3227">
        <v>6</v>
      </c>
      <c r="C3227" t="s">
        <v>2986</v>
      </c>
      <c r="D3227" s="1" t="s">
        <v>4552</v>
      </c>
      <c r="E3227" s="1" t="s">
        <v>19960</v>
      </c>
      <c r="F3227" t="s">
        <v>4549</v>
      </c>
      <c r="G3227" s="1" t="s">
        <v>4548</v>
      </c>
      <c r="H3227" t="s">
        <v>16725</v>
      </c>
      <c r="I3227" t="s">
        <v>16726</v>
      </c>
      <c r="J3227" t="s">
        <v>16727</v>
      </c>
      <c r="K3227">
        <v>604</v>
      </c>
      <c r="L3227" t="s">
        <v>16795</v>
      </c>
      <c r="M3227">
        <v>0</v>
      </c>
      <c r="N3227">
        <v>999</v>
      </c>
    </row>
    <row r="3228" spans="1:14" s="6" customFormat="1" x14ac:dyDescent="0.2">
      <c r="A3228">
        <v>3223</v>
      </c>
      <c r="B3228">
        <v>6</v>
      </c>
      <c r="C3228" t="s">
        <v>2986</v>
      </c>
      <c r="D3228" s="1" t="s">
        <v>4553</v>
      </c>
      <c r="E3228" s="1" t="s">
        <v>19961</v>
      </c>
      <c r="F3228" t="s">
        <v>4549</v>
      </c>
      <c r="G3228" s="1" t="s">
        <v>4548</v>
      </c>
      <c r="H3228" t="s">
        <v>16725</v>
      </c>
      <c r="I3228" t="s">
        <v>16726</v>
      </c>
      <c r="J3228" t="s">
        <v>16727</v>
      </c>
      <c r="K3228">
        <v>0</v>
      </c>
      <c r="L3228" t="s">
        <v>2988</v>
      </c>
      <c r="M3228">
        <v>0</v>
      </c>
      <c r="N3228">
        <v>999</v>
      </c>
    </row>
    <row r="3229" spans="1:14" s="6" customFormat="1" x14ac:dyDescent="0.2">
      <c r="A3229">
        <v>3224</v>
      </c>
      <c r="B3229">
        <v>17</v>
      </c>
      <c r="C3229" t="s">
        <v>491</v>
      </c>
      <c r="D3229" s="1" t="s">
        <v>4554</v>
      </c>
      <c r="E3229" s="1" t="s">
        <v>19962</v>
      </c>
      <c r="F3229" t="s">
        <v>4248</v>
      </c>
      <c r="G3229" s="1" t="s">
        <v>4247</v>
      </c>
      <c r="H3229" t="s">
        <v>16725</v>
      </c>
      <c r="I3229" t="s">
        <v>16726</v>
      </c>
      <c r="J3229" t="s">
        <v>16727</v>
      </c>
      <c r="K3229">
        <v>613</v>
      </c>
      <c r="L3229" t="s">
        <v>16790</v>
      </c>
      <c r="M3229">
        <v>0</v>
      </c>
      <c r="N3229">
        <v>999</v>
      </c>
    </row>
    <row r="3230" spans="1:14" s="6" customFormat="1" x14ac:dyDescent="0.2">
      <c r="A3230">
        <v>3225</v>
      </c>
      <c r="B3230">
        <v>17</v>
      </c>
      <c r="C3230" t="s">
        <v>491</v>
      </c>
      <c r="D3230" s="1" t="s">
        <v>4555</v>
      </c>
      <c r="E3230" s="1" t="s">
        <v>19963</v>
      </c>
      <c r="F3230" t="s">
        <v>4248</v>
      </c>
      <c r="G3230" s="1" t="s">
        <v>4247</v>
      </c>
      <c r="H3230" t="s">
        <v>16725</v>
      </c>
      <c r="I3230" t="s">
        <v>16726</v>
      </c>
      <c r="J3230" t="s">
        <v>16727</v>
      </c>
      <c r="K3230">
        <v>613</v>
      </c>
      <c r="L3230" t="s">
        <v>16790</v>
      </c>
      <c r="M3230">
        <v>0</v>
      </c>
      <c r="N3230">
        <v>999</v>
      </c>
    </row>
    <row r="3231" spans="1:14" s="6" customFormat="1" x14ac:dyDescent="0.2">
      <c r="A3231">
        <v>3226</v>
      </c>
      <c r="B3231">
        <v>17</v>
      </c>
      <c r="C3231" t="s">
        <v>491</v>
      </c>
      <c r="D3231" s="1" t="s">
        <v>4556</v>
      </c>
      <c r="E3231" s="1" t="s">
        <v>19964</v>
      </c>
      <c r="F3231" t="s">
        <v>4248</v>
      </c>
      <c r="G3231" s="1" t="s">
        <v>4247</v>
      </c>
      <c r="H3231" t="s">
        <v>16725</v>
      </c>
      <c r="I3231" t="s">
        <v>16726</v>
      </c>
      <c r="J3231" t="s">
        <v>16727</v>
      </c>
      <c r="K3231">
        <v>613</v>
      </c>
      <c r="L3231" t="s">
        <v>16790</v>
      </c>
      <c r="M3231">
        <v>0</v>
      </c>
      <c r="N3231">
        <v>999</v>
      </c>
    </row>
    <row r="3232" spans="1:14" s="6" customFormat="1" x14ac:dyDescent="0.2">
      <c r="A3232">
        <v>3227</v>
      </c>
      <c r="B3232">
        <v>17</v>
      </c>
      <c r="C3232" t="s">
        <v>491</v>
      </c>
      <c r="D3232" s="1" t="s">
        <v>4557</v>
      </c>
      <c r="E3232" s="1" t="s">
        <v>19965</v>
      </c>
      <c r="F3232" t="s">
        <v>4248</v>
      </c>
      <c r="G3232" s="1" t="s">
        <v>4247</v>
      </c>
      <c r="H3232" t="s">
        <v>16725</v>
      </c>
      <c r="I3232" t="s">
        <v>16726</v>
      </c>
      <c r="J3232" t="s">
        <v>16727</v>
      </c>
      <c r="K3232">
        <v>613</v>
      </c>
      <c r="L3232" t="s">
        <v>16790</v>
      </c>
      <c r="M3232">
        <v>0</v>
      </c>
      <c r="N3232">
        <v>999</v>
      </c>
    </row>
    <row r="3233" spans="1:14" s="6" customFormat="1" x14ac:dyDescent="0.2">
      <c r="A3233">
        <v>3228</v>
      </c>
      <c r="B3233">
        <v>17</v>
      </c>
      <c r="C3233" t="s">
        <v>491</v>
      </c>
      <c r="D3233" s="1" t="s">
        <v>4558</v>
      </c>
      <c r="E3233" s="1" t="s">
        <v>19966</v>
      </c>
      <c r="F3233" t="s">
        <v>4248</v>
      </c>
      <c r="G3233" s="1" t="s">
        <v>4247</v>
      </c>
      <c r="H3233" t="s">
        <v>16725</v>
      </c>
      <c r="I3233" t="s">
        <v>16726</v>
      </c>
      <c r="J3233" t="s">
        <v>16727</v>
      </c>
      <c r="K3233">
        <v>613</v>
      </c>
      <c r="L3233" t="s">
        <v>16790</v>
      </c>
      <c r="M3233">
        <v>0</v>
      </c>
      <c r="N3233">
        <v>999</v>
      </c>
    </row>
    <row r="3234" spans="1:14" s="6" customFormat="1" x14ac:dyDescent="0.2">
      <c r="A3234">
        <v>3229</v>
      </c>
      <c r="B3234">
        <v>17</v>
      </c>
      <c r="C3234" t="s">
        <v>491</v>
      </c>
      <c r="D3234" s="1" t="s">
        <v>4559</v>
      </c>
      <c r="E3234" s="1" t="s">
        <v>19967</v>
      </c>
      <c r="F3234" t="s">
        <v>4248</v>
      </c>
      <c r="G3234" s="1" t="s">
        <v>4247</v>
      </c>
      <c r="H3234" t="s">
        <v>16725</v>
      </c>
      <c r="I3234" t="s">
        <v>16726</v>
      </c>
      <c r="J3234" t="s">
        <v>16727</v>
      </c>
      <c r="K3234">
        <v>613</v>
      </c>
      <c r="L3234" t="s">
        <v>16790</v>
      </c>
      <c r="M3234">
        <v>0</v>
      </c>
      <c r="N3234">
        <v>999</v>
      </c>
    </row>
    <row r="3235" spans="1:14" s="6" customFormat="1" x14ac:dyDescent="0.2">
      <c r="A3235">
        <v>3230</v>
      </c>
      <c r="B3235">
        <v>19</v>
      </c>
      <c r="C3235" t="s">
        <v>509</v>
      </c>
      <c r="D3235" s="1" t="s">
        <v>4560</v>
      </c>
      <c r="E3235" s="1" t="s">
        <v>19968</v>
      </c>
      <c r="F3235" t="s">
        <v>4327</v>
      </c>
      <c r="G3235" s="1" t="s">
        <v>4326</v>
      </c>
      <c r="H3235" t="s">
        <v>16725</v>
      </c>
      <c r="I3235" t="s">
        <v>16726</v>
      </c>
      <c r="J3235" t="s">
        <v>16727</v>
      </c>
      <c r="K3235">
        <v>0</v>
      </c>
      <c r="L3235">
        <v>0</v>
      </c>
      <c r="M3235">
        <v>0</v>
      </c>
      <c r="N3235">
        <v>999</v>
      </c>
    </row>
    <row r="3236" spans="1:14" s="6" customFormat="1" x14ac:dyDescent="0.2">
      <c r="A3236">
        <v>3231</v>
      </c>
      <c r="B3236">
        <v>19</v>
      </c>
      <c r="C3236" t="s">
        <v>509</v>
      </c>
      <c r="D3236" s="1" t="s">
        <v>4561</v>
      </c>
      <c r="E3236" s="1" t="s">
        <v>19969</v>
      </c>
      <c r="F3236" t="s">
        <v>4327</v>
      </c>
      <c r="G3236" s="1" t="s">
        <v>4326</v>
      </c>
      <c r="H3236" t="s">
        <v>16725</v>
      </c>
      <c r="I3236" t="s">
        <v>16726</v>
      </c>
      <c r="J3236" t="s">
        <v>16727</v>
      </c>
      <c r="K3236">
        <v>0</v>
      </c>
      <c r="L3236">
        <v>0</v>
      </c>
      <c r="M3236">
        <v>0</v>
      </c>
      <c r="N3236">
        <v>999</v>
      </c>
    </row>
    <row r="3237" spans="1:14" s="6" customFormat="1" x14ac:dyDescent="0.2">
      <c r="A3237">
        <v>3232</v>
      </c>
      <c r="B3237">
        <v>19</v>
      </c>
      <c r="C3237" t="s">
        <v>509</v>
      </c>
      <c r="D3237" s="1" t="s">
        <v>4562</v>
      </c>
      <c r="E3237" s="1" t="s">
        <v>19970</v>
      </c>
      <c r="F3237" t="s">
        <v>4327</v>
      </c>
      <c r="G3237" s="1" t="s">
        <v>4326</v>
      </c>
      <c r="H3237" t="s">
        <v>16725</v>
      </c>
      <c r="I3237" t="s">
        <v>16726</v>
      </c>
      <c r="J3237" t="s">
        <v>16727</v>
      </c>
      <c r="K3237">
        <v>0</v>
      </c>
      <c r="L3237">
        <v>0</v>
      </c>
      <c r="M3237">
        <v>0</v>
      </c>
      <c r="N3237">
        <v>999</v>
      </c>
    </row>
    <row r="3238" spans="1:14" s="6" customFormat="1" x14ac:dyDescent="0.2">
      <c r="A3238">
        <v>3233</v>
      </c>
      <c r="B3238">
        <v>19</v>
      </c>
      <c r="C3238" t="s">
        <v>509</v>
      </c>
      <c r="D3238" s="1" t="s">
        <v>4563</v>
      </c>
      <c r="E3238" s="1" t="s">
        <v>19971</v>
      </c>
      <c r="F3238" t="s">
        <v>4327</v>
      </c>
      <c r="G3238" s="1" t="s">
        <v>4326</v>
      </c>
      <c r="H3238" t="s">
        <v>16725</v>
      </c>
      <c r="I3238" t="s">
        <v>16726</v>
      </c>
      <c r="J3238" t="s">
        <v>16727</v>
      </c>
      <c r="K3238">
        <v>0</v>
      </c>
      <c r="L3238">
        <v>0</v>
      </c>
      <c r="M3238">
        <v>0</v>
      </c>
      <c r="N3238">
        <v>999</v>
      </c>
    </row>
    <row r="3239" spans="1:14" s="6" customFormat="1" x14ac:dyDescent="0.2">
      <c r="A3239">
        <v>3234</v>
      </c>
      <c r="B3239">
        <v>19</v>
      </c>
      <c r="C3239" t="s">
        <v>509</v>
      </c>
      <c r="D3239" s="1" t="s">
        <v>4564</v>
      </c>
      <c r="E3239" s="1" t="s">
        <v>19972</v>
      </c>
      <c r="F3239" t="s">
        <v>4566</v>
      </c>
      <c r="G3239" s="1" t="s">
        <v>4565</v>
      </c>
      <c r="H3239" t="s">
        <v>16725</v>
      </c>
      <c r="I3239" t="s">
        <v>16726</v>
      </c>
      <c r="J3239" t="s">
        <v>16727</v>
      </c>
      <c r="K3239">
        <v>0</v>
      </c>
      <c r="L3239">
        <v>0</v>
      </c>
      <c r="M3239">
        <v>0</v>
      </c>
      <c r="N3239">
        <v>999</v>
      </c>
    </row>
    <row r="3240" spans="1:14" s="6" customFormat="1" x14ac:dyDescent="0.2">
      <c r="A3240">
        <v>3235</v>
      </c>
      <c r="B3240">
        <v>10</v>
      </c>
      <c r="C3240" t="s">
        <v>210</v>
      </c>
      <c r="D3240" s="1" t="s">
        <v>4567</v>
      </c>
      <c r="E3240" s="1" t="s">
        <v>19973</v>
      </c>
      <c r="F3240" t="s">
        <v>4533</v>
      </c>
      <c r="G3240" s="1" t="s">
        <v>4532</v>
      </c>
      <c r="H3240" t="s">
        <v>16725</v>
      </c>
      <c r="I3240" t="s">
        <v>16726</v>
      </c>
      <c r="J3240" t="s">
        <v>16727</v>
      </c>
      <c r="K3240">
        <v>606</v>
      </c>
      <c r="L3240">
        <v>0</v>
      </c>
      <c r="M3240">
        <v>0</v>
      </c>
      <c r="N3240">
        <v>999</v>
      </c>
    </row>
    <row r="3241" spans="1:14" s="6" customFormat="1" x14ac:dyDescent="0.2">
      <c r="A3241">
        <v>3236</v>
      </c>
      <c r="B3241">
        <v>10</v>
      </c>
      <c r="C3241" t="s">
        <v>210</v>
      </c>
      <c r="D3241" s="1" t="s">
        <v>4568</v>
      </c>
      <c r="E3241" s="1" t="s">
        <v>19974</v>
      </c>
      <c r="F3241" t="s">
        <v>4533</v>
      </c>
      <c r="G3241" s="1" t="s">
        <v>4532</v>
      </c>
      <c r="H3241" t="s">
        <v>16725</v>
      </c>
      <c r="I3241" t="s">
        <v>16726</v>
      </c>
      <c r="J3241" t="s">
        <v>16727</v>
      </c>
      <c r="K3241">
        <v>606</v>
      </c>
      <c r="L3241">
        <v>0</v>
      </c>
      <c r="M3241">
        <v>0</v>
      </c>
      <c r="N3241">
        <v>999</v>
      </c>
    </row>
    <row r="3242" spans="1:14" s="6" customFormat="1" x14ac:dyDescent="0.2">
      <c r="A3242">
        <v>3237</v>
      </c>
      <c r="B3242">
        <v>10</v>
      </c>
      <c r="C3242" t="s">
        <v>210</v>
      </c>
      <c r="D3242" s="1" t="s">
        <v>4569</v>
      </c>
      <c r="E3242" s="1" t="s">
        <v>19975</v>
      </c>
      <c r="F3242" t="s">
        <v>4533</v>
      </c>
      <c r="G3242" s="1" t="s">
        <v>4532</v>
      </c>
      <c r="H3242" t="s">
        <v>16725</v>
      </c>
      <c r="I3242" t="s">
        <v>16726</v>
      </c>
      <c r="J3242" t="s">
        <v>16727</v>
      </c>
      <c r="K3242">
        <v>606</v>
      </c>
      <c r="L3242">
        <v>0</v>
      </c>
      <c r="M3242">
        <v>0</v>
      </c>
      <c r="N3242">
        <v>999</v>
      </c>
    </row>
    <row r="3243" spans="1:14" s="6" customFormat="1" x14ac:dyDescent="0.2">
      <c r="A3243">
        <v>3238</v>
      </c>
      <c r="B3243">
        <v>10</v>
      </c>
      <c r="C3243" t="s">
        <v>210</v>
      </c>
      <c r="D3243" s="1" t="s">
        <v>4570</v>
      </c>
      <c r="E3243" s="1" t="s">
        <v>19976</v>
      </c>
      <c r="F3243" t="s">
        <v>4533</v>
      </c>
      <c r="G3243" s="1" t="s">
        <v>4532</v>
      </c>
      <c r="H3243" t="s">
        <v>16725</v>
      </c>
      <c r="I3243" t="s">
        <v>16726</v>
      </c>
      <c r="J3243" t="s">
        <v>16727</v>
      </c>
      <c r="K3243">
        <v>606</v>
      </c>
      <c r="L3243">
        <v>0</v>
      </c>
      <c r="M3243">
        <v>0</v>
      </c>
      <c r="N3243">
        <v>999</v>
      </c>
    </row>
    <row r="3244" spans="1:14" s="6" customFormat="1" x14ac:dyDescent="0.2">
      <c r="A3244">
        <v>3239</v>
      </c>
      <c r="B3244">
        <v>10</v>
      </c>
      <c r="C3244" t="s">
        <v>210</v>
      </c>
      <c r="D3244" s="1" t="s">
        <v>4571</v>
      </c>
      <c r="E3244" s="1" t="s">
        <v>19977</v>
      </c>
      <c r="F3244" t="s">
        <v>4533</v>
      </c>
      <c r="G3244" s="1" t="s">
        <v>4532</v>
      </c>
      <c r="H3244" t="s">
        <v>16725</v>
      </c>
      <c r="I3244" t="s">
        <v>16726</v>
      </c>
      <c r="J3244" t="s">
        <v>16727</v>
      </c>
      <c r="K3244">
        <v>606</v>
      </c>
      <c r="L3244">
        <v>0</v>
      </c>
      <c r="M3244">
        <v>0</v>
      </c>
      <c r="N3244">
        <v>999</v>
      </c>
    </row>
    <row r="3245" spans="1:14" s="6" customFormat="1" x14ac:dyDescent="0.2">
      <c r="A3245">
        <v>3240</v>
      </c>
      <c r="B3245">
        <v>14</v>
      </c>
      <c r="C3245" t="s">
        <v>477</v>
      </c>
      <c r="D3245" s="1" t="s">
        <v>4572</v>
      </c>
      <c r="E3245" s="1" t="s">
        <v>19978</v>
      </c>
      <c r="F3245" t="s">
        <v>4424</v>
      </c>
      <c r="G3245" s="1" t="s">
        <v>4423</v>
      </c>
      <c r="H3245" t="s">
        <v>16733</v>
      </c>
      <c r="I3245" t="s">
        <v>16726</v>
      </c>
      <c r="J3245" t="s">
        <v>16727</v>
      </c>
      <c r="K3245">
        <v>614</v>
      </c>
      <c r="L3245" t="s">
        <v>16769</v>
      </c>
      <c r="M3245">
        <v>0</v>
      </c>
      <c r="N3245">
        <v>999</v>
      </c>
    </row>
    <row r="3246" spans="1:14" s="6" customFormat="1" x14ac:dyDescent="0.2">
      <c r="A3246">
        <v>3241</v>
      </c>
      <c r="B3246">
        <v>14</v>
      </c>
      <c r="C3246" t="s">
        <v>477</v>
      </c>
      <c r="D3246" s="1" t="s">
        <v>4573</v>
      </c>
      <c r="E3246" s="1" t="s">
        <v>19979</v>
      </c>
      <c r="F3246" t="s">
        <v>4424</v>
      </c>
      <c r="G3246" s="1" t="s">
        <v>4423</v>
      </c>
      <c r="H3246" t="s">
        <v>16733</v>
      </c>
      <c r="I3246" t="s">
        <v>16726</v>
      </c>
      <c r="J3246" t="s">
        <v>16727</v>
      </c>
      <c r="K3246">
        <v>614</v>
      </c>
      <c r="L3246" t="s">
        <v>16769</v>
      </c>
      <c r="M3246">
        <v>0</v>
      </c>
      <c r="N3246">
        <v>999</v>
      </c>
    </row>
    <row r="3247" spans="1:14" s="6" customFormat="1" x14ac:dyDescent="0.2">
      <c r="A3247">
        <v>3242</v>
      </c>
      <c r="B3247">
        <v>14</v>
      </c>
      <c r="C3247" t="s">
        <v>477</v>
      </c>
      <c r="D3247" s="1" t="s">
        <v>4574</v>
      </c>
      <c r="E3247" s="1" t="s">
        <v>19980</v>
      </c>
      <c r="F3247" t="s">
        <v>4424</v>
      </c>
      <c r="G3247" s="1" t="s">
        <v>4423</v>
      </c>
      <c r="H3247" t="s">
        <v>16733</v>
      </c>
      <c r="I3247" t="s">
        <v>16726</v>
      </c>
      <c r="J3247" t="s">
        <v>16727</v>
      </c>
      <c r="K3247">
        <v>614</v>
      </c>
      <c r="L3247" t="s">
        <v>16769</v>
      </c>
      <c r="M3247">
        <v>0</v>
      </c>
      <c r="N3247">
        <v>999</v>
      </c>
    </row>
    <row r="3248" spans="1:14" s="6" customFormat="1" x14ac:dyDescent="0.2">
      <c r="A3248">
        <v>3243</v>
      </c>
      <c r="B3248">
        <v>14</v>
      </c>
      <c r="C3248" t="s">
        <v>477</v>
      </c>
      <c r="D3248" s="1" t="s">
        <v>4575</v>
      </c>
      <c r="E3248" s="1" t="s">
        <v>19981</v>
      </c>
      <c r="F3248" t="s">
        <v>4424</v>
      </c>
      <c r="G3248" s="1" t="s">
        <v>4423</v>
      </c>
      <c r="H3248" t="s">
        <v>16733</v>
      </c>
      <c r="I3248" t="s">
        <v>16726</v>
      </c>
      <c r="J3248" t="s">
        <v>16727</v>
      </c>
      <c r="K3248">
        <v>614</v>
      </c>
      <c r="L3248" t="s">
        <v>16769</v>
      </c>
      <c r="M3248">
        <v>0</v>
      </c>
      <c r="N3248">
        <v>999</v>
      </c>
    </row>
    <row r="3249" spans="1:14" s="6" customFormat="1" x14ac:dyDescent="0.2">
      <c r="A3249">
        <v>3244</v>
      </c>
      <c r="B3249">
        <v>14</v>
      </c>
      <c r="C3249" t="s">
        <v>477</v>
      </c>
      <c r="D3249" s="1" t="s">
        <v>4576</v>
      </c>
      <c r="E3249" s="1" t="s">
        <v>19982</v>
      </c>
      <c r="F3249" t="s">
        <v>4424</v>
      </c>
      <c r="G3249" s="1" t="s">
        <v>4423</v>
      </c>
      <c r="H3249" t="s">
        <v>16733</v>
      </c>
      <c r="I3249" t="s">
        <v>16726</v>
      </c>
      <c r="J3249" t="s">
        <v>16727</v>
      </c>
      <c r="K3249">
        <v>614</v>
      </c>
      <c r="L3249" t="s">
        <v>16769</v>
      </c>
      <c r="M3249">
        <v>0</v>
      </c>
      <c r="N3249">
        <v>999</v>
      </c>
    </row>
    <row r="3250" spans="1:14" s="6" customFormat="1" x14ac:dyDescent="0.2">
      <c r="A3250">
        <v>3245</v>
      </c>
      <c r="B3250">
        <v>14</v>
      </c>
      <c r="C3250" t="s">
        <v>477</v>
      </c>
      <c r="D3250" s="1" t="s">
        <v>4577</v>
      </c>
      <c r="E3250" s="1" t="s">
        <v>19983</v>
      </c>
      <c r="F3250" t="s">
        <v>4424</v>
      </c>
      <c r="G3250" s="1" t="s">
        <v>4423</v>
      </c>
      <c r="H3250" t="s">
        <v>16733</v>
      </c>
      <c r="I3250" t="s">
        <v>16726</v>
      </c>
      <c r="J3250" t="s">
        <v>16727</v>
      </c>
      <c r="K3250">
        <v>614</v>
      </c>
      <c r="L3250" t="s">
        <v>16769</v>
      </c>
      <c r="M3250">
        <v>0</v>
      </c>
      <c r="N3250">
        <v>999</v>
      </c>
    </row>
    <row r="3251" spans="1:14" s="6" customFormat="1" x14ac:dyDescent="0.2">
      <c r="A3251">
        <v>3246</v>
      </c>
      <c r="B3251">
        <v>19</v>
      </c>
      <c r="C3251" t="s">
        <v>509</v>
      </c>
      <c r="D3251" s="1" t="s">
        <v>4578</v>
      </c>
      <c r="E3251" s="1" t="s">
        <v>19984</v>
      </c>
      <c r="F3251" t="s">
        <v>4566</v>
      </c>
      <c r="G3251" s="1" t="s">
        <v>4565</v>
      </c>
      <c r="H3251" t="s">
        <v>16725</v>
      </c>
      <c r="I3251" t="s">
        <v>16726</v>
      </c>
      <c r="J3251" t="s">
        <v>16727</v>
      </c>
      <c r="K3251">
        <v>0</v>
      </c>
      <c r="L3251">
        <v>0</v>
      </c>
      <c r="M3251">
        <v>0</v>
      </c>
      <c r="N3251">
        <v>999</v>
      </c>
    </row>
    <row r="3252" spans="1:14" s="6" customFormat="1" x14ac:dyDescent="0.2">
      <c r="A3252">
        <v>3247</v>
      </c>
      <c r="B3252">
        <v>19</v>
      </c>
      <c r="C3252" t="s">
        <v>509</v>
      </c>
      <c r="D3252" s="1" t="s">
        <v>4579</v>
      </c>
      <c r="E3252" s="1" t="s">
        <v>19985</v>
      </c>
      <c r="F3252" t="s">
        <v>4566</v>
      </c>
      <c r="G3252" s="1" t="s">
        <v>4565</v>
      </c>
      <c r="H3252" t="s">
        <v>16725</v>
      </c>
      <c r="I3252" t="s">
        <v>16726</v>
      </c>
      <c r="J3252" t="s">
        <v>16727</v>
      </c>
      <c r="K3252">
        <v>0</v>
      </c>
      <c r="L3252">
        <v>0</v>
      </c>
      <c r="M3252">
        <v>0</v>
      </c>
      <c r="N3252">
        <v>999</v>
      </c>
    </row>
    <row r="3253" spans="1:14" s="6" customFormat="1" x14ac:dyDescent="0.2">
      <c r="A3253">
        <v>3248</v>
      </c>
      <c r="B3253">
        <v>19</v>
      </c>
      <c r="C3253" t="s">
        <v>509</v>
      </c>
      <c r="D3253" s="1" t="s">
        <v>4580</v>
      </c>
      <c r="E3253" s="1" t="s">
        <v>19986</v>
      </c>
      <c r="F3253" t="s">
        <v>4566</v>
      </c>
      <c r="G3253" s="1" t="s">
        <v>4565</v>
      </c>
      <c r="H3253" t="s">
        <v>16725</v>
      </c>
      <c r="I3253" t="s">
        <v>16726</v>
      </c>
      <c r="J3253" t="s">
        <v>16727</v>
      </c>
      <c r="K3253">
        <v>0</v>
      </c>
      <c r="L3253">
        <v>0</v>
      </c>
      <c r="M3253">
        <v>0</v>
      </c>
      <c r="N3253">
        <v>999</v>
      </c>
    </row>
    <row r="3254" spans="1:14" s="6" customFormat="1" x14ac:dyDescent="0.2">
      <c r="A3254">
        <v>3249</v>
      </c>
      <c r="B3254">
        <v>19</v>
      </c>
      <c r="C3254" t="s">
        <v>509</v>
      </c>
      <c r="D3254" s="1" t="s">
        <v>4581</v>
      </c>
      <c r="E3254" s="1" t="s">
        <v>19987</v>
      </c>
      <c r="F3254" t="s">
        <v>4566</v>
      </c>
      <c r="G3254" s="1" t="s">
        <v>4565</v>
      </c>
      <c r="H3254" t="s">
        <v>16725</v>
      </c>
      <c r="I3254" t="s">
        <v>16726</v>
      </c>
      <c r="J3254" t="s">
        <v>16727</v>
      </c>
      <c r="K3254">
        <v>0</v>
      </c>
      <c r="L3254">
        <v>0</v>
      </c>
      <c r="M3254">
        <v>0</v>
      </c>
      <c r="N3254">
        <v>999</v>
      </c>
    </row>
    <row r="3255" spans="1:14" s="6" customFormat="1" x14ac:dyDescent="0.2">
      <c r="A3255">
        <v>3250</v>
      </c>
      <c r="B3255">
        <v>19</v>
      </c>
      <c r="C3255" t="s">
        <v>509</v>
      </c>
      <c r="D3255" s="1" t="s">
        <v>4582</v>
      </c>
      <c r="E3255" s="1" t="s">
        <v>19988</v>
      </c>
      <c r="F3255" t="s">
        <v>4566</v>
      </c>
      <c r="G3255" s="1" t="s">
        <v>4565</v>
      </c>
      <c r="H3255" t="s">
        <v>16725</v>
      </c>
      <c r="I3255" t="s">
        <v>16726</v>
      </c>
      <c r="J3255" t="s">
        <v>16727</v>
      </c>
      <c r="K3255">
        <v>0</v>
      </c>
      <c r="L3255">
        <v>0</v>
      </c>
      <c r="M3255">
        <v>0</v>
      </c>
      <c r="N3255">
        <v>999</v>
      </c>
    </row>
    <row r="3256" spans="1:14" s="6" customFormat="1" x14ac:dyDescent="0.2">
      <c r="A3256">
        <v>3251</v>
      </c>
      <c r="B3256">
        <v>1</v>
      </c>
      <c r="C3256" t="s">
        <v>1</v>
      </c>
      <c r="D3256" s="1" t="s">
        <v>4583</v>
      </c>
      <c r="E3256" s="1" t="s">
        <v>19989</v>
      </c>
      <c r="F3256" t="s">
        <v>4474</v>
      </c>
      <c r="G3256" s="1" t="s">
        <v>4473</v>
      </c>
      <c r="H3256" t="s">
        <v>16725</v>
      </c>
      <c r="I3256" t="s">
        <v>16726</v>
      </c>
      <c r="J3256" t="s">
        <v>16727</v>
      </c>
      <c r="K3256">
        <v>104</v>
      </c>
      <c r="L3256" t="s">
        <v>17</v>
      </c>
      <c r="M3256">
        <v>0</v>
      </c>
      <c r="N3256">
        <v>999</v>
      </c>
    </row>
    <row r="3257" spans="1:14" s="6" customFormat="1" x14ac:dyDescent="0.2">
      <c r="A3257">
        <v>3252</v>
      </c>
      <c r="B3257">
        <v>1</v>
      </c>
      <c r="C3257" t="s">
        <v>1</v>
      </c>
      <c r="D3257" s="1" t="s">
        <v>4584</v>
      </c>
      <c r="E3257" s="1" t="s">
        <v>19990</v>
      </c>
      <c r="F3257" t="s">
        <v>4474</v>
      </c>
      <c r="G3257" s="1" t="s">
        <v>4473</v>
      </c>
      <c r="H3257" t="s">
        <v>16725</v>
      </c>
      <c r="I3257" t="s">
        <v>16726</v>
      </c>
      <c r="J3257" t="s">
        <v>16727</v>
      </c>
      <c r="K3257">
        <v>104</v>
      </c>
      <c r="L3257" t="s">
        <v>17</v>
      </c>
      <c r="M3257">
        <v>0</v>
      </c>
      <c r="N3257">
        <v>999</v>
      </c>
    </row>
    <row r="3258" spans="1:14" s="6" customFormat="1" x14ac:dyDescent="0.2">
      <c r="A3258">
        <v>3253</v>
      </c>
      <c r="B3258">
        <v>1</v>
      </c>
      <c r="C3258" t="s">
        <v>1</v>
      </c>
      <c r="D3258" s="1" t="s">
        <v>4585</v>
      </c>
      <c r="E3258" s="1" t="s">
        <v>19991</v>
      </c>
      <c r="F3258" t="s">
        <v>4587</v>
      </c>
      <c r="G3258" s="1" t="s">
        <v>4586</v>
      </c>
      <c r="H3258" t="s">
        <v>16725</v>
      </c>
      <c r="I3258" t="s">
        <v>16728</v>
      </c>
      <c r="J3258" t="s">
        <v>16729</v>
      </c>
      <c r="K3258">
        <v>104</v>
      </c>
      <c r="L3258" t="s">
        <v>17</v>
      </c>
      <c r="M3258">
        <v>0</v>
      </c>
      <c r="N3258">
        <v>120</v>
      </c>
    </row>
    <row r="3259" spans="1:14" s="6" customFormat="1" x14ac:dyDescent="0.2">
      <c r="A3259">
        <v>3254</v>
      </c>
      <c r="B3259">
        <v>1</v>
      </c>
      <c r="C3259" t="s">
        <v>1</v>
      </c>
      <c r="D3259" s="1" t="s">
        <v>4588</v>
      </c>
      <c r="E3259" s="1" t="s">
        <v>19992</v>
      </c>
      <c r="F3259" t="s">
        <v>4587</v>
      </c>
      <c r="G3259" s="1" t="s">
        <v>4586</v>
      </c>
      <c r="H3259" t="s">
        <v>16725</v>
      </c>
      <c r="I3259" t="s">
        <v>16728</v>
      </c>
      <c r="J3259" t="s">
        <v>16729</v>
      </c>
      <c r="K3259">
        <v>104</v>
      </c>
      <c r="L3259" t="s">
        <v>17</v>
      </c>
      <c r="M3259">
        <v>0</v>
      </c>
      <c r="N3259">
        <v>120</v>
      </c>
    </row>
    <row r="3260" spans="1:14" s="6" customFormat="1" x14ac:dyDescent="0.2">
      <c r="A3260">
        <v>3255</v>
      </c>
      <c r="B3260">
        <v>1</v>
      </c>
      <c r="C3260" t="s">
        <v>1</v>
      </c>
      <c r="D3260" s="1" t="s">
        <v>4589</v>
      </c>
      <c r="E3260" s="1" t="s">
        <v>19993</v>
      </c>
      <c r="F3260" t="s">
        <v>4587</v>
      </c>
      <c r="G3260" s="1" t="s">
        <v>4586</v>
      </c>
      <c r="H3260" t="s">
        <v>16725</v>
      </c>
      <c r="I3260" t="s">
        <v>16728</v>
      </c>
      <c r="J3260" t="s">
        <v>16729</v>
      </c>
      <c r="K3260">
        <v>104</v>
      </c>
      <c r="L3260" t="s">
        <v>17</v>
      </c>
      <c r="M3260">
        <v>0</v>
      </c>
      <c r="N3260">
        <v>120</v>
      </c>
    </row>
    <row r="3261" spans="1:14" s="6" customFormat="1" x14ac:dyDescent="0.2">
      <c r="A3261">
        <v>3256</v>
      </c>
      <c r="B3261">
        <v>1</v>
      </c>
      <c r="C3261" t="s">
        <v>1</v>
      </c>
      <c r="D3261" s="1" t="s">
        <v>4590</v>
      </c>
      <c r="E3261" s="1" t="s">
        <v>4591</v>
      </c>
      <c r="F3261" t="s">
        <v>4592</v>
      </c>
      <c r="G3261" s="1" t="s">
        <v>4591</v>
      </c>
      <c r="H3261" t="s">
        <v>16725</v>
      </c>
      <c r="I3261" t="s">
        <v>16726</v>
      </c>
      <c r="J3261" t="s">
        <v>16727</v>
      </c>
      <c r="K3261">
        <v>109</v>
      </c>
      <c r="L3261" t="s">
        <v>212</v>
      </c>
      <c r="M3261">
        <v>0</v>
      </c>
      <c r="N3261">
        <v>999</v>
      </c>
    </row>
    <row r="3262" spans="1:14" s="6" customFormat="1" x14ac:dyDescent="0.2">
      <c r="A3262">
        <v>3257</v>
      </c>
      <c r="B3262">
        <v>1</v>
      </c>
      <c r="C3262" t="s">
        <v>1</v>
      </c>
      <c r="D3262" s="1" t="s">
        <v>4593</v>
      </c>
      <c r="E3262" s="1" t="s">
        <v>19994</v>
      </c>
      <c r="F3262" t="s">
        <v>4595</v>
      </c>
      <c r="G3262" s="1" t="s">
        <v>4594</v>
      </c>
      <c r="H3262" t="s">
        <v>16725</v>
      </c>
      <c r="I3262" t="s">
        <v>16726</v>
      </c>
      <c r="J3262" t="s">
        <v>16727</v>
      </c>
      <c r="K3262">
        <v>109</v>
      </c>
      <c r="L3262" t="s">
        <v>212</v>
      </c>
      <c r="M3262">
        <v>0</v>
      </c>
      <c r="N3262">
        <v>999</v>
      </c>
    </row>
    <row r="3263" spans="1:14" s="6" customFormat="1" x14ac:dyDescent="0.2">
      <c r="A3263">
        <v>3258</v>
      </c>
      <c r="B3263">
        <v>19</v>
      </c>
      <c r="C3263" t="s">
        <v>509</v>
      </c>
      <c r="D3263" s="1" t="s">
        <v>4596</v>
      </c>
      <c r="E3263" s="1" t="s">
        <v>19995</v>
      </c>
      <c r="F3263" t="s">
        <v>4566</v>
      </c>
      <c r="G3263" s="1" t="s">
        <v>4565</v>
      </c>
      <c r="H3263" t="s">
        <v>16725</v>
      </c>
      <c r="I3263" t="s">
        <v>16726</v>
      </c>
      <c r="J3263" t="s">
        <v>16727</v>
      </c>
      <c r="K3263">
        <v>0</v>
      </c>
      <c r="L3263">
        <v>0</v>
      </c>
      <c r="M3263">
        <v>0</v>
      </c>
      <c r="N3263">
        <v>999</v>
      </c>
    </row>
    <row r="3264" spans="1:14" s="6" customFormat="1" x14ac:dyDescent="0.2">
      <c r="A3264">
        <v>3259</v>
      </c>
      <c r="B3264">
        <v>19</v>
      </c>
      <c r="C3264" t="s">
        <v>509</v>
      </c>
      <c r="D3264" s="1" t="s">
        <v>4597</v>
      </c>
      <c r="E3264" s="1" t="s">
        <v>19996</v>
      </c>
      <c r="F3264" t="s">
        <v>4566</v>
      </c>
      <c r="G3264" s="1" t="s">
        <v>4565</v>
      </c>
      <c r="H3264" t="s">
        <v>16725</v>
      </c>
      <c r="I3264" t="s">
        <v>16726</v>
      </c>
      <c r="J3264" t="s">
        <v>16727</v>
      </c>
      <c r="K3264">
        <v>0</v>
      </c>
      <c r="L3264">
        <v>0</v>
      </c>
      <c r="M3264">
        <v>0</v>
      </c>
      <c r="N3264">
        <v>999</v>
      </c>
    </row>
    <row r="3265" spans="1:14" s="6" customFormat="1" x14ac:dyDescent="0.2">
      <c r="A3265">
        <v>3260</v>
      </c>
      <c r="B3265">
        <v>19</v>
      </c>
      <c r="C3265" t="s">
        <v>509</v>
      </c>
      <c r="D3265" s="1" t="s">
        <v>4598</v>
      </c>
      <c r="E3265" s="1" t="s">
        <v>19997</v>
      </c>
      <c r="F3265" t="s">
        <v>4600</v>
      </c>
      <c r="G3265" s="1" t="s">
        <v>4599</v>
      </c>
      <c r="H3265" t="s">
        <v>16725</v>
      </c>
      <c r="I3265" t="s">
        <v>16726</v>
      </c>
      <c r="J3265" t="s">
        <v>16727</v>
      </c>
      <c r="K3265">
        <v>0</v>
      </c>
      <c r="L3265">
        <v>0</v>
      </c>
      <c r="M3265">
        <v>0</v>
      </c>
      <c r="N3265">
        <v>999</v>
      </c>
    </row>
    <row r="3266" spans="1:14" s="6" customFormat="1" x14ac:dyDescent="0.2">
      <c r="A3266">
        <v>3261</v>
      </c>
      <c r="B3266">
        <v>19</v>
      </c>
      <c r="C3266" t="s">
        <v>509</v>
      </c>
      <c r="D3266" s="1" t="s">
        <v>4601</v>
      </c>
      <c r="E3266" s="1" t="s">
        <v>19998</v>
      </c>
      <c r="F3266" t="s">
        <v>4600</v>
      </c>
      <c r="G3266" s="1" t="s">
        <v>4599</v>
      </c>
      <c r="H3266" t="s">
        <v>16725</v>
      </c>
      <c r="I3266" t="s">
        <v>16726</v>
      </c>
      <c r="J3266" t="s">
        <v>16727</v>
      </c>
      <c r="K3266">
        <v>0</v>
      </c>
      <c r="L3266">
        <v>0</v>
      </c>
      <c r="M3266">
        <v>0</v>
      </c>
      <c r="N3266">
        <v>999</v>
      </c>
    </row>
    <row r="3267" spans="1:14" s="6" customFormat="1" x14ac:dyDescent="0.2">
      <c r="A3267">
        <v>3262</v>
      </c>
      <c r="B3267">
        <v>19</v>
      </c>
      <c r="C3267" t="s">
        <v>509</v>
      </c>
      <c r="D3267" s="1" t="s">
        <v>4602</v>
      </c>
      <c r="E3267" s="1" t="s">
        <v>19999</v>
      </c>
      <c r="F3267" t="s">
        <v>4600</v>
      </c>
      <c r="G3267" s="1" t="s">
        <v>4599</v>
      </c>
      <c r="H3267" t="s">
        <v>16725</v>
      </c>
      <c r="I3267" t="s">
        <v>16726</v>
      </c>
      <c r="J3267" t="s">
        <v>16727</v>
      </c>
      <c r="K3267">
        <v>0</v>
      </c>
      <c r="L3267">
        <v>0</v>
      </c>
      <c r="M3267">
        <v>0</v>
      </c>
      <c r="N3267">
        <v>999</v>
      </c>
    </row>
    <row r="3268" spans="1:14" s="6" customFormat="1" x14ac:dyDescent="0.2">
      <c r="A3268">
        <v>3263</v>
      </c>
      <c r="B3268">
        <v>17</v>
      </c>
      <c r="C3268" t="s">
        <v>491</v>
      </c>
      <c r="D3268" s="1" t="s">
        <v>4603</v>
      </c>
      <c r="E3268" s="1" t="s">
        <v>20000</v>
      </c>
      <c r="F3268" t="s">
        <v>4298</v>
      </c>
      <c r="G3268" s="1" t="s">
        <v>4297</v>
      </c>
      <c r="H3268" t="s">
        <v>16725</v>
      </c>
      <c r="I3268" t="s">
        <v>16726</v>
      </c>
      <c r="J3268" t="s">
        <v>16727</v>
      </c>
      <c r="K3268">
        <v>613</v>
      </c>
      <c r="L3268" t="s">
        <v>16753</v>
      </c>
      <c r="M3268">
        <v>0</v>
      </c>
      <c r="N3268">
        <v>999</v>
      </c>
    </row>
    <row r="3269" spans="1:14" s="6" customFormat="1" x14ac:dyDescent="0.2">
      <c r="A3269">
        <v>3264</v>
      </c>
      <c r="B3269">
        <v>17</v>
      </c>
      <c r="C3269" t="s">
        <v>491</v>
      </c>
      <c r="D3269" s="1" t="s">
        <v>4604</v>
      </c>
      <c r="E3269" s="1" t="s">
        <v>20001</v>
      </c>
      <c r="F3269" t="s">
        <v>4298</v>
      </c>
      <c r="G3269" s="1" t="s">
        <v>4297</v>
      </c>
      <c r="H3269" t="s">
        <v>16725</v>
      </c>
      <c r="I3269" t="s">
        <v>16726</v>
      </c>
      <c r="J3269" t="s">
        <v>16727</v>
      </c>
      <c r="K3269">
        <v>613</v>
      </c>
      <c r="L3269" t="s">
        <v>16753</v>
      </c>
      <c r="M3269">
        <v>0</v>
      </c>
      <c r="N3269">
        <v>999</v>
      </c>
    </row>
    <row r="3270" spans="1:14" s="6" customFormat="1" x14ac:dyDescent="0.2">
      <c r="A3270">
        <v>3265</v>
      </c>
      <c r="B3270">
        <v>17</v>
      </c>
      <c r="C3270" t="s">
        <v>491</v>
      </c>
      <c r="D3270" s="1" t="s">
        <v>4605</v>
      </c>
      <c r="E3270" s="1" t="s">
        <v>20002</v>
      </c>
      <c r="F3270" t="s">
        <v>4298</v>
      </c>
      <c r="G3270" s="1" t="s">
        <v>4297</v>
      </c>
      <c r="H3270" t="s">
        <v>16725</v>
      </c>
      <c r="I3270" t="s">
        <v>16726</v>
      </c>
      <c r="J3270" t="s">
        <v>16727</v>
      </c>
      <c r="K3270">
        <v>613</v>
      </c>
      <c r="L3270" t="s">
        <v>16753</v>
      </c>
      <c r="M3270">
        <v>0</v>
      </c>
      <c r="N3270">
        <v>999</v>
      </c>
    </row>
    <row r="3271" spans="1:14" s="6" customFormat="1" x14ac:dyDescent="0.2">
      <c r="A3271">
        <v>3266</v>
      </c>
      <c r="B3271">
        <v>17</v>
      </c>
      <c r="C3271" t="s">
        <v>491</v>
      </c>
      <c r="D3271" s="1" t="s">
        <v>4606</v>
      </c>
      <c r="E3271" s="1" t="s">
        <v>20003</v>
      </c>
      <c r="F3271" t="s">
        <v>4298</v>
      </c>
      <c r="G3271" s="1" t="s">
        <v>4297</v>
      </c>
      <c r="H3271" t="s">
        <v>16725</v>
      </c>
      <c r="I3271" t="s">
        <v>16726</v>
      </c>
      <c r="J3271" t="s">
        <v>16727</v>
      </c>
      <c r="K3271">
        <v>613</v>
      </c>
      <c r="L3271" t="s">
        <v>16753</v>
      </c>
      <c r="M3271">
        <v>0</v>
      </c>
      <c r="N3271">
        <v>999</v>
      </c>
    </row>
    <row r="3272" spans="1:14" s="6" customFormat="1" x14ac:dyDescent="0.2">
      <c r="A3272">
        <v>3267</v>
      </c>
      <c r="B3272">
        <v>17</v>
      </c>
      <c r="C3272" t="s">
        <v>491</v>
      </c>
      <c r="D3272" s="1" t="s">
        <v>4607</v>
      </c>
      <c r="E3272" s="1" t="s">
        <v>20004</v>
      </c>
      <c r="F3272" t="s">
        <v>4298</v>
      </c>
      <c r="G3272" s="1" t="s">
        <v>4297</v>
      </c>
      <c r="H3272" t="s">
        <v>16725</v>
      </c>
      <c r="I3272" t="s">
        <v>16726</v>
      </c>
      <c r="J3272" t="s">
        <v>16727</v>
      </c>
      <c r="K3272">
        <v>613</v>
      </c>
      <c r="L3272" t="s">
        <v>16753</v>
      </c>
      <c r="M3272">
        <v>0</v>
      </c>
      <c r="N3272">
        <v>999</v>
      </c>
    </row>
    <row r="3273" spans="1:14" s="6" customFormat="1" x14ac:dyDescent="0.2">
      <c r="A3273">
        <v>3268</v>
      </c>
      <c r="B3273">
        <v>10</v>
      </c>
      <c r="C3273" t="s">
        <v>210</v>
      </c>
      <c r="D3273" s="1" t="s">
        <v>4608</v>
      </c>
      <c r="E3273" s="1" t="s">
        <v>20005</v>
      </c>
      <c r="F3273" t="s">
        <v>4533</v>
      </c>
      <c r="G3273" s="1" t="s">
        <v>4532</v>
      </c>
      <c r="H3273" t="s">
        <v>16725</v>
      </c>
      <c r="I3273" t="s">
        <v>16726</v>
      </c>
      <c r="J3273" t="s">
        <v>16727</v>
      </c>
      <c r="K3273">
        <v>606</v>
      </c>
      <c r="L3273">
        <v>0</v>
      </c>
      <c r="M3273">
        <v>0</v>
      </c>
      <c r="N3273">
        <v>999</v>
      </c>
    </row>
    <row r="3274" spans="1:14" s="6" customFormat="1" x14ac:dyDescent="0.2">
      <c r="A3274">
        <v>3269</v>
      </c>
      <c r="B3274">
        <v>10</v>
      </c>
      <c r="C3274" t="s">
        <v>210</v>
      </c>
      <c r="D3274" s="1" t="s">
        <v>4609</v>
      </c>
      <c r="E3274" s="1" t="s">
        <v>20006</v>
      </c>
      <c r="F3274" t="s">
        <v>4533</v>
      </c>
      <c r="G3274" s="1" t="s">
        <v>4532</v>
      </c>
      <c r="H3274" t="s">
        <v>16725</v>
      </c>
      <c r="I3274" t="s">
        <v>16726</v>
      </c>
      <c r="J3274" t="s">
        <v>16727</v>
      </c>
      <c r="K3274">
        <v>606</v>
      </c>
      <c r="L3274">
        <v>0</v>
      </c>
      <c r="M3274">
        <v>0</v>
      </c>
      <c r="N3274">
        <v>999</v>
      </c>
    </row>
    <row r="3275" spans="1:14" s="6" customFormat="1" x14ac:dyDescent="0.2">
      <c r="A3275">
        <v>3270</v>
      </c>
      <c r="B3275">
        <v>10</v>
      </c>
      <c r="C3275" t="s">
        <v>210</v>
      </c>
      <c r="D3275" s="1" t="s">
        <v>4610</v>
      </c>
      <c r="E3275" s="1" t="s">
        <v>20007</v>
      </c>
      <c r="F3275" t="s">
        <v>4612</v>
      </c>
      <c r="G3275" s="1" t="s">
        <v>4611</v>
      </c>
      <c r="H3275" t="s">
        <v>16725</v>
      </c>
      <c r="I3275" t="s">
        <v>16728</v>
      </c>
      <c r="J3275" t="s">
        <v>16729</v>
      </c>
      <c r="K3275">
        <v>606</v>
      </c>
      <c r="L3275" t="s">
        <v>16746</v>
      </c>
      <c r="M3275">
        <v>0</v>
      </c>
      <c r="N3275">
        <v>120</v>
      </c>
    </row>
    <row r="3276" spans="1:14" s="6" customFormat="1" x14ac:dyDescent="0.2">
      <c r="A3276">
        <v>3271</v>
      </c>
      <c r="B3276">
        <v>10</v>
      </c>
      <c r="C3276" t="s">
        <v>210</v>
      </c>
      <c r="D3276" s="1" t="s">
        <v>4613</v>
      </c>
      <c r="E3276" s="1" t="s">
        <v>20008</v>
      </c>
      <c r="F3276" t="s">
        <v>4612</v>
      </c>
      <c r="G3276" s="1" t="s">
        <v>4611</v>
      </c>
      <c r="H3276" t="s">
        <v>16725</v>
      </c>
      <c r="I3276" t="s">
        <v>16728</v>
      </c>
      <c r="J3276" t="s">
        <v>16729</v>
      </c>
      <c r="K3276">
        <v>606</v>
      </c>
      <c r="L3276" t="s">
        <v>16746</v>
      </c>
      <c r="M3276">
        <v>0</v>
      </c>
      <c r="N3276">
        <v>120</v>
      </c>
    </row>
    <row r="3277" spans="1:14" s="6" customFormat="1" x14ac:dyDescent="0.2">
      <c r="A3277">
        <v>3272</v>
      </c>
      <c r="B3277">
        <v>10</v>
      </c>
      <c r="C3277" t="s">
        <v>210</v>
      </c>
      <c r="D3277" s="1" t="s">
        <v>4614</v>
      </c>
      <c r="E3277" s="1" t="s">
        <v>20009</v>
      </c>
      <c r="F3277" t="s">
        <v>4612</v>
      </c>
      <c r="G3277" s="1" t="s">
        <v>4611</v>
      </c>
      <c r="H3277" t="s">
        <v>16725</v>
      </c>
      <c r="I3277" t="s">
        <v>16728</v>
      </c>
      <c r="J3277" t="s">
        <v>16729</v>
      </c>
      <c r="K3277">
        <v>606</v>
      </c>
      <c r="L3277" t="s">
        <v>16746</v>
      </c>
      <c r="M3277">
        <v>0</v>
      </c>
      <c r="N3277">
        <v>120</v>
      </c>
    </row>
    <row r="3278" spans="1:14" s="6" customFormat="1" x14ac:dyDescent="0.2">
      <c r="A3278">
        <v>3273</v>
      </c>
      <c r="B3278">
        <v>10</v>
      </c>
      <c r="C3278" t="s">
        <v>210</v>
      </c>
      <c r="D3278" s="1" t="s">
        <v>4615</v>
      </c>
      <c r="E3278" s="1" t="s">
        <v>20010</v>
      </c>
      <c r="F3278" t="s">
        <v>4617</v>
      </c>
      <c r="G3278" s="1" t="s">
        <v>4616</v>
      </c>
      <c r="H3278" t="s">
        <v>16725</v>
      </c>
      <c r="I3278" t="s">
        <v>16726</v>
      </c>
      <c r="J3278" t="s">
        <v>16727</v>
      </c>
      <c r="K3278">
        <v>606</v>
      </c>
      <c r="L3278" t="s">
        <v>16746</v>
      </c>
      <c r="M3278">
        <v>0</v>
      </c>
      <c r="N3278">
        <v>999</v>
      </c>
    </row>
    <row r="3279" spans="1:14" s="6" customFormat="1" x14ac:dyDescent="0.2">
      <c r="A3279">
        <v>3274</v>
      </c>
      <c r="B3279">
        <v>9</v>
      </c>
      <c r="C3279" t="s">
        <v>50</v>
      </c>
      <c r="D3279" s="1" t="s">
        <v>4618</v>
      </c>
      <c r="E3279" s="1" t="s">
        <v>20011</v>
      </c>
      <c r="F3279" t="s">
        <v>4493</v>
      </c>
      <c r="G3279" s="1" t="s">
        <v>4492</v>
      </c>
      <c r="H3279" t="s">
        <v>16725</v>
      </c>
      <c r="I3279" t="s">
        <v>16726</v>
      </c>
      <c r="J3279" t="s">
        <v>16727</v>
      </c>
      <c r="K3279">
        <v>309</v>
      </c>
      <c r="L3279" t="s">
        <v>16800</v>
      </c>
      <c r="M3279">
        <v>0</v>
      </c>
      <c r="N3279">
        <v>999</v>
      </c>
    </row>
    <row r="3280" spans="1:14" s="6" customFormat="1" x14ac:dyDescent="0.2">
      <c r="A3280">
        <v>3275</v>
      </c>
      <c r="B3280">
        <v>9</v>
      </c>
      <c r="C3280" t="s">
        <v>50</v>
      </c>
      <c r="D3280" s="1" t="s">
        <v>4619</v>
      </c>
      <c r="E3280" s="1" t="s">
        <v>20012</v>
      </c>
      <c r="F3280" t="s">
        <v>4493</v>
      </c>
      <c r="G3280" s="1" t="s">
        <v>4492</v>
      </c>
      <c r="H3280" t="s">
        <v>16725</v>
      </c>
      <c r="I3280" t="s">
        <v>16726</v>
      </c>
      <c r="J3280" t="s">
        <v>16727</v>
      </c>
      <c r="K3280">
        <v>309</v>
      </c>
      <c r="L3280" t="s">
        <v>16800</v>
      </c>
      <c r="M3280">
        <v>0</v>
      </c>
      <c r="N3280">
        <v>999</v>
      </c>
    </row>
    <row r="3281" spans="1:14" s="6" customFormat="1" x14ac:dyDescent="0.2">
      <c r="A3281">
        <v>3276</v>
      </c>
      <c r="B3281">
        <v>9</v>
      </c>
      <c r="C3281" t="s">
        <v>50</v>
      </c>
      <c r="D3281" s="1" t="s">
        <v>4620</v>
      </c>
      <c r="E3281" s="1" t="s">
        <v>20013</v>
      </c>
      <c r="F3281" t="s">
        <v>4493</v>
      </c>
      <c r="G3281" s="1" t="s">
        <v>4492</v>
      </c>
      <c r="H3281" t="s">
        <v>16725</v>
      </c>
      <c r="I3281" t="s">
        <v>16726</v>
      </c>
      <c r="J3281" t="s">
        <v>16727</v>
      </c>
      <c r="K3281">
        <v>0</v>
      </c>
      <c r="L3281" t="s">
        <v>52</v>
      </c>
      <c r="M3281">
        <v>0</v>
      </c>
      <c r="N3281">
        <v>999</v>
      </c>
    </row>
    <row r="3282" spans="1:14" s="6" customFormat="1" x14ac:dyDescent="0.2">
      <c r="A3282">
        <v>3277</v>
      </c>
      <c r="B3282">
        <v>9</v>
      </c>
      <c r="C3282" t="s">
        <v>50</v>
      </c>
      <c r="D3282" s="1" t="s">
        <v>4621</v>
      </c>
      <c r="E3282" s="1" t="s">
        <v>20014</v>
      </c>
      <c r="F3282" t="s">
        <v>4493</v>
      </c>
      <c r="G3282" s="1" t="s">
        <v>4492</v>
      </c>
      <c r="H3282" t="s">
        <v>16725</v>
      </c>
      <c r="I3282" t="s">
        <v>16726</v>
      </c>
      <c r="J3282" t="s">
        <v>16727</v>
      </c>
      <c r="K3282">
        <v>0</v>
      </c>
      <c r="L3282" t="s">
        <v>52</v>
      </c>
      <c r="M3282">
        <v>0</v>
      </c>
      <c r="N3282">
        <v>999</v>
      </c>
    </row>
    <row r="3283" spans="1:14" s="6" customFormat="1" x14ac:dyDescent="0.2">
      <c r="A3283">
        <v>3278</v>
      </c>
      <c r="B3283">
        <v>9</v>
      </c>
      <c r="C3283" t="s">
        <v>50</v>
      </c>
      <c r="D3283" s="1" t="s">
        <v>4622</v>
      </c>
      <c r="E3283" s="1" t="s">
        <v>20015</v>
      </c>
      <c r="F3283" t="s">
        <v>4493</v>
      </c>
      <c r="G3283" s="1" t="s">
        <v>4492</v>
      </c>
      <c r="H3283" t="s">
        <v>16725</v>
      </c>
      <c r="I3283" t="s">
        <v>16726</v>
      </c>
      <c r="J3283" t="s">
        <v>16727</v>
      </c>
      <c r="K3283">
        <v>309</v>
      </c>
      <c r="L3283" t="s">
        <v>16800</v>
      </c>
      <c r="M3283">
        <v>0</v>
      </c>
      <c r="N3283">
        <v>999</v>
      </c>
    </row>
    <row r="3284" spans="1:14" s="6" customFormat="1" x14ac:dyDescent="0.2">
      <c r="A3284">
        <v>3279</v>
      </c>
      <c r="B3284">
        <v>9</v>
      </c>
      <c r="C3284" t="s">
        <v>50</v>
      </c>
      <c r="D3284" s="1" t="s">
        <v>4623</v>
      </c>
      <c r="E3284" s="1" t="s">
        <v>20016</v>
      </c>
      <c r="F3284" t="s">
        <v>4493</v>
      </c>
      <c r="G3284" s="1" t="s">
        <v>4492</v>
      </c>
      <c r="H3284" t="s">
        <v>16725</v>
      </c>
      <c r="I3284" t="s">
        <v>16726</v>
      </c>
      <c r="J3284" t="s">
        <v>16727</v>
      </c>
      <c r="K3284">
        <v>309</v>
      </c>
      <c r="L3284" t="s">
        <v>16800</v>
      </c>
      <c r="M3284">
        <v>0</v>
      </c>
      <c r="N3284">
        <v>999</v>
      </c>
    </row>
    <row r="3285" spans="1:14" s="6" customFormat="1" x14ac:dyDescent="0.2">
      <c r="A3285">
        <v>3280</v>
      </c>
      <c r="B3285">
        <v>9</v>
      </c>
      <c r="C3285" t="s">
        <v>50</v>
      </c>
      <c r="D3285" s="1" t="s">
        <v>4624</v>
      </c>
      <c r="E3285" s="1" t="s">
        <v>20017</v>
      </c>
      <c r="F3285" t="s">
        <v>4626</v>
      </c>
      <c r="G3285" s="1" t="s">
        <v>4625</v>
      </c>
      <c r="H3285" t="s">
        <v>16725</v>
      </c>
      <c r="I3285" t="s">
        <v>16726</v>
      </c>
      <c r="J3285" t="s">
        <v>16727</v>
      </c>
      <c r="K3285">
        <v>309</v>
      </c>
      <c r="L3285" t="s">
        <v>16800</v>
      </c>
      <c r="M3285">
        <v>0</v>
      </c>
      <c r="N3285">
        <v>999</v>
      </c>
    </row>
    <row r="3286" spans="1:14" s="6" customFormat="1" x14ac:dyDescent="0.2">
      <c r="A3286">
        <v>3281</v>
      </c>
      <c r="B3286">
        <v>20</v>
      </c>
      <c r="C3286" t="s">
        <v>751</v>
      </c>
      <c r="D3286" s="1" t="s">
        <v>4627</v>
      </c>
      <c r="E3286" s="1" t="s">
        <v>20018</v>
      </c>
      <c r="F3286" t="s">
        <v>4445</v>
      </c>
      <c r="G3286" s="1" t="s">
        <v>4444</v>
      </c>
      <c r="H3286" t="s">
        <v>16725</v>
      </c>
      <c r="I3286" t="s">
        <v>16726</v>
      </c>
      <c r="J3286" t="s">
        <v>16727</v>
      </c>
      <c r="K3286">
        <v>501</v>
      </c>
      <c r="L3286" t="s">
        <v>16765</v>
      </c>
      <c r="M3286">
        <v>0</v>
      </c>
      <c r="N3286">
        <v>999</v>
      </c>
    </row>
    <row r="3287" spans="1:14" s="6" customFormat="1" x14ac:dyDescent="0.2">
      <c r="A3287">
        <v>3282</v>
      </c>
      <c r="B3287">
        <v>20</v>
      </c>
      <c r="C3287" t="s">
        <v>751</v>
      </c>
      <c r="D3287" s="1" t="s">
        <v>4628</v>
      </c>
      <c r="E3287" s="1" t="s">
        <v>20019</v>
      </c>
      <c r="F3287" t="s">
        <v>4445</v>
      </c>
      <c r="G3287" s="1" t="s">
        <v>4444</v>
      </c>
      <c r="H3287" t="s">
        <v>16725</v>
      </c>
      <c r="I3287" t="s">
        <v>16726</v>
      </c>
      <c r="J3287" t="s">
        <v>16727</v>
      </c>
      <c r="K3287">
        <v>501</v>
      </c>
      <c r="L3287" t="s">
        <v>16765</v>
      </c>
      <c r="M3287">
        <v>0</v>
      </c>
      <c r="N3287">
        <v>999</v>
      </c>
    </row>
    <row r="3288" spans="1:14" s="6" customFormat="1" x14ac:dyDescent="0.2">
      <c r="A3288">
        <v>3283</v>
      </c>
      <c r="B3288">
        <v>20</v>
      </c>
      <c r="C3288" t="s">
        <v>751</v>
      </c>
      <c r="D3288" s="1" t="s">
        <v>4629</v>
      </c>
      <c r="E3288" s="1" t="s">
        <v>20020</v>
      </c>
      <c r="F3288" t="s">
        <v>4631</v>
      </c>
      <c r="G3288" s="1" t="s">
        <v>4630</v>
      </c>
      <c r="H3288" t="s">
        <v>16725</v>
      </c>
      <c r="I3288" t="s">
        <v>16747</v>
      </c>
      <c r="J3288" t="s">
        <v>16740</v>
      </c>
      <c r="K3288">
        <v>501</v>
      </c>
      <c r="L3288" t="s">
        <v>16765</v>
      </c>
      <c r="M3288">
        <v>5</v>
      </c>
      <c r="N3288">
        <v>85</v>
      </c>
    </row>
    <row r="3289" spans="1:14" s="6" customFormat="1" x14ac:dyDescent="0.2">
      <c r="A3289">
        <v>3284</v>
      </c>
      <c r="B3289">
        <v>20</v>
      </c>
      <c r="C3289" t="s">
        <v>751</v>
      </c>
      <c r="D3289" s="1" t="s">
        <v>4632</v>
      </c>
      <c r="E3289" s="1" t="s">
        <v>20021</v>
      </c>
      <c r="F3289" t="s">
        <v>4631</v>
      </c>
      <c r="G3289" s="1" t="s">
        <v>4630</v>
      </c>
      <c r="H3289" t="s">
        <v>16725</v>
      </c>
      <c r="I3289" t="s">
        <v>16726</v>
      </c>
      <c r="J3289" t="s">
        <v>16727</v>
      </c>
      <c r="K3289">
        <v>501</v>
      </c>
      <c r="L3289" t="s">
        <v>16765</v>
      </c>
      <c r="M3289">
        <v>0</v>
      </c>
      <c r="N3289">
        <v>999</v>
      </c>
    </row>
    <row r="3290" spans="1:14" s="6" customFormat="1" x14ac:dyDescent="0.2">
      <c r="A3290">
        <v>3285</v>
      </c>
      <c r="B3290">
        <v>20</v>
      </c>
      <c r="C3290" t="s">
        <v>751</v>
      </c>
      <c r="D3290" s="1" t="s">
        <v>4633</v>
      </c>
      <c r="E3290" s="1" t="s">
        <v>20022</v>
      </c>
      <c r="F3290" t="s">
        <v>4631</v>
      </c>
      <c r="G3290" s="1" t="s">
        <v>4630</v>
      </c>
      <c r="H3290" t="s">
        <v>16725</v>
      </c>
      <c r="I3290" t="s">
        <v>16726</v>
      </c>
      <c r="J3290" t="s">
        <v>16727</v>
      </c>
      <c r="K3290">
        <v>501</v>
      </c>
      <c r="L3290" t="s">
        <v>16765</v>
      </c>
      <c r="M3290">
        <v>0</v>
      </c>
      <c r="N3290">
        <v>999</v>
      </c>
    </row>
    <row r="3291" spans="1:14" s="6" customFormat="1" x14ac:dyDescent="0.2">
      <c r="A3291">
        <v>3286</v>
      </c>
      <c r="B3291">
        <v>20</v>
      </c>
      <c r="C3291" t="s">
        <v>751</v>
      </c>
      <c r="D3291" s="1" t="s">
        <v>4634</v>
      </c>
      <c r="E3291" s="1" t="s">
        <v>20023</v>
      </c>
      <c r="F3291" t="s">
        <v>4631</v>
      </c>
      <c r="G3291" s="1" t="s">
        <v>4630</v>
      </c>
      <c r="H3291" t="s">
        <v>16725</v>
      </c>
      <c r="I3291" t="s">
        <v>16726</v>
      </c>
      <c r="J3291" t="s">
        <v>16727</v>
      </c>
      <c r="K3291">
        <v>501</v>
      </c>
      <c r="L3291" t="s">
        <v>16765</v>
      </c>
      <c r="M3291">
        <v>0</v>
      </c>
      <c r="N3291">
        <v>999</v>
      </c>
    </row>
    <row r="3292" spans="1:14" s="6" customFormat="1" x14ac:dyDescent="0.2">
      <c r="A3292">
        <v>3287</v>
      </c>
      <c r="B3292">
        <v>12</v>
      </c>
      <c r="C3292" t="s">
        <v>1066</v>
      </c>
      <c r="D3292" s="1" t="s">
        <v>4635</v>
      </c>
      <c r="E3292" s="1" t="s">
        <v>20024</v>
      </c>
      <c r="F3292" t="s">
        <v>4637</v>
      </c>
      <c r="G3292" s="1" t="s">
        <v>4636</v>
      </c>
      <c r="H3292" t="s">
        <v>16725</v>
      </c>
      <c r="I3292" t="s">
        <v>16726</v>
      </c>
      <c r="J3292" t="s">
        <v>16727</v>
      </c>
      <c r="K3292">
        <v>614</v>
      </c>
      <c r="L3292" t="s">
        <v>16766</v>
      </c>
      <c r="M3292">
        <v>0</v>
      </c>
      <c r="N3292">
        <v>999</v>
      </c>
    </row>
    <row r="3293" spans="1:14" s="6" customFormat="1" x14ac:dyDescent="0.2">
      <c r="A3293">
        <v>3288</v>
      </c>
      <c r="B3293">
        <v>12</v>
      </c>
      <c r="C3293" t="s">
        <v>1066</v>
      </c>
      <c r="D3293" s="1" t="s">
        <v>4638</v>
      </c>
      <c r="E3293" s="1" t="s">
        <v>20025</v>
      </c>
      <c r="F3293" t="s">
        <v>4637</v>
      </c>
      <c r="G3293" s="1" t="s">
        <v>4636</v>
      </c>
      <c r="H3293" t="s">
        <v>16725</v>
      </c>
      <c r="I3293" t="s">
        <v>16726</v>
      </c>
      <c r="J3293" t="s">
        <v>16727</v>
      </c>
      <c r="K3293">
        <v>614</v>
      </c>
      <c r="L3293" t="s">
        <v>16766</v>
      </c>
      <c r="M3293">
        <v>0</v>
      </c>
      <c r="N3293">
        <v>999</v>
      </c>
    </row>
    <row r="3294" spans="1:14" s="6" customFormat="1" x14ac:dyDescent="0.2">
      <c r="A3294">
        <v>3289</v>
      </c>
      <c r="B3294">
        <v>12</v>
      </c>
      <c r="C3294" t="s">
        <v>1066</v>
      </c>
      <c r="D3294" s="1" t="s">
        <v>4639</v>
      </c>
      <c r="E3294" s="1" t="s">
        <v>20026</v>
      </c>
      <c r="F3294" t="s">
        <v>4637</v>
      </c>
      <c r="G3294" s="1" t="s">
        <v>4636</v>
      </c>
      <c r="H3294" t="s">
        <v>16725</v>
      </c>
      <c r="I3294" t="s">
        <v>16726</v>
      </c>
      <c r="J3294" t="s">
        <v>16727</v>
      </c>
      <c r="K3294">
        <v>614</v>
      </c>
      <c r="L3294" t="s">
        <v>16766</v>
      </c>
      <c r="M3294">
        <v>0</v>
      </c>
      <c r="N3294">
        <v>999</v>
      </c>
    </row>
    <row r="3295" spans="1:14" s="6" customFormat="1" x14ac:dyDescent="0.2">
      <c r="A3295">
        <v>3290</v>
      </c>
      <c r="B3295">
        <v>12</v>
      </c>
      <c r="C3295" t="s">
        <v>1066</v>
      </c>
      <c r="D3295" s="1" t="s">
        <v>4640</v>
      </c>
      <c r="E3295" s="1" t="s">
        <v>20027</v>
      </c>
      <c r="F3295" t="s">
        <v>4637</v>
      </c>
      <c r="G3295" s="1" t="s">
        <v>4636</v>
      </c>
      <c r="H3295" t="s">
        <v>16725</v>
      </c>
      <c r="I3295" t="s">
        <v>16726</v>
      </c>
      <c r="J3295" t="s">
        <v>16727</v>
      </c>
      <c r="K3295">
        <v>614</v>
      </c>
      <c r="L3295" t="s">
        <v>16766</v>
      </c>
      <c r="M3295">
        <v>0</v>
      </c>
      <c r="N3295">
        <v>999</v>
      </c>
    </row>
    <row r="3296" spans="1:14" s="6" customFormat="1" x14ac:dyDescent="0.2">
      <c r="A3296">
        <v>3291</v>
      </c>
      <c r="B3296">
        <v>12</v>
      </c>
      <c r="C3296" t="s">
        <v>1066</v>
      </c>
      <c r="D3296" s="1" t="s">
        <v>4641</v>
      </c>
      <c r="E3296" s="1" t="s">
        <v>20028</v>
      </c>
      <c r="F3296" t="s">
        <v>4637</v>
      </c>
      <c r="G3296" s="1" t="s">
        <v>4636</v>
      </c>
      <c r="H3296" t="s">
        <v>16725</v>
      </c>
      <c r="I3296" t="s">
        <v>16726</v>
      </c>
      <c r="J3296" t="s">
        <v>16727</v>
      </c>
      <c r="K3296">
        <v>614</v>
      </c>
      <c r="L3296" t="s">
        <v>16766</v>
      </c>
      <c r="M3296">
        <v>0</v>
      </c>
      <c r="N3296">
        <v>999</v>
      </c>
    </row>
    <row r="3297" spans="1:14" s="6" customFormat="1" x14ac:dyDescent="0.2">
      <c r="A3297">
        <v>3292</v>
      </c>
      <c r="B3297">
        <v>12</v>
      </c>
      <c r="C3297" t="s">
        <v>1066</v>
      </c>
      <c r="D3297" s="1" t="s">
        <v>4642</v>
      </c>
      <c r="E3297" s="1" t="s">
        <v>20029</v>
      </c>
      <c r="F3297" t="s">
        <v>4644</v>
      </c>
      <c r="G3297" s="1" t="s">
        <v>4643</v>
      </c>
      <c r="H3297" t="s">
        <v>16725</v>
      </c>
      <c r="I3297" t="s">
        <v>16726</v>
      </c>
      <c r="J3297" t="s">
        <v>16727</v>
      </c>
      <c r="K3297">
        <v>614</v>
      </c>
      <c r="L3297" t="s">
        <v>16766</v>
      </c>
      <c r="M3297">
        <v>0</v>
      </c>
      <c r="N3297">
        <v>999</v>
      </c>
    </row>
    <row r="3298" spans="1:14" s="6" customFormat="1" x14ac:dyDescent="0.2">
      <c r="A3298">
        <v>3293</v>
      </c>
      <c r="B3298">
        <v>12</v>
      </c>
      <c r="C3298" t="s">
        <v>1066</v>
      </c>
      <c r="D3298" s="1" t="s">
        <v>4645</v>
      </c>
      <c r="E3298" s="1" t="s">
        <v>20030</v>
      </c>
      <c r="F3298" t="s">
        <v>4644</v>
      </c>
      <c r="G3298" s="1" t="s">
        <v>4643</v>
      </c>
      <c r="H3298" t="s">
        <v>16725</v>
      </c>
      <c r="I3298" t="s">
        <v>16726</v>
      </c>
      <c r="J3298" t="s">
        <v>16727</v>
      </c>
      <c r="K3298">
        <v>614</v>
      </c>
      <c r="L3298" t="s">
        <v>16766</v>
      </c>
      <c r="M3298">
        <v>0</v>
      </c>
      <c r="N3298">
        <v>999</v>
      </c>
    </row>
    <row r="3299" spans="1:14" s="6" customFormat="1" x14ac:dyDescent="0.2">
      <c r="A3299">
        <v>3294</v>
      </c>
      <c r="B3299">
        <v>19</v>
      </c>
      <c r="C3299" t="s">
        <v>509</v>
      </c>
      <c r="D3299" s="1" t="s">
        <v>4646</v>
      </c>
      <c r="E3299" s="1" t="s">
        <v>20031</v>
      </c>
      <c r="F3299" t="s">
        <v>4600</v>
      </c>
      <c r="G3299" s="1" t="s">
        <v>4599</v>
      </c>
      <c r="H3299" t="s">
        <v>16725</v>
      </c>
      <c r="I3299" t="s">
        <v>16726</v>
      </c>
      <c r="J3299" t="s">
        <v>16727</v>
      </c>
      <c r="K3299">
        <v>0</v>
      </c>
      <c r="L3299">
        <v>0</v>
      </c>
      <c r="M3299">
        <v>0</v>
      </c>
      <c r="N3299">
        <v>999</v>
      </c>
    </row>
    <row r="3300" spans="1:14" s="6" customFormat="1" x14ac:dyDescent="0.2">
      <c r="A3300">
        <v>3295</v>
      </c>
      <c r="B3300">
        <v>19</v>
      </c>
      <c r="C3300" t="s">
        <v>509</v>
      </c>
      <c r="D3300" s="1" t="s">
        <v>4647</v>
      </c>
      <c r="E3300" s="1" t="s">
        <v>20032</v>
      </c>
      <c r="F3300" t="s">
        <v>4600</v>
      </c>
      <c r="G3300" s="1" t="s">
        <v>4599</v>
      </c>
      <c r="H3300" t="s">
        <v>16725</v>
      </c>
      <c r="I3300" t="s">
        <v>16726</v>
      </c>
      <c r="J3300" t="s">
        <v>16727</v>
      </c>
      <c r="K3300">
        <v>0</v>
      </c>
      <c r="L3300">
        <v>0</v>
      </c>
      <c r="M3300">
        <v>0</v>
      </c>
      <c r="N3300">
        <v>999</v>
      </c>
    </row>
    <row r="3301" spans="1:14" s="6" customFormat="1" x14ac:dyDescent="0.2">
      <c r="A3301">
        <v>3296</v>
      </c>
      <c r="B3301">
        <v>19</v>
      </c>
      <c r="C3301" t="s">
        <v>509</v>
      </c>
      <c r="D3301" s="1" t="s">
        <v>4648</v>
      </c>
      <c r="E3301" s="1" t="s">
        <v>20033</v>
      </c>
      <c r="F3301" t="s">
        <v>4600</v>
      </c>
      <c r="G3301" s="1" t="s">
        <v>4599</v>
      </c>
      <c r="H3301" t="s">
        <v>16725</v>
      </c>
      <c r="I3301" t="s">
        <v>16726</v>
      </c>
      <c r="J3301" t="s">
        <v>16727</v>
      </c>
      <c r="K3301">
        <v>0</v>
      </c>
      <c r="L3301">
        <v>0</v>
      </c>
      <c r="M3301">
        <v>0</v>
      </c>
      <c r="N3301">
        <v>999</v>
      </c>
    </row>
    <row r="3302" spans="1:14" s="6" customFormat="1" x14ac:dyDescent="0.2">
      <c r="A3302">
        <v>3297</v>
      </c>
      <c r="B3302">
        <v>19</v>
      </c>
      <c r="C3302" t="s">
        <v>509</v>
      </c>
      <c r="D3302" s="1" t="s">
        <v>4649</v>
      </c>
      <c r="E3302" s="1" t="s">
        <v>20034</v>
      </c>
      <c r="F3302" t="s">
        <v>4600</v>
      </c>
      <c r="G3302" s="1" t="s">
        <v>4599</v>
      </c>
      <c r="H3302" t="s">
        <v>16725</v>
      </c>
      <c r="I3302" t="s">
        <v>16726</v>
      </c>
      <c r="J3302" t="s">
        <v>16727</v>
      </c>
      <c r="K3302">
        <v>0</v>
      </c>
      <c r="L3302">
        <v>0</v>
      </c>
      <c r="M3302">
        <v>0</v>
      </c>
      <c r="N3302">
        <v>999</v>
      </c>
    </row>
    <row r="3303" spans="1:14" s="6" customFormat="1" x14ac:dyDescent="0.2">
      <c r="A3303">
        <v>3298</v>
      </c>
      <c r="B3303">
        <v>19</v>
      </c>
      <c r="C3303" t="s">
        <v>509</v>
      </c>
      <c r="D3303" s="1" t="s">
        <v>4650</v>
      </c>
      <c r="E3303" s="1" t="s">
        <v>20035</v>
      </c>
      <c r="F3303" t="s">
        <v>4600</v>
      </c>
      <c r="G3303" s="1" t="s">
        <v>4599</v>
      </c>
      <c r="H3303" t="s">
        <v>16725</v>
      </c>
      <c r="I3303" t="s">
        <v>16726</v>
      </c>
      <c r="J3303" t="s">
        <v>16727</v>
      </c>
      <c r="K3303">
        <v>0</v>
      </c>
      <c r="L3303">
        <v>0</v>
      </c>
      <c r="M3303">
        <v>0</v>
      </c>
      <c r="N3303">
        <v>999</v>
      </c>
    </row>
    <row r="3304" spans="1:14" s="6" customFormat="1" x14ac:dyDescent="0.2">
      <c r="A3304">
        <v>3299</v>
      </c>
      <c r="B3304">
        <v>4</v>
      </c>
      <c r="C3304" t="s">
        <v>15</v>
      </c>
      <c r="D3304" s="1" t="s">
        <v>4651</v>
      </c>
      <c r="E3304" s="1" t="s">
        <v>20036</v>
      </c>
      <c r="F3304" t="s">
        <v>4501</v>
      </c>
      <c r="G3304" s="1" t="s">
        <v>4500</v>
      </c>
      <c r="H3304" t="s">
        <v>16725</v>
      </c>
      <c r="I3304" t="s">
        <v>16726</v>
      </c>
      <c r="J3304" t="s">
        <v>16727</v>
      </c>
      <c r="K3304">
        <v>614</v>
      </c>
      <c r="L3304" t="s">
        <v>16745</v>
      </c>
      <c r="M3304">
        <v>0</v>
      </c>
      <c r="N3304">
        <v>999</v>
      </c>
    </row>
    <row r="3305" spans="1:14" s="6" customFormat="1" x14ac:dyDescent="0.2">
      <c r="A3305">
        <v>3300</v>
      </c>
      <c r="B3305">
        <v>4</v>
      </c>
      <c r="C3305" t="s">
        <v>15</v>
      </c>
      <c r="D3305" s="1" t="s">
        <v>4652</v>
      </c>
      <c r="E3305" s="1" t="s">
        <v>20037</v>
      </c>
      <c r="F3305" t="s">
        <v>4654</v>
      </c>
      <c r="G3305" s="1" t="s">
        <v>4653</v>
      </c>
      <c r="H3305" t="s">
        <v>16725</v>
      </c>
      <c r="I3305" t="s">
        <v>16726</v>
      </c>
      <c r="J3305" t="s">
        <v>16727</v>
      </c>
      <c r="K3305">
        <v>614</v>
      </c>
      <c r="L3305" t="s">
        <v>16745</v>
      </c>
      <c r="M3305">
        <v>0</v>
      </c>
      <c r="N3305">
        <v>999</v>
      </c>
    </row>
    <row r="3306" spans="1:14" s="6" customFormat="1" x14ac:dyDescent="0.2">
      <c r="A3306">
        <v>3301</v>
      </c>
      <c r="B3306">
        <v>4</v>
      </c>
      <c r="C3306" t="s">
        <v>15</v>
      </c>
      <c r="D3306" s="1" t="s">
        <v>4655</v>
      </c>
      <c r="E3306" s="1" t="s">
        <v>20038</v>
      </c>
      <c r="F3306" t="s">
        <v>4654</v>
      </c>
      <c r="G3306" s="1" t="s">
        <v>4653</v>
      </c>
      <c r="H3306" t="s">
        <v>16725</v>
      </c>
      <c r="I3306" t="s">
        <v>16726</v>
      </c>
      <c r="J3306" t="s">
        <v>16727</v>
      </c>
      <c r="K3306">
        <v>614</v>
      </c>
      <c r="L3306" t="s">
        <v>16745</v>
      </c>
      <c r="M3306">
        <v>0</v>
      </c>
      <c r="N3306">
        <v>999</v>
      </c>
    </row>
    <row r="3307" spans="1:14" s="6" customFormat="1" x14ac:dyDescent="0.2">
      <c r="A3307">
        <v>3302</v>
      </c>
      <c r="B3307">
        <v>4</v>
      </c>
      <c r="C3307" t="s">
        <v>15</v>
      </c>
      <c r="D3307" s="1" t="s">
        <v>4656</v>
      </c>
      <c r="E3307" s="1" t="s">
        <v>20039</v>
      </c>
      <c r="F3307" t="s">
        <v>4654</v>
      </c>
      <c r="G3307" s="1" t="s">
        <v>4653</v>
      </c>
      <c r="H3307" t="s">
        <v>16725</v>
      </c>
      <c r="I3307" t="s">
        <v>16726</v>
      </c>
      <c r="J3307" t="s">
        <v>16727</v>
      </c>
      <c r="K3307">
        <v>614</v>
      </c>
      <c r="L3307" t="s">
        <v>16745</v>
      </c>
      <c r="M3307">
        <v>0</v>
      </c>
      <c r="N3307">
        <v>999</v>
      </c>
    </row>
    <row r="3308" spans="1:14" s="6" customFormat="1" x14ac:dyDescent="0.2">
      <c r="A3308">
        <v>3303</v>
      </c>
      <c r="B3308">
        <v>4</v>
      </c>
      <c r="C3308" t="s">
        <v>15</v>
      </c>
      <c r="D3308" s="1" t="s">
        <v>4657</v>
      </c>
      <c r="E3308" s="1" t="s">
        <v>20040</v>
      </c>
      <c r="F3308" t="s">
        <v>4654</v>
      </c>
      <c r="G3308" s="1" t="s">
        <v>4653</v>
      </c>
      <c r="H3308" t="s">
        <v>16725</v>
      </c>
      <c r="I3308" t="s">
        <v>16726</v>
      </c>
      <c r="J3308" t="s">
        <v>16727</v>
      </c>
      <c r="K3308">
        <v>614</v>
      </c>
      <c r="L3308" t="s">
        <v>16745</v>
      </c>
      <c r="M3308">
        <v>0</v>
      </c>
      <c r="N3308">
        <v>999</v>
      </c>
    </row>
    <row r="3309" spans="1:14" s="6" customFormat="1" x14ac:dyDescent="0.2">
      <c r="A3309">
        <v>3304</v>
      </c>
      <c r="B3309">
        <v>4</v>
      </c>
      <c r="C3309" t="s">
        <v>15</v>
      </c>
      <c r="D3309" s="1" t="s">
        <v>4658</v>
      </c>
      <c r="E3309" s="1" t="s">
        <v>20041</v>
      </c>
      <c r="F3309" t="s">
        <v>4654</v>
      </c>
      <c r="G3309" s="1" t="s">
        <v>4653</v>
      </c>
      <c r="H3309" t="s">
        <v>16725</v>
      </c>
      <c r="I3309" t="s">
        <v>16726</v>
      </c>
      <c r="J3309" t="s">
        <v>16727</v>
      </c>
      <c r="K3309">
        <v>614</v>
      </c>
      <c r="L3309" t="s">
        <v>16745</v>
      </c>
      <c r="M3309">
        <v>0</v>
      </c>
      <c r="N3309">
        <v>999</v>
      </c>
    </row>
    <row r="3310" spans="1:14" s="6" customFormat="1" x14ac:dyDescent="0.2">
      <c r="A3310">
        <v>3305</v>
      </c>
      <c r="B3310">
        <v>1</v>
      </c>
      <c r="C3310" t="s">
        <v>1</v>
      </c>
      <c r="D3310" s="1" t="s">
        <v>4659</v>
      </c>
      <c r="E3310" s="1" t="s">
        <v>20042</v>
      </c>
      <c r="F3310" t="s">
        <v>4595</v>
      </c>
      <c r="G3310" s="1" t="s">
        <v>4594</v>
      </c>
      <c r="H3310" t="s">
        <v>16725</v>
      </c>
      <c r="I3310" t="s">
        <v>16726</v>
      </c>
      <c r="J3310" t="s">
        <v>16727</v>
      </c>
      <c r="K3310">
        <v>109</v>
      </c>
      <c r="L3310" t="s">
        <v>212</v>
      </c>
      <c r="M3310">
        <v>0</v>
      </c>
      <c r="N3310">
        <v>999</v>
      </c>
    </row>
    <row r="3311" spans="1:14" s="6" customFormat="1" x14ac:dyDescent="0.2">
      <c r="A3311">
        <v>3306</v>
      </c>
      <c r="B3311">
        <v>1</v>
      </c>
      <c r="C3311" t="s">
        <v>1</v>
      </c>
      <c r="D3311" s="1" t="s">
        <v>4660</v>
      </c>
      <c r="E3311" s="1" t="s">
        <v>20043</v>
      </c>
      <c r="F3311" t="s">
        <v>4595</v>
      </c>
      <c r="G3311" s="1" t="s">
        <v>4594</v>
      </c>
      <c r="H3311" t="s">
        <v>16725</v>
      </c>
      <c r="I3311" t="s">
        <v>16726</v>
      </c>
      <c r="J3311" t="s">
        <v>16727</v>
      </c>
      <c r="K3311">
        <v>109</v>
      </c>
      <c r="L3311" t="s">
        <v>212</v>
      </c>
      <c r="M3311">
        <v>0</v>
      </c>
      <c r="N3311">
        <v>999</v>
      </c>
    </row>
    <row r="3312" spans="1:14" s="6" customFormat="1" x14ac:dyDescent="0.2">
      <c r="A3312">
        <v>3307</v>
      </c>
      <c r="B3312">
        <v>1</v>
      </c>
      <c r="C3312" t="s">
        <v>1</v>
      </c>
      <c r="D3312" s="1" t="s">
        <v>4661</v>
      </c>
      <c r="E3312" s="1" t="s">
        <v>20044</v>
      </c>
      <c r="F3312" t="s">
        <v>4595</v>
      </c>
      <c r="G3312" s="1" t="s">
        <v>4594</v>
      </c>
      <c r="H3312" t="s">
        <v>16725</v>
      </c>
      <c r="I3312" t="s">
        <v>16726</v>
      </c>
      <c r="J3312" t="s">
        <v>16727</v>
      </c>
      <c r="K3312">
        <v>109</v>
      </c>
      <c r="L3312" t="s">
        <v>212</v>
      </c>
      <c r="M3312">
        <v>0</v>
      </c>
      <c r="N3312">
        <v>999</v>
      </c>
    </row>
    <row r="3313" spans="1:14" s="6" customFormat="1" x14ac:dyDescent="0.2">
      <c r="A3313">
        <v>3308</v>
      </c>
      <c r="B3313">
        <v>1</v>
      </c>
      <c r="C3313" t="s">
        <v>1</v>
      </c>
      <c r="D3313" s="1" t="s">
        <v>4662</v>
      </c>
      <c r="E3313" s="1" t="s">
        <v>20045</v>
      </c>
      <c r="F3313" t="s">
        <v>4595</v>
      </c>
      <c r="G3313" s="1" t="s">
        <v>4594</v>
      </c>
      <c r="H3313" t="s">
        <v>16725</v>
      </c>
      <c r="I3313" t="s">
        <v>16726</v>
      </c>
      <c r="J3313" t="s">
        <v>16727</v>
      </c>
      <c r="K3313">
        <v>109</v>
      </c>
      <c r="L3313" t="s">
        <v>212</v>
      </c>
      <c r="M3313">
        <v>0</v>
      </c>
      <c r="N3313">
        <v>999</v>
      </c>
    </row>
    <row r="3314" spans="1:14" s="6" customFormat="1" x14ac:dyDescent="0.2">
      <c r="A3314">
        <v>3309</v>
      </c>
      <c r="B3314">
        <v>1</v>
      </c>
      <c r="C3314" t="s">
        <v>1</v>
      </c>
      <c r="D3314" s="1" t="s">
        <v>4663</v>
      </c>
      <c r="E3314" s="1" t="s">
        <v>20046</v>
      </c>
      <c r="F3314" t="s">
        <v>4595</v>
      </c>
      <c r="G3314" s="1" t="s">
        <v>4594</v>
      </c>
      <c r="H3314" t="s">
        <v>16725</v>
      </c>
      <c r="I3314" t="s">
        <v>16726</v>
      </c>
      <c r="J3314" t="s">
        <v>16727</v>
      </c>
      <c r="K3314">
        <v>109</v>
      </c>
      <c r="L3314" t="s">
        <v>212</v>
      </c>
      <c r="M3314">
        <v>0</v>
      </c>
      <c r="N3314">
        <v>999</v>
      </c>
    </row>
    <row r="3315" spans="1:14" s="6" customFormat="1" x14ac:dyDescent="0.2">
      <c r="A3315">
        <v>3310</v>
      </c>
      <c r="B3315">
        <v>21</v>
      </c>
      <c r="C3315" t="s">
        <v>4208</v>
      </c>
      <c r="D3315" s="1" t="s">
        <v>4664</v>
      </c>
      <c r="E3315" s="1" t="s">
        <v>20047</v>
      </c>
      <c r="F3315" t="s">
        <v>4666</v>
      </c>
      <c r="G3315" s="1" t="s">
        <v>4665</v>
      </c>
      <c r="H3315" t="s">
        <v>16725</v>
      </c>
      <c r="I3315" t="s">
        <v>16726</v>
      </c>
      <c r="J3315" t="s">
        <v>16727</v>
      </c>
      <c r="K3315">
        <v>0</v>
      </c>
      <c r="L3315">
        <v>0</v>
      </c>
      <c r="M3315">
        <v>0</v>
      </c>
      <c r="N3315">
        <v>999</v>
      </c>
    </row>
    <row r="3316" spans="1:14" s="6" customFormat="1" x14ac:dyDescent="0.2">
      <c r="A3316">
        <v>3311</v>
      </c>
      <c r="B3316">
        <v>21</v>
      </c>
      <c r="C3316" t="s">
        <v>4208</v>
      </c>
      <c r="D3316" s="1" t="s">
        <v>4667</v>
      </c>
      <c r="E3316" s="1" t="s">
        <v>20048</v>
      </c>
      <c r="F3316" t="s">
        <v>4666</v>
      </c>
      <c r="G3316" s="1" t="s">
        <v>4665</v>
      </c>
      <c r="H3316" t="s">
        <v>16725</v>
      </c>
      <c r="I3316" t="s">
        <v>16726</v>
      </c>
      <c r="J3316" t="s">
        <v>16727</v>
      </c>
      <c r="K3316">
        <v>0</v>
      </c>
      <c r="L3316">
        <v>0</v>
      </c>
      <c r="M3316">
        <v>0</v>
      </c>
      <c r="N3316">
        <v>999</v>
      </c>
    </row>
    <row r="3317" spans="1:14" s="6" customFormat="1" x14ac:dyDescent="0.2">
      <c r="A3317">
        <v>3312</v>
      </c>
      <c r="B3317">
        <v>21</v>
      </c>
      <c r="C3317" t="s">
        <v>4208</v>
      </c>
      <c r="D3317" s="1" t="s">
        <v>4668</v>
      </c>
      <c r="E3317" s="1" t="s">
        <v>20049</v>
      </c>
      <c r="F3317" t="s">
        <v>4666</v>
      </c>
      <c r="G3317" s="1" t="s">
        <v>4665</v>
      </c>
      <c r="H3317" t="s">
        <v>16725</v>
      </c>
      <c r="I3317" t="s">
        <v>16726</v>
      </c>
      <c r="J3317" t="s">
        <v>16727</v>
      </c>
      <c r="K3317">
        <v>0</v>
      </c>
      <c r="L3317">
        <v>0</v>
      </c>
      <c r="M3317">
        <v>0</v>
      </c>
      <c r="N3317">
        <v>999</v>
      </c>
    </row>
    <row r="3318" spans="1:14" s="6" customFormat="1" x14ac:dyDescent="0.2">
      <c r="A3318">
        <v>3313</v>
      </c>
      <c r="B3318">
        <v>21</v>
      </c>
      <c r="C3318" t="s">
        <v>4208</v>
      </c>
      <c r="D3318" s="1" t="s">
        <v>4669</v>
      </c>
      <c r="E3318" s="1" t="s">
        <v>20050</v>
      </c>
      <c r="F3318" t="s">
        <v>4666</v>
      </c>
      <c r="G3318" s="1" t="s">
        <v>4665</v>
      </c>
      <c r="H3318" t="s">
        <v>16725</v>
      </c>
      <c r="I3318" t="s">
        <v>16726</v>
      </c>
      <c r="J3318" t="s">
        <v>16727</v>
      </c>
      <c r="K3318">
        <v>0</v>
      </c>
      <c r="L3318">
        <v>0</v>
      </c>
      <c r="M3318">
        <v>0</v>
      </c>
      <c r="N3318">
        <v>999</v>
      </c>
    </row>
    <row r="3319" spans="1:14" s="6" customFormat="1" x14ac:dyDescent="0.2">
      <c r="A3319">
        <v>3314</v>
      </c>
      <c r="B3319">
        <v>21</v>
      </c>
      <c r="C3319" t="s">
        <v>4208</v>
      </c>
      <c r="D3319" s="1" t="s">
        <v>4670</v>
      </c>
      <c r="E3319" s="1" t="s">
        <v>20051</v>
      </c>
      <c r="F3319" t="s">
        <v>4666</v>
      </c>
      <c r="G3319" s="1" t="s">
        <v>4665</v>
      </c>
      <c r="H3319" t="s">
        <v>16725</v>
      </c>
      <c r="I3319" t="s">
        <v>16726</v>
      </c>
      <c r="J3319" t="s">
        <v>16727</v>
      </c>
      <c r="K3319">
        <v>0</v>
      </c>
      <c r="L3319">
        <v>0</v>
      </c>
      <c r="M3319">
        <v>0</v>
      </c>
      <c r="N3319">
        <v>999</v>
      </c>
    </row>
    <row r="3320" spans="1:14" s="6" customFormat="1" x14ac:dyDescent="0.2">
      <c r="A3320">
        <v>3315</v>
      </c>
      <c r="B3320">
        <v>19</v>
      </c>
      <c r="C3320" t="s">
        <v>509</v>
      </c>
      <c r="D3320" s="1" t="s">
        <v>4671</v>
      </c>
      <c r="E3320" s="1" t="s">
        <v>20052</v>
      </c>
      <c r="F3320" t="s">
        <v>4600</v>
      </c>
      <c r="G3320" s="1" t="s">
        <v>4599</v>
      </c>
      <c r="H3320" t="s">
        <v>16725</v>
      </c>
      <c r="I3320" t="s">
        <v>16726</v>
      </c>
      <c r="J3320" t="s">
        <v>16727</v>
      </c>
      <c r="K3320">
        <v>0</v>
      </c>
      <c r="L3320">
        <v>0</v>
      </c>
      <c r="M3320">
        <v>0</v>
      </c>
      <c r="N3320">
        <v>999</v>
      </c>
    </row>
    <row r="3321" spans="1:14" s="6" customFormat="1" x14ac:dyDescent="0.2">
      <c r="A3321">
        <v>3316</v>
      </c>
      <c r="B3321">
        <v>19</v>
      </c>
      <c r="C3321" t="s">
        <v>509</v>
      </c>
      <c r="D3321" s="1" t="s">
        <v>4672</v>
      </c>
      <c r="E3321" s="1" t="s">
        <v>20053</v>
      </c>
      <c r="F3321" t="s">
        <v>4600</v>
      </c>
      <c r="G3321" s="1" t="s">
        <v>4599</v>
      </c>
      <c r="H3321" t="s">
        <v>16725</v>
      </c>
      <c r="I3321" t="s">
        <v>16726</v>
      </c>
      <c r="J3321" t="s">
        <v>16727</v>
      </c>
      <c r="K3321">
        <v>0</v>
      </c>
      <c r="L3321">
        <v>0</v>
      </c>
      <c r="M3321">
        <v>0</v>
      </c>
      <c r="N3321">
        <v>999</v>
      </c>
    </row>
    <row r="3322" spans="1:14" s="6" customFormat="1" x14ac:dyDescent="0.2">
      <c r="A3322">
        <v>3317</v>
      </c>
      <c r="B3322">
        <v>19</v>
      </c>
      <c r="C3322" t="s">
        <v>509</v>
      </c>
      <c r="D3322" s="1" t="s">
        <v>4673</v>
      </c>
      <c r="E3322" s="1" t="s">
        <v>20054</v>
      </c>
      <c r="F3322" t="s">
        <v>4675</v>
      </c>
      <c r="G3322" s="1" t="s">
        <v>4674</v>
      </c>
      <c r="H3322" t="s">
        <v>16725</v>
      </c>
      <c r="I3322" t="s">
        <v>16726</v>
      </c>
      <c r="J3322" t="s">
        <v>16727</v>
      </c>
      <c r="K3322">
        <v>0</v>
      </c>
      <c r="L3322">
        <v>0</v>
      </c>
      <c r="M3322">
        <v>0</v>
      </c>
      <c r="N3322">
        <v>999</v>
      </c>
    </row>
    <row r="3323" spans="1:14" s="6" customFormat="1" x14ac:dyDescent="0.2">
      <c r="A3323">
        <v>3318</v>
      </c>
      <c r="B3323">
        <v>19</v>
      </c>
      <c r="C3323" t="s">
        <v>509</v>
      </c>
      <c r="D3323" s="1" t="s">
        <v>4676</v>
      </c>
      <c r="E3323" s="1" t="s">
        <v>20055</v>
      </c>
      <c r="F3323" t="s">
        <v>4675</v>
      </c>
      <c r="G3323" s="1" t="s">
        <v>4674</v>
      </c>
      <c r="H3323" t="s">
        <v>16725</v>
      </c>
      <c r="I3323" t="s">
        <v>16726</v>
      </c>
      <c r="J3323" t="s">
        <v>16727</v>
      </c>
      <c r="K3323">
        <v>0</v>
      </c>
      <c r="L3323">
        <v>0</v>
      </c>
      <c r="M3323">
        <v>0</v>
      </c>
      <c r="N3323">
        <v>999</v>
      </c>
    </row>
    <row r="3324" spans="1:14" s="6" customFormat="1" x14ac:dyDescent="0.2">
      <c r="A3324">
        <v>3319</v>
      </c>
      <c r="B3324">
        <v>19</v>
      </c>
      <c r="C3324" t="s">
        <v>509</v>
      </c>
      <c r="D3324" s="1" t="s">
        <v>4677</v>
      </c>
      <c r="E3324" s="1" t="s">
        <v>20056</v>
      </c>
      <c r="F3324" t="s">
        <v>4675</v>
      </c>
      <c r="G3324" s="1" t="s">
        <v>4674</v>
      </c>
      <c r="H3324" t="s">
        <v>16725</v>
      </c>
      <c r="I3324" t="s">
        <v>16726</v>
      </c>
      <c r="J3324" t="s">
        <v>16727</v>
      </c>
      <c r="K3324">
        <v>0</v>
      </c>
      <c r="L3324">
        <v>0</v>
      </c>
      <c r="M3324">
        <v>0</v>
      </c>
      <c r="N3324">
        <v>999</v>
      </c>
    </row>
    <row r="3325" spans="1:14" s="6" customFormat="1" x14ac:dyDescent="0.2">
      <c r="A3325">
        <v>3320</v>
      </c>
      <c r="B3325">
        <v>14</v>
      </c>
      <c r="C3325" t="s">
        <v>477</v>
      </c>
      <c r="D3325" s="1" t="s">
        <v>4678</v>
      </c>
      <c r="E3325" s="1" t="s">
        <v>20057</v>
      </c>
      <c r="F3325" t="s">
        <v>4424</v>
      </c>
      <c r="G3325" s="1" t="s">
        <v>4423</v>
      </c>
      <c r="H3325" t="s">
        <v>16733</v>
      </c>
      <c r="I3325" t="s">
        <v>16726</v>
      </c>
      <c r="J3325" t="s">
        <v>16727</v>
      </c>
      <c r="K3325">
        <v>614</v>
      </c>
      <c r="L3325" t="s">
        <v>16769</v>
      </c>
      <c r="M3325">
        <v>0</v>
      </c>
      <c r="N3325">
        <v>999</v>
      </c>
    </row>
    <row r="3326" spans="1:14" s="6" customFormat="1" x14ac:dyDescent="0.2">
      <c r="A3326">
        <v>3321</v>
      </c>
      <c r="B3326">
        <v>14</v>
      </c>
      <c r="C3326" t="s">
        <v>477</v>
      </c>
      <c r="D3326" s="1" t="s">
        <v>4679</v>
      </c>
      <c r="E3326" s="1" t="s">
        <v>20058</v>
      </c>
      <c r="F3326" t="s">
        <v>4424</v>
      </c>
      <c r="G3326" s="1" t="s">
        <v>4423</v>
      </c>
      <c r="H3326" t="s">
        <v>16733</v>
      </c>
      <c r="I3326" t="s">
        <v>16726</v>
      </c>
      <c r="J3326" t="s">
        <v>16727</v>
      </c>
      <c r="K3326">
        <v>614</v>
      </c>
      <c r="L3326" t="s">
        <v>16769</v>
      </c>
      <c r="M3326">
        <v>0</v>
      </c>
      <c r="N3326">
        <v>999</v>
      </c>
    </row>
    <row r="3327" spans="1:14" s="6" customFormat="1" x14ac:dyDescent="0.2">
      <c r="A3327">
        <v>3322</v>
      </c>
      <c r="B3327">
        <v>14</v>
      </c>
      <c r="C3327" t="s">
        <v>477</v>
      </c>
      <c r="D3327" s="1" t="s">
        <v>4680</v>
      </c>
      <c r="E3327" s="1" t="s">
        <v>4681</v>
      </c>
      <c r="F3327" t="s">
        <v>4682</v>
      </c>
      <c r="G3327" s="1" t="s">
        <v>4681</v>
      </c>
      <c r="H3327" t="s">
        <v>16733</v>
      </c>
      <c r="I3327" t="s">
        <v>16726</v>
      </c>
      <c r="J3327" t="s">
        <v>16727</v>
      </c>
      <c r="K3327">
        <v>614</v>
      </c>
      <c r="L3327" t="s">
        <v>16769</v>
      </c>
      <c r="M3327">
        <v>0</v>
      </c>
      <c r="N3327">
        <v>999</v>
      </c>
    </row>
    <row r="3328" spans="1:14" s="6" customFormat="1" x14ac:dyDescent="0.2">
      <c r="A3328">
        <v>3323</v>
      </c>
      <c r="B3328">
        <v>14</v>
      </c>
      <c r="C3328" t="s">
        <v>477</v>
      </c>
      <c r="D3328" s="1" t="s">
        <v>4683</v>
      </c>
      <c r="E3328" s="1" t="s">
        <v>20059</v>
      </c>
      <c r="F3328" t="s">
        <v>4685</v>
      </c>
      <c r="G3328" s="1" t="s">
        <v>4684</v>
      </c>
      <c r="H3328" t="s">
        <v>16733</v>
      </c>
      <c r="I3328" t="s">
        <v>16726</v>
      </c>
      <c r="J3328" t="s">
        <v>16727</v>
      </c>
      <c r="K3328">
        <v>614</v>
      </c>
      <c r="L3328" t="s">
        <v>16769</v>
      </c>
      <c r="M3328">
        <v>0</v>
      </c>
      <c r="N3328">
        <v>999</v>
      </c>
    </row>
    <row r="3329" spans="1:14" s="6" customFormat="1" x14ac:dyDescent="0.2">
      <c r="A3329">
        <v>3324</v>
      </c>
      <c r="B3329">
        <v>14</v>
      </c>
      <c r="C3329" t="s">
        <v>477</v>
      </c>
      <c r="D3329" s="1" t="s">
        <v>4686</v>
      </c>
      <c r="E3329" s="1" t="s">
        <v>20060</v>
      </c>
      <c r="F3329" t="s">
        <v>4685</v>
      </c>
      <c r="G3329" s="1" t="s">
        <v>4684</v>
      </c>
      <c r="H3329" t="s">
        <v>16733</v>
      </c>
      <c r="I3329" t="s">
        <v>16726</v>
      </c>
      <c r="J3329" t="s">
        <v>16727</v>
      </c>
      <c r="K3329">
        <v>614</v>
      </c>
      <c r="L3329" t="s">
        <v>16769</v>
      </c>
      <c r="M3329">
        <v>0</v>
      </c>
      <c r="N3329">
        <v>999</v>
      </c>
    </row>
    <row r="3330" spans="1:14" s="6" customFormat="1" x14ac:dyDescent="0.2">
      <c r="A3330">
        <v>3325</v>
      </c>
      <c r="B3330">
        <v>14</v>
      </c>
      <c r="C3330" t="s">
        <v>477</v>
      </c>
      <c r="D3330" s="1" t="s">
        <v>4687</v>
      </c>
      <c r="E3330" s="1" t="s">
        <v>20061</v>
      </c>
      <c r="F3330" t="s">
        <v>4685</v>
      </c>
      <c r="G3330" s="1" t="s">
        <v>4684</v>
      </c>
      <c r="H3330" t="s">
        <v>16733</v>
      </c>
      <c r="I3330" t="s">
        <v>16726</v>
      </c>
      <c r="J3330" t="s">
        <v>16727</v>
      </c>
      <c r="K3330">
        <v>614</v>
      </c>
      <c r="L3330" t="s">
        <v>16769</v>
      </c>
      <c r="M3330">
        <v>0</v>
      </c>
      <c r="N3330">
        <v>999</v>
      </c>
    </row>
    <row r="3331" spans="1:14" s="6" customFormat="1" x14ac:dyDescent="0.2">
      <c r="A3331">
        <v>3326</v>
      </c>
      <c r="B3331">
        <v>6</v>
      </c>
      <c r="C3331" t="s">
        <v>2986</v>
      </c>
      <c r="D3331" s="1" t="s">
        <v>4688</v>
      </c>
      <c r="E3331" s="1" t="s">
        <v>20062</v>
      </c>
      <c r="F3331" t="s">
        <v>4549</v>
      </c>
      <c r="G3331" s="1" t="s">
        <v>4548</v>
      </c>
      <c r="H3331" t="s">
        <v>16725</v>
      </c>
      <c r="I3331" t="s">
        <v>16726</v>
      </c>
      <c r="J3331" t="s">
        <v>16727</v>
      </c>
      <c r="K3331">
        <v>604</v>
      </c>
      <c r="L3331" t="s">
        <v>16795</v>
      </c>
      <c r="M3331">
        <v>0</v>
      </c>
      <c r="N3331">
        <v>999</v>
      </c>
    </row>
    <row r="3332" spans="1:14" s="6" customFormat="1" x14ac:dyDescent="0.2">
      <c r="A3332">
        <v>3327</v>
      </c>
      <c r="B3332">
        <v>6</v>
      </c>
      <c r="C3332" t="s">
        <v>2986</v>
      </c>
      <c r="D3332" s="1" t="s">
        <v>4689</v>
      </c>
      <c r="E3332" s="1" t="s">
        <v>20063</v>
      </c>
      <c r="F3332" t="s">
        <v>4549</v>
      </c>
      <c r="G3332" s="1" t="s">
        <v>4548</v>
      </c>
      <c r="H3332" t="s">
        <v>16725</v>
      </c>
      <c r="I3332" t="s">
        <v>16726</v>
      </c>
      <c r="J3332" t="s">
        <v>16727</v>
      </c>
      <c r="K3332">
        <v>604</v>
      </c>
      <c r="L3332" t="s">
        <v>16795</v>
      </c>
      <c r="M3332">
        <v>0</v>
      </c>
      <c r="N3332">
        <v>999</v>
      </c>
    </row>
    <row r="3333" spans="1:14" s="6" customFormat="1" x14ac:dyDescent="0.2">
      <c r="A3333">
        <v>3328</v>
      </c>
      <c r="B3333">
        <v>6</v>
      </c>
      <c r="C3333" t="s">
        <v>2986</v>
      </c>
      <c r="D3333" s="1" t="s">
        <v>4690</v>
      </c>
      <c r="E3333" s="1" t="s">
        <v>4691</v>
      </c>
      <c r="F3333" t="s">
        <v>4692</v>
      </c>
      <c r="G3333" s="1" t="s">
        <v>4691</v>
      </c>
      <c r="H3333" t="s">
        <v>16725</v>
      </c>
      <c r="I3333" t="s">
        <v>16726</v>
      </c>
      <c r="J3333" t="s">
        <v>16727</v>
      </c>
      <c r="K3333">
        <v>604</v>
      </c>
      <c r="L3333">
        <v>0</v>
      </c>
      <c r="M3333">
        <v>0</v>
      </c>
      <c r="N3333">
        <v>999</v>
      </c>
    </row>
    <row r="3334" spans="1:14" s="6" customFormat="1" x14ac:dyDescent="0.2">
      <c r="A3334">
        <v>3329</v>
      </c>
      <c r="B3334">
        <v>6</v>
      </c>
      <c r="C3334" t="s">
        <v>2986</v>
      </c>
      <c r="D3334" s="1" t="s">
        <v>4693</v>
      </c>
      <c r="E3334" s="1" t="s">
        <v>20064</v>
      </c>
      <c r="F3334" t="s">
        <v>4695</v>
      </c>
      <c r="G3334" s="1" t="s">
        <v>4694</v>
      </c>
      <c r="H3334" t="s">
        <v>16725</v>
      </c>
      <c r="I3334" t="s">
        <v>16726</v>
      </c>
      <c r="J3334" t="s">
        <v>16727</v>
      </c>
      <c r="K3334">
        <v>604</v>
      </c>
      <c r="L3334" t="s">
        <v>16795</v>
      </c>
      <c r="M3334">
        <v>0</v>
      </c>
      <c r="N3334">
        <v>999</v>
      </c>
    </row>
    <row r="3335" spans="1:14" s="6" customFormat="1" x14ac:dyDescent="0.2">
      <c r="A3335">
        <v>3330</v>
      </c>
      <c r="B3335">
        <v>6</v>
      </c>
      <c r="C3335" t="s">
        <v>2986</v>
      </c>
      <c r="D3335" s="1" t="s">
        <v>4696</v>
      </c>
      <c r="E3335" s="1" t="s">
        <v>20065</v>
      </c>
      <c r="F3335" t="s">
        <v>4695</v>
      </c>
      <c r="G3335" s="1" t="s">
        <v>4694</v>
      </c>
      <c r="H3335" t="s">
        <v>16725</v>
      </c>
      <c r="I3335" t="s">
        <v>16726</v>
      </c>
      <c r="J3335" t="s">
        <v>16727</v>
      </c>
      <c r="K3335">
        <v>604</v>
      </c>
      <c r="L3335" t="s">
        <v>16795</v>
      </c>
      <c r="M3335">
        <v>0</v>
      </c>
      <c r="N3335">
        <v>999</v>
      </c>
    </row>
    <row r="3336" spans="1:14" s="6" customFormat="1" x14ac:dyDescent="0.2">
      <c r="A3336">
        <v>3331</v>
      </c>
      <c r="B3336">
        <v>6</v>
      </c>
      <c r="C3336" t="s">
        <v>16788</v>
      </c>
      <c r="D3336" s="1" t="s">
        <v>4697</v>
      </c>
      <c r="E3336" s="1" t="s">
        <v>20066</v>
      </c>
      <c r="F3336" t="s">
        <v>4695</v>
      </c>
      <c r="G3336" s="1" t="s">
        <v>4694</v>
      </c>
      <c r="H3336" t="s">
        <v>16725</v>
      </c>
      <c r="I3336" t="s">
        <v>16726</v>
      </c>
      <c r="J3336" t="s">
        <v>16727</v>
      </c>
      <c r="K3336">
        <v>604</v>
      </c>
      <c r="L3336" t="s">
        <v>16795</v>
      </c>
      <c r="M3336">
        <v>0</v>
      </c>
      <c r="N3336">
        <v>999</v>
      </c>
    </row>
    <row r="3337" spans="1:14" s="6" customFormat="1" x14ac:dyDescent="0.2">
      <c r="A3337">
        <v>3332</v>
      </c>
      <c r="B3337">
        <v>6</v>
      </c>
      <c r="C3337" t="s">
        <v>16788</v>
      </c>
      <c r="D3337" s="1" t="s">
        <v>4698</v>
      </c>
      <c r="E3337" s="1" t="s">
        <v>20067</v>
      </c>
      <c r="F3337" t="s">
        <v>4695</v>
      </c>
      <c r="G3337" s="1" t="s">
        <v>4694</v>
      </c>
      <c r="H3337" t="s">
        <v>16725</v>
      </c>
      <c r="I3337" t="s">
        <v>16726</v>
      </c>
      <c r="J3337" t="s">
        <v>16727</v>
      </c>
      <c r="K3337">
        <v>604</v>
      </c>
      <c r="L3337" t="s">
        <v>16795</v>
      </c>
      <c r="M3337">
        <v>0</v>
      </c>
      <c r="N3337">
        <v>999</v>
      </c>
    </row>
    <row r="3338" spans="1:14" s="6" customFormat="1" x14ac:dyDescent="0.2">
      <c r="A3338">
        <v>3333</v>
      </c>
      <c r="B3338">
        <v>12</v>
      </c>
      <c r="C3338" t="s">
        <v>1066</v>
      </c>
      <c r="D3338" s="1" t="s">
        <v>4699</v>
      </c>
      <c r="E3338" s="1" t="s">
        <v>20068</v>
      </c>
      <c r="F3338" t="s">
        <v>4644</v>
      </c>
      <c r="G3338" s="1" t="s">
        <v>4643</v>
      </c>
      <c r="H3338" t="s">
        <v>16725</v>
      </c>
      <c r="I3338" t="s">
        <v>16726</v>
      </c>
      <c r="J3338" t="s">
        <v>16727</v>
      </c>
      <c r="K3338">
        <v>614</v>
      </c>
      <c r="L3338" t="s">
        <v>16766</v>
      </c>
      <c r="M3338">
        <v>0</v>
      </c>
      <c r="N3338">
        <v>999</v>
      </c>
    </row>
    <row r="3339" spans="1:14" s="6" customFormat="1" x14ac:dyDescent="0.2">
      <c r="A3339">
        <v>3334</v>
      </c>
      <c r="B3339">
        <v>12</v>
      </c>
      <c r="C3339" t="s">
        <v>1066</v>
      </c>
      <c r="D3339" s="1" t="s">
        <v>4700</v>
      </c>
      <c r="E3339" s="1" t="s">
        <v>20069</v>
      </c>
      <c r="F3339" t="s">
        <v>4644</v>
      </c>
      <c r="G3339" s="1" t="s">
        <v>4643</v>
      </c>
      <c r="H3339" t="s">
        <v>16725</v>
      </c>
      <c r="I3339" t="s">
        <v>16726</v>
      </c>
      <c r="J3339" t="s">
        <v>16727</v>
      </c>
      <c r="K3339">
        <v>614</v>
      </c>
      <c r="L3339" t="s">
        <v>16766</v>
      </c>
      <c r="M3339">
        <v>0</v>
      </c>
      <c r="N3339">
        <v>999</v>
      </c>
    </row>
    <row r="3340" spans="1:14" s="6" customFormat="1" x14ac:dyDescent="0.2">
      <c r="A3340">
        <v>3335</v>
      </c>
      <c r="B3340">
        <v>12</v>
      </c>
      <c r="C3340" t="s">
        <v>1066</v>
      </c>
      <c r="D3340" s="1" t="s">
        <v>4701</v>
      </c>
      <c r="E3340" s="1" t="s">
        <v>20070</v>
      </c>
      <c r="F3340" t="s">
        <v>4644</v>
      </c>
      <c r="G3340" s="1" t="s">
        <v>4643</v>
      </c>
      <c r="H3340" t="s">
        <v>16725</v>
      </c>
      <c r="I3340" t="s">
        <v>16726</v>
      </c>
      <c r="J3340" t="s">
        <v>16727</v>
      </c>
      <c r="K3340">
        <v>614</v>
      </c>
      <c r="L3340" t="s">
        <v>16766</v>
      </c>
      <c r="M3340">
        <v>0</v>
      </c>
      <c r="N3340">
        <v>999</v>
      </c>
    </row>
    <row r="3341" spans="1:14" s="6" customFormat="1" x14ac:dyDescent="0.2">
      <c r="A3341">
        <v>3336</v>
      </c>
      <c r="B3341">
        <v>12</v>
      </c>
      <c r="C3341" t="s">
        <v>1066</v>
      </c>
      <c r="D3341" s="1" t="s">
        <v>4702</v>
      </c>
      <c r="E3341" s="1" t="s">
        <v>20071</v>
      </c>
      <c r="F3341" t="s">
        <v>4644</v>
      </c>
      <c r="G3341" s="1" t="s">
        <v>4643</v>
      </c>
      <c r="H3341" t="s">
        <v>16725</v>
      </c>
      <c r="I3341" t="s">
        <v>16726</v>
      </c>
      <c r="J3341" t="s">
        <v>16727</v>
      </c>
      <c r="K3341">
        <v>614</v>
      </c>
      <c r="L3341" t="s">
        <v>16766</v>
      </c>
      <c r="M3341">
        <v>0</v>
      </c>
      <c r="N3341">
        <v>999</v>
      </c>
    </row>
    <row r="3342" spans="1:14" s="6" customFormat="1" x14ac:dyDescent="0.2">
      <c r="A3342">
        <v>3337</v>
      </c>
      <c r="B3342">
        <v>12</v>
      </c>
      <c r="C3342" t="s">
        <v>1066</v>
      </c>
      <c r="D3342" s="1" t="s">
        <v>4703</v>
      </c>
      <c r="E3342" s="1" t="s">
        <v>20072</v>
      </c>
      <c r="F3342" t="s">
        <v>4644</v>
      </c>
      <c r="G3342" s="1" t="s">
        <v>4643</v>
      </c>
      <c r="H3342" t="s">
        <v>16725</v>
      </c>
      <c r="I3342" t="s">
        <v>16726</v>
      </c>
      <c r="J3342" t="s">
        <v>16727</v>
      </c>
      <c r="K3342">
        <v>614</v>
      </c>
      <c r="L3342" t="s">
        <v>16766</v>
      </c>
      <c r="M3342">
        <v>0</v>
      </c>
      <c r="N3342">
        <v>999</v>
      </c>
    </row>
    <row r="3343" spans="1:14" s="6" customFormat="1" x14ac:dyDescent="0.2">
      <c r="A3343">
        <v>3338</v>
      </c>
      <c r="B3343">
        <v>12</v>
      </c>
      <c r="C3343" t="s">
        <v>1066</v>
      </c>
      <c r="D3343" s="1" t="s">
        <v>4704</v>
      </c>
      <c r="E3343" s="1" t="s">
        <v>20073</v>
      </c>
      <c r="F3343" t="s">
        <v>4706</v>
      </c>
      <c r="G3343" s="1" t="s">
        <v>4705</v>
      </c>
      <c r="H3343" t="s">
        <v>16725</v>
      </c>
      <c r="I3343" t="s">
        <v>16726</v>
      </c>
      <c r="J3343" t="s">
        <v>16727</v>
      </c>
      <c r="K3343">
        <v>614</v>
      </c>
      <c r="L3343" t="s">
        <v>16766</v>
      </c>
      <c r="M3343">
        <v>0</v>
      </c>
      <c r="N3343">
        <v>999</v>
      </c>
    </row>
    <row r="3344" spans="1:14" s="6" customFormat="1" x14ac:dyDescent="0.2">
      <c r="A3344">
        <v>3339</v>
      </c>
      <c r="B3344">
        <v>2</v>
      </c>
      <c r="C3344" t="s">
        <v>93</v>
      </c>
      <c r="D3344" s="1" t="s">
        <v>4707</v>
      </c>
      <c r="E3344" s="1" t="s">
        <v>20074</v>
      </c>
      <c r="F3344" t="s">
        <v>4482</v>
      </c>
      <c r="G3344" s="1" t="s">
        <v>4481</v>
      </c>
      <c r="H3344" t="s">
        <v>16725</v>
      </c>
      <c r="I3344" t="s">
        <v>16726</v>
      </c>
      <c r="J3344" t="s">
        <v>16727</v>
      </c>
      <c r="K3344">
        <v>215</v>
      </c>
      <c r="L3344" t="s">
        <v>16741</v>
      </c>
      <c r="M3344">
        <v>0</v>
      </c>
      <c r="N3344">
        <v>999</v>
      </c>
    </row>
    <row r="3345" spans="1:14" s="6" customFormat="1" x14ac:dyDescent="0.2">
      <c r="A3345">
        <v>3340</v>
      </c>
      <c r="B3345">
        <v>2</v>
      </c>
      <c r="C3345" t="s">
        <v>93</v>
      </c>
      <c r="D3345" s="1" t="s">
        <v>4708</v>
      </c>
      <c r="E3345" s="1" t="s">
        <v>20075</v>
      </c>
      <c r="F3345" t="s">
        <v>4482</v>
      </c>
      <c r="G3345" s="1" t="s">
        <v>4481</v>
      </c>
      <c r="H3345" t="s">
        <v>16725</v>
      </c>
      <c r="I3345" t="s">
        <v>16726</v>
      </c>
      <c r="J3345" t="s">
        <v>16727</v>
      </c>
      <c r="K3345">
        <v>215</v>
      </c>
      <c r="L3345" t="s">
        <v>16741</v>
      </c>
      <c r="M3345">
        <v>0</v>
      </c>
      <c r="N3345">
        <v>999</v>
      </c>
    </row>
    <row r="3346" spans="1:14" s="6" customFormat="1" x14ac:dyDescent="0.2">
      <c r="A3346">
        <v>3341</v>
      </c>
      <c r="B3346">
        <v>2</v>
      </c>
      <c r="C3346" t="s">
        <v>93</v>
      </c>
      <c r="D3346" s="1" t="s">
        <v>4709</v>
      </c>
      <c r="E3346" s="1" t="s">
        <v>20076</v>
      </c>
      <c r="F3346" t="s">
        <v>4711</v>
      </c>
      <c r="G3346" s="1" t="s">
        <v>4710</v>
      </c>
      <c r="H3346" t="s">
        <v>16725</v>
      </c>
      <c r="I3346" t="s">
        <v>16726</v>
      </c>
      <c r="J3346" t="s">
        <v>16727</v>
      </c>
      <c r="K3346">
        <v>215</v>
      </c>
      <c r="L3346" t="s">
        <v>16741</v>
      </c>
      <c r="M3346">
        <v>0</v>
      </c>
      <c r="N3346">
        <v>999</v>
      </c>
    </row>
    <row r="3347" spans="1:14" s="6" customFormat="1" x14ac:dyDescent="0.2">
      <c r="A3347">
        <v>3342</v>
      </c>
      <c r="B3347">
        <v>2</v>
      </c>
      <c r="C3347" t="s">
        <v>93</v>
      </c>
      <c r="D3347" s="1" t="s">
        <v>4712</v>
      </c>
      <c r="E3347" s="1" t="s">
        <v>20077</v>
      </c>
      <c r="F3347" t="s">
        <v>4711</v>
      </c>
      <c r="G3347" s="1" t="s">
        <v>4710</v>
      </c>
      <c r="H3347" t="s">
        <v>16725</v>
      </c>
      <c r="I3347" t="s">
        <v>16726</v>
      </c>
      <c r="J3347" t="s">
        <v>16727</v>
      </c>
      <c r="K3347">
        <v>215</v>
      </c>
      <c r="L3347" t="s">
        <v>16741</v>
      </c>
      <c r="M3347">
        <v>0</v>
      </c>
      <c r="N3347">
        <v>999</v>
      </c>
    </row>
    <row r="3348" spans="1:14" s="6" customFormat="1" x14ac:dyDescent="0.2">
      <c r="A3348">
        <v>3343</v>
      </c>
      <c r="B3348">
        <v>2</v>
      </c>
      <c r="C3348" t="s">
        <v>93</v>
      </c>
      <c r="D3348" s="1" t="s">
        <v>4713</v>
      </c>
      <c r="E3348" s="1" t="s">
        <v>20078</v>
      </c>
      <c r="F3348" t="s">
        <v>4711</v>
      </c>
      <c r="G3348" s="1" t="s">
        <v>4710</v>
      </c>
      <c r="H3348" t="s">
        <v>16725</v>
      </c>
      <c r="I3348" t="s">
        <v>16726</v>
      </c>
      <c r="J3348" t="s">
        <v>16727</v>
      </c>
      <c r="K3348">
        <v>215</v>
      </c>
      <c r="L3348" t="s">
        <v>16741</v>
      </c>
      <c r="M3348">
        <v>0</v>
      </c>
      <c r="N3348">
        <v>999</v>
      </c>
    </row>
    <row r="3349" spans="1:14" s="6" customFormat="1" x14ac:dyDescent="0.2">
      <c r="A3349">
        <v>3344</v>
      </c>
      <c r="B3349">
        <v>2</v>
      </c>
      <c r="C3349" t="s">
        <v>93</v>
      </c>
      <c r="D3349" s="1" t="s">
        <v>4714</v>
      </c>
      <c r="E3349" s="1" t="s">
        <v>20079</v>
      </c>
      <c r="F3349" t="s">
        <v>4711</v>
      </c>
      <c r="G3349" s="1" t="s">
        <v>4710</v>
      </c>
      <c r="H3349" t="s">
        <v>16725</v>
      </c>
      <c r="I3349" t="s">
        <v>16726</v>
      </c>
      <c r="J3349" t="s">
        <v>16727</v>
      </c>
      <c r="K3349">
        <v>215</v>
      </c>
      <c r="L3349" t="s">
        <v>16741</v>
      </c>
      <c r="M3349">
        <v>0</v>
      </c>
      <c r="N3349">
        <v>999</v>
      </c>
    </row>
    <row r="3350" spans="1:14" s="6" customFormat="1" x14ac:dyDescent="0.2">
      <c r="A3350">
        <v>3345</v>
      </c>
      <c r="B3350">
        <v>10</v>
      </c>
      <c r="C3350" t="s">
        <v>210</v>
      </c>
      <c r="D3350" s="1" t="s">
        <v>4715</v>
      </c>
      <c r="E3350" s="1" t="s">
        <v>20080</v>
      </c>
      <c r="F3350" t="s">
        <v>4617</v>
      </c>
      <c r="G3350" s="1" t="s">
        <v>4616</v>
      </c>
      <c r="H3350" t="s">
        <v>16725</v>
      </c>
      <c r="I3350" t="s">
        <v>16728</v>
      </c>
      <c r="J3350" t="s">
        <v>16729</v>
      </c>
      <c r="K3350">
        <v>606</v>
      </c>
      <c r="L3350" t="s">
        <v>16746</v>
      </c>
      <c r="M3350">
        <v>0</v>
      </c>
      <c r="N3350">
        <v>120</v>
      </c>
    </row>
    <row r="3351" spans="1:14" s="6" customFormat="1" x14ac:dyDescent="0.2">
      <c r="A3351">
        <v>3346</v>
      </c>
      <c r="B3351">
        <v>10</v>
      </c>
      <c r="C3351" t="s">
        <v>210</v>
      </c>
      <c r="D3351" s="1" t="s">
        <v>4716</v>
      </c>
      <c r="E3351" s="1" t="s">
        <v>20081</v>
      </c>
      <c r="F3351" t="s">
        <v>4617</v>
      </c>
      <c r="G3351" s="1" t="s">
        <v>4616</v>
      </c>
      <c r="H3351" t="s">
        <v>16725</v>
      </c>
      <c r="I3351" t="s">
        <v>16728</v>
      </c>
      <c r="J3351" t="s">
        <v>16729</v>
      </c>
      <c r="K3351">
        <v>606</v>
      </c>
      <c r="L3351" t="s">
        <v>16746</v>
      </c>
      <c r="M3351">
        <v>0</v>
      </c>
      <c r="N3351">
        <v>120</v>
      </c>
    </row>
    <row r="3352" spans="1:14" s="6" customFormat="1" x14ac:dyDescent="0.2">
      <c r="A3352">
        <v>3347</v>
      </c>
      <c r="B3352">
        <v>10</v>
      </c>
      <c r="C3352" t="s">
        <v>210</v>
      </c>
      <c r="D3352" s="1" t="s">
        <v>4717</v>
      </c>
      <c r="E3352" s="1" t="s">
        <v>20082</v>
      </c>
      <c r="F3352" t="s">
        <v>4617</v>
      </c>
      <c r="G3352" s="1" t="s">
        <v>4616</v>
      </c>
      <c r="H3352" t="s">
        <v>16725</v>
      </c>
      <c r="I3352" t="s">
        <v>16726</v>
      </c>
      <c r="J3352" t="s">
        <v>16727</v>
      </c>
      <c r="K3352">
        <v>606</v>
      </c>
      <c r="L3352" t="s">
        <v>16746</v>
      </c>
      <c r="M3352">
        <v>0</v>
      </c>
      <c r="N3352">
        <v>999</v>
      </c>
    </row>
    <row r="3353" spans="1:14" s="6" customFormat="1" x14ac:dyDescent="0.2">
      <c r="A3353">
        <v>3348</v>
      </c>
      <c r="B3353">
        <v>10</v>
      </c>
      <c r="C3353" t="s">
        <v>210</v>
      </c>
      <c r="D3353" s="1" t="s">
        <v>4718</v>
      </c>
      <c r="E3353" s="1" t="s">
        <v>20083</v>
      </c>
      <c r="F3353" t="s">
        <v>4617</v>
      </c>
      <c r="G3353" s="1" t="s">
        <v>4616</v>
      </c>
      <c r="H3353" t="s">
        <v>16725</v>
      </c>
      <c r="I3353" t="s">
        <v>16726</v>
      </c>
      <c r="J3353" t="s">
        <v>16727</v>
      </c>
      <c r="K3353">
        <v>606</v>
      </c>
      <c r="L3353" t="s">
        <v>16746</v>
      </c>
      <c r="M3353">
        <v>0</v>
      </c>
      <c r="N3353">
        <v>999</v>
      </c>
    </row>
    <row r="3354" spans="1:14" s="6" customFormat="1" x14ac:dyDescent="0.2">
      <c r="A3354">
        <v>3349</v>
      </c>
      <c r="B3354">
        <v>10</v>
      </c>
      <c r="C3354" t="s">
        <v>210</v>
      </c>
      <c r="D3354" s="1" t="s">
        <v>4719</v>
      </c>
      <c r="E3354" s="1" t="s">
        <v>20084</v>
      </c>
      <c r="F3354" t="s">
        <v>4617</v>
      </c>
      <c r="G3354" s="1" t="s">
        <v>4616</v>
      </c>
      <c r="H3354" t="s">
        <v>16725</v>
      </c>
      <c r="I3354" t="s">
        <v>16726</v>
      </c>
      <c r="J3354" t="s">
        <v>16727</v>
      </c>
      <c r="K3354">
        <v>606</v>
      </c>
      <c r="L3354" t="s">
        <v>16746</v>
      </c>
      <c r="M3354">
        <v>0</v>
      </c>
      <c r="N3354">
        <v>999</v>
      </c>
    </row>
    <row r="3355" spans="1:14" s="6" customFormat="1" x14ac:dyDescent="0.2">
      <c r="A3355">
        <v>3350</v>
      </c>
      <c r="B3355">
        <v>10</v>
      </c>
      <c r="C3355" t="s">
        <v>210</v>
      </c>
      <c r="D3355" s="1" t="s">
        <v>4720</v>
      </c>
      <c r="E3355" s="1" t="s">
        <v>20085</v>
      </c>
      <c r="F3355" t="s">
        <v>4617</v>
      </c>
      <c r="G3355" s="1" t="s">
        <v>4616</v>
      </c>
      <c r="H3355" t="s">
        <v>16725</v>
      </c>
      <c r="I3355" t="s">
        <v>16726</v>
      </c>
      <c r="J3355" t="s">
        <v>16727</v>
      </c>
      <c r="K3355">
        <v>606</v>
      </c>
      <c r="L3355" t="s">
        <v>16746</v>
      </c>
      <c r="M3355">
        <v>0</v>
      </c>
      <c r="N3355">
        <v>999</v>
      </c>
    </row>
    <row r="3356" spans="1:14" s="6" customFormat="1" x14ac:dyDescent="0.2">
      <c r="A3356">
        <v>3351</v>
      </c>
      <c r="B3356">
        <v>10</v>
      </c>
      <c r="C3356" t="s">
        <v>210</v>
      </c>
      <c r="D3356" s="1" t="s">
        <v>4721</v>
      </c>
      <c r="E3356" s="1" t="str">
        <f>UPPER(VLOOKUP(D3356,[1]Final!$E:$F,2,0))</f>
        <v>INFECCIONES RESPIRATORIAS, NO CLASIFICADAS EN OTRA PARTE</v>
      </c>
      <c r="F3356" t="s">
        <v>4617</v>
      </c>
      <c r="G3356" s="1" t="s">
        <v>4616</v>
      </c>
      <c r="H3356" t="s">
        <v>16725</v>
      </c>
      <c r="I3356" t="s">
        <v>16726</v>
      </c>
      <c r="J3356" t="s">
        <v>16727</v>
      </c>
      <c r="K3356">
        <v>606</v>
      </c>
      <c r="L3356" t="s">
        <v>16746</v>
      </c>
      <c r="M3356">
        <v>0</v>
      </c>
      <c r="N3356">
        <v>999</v>
      </c>
    </row>
    <row r="3357" spans="1:14" s="6" customFormat="1" x14ac:dyDescent="0.2">
      <c r="A3357">
        <v>3352</v>
      </c>
      <c r="B3357">
        <v>10</v>
      </c>
      <c r="C3357" t="s">
        <v>210</v>
      </c>
      <c r="D3357" s="1" t="s">
        <v>4722</v>
      </c>
      <c r="E3357" s="1" t="s">
        <v>20086</v>
      </c>
      <c r="F3357" t="s">
        <v>4617</v>
      </c>
      <c r="G3357" s="1" t="s">
        <v>4616</v>
      </c>
      <c r="H3357" t="s">
        <v>16725</v>
      </c>
      <c r="I3357" t="s">
        <v>16726</v>
      </c>
      <c r="J3357" t="s">
        <v>16727</v>
      </c>
      <c r="K3357">
        <v>606</v>
      </c>
      <c r="L3357" t="s">
        <v>16746</v>
      </c>
      <c r="M3357">
        <v>0</v>
      </c>
      <c r="N3357">
        <v>999</v>
      </c>
    </row>
    <row r="3358" spans="1:14" s="6" customFormat="1" x14ac:dyDescent="0.2">
      <c r="A3358">
        <v>3353</v>
      </c>
      <c r="B3358">
        <v>10</v>
      </c>
      <c r="C3358" t="s">
        <v>210</v>
      </c>
      <c r="D3358" s="1" t="s">
        <v>4723</v>
      </c>
      <c r="E3358" s="1" t="s">
        <v>20087</v>
      </c>
      <c r="F3358" t="s">
        <v>4617</v>
      </c>
      <c r="G3358" s="1" t="s">
        <v>4616</v>
      </c>
      <c r="H3358" t="s">
        <v>16725</v>
      </c>
      <c r="I3358" t="s">
        <v>16726</v>
      </c>
      <c r="J3358" t="s">
        <v>16727</v>
      </c>
      <c r="K3358">
        <v>606</v>
      </c>
      <c r="L3358" t="s">
        <v>16746</v>
      </c>
      <c r="M3358">
        <v>0</v>
      </c>
      <c r="N3358">
        <v>999</v>
      </c>
    </row>
    <row r="3359" spans="1:14" s="6" customFormat="1" x14ac:dyDescent="0.2">
      <c r="A3359">
        <v>3354</v>
      </c>
      <c r="B3359">
        <v>10</v>
      </c>
      <c r="C3359" t="s">
        <v>210</v>
      </c>
      <c r="D3359" s="1" t="s">
        <v>4724</v>
      </c>
      <c r="E3359" s="1" t="s">
        <v>20088</v>
      </c>
      <c r="F3359" t="s">
        <v>4726</v>
      </c>
      <c r="G3359" s="1" t="s">
        <v>4725</v>
      </c>
      <c r="H3359" t="s">
        <v>16725</v>
      </c>
      <c r="I3359" t="s">
        <v>16726</v>
      </c>
      <c r="J3359" t="s">
        <v>16727</v>
      </c>
      <c r="K3359">
        <v>0</v>
      </c>
      <c r="L3359">
        <v>0</v>
      </c>
      <c r="M3359">
        <v>0</v>
      </c>
      <c r="N3359">
        <v>999</v>
      </c>
    </row>
    <row r="3360" spans="1:14" s="6" customFormat="1" x14ac:dyDescent="0.2">
      <c r="A3360">
        <v>3355</v>
      </c>
      <c r="B3360">
        <v>10</v>
      </c>
      <c r="C3360" t="s">
        <v>210</v>
      </c>
      <c r="D3360" s="1" t="s">
        <v>4727</v>
      </c>
      <c r="E3360" s="1" t="s">
        <v>20089</v>
      </c>
      <c r="F3360" t="s">
        <v>4726</v>
      </c>
      <c r="G3360" s="1" t="s">
        <v>4725</v>
      </c>
      <c r="H3360" t="s">
        <v>16725</v>
      </c>
      <c r="I3360" t="s">
        <v>16726</v>
      </c>
      <c r="J3360" t="s">
        <v>16727</v>
      </c>
      <c r="K3360">
        <v>0</v>
      </c>
      <c r="L3360">
        <v>0</v>
      </c>
      <c r="M3360">
        <v>0</v>
      </c>
      <c r="N3360">
        <v>999</v>
      </c>
    </row>
    <row r="3361" spans="1:14" s="6" customFormat="1" x14ac:dyDescent="0.2">
      <c r="A3361">
        <v>3356</v>
      </c>
      <c r="B3361">
        <v>10</v>
      </c>
      <c r="C3361" t="s">
        <v>210</v>
      </c>
      <c r="D3361" s="1" t="s">
        <v>4728</v>
      </c>
      <c r="E3361" s="1" t="s">
        <v>20090</v>
      </c>
      <c r="F3361" t="s">
        <v>4726</v>
      </c>
      <c r="G3361" s="1" t="s">
        <v>4725</v>
      </c>
      <c r="H3361" t="s">
        <v>16725</v>
      </c>
      <c r="I3361" t="s">
        <v>16726</v>
      </c>
      <c r="J3361" t="s">
        <v>16727</v>
      </c>
      <c r="K3361">
        <v>0</v>
      </c>
      <c r="L3361">
        <v>0</v>
      </c>
      <c r="M3361">
        <v>0</v>
      </c>
      <c r="N3361">
        <v>999</v>
      </c>
    </row>
    <row r="3362" spans="1:14" s="6" customFormat="1" x14ac:dyDescent="0.2">
      <c r="A3362">
        <v>3357</v>
      </c>
      <c r="B3362">
        <v>11</v>
      </c>
      <c r="C3362" t="s">
        <v>158</v>
      </c>
      <c r="D3362" s="1" t="s">
        <v>4729</v>
      </c>
      <c r="E3362" s="1" t="s">
        <v>20091</v>
      </c>
      <c r="F3362" t="s">
        <v>4731</v>
      </c>
      <c r="G3362" s="1" t="s">
        <v>4730</v>
      </c>
      <c r="H3362" t="s">
        <v>16725</v>
      </c>
      <c r="I3362" t="s">
        <v>16731</v>
      </c>
      <c r="J3362" t="s">
        <v>16729</v>
      </c>
      <c r="K3362">
        <v>609</v>
      </c>
      <c r="L3362">
        <v>609</v>
      </c>
      <c r="M3362">
        <v>0</v>
      </c>
      <c r="N3362">
        <v>120</v>
      </c>
    </row>
    <row r="3363" spans="1:14" s="6" customFormat="1" x14ac:dyDescent="0.2">
      <c r="A3363">
        <v>3358</v>
      </c>
      <c r="B3363">
        <v>6</v>
      </c>
      <c r="C3363" t="s">
        <v>2986</v>
      </c>
      <c r="D3363" s="1" t="s">
        <v>4732</v>
      </c>
      <c r="E3363" s="1" t="s">
        <v>20092</v>
      </c>
      <c r="F3363" t="s">
        <v>4695</v>
      </c>
      <c r="G3363" s="1" t="s">
        <v>4694</v>
      </c>
      <c r="H3363" t="s">
        <v>16725</v>
      </c>
      <c r="I3363" t="s">
        <v>16726</v>
      </c>
      <c r="J3363" t="s">
        <v>16727</v>
      </c>
      <c r="K3363">
        <v>604</v>
      </c>
      <c r="L3363" t="s">
        <v>16795</v>
      </c>
      <c r="M3363">
        <v>0</v>
      </c>
      <c r="N3363">
        <v>999</v>
      </c>
    </row>
    <row r="3364" spans="1:14" s="6" customFormat="1" x14ac:dyDescent="0.2">
      <c r="A3364">
        <v>3359</v>
      </c>
      <c r="B3364">
        <v>6</v>
      </c>
      <c r="C3364" t="s">
        <v>2986</v>
      </c>
      <c r="D3364" s="1" t="s">
        <v>4733</v>
      </c>
      <c r="E3364" s="1" t="s">
        <v>20093</v>
      </c>
      <c r="F3364" t="s">
        <v>4695</v>
      </c>
      <c r="G3364" s="1" t="s">
        <v>4694</v>
      </c>
      <c r="H3364" t="s">
        <v>16725</v>
      </c>
      <c r="I3364" t="s">
        <v>16726</v>
      </c>
      <c r="J3364" t="s">
        <v>16727</v>
      </c>
      <c r="K3364">
        <v>604</v>
      </c>
      <c r="L3364" t="s">
        <v>16795</v>
      </c>
      <c r="M3364">
        <v>0</v>
      </c>
      <c r="N3364">
        <v>999</v>
      </c>
    </row>
    <row r="3365" spans="1:14" s="6" customFormat="1" x14ac:dyDescent="0.2">
      <c r="A3365">
        <v>3360</v>
      </c>
      <c r="B3365">
        <v>6</v>
      </c>
      <c r="C3365" t="s">
        <v>2986</v>
      </c>
      <c r="D3365" s="1" t="s">
        <v>4734</v>
      </c>
      <c r="E3365" s="1" t="s">
        <v>20094</v>
      </c>
      <c r="F3365" t="s">
        <v>4736</v>
      </c>
      <c r="G3365" s="1" t="s">
        <v>4735</v>
      </c>
      <c r="H3365" t="s">
        <v>16725</v>
      </c>
      <c r="I3365" t="s">
        <v>16726</v>
      </c>
      <c r="J3365" t="s">
        <v>16727</v>
      </c>
      <c r="K3365">
        <v>604</v>
      </c>
      <c r="L3365" t="s">
        <v>16795</v>
      </c>
      <c r="M3365">
        <v>0</v>
      </c>
      <c r="N3365">
        <v>999</v>
      </c>
    </row>
    <row r="3366" spans="1:14" s="6" customFormat="1" x14ac:dyDescent="0.2">
      <c r="A3366">
        <v>3361</v>
      </c>
      <c r="B3366">
        <v>6</v>
      </c>
      <c r="C3366" t="s">
        <v>2986</v>
      </c>
      <c r="D3366" s="1" t="s">
        <v>4737</v>
      </c>
      <c r="E3366" s="1" t="s">
        <v>20095</v>
      </c>
      <c r="F3366" t="s">
        <v>4736</v>
      </c>
      <c r="G3366" s="1" t="s">
        <v>4735</v>
      </c>
      <c r="H3366" t="s">
        <v>16725</v>
      </c>
      <c r="I3366" t="s">
        <v>16726</v>
      </c>
      <c r="J3366" t="s">
        <v>16727</v>
      </c>
      <c r="K3366">
        <v>604</v>
      </c>
      <c r="L3366" t="s">
        <v>16795</v>
      </c>
      <c r="M3366">
        <v>0</v>
      </c>
      <c r="N3366">
        <v>999</v>
      </c>
    </row>
    <row r="3367" spans="1:14" s="6" customFormat="1" x14ac:dyDescent="0.2">
      <c r="A3367">
        <v>3362</v>
      </c>
      <c r="B3367">
        <v>6</v>
      </c>
      <c r="C3367" t="s">
        <v>2986</v>
      </c>
      <c r="D3367" s="1" t="s">
        <v>4738</v>
      </c>
      <c r="E3367" s="1" t="s">
        <v>20096</v>
      </c>
      <c r="F3367" t="s">
        <v>4736</v>
      </c>
      <c r="G3367" s="1" t="s">
        <v>4735</v>
      </c>
      <c r="H3367" t="s">
        <v>16725</v>
      </c>
      <c r="I3367" t="s">
        <v>16726</v>
      </c>
      <c r="J3367" t="s">
        <v>16727</v>
      </c>
      <c r="K3367">
        <v>604</v>
      </c>
      <c r="L3367" t="s">
        <v>16795</v>
      </c>
      <c r="M3367">
        <v>0</v>
      </c>
      <c r="N3367">
        <v>999</v>
      </c>
    </row>
    <row r="3368" spans="1:14" s="6" customFormat="1" x14ac:dyDescent="0.2">
      <c r="A3368">
        <v>3363</v>
      </c>
      <c r="B3368">
        <v>6</v>
      </c>
      <c r="C3368" t="s">
        <v>2986</v>
      </c>
      <c r="D3368" s="1" t="s">
        <v>4739</v>
      </c>
      <c r="E3368" s="1" t="s">
        <v>20097</v>
      </c>
      <c r="F3368" t="s">
        <v>4736</v>
      </c>
      <c r="G3368" s="1" t="s">
        <v>4735</v>
      </c>
      <c r="H3368" t="s">
        <v>16725</v>
      </c>
      <c r="I3368" t="s">
        <v>16726</v>
      </c>
      <c r="J3368" t="s">
        <v>16727</v>
      </c>
      <c r="K3368">
        <v>604</v>
      </c>
      <c r="L3368" t="s">
        <v>16795</v>
      </c>
      <c r="M3368">
        <v>0</v>
      </c>
      <c r="N3368">
        <v>999</v>
      </c>
    </row>
    <row r="3369" spans="1:14" s="6" customFormat="1" x14ac:dyDescent="0.2">
      <c r="A3369">
        <v>3364</v>
      </c>
      <c r="B3369">
        <v>6</v>
      </c>
      <c r="C3369" t="s">
        <v>2986</v>
      </c>
      <c r="D3369" s="1" t="s">
        <v>4740</v>
      </c>
      <c r="E3369" s="1" t="s">
        <v>20098</v>
      </c>
      <c r="F3369" t="s">
        <v>4736</v>
      </c>
      <c r="G3369" s="1" t="s">
        <v>4735</v>
      </c>
      <c r="H3369" t="s">
        <v>16725</v>
      </c>
      <c r="I3369" t="s">
        <v>16726</v>
      </c>
      <c r="J3369" t="s">
        <v>16727</v>
      </c>
      <c r="K3369">
        <v>604</v>
      </c>
      <c r="L3369" t="s">
        <v>16795</v>
      </c>
      <c r="M3369">
        <v>0</v>
      </c>
      <c r="N3369">
        <v>999</v>
      </c>
    </row>
    <row r="3370" spans="1:14" s="6" customFormat="1" x14ac:dyDescent="0.2">
      <c r="A3370">
        <v>3365</v>
      </c>
      <c r="B3370">
        <v>1</v>
      </c>
      <c r="C3370" t="s">
        <v>1</v>
      </c>
      <c r="D3370" s="1" t="s">
        <v>4741</v>
      </c>
      <c r="E3370" s="1" t="s">
        <v>20099</v>
      </c>
      <c r="F3370" t="s">
        <v>4595</v>
      </c>
      <c r="G3370" s="1" t="s">
        <v>4594</v>
      </c>
      <c r="H3370" t="s">
        <v>16725</v>
      </c>
      <c r="I3370" t="s">
        <v>16726</v>
      </c>
      <c r="J3370" t="s">
        <v>16727</v>
      </c>
      <c r="K3370">
        <v>109</v>
      </c>
      <c r="L3370" t="s">
        <v>212</v>
      </c>
      <c r="M3370">
        <v>0</v>
      </c>
      <c r="N3370">
        <v>999</v>
      </c>
    </row>
    <row r="3371" spans="1:14" s="6" customFormat="1" x14ac:dyDescent="0.2">
      <c r="A3371">
        <v>3366</v>
      </c>
      <c r="B3371">
        <v>1</v>
      </c>
      <c r="C3371" t="s">
        <v>1</v>
      </c>
      <c r="D3371" s="1" t="s">
        <v>4742</v>
      </c>
      <c r="E3371" s="1" t="s">
        <v>4743</v>
      </c>
      <c r="F3371" t="s">
        <v>4744</v>
      </c>
      <c r="G3371" s="1" t="s">
        <v>4743</v>
      </c>
      <c r="H3371" t="s">
        <v>16725</v>
      </c>
      <c r="I3371" t="s">
        <v>16726</v>
      </c>
      <c r="J3371" t="s">
        <v>16727</v>
      </c>
      <c r="K3371">
        <v>109</v>
      </c>
      <c r="L3371" t="s">
        <v>212</v>
      </c>
      <c r="M3371">
        <v>0</v>
      </c>
      <c r="N3371">
        <v>999</v>
      </c>
    </row>
    <row r="3372" spans="1:14" s="6" customFormat="1" x14ac:dyDescent="0.2">
      <c r="A3372">
        <v>3367</v>
      </c>
      <c r="B3372">
        <v>1</v>
      </c>
      <c r="C3372" t="s">
        <v>1</v>
      </c>
      <c r="D3372" s="1" t="s">
        <v>4745</v>
      </c>
      <c r="E3372" s="1" t="s">
        <v>20100</v>
      </c>
      <c r="F3372" t="s">
        <v>4747</v>
      </c>
      <c r="G3372" s="1" t="s">
        <v>4746</v>
      </c>
      <c r="H3372" t="s">
        <v>16725</v>
      </c>
      <c r="I3372" t="s">
        <v>16726</v>
      </c>
      <c r="J3372" t="s">
        <v>16727</v>
      </c>
      <c r="K3372">
        <v>109</v>
      </c>
      <c r="L3372" t="s">
        <v>13964</v>
      </c>
      <c r="M3372">
        <v>0</v>
      </c>
      <c r="N3372">
        <v>999</v>
      </c>
    </row>
    <row r="3373" spans="1:14" s="6" customFormat="1" x14ac:dyDescent="0.2">
      <c r="A3373">
        <v>3368</v>
      </c>
      <c r="B3373">
        <v>1</v>
      </c>
      <c r="C3373" t="s">
        <v>1</v>
      </c>
      <c r="D3373" s="1" t="s">
        <v>4748</v>
      </c>
      <c r="E3373" s="1" t="s">
        <v>20101</v>
      </c>
      <c r="F3373" t="s">
        <v>4747</v>
      </c>
      <c r="G3373" s="1" t="s">
        <v>4746</v>
      </c>
      <c r="H3373" t="s">
        <v>16725</v>
      </c>
      <c r="I3373" t="s">
        <v>16726</v>
      </c>
      <c r="J3373" t="s">
        <v>16727</v>
      </c>
      <c r="K3373">
        <v>109</v>
      </c>
      <c r="L3373" t="s">
        <v>13964</v>
      </c>
      <c r="M3373">
        <v>0</v>
      </c>
      <c r="N3373">
        <v>999</v>
      </c>
    </row>
    <row r="3374" spans="1:14" s="6" customFormat="1" x14ac:dyDescent="0.2">
      <c r="A3374">
        <v>3369</v>
      </c>
      <c r="B3374">
        <v>1</v>
      </c>
      <c r="C3374" t="s">
        <v>1</v>
      </c>
      <c r="D3374" s="1" t="s">
        <v>4749</v>
      </c>
      <c r="E3374" s="1" t="s">
        <v>20102</v>
      </c>
      <c r="F3374" t="s">
        <v>4751</v>
      </c>
      <c r="G3374" s="1" t="s">
        <v>4750</v>
      </c>
      <c r="H3374" t="s">
        <v>16725</v>
      </c>
      <c r="I3374" t="s">
        <v>16726</v>
      </c>
      <c r="J3374" t="s">
        <v>16727</v>
      </c>
      <c r="K3374">
        <v>104</v>
      </c>
      <c r="L3374" t="s">
        <v>13964</v>
      </c>
      <c r="M3374">
        <v>0</v>
      </c>
      <c r="N3374">
        <v>999</v>
      </c>
    </row>
    <row r="3375" spans="1:14" s="6" customFormat="1" x14ac:dyDescent="0.2">
      <c r="A3375">
        <v>3370</v>
      </c>
      <c r="B3375">
        <v>1</v>
      </c>
      <c r="C3375" t="s">
        <v>1</v>
      </c>
      <c r="D3375" s="1" t="s">
        <v>4752</v>
      </c>
      <c r="E3375" s="1" t="s">
        <v>20103</v>
      </c>
      <c r="F3375" t="s">
        <v>4751</v>
      </c>
      <c r="G3375" s="1" t="s">
        <v>4750</v>
      </c>
      <c r="H3375" t="s">
        <v>16725</v>
      </c>
      <c r="I3375" t="s">
        <v>16726</v>
      </c>
      <c r="J3375" t="s">
        <v>16727</v>
      </c>
      <c r="K3375">
        <v>104</v>
      </c>
      <c r="L3375" t="s">
        <v>13964</v>
      </c>
      <c r="M3375">
        <v>0</v>
      </c>
      <c r="N3375">
        <v>999</v>
      </c>
    </row>
    <row r="3376" spans="1:14" s="6" customFormat="1" x14ac:dyDescent="0.2">
      <c r="A3376">
        <v>3371</v>
      </c>
      <c r="B3376">
        <v>9</v>
      </c>
      <c r="C3376" t="s">
        <v>50</v>
      </c>
      <c r="D3376" s="1" t="s">
        <v>4753</v>
      </c>
      <c r="E3376" s="1" t="s">
        <v>20104</v>
      </c>
      <c r="F3376" t="s">
        <v>4626</v>
      </c>
      <c r="G3376" s="1" t="s">
        <v>4625</v>
      </c>
      <c r="H3376" t="s">
        <v>16725</v>
      </c>
      <c r="I3376" t="s">
        <v>16726</v>
      </c>
      <c r="J3376" t="s">
        <v>16727</v>
      </c>
      <c r="K3376">
        <v>309</v>
      </c>
      <c r="L3376" t="s">
        <v>16800</v>
      </c>
      <c r="M3376">
        <v>0</v>
      </c>
      <c r="N3376">
        <v>999</v>
      </c>
    </row>
    <row r="3377" spans="1:14" s="6" customFormat="1" x14ac:dyDescent="0.2">
      <c r="A3377">
        <v>3372</v>
      </c>
      <c r="B3377">
        <v>9</v>
      </c>
      <c r="C3377" t="s">
        <v>50</v>
      </c>
      <c r="D3377" s="1" t="s">
        <v>4754</v>
      </c>
      <c r="E3377" s="1" t="s">
        <v>20105</v>
      </c>
      <c r="F3377" t="s">
        <v>4626</v>
      </c>
      <c r="G3377" s="1" t="s">
        <v>4625</v>
      </c>
      <c r="H3377" t="s">
        <v>16725</v>
      </c>
      <c r="I3377" t="s">
        <v>16726</v>
      </c>
      <c r="J3377" t="s">
        <v>16727</v>
      </c>
      <c r="K3377">
        <v>309</v>
      </c>
      <c r="L3377" t="s">
        <v>16800</v>
      </c>
      <c r="M3377">
        <v>0</v>
      </c>
      <c r="N3377">
        <v>999</v>
      </c>
    </row>
    <row r="3378" spans="1:14" s="6" customFormat="1" x14ac:dyDescent="0.2">
      <c r="A3378">
        <v>3373</v>
      </c>
      <c r="B3378">
        <v>9</v>
      </c>
      <c r="C3378" t="s">
        <v>50</v>
      </c>
      <c r="D3378" s="1" t="s">
        <v>4755</v>
      </c>
      <c r="E3378" s="1" t="s">
        <v>20106</v>
      </c>
      <c r="F3378" t="s">
        <v>4626</v>
      </c>
      <c r="G3378" s="1" t="s">
        <v>4625</v>
      </c>
      <c r="H3378" t="s">
        <v>16725</v>
      </c>
      <c r="I3378" t="s">
        <v>16726</v>
      </c>
      <c r="J3378" t="s">
        <v>16727</v>
      </c>
      <c r="K3378">
        <v>309</v>
      </c>
      <c r="L3378" t="s">
        <v>16800</v>
      </c>
      <c r="M3378">
        <v>0</v>
      </c>
      <c r="N3378">
        <v>999</v>
      </c>
    </row>
    <row r="3379" spans="1:14" s="6" customFormat="1" x14ac:dyDescent="0.2">
      <c r="A3379">
        <v>3374</v>
      </c>
      <c r="B3379">
        <v>9</v>
      </c>
      <c r="C3379" t="s">
        <v>50</v>
      </c>
      <c r="D3379" s="1" t="s">
        <v>4756</v>
      </c>
      <c r="E3379" s="1" t="s">
        <v>20107</v>
      </c>
      <c r="F3379" t="s">
        <v>4758</v>
      </c>
      <c r="G3379" s="1" t="s">
        <v>4757</v>
      </c>
      <c r="H3379" t="s">
        <v>16725</v>
      </c>
      <c r="I3379" t="s">
        <v>16726</v>
      </c>
      <c r="J3379" t="s">
        <v>16727</v>
      </c>
      <c r="K3379">
        <v>309</v>
      </c>
      <c r="L3379" t="s">
        <v>16800</v>
      </c>
      <c r="M3379">
        <v>0</v>
      </c>
      <c r="N3379">
        <v>999</v>
      </c>
    </row>
    <row r="3380" spans="1:14" s="6" customFormat="1" x14ac:dyDescent="0.2">
      <c r="A3380">
        <v>3375</v>
      </c>
      <c r="B3380">
        <v>9</v>
      </c>
      <c r="C3380" t="s">
        <v>50</v>
      </c>
      <c r="D3380" s="1" t="s">
        <v>4759</v>
      </c>
      <c r="E3380" s="1" t="s">
        <v>20108</v>
      </c>
      <c r="F3380" t="s">
        <v>4758</v>
      </c>
      <c r="G3380" s="1" t="s">
        <v>4757</v>
      </c>
      <c r="H3380" t="s">
        <v>16725</v>
      </c>
      <c r="I3380" t="s">
        <v>16726</v>
      </c>
      <c r="J3380" t="s">
        <v>16727</v>
      </c>
      <c r="K3380">
        <v>309</v>
      </c>
      <c r="L3380" t="s">
        <v>16800</v>
      </c>
      <c r="M3380">
        <v>0</v>
      </c>
      <c r="N3380">
        <v>999</v>
      </c>
    </row>
    <row r="3381" spans="1:14" s="6" customFormat="1" x14ac:dyDescent="0.2">
      <c r="A3381">
        <v>3376</v>
      </c>
      <c r="B3381">
        <v>9</v>
      </c>
      <c r="C3381" t="s">
        <v>50</v>
      </c>
      <c r="D3381" s="1" t="s">
        <v>4760</v>
      </c>
      <c r="E3381" s="1" t="s">
        <v>20109</v>
      </c>
      <c r="F3381" t="s">
        <v>4758</v>
      </c>
      <c r="G3381" s="1" t="s">
        <v>4757</v>
      </c>
      <c r="H3381" t="s">
        <v>16725</v>
      </c>
      <c r="I3381" t="s">
        <v>16726</v>
      </c>
      <c r="J3381" t="s">
        <v>16727</v>
      </c>
      <c r="K3381">
        <v>309</v>
      </c>
      <c r="L3381" t="s">
        <v>16800</v>
      </c>
      <c r="M3381">
        <v>0</v>
      </c>
      <c r="N3381">
        <v>999</v>
      </c>
    </row>
    <row r="3382" spans="1:14" s="6" customFormat="1" x14ac:dyDescent="0.2">
      <c r="A3382">
        <v>3377</v>
      </c>
      <c r="B3382">
        <v>9</v>
      </c>
      <c r="C3382" t="s">
        <v>50</v>
      </c>
      <c r="D3382" s="1" t="s">
        <v>4761</v>
      </c>
      <c r="E3382" s="1" t="s">
        <v>20110</v>
      </c>
      <c r="F3382" t="s">
        <v>4758</v>
      </c>
      <c r="G3382" s="1" t="s">
        <v>4757</v>
      </c>
      <c r="H3382" t="s">
        <v>16725</v>
      </c>
      <c r="I3382" t="s">
        <v>16726</v>
      </c>
      <c r="J3382" t="s">
        <v>16727</v>
      </c>
      <c r="K3382">
        <v>309</v>
      </c>
      <c r="L3382" t="s">
        <v>16800</v>
      </c>
      <c r="M3382">
        <v>0</v>
      </c>
      <c r="N3382">
        <v>999</v>
      </c>
    </row>
    <row r="3383" spans="1:14" s="6" customFormat="1" x14ac:dyDescent="0.2">
      <c r="A3383">
        <v>3378</v>
      </c>
      <c r="B3383">
        <v>11</v>
      </c>
      <c r="C3383" t="s">
        <v>158</v>
      </c>
      <c r="D3383" s="1" t="s">
        <v>4762</v>
      </c>
      <c r="E3383" s="1" t="s">
        <v>20111</v>
      </c>
      <c r="F3383" t="s">
        <v>4731</v>
      </c>
      <c r="G3383" s="1" t="s">
        <v>4730</v>
      </c>
      <c r="H3383" t="s">
        <v>16725</v>
      </c>
      <c r="I3383" t="s">
        <v>16801</v>
      </c>
      <c r="J3383" t="s">
        <v>16729</v>
      </c>
      <c r="K3383">
        <v>609</v>
      </c>
      <c r="L3383">
        <v>609</v>
      </c>
      <c r="M3383">
        <v>0</v>
      </c>
      <c r="N3383">
        <v>120</v>
      </c>
    </row>
    <row r="3384" spans="1:14" s="6" customFormat="1" x14ac:dyDescent="0.2">
      <c r="A3384">
        <v>3379</v>
      </c>
      <c r="B3384">
        <v>11</v>
      </c>
      <c r="C3384" t="s">
        <v>158</v>
      </c>
      <c r="D3384" s="1" t="s">
        <v>4763</v>
      </c>
      <c r="E3384" s="1" t="s">
        <v>20112</v>
      </c>
      <c r="F3384" t="s">
        <v>4731</v>
      </c>
      <c r="G3384" s="1" t="s">
        <v>4730</v>
      </c>
      <c r="H3384" t="s">
        <v>16725</v>
      </c>
      <c r="I3384" t="s">
        <v>16801</v>
      </c>
      <c r="J3384" t="s">
        <v>16729</v>
      </c>
      <c r="K3384">
        <v>609</v>
      </c>
      <c r="L3384">
        <v>609</v>
      </c>
      <c r="M3384">
        <v>0</v>
      </c>
      <c r="N3384">
        <v>120</v>
      </c>
    </row>
    <row r="3385" spans="1:14" s="6" customFormat="1" x14ac:dyDescent="0.2">
      <c r="A3385">
        <v>3380</v>
      </c>
      <c r="B3385">
        <v>11</v>
      </c>
      <c r="C3385" t="s">
        <v>158</v>
      </c>
      <c r="D3385" s="1" t="s">
        <v>4764</v>
      </c>
      <c r="E3385" s="1" t="s">
        <v>20113</v>
      </c>
      <c r="F3385" t="s">
        <v>4731</v>
      </c>
      <c r="G3385" s="1" t="s">
        <v>4730</v>
      </c>
      <c r="H3385" t="s">
        <v>16725</v>
      </c>
      <c r="I3385" t="s">
        <v>16801</v>
      </c>
      <c r="J3385" t="s">
        <v>16729</v>
      </c>
      <c r="K3385">
        <v>609</v>
      </c>
      <c r="L3385">
        <v>609</v>
      </c>
      <c r="M3385">
        <v>0</v>
      </c>
      <c r="N3385">
        <v>120</v>
      </c>
    </row>
    <row r="3386" spans="1:14" s="6" customFormat="1" x14ac:dyDescent="0.2">
      <c r="A3386">
        <v>3381</v>
      </c>
      <c r="B3386">
        <v>11</v>
      </c>
      <c r="C3386" t="s">
        <v>158</v>
      </c>
      <c r="D3386" s="1" t="s">
        <v>4765</v>
      </c>
      <c r="E3386" s="1" t="s">
        <v>20114</v>
      </c>
      <c r="F3386" t="s">
        <v>4731</v>
      </c>
      <c r="G3386" s="1" t="s">
        <v>4730</v>
      </c>
      <c r="H3386" t="s">
        <v>16725</v>
      </c>
      <c r="I3386" t="s">
        <v>16731</v>
      </c>
      <c r="J3386" t="s">
        <v>16802</v>
      </c>
      <c r="K3386">
        <v>609</v>
      </c>
      <c r="L3386">
        <v>609</v>
      </c>
      <c r="M3386">
        <v>0</v>
      </c>
      <c r="N3386">
        <v>25</v>
      </c>
    </row>
    <row r="3387" spans="1:14" s="6" customFormat="1" x14ac:dyDescent="0.2">
      <c r="A3387">
        <v>3382</v>
      </c>
      <c r="B3387">
        <v>11</v>
      </c>
      <c r="C3387" t="s">
        <v>158</v>
      </c>
      <c r="D3387" s="1" t="s">
        <v>4766</v>
      </c>
      <c r="E3387" s="1" t="s">
        <v>20115</v>
      </c>
      <c r="F3387" t="s">
        <v>4731</v>
      </c>
      <c r="G3387" s="1" t="s">
        <v>4730</v>
      </c>
      <c r="H3387" t="s">
        <v>16725</v>
      </c>
      <c r="I3387" t="s">
        <v>16726</v>
      </c>
      <c r="J3387" t="s">
        <v>16727</v>
      </c>
      <c r="K3387">
        <v>609</v>
      </c>
      <c r="L3387">
        <v>609</v>
      </c>
      <c r="M3387">
        <v>0</v>
      </c>
      <c r="N3387">
        <v>999</v>
      </c>
    </row>
    <row r="3388" spans="1:14" s="6" customFormat="1" x14ac:dyDescent="0.2">
      <c r="A3388">
        <v>3383</v>
      </c>
      <c r="B3388">
        <v>11</v>
      </c>
      <c r="C3388" t="s">
        <v>158</v>
      </c>
      <c r="D3388" s="1" t="s">
        <v>4767</v>
      </c>
      <c r="E3388" s="1" t="s">
        <v>20116</v>
      </c>
      <c r="F3388" t="s">
        <v>4731</v>
      </c>
      <c r="G3388" s="1" t="s">
        <v>4730</v>
      </c>
      <c r="H3388" t="s">
        <v>16725</v>
      </c>
      <c r="I3388" t="s">
        <v>16731</v>
      </c>
      <c r="J3388" t="s">
        <v>16802</v>
      </c>
      <c r="K3388">
        <v>609</v>
      </c>
      <c r="L3388">
        <v>609</v>
      </c>
      <c r="M3388">
        <v>0</v>
      </c>
      <c r="N3388">
        <v>25</v>
      </c>
    </row>
    <row r="3389" spans="1:14" s="6" customFormat="1" x14ac:dyDescent="0.2">
      <c r="A3389">
        <v>3384</v>
      </c>
      <c r="B3389">
        <v>19</v>
      </c>
      <c r="C3389" t="s">
        <v>509</v>
      </c>
      <c r="D3389" s="1" t="s">
        <v>4768</v>
      </c>
      <c r="E3389" s="1" t="s">
        <v>20117</v>
      </c>
      <c r="F3389" t="s">
        <v>4538</v>
      </c>
      <c r="G3389" s="1" t="s">
        <v>4537</v>
      </c>
      <c r="H3389" t="s">
        <v>16725</v>
      </c>
      <c r="I3389" t="s">
        <v>16726</v>
      </c>
      <c r="J3389" t="s">
        <v>16727</v>
      </c>
      <c r="K3389">
        <v>0</v>
      </c>
      <c r="L3389">
        <v>0</v>
      </c>
      <c r="M3389">
        <v>0</v>
      </c>
      <c r="N3389">
        <v>999</v>
      </c>
    </row>
    <row r="3390" spans="1:14" s="6" customFormat="1" x14ac:dyDescent="0.2">
      <c r="A3390">
        <v>3385</v>
      </c>
      <c r="B3390">
        <v>19</v>
      </c>
      <c r="C3390" t="s">
        <v>509</v>
      </c>
      <c r="D3390" s="1" t="s">
        <v>4769</v>
      </c>
      <c r="E3390" s="1" t="s">
        <v>20118</v>
      </c>
      <c r="F3390" t="s">
        <v>4538</v>
      </c>
      <c r="G3390" s="1" t="s">
        <v>4537</v>
      </c>
      <c r="H3390" t="s">
        <v>16725</v>
      </c>
      <c r="I3390" t="s">
        <v>16726</v>
      </c>
      <c r="J3390" t="s">
        <v>16727</v>
      </c>
      <c r="K3390">
        <v>0</v>
      </c>
      <c r="L3390">
        <v>0</v>
      </c>
      <c r="M3390">
        <v>0</v>
      </c>
      <c r="N3390">
        <v>999</v>
      </c>
    </row>
    <row r="3391" spans="1:14" s="6" customFormat="1" x14ac:dyDescent="0.2">
      <c r="A3391">
        <v>3386</v>
      </c>
      <c r="B3391">
        <v>19</v>
      </c>
      <c r="C3391" t="s">
        <v>509</v>
      </c>
      <c r="D3391" s="1" t="s">
        <v>4770</v>
      </c>
      <c r="E3391" s="1" t="s">
        <v>20119</v>
      </c>
      <c r="F3391" t="s">
        <v>4538</v>
      </c>
      <c r="G3391" s="1" t="s">
        <v>4537</v>
      </c>
      <c r="H3391" t="s">
        <v>16725</v>
      </c>
      <c r="I3391" t="s">
        <v>16726</v>
      </c>
      <c r="J3391" t="s">
        <v>16727</v>
      </c>
      <c r="K3391">
        <v>0</v>
      </c>
      <c r="L3391">
        <v>0</v>
      </c>
      <c r="M3391">
        <v>0</v>
      </c>
      <c r="N3391">
        <v>999</v>
      </c>
    </row>
    <row r="3392" spans="1:14" s="6" customFormat="1" x14ac:dyDescent="0.2">
      <c r="A3392">
        <v>3387</v>
      </c>
      <c r="B3392">
        <v>19</v>
      </c>
      <c r="C3392" t="s">
        <v>509</v>
      </c>
      <c r="D3392" s="1" t="s">
        <v>4771</v>
      </c>
      <c r="E3392" s="1" t="s">
        <v>20120</v>
      </c>
      <c r="F3392" t="s">
        <v>4538</v>
      </c>
      <c r="G3392" s="1" t="s">
        <v>4537</v>
      </c>
      <c r="H3392" t="s">
        <v>16725</v>
      </c>
      <c r="I3392" t="s">
        <v>16726</v>
      </c>
      <c r="J3392" t="s">
        <v>16727</v>
      </c>
      <c r="K3392">
        <v>0</v>
      </c>
      <c r="L3392">
        <v>0</v>
      </c>
      <c r="M3392">
        <v>0</v>
      </c>
      <c r="N3392">
        <v>999</v>
      </c>
    </row>
    <row r="3393" spans="1:14" s="6" customFormat="1" x14ac:dyDescent="0.2">
      <c r="A3393">
        <v>3388</v>
      </c>
      <c r="B3393">
        <v>19</v>
      </c>
      <c r="C3393" t="s">
        <v>509</v>
      </c>
      <c r="D3393" s="1" t="s">
        <v>4772</v>
      </c>
      <c r="E3393" s="1" t="s">
        <v>20121</v>
      </c>
      <c r="F3393" t="s">
        <v>4538</v>
      </c>
      <c r="G3393" s="1" t="s">
        <v>4537</v>
      </c>
      <c r="H3393" t="s">
        <v>16725</v>
      </c>
      <c r="I3393" t="s">
        <v>16726</v>
      </c>
      <c r="J3393" t="s">
        <v>16727</v>
      </c>
      <c r="K3393">
        <v>0</v>
      </c>
      <c r="L3393">
        <v>0</v>
      </c>
      <c r="M3393">
        <v>0</v>
      </c>
      <c r="N3393">
        <v>999</v>
      </c>
    </row>
    <row r="3394" spans="1:14" s="6" customFormat="1" x14ac:dyDescent="0.2">
      <c r="A3394">
        <v>3389</v>
      </c>
      <c r="B3394">
        <v>19</v>
      </c>
      <c r="C3394" t="s">
        <v>509</v>
      </c>
      <c r="D3394" s="1" t="s">
        <v>4773</v>
      </c>
      <c r="E3394" s="1" t="s">
        <v>20122</v>
      </c>
      <c r="F3394" t="s">
        <v>4538</v>
      </c>
      <c r="G3394" s="1" t="s">
        <v>4537</v>
      </c>
      <c r="H3394" t="s">
        <v>16725</v>
      </c>
      <c r="I3394" t="s">
        <v>16726</v>
      </c>
      <c r="J3394" t="s">
        <v>16727</v>
      </c>
      <c r="K3394">
        <v>0</v>
      </c>
      <c r="L3394">
        <v>0</v>
      </c>
      <c r="M3394">
        <v>0</v>
      </c>
      <c r="N3394">
        <v>999</v>
      </c>
    </row>
    <row r="3395" spans="1:14" s="6" customFormat="1" x14ac:dyDescent="0.2">
      <c r="A3395">
        <v>3390</v>
      </c>
      <c r="B3395">
        <v>17</v>
      </c>
      <c r="C3395" t="s">
        <v>491</v>
      </c>
      <c r="D3395" s="1" t="s">
        <v>4774</v>
      </c>
      <c r="E3395" s="1" t="s">
        <v>20123</v>
      </c>
      <c r="F3395" t="s">
        <v>4248</v>
      </c>
      <c r="G3395" s="1" t="s">
        <v>4247</v>
      </c>
      <c r="H3395" t="s">
        <v>16725</v>
      </c>
      <c r="I3395" t="s">
        <v>16726</v>
      </c>
      <c r="J3395" t="s">
        <v>16727</v>
      </c>
      <c r="K3395">
        <v>613</v>
      </c>
      <c r="L3395" t="s">
        <v>16790</v>
      </c>
      <c r="M3395">
        <v>0</v>
      </c>
      <c r="N3395">
        <v>999</v>
      </c>
    </row>
    <row r="3396" spans="1:14" s="6" customFormat="1" x14ac:dyDescent="0.2">
      <c r="A3396">
        <v>3391</v>
      </c>
      <c r="B3396">
        <v>17</v>
      </c>
      <c r="C3396" t="s">
        <v>491</v>
      </c>
      <c r="D3396" s="1" t="s">
        <v>4775</v>
      </c>
      <c r="E3396" s="1" t="s">
        <v>20124</v>
      </c>
      <c r="F3396" t="s">
        <v>4248</v>
      </c>
      <c r="G3396" s="1" t="s">
        <v>4247</v>
      </c>
      <c r="H3396" t="s">
        <v>16725</v>
      </c>
      <c r="I3396" t="s">
        <v>16726</v>
      </c>
      <c r="J3396" t="s">
        <v>16727</v>
      </c>
      <c r="K3396">
        <v>613</v>
      </c>
      <c r="L3396" t="s">
        <v>16790</v>
      </c>
      <c r="M3396">
        <v>0</v>
      </c>
      <c r="N3396">
        <v>999</v>
      </c>
    </row>
    <row r="3397" spans="1:14" s="6" customFormat="1" x14ac:dyDescent="0.2">
      <c r="A3397">
        <v>3392</v>
      </c>
      <c r="B3397">
        <v>17</v>
      </c>
      <c r="C3397" t="s">
        <v>491</v>
      </c>
      <c r="D3397" s="1" t="s">
        <v>4776</v>
      </c>
      <c r="E3397" s="1" t="s">
        <v>20125</v>
      </c>
      <c r="F3397" t="s">
        <v>4778</v>
      </c>
      <c r="G3397" s="1" t="s">
        <v>4777</v>
      </c>
      <c r="H3397" t="s">
        <v>16725</v>
      </c>
      <c r="I3397" t="s">
        <v>16726</v>
      </c>
      <c r="J3397" t="s">
        <v>16727</v>
      </c>
      <c r="K3397">
        <v>613</v>
      </c>
      <c r="L3397" t="s">
        <v>16790</v>
      </c>
      <c r="M3397">
        <v>0</v>
      </c>
      <c r="N3397">
        <v>999</v>
      </c>
    </row>
    <row r="3398" spans="1:14" s="6" customFormat="1" x14ac:dyDescent="0.2">
      <c r="A3398">
        <v>3393</v>
      </c>
      <c r="B3398">
        <v>17</v>
      </c>
      <c r="C3398" t="s">
        <v>491</v>
      </c>
      <c r="D3398" s="1" t="s">
        <v>4779</v>
      </c>
      <c r="E3398" s="1" t="s">
        <v>20126</v>
      </c>
      <c r="F3398" t="s">
        <v>4778</v>
      </c>
      <c r="G3398" s="1" t="s">
        <v>4777</v>
      </c>
      <c r="H3398" t="s">
        <v>16725</v>
      </c>
      <c r="I3398" t="s">
        <v>16726</v>
      </c>
      <c r="J3398" t="s">
        <v>16727</v>
      </c>
      <c r="K3398">
        <v>613</v>
      </c>
      <c r="L3398" t="s">
        <v>16790</v>
      </c>
      <c r="M3398">
        <v>0</v>
      </c>
      <c r="N3398">
        <v>999</v>
      </c>
    </row>
    <row r="3399" spans="1:14" s="6" customFormat="1" x14ac:dyDescent="0.2">
      <c r="A3399">
        <v>3394</v>
      </c>
      <c r="B3399">
        <v>17</v>
      </c>
      <c r="C3399" t="s">
        <v>491</v>
      </c>
      <c r="D3399" s="1" t="s">
        <v>4780</v>
      </c>
      <c r="E3399" s="1" t="s">
        <v>20127</v>
      </c>
      <c r="F3399" t="s">
        <v>4778</v>
      </c>
      <c r="G3399" s="1" t="s">
        <v>4777</v>
      </c>
      <c r="H3399" t="s">
        <v>16725</v>
      </c>
      <c r="I3399" t="s">
        <v>16726</v>
      </c>
      <c r="J3399" t="s">
        <v>16727</v>
      </c>
      <c r="K3399">
        <v>613</v>
      </c>
      <c r="L3399" t="s">
        <v>16790</v>
      </c>
      <c r="M3399">
        <v>0</v>
      </c>
      <c r="N3399">
        <v>999</v>
      </c>
    </row>
    <row r="3400" spans="1:14" s="6" customFormat="1" x14ac:dyDescent="0.2">
      <c r="A3400">
        <v>3395</v>
      </c>
      <c r="B3400">
        <v>17</v>
      </c>
      <c r="C3400" t="s">
        <v>491</v>
      </c>
      <c r="D3400" s="1" t="s">
        <v>4781</v>
      </c>
      <c r="E3400" s="1" t="s">
        <v>20128</v>
      </c>
      <c r="F3400" t="s">
        <v>4778</v>
      </c>
      <c r="G3400" s="1" t="s">
        <v>4777</v>
      </c>
      <c r="H3400" t="s">
        <v>16725</v>
      </c>
      <c r="I3400" t="s">
        <v>16726</v>
      </c>
      <c r="J3400" t="s">
        <v>16727</v>
      </c>
      <c r="K3400">
        <v>613</v>
      </c>
      <c r="L3400" t="s">
        <v>16790</v>
      </c>
      <c r="M3400">
        <v>0</v>
      </c>
      <c r="N3400">
        <v>999</v>
      </c>
    </row>
    <row r="3401" spans="1:14" s="6" customFormat="1" x14ac:dyDescent="0.2">
      <c r="A3401">
        <v>3396</v>
      </c>
      <c r="B3401">
        <v>9</v>
      </c>
      <c r="C3401" t="s">
        <v>50</v>
      </c>
      <c r="D3401" s="1" t="s">
        <v>4782</v>
      </c>
      <c r="E3401" s="1" t="s">
        <v>20129</v>
      </c>
      <c r="F3401" t="s">
        <v>4758</v>
      </c>
      <c r="G3401" s="1" t="s">
        <v>4757</v>
      </c>
      <c r="H3401" t="s">
        <v>16725</v>
      </c>
      <c r="I3401" t="s">
        <v>16726</v>
      </c>
      <c r="J3401" t="s">
        <v>16727</v>
      </c>
      <c r="K3401">
        <v>309</v>
      </c>
      <c r="L3401" t="s">
        <v>16800</v>
      </c>
      <c r="M3401">
        <v>0</v>
      </c>
      <c r="N3401">
        <v>999</v>
      </c>
    </row>
    <row r="3402" spans="1:14" s="6" customFormat="1" x14ac:dyDescent="0.2">
      <c r="A3402">
        <v>3397</v>
      </c>
      <c r="B3402">
        <v>9</v>
      </c>
      <c r="C3402" t="s">
        <v>50</v>
      </c>
      <c r="D3402" s="1" t="s">
        <v>4783</v>
      </c>
      <c r="E3402" s="1" t="s">
        <v>20130</v>
      </c>
      <c r="F3402" t="s">
        <v>4758</v>
      </c>
      <c r="G3402" s="1" t="s">
        <v>4757</v>
      </c>
      <c r="H3402" t="s">
        <v>16725</v>
      </c>
      <c r="I3402" t="s">
        <v>16726</v>
      </c>
      <c r="J3402" t="s">
        <v>16727</v>
      </c>
      <c r="K3402">
        <v>309</v>
      </c>
      <c r="L3402" t="s">
        <v>16800</v>
      </c>
      <c r="M3402">
        <v>0</v>
      </c>
      <c r="N3402">
        <v>999</v>
      </c>
    </row>
    <row r="3403" spans="1:14" s="6" customFormat="1" x14ac:dyDescent="0.2">
      <c r="A3403">
        <v>3398</v>
      </c>
      <c r="B3403">
        <v>9</v>
      </c>
      <c r="C3403" t="s">
        <v>50</v>
      </c>
      <c r="D3403" s="1" t="s">
        <v>4784</v>
      </c>
      <c r="E3403" s="1" t="s">
        <v>20131</v>
      </c>
      <c r="F3403" t="s">
        <v>4758</v>
      </c>
      <c r="G3403" s="1" t="s">
        <v>4757</v>
      </c>
      <c r="H3403" t="s">
        <v>16725</v>
      </c>
      <c r="I3403" t="s">
        <v>16726</v>
      </c>
      <c r="J3403" t="s">
        <v>16727</v>
      </c>
      <c r="K3403">
        <v>309</v>
      </c>
      <c r="L3403" t="s">
        <v>16800</v>
      </c>
      <c r="M3403">
        <v>0</v>
      </c>
      <c r="N3403">
        <v>999</v>
      </c>
    </row>
    <row r="3404" spans="1:14" s="6" customFormat="1" x14ac:dyDescent="0.2">
      <c r="A3404">
        <v>3399</v>
      </c>
      <c r="B3404">
        <v>9</v>
      </c>
      <c r="C3404" t="s">
        <v>50</v>
      </c>
      <c r="D3404" s="1" t="s">
        <v>4785</v>
      </c>
      <c r="E3404" s="1" t="s">
        <v>20132</v>
      </c>
      <c r="F3404" t="s">
        <v>4758</v>
      </c>
      <c r="G3404" s="1" t="s">
        <v>4757</v>
      </c>
      <c r="H3404" t="s">
        <v>16725</v>
      </c>
      <c r="I3404" t="s">
        <v>16726</v>
      </c>
      <c r="J3404" t="s">
        <v>16727</v>
      </c>
      <c r="K3404">
        <v>309</v>
      </c>
      <c r="L3404" t="s">
        <v>16800</v>
      </c>
      <c r="M3404">
        <v>0</v>
      </c>
      <c r="N3404">
        <v>999</v>
      </c>
    </row>
    <row r="3405" spans="1:14" s="6" customFormat="1" x14ac:dyDescent="0.2">
      <c r="A3405">
        <v>3400</v>
      </c>
      <c r="B3405">
        <v>9</v>
      </c>
      <c r="C3405" t="s">
        <v>50</v>
      </c>
      <c r="D3405" s="1" t="s">
        <v>4786</v>
      </c>
      <c r="E3405" s="1" t="s">
        <v>20133</v>
      </c>
      <c r="F3405" t="s">
        <v>4788</v>
      </c>
      <c r="G3405" s="1" t="s">
        <v>4787</v>
      </c>
      <c r="H3405" t="s">
        <v>16725</v>
      </c>
      <c r="I3405" t="s">
        <v>16726</v>
      </c>
      <c r="J3405" t="s">
        <v>16727</v>
      </c>
      <c r="K3405">
        <v>309</v>
      </c>
      <c r="L3405" t="s">
        <v>16800</v>
      </c>
      <c r="M3405">
        <v>0</v>
      </c>
      <c r="N3405">
        <v>999</v>
      </c>
    </row>
    <row r="3406" spans="1:14" s="6" customFormat="1" x14ac:dyDescent="0.2">
      <c r="A3406">
        <v>3401</v>
      </c>
      <c r="B3406">
        <v>9</v>
      </c>
      <c r="C3406" t="s">
        <v>50</v>
      </c>
      <c r="D3406" s="1" t="s">
        <v>4789</v>
      </c>
      <c r="E3406" s="1" t="s">
        <v>20134</v>
      </c>
      <c r="F3406" t="s">
        <v>4788</v>
      </c>
      <c r="G3406" s="1" t="s">
        <v>4787</v>
      </c>
      <c r="H3406" t="s">
        <v>16725</v>
      </c>
      <c r="I3406" t="s">
        <v>16726</v>
      </c>
      <c r="J3406" t="s">
        <v>16727</v>
      </c>
      <c r="K3406">
        <v>309</v>
      </c>
      <c r="L3406" t="s">
        <v>16800</v>
      </c>
      <c r="M3406">
        <v>0</v>
      </c>
      <c r="N3406">
        <v>999</v>
      </c>
    </row>
    <row r="3407" spans="1:14" s="6" customFormat="1" x14ac:dyDescent="0.2">
      <c r="A3407">
        <v>3402</v>
      </c>
      <c r="B3407">
        <v>9</v>
      </c>
      <c r="C3407" t="s">
        <v>50</v>
      </c>
      <c r="D3407" s="1" t="s">
        <v>4790</v>
      </c>
      <c r="E3407" s="1" t="s">
        <v>20135</v>
      </c>
      <c r="F3407" t="s">
        <v>4788</v>
      </c>
      <c r="G3407" s="1" t="s">
        <v>4787</v>
      </c>
      <c r="H3407" t="s">
        <v>16725</v>
      </c>
      <c r="I3407" t="s">
        <v>16726</v>
      </c>
      <c r="J3407" t="s">
        <v>16727</v>
      </c>
      <c r="K3407">
        <v>309</v>
      </c>
      <c r="L3407" t="s">
        <v>16800</v>
      </c>
      <c r="M3407">
        <v>0</v>
      </c>
      <c r="N3407">
        <v>999</v>
      </c>
    </row>
    <row r="3408" spans="1:14" s="6" customFormat="1" x14ac:dyDescent="0.2">
      <c r="A3408">
        <v>3403</v>
      </c>
      <c r="B3408">
        <v>20</v>
      </c>
      <c r="C3408" t="s">
        <v>751</v>
      </c>
      <c r="D3408" s="1" t="s">
        <v>4791</v>
      </c>
      <c r="E3408" s="1" t="s">
        <v>20136</v>
      </c>
      <c r="F3408" t="s">
        <v>4631</v>
      </c>
      <c r="G3408" s="1" t="s">
        <v>4630</v>
      </c>
      <c r="H3408" t="s">
        <v>16725</v>
      </c>
      <c r="I3408" t="s">
        <v>16747</v>
      </c>
      <c r="J3408" t="s">
        <v>16740</v>
      </c>
      <c r="K3408">
        <v>501</v>
      </c>
      <c r="L3408" t="s">
        <v>16765</v>
      </c>
      <c r="M3408">
        <v>5</v>
      </c>
      <c r="N3408">
        <v>85</v>
      </c>
    </row>
    <row r="3409" spans="1:14" s="6" customFormat="1" x14ac:dyDescent="0.2">
      <c r="A3409">
        <v>3404</v>
      </c>
      <c r="B3409">
        <v>20</v>
      </c>
      <c r="C3409" t="s">
        <v>751</v>
      </c>
      <c r="D3409" s="1" t="s">
        <v>4792</v>
      </c>
      <c r="E3409" s="1" t="s">
        <v>20137</v>
      </c>
      <c r="F3409" t="s">
        <v>4631</v>
      </c>
      <c r="G3409" s="1" t="s">
        <v>4630</v>
      </c>
      <c r="H3409" t="s">
        <v>16725</v>
      </c>
      <c r="I3409" t="s">
        <v>16726</v>
      </c>
      <c r="J3409" t="s">
        <v>16727</v>
      </c>
      <c r="K3409">
        <v>501</v>
      </c>
      <c r="L3409" t="s">
        <v>16765</v>
      </c>
      <c r="M3409">
        <v>0</v>
      </c>
      <c r="N3409">
        <v>999</v>
      </c>
    </row>
    <row r="3410" spans="1:14" s="6" customFormat="1" x14ac:dyDescent="0.2">
      <c r="A3410">
        <v>3405</v>
      </c>
      <c r="B3410">
        <v>20</v>
      </c>
      <c r="C3410" t="s">
        <v>751</v>
      </c>
      <c r="D3410" s="1" t="s">
        <v>4793</v>
      </c>
      <c r="E3410" s="1" t="s">
        <v>20138</v>
      </c>
      <c r="F3410" t="s">
        <v>4631</v>
      </c>
      <c r="G3410" s="1" t="s">
        <v>4630</v>
      </c>
      <c r="H3410" t="s">
        <v>16725</v>
      </c>
      <c r="I3410" t="s">
        <v>16726</v>
      </c>
      <c r="J3410" t="s">
        <v>16727</v>
      </c>
      <c r="K3410">
        <v>501</v>
      </c>
      <c r="L3410" t="s">
        <v>16765</v>
      </c>
      <c r="M3410">
        <v>0</v>
      </c>
      <c r="N3410">
        <v>999</v>
      </c>
    </row>
    <row r="3411" spans="1:14" s="6" customFormat="1" x14ac:dyDescent="0.2">
      <c r="A3411">
        <v>3406</v>
      </c>
      <c r="B3411">
        <v>20</v>
      </c>
      <c r="C3411" t="s">
        <v>751</v>
      </c>
      <c r="D3411" s="1" t="s">
        <v>4794</v>
      </c>
      <c r="E3411" s="1" t="s">
        <v>20139</v>
      </c>
      <c r="F3411" t="s">
        <v>4796</v>
      </c>
      <c r="G3411" s="1" t="s">
        <v>4795</v>
      </c>
      <c r="H3411" t="s">
        <v>16725</v>
      </c>
      <c r="I3411" t="s">
        <v>16747</v>
      </c>
      <c r="J3411" t="s">
        <v>16740</v>
      </c>
      <c r="K3411">
        <v>501</v>
      </c>
      <c r="L3411" t="s">
        <v>16765</v>
      </c>
      <c r="M3411">
        <v>5</v>
      </c>
      <c r="N3411">
        <v>85</v>
      </c>
    </row>
    <row r="3412" spans="1:14" s="6" customFormat="1" x14ac:dyDescent="0.2">
      <c r="A3412">
        <v>3407</v>
      </c>
      <c r="B3412">
        <v>20</v>
      </c>
      <c r="C3412" t="s">
        <v>751</v>
      </c>
      <c r="D3412" s="1" t="s">
        <v>4797</v>
      </c>
      <c r="E3412" s="1" t="s">
        <v>20140</v>
      </c>
      <c r="F3412" t="s">
        <v>4796</v>
      </c>
      <c r="G3412" s="1" t="s">
        <v>4795</v>
      </c>
      <c r="H3412" t="s">
        <v>16725</v>
      </c>
      <c r="I3412" t="s">
        <v>16726</v>
      </c>
      <c r="J3412" t="s">
        <v>16727</v>
      </c>
      <c r="K3412">
        <v>501</v>
      </c>
      <c r="L3412" t="s">
        <v>16765</v>
      </c>
      <c r="M3412">
        <v>0</v>
      </c>
      <c r="N3412">
        <v>999</v>
      </c>
    </row>
    <row r="3413" spans="1:14" s="6" customFormat="1" x14ac:dyDescent="0.2">
      <c r="A3413">
        <v>3408</v>
      </c>
      <c r="B3413">
        <v>20</v>
      </c>
      <c r="C3413" t="s">
        <v>751</v>
      </c>
      <c r="D3413" s="1" t="s">
        <v>4798</v>
      </c>
      <c r="E3413" s="1" t="s">
        <v>20141</v>
      </c>
      <c r="F3413" t="s">
        <v>4796</v>
      </c>
      <c r="G3413" s="1" t="s">
        <v>4795</v>
      </c>
      <c r="H3413" t="s">
        <v>16725</v>
      </c>
      <c r="I3413" t="s">
        <v>16726</v>
      </c>
      <c r="J3413" t="s">
        <v>16727</v>
      </c>
      <c r="K3413">
        <v>501</v>
      </c>
      <c r="L3413" t="s">
        <v>16765</v>
      </c>
      <c r="M3413">
        <v>0</v>
      </c>
      <c r="N3413">
        <v>999</v>
      </c>
    </row>
    <row r="3414" spans="1:14" s="6" customFormat="1" x14ac:dyDescent="0.2">
      <c r="A3414">
        <v>3409</v>
      </c>
      <c r="B3414">
        <v>20</v>
      </c>
      <c r="C3414" t="s">
        <v>751</v>
      </c>
      <c r="D3414" s="1" t="s">
        <v>4799</v>
      </c>
      <c r="E3414" s="1" t="s">
        <v>20142</v>
      </c>
      <c r="F3414" t="s">
        <v>4232</v>
      </c>
      <c r="G3414" s="1" t="s">
        <v>4231</v>
      </c>
      <c r="H3414" t="s">
        <v>16725</v>
      </c>
      <c r="I3414" t="s">
        <v>16734</v>
      </c>
      <c r="J3414" t="s">
        <v>16729</v>
      </c>
      <c r="K3414">
        <v>511</v>
      </c>
      <c r="L3414" t="s">
        <v>16782</v>
      </c>
      <c r="M3414">
        <v>10</v>
      </c>
      <c r="N3414">
        <v>120</v>
      </c>
    </row>
    <row r="3415" spans="1:14" s="6" customFormat="1" x14ac:dyDescent="0.2">
      <c r="A3415">
        <v>3410</v>
      </c>
      <c r="B3415">
        <v>20</v>
      </c>
      <c r="C3415" t="s">
        <v>751</v>
      </c>
      <c r="D3415" s="1" t="s">
        <v>4800</v>
      </c>
      <c r="E3415" s="1" t="s">
        <v>20143</v>
      </c>
      <c r="F3415" t="s">
        <v>4232</v>
      </c>
      <c r="G3415" s="1" t="s">
        <v>4231</v>
      </c>
      <c r="H3415" t="s">
        <v>16725</v>
      </c>
      <c r="I3415" t="s">
        <v>16734</v>
      </c>
      <c r="J3415" t="s">
        <v>16729</v>
      </c>
      <c r="K3415">
        <v>511</v>
      </c>
      <c r="L3415" t="s">
        <v>16782</v>
      </c>
      <c r="M3415">
        <v>10</v>
      </c>
      <c r="N3415">
        <v>120</v>
      </c>
    </row>
    <row r="3416" spans="1:14" s="6" customFormat="1" x14ac:dyDescent="0.2">
      <c r="A3416">
        <v>3411</v>
      </c>
      <c r="B3416">
        <v>20</v>
      </c>
      <c r="C3416" t="s">
        <v>751</v>
      </c>
      <c r="D3416" s="1" t="s">
        <v>4801</v>
      </c>
      <c r="E3416" s="1" t="s">
        <v>20144</v>
      </c>
      <c r="F3416" t="s">
        <v>4232</v>
      </c>
      <c r="G3416" s="1" t="s">
        <v>4231</v>
      </c>
      <c r="H3416" t="s">
        <v>16725</v>
      </c>
      <c r="I3416" t="s">
        <v>16734</v>
      </c>
      <c r="J3416" t="s">
        <v>16729</v>
      </c>
      <c r="K3416">
        <v>511</v>
      </c>
      <c r="L3416" t="s">
        <v>16782</v>
      </c>
      <c r="M3416">
        <v>10</v>
      </c>
      <c r="N3416">
        <v>120</v>
      </c>
    </row>
    <row r="3417" spans="1:14" s="6" customFormat="1" x14ac:dyDescent="0.2">
      <c r="A3417">
        <v>3412</v>
      </c>
      <c r="B3417">
        <v>20</v>
      </c>
      <c r="C3417" t="s">
        <v>751</v>
      </c>
      <c r="D3417" s="1" t="s">
        <v>4802</v>
      </c>
      <c r="E3417" s="1" t="s">
        <v>20145</v>
      </c>
      <c r="F3417" t="s">
        <v>4232</v>
      </c>
      <c r="G3417" s="1" t="s">
        <v>4231</v>
      </c>
      <c r="H3417" t="s">
        <v>16725</v>
      </c>
      <c r="I3417" t="s">
        <v>16734</v>
      </c>
      <c r="J3417" t="s">
        <v>16729</v>
      </c>
      <c r="K3417">
        <v>511</v>
      </c>
      <c r="L3417" t="s">
        <v>16782</v>
      </c>
      <c r="M3417">
        <v>10</v>
      </c>
      <c r="N3417">
        <v>120</v>
      </c>
    </row>
    <row r="3418" spans="1:14" s="6" customFormat="1" x14ac:dyDescent="0.2">
      <c r="A3418">
        <v>3413</v>
      </c>
      <c r="B3418">
        <v>20</v>
      </c>
      <c r="C3418" t="s">
        <v>751</v>
      </c>
      <c r="D3418" s="1" t="s">
        <v>4803</v>
      </c>
      <c r="E3418" s="1" t="s">
        <v>20146</v>
      </c>
      <c r="F3418" t="s">
        <v>4805</v>
      </c>
      <c r="G3418" s="1" t="s">
        <v>4804</v>
      </c>
      <c r="H3418" t="s">
        <v>16725</v>
      </c>
      <c r="I3418" t="s">
        <v>16734</v>
      </c>
      <c r="J3418" t="s">
        <v>16729</v>
      </c>
      <c r="K3418">
        <v>511</v>
      </c>
      <c r="L3418" t="s">
        <v>16782</v>
      </c>
      <c r="M3418">
        <v>10</v>
      </c>
      <c r="N3418">
        <v>120</v>
      </c>
    </row>
    <row r="3419" spans="1:14" s="6" customFormat="1" x14ac:dyDescent="0.2">
      <c r="A3419">
        <v>3414</v>
      </c>
      <c r="B3419">
        <v>20</v>
      </c>
      <c r="C3419" t="s">
        <v>751</v>
      </c>
      <c r="D3419" s="1" t="s">
        <v>4806</v>
      </c>
      <c r="E3419" s="1" t="s">
        <v>20147</v>
      </c>
      <c r="F3419" t="s">
        <v>4805</v>
      </c>
      <c r="G3419" s="1" t="s">
        <v>4804</v>
      </c>
      <c r="H3419" t="s">
        <v>16725</v>
      </c>
      <c r="I3419" t="s">
        <v>16734</v>
      </c>
      <c r="J3419" t="s">
        <v>16729</v>
      </c>
      <c r="K3419">
        <v>511</v>
      </c>
      <c r="L3419" t="s">
        <v>16782</v>
      </c>
      <c r="M3419">
        <v>10</v>
      </c>
      <c r="N3419">
        <v>120</v>
      </c>
    </row>
    <row r="3420" spans="1:14" s="6" customFormat="1" x14ac:dyDescent="0.2">
      <c r="A3420">
        <v>3415</v>
      </c>
      <c r="B3420">
        <v>20</v>
      </c>
      <c r="C3420" t="s">
        <v>751</v>
      </c>
      <c r="D3420" s="1" t="s">
        <v>4807</v>
      </c>
      <c r="E3420" s="1" t="s">
        <v>20148</v>
      </c>
      <c r="F3420" t="s">
        <v>4805</v>
      </c>
      <c r="G3420" s="1" t="s">
        <v>4804</v>
      </c>
      <c r="H3420" t="s">
        <v>16725</v>
      </c>
      <c r="I3420" t="s">
        <v>16734</v>
      </c>
      <c r="J3420" t="s">
        <v>16729</v>
      </c>
      <c r="K3420">
        <v>511</v>
      </c>
      <c r="L3420" t="s">
        <v>16782</v>
      </c>
      <c r="M3420">
        <v>10</v>
      </c>
      <c r="N3420">
        <v>120</v>
      </c>
    </row>
    <row r="3421" spans="1:14" s="6" customFormat="1" x14ac:dyDescent="0.2">
      <c r="A3421">
        <v>3416</v>
      </c>
      <c r="B3421">
        <v>20</v>
      </c>
      <c r="C3421" t="s">
        <v>751</v>
      </c>
      <c r="D3421" s="1" t="s">
        <v>4808</v>
      </c>
      <c r="E3421" s="1" t="s">
        <v>20149</v>
      </c>
      <c r="F3421" t="s">
        <v>4805</v>
      </c>
      <c r="G3421" s="1" t="s">
        <v>4804</v>
      </c>
      <c r="H3421" t="s">
        <v>16725</v>
      </c>
      <c r="I3421" t="s">
        <v>16734</v>
      </c>
      <c r="J3421" t="s">
        <v>16729</v>
      </c>
      <c r="K3421">
        <v>511</v>
      </c>
      <c r="L3421" t="s">
        <v>16782</v>
      </c>
      <c r="M3421">
        <v>10</v>
      </c>
      <c r="N3421">
        <v>120</v>
      </c>
    </row>
    <row r="3422" spans="1:14" s="6" customFormat="1" x14ac:dyDescent="0.2">
      <c r="A3422">
        <v>3417</v>
      </c>
      <c r="B3422">
        <v>20</v>
      </c>
      <c r="C3422" t="s">
        <v>751</v>
      </c>
      <c r="D3422" s="1" t="s">
        <v>4809</v>
      </c>
      <c r="E3422" s="1" t="s">
        <v>20150</v>
      </c>
      <c r="F3422" t="s">
        <v>4805</v>
      </c>
      <c r="G3422" s="1" t="s">
        <v>4804</v>
      </c>
      <c r="H3422" t="s">
        <v>16725</v>
      </c>
      <c r="I3422" t="s">
        <v>16734</v>
      </c>
      <c r="J3422" t="s">
        <v>16729</v>
      </c>
      <c r="K3422">
        <v>511</v>
      </c>
      <c r="L3422" t="s">
        <v>16782</v>
      </c>
      <c r="M3422">
        <v>10</v>
      </c>
      <c r="N3422">
        <v>120</v>
      </c>
    </row>
    <row r="3423" spans="1:14" s="6" customFormat="1" x14ac:dyDescent="0.2">
      <c r="A3423">
        <v>3418</v>
      </c>
      <c r="B3423">
        <v>9</v>
      </c>
      <c r="C3423" t="s">
        <v>50</v>
      </c>
      <c r="D3423" s="1" t="s">
        <v>4810</v>
      </c>
      <c r="E3423" s="1" t="s">
        <v>20151</v>
      </c>
      <c r="F3423" t="s">
        <v>4788</v>
      </c>
      <c r="G3423" s="1" t="s">
        <v>4787</v>
      </c>
      <c r="H3423" t="s">
        <v>16725</v>
      </c>
      <c r="I3423" t="s">
        <v>16726</v>
      </c>
      <c r="J3423" t="s">
        <v>16727</v>
      </c>
      <c r="K3423">
        <v>309</v>
      </c>
      <c r="L3423" t="s">
        <v>16800</v>
      </c>
      <c r="M3423">
        <v>0</v>
      </c>
      <c r="N3423">
        <v>999</v>
      </c>
    </row>
    <row r="3424" spans="1:14" s="6" customFormat="1" x14ac:dyDescent="0.2">
      <c r="A3424">
        <v>3419</v>
      </c>
      <c r="B3424">
        <v>9</v>
      </c>
      <c r="C3424" t="s">
        <v>50</v>
      </c>
      <c r="D3424" s="1" t="s">
        <v>4811</v>
      </c>
      <c r="E3424" s="1" t="s">
        <v>20152</v>
      </c>
      <c r="F3424" t="s">
        <v>4788</v>
      </c>
      <c r="G3424" s="1" t="s">
        <v>4787</v>
      </c>
      <c r="H3424" t="s">
        <v>16725</v>
      </c>
      <c r="I3424" t="s">
        <v>16726</v>
      </c>
      <c r="J3424" t="s">
        <v>16727</v>
      </c>
      <c r="K3424">
        <v>309</v>
      </c>
      <c r="L3424" t="s">
        <v>16800</v>
      </c>
      <c r="M3424">
        <v>0</v>
      </c>
      <c r="N3424">
        <v>999</v>
      </c>
    </row>
    <row r="3425" spans="1:14" s="6" customFormat="1" x14ac:dyDescent="0.2">
      <c r="A3425">
        <v>3420</v>
      </c>
      <c r="B3425">
        <v>9</v>
      </c>
      <c r="C3425" t="s">
        <v>50</v>
      </c>
      <c r="D3425" s="1" t="s">
        <v>4812</v>
      </c>
      <c r="E3425" s="1" t="s">
        <v>20153</v>
      </c>
      <c r="F3425" t="s">
        <v>4788</v>
      </c>
      <c r="G3425" s="1" t="s">
        <v>4787</v>
      </c>
      <c r="H3425" t="s">
        <v>16725</v>
      </c>
      <c r="I3425" t="s">
        <v>16726</v>
      </c>
      <c r="J3425" t="s">
        <v>16727</v>
      </c>
      <c r="K3425">
        <v>309</v>
      </c>
      <c r="L3425" t="s">
        <v>16800</v>
      </c>
      <c r="M3425">
        <v>0</v>
      </c>
      <c r="N3425">
        <v>999</v>
      </c>
    </row>
    <row r="3426" spans="1:14" s="6" customFormat="1" x14ac:dyDescent="0.2">
      <c r="A3426">
        <v>3421</v>
      </c>
      <c r="B3426">
        <v>9</v>
      </c>
      <c r="C3426" t="s">
        <v>50</v>
      </c>
      <c r="D3426" s="1" t="s">
        <v>4813</v>
      </c>
      <c r="E3426" s="1" t="s">
        <v>20154</v>
      </c>
      <c r="F3426" t="s">
        <v>4788</v>
      </c>
      <c r="G3426" s="1" t="s">
        <v>4787</v>
      </c>
      <c r="H3426" t="s">
        <v>16725</v>
      </c>
      <c r="I3426" t="s">
        <v>16726</v>
      </c>
      <c r="J3426" t="s">
        <v>16727</v>
      </c>
      <c r="K3426">
        <v>309</v>
      </c>
      <c r="L3426" t="s">
        <v>16800</v>
      </c>
      <c r="M3426">
        <v>0</v>
      </c>
      <c r="N3426">
        <v>999</v>
      </c>
    </row>
    <row r="3427" spans="1:14" s="6" customFormat="1" x14ac:dyDescent="0.2">
      <c r="A3427">
        <v>3422</v>
      </c>
      <c r="B3427">
        <v>9</v>
      </c>
      <c r="C3427" t="s">
        <v>50</v>
      </c>
      <c r="D3427" s="1" t="s">
        <v>4814</v>
      </c>
      <c r="E3427" s="1" t="s">
        <v>20155</v>
      </c>
      <c r="F3427" t="s">
        <v>4788</v>
      </c>
      <c r="G3427" s="1" t="s">
        <v>4787</v>
      </c>
      <c r="H3427" t="s">
        <v>16725</v>
      </c>
      <c r="I3427" t="s">
        <v>16726</v>
      </c>
      <c r="J3427" t="s">
        <v>16727</v>
      </c>
      <c r="K3427">
        <v>309</v>
      </c>
      <c r="L3427" t="s">
        <v>16800</v>
      </c>
      <c r="M3427">
        <v>0</v>
      </c>
      <c r="N3427">
        <v>999</v>
      </c>
    </row>
    <row r="3428" spans="1:14" s="6" customFormat="1" x14ac:dyDescent="0.2">
      <c r="A3428">
        <v>3423</v>
      </c>
      <c r="B3428">
        <v>9</v>
      </c>
      <c r="C3428" t="s">
        <v>50</v>
      </c>
      <c r="D3428" s="1" t="s">
        <v>4815</v>
      </c>
      <c r="E3428" s="1" t="s">
        <v>20156</v>
      </c>
      <c r="F3428" t="s">
        <v>4788</v>
      </c>
      <c r="G3428" s="1" t="s">
        <v>4787</v>
      </c>
      <c r="H3428" t="s">
        <v>16725</v>
      </c>
      <c r="I3428" t="s">
        <v>16726</v>
      </c>
      <c r="J3428" t="s">
        <v>16727</v>
      </c>
      <c r="K3428">
        <v>309</v>
      </c>
      <c r="L3428" t="s">
        <v>16800</v>
      </c>
      <c r="M3428">
        <v>0</v>
      </c>
      <c r="N3428">
        <v>999</v>
      </c>
    </row>
    <row r="3429" spans="1:14" s="6" customFormat="1" x14ac:dyDescent="0.2">
      <c r="A3429">
        <v>3424</v>
      </c>
      <c r="B3429">
        <v>9</v>
      </c>
      <c r="C3429" t="s">
        <v>50</v>
      </c>
      <c r="D3429" s="1" t="s">
        <v>4816</v>
      </c>
      <c r="E3429" s="1" t="s">
        <v>20157</v>
      </c>
      <c r="F3429" t="s">
        <v>4818</v>
      </c>
      <c r="G3429" s="1" t="s">
        <v>4817</v>
      </c>
      <c r="H3429" t="s">
        <v>16725</v>
      </c>
      <c r="I3429" t="s">
        <v>16726</v>
      </c>
      <c r="J3429" t="s">
        <v>16727</v>
      </c>
      <c r="K3429">
        <v>309</v>
      </c>
      <c r="L3429" t="s">
        <v>16800</v>
      </c>
      <c r="M3429">
        <v>0</v>
      </c>
      <c r="N3429">
        <v>999</v>
      </c>
    </row>
    <row r="3430" spans="1:14" s="6" customFormat="1" x14ac:dyDescent="0.2">
      <c r="A3430">
        <v>3425</v>
      </c>
      <c r="B3430">
        <v>11</v>
      </c>
      <c r="C3430" t="s">
        <v>158</v>
      </c>
      <c r="D3430" s="1" t="s">
        <v>4819</v>
      </c>
      <c r="E3430" s="1" t="s">
        <v>20158</v>
      </c>
      <c r="F3430" t="s">
        <v>4731</v>
      </c>
      <c r="G3430" s="1" t="s">
        <v>4730</v>
      </c>
      <c r="H3430" t="s">
        <v>16725</v>
      </c>
      <c r="I3430" t="s">
        <v>16731</v>
      </c>
      <c r="J3430" t="s">
        <v>16802</v>
      </c>
      <c r="K3430">
        <v>609</v>
      </c>
      <c r="L3430">
        <v>609</v>
      </c>
      <c r="M3430">
        <v>0</v>
      </c>
      <c r="N3430">
        <v>25</v>
      </c>
    </row>
    <row r="3431" spans="1:14" s="6" customFormat="1" x14ac:dyDescent="0.2">
      <c r="A3431">
        <v>3426</v>
      </c>
      <c r="B3431">
        <v>11</v>
      </c>
      <c r="C3431" t="s">
        <v>158</v>
      </c>
      <c r="D3431" s="1" t="s">
        <v>4820</v>
      </c>
      <c r="E3431" s="1" t="s">
        <v>20159</v>
      </c>
      <c r="F3431" t="s">
        <v>4731</v>
      </c>
      <c r="G3431" s="1" t="s">
        <v>4730</v>
      </c>
      <c r="H3431" t="s">
        <v>16725</v>
      </c>
      <c r="I3431" t="s">
        <v>16731</v>
      </c>
      <c r="J3431" t="s">
        <v>16802</v>
      </c>
      <c r="K3431">
        <v>609</v>
      </c>
      <c r="L3431">
        <v>609</v>
      </c>
      <c r="M3431">
        <v>0</v>
      </c>
      <c r="N3431">
        <v>25</v>
      </c>
    </row>
    <row r="3432" spans="1:14" s="6" customFormat="1" x14ac:dyDescent="0.2">
      <c r="A3432">
        <v>3427</v>
      </c>
      <c r="B3432">
        <v>11</v>
      </c>
      <c r="C3432" t="s">
        <v>158</v>
      </c>
      <c r="D3432" s="1" t="s">
        <v>4821</v>
      </c>
      <c r="E3432" s="1" t="s">
        <v>20160</v>
      </c>
      <c r="F3432" t="s">
        <v>4731</v>
      </c>
      <c r="G3432" s="1" t="s">
        <v>4730</v>
      </c>
      <c r="H3432" t="s">
        <v>16725</v>
      </c>
      <c r="I3432" t="s">
        <v>16731</v>
      </c>
      <c r="J3432" t="s">
        <v>16802</v>
      </c>
      <c r="K3432">
        <v>609</v>
      </c>
      <c r="L3432">
        <v>609</v>
      </c>
      <c r="M3432">
        <v>0</v>
      </c>
      <c r="N3432">
        <v>25</v>
      </c>
    </row>
    <row r="3433" spans="1:14" s="6" customFormat="1" x14ac:dyDescent="0.2">
      <c r="A3433">
        <v>3428</v>
      </c>
      <c r="B3433">
        <v>11</v>
      </c>
      <c r="C3433" t="s">
        <v>158</v>
      </c>
      <c r="D3433" s="1" t="s">
        <v>4822</v>
      </c>
      <c r="E3433" s="1" t="s">
        <v>20161</v>
      </c>
      <c r="F3433" t="s">
        <v>4824</v>
      </c>
      <c r="G3433" s="1" t="s">
        <v>4823</v>
      </c>
      <c r="H3433" t="s">
        <v>16725</v>
      </c>
      <c r="I3433" t="s">
        <v>16801</v>
      </c>
      <c r="J3433" t="s">
        <v>16729</v>
      </c>
      <c r="K3433">
        <v>609</v>
      </c>
      <c r="L3433">
        <v>609</v>
      </c>
      <c r="M3433">
        <v>0</v>
      </c>
      <c r="N3433">
        <v>120</v>
      </c>
    </row>
    <row r="3434" spans="1:14" s="6" customFormat="1" x14ac:dyDescent="0.2">
      <c r="A3434">
        <v>3429</v>
      </c>
      <c r="B3434">
        <v>11</v>
      </c>
      <c r="C3434" t="s">
        <v>158</v>
      </c>
      <c r="D3434" s="1" t="s">
        <v>4825</v>
      </c>
      <c r="E3434" s="1" t="s">
        <v>20162</v>
      </c>
      <c r="F3434" t="s">
        <v>4824</v>
      </c>
      <c r="G3434" s="1" t="s">
        <v>4823</v>
      </c>
      <c r="H3434" t="s">
        <v>16725</v>
      </c>
      <c r="I3434" t="s">
        <v>16801</v>
      </c>
      <c r="J3434" t="s">
        <v>16729</v>
      </c>
      <c r="K3434">
        <v>609</v>
      </c>
      <c r="L3434">
        <v>609</v>
      </c>
      <c r="M3434">
        <v>0</v>
      </c>
      <c r="N3434">
        <v>120</v>
      </c>
    </row>
    <row r="3435" spans="1:14" s="6" customFormat="1" x14ac:dyDescent="0.2">
      <c r="A3435">
        <v>3430</v>
      </c>
      <c r="B3435">
        <v>11</v>
      </c>
      <c r="C3435" t="s">
        <v>158</v>
      </c>
      <c r="D3435" s="1" t="s">
        <v>4826</v>
      </c>
      <c r="E3435" s="1" t="s">
        <v>20163</v>
      </c>
      <c r="F3435" t="s">
        <v>4828</v>
      </c>
      <c r="G3435" s="1" t="s">
        <v>4827</v>
      </c>
      <c r="H3435" t="s">
        <v>16725</v>
      </c>
      <c r="I3435" t="s">
        <v>16801</v>
      </c>
      <c r="J3435" t="s">
        <v>16729</v>
      </c>
      <c r="K3435">
        <v>609</v>
      </c>
      <c r="L3435">
        <v>609</v>
      </c>
      <c r="M3435">
        <v>0</v>
      </c>
      <c r="N3435">
        <v>120</v>
      </c>
    </row>
    <row r="3436" spans="1:14" s="6" customFormat="1" x14ac:dyDescent="0.2">
      <c r="A3436">
        <v>3431</v>
      </c>
      <c r="B3436">
        <v>11</v>
      </c>
      <c r="C3436" t="s">
        <v>158</v>
      </c>
      <c r="D3436" s="1" t="s">
        <v>4829</v>
      </c>
      <c r="E3436" s="1" t="s">
        <v>20164</v>
      </c>
      <c r="F3436" t="s">
        <v>4828</v>
      </c>
      <c r="G3436" s="1" t="s">
        <v>4827</v>
      </c>
      <c r="H3436" t="s">
        <v>16725</v>
      </c>
      <c r="I3436" t="s">
        <v>16801</v>
      </c>
      <c r="J3436" t="s">
        <v>16729</v>
      </c>
      <c r="K3436">
        <v>609</v>
      </c>
      <c r="L3436">
        <v>609</v>
      </c>
      <c r="M3436">
        <v>0</v>
      </c>
      <c r="N3436">
        <v>120</v>
      </c>
    </row>
    <row r="3437" spans="1:14" s="6" customFormat="1" x14ac:dyDescent="0.2">
      <c r="A3437">
        <v>3432</v>
      </c>
      <c r="B3437">
        <v>19</v>
      </c>
      <c r="C3437" t="s">
        <v>509</v>
      </c>
      <c r="D3437" s="1" t="s">
        <v>4830</v>
      </c>
      <c r="E3437" s="1" t="s">
        <v>20165</v>
      </c>
      <c r="F3437" t="s">
        <v>4675</v>
      </c>
      <c r="G3437" s="1" t="s">
        <v>4674</v>
      </c>
      <c r="H3437" t="s">
        <v>16725</v>
      </c>
      <c r="I3437" t="s">
        <v>16726</v>
      </c>
      <c r="J3437" t="s">
        <v>16727</v>
      </c>
      <c r="K3437">
        <v>0</v>
      </c>
      <c r="L3437">
        <v>0</v>
      </c>
      <c r="M3437">
        <v>0</v>
      </c>
      <c r="N3437">
        <v>999</v>
      </c>
    </row>
    <row r="3438" spans="1:14" s="6" customFormat="1" x14ac:dyDescent="0.2">
      <c r="A3438">
        <v>3433</v>
      </c>
      <c r="B3438">
        <v>19</v>
      </c>
      <c r="C3438" t="s">
        <v>509</v>
      </c>
      <c r="D3438" s="1" t="s">
        <v>4831</v>
      </c>
      <c r="E3438" s="1" t="s">
        <v>20166</v>
      </c>
      <c r="F3438" t="s">
        <v>4675</v>
      </c>
      <c r="G3438" s="1" t="s">
        <v>4674</v>
      </c>
      <c r="H3438" t="s">
        <v>16725</v>
      </c>
      <c r="I3438" t="s">
        <v>16726</v>
      </c>
      <c r="J3438" t="s">
        <v>16727</v>
      </c>
      <c r="K3438">
        <v>0</v>
      </c>
      <c r="L3438">
        <v>0</v>
      </c>
      <c r="M3438">
        <v>0</v>
      </c>
      <c r="N3438">
        <v>999</v>
      </c>
    </row>
    <row r="3439" spans="1:14" s="6" customFormat="1" x14ac:dyDescent="0.2">
      <c r="A3439">
        <v>3434</v>
      </c>
      <c r="B3439">
        <v>19</v>
      </c>
      <c r="C3439" t="s">
        <v>509</v>
      </c>
      <c r="D3439" s="1" t="s">
        <v>4832</v>
      </c>
      <c r="E3439" s="1" t="s">
        <v>20167</v>
      </c>
      <c r="F3439" t="s">
        <v>4675</v>
      </c>
      <c r="G3439" s="1" t="s">
        <v>4674</v>
      </c>
      <c r="H3439" t="s">
        <v>16725</v>
      </c>
      <c r="I3439" t="s">
        <v>16726</v>
      </c>
      <c r="J3439" t="s">
        <v>16727</v>
      </c>
      <c r="K3439">
        <v>0</v>
      </c>
      <c r="L3439">
        <v>0</v>
      </c>
      <c r="M3439">
        <v>0</v>
      </c>
      <c r="N3439">
        <v>999</v>
      </c>
    </row>
    <row r="3440" spans="1:14" s="6" customFormat="1" x14ac:dyDescent="0.2">
      <c r="A3440">
        <v>3435</v>
      </c>
      <c r="B3440">
        <v>19</v>
      </c>
      <c r="C3440" t="s">
        <v>509</v>
      </c>
      <c r="D3440" s="1" t="s">
        <v>4833</v>
      </c>
      <c r="E3440" s="1" t="s">
        <v>20168</v>
      </c>
      <c r="F3440" t="s">
        <v>4675</v>
      </c>
      <c r="G3440" s="1" t="s">
        <v>4674</v>
      </c>
      <c r="H3440" t="s">
        <v>16725</v>
      </c>
      <c r="I3440" t="s">
        <v>16726</v>
      </c>
      <c r="J3440" t="s">
        <v>16727</v>
      </c>
      <c r="K3440">
        <v>0</v>
      </c>
      <c r="L3440">
        <v>0</v>
      </c>
      <c r="M3440">
        <v>0</v>
      </c>
      <c r="N3440">
        <v>999</v>
      </c>
    </row>
    <row r="3441" spans="1:14" s="6" customFormat="1" x14ac:dyDescent="0.2">
      <c r="A3441">
        <v>3436</v>
      </c>
      <c r="B3441">
        <v>19</v>
      </c>
      <c r="C3441" t="s">
        <v>509</v>
      </c>
      <c r="D3441" s="1" t="s">
        <v>4834</v>
      </c>
      <c r="E3441" s="1" t="s">
        <v>20169</v>
      </c>
      <c r="F3441" t="s">
        <v>4675</v>
      </c>
      <c r="G3441" s="1" t="s">
        <v>4674</v>
      </c>
      <c r="H3441" t="s">
        <v>16725</v>
      </c>
      <c r="I3441" t="s">
        <v>16726</v>
      </c>
      <c r="J3441" t="s">
        <v>16727</v>
      </c>
      <c r="K3441">
        <v>0</v>
      </c>
      <c r="L3441">
        <v>0</v>
      </c>
      <c r="M3441">
        <v>0</v>
      </c>
      <c r="N3441">
        <v>999</v>
      </c>
    </row>
    <row r="3442" spans="1:14" s="6" customFormat="1" x14ac:dyDescent="0.2">
      <c r="A3442">
        <v>3437</v>
      </c>
      <c r="B3442">
        <v>14</v>
      </c>
      <c r="C3442" t="s">
        <v>477</v>
      </c>
      <c r="D3442" s="1" t="s">
        <v>4835</v>
      </c>
      <c r="E3442" s="1" t="s">
        <v>20170</v>
      </c>
      <c r="F3442" t="s">
        <v>4685</v>
      </c>
      <c r="G3442" s="1" t="s">
        <v>4684</v>
      </c>
      <c r="H3442" t="s">
        <v>16733</v>
      </c>
      <c r="I3442" t="s">
        <v>16726</v>
      </c>
      <c r="J3442" t="s">
        <v>16727</v>
      </c>
      <c r="K3442">
        <v>614</v>
      </c>
      <c r="L3442" t="s">
        <v>16769</v>
      </c>
      <c r="M3442">
        <v>0</v>
      </c>
      <c r="N3442">
        <v>999</v>
      </c>
    </row>
    <row r="3443" spans="1:14" s="6" customFormat="1" x14ac:dyDescent="0.2">
      <c r="A3443">
        <v>3438</v>
      </c>
      <c r="B3443">
        <v>14</v>
      </c>
      <c r="C3443" t="s">
        <v>477</v>
      </c>
      <c r="D3443" s="1" t="s">
        <v>4836</v>
      </c>
      <c r="E3443" s="1" t="s">
        <v>20171</v>
      </c>
      <c r="F3443" t="s">
        <v>4838</v>
      </c>
      <c r="G3443" s="1" t="s">
        <v>4837</v>
      </c>
      <c r="H3443" t="s">
        <v>16733</v>
      </c>
      <c r="I3443" t="s">
        <v>16726</v>
      </c>
      <c r="J3443" t="s">
        <v>16727</v>
      </c>
      <c r="K3443">
        <v>614</v>
      </c>
      <c r="L3443" t="s">
        <v>16769</v>
      </c>
      <c r="M3443">
        <v>0</v>
      </c>
      <c r="N3443">
        <v>999</v>
      </c>
    </row>
    <row r="3444" spans="1:14" s="6" customFormat="1" x14ac:dyDescent="0.2">
      <c r="A3444">
        <v>3439</v>
      </c>
      <c r="B3444">
        <v>14</v>
      </c>
      <c r="C3444" t="s">
        <v>477</v>
      </c>
      <c r="D3444" s="1" t="s">
        <v>4839</v>
      </c>
      <c r="E3444" s="1" t="s">
        <v>20172</v>
      </c>
      <c r="F3444" t="s">
        <v>4838</v>
      </c>
      <c r="G3444" s="1" t="s">
        <v>4837</v>
      </c>
      <c r="H3444" t="s">
        <v>16733</v>
      </c>
      <c r="I3444" t="s">
        <v>16726</v>
      </c>
      <c r="J3444" t="s">
        <v>16727</v>
      </c>
      <c r="K3444">
        <v>614</v>
      </c>
      <c r="L3444" t="s">
        <v>16769</v>
      </c>
      <c r="M3444">
        <v>0</v>
      </c>
      <c r="N3444">
        <v>999</v>
      </c>
    </row>
    <row r="3445" spans="1:14" s="6" customFormat="1" x14ac:dyDescent="0.2">
      <c r="A3445">
        <v>3440</v>
      </c>
      <c r="B3445">
        <v>14</v>
      </c>
      <c r="C3445" t="s">
        <v>477</v>
      </c>
      <c r="D3445" s="1" t="s">
        <v>4840</v>
      </c>
      <c r="E3445" s="1" t="s">
        <v>20173</v>
      </c>
      <c r="F3445" t="s">
        <v>4838</v>
      </c>
      <c r="G3445" s="1" t="s">
        <v>4837</v>
      </c>
      <c r="H3445" t="s">
        <v>16733</v>
      </c>
      <c r="I3445" t="s">
        <v>16726</v>
      </c>
      <c r="J3445" t="s">
        <v>16727</v>
      </c>
      <c r="K3445">
        <v>614</v>
      </c>
      <c r="L3445" t="s">
        <v>16769</v>
      </c>
      <c r="M3445">
        <v>0</v>
      </c>
      <c r="N3445">
        <v>999</v>
      </c>
    </row>
    <row r="3446" spans="1:14" s="6" customFormat="1" x14ac:dyDescent="0.2">
      <c r="A3446">
        <v>3441</v>
      </c>
      <c r="B3446">
        <v>14</v>
      </c>
      <c r="C3446" t="s">
        <v>477</v>
      </c>
      <c r="D3446" s="1" t="s">
        <v>4841</v>
      </c>
      <c r="E3446" s="1" t="s">
        <v>20174</v>
      </c>
      <c r="F3446" t="s">
        <v>4838</v>
      </c>
      <c r="G3446" s="1" t="s">
        <v>4837</v>
      </c>
      <c r="H3446" t="s">
        <v>16733</v>
      </c>
      <c r="I3446" t="s">
        <v>16726</v>
      </c>
      <c r="J3446" t="s">
        <v>16727</v>
      </c>
      <c r="K3446">
        <v>614</v>
      </c>
      <c r="L3446" t="s">
        <v>16769</v>
      </c>
      <c r="M3446">
        <v>0</v>
      </c>
      <c r="N3446">
        <v>999</v>
      </c>
    </row>
    <row r="3447" spans="1:14" s="6" customFormat="1" x14ac:dyDescent="0.2">
      <c r="A3447">
        <v>3442</v>
      </c>
      <c r="B3447">
        <v>14</v>
      </c>
      <c r="C3447" t="s">
        <v>477</v>
      </c>
      <c r="D3447" s="1" t="s">
        <v>4842</v>
      </c>
      <c r="E3447" s="1" t="s">
        <v>20175</v>
      </c>
      <c r="F3447" t="s">
        <v>4838</v>
      </c>
      <c r="G3447" s="1" t="s">
        <v>4837</v>
      </c>
      <c r="H3447" t="s">
        <v>16733</v>
      </c>
      <c r="I3447" t="s">
        <v>16726</v>
      </c>
      <c r="J3447" t="s">
        <v>16727</v>
      </c>
      <c r="K3447">
        <v>614</v>
      </c>
      <c r="L3447" t="s">
        <v>16769</v>
      </c>
      <c r="M3447">
        <v>0</v>
      </c>
      <c r="N3447">
        <v>999</v>
      </c>
    </row>
    <row r="3448" spans="1:14" s="6" customFormat="1" x14ac:dyDescent="0.2">
      <c r="A3448">
        <v>3443</v>
      </c>
      <c r="B3448">
        <v>19</v>
      </c>
      <c r="C3448" t="s">
        <v>509</v>
      </c>
      <c r="D3448" s="1" t="s">
        <v>4843</v>
      </c>
      <c r="E3448" s="1" t="s">
        <v>20176</v>
      </c>
      <c r="F3448" t="s">
        <v>4675</v>
      </c>
      <c r="G3448" s="1" t="s">
        <v>4674</v>
      </c>
      <c r="H3448" t="s">
        <v>16725</v>
      </c>
      <c r="I3448" t="s">
        <v>16726</v>
      </c>
      <c r="J3448" t="s">
        <v>16727</v>
      </c>
      <c r="K3448">
        <v>0</v>
      </c>
      <c r="L3448">
        <v>0</v>
      </c>
      <c r="M3448">
        <v>0</v>
      </c>
      <c r="N3448">
        <v>999</v>
      </c>
    </row>
    <row r="3449" spans="1:14" s="6" customFormat="1" x14ac:dyDescent="0.2">
      <c r="A3449">
        <v>3444</v>
      </c>
      <c r="B3449">
        <v>19</v>
      </c>
      <c r="C3449" t="s">
        <v>509</v>
      </c>
      <c r="D3449" s="1" t="s">
        <v>4844</v>
      </c>
      <c r="E3449" s="1" t="s">
        <v>20177</v>
      </c>
      <c r="F3449" t="s">
        <v>4675</v>
      </c>
      <c r="G3449" s="1" t="s">
        <v>4674</v>
      </c>
      <c r="H3449" t="s">
        <v>16725</v>
      </c>
      <c r="I3449" t="s">
        <v>16726</v>
      </c>
      <c r="J3449" t="s">
        <v>16727</v>
      </c>
      <c r="K3449">
        <v>0</v>
      </c>
      <c r="L3449">
        <v>0</v>
      </c>
      <c r="M3449">
        <v>0</v>
      </c>
      <c r="N3449">
        <v>999</v>
      </c>
    </row>
    <row r="3450" spans="1:14" s="6" customFormat="1" x14ac:dyDescent="0.2">
      <c r="A3450">
        <v>3445</v>
      </c>
      <c r="B3450">
        <v>19</v>
      </c>
      <c r="C3450" t="s">
        <v>509</v>
      </c>
      <c r="D3450" s="1" t="s">
        <v>4845</v>
      </c>
      <c r="E3450" s="1" t="s">
        <v>20178</v>
      </c>
      <c r="F3450" t="s">
        <v>4847</v>
      </c>
      <c r="G3450" s="1" t="s">
        <v>4846</v>
      </c>
      <c r="H3450" t="s">
        <v>16725</v>
      </c>
      <c r="I3450" t="s">
        <v>16726</v>
      </c>
      <c r="J3450" t="s">
        <v>16727</v>
      </c>
      <c r="K3450">
        <v>0</v>
      </c>
      <c r="L3450">
        <v>0</v>
      </c>
      <c r="M3450">
        <v>0</v>
      </c>
      <c r="N3450">
        <v>999</v>
      </c>
    </row>
    <row r="3451" spans="1:14" s="6" customFormat="1" x14ac:dyDescent="0.2">
      <c r="A3451">
        <v>3446</v>
      </c>
      <c r="B3451">
        <v>19</v>
      </c>
      <c r="C3451" t="s">
        <v>509</v>
      </c>
      <c r="D3451" s="1" t="s">
        <v>4848</v>
      </c>
      <c r="E3451" s="1" t="s">
        <v>20179</v>
      </c>
      <c r="F3451" t="s">
        <v>4847</v>
      </c>
      <c r="G3451" s="1" t="s">
        <v>4846</v>
      </c>
      <c r="H3451" t="s">
        <v>16725</v>
      </c>
      <c r="I3451" t="s">
        <v>16726</v>
      </c>
      <c r="J3451" t="s">
        <v>16727</v>
      </c>
      <c r="K3451">
        <v>0</v>
      </c>
      <c r="L3451">
        <v>0</v>
      </c>
      <c r="M3451">
        <v>0</v>
      </c>
      <c r="N3451">
        <v>999</v>
      </c>
    </row>
    <row r="3452" spans="1:14" s="6" customFormat="1" x14ac:dyDescent="0.2">
      <c r="A3452">
        <v>3447</v>
      </c>
      <c r="B3452">
        <v>19</v>
      </c>
      <c r="C3452" t="s">
        <v>509</v>
      </c>
      <c r="D3452" s="1" t="s">
        <v>4849</v>
      </c>
      <c r="E3452" s="1" t="s">
        <v>20180</v>
      </c>
      <c r="F3452" t="s">
        <v>4847</v>
      </c>
      <c r="G3452" s="1" t="s">
        <v>4846</v>
      </c>
      <c r="H3452" t="s">
        <v>16725</v>
      </c>
      <c r="I3452" t="s">
        <v>16726</v>
      </c>
      <c r="J3452" t="s">
        <v>16727</v>
      </c>
      <c r="K3452">
        <v>0</v>
      </c>
      <c r="L3452">
        <v>0</v>
      </c>
      <c r="M3452">
        <v>0</v>
      </c>
      <c r="N3452">
        <v>999</v>
      </c>
    </row>
    <row r="3453" spans="1:14" s="6" customFormat="1" x14ac:dyDescent="0.2">
      <c r="A3453">
        <v>3448</v>
      </c>
      <c r="B3453">
        <v>19</v>
      </c>
      <c r="C3453" t="s">
        <v>509</v>
      </c>
      <c r="D3453" s="1" t="s">
        <v>4850</v>
      </c>
      <c r="E3453" s="1" t="s">
        <v>20181</v>
      </c>
      <c r="F3453" t="s">
        <v>4847</v>
      </c>
      <c r="G3453" s="1" t="s">
        <v>4846</v>
      </c>
      <c r="H3453" t="s">
        <v>16725</v>
      </c>
      <c r="I3453" t="s">
        <v>16726</v>
      </c>
      <c r="J3453" t="s">
        <v>16727</v>
      </c>
      <c r="K3453">
        <v>0</v>
      </c>
      <c r="L3453">
        <v>0</v>
      </c>
      <c r="M3453">
        <v>0</v>
      </c>
      <c r="N3453">
        <v>999</v>
      </c>
    </row>
    <row r="3454" spans="1:14" s="6" customFormat="1" x14ac:dyDescent="0.2">
      <c r="A3454">
        <v>3449</v>
      </c>
      <c r="B3454">
        <v>19</v>
      </c>
      <c r="C3454" t="s">
        <v>509</v>
      </c>
      <c r="D3454" s="1" t="s">
        <v>4851</v>
      </c>
      <c r="E3454" s="1" t="s">
        <v>20182</v>
      </c>
      <c r="F3454" t="s">
        <v>4853</v>
      </c>
      <c r="G3454" s="1" t="s">
        <v>4852</v>
      </c>
      <c r="H3454" t="s">
        <v>16725</v>
      </c>
      <c r="I3454" t="s">
        <v>16726</v>
      </c>
      <c r="J3454" t="s">
        <v>16727</v>
      </c>
      <c r="K3454">
        <v>0</v>
      </c>
      <c r="L3454">
        <v>0</v>
      </c>
      <c r="M3454">
        <v>0</v>
      </c>
      <c r="N3454">
        <v>999</v>
      </c>
    </row>
    <row r="3455" spans="1:14" s="6" customFormat="1" x14ac:dyDescent="0.2">
      <c r="A3455">
        <v>3450</v>
      </c>
      <c r="B3455">
        <v>19</v>
      </c>
      <c r="C3455" t="s">
        <v>509</v>
      </c>
      <c r="D3455" s="1" t="s">
        <v>4854</v>
      </c>
      <c r="E3455" s="1" t="s">
        <v>20183</v>
      </c>
      <c r="F3455" t="s">
        <v>4853</v>
      </c>
      <c r="G3455" s="1" t="s">
        <v>4852</v>
      </c>
      <c r="H3455" t="s">
        <v>16725</v>
      </c>
      <c r="I3455" t="s">
        <v>16726</v>
      </c>
      <c r="J3455" t="s">
        <v>16727</v>
      </c>
      <c r="K3455">
        <v>0</v>
      </c>
      <c r="L3455">
        <v>0</v>
      </c>
      <c r="M3455">
        <v>0</v>
      </c>
      <c r="N3455">
        <v>999</v>
      </c>
    </row>
    <row r="3456" spans="1:14" s="6" customFormat="1" x14ac:dyDescent="0.2">
      <c r="A3456">
        <v>3451</v>
      </c>
      <c r="B3456">
        <v>19</v>
      </c>
      <c r="C3456" t="s">
        <v>509</v>
      </c>
      <c r="D3456" s="1" t="s">
        <v>4855</v>
      </c>
      <c r="E3456" s="1" t="s">
        <v>20184</v>
      </c>
      <c r="F3456" t="s">
        <v>4853</v>
      </c>
      <c r="G3456" s="1" t="s">
        <v>4852</v>
      </c>
      <c r="H3456" t="s">
        <v>16725</v>
      </c>
      <c r="I3456" t="s">
        <v>16726</v>
      </c>
      <c r="J3456" t="s">
        <v>16727</v>
      </c>
      <c r="K3456">
        <v>0</v>
      </c>
      <c r="L3456">
        <v>0</v>
      </c>
      <c r="M3456">
        <v>0</v>
      </c>
      <c r="N3456">
        <v>999</v>
      </c>
    </row>
    <row r="3457" spans="1:14" s="6" customFormat="1" x14ac:dyDescent="0.2">
      <c r="A3457">
        <v>3452</v>
      </c>
      <c r="B3457">
        <v>19</v>
      </c>
      <c r="C3457" t="s">
        <v>509</v>
      </c>
      <c r="D3457" s="1" t="s">
        <v>4856</v>
      </c>
      <c r="E3457" s="1" t="s">
        <v>20185</v>
      </c>
      <c r="F3457" t="s">
        <v>4858</v>
      </c>
      <c r="G3457" s="1" t="s">
        <v>4857</v>
      </c>
      <c r="H3457" t="s">
        <v>16725</v>
      </c>
      <c r="I3457" t="s">
        <v>16726</v>
      </c>
      <c r="J3457" t="s">
        <v>16727</v>
      </c>
      <c r="K3457">
        <v>0</v>
      </c>
      <c r="L3457">
        <v>0</v>
      </c>
      <c r="M3457">
        <v>0</v>
      </c>
      <c r="N3457">
        <v>999</v>
      </c>
    </row>
    <row r="3458" spans="1:14" s="6" customFormat="1" x14ac:dyDescent="0.2">
      <c r="A3458">
        <v>3453</v>
      </c>
      <c r="B3458">
        <v>19</v>
      </c>
      <c r="C3458" t="s">
        <v>509</v>
      </c>
      <c r="D3458" s="1" t="s">
        <v>4859</v>
      </c>
      <c r="E3458" s="1" t="s">
        <v>20186</v>
      </c>
      <c r="F3458" t="s">
        <v>4858</v>
      </c>
      <c r="G3458" s="1" t="s">
        <v>4857</v>
      </c>
      <c r="H3458" t="s">
        <v>16725</v>
      </c>
      <c r="I3458" t="s">
        <v>16726</v>
      </c>
      <c r="J3458" t="s">
        <v>16727</v>
      </c>
      <c r="K3458">
        <v>0</v>
      </c>
      <c r="L3458">
        <v>0</v>
      </c>
      <c r="M3458">
        <v>0</v>
      </c>
      <c r="N3458">
        <v>999</v>
      </c>
    </row>
    <row r="3459" spans="1:14" s="6" customFormat="1" x14ac:dyDescent="0.2">
      <c r="A3459">
        <v>3454</v>
      </c>
      <c r="B3459">
        <v>19</v>
      </c>
      <c r="C3459" t="s">
        <v>509</v>
      </c>
      <c r="D3459" s="1" t="s">
        <v>4860</v>
      </c>
      <c r="E3459" s="1" t="s">
        <v>20187</v>
      </c>
      <c r="F3459" t="s">
        <v>4858</v>
      </c>
      <c r="G3459" s="1" t="s">
        <v>4857</v>
      </c>
      <c r="H3459" t="s">
        <v>16725</v>
      </c>
      <c r="I3459" t="s">
        <v>16726</v>
      </c>
      <c r="J3459" t="s">
        <v>16727</v>
      </c>
      <c r="K3459">
        <v>0</v>
      </c>
      <c r="L3459">
        <v>0</v>
      </c>
      <c r="M3459">
        <v>0</v>
      </c>
      <c r="N3459">
        <v>999</v>
      </c>
    </row>
    <row r="3460" spans="1:14" s="6" customFormat="1" x14ac:dyDescent="0.2">
      <c r="A3460">
        <v>3455</v>
      </c>
      <c r="B3460">
        <v>11</v>
      </c>
      <c r="C3460" t="s">
        <v>158</v>
      </c>
      <c r="D3460" s="1" t="s">
        <v>4861</v>
      </c>
      <c r="E3460" s="1" t="s">
        <v>20188</v>
      </c>
      <c r="F3460" t="s">
        <v>4828</v>
      </c>
      <c r="G3460" s="1" t="s">
        <v>4827</v>
      </c>
      <c r="H3460" t="s">
        <v>16725</v>
      </c>
      <c r="I3460" t="s">
        <v>16801</v>
      </c>
      <c r="J3460" t="s">
        <v>16729</v>
      </c>
      <c r="K3460">
        <v>609</v>
      </c>
      <c r="L3460">
        <v>609</v>
      </c>
      <c r="M3460">
        <v>0</v>
      </c>
      <c r="N3460">
        <v>120</v>
      </c>
    </row>
    <row r="3461" spans="1:14" s="6" customFormat="1" x14ac:dyDescent="0.2">
      <c r="A3461">
        <v>3456</v>
      </c>
      <c r="B3461">
        <v>11</v>
      </c>
      <c r="C3461" t="s">
        <v>158</v>
      </c>
      <c r="D3461" s="1" t="s">
        <v>4862</v>
      </c>
      <c r="E3461" s="1" t="s">
        <v>20189</v>
      </c>
      <c r="F3461" t="s">
        <v>4828</v>
      </c>
      <c r="G3461" s="1" t="s">
        <v>4827</v>
      </c>
      <c r="H3461" t="s">
        <v>16725</v>
      </c>
      <c r="I3461" t="s">
        <v>16801</v>
      </c>
      <c r="J3461" t="s">
        <v>16729</v>
      </c>
      <c r="K3461">
        <v>609</v>
      </c>
      <c r="L3461">
        <v>609</v>
      </c>
      <c r="M3461">
        <v>0</v>
      </c>
      <c r="N3461">
        <v>120</v>
      </c>
    </row>
    <row r="3462" spans="1:14" s="6" customFormat="1" x14ac:dyDescent="0.2">
      <c r="A3462">
        <v>3457</v>
      </c>
      <c r="B3462">
        <v>11</v>
      </c>
      <c r="C3462" t="s">
        <v>158</v>
      </c>
      <c r="D3462" s="1" t="s">
        <v>4863</v>
      </c>
      <c r="E3462" s="1" t="s">
        <v>20190</v>
      </c>
      <c r="F3462" t="s">
        <v>4828</v>
      </c>
      <c r="G3462" s="1" t="s">
        <v>4827</v>
      </c>
      <c r="H3462" t="s">
        <v>16725</v>
      </c>
      <c r="I3462" t="s">
        <v>16801</v>
      </c>
      <c r="J3462" t="s">
        <v>16729</v>
      </c>
      <c r="K3462">
        <v>609</v>
      </c>
      <c r="L3462">
        <v>609</v>
      </c>
      <c r="M3462">
        <v>0</v>
      </c>
      <c r="N3462">
        <v>120</v>
      </c>
    </row>
    <row r="3463" spans="1:14" s="6" customFormat="1" x14ac:dyDescent="0.2">
      <c r="A3463">
        <v>3458</v>
      </c>
      <c r="B3463">
        <v>11</v>
      </c>
      <c r="C3463" t="s">
        <v>158</v>
      </c>
      <c r="D3463" s="1" t="s">
        <v>4864</v>
      </c>
      <c r="E3463" s="1" t="s">
        <v>20191</v>
      </c>
      <c r="F3463" t="s">
        <v>4828</v>
      </c>
      <c r="G3463" s="1" t="s">
        <v>4827</v>
      </c>
      <c r="H3463" t="s">
        <v>16725</v>
      </c>
      <c r="I3463" t="s">
        <v>16801</v>
      </c>
      <c r="J3463" t="s">
        <v>16729</v>
      </c>
      <c r="K3463">
        <v>0</v>
      </c>
      <c r="L3463" t="s">
        <v>160</v>
      </c>
      <c r="M3463">
        <v>0</v>
      </c>
      <c r="N3463">
        <v>999</v>
      </c>
    </row>
    <row r="3464" spans="1:14" s="6" customFormat="1" x14ac:dyDescent="0.2">
      <c r="A3464">
        <v>3459</v>
      </c>
      <c r="B3464">
        <v>11</v>
      </c>
      <c r="C3464" t="s">
        <v>158</v>
      </c>
      <c r="D3464" s="1" t="s">
        <v>4865</v>
      </c>
      <c r="E3464" s="1" t="s">
        <v>20192</v>
      </c>
      <c r="F3464" t="s">
        <v>4828</v>
      </c>
      <c r="G3464" s="1" t="s">
        <v>4827</v>
      </c>
      <c r="H3464" t="s">
        <v>16725</v>
      </c>
      <c r="I3464" t="s">
        <v>16801</v>
      </c>
      <c r="J3464" t="s">
        <v>16729</v>
      </c>
      <c r="K3464">
        <v>609</v>
      </c>
      <c r="L3464">
        <v>609</v>
      </c>
      <c r="M3464">
        <v>0</v>
      </c>
      <c r="N3464">
        <v>120</v>
      </c>
    </row>
    <row r="3465" spans="1:14" s="6" customFormat="1" x14ac:dyDescent="0.2">
      <c r="A3465">
        <v>3460</v>
      </c>
      <c r="B3465">
        <v>11</v>
      </c>
      <c r="C3465" t="s">
        <v>158</v>
      </c>
      <c r="D3465" s="1" t="s">
        <v>4866</v>
      </c>
      <c r="E3465" s="1" t="s">
        <v>20193</v>
      </c>
      <c r="F3465" t="s">
        <v>4828</v>
      </c>
      <c r="G3465" s="1" t="s">
        <v>4827</v>
      </c>
      <c r="H3465" t="s">
        <v>16725</v>
      </c>
      <c r="I3465" t="s">
        <v>16801</v>
      </c>
      <c r="J3465" t="s">
        <v>16729</v>
      </c>
      <c r="K3465">
        <v>609</v>
      </c>
      <c r="L3465">
        <v>609</v>
      </c>
      <c r="M3465">
        <v>0</v>
      </c>
      <c r="N3465">
        <v>120</v>
      </c>
    </row>
    <row r="3466" spans="1:14" s="6" customFormat="1" x14ac:dyDescent="0.2">
      <c r="A3466">
        <v>3461</v>
      </c>
      <c r="B3466">
        <v>11</v>
      </c>
      <c r="C3466" t="s">
        <v>158</v>
      </c>
      <c r="D3466" s="1" t="s">
        <v>4867</v>
      </c>
      <c r="E3466" s="1" t="s">
        <v>20194</v>
      </c>
      <c r="F3466" t="s">
        <v>4869</v>
      </c>
      <c r="G3466" s="1" t="s">
        <v>4868</v>
      </c>
      <c r="H3466" t="s">
        <v>16725</v>
      </c>
      <c r="I3466" t="s">
        <v>16801</v>
      </c>
      <c r="J3466" t="s">
        <v>16729</v>
      </c>
      <c r="K3466">
        <v>609</v>
      </c>
      <c r="L3466">
        <v>609</v>
      </c>
      <c r="M3466">
        <v>0</v>
      </c>
      <c r="N3466">
        <v>120</v>
      </c>
    </row>
    <row r="3467" spans="1:14" s="6" customFormat="1" x14ac:dyDescent="0.2">
      <c r="A3467">
        <v>3462</v>
      </c>
      <c r="B3467">
        <v>9</v>
      </c>
      <c r="C3467" t="s">
        <v>50</v>
      </c>
      <c r="D3467" s="1" t="s">
        <v>4870</v>
      </c>
      <c r="E3467" s="1" t="s">
        <v>20195</v>
      </c>
      <c r="F3467" t="s">
        <v>4818</v>
      </c>
      <c r="G3467" s="1" t="s">
        <v>4817</v>
      </c>
      <c r="H3467" t="s">
        <v>16725</v>
      </c>
      <c r="I3467" t="s">
        <v>16726</v>
      </c>
      <c r="J3467" t="s">
        <v>16727</v>
      </c>
      <c r="K3467">
        <v>309</v>
      </c>
      <c r="L3467" t="s">
        <v>16800</v>
      </c>
      <c r="M3467">
        <v>0</v>
      </c>
      <c r="N3467">
        <v>999</v>
      </c>
    </row>
    <row r="3468" spans="1:14" s="6" customFormat="1" x14ac:dyDescent="0.2">
      <c r="A3468">
        <v>3463</v>
      </c>
      <c r="B3468">
        <v>9</v>
      </c>
      <c r="C3468" t="s">
        <v>50</v>
      </c>
      <c r="D3468" s="1" t="s">
        <v>4871</v>
      </c>
      <c r="E3468" s="1" t="s">
        <v>20196</v>
      </c>
      <c r="F3468" t="s">
        <v>4818</v>
      </c>
      <c r="G3468" s="1" t="s">
        <v>4817</v>
      </c>
      <c r="H3468" t="s">
        <v>16725</v>
      </c>
      <c r="I3468" t="s">
        <v>16726</v>
      </c>
      <c r="J3468" t="s">
        <v>16727</v>
      </c>
      <c r="K3468">
        <v>309</v>
      </c>
      <c r="L3468" t="s">
        <v>16800</v>
      </c>
      <c r="M3468">
        <v>0</v>
      </c>
      <c r="N3468">
        <v>999</v>
      </c>
    </row>
    <row r="3469" spans="1:14" s="6" customFormat="1" x14ac:dyDescent="0.2">
      <c r="A3469">
        <v>3464</v>
      </c>
      <c r="B3469">
        <v>9</v>
      </c>
      <c r="C3469" t="s">
        <v>50</v>
      </c>
      <c r="D3469" s="1" t="s">
        <v>4872</v>
      </c>
      <c r="E3469" s="1" t="s">
        <v>20197</v>
      </c>
      <c r="F3469" t="s">
        <v>4818</v>
      </c>
      <c r="G3469" s="1" t="s">
        <v>4817</v>
      </c>
      <c r="H3469" t="s">
        <v>16725</v>
      </c>
      <c r="I3469" t="s">
        <v>16726</v>
      </c>
      <c r="J3469" t="s">
        <v>16727</v>
      </c>
      <c r="K3469">
        <v>309</v>
      </c>
      <c r="L3469" t="s">
        <v>16800</v>
      </c>
      <c r="M3469">
        <v>0</v>
      </c>
      <c r="N3469">
        <v>999</v>
      </c>
    </row>
    <row r="3470" spans="1:14" s="6" customFormat="1" x14ac:dyDescent="0.2">
      <c r="A3470">
        <v>3465</v>
      </c>
      <c r="B3470">
        <v>9</v>
      </c>
      <c r="C3470" t="s">
        <v>50</v>
      </c>
      <c r="D3470" s="1" t="s">
        <v>4873</v>
      </c>
      <c r="E3470" s="1" t="s">
        <v>20198</v>
      </c>
      <c r="F3470" t="s">
        <v>4875</v>
      </c>
      <c r="G3470" s="1" t="s">
        <v>4874</v>
      </c>
      <c r="H3470" t="s">
        <v>16725</v>
      </c>
      <c r="I3470" t="s">
        <v>16726</v>
      </c>
      <c r="J3470" t="s">
        <v>16727</v>
      </c>
      <c r="K3470">
        <v>309</v>
      </c>
      <c r="L3470">
        <v>0</v>
      </c>
      <c r="M3470">
        <v>0</v>
      </c>
      <c r="N3470">
        <v>999</v>
      </c>
    </row>
    <row r="3471" spans="1:14" s="6" customFormat="1" x14ac:dyDescent="0.2">
      <c r="A3471">
        <v>3466</v>
      </c>
      <c r="B3471">
        <v>9</v>
      </c>
      <c r="C3471" t="s">
        <v>50</v>
      </c>
      <c r="D3471" s="1" t="s">
        <v>4876</v>
      </c>
      <c r="E3471" s="1" t="s">
        <v>20199</v>
      </c>
      <c r="F3471" t="s">
        <v>4875</v>
      </c>
      <c r="G3471" s="1" t="s">
        <v>4874</v>
      </c>
      <c r="H3471" t="s">
        <v>16725</v>
      </c>
      <c r="I3471" t="s">
        <v>16726</v>
      </c>
      <c r="J3471" t="s">
        <v>16727</v>
      </c>
      <c r="K3471">
        <v>309</v>
      </c>
      <c r="L3471">
        <v>0</v>
      </c>
      <c r="M3471">
        <v>0</v>
      </c>
      <c r="N3471">
        <v>999</v>
      </c>
    </row>
    <row r="3472" spans="1:14" s="6" customFormat="1" x14ac:dyDescent="0.2">
      <c r="A3472">
        <v>3467</v>
      </c>
      <c r="B3472">
        <v>9</v>
      </c>
      <c r="C3472" t="s">
        <v>50</v>
      </c>
      <c r="D3472" s="1" t="s">
        <v>4877</v>
      </c>
      <c r="E3472" s="1" t="s">
        <v>20200</v>
      </c>
      <c r="F3472" t="s">
        <v>4875</v>
      </c>
      <c r="G3472" s="1" t="s">
        <v>4874</v>
      </c>
      <c r="H3472" t="s">
        <v>16725</v>
      </c>
      <c r="I3472" t="s">
        <v>16726</v>
      </c>
      <c r="J3472" t="s">
        <v>16727</v>
      </c>
      <c r="K3472">
        <v>309</v>
      </c>
      <c r="L3472">
        <v>0</v>
      </c>
      <c r="M3472">
        <v>0</v>
      </c>
      <c r="N3472">
        <v>999</v>
      </c>
    </row>
    <row r="3473" spans="1:14" s="6" customFormat="1" x14ac:dyDescent="0.2">
      <c r="A3473">
        <v>3468</v>
      </c>
      <c r="B3473">
        <v>19</v>
      </c>
      <c r="C3473" t="s">
        <v>509</v>
      </c>
      <c r="D3473" s="1" t="s">
        <v>4878</v>
      </c>
      <c r="E3473" s="1" t="s">
        <v>20201</v>
      </c>
      <c r="F3473" t="s">
        <v>4847</v>
      </c>
      <c r="G3473" s="1" t="s">
        <v>4846</v>
      </c>
      <c r="H3473" t="s">
        <v>16725</v>
      </c>
      <c r="I3473" t="s">
        <v>16726</v>
      </c>
      <c r="J3473" t="s">
        <v>16727</v>
      </c>
      <c r="K3473">
        <v>0</v>
      </c>
      <c r="L3473">
        <v>0</v>
      </c>
      <c r="M3473">
        <v>0</v>
      </c>
      <c r="N3473">
        <v>999</v>
      </c>
    </row>
    <row r="3474" spans="1:14" s="6" customFormat="1" x14ac:dyDescent="0.2">
      <c r="A3474">
        <v>3469</v>
      </c>
      <c r="B3474">
        <v>19</v>
      </c>
      <c r="C3474" t="s">
        <v>509</v>
      </c>
      <c r="D3474" s="1" t="s">
        <v>4879</v>
      </c>
      <c r="E3474" s="1" t="s">
        <v>20202</v>
      </c>
      <c r="F3474" t="s">
        <v>4847</v>
      </c>
      <c r="G3474" s="1" t="s">
        <v>4846</v>
      </c>
      <c r="H3474" t="s">
        <v>16725</v>
      </c>
      <c r="I3474" t="s">
        <v>16726</v>
      </c>
      <c r="J3474" t="s">
        <v>16727</v>
      </c>
      <c r="K3474">
        <v>0</v>
      </c>
      <c r="L3474">
        <v>0</v>
      </c>
      <c r="M3474">
        <v>0</v>
      </c>
      <c r="N3474">
        <v>999</v>
      </c>
    </row>
    <row r="3475" spans="1:14" s="6" customFormat="1" x14ac:dyDescent="0.2">
      <c r="A3475">
        <v>3470</v>
      </c>
      <c r="B3475">
        <v>19</v>
      </c>
      <c r="C3475" t="s">
        <v>509</v>
      </c>
      <c r="D3475" s="1" t="s">
        <v>4880</v>
      </c>
      <c r="E3475" s="1" t="s">
        <v>20203</v>
      </c>
      <c r="F3475" t="s">
        <v>4847</v>
      </c>
      <c r="G3475" s="1" t="s">
        <v>4846</v>
      </c>
      <c r="H3475" t="s">
        <v>16725</v>
      </c>
      <c r="I3475" t="s">
        <v>16726</v>
      </c>
      <c r="J3475" t="s">
        <v>16727</v>
      </c>
      <c r="K3475">
        <v>0</v>
      </c>
      <c r="L3475">
        <v>0</v>
      </c>
      <c r="M3475">
        <v>0</v>
      </c>
      <c r="N3475">
        <v>999</v>
      </c>
    </row>
    <row r="3476" spans="1:14" s="6" customFormat="1" x14ac:dyDescent="0.2">
      <c r="A3476">
        <v>3471</v>
      </c>
      <c r="B3476">
        <v>19</v>
      </c>
      <c r="C3476" t="s">
        <v>509</v>
      </c>
      <c r="D3476" s="1" t="s">
        <v>4881</v>
      </c>
      <c r="E3476" s="1" t="s">
        <v>20204</v>
      </c>
      <c r="F3476" t="s">
        <v>4847</v>
      </c>
      <c r="G3476" s="1" t="s">
        <v>4846</v>
      </c>
      <c r="H3476" t="s">
        <v>16725</v>
      </c>
      <c r="I3476" t="s">
        <v>16726</v>
      </c>
      <c r="J3476" t="s">
        <v>16727</v>
      </c>
      <c r="K3476">
        <v>0</v>
      </c>
      <c r="L3476">
        <v>0</v>
      </c>
      <c r="M3476">
        <v>0</v>
      </c>
      <c r="N3476">
        <v>999</v>
      </c>
    </row>
    <row r="3477" spans="1:14" s="6" customFormat="1" x14ac:dyDescent="0.2">
      <c r="A3477">
        <v>3472</v>
      </c>
      <c r="B3477">
        <v>19</v>
      </c>
      <c r="C3477" t="s">
        <v>509</v>
      </c>
      <c r="D3477" s="1" t="s">
        <v>4882</v>
      </c>
      <c r="E3477" s="1" t="s">
        <v>20205</v>
      </c>
      <c r="F3477" t="s">
        <v>4847</v>
      </c>
      <c r="G3477" s="1" t="s">
        <v>4846</v>
      </c>
      <c r="H3477" t="s">
        <v>16725</v>
      </c>
      <c r="I3477" t="s">
        <v>16726</v>
      </c>
      <c r="J3477" t="s">
        <v>16727</v>
      </c>
      <c r="K3477">
        <v>0</v>
      </c>
      <c r="L3477">
        <v>0</v>
      </c>
      <c r="M3477">
        <v>0</v>
      </c>
      <c r="N3477">
        <v>999</v>
      </c>
    </row>
    <row r="3478" spans="1:14" s="6" customFormat="1" x14ac:dyDescent="0.2">
      <c r="A3478">
        <v>3473</v>
      </c>
      <c r="B3478">
        <v>19</v>
      </c>
      <c r="C3478" t="s">
        <v>509</v>
      </c>
      <c r="D3478" s="1" t="s">
        <v>4883</v>
      </c>
      <c r="E3478" s="1" t="s">
        <v>20206</v>
      </c>
      <c r="F3478" t="s">
        <v>4847</v>
      </c>
      <c r="G3478" s="1" t="s">
        <v>4846</v>
      </c>
      <c r="H3478" t="s">
        <v>16725</v>
      </c>
      <c r="I3478" t="s">
        <v>16726</v>
      </c>
      <c r="J3478" t="s">
        <v>16727</v>
      </c>
      <c r="K3478">
        <v>0</v>
      </c>
      <c r="L3478">
        <v>0</v>
      </c>
      <c r="M3478">
        <v>0</v>
      </c>
      <c r="N3478">
        <v>999</v>
      </c>
    </row>
    <row r="3479" spans="1:14" s="6" customFormat="1" x14ac:dyDescent="0.2">
      <c r="A3479">
        <v>3474</v>
      </c>
      <c r="B3479">
        <v>1</v>
      </c>
      <c r="C3479" t="s">
        <v>1</v>
      </c>
      <c r="D3479" s="1" t="s">
        <v>4884</v>
      </c>
      <c r="E3479" s="1" t="s">
        <v>20207</v>
      </c>
      <c r="F3479" t="s">
        <v>4886</v>
      </c>
      <c r="G3479" s="1" t="s">
        <v>4885</v>
      </c>
      <c r="H3479" t="s">
        <v>16725</v>
      </c>
      <c r="I3479" t="s">
        <v>16726</v>
      </c>
      <c r="J3479" t="s">
        <v>16727</v>
      </c>
      <c r="K3479">
        <v>109</v>
      </c>
      <c r="L3479" t="s">
        <v>212</v>
      </c>
      <c r="M3479">
        <v>0</v>
      </c>
      <c r="N3479">
        <v>999</v>
      </c>
    </row>
    <row r="3480" spans="1:14" s="6" customFormat="1" x14ac:dyDescent="0.2">
      <c r="A3480">
        <v>3475</v>
      </c>
      <c r="B3480">
        <v>1</v>
      </c>
      <c r="C3480" t="s">
        <v>1</v>
      </c>
      <c r="D3480" s="1" t="s">
        <v>4887</v>
      </c>
      <c r="E3480" s="1" t="s">
        <v>20208</v>
      </c>
      <c r="F3480" t="s">
        <v>4886</v>
      </c>
      <c r="G3480" s="1" t="s">
        <v>4885</v>
      </c>
      <c r="H3480" t="s">
        <v>16725</v>
      </c>
      <c r="I3480" t="s">
        <v>16726</v>
      </c>
      <c r="J3480" t="s">
        <v>16727</v>
      </c>
      <c r="K3480">
        <v>109</v>
      </c>
      <c r="L3480" t="s">
        <v>212</v>
      </c>
      <c r="M3480">
        <v>0</v>
      </c>
      <c r="N3480">
        <v>999</v>
      </c>
    </row>
    <row r="3481" spans="1:14" s="6" customFormat="1" x14ac:dyDescent="0.2">
      <c r="A3481">
        <v>3476</v>
      </c>
      <c r="B3481">
        <v>1</v>
      </c>
      <c r="C3481" t="s">
        <v>1</v>
      </c>
      <c r="D3481" s="1" t="s">
        <v>4888</v>
      </c>
      <c r="E3481" s="1" t="s">
        <v>20209</v>
      </c>
      <c r="F3481" t="s">
        <v>4886</v>
      </c>
      <c r="G3481" s="1" t="s">
        <v>4885</v>
      </c>
      <c r="H3481" t="s">
        <v>16725</v>
      </c>
      <c r="I3481" t="s">
        <v>16726</v>
      </c>
      <c r="J3481" t="s">
        <v>16727</v>
      </c>
      <c r="K3481">
        <v>109</v>
      </c>
      <c r="L3481" t="s">
        <v>212</v>
      </c>
      <c r="M3481">
        <v>0</v>
      </c>
      <c r="N3481">
        <v>999</v>
      </c>
    </row>
    <row r="3482" spans="1:14" s="6" customFormat="1" x14ac:dyDescent="0.2">
      <c r="A3482">
        <v>3477</v>
      </c>
      <c r="B3482">
        <v>1</v>
      </c>
      <c r="C3482" t="s">
        <v>1</v>
      </c>
      <c r="D3482" s="1" t="s">
        <v>4889</v>
      </c>
      <c r="E3482" s="1" t="s">
        <v>20210</v>
      </c>
      <c r="F3482" t="s">
        <v>4886</v>
      </c>
      <c r="G3482" s="1" t="s">
        <v>4885</v>
      </c>
      <c r="H3482" t="s">
        <v>16725</v>
      </c>
      <c r="I3482" t="s">
        <v>16726</v>
      </c>
      <c r="J3482" t="s">
        <v>16727</v>
      </c>
      <c r="K3482">
        <v>109</v>
      </c>
      <c r="L3482" t="s">
        <v>212</v>
      </c>
      <c r="M3482">
        <v>0</v>
      </c>
      <c r="N3482">
        <v>999</v>
      </c>
    </row>
    <row r="3483" spans="1:14" s="6" customFormat="1" x14ac:dyDescent="0.2">
      <c r="A3483">
        <v>3478</v>
      </c>
      <c r="B3483">
        <v>1</v>
      </c>
      <c r="C3483" t="s">
        <v>1</v>
      </c>
      <c r="D3483" s="1" t="s">
        <v>4890</v>
      </c>
      <c r="E3483" s="1" t="s">
        <v>20211</v>
      </c>
      <c r="F3483" t="s">
        <v>4886</v>
      </c>
      <c r="G3483" s="1" t="s">
        <v>4885</v>
      </c>
      <c r="H3483" t="s">
        <v>16725</v>
      </c>
      <c r="I3483" t="s">
        <v>16726</v>
      </c>
      <c r="J3483" t="s">
        <v>16727</v>
      </c>
      <c r="K3483">
        <v>109</v>
      </c>
      <c r="L3483" t="s">
        <v>212</v>
      </c>
      <c r="M3483">
        <v>0</v>
      </c>
      <c r="N3483">
        <v>999</v>
      </c>
    </row>
    <row r="3484" spans="1:14" s="6" customFormat="1" x14ac:dyDescent="0.2">
      <c r="A3484">
        <v>3479</v>
      </c>
      <c r="B3484">
        <v>1</v>
      </c>
      <c r="C3484" t="s">
        <v>1</v>
      </c>
      <c r="D3484" s="1" t="s">
        <v>4891</v>
      </c>
      <c r="E3484" s="1" t="s">
        <v>20212</v>
      </c>
      <c r="F3484" t="s">
        <v>4886</v>
      </c>
      <c r="G3484" s="1" t="s">
        <v>4885</v>
      </c>
      <c r="H3484" t="s">
        <v>16725</v>
      </c>
      <c r="I3484" t="s">
        <v>16726</v>
      </c>
      <c r="J3484" t="s">
        <v>16727</v>
      </c>
      <c r="K3484">
        <v>109</v>
      </c>
      <c r="L3484" t="s">
        <v>212</v>
      </c>
      <c r="M3484">
        <v>0</v>
      </c>
      <c r="N3484">
        <v>999</v>
      </c>
    </row>
    <row r="3485" spans="1:14" s="6" customFormat="1" x14ac:dyDescent="0.2">
      <c r="A3485">
        <v>3480</v>
      </c>
      <c r="B3485">
        <v>1</v>
      </c>
      <c r="C3485" t="s">
        <v>1</v>
      </c>
      <c r="D3485" s="1" t="s">
        <v>4892</v>
      </c>
      <c r="E3485" s="1" t="s">
        <v>20213</v>
      </c>
      <c r="F3485" t="s">
        <v>4886</v>
      </c>
      <c r="G3485" s="1" t="s">
        <v>4885</v>
      </c>
      <c r="H3485" t="s">
        <v>16725</v>
      </c>
      <c r="I3485" t="s">
        <v>16726</v>
      </c>
      <c r="J3485" t="s">
        <v>16727</v>
      </c>
      <c r="K3485">
        <v>109</v>
      </c>
      <c r="L3485" t="s">
        <v>212</v>
      </c>
      <c r="M3485">
        <v>0</v>
      </c>
      <c r="N3485">
        <v>999</v>
      </c>
    </row>
    <row r="3486" spans="1:14" s="6" customFormat="1" x14ac:dyDescent="0.2">
      <c r="A3486">
        <v>3481</v>
      </c>
      <c r="B3486">
        <v>20</v>
      </c>
      <c r="C3486" t="s">
        <v>751</v>
      </c>
      <c r="D3486" s="1" t="s">
        <v>4893</v>
      </c>
      <c r="E3486" s="1" t="s">
        <v>20214</v>
      </c>
      <c r="F3486" t="s">
        <v>4796</v>
      </c>
      <c r="G3486" s="1" t="s">
        <v>4795</v>
      </c>
      <c r="H3486" t="s">
        <v>16725</v>
      </c>
      <c r="I3486" t="s">
        <v>16726</v>
      </c>
      <c r="J3486" t="s">
        <v>16727</v>
      </c>
      <c r="K3486">
        <v>501</v>
      </c>
      <c r="L3486" t="s">
        <v>16765</v>
      </c>
      <c r="M3486">
        <v>0</v>
      </c>
      <c r="N3486">
        <v>999</v>
      </c>
    </row>
    <row r="3487" spans="1:14" s="6" customFormat="1" x14ac:dyDescent="0.2">
      <c r="A3487">
        <v>3482</v>
      </c>
      <c r="B3487">
        <v>20</v>
      </c>
      <c r="C3487" t="s">
        <v>751</v>
      </c>
      <c r="D3487" s="1" t="s">
        <v>4894</v>
      </c>
      <c r="E3487" s="1" t="s">
        <v>20215</v>
      </c>
      <c r="F3487" t="s">
        <v>4796</v>
      </c>
      <c r="G3487" s="1" t="s">
        <v>4795</v>
      </c>
      <c r="H3487" t="s">
        <v>16725</v>
      </c>
      <c r="I3487" t="s">
        <v>16747</v>
      </c>
      <c r="J3487" t="s">
        <v>16740</v>
      </c>
      <c r="K3487">
        <v>501</v>
      </c>
      <c r="L3487" t="s">
        <v>16765</v>
      </c>
      <c r="M3487">
        <v>5</v>
      </c>
      <c r="N3487">
        <v>85</v>
      </c>
    </row>
    <row r="3488" spans="1:14" s="6" customFormat="1" x14ac:dyDescent="0.2">
      <c r="A3488">
        <v>3483</v>
      </c>
      <c r="B3488">
        <v>20</v>
      </c>
      <c r="C3488" t="s">
        <v>751</v>
      </c>
      <c r="D3488" s="1" t="s">
        <v>4895</v>
      </c>
      <c r="E3488" s="1" t="s">
        <v>20216</v>
      </c>
      <c r="F3488" t="s">
        <v>4796</v>
      </c>
      <c r="G3488" s="1" t="s">
        <v>4795</v>
      </c>
      <c r="H3488" t="s">
        <v>16725</v>
      </c>
      <c r="I3488" t="s">
        <v>16726</v>
      </c>
      <c r="J3488" t="s">
        <v>16727</v>
      </c>
      <c r="K3488">
        <v>501</v>
      </c>
      <c r="L3488" t="s">
        <v>16765</v>
      </c>
      <c r="M3488">
        <v>0</v>
      </c>
      <c r="N3488">
        <v>999</v>
      </c>
    </row>
    <row r="3489" spans="1:14" s="6" customFormat="1" x14ac:dyDescent="0.2">
      <c r="A3489">
        <v>3484</v>
      </c>
      <c r="B3489">
        <v>20</v>
      </c>
      <c r="C3489" t="s">
        <v>751</v>
      </c>
      <c r="D3489" s="1" t="s">
        <v>4896</v>
      </c>
      <c r="E3489" s="1" t="s">
        <v>20217</v>
      </c>
      <c r="F3489" t="s">
        <v>4796</v>
      </c>
      <c r="G3489" s="1" t="s">
        <v>4795</v>
      </c>
      <c r="H3489" t="s">
        <v>16725</v>
      </c>
      <c r="I3489" t="s">
        <v>16726</v>
      </c>
      <c r="J3489" t="s">
        <v>16727</v>
      </c>
      <c r="K3489">
        <v>501</v>
      </c>
      <c r="L3489" t="s">
        <v>16765</v>
      </c>
      <c r="M3489">
        <v>0</v>
      </c>
      <c r="N3489">
        <v>999</v>
      </c>
    </row>
    <row r="3490" spans="1:14" s="6" customFormat="1" x14ac:dyDescent="0.2">
      <c r="A3490">
        <v>3485</v>
      </c>
      <c r="B3490">
        <v>20</v>
      </c>
      <c r="C3490" t="s">
        <v>751</v>
      </c>
      <c r="D3490" s="1" t="s">
        <v>4897</v>
      </c>
      <c r="E3490" s="1" t="s">
        <v>20218</v>
      </c>
      <c r="F3490" t="s">
        <v>4796</v>
      </c>
      <c r="G3490" s="1" t="s">
        <v>4795</v>
      </c>
      <c r="H3490" t="s">
        <v>16725</v>
      </c>
      <c r="I3490" t="s">
        <v>16726</v>
      </c>
      <c r="J3490" t="s">
        <v>16727</v>
      </c>
      <c r="K3490">
        <v>501</v>
      </c>
      <c r="L3490" t="s">
        <v>16765</v>
      </c>
      <c r="M3490">
        <v>0</v>
      </c>
      <c r="N3490">
        <v>999</v>
      </c>
    </row>
    <row r="3491" spans="1:14" s="6" customFormat="1" x14ac:dyDescent="0.2">
      <c r="A3491">
        <v>3486</v>
      </c>
      <c r="B3491">
        <v>17</v>
      </c>
      <c r="C3491" t="s">
        <v>491</v>
      </c>
      <c r="D3491" s="1" t="s">
        <v>4898</v>
      </c>
      <c r="E3491" s="1" t="s">
        <v>20219</v>
      </c>
      <c r="F3491" t="s">
        <v>4900</v>
      </c>
      <c r="G3491" s="1" t="s">
        <v>4899</v>
      </c>
      <c r="H3491" t="s">
        <v>16725</v>
      </c>
      <c r="I3491" t="s">
        <v>16726</v>
      </c>
      <c r="J3491" t="s">
        <v>16727</v>
      </c>
      <c r="K3491">
        <v>613</v>
      </c>
      <c r="L3491" t="s">
        <v>16753</v>
      </c>
      <c r="M3491">
        <v>0</v>
      </c>
      <c r="N3491">
        <v>999</v>
      </c>
    </row>
    <row r="3492" spans="1:14" s="6" customFormat="1" x14ac:dyDescent="0.2">
      <c r="A3492">
        <v>3487</v>
      </c>
      <c r="B3492">
        <v>17</v>
      </c>
      <c r="C3492" t="s">
        <v>491</v>
      </c>
      <c r="D3492" s="1" t="s">
        <v>4901</v>
      </c>
      <c r="E3492" s="1" t="s">
        <v>20220</v>
      </c>
      <c r="F3492" t="s">
        <v>4900</v>
      </c>
      <c r="G3492" s="1" t="s">
        <v>4899</v>
      </c>
      <c r="H3492" t="s">
        <v>16725</v>
      </c>
      <c r="I3492" t="s">
        <v>16726</v>
      </c>
      <c r="J3492" t="s">
        <v>16727</v>
      </c>
      <c r="K3492">
        <v>613</v>
      </c>
      <c r="L3492" t="s">
        <v>16753</v>
      </c>
      <c r="M3492">
        <v>0</v>
      </c>
      <c r="N3492">
        <v>999</v>
      </c>
    </row>
    <row r="3493" spans="1:14" s="6" customFormat="1" x14ac:dyDescent="0.2">
      <c r="A3493">
        <v>3488</v>
      </c>
      <c r="B3493">
        <v>17</v>
      </c>
      <c r="C3493" t="s">
        <v>491</v>
      </c>
      <c r="D3493" s="1" t="s">
        <v>4902</v>
      </c>
      <c r="E3493" s="1" t="s">
        <v>20221</v>
      </c>
      <c r="F3493" t="s">
        <v>4900</v>
      </c>
      <c r="G3493" s="1" t="s">
        <v>4899</v>
      </c>
      <c r="H3493" t="s">
        <v>16725</v>
      </c>
      <c r="I3493" t="s">
        <v>16726</v>
      </c>
      <c r="J3493" t="s">
        <v>16727</v>
      </c>
      <c r="K3493">
        <v>613</v>
      </c>
      <c r="L3493" t="s">
        <v>16753</v>
      </c>
      <c r="M3493">
        <v>0</v>
      </c>
      <c r="N3493">
        <v>999</v>
      </c>
    </row>
    <row r="3494" spans="1:14" s="6" customFormat="1" x14ac:dyDescent="0.2">
      <c r="A3494">
        <v>3489</v>
      </c>
      <c r="B3494">
        <v>17</v>
      </c>
      <c r="C3494" t="s">
        <v>491</v>
      </c>
      <c r="D3494" s="1" t="s">
        <v>4903</v>
      </c>
      <c r="E3494" s="1" t="s">
        <v>20222</v>
      </c>
      <c r="F3494" t="s">
        <v>4900</v>
      </c>
      <c r="G3494" s="1" t="s">
        <v>4899</v>
      </c>
      <c r="H3494" t="s">
        <v>16725</v>
      </c>
      <c r="I3494" t="s">
        <v>16726</v>
      </c>
      <c r="J3494" t="s">
        <v>16727</v>
      </c>
      <c r="K3494">
        <v>613</v>
      </c>
      <c r="L3494" t="s">
        <v>16753</v>
      </c>
      <c r="M3494">
        <v>0</v>
      </c>
      <c r="N3494">
        <v>999</v>
      </c>
    </row>
    <row r="3495" spans="1:14" s="6" customFormat="1" x14ac:dyDescent="0.2">
      <c r="A3495">
        <v>3490</v>
      </c>
      <c r="B3495">
        <v>17</v>
      </c>
      <c r="C3495" t="s">
        <v>491</v>
      </c>
      <c r="D3495" s="1" t="s">
        <v>4904</v>
      </c>
      <c r="E3495" s="1" t="s">
        <v>20223</v>
      </c>
      <c r="F3495" t="s">
        <v>4900</v>
      </c>
      <c r="G3495" s="1" t="s">
        <v>4899</v>
      </c>
      <c r="H3495" t="s">
        <v>16725</v>
      </c>
      <c r="I3495" t="s">
        <v>16726</v>
      </c>
      <c r="J3495" t="s">
        <v>16727</v>
      </c>
      <c r="K3495">
        <v>613</v>
      </c>
      <c r="L3495" t="s">
        <v>16753</v>
      </c>
      <c r="M3495">
        <v>0</v>
      </c>
      <c r="N3495">
        <v>999</v>
      </c>
    </row>
    <row r="3496" spans="1:14" s="6" customFormat="1" x14ac:dyDescent="0.2">
      <c r="A3496">
        <v>3491</v>
      </c>
      <c r="B3496">
        <v>17</v>
      </c>
      <c r="C3496" t="s">
        <v>491</v>
      </c>
      <c r="D3496" s="1" t="s">
        <v>4905</v>
      </c>
      <c r="E3496" s="1" t="s">
        <v>20224</v>
      </c>
      <c r="F3496" t="s">
        <v>4900</v>
      </c>
      <c r="G3496" s="1" t="s">
        <v>4899</v>
      </c>
      <c r="H3496" t="s">
        <v>16725</v>
      </c>
      <c r="I3496" t="s">
        <v>16726</v>
      </c>
      <c r="J3496" t="s">
        <v>16727</v>
      </c>
      <c r="K3496">
        <v>613</v>
      </c>
      <c r="L3496" t="s">
        <v>16753</v>
      </c>
      <c r="M3496">
        <v>0</v>
      </c>
      <c r="N3496">
        <v>999</v>
      </c>
    </row>
    <row r="3497" spans="1:14" s="6" customFormat="1" x14ac:dyDescent="0.2">
      <c r="A3497">
        <v>3492</v>
      </c>
      <c r="B3497">
        <v>20</v>
      </c>
      <c r="C3497" t="s">
        <v>751</v>
      </c>
      <c r="D3497" s="1" t="s">
        <v>4906</v>
      </c>
      <c r="E3497" s="1" t="s">
        <v>20225</v>
      </c>
      <c r="F3497" t="s">
        <v>4805</v>
      </c>
      <c r="G3497" s="1" t="s">
        <v>4804</v>
      </c>
      <c r="H3497" t="s">
        <v>16725</v>
      </c>
      <c r="I3497" t="s">
        <v>16734</v>
      </c>
      <c r="J3497" t="s">
        <v>16729</v>
      </c>
      <c r="K3497">
        <v>511</v>
      </c>
      <c r="L3497" t="s">
        <v>16782</v>
      </c>
      <c r="M3497">
        <v>10</v>
      </c>
      <c r="N3497">
        <v>120</v>
      </c>
    </row>
    <row r="3498" spans="1:14" s="6" customFormat="1" x14ac:dyDescent="0.2">
      <c r="A3498">
        <v>3493</v>
      </c>
      <c r="B3498">
        <v>20</v>
      </c>
      <c r="C3498" t="s">
        <v>751</v>
      </c>
      <c r="D3498" s="1" t="s">
        <v>4907</v>
      </c>
      <c r="E3498" s="1" t="s">
        <v>20226</v>
      </c>
      <c r="F3498" t="s">
        <v>4805</v>
      </c>
      <c r="G3498" s="1" t="s">
        <v>4804</v>
      </c>
      <c r="H3498" t="s">
        <v>16725</v>
      </c>
      <c r="I3498" t="s">
        <v>16734</v>
      </c>
      <c r="J3498" t="s">
        <v>16729</v>
      </c>
      <c r="K3498">
        <v>511</v>
      </c>
      <c r="L3498" t="s">
        <v>16782</v>
      </c>
      <c r="M3498">
        <v>10</v>
      </c>
      <c r="N3498">
        <v>120</v>
      </c>
    </row>
    <row r="3499" spans="1:14" s="6" customFormat="1" x14ac:dyDescent="0.2">
      <c r="A3499">
        <v>3494</v>
      </c>
      <c r="B3499">
        <v>20</v>
      </c>
      <c r="C3499" t="s">
        <v>751</v>
      </c>
      <c r="D3499" s="1" t="s">
        <v>4908</v>
      </c>
      <c r="E3499" s="1" t="s">
        <v>20227</v>
      </c>
      <c r="F3499" t="s">
        <v>4805</v>
      </c>
      <c r="G3499" s="1" t="s">
        <v>4804</v>
      </c>
      <c r="H3499" t="s">
        <v>16725</v>
      </c>
      <c r="I3499" t="s">
        <v>16734</v>
      </c>
      <c r="J3499" t="s">
        <v>16729</v>
      </c>
      <c r="K3499">
        <v>511</v>
      </c>
      <c r="L3499" t="s">
        <v>16782</v>
      </c>
      <c r="M3499">
        <v>10</v>
      </c>
      <c r="N3499">
        <v>120</v>
      </c>
    </row>
    <row r="3500" spans="1:14" s="6" customFormat="1" x14ac:dyDescent="0.2">
      <c r="A3500">
        <v>3495</v>
      </c>
      <c r="B3500">
        <v>20</v>
      </c>
      <c r="C3500" t="s">
        <v>751</v>
      </c>
      <c r="D3500" s="1" t="s">
        <v>4909</v>
      </c>
      <c r="E3500" s="1" t="s">
        <v>20228</v>
      </c>
      <c r="F3500" t="s">
        <v>4805</v>
      </c>
      <c r="G3500" s="1" t="s">
        <v>4804</v>
      </c>
      <c r="H3500" t="s">
        <v>16725</v>
      </c>
      <c r="I3500" t="s">
        <v>16734</v>
      </c>
      <c r="J3500" t="s">
        <v>16729</v>
      </c>
      <c r="K3500">
        <v>511</v>
      </c>
      <c r="L3500" t="s">
        <v>16782</v>
      </c>
      <c r="M3500">
        <v>10</v>
      </c>
      <c r="N3500">
        <v>120</v>
      </c>
    </row>
    <row r="3501" spans="1:14" s="6" customFormat="1" x14ac:dyDescent="0.2">
      <c r="A3501">
        <v>3496</v>
      </c>
      <c r="B3501">
        <v>9</v>
      </c>
      <c r="C3501" t="s">
        <v>50</v>
      </c>
      <c r="D3501" s="1" t="s">
        <v>4910</v>
      </c>
      <c r="E3501" s="1" t="s">
        <v>20229</v>
      </c>
      <c r="F3501" t="s">
        <v>4875</v>
      </c>
      <c r="G3501" s="1" t="s">
        <v>4874</v>
      </c>
      <c r="H3501" t="s">
        <v>16725</v>
      </c>
      <c r="I3501" t="s">
        <v>16726</v>
      </c>
      <c r="J3501" t="s">
        <v>16727</v>
      </c>
      <c r="K3501">
        <v>309</v>
      </c>
      <c r="L3501">
        <v>0</v>
      </c>
      <c r="M3501">
        <v>0</v>
      </c>
      <c r="N3501">
        <v>999</v>
      </c>
    </row>
    <row r="3502" spans="1:14" s="6" customFormat="1" x14ac:dyDescent="0.2">
      <c r="A3502">
        <v>3497</v>
      </c>
      <c r="B3502">
        <v>9</v>
      </c>
      <c r="C3502" t="s">
        <v>50</v>
      </c>
      <c r="D3502" s="1" t="s">
        <v>4911</v>
      </c>
      <c r="E3502" s="1" t="s">
        <v>20230</v>
      </c>
      <c r="F3502" t="s">
        <v>4913</v>
      </c>
      <c r="G3502" s="1" t="s">
        <v>4912</v>
      </c>
      <c r="H3502" t="s">
        <v>16725</v>
      </c>
      <c r="I3502" t="s">
        <v>16726</v>
      </c>
      <c r="J3502" t="s">
        <v>16727</v>
      </c>
      <c r="K3502">
        <v>309</v>
      </c>
      <c r="L3502" t="s">
        <v>16800</v>
      </c>
      <c r="M3502">
        <v>0</v>
      </c>
      <c r="N3502">
        <v>999</v>
      </c>
    </row>
    <row r="3503" spans="1:14" s="6" customFormat="1" x14ac:dyDescent="0.2">
      <c r="A3503">
        <v>3498</v>
      </c>
      <c r="B3503">
        <v>9</v>
      </c>
      <c r="C3503" t="s">
        <v>50</v>
      </c>
      <c r="D3503" s="1" t="s">
        <v>4914</v>
      </c>
      <c r="E3503" s="1" t="s">
        <v>20231</v>
      </c>
      <c r="F3503" t="s">
        <v>4913</v>
      </c>
      <c r="G3503" s="1" t="s">
        <v>4912</v>
      </c>
      <c r="H3503" t="s">
        <v>16725</v>
      </c>
      <c r="I3503" t="s">
        <v>16726</v>
      </c>
      <c r="J3503" t="s">
        <v>16727</v>
      </c>
      <c r="K3503">
        <v>309</v>
      </c>
      <c r="L3503" t="s">
        <v>16800</v>
      </c>
      <c r="M3503">
        <v>0</v>
      </c>
      <c r="N3503">
        <v>999</v>
      </c>
    </row>
    <row r="3504" spans="1:14" s="6" customFormat="1" x14ac:dyDescent="0.2">
      <c r="A3504">
        <v>3499</v>
      </c>
      <c r="B3504">
        <v>9</v>
      </c>
      <c r="C3504" t="s">
        <v>50</v>
      </c>
      <c r="D3504" s="1" t="s">
        <v>4915</v>
      </c>
      <c r="E3504" s="1" t="s">
        <v>20232</v>
      </c>
      <c r="F3504" t="s">
        <v>4913</v>
      </c>
      <c r="G3504" s="1" t="s">
        <v>4912</v>
      </c>
      <c r="H3504" t="s">
        <v>16725</v>
      </c>
      <c r="I3504" t="s">
        <v>16726</v>
      </c>
      <c r="J3504" t="s">
        <v>16727</v>
      </c>
      <c r="K3504">
        <v>309</v>
      </c>
      <c r="L3504" t="s">
        <v>16800</v>
      </c>
      <c r="M3504">
        <v>0</v>
      </c>
      <c r="N3504">
        <v>999</v>
      </c>
    </row>
    <row r="3505" spans="1:14" s="6" customFormat="1" x14ac:dyDescent="0.2">
      <c r="A3505">
        <v>3500</v>
      </c>
      <c r="B3505">
        <v>9</v>
      </c>
      <c r="C3505" t="s">
        <v>50</v>
      </c>
      <c r="D3505" s="1" t="s">
        <v>4916</v>
      </c>
      <c r="E3505" s="1" t="s">
        <v>20233</v>
      </c>
      <c r="F3505" t="s">
        <v>4913</v>
      </c>
      <c r="G3505" s="1" t="s">
        <v>4912</v>
      </c>
      <c r="H3505" t="s">
        <v>16725</v>
      </c>
      <c r="I3505" t="s">
        <v>16726</v>
      </c>
      <c r="J3505" t="s">
        <v>16727</v>
      </c>
      <c r="K3505">
        <v>309</v>
      </c>
      <c r="L3505" t="s">
        <v>16800</v>
      </c>
      <c r="M3505">
        <v>0</v>
      </c>
      <c r="N3505">
        <v>999</v>
      </c>
    </row>
    <row r="3506" spans="1:14" s="6" customFormat="1" x14ac:dyDescent="0.2">
      <c r="A3506">
        <v>3501</v>
      </c>
      <c r="B3506">
        <v>9</v>
      </c>
      <c r="C3506" t="s">
        <v>50</v>
      </c>
      <c r="D3506" s="1" t="s">
        <v>4917</v>
      </c>
      <c r="E3506" s="1" t="s">
        <v>20234</v>
      </c>
      <c r="F3506" t="s">
        <v>4913</v>
      </c>
      <c r="G3506" s="1" t="s">
        <v>4912</v>
      </c>
      <c r="H3506" t="s">
        <v>16725</v>
      </c>
      <c r="I3506" t="s">
        <v>16726</v>
      </c>
      <c r="J3506" t="s">
        <v>16727</v>
      </c>
      <c r="K3506">
        <v>309</v>
      </c>
      <c r="L3506" t="s">
        <v>16800</v>
      </c>
      <c r="M3506">
        <v>0</v>
      </c>
      <c r="N3506">
        <v>999</v>
      </c>
    </row>
    <row r="3507" spans="1:14" s="6" customFormat="1" x14ac:dyDescent="0.2">
      <c r="A3507">
        <v>3502</v>
      </c>
      <c r="B3507">
        <v>9</v>
      </c>
      <c r="C3507" t="s">
        <v>50</v>
      </c>
      <c r="D3507" s="1" t="s">
        <v>4918</v>
      </c>
      <c r="E3507" s="1" t="s">
        <v>20235</v>
      </c>
      <c r="F3507" t="s">
        <v>4913</v>
      </c>
      <c r="G3507" s="1" t="s">
        <v>4912</v>
      </c>
      <c r="H3507" t="s">
        <v>16725</v>
      </c>
      <c r="I3507" t="s">
        <v>16726</v>
      </c>
      <c r="J3507" t="s">
        <v>16727</v>
      </c>
      <c r="K3507">
        <v>309</v>
      </c>
      <c r="L3507" t="s">
        <v>16800</v>
      </c>
      <c r="M3507">
        <v>0</v>
      </c>
      <c r="N3507">
        <v>999</v>
      </c>
    </row>
    <row r="3508" spans="1:14" s="6" customFormat="1" x14ac:dyDescent="0.2">
      <c r="A3508">
        <v>3503</v>
      </c>
      <c r="B3508">
        <v>17</v>
      </c>
      <c r="C3508" t="s">
        <v>491</v>
      </c>
      <c r="D3508" s="1" t="s">
        <v>4919</v>
      </c>
      <c r="E3508" s="1" t="s">
        <v>20236</v>
      </c>
      <c r="F3508" t="s">
        <v>4900</v>
      </c>
      <c r="G3508" s="1" t="s">
        <v>4899</v>
      </c>
      <c r="H3508" t="s">
        <v>16725</v>
      </c>
      <c r="I3508" t="s">
        <v>16726</v>
      </c>
      <c r="J3508" t="s">
        <v>16727</v>
      </c>
      <c r="K3508">
        <v>613</v>
      </c>
      <c r="L3508" t="s">
        <v>16753</v>
      </c>
      <c r="M3508">
        <v>0</v>
      </c>
      <c r="N3508">
        <v>999</v>
      </c>
    </row>
    <row r="3509" spans="1:14" s="6" customFormat="1" x14ac:dyDescent="0.2">
      <c r="A3509">
        <v>3504</v>
      </c>
      <c r="B3509">
        <v>17</v>
      </c>
      <c r="C3509" t="s">
        <v>491</v>
      </c>
      <c r="D3509" s="1" t="s">
        <v>4920</v>
      </c>
      <c r="E3509" s="1" t="s">
        <v>20237</v>
      </c>
      <c r="F3509" t="s">
        <v>4922</v>
      </c>
      <c r="G3509" s="1" t="s">
        <v>4921</v>
      </c>
      <c r="H3509" t="s">
        <v>16725</v>
      </c>
      <c r="I3509" t="s">
        <v>16726</v>
      </c>
      <c r="J3509" t="s">
        <v>16727</v>
      </c>
      <c r="K3509">
        <v>613</v>
      </c>
      <c r="L3509" t="s">
        <v>16753</v>
      </c>
      <c r="M3509">
        <v>0</v>
      </c>
      <c r="N3509">
        <v>999</v>
      </c>
    </row>
    <row r="3510" spans="1:14" s="6" customFormat="1" x14ac:dyDescent="0.2">
      <c r="A3510">
        <v>3505</v>
      </c>
      <c r="B3510">
        <v>17</v>
      </c>
      <c r="C3510" t="s">
        <v>491</v>
      </c>
      <c r="D3510" s="1" t="s">
        <v>4923</v>
      </c>
      <c r="E3510" s="1" t="s">
        <v>20238</v>
      </c>
      <c r="F3510" t="s">
        <v>4922</v>
      </c>
      <c r="G3510" s="1" t="s">
        <v>4921</v>
      </c>
      <c r="H3510" t="s">
        <v>16725</v>
      </c>
      <c r="I3510" t="s">
        <v>16726</v>
      </c>
      <c r="J3510" t="s">
        <v>16727</v>
      </c>
      <c r="K3510">
        <v>613</v>
      </c>
      <c r="L3510" t="s">
        <v>16753</v>
      </c>
      <c r="M3510">
        <v>0</v>
      </c>
      <c r="N3510">
        <v>999</v>
      </c>
    </row>
    <row r="3511" spans="1:14" s="6" customFormat="1" x14ac:dyDescent="0.2">
      <c r="A3511">
        <v>3506</v>
      </c>
      <c r="B3511">
        <v>17</v>
      </c>
      <c r="C3511" t="s">
        <v>491</v>
      </c>
      <c r="D3511" s="1" t="s">
        <v>4924</v>
      </c>
      <c r="E3511" s="1" t="s">
        <v>20239</v>
      </c>
      <c r="F3511" t="s">
        <v>4922</v>
      </c>
      <c r="G3511" s="1" t="s">
        <v>4921</v>
      </c>
      <c r="H3511" t="s">
        <v>16725</v>
      </c>
      <c r="I3511" t="s">
        <v>16726</v>
      </c>
      <c r="J3511" t="s">
        <v>16727</v>
      </c>
      <c r="K3511">
        <v>613</v>
      </c>
      <c r="L3511" t="s">
        <v>16753</v>
      </c>
      <c r="M3511">
        <v>0</v>
      </c>
      <c r="N3511">
        <v>999</v>
      </c>
    </row>
    <row r="3512" spans="1:14" s="6" customFormat="1" x14ac:dyDescent="0.2">
      <c r="A3512">
        <v>3507</v>
      </c>
      <c r="B3512">
        <v>17</v>
      </c>
      <c r="C3512" t="s">
        <v>491</v>
      </c>
      <c r="D3512" s="1" t="s">
        <v>4925</v>
      </c>
      <c r="E3512" s="1" t="s">
        <v>20240</v>
      </c>
      <c r="F3512" t="s">
        <v>4922</v>
      </c>
      <c r="G3512" s="1" t="s">
        <v>4921</v>
      </c>
      <c r="H3512" t="s">
        <v>16725</v>
      </c>
      <c r="I3512" t="s">
        <v>16726</v>
      </c>
      <c r="J3512" t="s">
        <v>16727</v>
      </c>
      <c r="K3512">
        <v>613</v>
      </c>
      <c r="L3512" t="s">
        <v>16753</v>
      </c>
      <c r="M3512">
        <v>0</v>
      </c>
      <c r="N3512">
        <v>999</v>
      </c>
    </row>
    <row r="3513" spans="1:14" s="6" customFormat="1" x14ac:dyDescent="0.2">
      <c r="A3513">
        <v>3508</v>
      </c>
      <c r="B3513">
        <v>20</v>
      </c>
      <c r="C3513" t="s">
        <v>751</v>
      </c>
      <c r="D3513" s="1" t="s">
        <v>4926</v>
      </c>
      <c r="E3513" s="1" t="s">
        <v>20241</v>
      </c>
      <c r="F3513" t="s">
        <v>4805</v>
      </c>
      <c r="G3513" s="1" t="s">
        <v>4804</v>
      </c>
      <c r="H3513" t="s">
        <v>16725</v>
      </c>
      <c r="I3513" t="s">
        <v>16734</v>
      </c>
      <c r="J3513" t="s">
        <v>16729</v>
      </c>
      <c r="K3513">
        <v>511</v>
      </c>
      <c r="L3513" t="s">
        <v>16782</v>
      </c>
      <c r="M3513">
        <v>10</v>
      </c>
      <c r="N3513">
        <v>120</v>
      </c>
    </row>
    <row r="3514" spans="1:14" s="6" customFormat="1" x14ac:dyDescent="0.2">
      <c r="A3514">
        <v>3509</v>
      </c>
      <c r="B3514">
        <v>20</v>
      </c>
      <c r="C3514" t="s">
        <v>751</v>
      </c>
      <c r="D3514" s="1" t="s">
        <v>4927</v>
      </c>
      <c r="E3514" s="1" t="s">
        <v>20242</v>
      </c>
      <c r="F3514" t="s">
        <v>4929</v>
      </c>
      <c r="G3514" s="1" t="s">
        <v>4928</v>
      </c>
      <c r="H3514" t="s">
        <v>16725</v>
      </c>
      <c r="I3514" t="s">
        <v>16734</v>
      </c>
      <c r="J3514" t="s">
        <v>16729</v>
      </c>
      <c r="K3514">
        <v>511</v>
      </c>
      <c r="L3514" t="s">
        <v>16782</v>
      </c>
      <c r="M3514">
        <v>10</v>
      </c>
      <c r="N3514">
        <v>120</v>
      </c>
    </row>
    <row r="3515" spans="1:14" s="6" customFormat="1" x14ac:dyDescent="0.2">
      <c r="A3515">
        <v>3510</v>
      </c>
      <c r="B3515">
        <v>20</v>
      </c>
      <c r="C3515" t="s">
        <v>751</v>
      </c>
      <c r="D3515" s="1" t="s">
        <v>4930</v>
      </c>
      <c r="E3515" s="1" t="s">
        <v>20243</v>
      </c>
      <c r="F3515" t="s">
        <v>4929</v>
      </c>
      <c r="G3515" s="1" t="s">
        <v>4928</v>
      </c>
      <c r="H3515" t="s">
        <v>16725</v>
      </c>
      <c r="I3515" t="s">
        <v>16734</v>
      </c>
      <c r="J3515" t="s">
        <v>16729</v>
      </c>
      <c r="K3515">
        <v>511</v>
      </c>
      <c r="L3515" t="s">
        <v>16782</v>
      </c>
      <c r="M3515">
        <v>10</v>
      </c>
      <c r="N3515">
        <v>120</v>
      </c>
    </row>
    <row r="3516" spans="1:14" s="6" customFormat="1" x14ac:dyDescent="0.2">
      <c r="A3516">
        <v>3511</v>
      </c>
      <c r="B3516">
        <v>20</v>
      </c>
      <c r="C3516" t="s">
        <v>751</v>
      </c>
      <c r="D3516" s="1" t="s">
        <v>4931</v>
      </c>
      <c r="E3516" s="1" t="s">
        <v>20244</v>
      </c>
      <c r="F3516" t="s">
        <v>4929</v>
      </c>
      <c r="G3516" s="1" t="s">
        <v>4928</v>
      </c>
      <c r="H3516" t="s">
        <v>16725</v>
      </c>
      <c r="I3516" t="s">
        <v>16734</v>
      </c>
      <c r="J3516" t="s">
        <v>16729</v>
      </c>
      <c r="K3516">
        <v>511</v>
      </c>
      <c r="L3516" t="s">
        <v>16782</v>
      </c>
      <c r="M3516">
        <v>10</v>
      </c>
      <c r="N3516">
        <v>120</v>
      </c>
    </row>
    <row r="3517" spans="1:14" s="6" customFormat="1" x14ac:dyDescent="0.2">
      <c r="A3517">
        <v>3512</v>
      </c>
      <c r="B3517">
        <v>6</v>
      </c>
      <c r="C3517" t="s">
        <v>2986</v>
      </c>
      <c r="D3517" s="1" t="s">
        <v>4932</v>
      </c>
      <c r="E3517" s="1" t="s">
        <v>20245</v>
      </c>
      <c r="F3517" t="s">
        <v>4736</v>
      </c>
      <c r="G3517" s="1" t="s">
        <v>4735</v>
      </c>
      <c r="H3517" t="s">
        <v>16725</v>
      </c>
      <c r="I3517" t="s">
        <v>16726</v>
      </c>
      <c r="J3517" t="s">
        <v>16727</v>
      </c>
      <c r="K3517">
        <v>604</v>
      </c>
      <c r="L3517" t="s">
        <v>16795</v>
      </c>
      <c r="M3517">
        <v>0</v>
      </c>
      <c r="N3517">
        <v>999</v>
      </c>
    </row>
    <row r="3518" spans="1:14" s="6" customFormat="1" x14ac:dyDescent="0.2">
      <c r="A3518">
        <v>3513</v>
      </c>
      <c r="B3518">
        <v>6</v>
      </c>
      <c r="C3518" t="s">
        <v>2986</v>
      </c>
      <c r="D3518" s="1" t="s">
        <v>4933</v>
      </c>
      <c r="E3518" s="1" t="s">
        <v>20246</v>
      </c>
      <c r="F3518" t="s">
        <v>4736</v>
      </c>
      <c r="G3518" s="1" t="s">
        <v>4735</v>
      </c>
      <c r="H3518" t="s">
        <v>16725</v>
      </c>
      <c r="I3518" t="s">
        <v>16726</v>
      </c>
      <c r="J3518" t="s">
        <v>16727</v>
      </c>
      <c r="K3518">
        <v>604</v>
      </c>
      <c r="L3518" t="s">
        <v>16795</v>
      </c>
      <c r="M3518">
        <v>0</v>
      </c>
      <c r="N3518">
        <v>999</v>
      </c>
    </row>
    <row r="3519" spans="1:14" s="6" customFormat="1" x14ac:dyDescent="0.2">
      <c r="A3519">
        <v>3514</v>
      </c>
      <c r="B3519">
        <v>6</v>
      </c>
      <c r="C3519" t="s">
        <v>2986</v>
      </c>
      <c r="D3519" s="1" t="s">
        <v>4934</v>
      </c>
      <c r="E3519" s="1" t="s">
        <v>20247</v>
      </c>
      <c r="F3519" t="s">
        <v>4736</v>
      </c>
      <c r="G3519" s="1" t="s">
        <v>4735</v>
      </c>
      <c r="H3519" t="s">
        <v>16725</v>
      </c>
      <c r="I3519" t="s">
        <v>16726</v>
      </c>
      <c r="J3519" t="s">
        <v>16727</v>
      </c>
      <c r="K3519">
        <v>604</v>
      </c>
      <c r="L3519" t="s">
        <v>16795</v>
      </c>
      <c r="M3519">
        <v>0</v>
      </c>
      <c r="N3519">
        <v>999</v>
      </c>
    </row>
    <row r="3520" spans="1:14" s="6" customFormat="1" x14ac:dyDescent="0.2">
      <c r="A3520">
        <v>3515</v>
      </c>
      <c r="B3520">
        <v>6</v>
      </c>
      <c r="C3520" t="s">
        <v>2986</v>
      </c>
      <c r="D3520" s="1" t="s">
        <v>4935</v>
      </c>
      <c r="E3520" s="1" t="s">
        <v>20248</v>
      </c>
      <c r="F3520" t="s">
        <v>4937</v>
      </c>
      <c r="G3520" s="1" t="s">
        <v>4936</v>
      </c>
      <c r="H3520" t="s">
        <v>16725</v>
      </c>
      <c r="I3520" t="s">
        <v>16726</v>
      </c>
      <c r="J3520" t="s">
        <v>16727</v>
      </c>
      <c r="K3520">
        <v>604</v>
      </c>
      <c r="L3520" t="s">
        <v>16795</v>
      </c>
      <c r="M3520">
        <v>0</v>
      </c>
      <c r="N3520">
        <v>999</v>
      </c>
    </row>
    <row r="3521" spans="1:14" s="6" customFormat="1" x14ac:dyDescent="0.2">
      <c r="A3521">
        <v>3516</v>
      </c>
      <c r="B3521">
        <v>6</v>
      </c>
      <c r="C3521" t="s">
        <v>2986</v>
      </c>
      <c r="D3521" s="1" t="s">
        <v>4938</v>
      </c>
      <c r="E3521" s="1" t="s">
        <v>20249</v>
      </c>
      <c r="F3521" t="s">
        <v>4937</v>
      </c>
      <c r="G3521" s="1" t="s">
        <v>4936</v>
      </c>
      <c r="H3521" t="s">
        <v>16725</v>
      </c>
      <c r="I3521" t="s">
        <v>16726</v>
      </c>
      <c r="J3521" t="s">
        <v>16727</v>
      </c>
      <c r="K3521">
        <v>604</v>
      </c>
      <c r="L3521" t="s">
        <v>16795</v>
      </c>
      <c r="M3521">
        <v>0</v>
      </c>
      <c r="N3521">
        <v>999</v>
      </c>
    </row>
    <row r="3522" spans="1:14" s="6" customFormat="1" x14ac:dyDescent="0.2">
      <c r="A3522">
        <v>3517</v>
      </c>
      <c r="B3522">
        <v>6</v>
      </c>
      <c r="C3522" t="s">
        <v>2986</v>
      </c>
      <c r="D3522" s="1" t="s">
        <v>4939</v>
      </c>
      <c r="E3522" s="1" t="s">
        <v>20250</v>
      </c>
      <c r="F3522" t="s">
        <v>4937</v>
      </c>
      <c r="G3522" s="1" t="s">
        <v>4936</v>
      </c>
      <c r="H3522" t="s">
        <v>16725</v>
      </c>
      <c r="I3522" t="s">
        <v>16726</v>
      </c>
      <c r="J3522" t="s">
        <v>16727</v>
      </c>
      <c r="K3522">
        <v>604</v>
      </c>
      <c r="L3522" t="s">
        <v>16795</v>
      </c>
      <c r="M3522">
        <v>0</v>
      </c>
      <c r="N3522">
        <v>999</v>
      </c>
    </row>
    <row r="3523" spans="1:14" s="6" customFormat="1" x14ac:dyDescent="0.2">
      <c r="A3523">
        <v>3518</v>
      </c>
      <c r="B3523">
        <v>6</v>
      </c>
      <c r="C3523" t="s">
        <v>2986</v>
      </c>
      <c r="D3523" s="1" t="s">
        <v>4940</v>
      </c>
      <c r="E3523" s="1" t="s">
        <v>20251</v>
      </c>
      <c r="F3523" t="s">
        <v>4937</v>
      </c>
      <c r="G3523" s="1" t="s">
        <v>4936</v>
      </c>
      <c r="H3523" t="s">
        <v>16725</v>
      </c>
      <c r="I3523" t="s">
        <v>16726</v>
      </c>
      <c r="J3523" t="s">
        <v>16727</v>
      </c>
      <c r="K3523">
        <v>604</v>
      </c>
      <c r="L3523" t="s">
        <v>16795</v>
      </c>
      <c r="M3523">
        <v>0</v>
      </c>
      <c r="N3523">
        <v>999</v>
      </c>
    </row>
    <row r="3524" spans="1:14" s="6" customFormat="1" x14ac:dyDescent="0.2">
      <c r="A3524">
        <v>3519</v>
      </c>
      <c r="B3524">
        <v>4</v>
      </c>
      <c r="C3524" t="s">
        <v>15</v>
      </c>
      <c r="D3524" s="1" t="s">
        <v>4941</v>
      </c>
      <c r="E3524" s="1" t="s">
        <v>20252</v>
      </c>
      <c r="F3524" t="s">
        <v>4654</v>
      </c>
      <c r="G3524" s="1" t="s">
        <v>4653</v>
      </c>
      <c r="H3524" t="s">
        <v>16725</v>
      </c>
      <c r="I3524" t="s">
        <v>16726</v>
      </c>
      <c r="J3524" t="s">
        <v>16727</v>
      </c>
      <c r="K3524">
        <v>614</v>
      </c>
      <c r="L3524" t="s">
        <v>16745</v>
      </c>
      <c r="M3524">
        <v>0</v>
      </c>
      <c r="N3524">
        <v>999</v>
      </c>
    </row>
    <row r="3525" spans="1:14" s="6" customFormat="1" x14ac:dyDescent="0.2">
      <c r="A3525">
        <v>3520</v>
      </c>
      <c r="B3525">
        <v>4</v>
      </c>
      <c r="C3525" t="s">
        <v>15</v>
      </c>
      <c r="D3525" s="1" t="s">
        <v>4942</v>
      </c>
      <c r="E3525" s="1" t="s">
        <v>20253</v>
      </c>
      <c r="F3525" t="s">
        <v>4654</v>
      </c>
      <c r="G3525" s="1" t="s">
        <v>4653</v>
      </c>
      <c r="H3525" t="s">
        <v>16725</v>
      </c>
      <c r="I3525" t="s">
        <v>16726</v>
      </c>
      <c r="J3525" t="s">
        <v>16727</v>
      </c>
      <c r="K3525">
        <v>614</v>
      </c>
      <c r="L3525" t="s">
        <v>16745</v>
      </c>
      <c r="M3525">
        <v>0</v>
      </c>
      <c r="N3525">
        <v>999</v>
      </c>
    </row>
    <row r="3526" spans="1:14" s="6" customFormat="1" x14ac:dyDescent="0.2">
      <c r="A3526">
        <v>3521</v>
      </c>
      <c r="B3526">
        <v>4</v>
      </c>
      <c r="C3526" t="s">
        <v>15</v>
      </c>
      <c r="D3526" s="1" t="s">
        <v>4943</v>
      </c>
      <c r="E3526" s="1" t="s">
        <v>20254</v>
      </c>
      <c r="F3526" t="s">
        <v>4945</v>
      </c>
      <c r="G3526" s="1" t="s">
        <v>4944</v>
      </c>
      <c r="H3526" t="s">
        <v>16725</v>
      </c>
      <c r="I3526" t="s">
        <v>16726</v>
      </c>
      <c r="J3526" t="s">
        <v>16727</v>
      </c>
      <c r="K3526">
        <v>614</v>
      </c>
      <c r="L3526" t="s">
        <v>16745</v>
      </c>
      <c r="M3526">
        <v>0</v>
      </c>
      <c r="N3526">
        <v>999</v>
      </c>
    </row>
    <row r="3527" spans="1:14" s="6" customFormat="1" x14ac:dyDescent="0.2">
      <c r="A3527">
        <v>3522</v>
      </c>
      <c r="B3527">
        <v>4</v>
      </c>
      <c r="C3527" t="s">
        <v>15</v>
      </c>
      <c r="D3527" s="1" t="s">
        <v>4946</v>
      </c>
      <c r="E3527" s="1" t="s">
        <v>20255</v>
      </c>
      <c r="F3527" t="s">
        <v>4945</v>
      </c>
      <c r="G3527" s="1" t="s">
        <v>4944</v>
      </c>
      <c r="H3527" t="s">
        <v>16725</v>
      </c>
      <c r="I3527" t="s">
        <v>16726</v>
      </c>
      <c r="J3527" t="s">
        <v>16727</v>
      </c>
      <c r="K3527">
        <v>614</v>
      </c>
      <c r="L3527" t="s">
        <v>16745</v>
      </c>
      <c r="M3527">
        <v>0</v>
      </c>
      <c r="N3527">
        <v>999</v>
      </c>
    </row>
    <row r="3528" spans="1:14" s="6" customFormat="1" x14ac:dyDescent="0.2">
      <c r="A3528">
        <v>3523</v>
      </c>
      <c r="B3528">
        <v>4</v>
      </c>
      <c r="C3528" t="s">
        <v>15</v>
      </c>
      <c r="D3528" s="1" t="s">
        <v>4947</v>
      </c>
      <c r="E3528" s="1" t="s">
        <v>20256</v>
      </c>
      <c r="F3528" t="s">
        <v>4945</v>
      </c>
      <c r="G3528" s="1" t="s">
        <v>4944</v>
      </c>
      <c r="H3528" t="s">
        <v>16725</v>
      </c>
      <c r="I3528" t="s">
        <v>16726</v>
      </c>
      <c r="J3528" t="s">
        <v>16727</v>
      </c>
      <c r="K3528">
        <v>614</v>
      </c>
      <c r="L3528" t="s">
        <v>16745</v>
      </c>
      <c r="M3528">
        <v>0</v>
      </c>
      <c r="N3528">
        <v>999</v>
      </c>
    </row>
    <row r="3529" spans="1:14" s="6" customFormat="1" x14ac:dyDescent="0.2">
      <c r="A3529">
        <v>3524</v>
      </c>
      <c r="B3529">
        <v>1</v>
      </c>
      <c r="C3529" t="s">
        <v>1</v>
      </c>
      <c r="D3529" s="1" t="s">
        <v>4948</v>
      </c>
      <c r="E3529" s="1" t="s">
        <v>20257</v>
      </c>
      <c r="F3529" t="s">
        <v>4751</v>
      </c>
      <c r="G3529" s="1" t="s">
        <v>4750</v>
      </c>
      <c r="H3529" t="s">
        <v>16725</v>
      </c>
      <c r="I3529" t="s">
        <v>16726</v>
      </c>
      <c r="J3529" t="s">
        <v>16727</v>
      </c>
      <c r="K3529">
        <v>104</v>
      </c>
      <c r="L3529" t="s">
        <v>13964</v>
      </c>
      <c r="M3529">
        <v>0</v>
      </c>
      <c r="N3529">
        <v>999</v>
      </c>
    </row>
    <row r="3530" spans="1:14" s="6" customFormat="1" x14ac:dyDescent="0.2">
      <c r="A3530">
        <v>3525</v>
      </c>
      <c r="B3530">
        <v>1</v>
      </c>
      <c r="C3530" t="s">
        <v>1</v>
      </c>
      <c r="D3530" s="1" t="s">
        <v>4949</v>
      </c>
      <c r="E3530" s="1" t="s">
        <v>20258</v>
      </c>
      <c r="F3530" t="s">
        <v>4751</v>
      </c>
      <c r="G3530" s="1" t="s">
        <v>4750</v>
      </c>
      <c r="H3530" t="s">
        <v>16725</v>
      </c>
      <c r="I3530" t="s">
        <v>16726</v>
      </c>
      <c r="J3530" t="s">
        <v>16727</v>
      </c>
      <c r="K3530">
        <v>104</v>
      </c>
      <c r="L3530" t="s">
        <v>13964</v>
      </c>
      <c r="M3530">
        <v>0</v>
      </c>
      <c r="N3530">
        <v>999</v>
      </c>
    </row>
    <row r="3531" spans="1:14" s="6" customFormat="1" x14ac:dyDescent="0.2">
      <c r="A3531">
        <v>3526</v>
      </c>
      <c r="B3531">
        <v>1</v>
      </c>
      <c r="C3531" t="s">
        <v>16791</v>
      </c>
      <c r="D3531" s="1" t="s">
        <v>4950</v>
      </c>
      <c r="E3531" s="1" t="s">
        <v>20259</v>
      </c>
      <c r="F3531" t="s">
        <v>4952</v>
      </c>
      <c r="G3531" s="1" t="s">
        <v>4951</v>
      </c>
      <c r="H3531" t="s">
        <v>16725</v>
      </c>
      <c r="I3531" t="s">
        <v>16726</v>
      </c>
      <c r="J3531" t="s">
        <v>16727</v>
      </c>
      <c r="K3531">
        <v>104</v>
      </c>
      <c r="L3531" t="s">
        <v>13964</v>
      </c>
      <c r="M3531">
        <v>0</v>
      </c>
      <c r="N3531">
        <v>999</v>
      </c>
    </row>
    <row r="3532" spans="1:14" s="6" customFormat="1" x14ac:dyDescent="0.2">
      <c r="A3532">
        <v>3527</v>
      </c>
      <c r="B3532">
        <v>1</v>
      </c>
      <c r="C3532" t="s">
        <v>1</v>
      </c>
      <c r="D3532" s="1" t="s">
        <v>4953</v>
      </c>
      <c r="E3532" s="1" t="s">
        <v>20260</v>
      </c>
      <c r="F3532" t="s">
        <v>4952</v>
      </c>
      <c r="G3532" s="1" t="s">
        <v>4951</v>
      </c>
      <c r="H3532" t="s">
        <v>16725</v>
      </c>
      <c r="I3532" t="s">
        <v>16726</v>
      </c>
      <c r="J3532" t="s">
        <v>16727</v>
      </c>
      <c r="K3532">
        <v>109</v>
      </c>
      <c r="L3532" t="s">
        <v>13964</v>
      </c>
      <c r="M3532">
        <v>0</v>
      </c>
      <c r="N3532">
        <v>999</v>
      </c>
    </row>
    <row r="3533" spans="1:14" s="6" customFormat="1" x14ac:dyDescent="0.2">
      <c r="A3533">
        <v>3528</v>
      </c>
      <c r="B3533">
        <v>1</v>
      </c>
      <c r="C3533" t="s">
        <v>1</v>
      </c>
      <c r="D3533" s="1" t="s">
        <v>4954</v>
      </c>
      <c r="E3533" s="1" t="s">
        <v>20261</v>
      </c>
      <c r="F3533" t="s">
        <v>4952</v>
      </c>
      <c r="G3533" s="1" t="s">
        <v>4951</v>
      </c>
      <c r="H3533" t="s">
        <v>16725</v>
      </c>
      <c r="I3533" t="s">
        <v>16726</v>
      </c>
      <c r="J3533" t="s">
        <v>16727</v>
      </c>
      <c r="K3533">
        <v>109</v>
      </c>
      <c r="L3533" t="s">
        <v>13964</v>
      </c>
      <c r="M3533">
        <v>0</v>
      </c>
      <c r="N3533">
        <v>999</v>
      </c>
    </row>
    <row r="3534" spans="1:14" s="6" customFormat="1" x14ac:dyDescent="0.2">
      <c r="A3534">
        <v>3529</v>
      </c>
      <c r="B3534">
        <v>1</v>
      </c>
      <c r="C3534" t="s">
        <v>1</v>
      </c>
      <c r="D3534" s="1" t="s">
        <v>4955</v>
      </c>
      <c r="E3534" s="1" t="s">
        <v>20262</v>
      </c>
      <c r="F3534" t="s">
        <v>4952</v>
      </c>
      <c r="G3534" s="1" t="s">
        <v>4951</v>
      </c>
      <c r="H3534" t="s">
        <v>16725</v>
      </c>
      <c r="I3534" t="s">
        <v>16726</v>
      </c>
      <c r="J3534" t="s">
        <v>16727</v>
      </c>
      <c r="K3534">
        <v>109</v>
      </c>
      <c r="L3534" t="s">
        <v>13964</v>
      </c>
      <c r="M3534">
        <v>0</v>
      </c>
      <c r="N3534">
        <v>999</v>
      </c>
    </row>
    <row r="3535" spans="1:14" s="6" customFormat="1" x14ac:dyDescent="0.2">
      <c r="A3535">
        <v>3530</v>
      </c>
      <c r="B3535">
        <v>1</v>
      </c>
      <c r="C3535" t="s">
        <v>1</v>
      </c>
      <c r="D3535" s="1" t="s">
        <v>4956</v>
      </c>
      <c r="E3535" s="1" t="s">
        <v>20263</v>
      </c>
      <c r="F3535" t="s">
        <v>4952</v>
      </c>
      <c r="G3535" s="1" t="s">
        <v>4951</v>
      </c>
      <c r="H3535" t="s">
        <v>16725</v>
      </c>
      <c r="I3535" t="s">
        <v>16726</v>
      </c>
      <c r="J3535" t="s">
        <v>16727</v>
      </c>
      <c r="K3535">
        <v>0</v>
      </c>
      <c r="L3535" t="s">
        <v>3</v>
      </c>
      <c r="M3535">
        <v>0</v>
      </c>
      <c r="N3535">
        <v>999</v>
      </c>
    </row>
    <row r="3536" spans="1:14" s="6" customFormat="1" x14ac:dyDescent="0.2">
      <c r="A3536">
        <v>3531</v>
      </c>
      <c r="B3536">
        <v>14</v>
      </c>
      <c r="C3536" t="s">
        <v>477</v>
      </c>
      <c r="D3536" s="1" t="s">
        <v>4957</v>
      </c>
      <c r="E3536" s="1" t="s">
        <v>20264</v>
      </c>
      <c r="F3536" t="s">
        <v>4838</v>
      </c>
      <c r="G3536" s="1" t="s">
        <v>4837</v>
      </c>
      <c r="H3536" t="s">
        <v>16733</v>
      </c>
      <c r="I3536" t="s">
        <v>16726</v>
      </c>
      <c r="J3536" t="s">
        <v>16727</v>
      </c>
      <c r="K3536">
        <v>614</v>
      </c>
      <c r="L3536" t="s">
        <v>16769</v>
      </c>
      <c r="M3536">
        <v>0</v>
      </c>
      <c r="N3536">
        <v>999</v>
      </c>
    </row>
    <row r="3537" spans="1:14" s="6" customFormat="1" x14ac:dyDescent="0.2">
      <c r="A3537">
        <v>3532</v>
      </c>
      <c r="B3537">
        <v>14</v>
      </c>
      <c r="C3537" t="s">
        <v>477</v>
      </c>
      <c r="D3537" s="1" t="s">
        <v>4958</v>
      </c>
      <c r="E3537" s="1" t="s">
        <v>20265</v>
      </c>
      <c r="F3537" t="s">
        <v>4838</v>
      </c>
      <c r="G3537" s="1" t="s">
        <v>4837</v>
      </c>
      <c r="H3537" t="s">
        <v>16733</v>
      </c>
      <c r="I3537" t="s">
        <v>16726</v>
      </c>
      <c r="J3537" t="s">
        <v>16727</v>
      </c>
      <c r="K3537">
        <v>614</v>
      </c>
      <c r="L3537" t="s">
        <v>16769</v>
      </c>
      <c r="M3537">
        <v>0</v>
      </c>
      <c r="N3537">
        <v>999</v>
      </c>
    </row>
    <row r="3538" spans="1:14" s="6" customFormat="1" x14ac:dyDescent="0.2">
      <c r="A3538">
        <v>3533</v>
      </c>
      <c r="B3538">
        <v>14</v>
      </c>
      <c r="C3538" t="s">
        <v>477</v>
      </c>
      <c r="D3538" s="1" t="s">
        <v>4959</v>
      </c>
      <c r="E3538" s="1" t="s">
        <v>20266</v>
      </c>
      <c r="F3538" t="s">
        <v>4961</v>
      </c>
      <c r="G3538" s="1" t="s">
        <v>4960</v>
      </c>
      <c r="H3538" t="s">
        <v>16733</v>
      </c>
      <c r="I3538" t="s">
        <v>16726</v>
      </c>
      <c r="J3538" t="s">
        <v>16727</v>
      </c>
      <c r="K3538">
        <v>614</v>
      </c>
      <c r="L3538" t="s">
        <v>16769</v>
      </c>
      <c r="M3538">
        <v>0</v>
      </c>
      <c r="N3538">
        <v>999</v>
      </c>
    </row>
    <row r="3539" spans="1:14" s="6" customFormat="1" x14ac:dyDescent="0.2">
      <c r="A3539">
        <v>3534</v>
      </c>
      <c r="B3539">
        <v>14</v>
      </c>
      <c r="C3539" t="s">
        <v>477</v>
      </c>
      <c r="D3539" s="1" t="s">
        <v>4962</v>
      </c>
      <c r="E3539" s="1" t="s">
        <v>20267</v>
      </c>
      <c r="F3539" t="s">
        <v>4961</v>
      </c>
      <c r="G3539" s="1" t="s">
        <v>4960</v>
      </c>
      <c r="H3539" t="s">
        <v>16733</v>
      </c>
      <c r="I3539" t="s">
        <v>16726</v>
      </c>
      <c r="J3539" t="s">
        <v>16727</v>
      </c>
      <c r="K3539">
        <v>614</v>
      </c>
      <c r="L3539" t="s">
        <v>16769</v>
      </c>
      <c r="M3539">
        <v>0</v>
      </c>
      <c r="N3539">
        <v>999</v>
      </c>
    </row>
    <row r="3540" spans="1:14" s="6" customFormat="1" x14ac:dyDescent="0.2">
      <c r="A3540">
        <v>3535</v>
      </c>
      <c r="B3540">
        <v>14</v>
      </c>
      <c r="C3540" t="s">
        <v>477</v>
      </c>
      <c r="D3540" s="1" t="s">
        <v>4963</v>
      </c>
      <c r="E3540" s="1" t="s">
        <v>20268</v>
      </c>
      <c r="F3540" t="s">
        <v>4961</v>
      </c>
      <c r="G3540" s="1" t="s">
        <v>4960</v>
      </c>
      <c r="H3540" t="s">
        <v>16733</v>
      </c>
      <c r="I3540" t="s">
        <v>16726</v>
      </c>
      <c r="J3540" t="s">
        <v>16727</v>
      </c>
      <c r="K3540">
        <v>614</v>
      </c>
      <c r="L3540" t="s">
        <v>16769</v>
      </c>
      <c r="M3540">
        <v>0</v>
      </c>
      <c r="N3540">
        <v>999</v>
      </c>
    </row>
    <row r="3541" spans="1:14" s="6" customFormat="1" x14ac:dyDescent="0.2">
      <c r="A3541">
        <v>3536</v>
      </c>
      <c r="B3541">
        <v>14</v>
      </c>
      <c r="C3541" t="s">
        <v>477</v>
      </c>
      <c r="D3541" s="1" t="s">
        <v>4964</v>
      </c>
      <c r="E3541" s="1" t="s">
        <v>20269</v>
      </c>
      <c r="F3541" t="s">
        <v>4961</v>
      </c>
      <c r="G3541" s="1" t="s">
        <v>4960</v>
      </c>
      <c r="H3541" t="s">
        <v>16733</v>
      </c>
      <c r="I3541" t="s">
        <v>16726</v>
      </c>
      <c r="J3541" t="s">
        <v>16727</v>
      </c>
      <c r="K3541">
        <v>614</v>
      </c>
      <c r="L3541" t="s">
        <v>16769</v>
      </c>
      <c r="M3541">
        <v>0</v>
      </c>
      <c r="N3541">
        <v>999</v>
      </c>
    </row>
    <row r="3542" spans="1:14" s="6" customFormat="1" x14ac:dyDescent="0.2">
      <c r="A3542">
        <v>3537</v>
      </c>
      <c r="B3542">
        <v>14</v>
      </c>
      <c r="C3542" t="s">
        <v>477</v>
      </c>
      <c r="D3542" s="1" t="s">
        <v>4965</v>
      </c>
      <c r="E3542" s="1" t="s">
        <v>20270</v>
      </c>
      <c r="F3542" t="s">
        <v>4961</v>
      </c>
      <c r="G3542" s="1" t="s">
        <v>4960</v>
      </c>
      <c r="H3542" t="s">
        <v>16733</v>
      </c>
      <c r="I3542" t="s">
        <v>16726</v>
      </c>
      <c r="J3542" t="s">
        <v>16727</v>
      </c>
      <c r="K3542">
        <v>614</v>
      </c>
      <c r="L3542" t="s">
        <v>16769</v>
      </c>
      <c r="M3542">
        <v>0</v>
      </c>
      <c r="N3542">
        <v>999</v>
      </c>
    </row>
    <row r="3543" spans="1:14" s="6" customFormat="1" x14ac:dyDescent="0.2">
      <c r="A3543">
        <v>3538</v>
      </c>
      <c r="B3543">
        <v>14</v>
      </c>
      <c r="C3543" t="s">
        <v>477</v>
      </c>
      <c r="D3543" s="1" t="s">
        <v>4966</v>
      </c>
      <c r="E3543" s="1" t="s">
        <v>20271</v>
      </c>
      <c r="F3543" t="s">
        <v>4961</v>
      </c>
      <c r="G3543" s="1" t="s">
        <v>4960</v>
      </c>
      <c r="H3543" t="s">
        <v>16733</v>
      </c>
      <c r="I3543" t="s">
        <v>16726</v>
      </c>
      <c r="J3543" t="s">
        <v>16727</v>
      </c>
      <c r="K3543">
        <v>614</v>
      </c>
      <c r="L3543" t="s">
        <v>16769</v>
      </c>
      <c r="M3543">
        <v>0</v>
      </c>
      <c r="N3543">
        <v>999</v>
      </c>
    </row>
    <row r="3544" spans="1:14" s="6" customFormat="1" x14ac:dyDescent="0.2">
      <c r="A3544">
        <v>3539</v>
      </c>
      <c r="B3544">
        <v>14</v>
      </c>
      <c r="C3544" t="s">
        <v>477</v>
      </c>
      <c r="D3544" s="1" t="s">
        <v>4967</v>
      </c>
      <c r="E3544" s="1" t="s">
        <v>20272</v>
      </c>
      <c r="F3544" t="s">
        <v>4961</v>
      </c>
      <c r="G3544" s="1" t="s">
        <v>4960</v>
      </c>
      <c r="H3544" t="s">
        <v>16733</v>
      </c>
      <c r="I3544" t="s">
        <v>16726</v>
      </c>
      <c r="J3544" t="s">
        <v>16727</v>
      </c>
      <c r="K3544">
        <v>614</v>
      </c>
      <c r="L3544" t="s">
        <v>16769</v>
      </c>
      <c r="M3544">
        <v>0</v>
      </c>
      <c r="N3544">
        <v>999</v>
      </c>
    </row>
    <row r="3545" spans="1:14" s="6" customFormat="1" x14ac:dyDescent="0.2">
      <c r="A3545">
        <v>3540</v>
      </c>
      <c r="B3545">
        <v>14</v>
      </c>
      <c r="C3545" t="s">
        <v>477</v>
      </c>
      <c r="D3545" s="1" t="s">
        <v>4968</v>
      </c>
      <c r="E3545" s="1" t="s">
        <v>20273</v>
      </c>
      <c r="F3545" t="s">
        <v>4961</v>
      </c>
      <c r="G3545" s="1" t="s">
        <v>4960</v>
      </c>
      <c r="H3545" t="s">
        <v>16733</v>
      </c>
      <c r="I3545" t="s">
        <v>16726</v>
      </c>
      <c r="J3545" t="s">
        <v>16727</v>
      </c>
      <c r="K3545">
        <v>614</v>
      </c>
      <c r="L3545" t="s">
        <v>16769</v>
      </c>
      <c r="M3545">
        <v>0</v>
      </c>
      <c r="N3545">
        <v>999</v>
      </c>
    </row>
    <row r="3546" spans="1:14" s="6" customFormat="1" x14ac:dyDescent="0.2">
      <c r="A3546">
        <v>3541</v>
      </c>
      <c r="B3546">
        <v>14</v>
      </c>
      <c r="C3546" t="s">
        <v>477</v>
      </c>
      <c r="D3546" s="1" t="s">
        <v>4969</v>
      </c>
      <c r="E3546" s="1" t="s">
        <v>20274</v>
      </c>
      <c r="F3546" t="s">
        <v>4961</v>
      </c>
      <c r="G3546" s="1" t="s">
        <v>4960</v>
      </c>
      <c r="H3546" t="s">
        <v>16733</v>
      </c>
      <c r="I3546" t="s">
        <v>16726</v>
      </c>
      <c r="J3546" t="s">
        <v>16727</v>
      </c>
      <c r="K3546">
        <v>614</v>
      </c>
      <c r="L3546" t="s">
        <v>16769</v>
      </c>
      <c r="M3546">
        <v>0</v>
      </c>
      <c r="N3546">
        <v>999</v>
      </c>
    </row>
    <row r="3547" spans="1:14" s="6" customFormat="1" x14ac:dyDescent="0.2">
      <c r="A3547">
        <v>3542</v>
      </c>
      <c r="B3547">
        <v>14</v>
      </c>
      <c r="C3547" t="s">
        <v>477</v>
      </c>
      <c r="D3547" s="1" t="s">
        <v>4970</v>
      </c>
      <c r="E3547" s="1" t="s">
        <v>20275</v>
      </c>
      <c r="F3547" t="s">
        <v>4961</v>
      </c>
      <c r="G3547" s="1" t="s">
        <v>4960</v>
      </c>
      <c r="H3547" t="s">
        <v>16733</v>
      </c>
      <c r="I3547" t="s">
        <v>16726</v>
      </c>
      <c r="J3547" t="s">
        <v>16727</v>
      </c>
      <c r="K3547">
        <v>614</v>
      </c>
      <c r="L3547" t="s">
        <v>16769</v>
      </c>
      <c r="M3547">
        <v>0</v>
      </c>
      <c r="N3547">
        <v>999</v>
      </c>
    </row>
    <row r="3548" spans="1:14" s="6" customFormat="1" x14ac:dyDescent="0.2">
      <c r="A3548">
        <v>3543</v>
      </c>
      <c r="B3548">
        <v>4</v>
      </c>
      <c r="C3548" t="s">
        <v>15</v>
      </c>
      <c r="D3548" s="1" t="s">
        <v>4971</v>
      </c>
      <c r="E3548" s="1" t="s">
        <v>20276</v>
      </c>
      <c r="F3548" t="s">
        <v>4945</v>
      </c>
      <c r="G3548" s="1" t="s">
        <v>4944</v>
      </c>
      <c r="H3548" t="s">
        <v>16725</v>
      </c>
      <c r="I3548" t="s">
        <v>16726</v>
      </c>
      <c r="J3548" t="s">
        <v>16727</v>
      </c>
      <c r="K3548">
        <v>614</v>
      </c>
      <c r="L3548" t="s">
        <v>16745</v>
      </c>
      <c r="M3548">
        <v>0</v>
      </c>
      <c r="N3548">
        <v>999</v>
      </c>
    </row>
    <row r="3549" spans="1:14" s="6" customFormat="1" x14ac:dyDescent="0.2">
      <c r="A3549">
        <v>3544</v>
      </c>
      <c r="B3549">
        <v>4</v>
      </c>
      <c r="C3549" t="s">
        <v>15</v>
      </c>
      <c r="D3549" s="1" t="s">
        <v>4972</v>
      </c>
      <c r="E3549" s="1" t="s">
        <v>20277</v>
      </c>
      <c r="F3549" t="s">
        <v>4945</v>
      </c>
      <c r="G3549" s="1" t="s">
        <v>4944</v>
      </c>
      <c r="H3549" t="s">
        <v>16725</v>
      </c>
      <c r="I3549" t="s">
        <v>16726</v>
      </c>
      <c r="J3549" t="s">
        <v>16727</v>
      </c>
      <c r="K3549">
        <v>614</v>
      </c>
      <c r="L3549" t="s">
        <v>16745</v>
      </c>
      <c r="M3549">
        <v>0</v>
      </c>
      <c r="N3549">
        <v>999</v>
      </c>
    </row>
    <row r="3550" spans="1:14" s="6" customFormat="1" x14ac:dyDescent="0.2">
      <c r="A3550">
        <v>3545</v>
      </c>
      <c r="B3550">
        <v>4</v>
      </c>
      <c r="C3550" t="s">
        <v>15</v>
      </c>
      <c r="D3550" s="1" t="s">
        <v>4973</v>
      </c>
      <c r="E3550" s="1" t="s">
        <v>20278</v>
      </c>
      <c r="F3550" t="s">
        <v>4945</v>
      </c>
      <c r="G3550" s="1" t="s">
        <v>4944</v>
      </c>
      <c r="H3550" t="s">
        <v>16725</v>
      </c>
      <c r="I3550" t="s">
        <v>16726</v>
      </c>
      <c r="J3550" t="s">
        <v>16727</v>
      </c>
      <c r="K3550">
        <v>614</v>
      </c>
      <c r="L3550" t="s">
        <v>16745</v>
      </c>
      <c r="M3550">
        <v>0</v>
      </c>
      <c r="N3550">
        <v>999</v>
      </c>
    </row>
    <row r="3551" spans="1:14" s="6" customFormat="1" x14ac:dyDescent="0.2">
      <c r="A3551">
        <v>3546</v>
      </c>
      <c r="B3551">
        <v>4</v>
      </c>
      <c r="C3551" t="s">
        <v>15</v>
      </c>
      <c r="D3551" s="1" t="s">
        <v>4974</v>
      </c>
      <c r="E3551" s="1" t="s">
        <v>20279</v>
      </c>
      <c r="F3551" t="s">
        <v>4945</v>
      </c>
      <c r="G3551" s="1" t="s">
        <v>4944</v>
      </c>
      <c r="H3551" t="s">
        <v>16725</v>
      </c>
      <c r="I3551" t="s">
        <v>16726</v>
      </c>
      <c r="J3551" t="s">
        <v>16727</v>
      </c>
      <c r="K3551">
        <v>614</v>
      </c>
      <c r="L3551" t="s">
        <v>16745</v>
      </c>
      <c r="M3551">
        <v>0</v>
      </c>
      <c r="N3551">
        <v>999</v>
      </c>
    </row>
    <row r="3552" spans="1:14" s="6" customFormat="1" x14ac:dyDescent="0.2">
      <c r="A3552">
        <v>3547</v>
      </c>
      <c r="B3552">
        <v>4</v>
      </c>
      <c r="C3552" t="s">
        <v>15</v>
      </c>
      <c r="D3552" s="1" t="s">
        <v>4975</v>
      </c>
      <c r="E3552" s="1" t="s">
        <v>20280</v>
      </c>
      <c r="F3552" t="s">
        <v>4977</v>
      </c>
      <c r="G3552" s="1" t="s">
        <v>4976</v>
      </c>
      <c r="H3552" t="s">
        <v>16725</v>
      </c>
      <c r="I3552" t="s">
        <v>16726</v>
      </c>
      <c r="J3552" t="s">
        <v>16727</v>
      </c>
      <c r="K3552">
        <v>614</v>
      </c>
      <c r="L3552" t="s">
        <v>16745</v>
      </c>
      <c r="M3552">
        <v>0</v>
      </c>
      <c r="N3552">
        <v>999</v>
      </c>
    </row>
    <row r="3553" spans="1:14" s="6" customFormat="1" x14ac:dyDescent="0.2">
      <c r="A3553">
        <v>3548</v>
      </c>
      <c r="B3553">
        <v>11</v>
      </c>
      <c r="C3553" t="s">
        <v>158</v>
      </c>
      <c r="D3553" s="1" t="s">
        <v>4978</v>
      </c>
      <c r="E3553" s="1" t="s">
        <v>20281</v>
      </c>
      <c r="F3553" t="s">
        <v>4869</v>
      </c>
      <c r="G3553" s="1" t="s">
        <v>4868</v>
      </c>
      <c r="H3553" t="s">
        <v>16725</v>
      </c>
      <c r="I3553" t="s">
        <v>16801</v>
      </c>
      <c r="J3553" t="s">
        <v>16729</v>
      </c>
      <c r="K3553">
        <v>609</v>
      </c>
      <c r="L3553">
        <v>609</v>
      </c>
      <c r="M3553">
        <v>0</v>
      </c>
      <c r="N3553">
        <v>120</v>
      </c>
    </row>
    <row r="3554" spans="1:14" s="6" customFormat="1" x14ac:dyDescent="0.2">
      <c r="A3554">
        <v>3549</v>
      </c>
      <c r="B3554">
        <v>11</v>
      </c>
      <c r="C3554" t="s">
        <v>158</v>
      </c>
      <c r="D3554" s="1" t="s">
        <v>4979</v>
      </c>
      <c r="E3554" s="1" t="s">
        <v>20282</v>
      </c>
      <c r="F3554" t="s">
        <v>4869</v>
      </c>
      <c r="G3554" s="1" t="s">
        <v>4868</v>
      </c>
      <c r="H3554" t="s">
        <v>16725</v>
      </c>
      <c r="I3554" t="s">
        <v>16801</v>
      </c>
      <c r="J3554" t="s">
        <v>16729</v>
      </c>
      <c r="K3554">
        <v>609</v>
      </c>
      <c r="L3554">
        <v>609</v>
      </c>
      <c r="M3554">
        <v>0</v>
      </c>
      <c r="N3554">
        <v>120</v>
      </c>
    </row>
    <row r="3555" spans="1:14" s="6" customFormat="1" x14ac:dyDescent="0.2">
      <c r="A3555">
        <v>3550</v>
      </c>
      <c r="B3555">
        <v>11</v>
      </c>
      <c r="C3555" t="s">
        <v>158</v>
      </c>
      <c r="D3555" s="1" t="s">
        <v>4980</v>
      </c>
      <c r="E3555" s="1" t="s">
        <v>20283</v>
      </c>
      <c r="F3555" t="s">
        <v>4869</v>
      </c>
      <c r="G3555" s="1" t="s">
        <v>4868</v>
      </c>
      <c r="H3555" t="s">
        <v>16725</v>
      </c>
      <c r="I3555" t="s">
        <v>16801</v>
      </c>
      <c r="J3555" t="s">
        <v>16729</v>
      </c>
      <c r="K3555">
        <v>609</v>
      </c>
      <c r="L3555">
        <v>609</v>
      </c>
      <c r="M3555">
        <v>0</v>
      </c>
      <c r="N3555">
        <v>120</v>
      </c>
    </row>
    <row r="3556" spans="1:14" s="6" customFormat="1" x14ac:dyDescent="0.2">
      <c r="A3556">
        <v>3551</v>
      </c>
      <c r="B3556">
        <v>11</v>
      </c>
      <c r="C3556" t="s">
        <v>158</v>
      </c>
      <c r="D3556" s="1" t="s">
        <v>4981</v>
      </c>
      <c r="E3556" s="1" t="s">
        <v>20284</v>
      </c>
      <c r="F3556" t="s">
        <v>4869</v>
      </c>
      <c r="G3556" s="1" t="s">
        <v>4868</v>
      </c>
      <c r="H3556" t="s">
        <v>16725</v>
      </c>
      <c r="I3556" t="s">
        <v>16801</v>
      </c>
      <c r="J3556" t="s">
        <v>16729</v>
      </c>
      <c r="K3556">
        <v>609</v>
      </c>
      <c r="L3556">
        <v>609</v>
      </c>
      <c r="M3556">
        <v>0</v>
      </c>
      <c r="N3556">
        <v>120</v>
      </c>
    </row>
    <row r="3557" spans="1:14" s="6" customFormat="1" x14ac:dyDescent="0.2">
      <c r="A3557">
        <v>3552</v>
      </c>
      <c r="B3557">
        <v>11</v>
      </c>
      <c r="C3557" t="s">
        <v>158</v>
      </c>
      <c r="D3557" s="1" t="s">
        <v>4982</v>
      </c>
      <c r="E3557" s="1" t="s">
        <v>20285</v>
      </c>
      <c r="F3557" t="s">
        <v>4869</v>
      </c>
      <c r="G3557" s="1" t="s">
        <v>4868</v>
      </c>
      <c r="H3557" t="s">
        <v>16725</v>
      </c>
      <c r="I3557" t="s">
        <v>16801</v>
      </c>
      <c r="J3557" t="s">
        <v>16729</v>
      </c>
      <c r="K3557">
        <v>609</v>
      </c>
      <c r="L3557">
        <v>609</v>
      </c>
      <c r="M3557">
        <v>0</v>
      </c>
      <c r="N3557">
        <v>120</v>
      </c>
    </row>
    <row r="3558" spans="1:14" s="6" customFormat="1" x14ac:dyDescent="0.2">
      <c r="A3558">
        <v>3553</v>
      </c>
      <c r="B3558">
        <v>11</v>
      </c>
      <c r="C3558" t="s">
        <v>158</v>
      </c>
      <c r="D3558" s="1" t="s">
        <v>4983</v>
      </c>
      <c r="E3558" s="1" t="s">
        <v>20286</v>
      </c>
      <c r="F3558" t="s">
        <v>4869</v>
      </c>
      <c r="G3558" s="1" t="s">
        <v>4868</v>
      </c>
      <c r="H3558" t="s">
        <v>16725</v>
      </c>
      <c r="I3558" t="s">
        <v>16801</v>
      </c>
      <c r="J3558" t="s">
        <v>16729</v>
      </c>
      <c r="K3558">
        <v>609</v>
      </c>
      <c r="L3558">
        <v>609</v>
      </c>
      <c r="M3558">
        <v>0</v>
      </c>
      <c r="N3558">
        <v>120</v>
      </c>
    </row>
    <row r="3559" spans="1:14" s="6" customFormat="1" x14ac:dyDescent="0.2">
      <c r="A3559">
        <v>3554</v>
      </c>
      <c r="B3559">
        <v>11</v>
      </c>
      <c r="C3559" t="s">
        <v>158</v>
      </c>
      <c r="D3559" s="1" t="s">
        <v>4984</v>
      </c>
      <c r="E3559" s="1" t="s">
        <v>20287</v>
      </c>
      <c r="F3559" t="s">
        <v>4869</v>
      </c>
      <c r="G3559" s="1" t="s">
        <v>4868</v>
      </c>
      <c r="H3559" t="s">
        <v>16725</v>
      </c>
      <c r="I3559" t="s">
        <v>16801</v>
      </c>
      <c r="J3559" t="s">
        <v>16729</v>
      </c>
      <c r="K3559">
        <v>609</v>
      </c>
      <c r="L3559">
        <v>609</v>
      </c>
      <c r="M3559">
        <v>0</v>
      </c>
      <c r="N3559">
        <v>120</v>
      </c>
    </row>
    <row r="3560" spans="1:14" s="6" customFormat="1" x14ac:dyDescent="0.2">
      <c r="A3560">
        <v>3555</v>
      </c>
      <c r="B3560">
        <v>11</v>
      </c>
      <c r="C3560" t="s">
        <v>158</v>
      </c>
      <c r="D3560" s="1" t="s">
        <v>4985</v>
      </c>
      <c r="E3560" s="1" t="s">
        <v>20288</v>
      </c>
      <c r="F3560" t="s">
        <v>4869</v>
      </c>
      <c r="G3560" s="1" t="s">
        <v>4868</v>
      </c>
      <c r="H3560" t="s">
        <v>16725</v>
      </c>
      <c r="I3560" t="s">
        <v>16801</v>
      </c>
      <c r="J3560" t="s">
        <v>16729</v>
      </c>
      <c r="K3560">
        <v>609</v>
      </c>
      <c r="L3560">
        <v>609</v>
      </c>
      <c r="M3560">
        <v>0</v>
      </c>
      <c r="N3560">
        <v>120</v>
      </c>
    </row>
    <row r="3561" spans="1:14" s="6" customFormat="1" x14ac:dyDescent="0.2">
      <c r="A3561">
        <v>3556</v>
      </c>
      <c r="B3561">
        <v>11</v>
      </c>
      <c r="C3561" t="s">
        <v>158</v>
      </c>
      <c r="D3561" s="1" t="s">
        <v>4986</v>
      </c>
      <c r="E3561" s="1" t="s">
        <v>20289</v>
      </c>
      <c r="F3561" t="s">
        <v>4869</v>
      </c>
      <c r="G3561" s="1" t="s">
        <v>4868</v>
      </c>
      <c r="H3561" t="s">
        <v>16725</v>
      </c>
      <c r="I3561" t="s">
        <v>16801</v>
      </c>
      <c r="J3561" t="s">
        <v>16729</v>
      </c>
      <c r="K3561">
        <v>609</v>
      </c>
      <c r="L3561">
        <v>609</v>
      </c>
      <c r="M3561">
        <v>0</v>
      </c>
      <c r="N3561">
        <v>120</v>
      </c>
    </row>
    <row r="3562" spans="1:14" s="6" customFormat="1" x14ac:dyDescent="0.2">
      <c r="A3562">
        <v>3557</v>
      </c>
      <c r="B3562">
        <v>11</v>
      </c>
      <c r="C3562" t="s">
        <v>158</v>
      </c>
      <c r="D3562" s="1" t="s">
        <v>4987</v>
      </c>
      <c r="E3562" s="1" t="s">
        <v>20290</v>
      </c>
      <c r="F3562" t="s">
        <v>4989</v>
      </c>
      <c r="G3562" s="1" t="s">
        <v>4988</v>
      </c>
      <c r="H3562" t="s">
        <v>16725</v>
      </c>
      <c r="I3562" t="s">
        <v>16801</v>
      </c>
      <c r="J3562" t="s">
        <v>16729</v>
      </c>
      <c r="K3562">
        <v>609</v>
      </c>
      <c r="L3562">
        <v>609</v>
      </c>
      <c r="M3562">
        <v>0</v>
      </c>
      <c r="N3562">
        <v>120</v>
      </c>
    </row>
    <row r="3563" spans="1:14" s="6" customFormat="1" x14ac:dyDescent="0.2">
      <c r="A3563">
        <v>3558</v>
      </c>
      <c r="B3563">
        <v>11</v>
      </c>
      <c r="C3563" t="s">
        <v>158</v>
      </c>
      <c r="D3563" s="1" t="s">
        <v>4990</v>
      </c>
      <c r="E3563" s="1" t="s">
        <v>20291</v>
      </c>
      <c r="F3563" t="s">
        <v>4989</v>
      </c>
      <c r="G3563" s="1" t="s">
        <v>4988</v>
      </c>
      <c r="H3563" t="s">
        <v>16725</v>
      </c>
      <c r="I3563" t="s">
        <v>16801</v>
      </c>
      <c r="J3563" t="s">
        <v>16729</v>
      </c>
      <c r="K3563">
        <v>609</v>
      </c>
      <c r="L3563">
        <v>609</v>
      </c>
      <c r="M3563">
        <v>0</v>
      </c>
      <c r="N3563">
        <v>120</v>
      </c>
    </row>
    <row r="3564" spans="1:14" s="6" customFormat="1" x14ac:dyDescent="0.2">
      <c r="A3564">
        <v>3559</v>
      </c>
      <c r="B3564">
        <v>11</v>
      </c>
      <c r="C3564" t="s">
        <v>158</v>
      </c>
      <c r="D3564" s="1" t="s">
        <v>4991</v>
      </c>
      <c r="E3564" s="1" t="s">
        <v>20292</v>
      </c>
      <c r="F3564" t="s">
        <v>4989</v>
      </c>
      <c r="G3564" s="1" t="s">
        <v>4988</v>
      </c>
      <c r="H3564" t="s">
        <v>16725</v>
      </c>
      <c r="I3564" t="s">
        <v>16801</v>
      </c>
      <c r="J3564" t="s">
        <v>16729</v>
      </c>
      <c r="K3564">
        <v>609</v>
      </c>
      <c r="L3564">
        <v>609</v>
      </c>
      <c r="M3564">
        <v>0</v>
      </c>
      <c r="N3564">
        <v>120</v>
      </c>
    </row>
    <row r="3565" spans="1:14" s="6" customFormat="1" x14ac:dyDescent="0.2">
      <c r="A3565">
        <v>3560</v>
      </c>
      <c r="B3565">
        <v>1</v>
      </c>
      <c r="C3565" t="s">
        <v>1</v>
      </c>
      <c r="D3565" s="1" t="s">
        <v>4992</v>
      </c>
      <c r="E3565" s="1" t="s">
        <v>20293</v>
      </c>
      <c r="F3565" t="s">
        <v>4994</v>
      </c>
      <c r="G3565" s="1" t="s">
        <v>4993</v>
      </c>
      <c r="H3565" t="s">
        <v>16725</v>
      </c>
      <c r="I3565" t="s">
        <v>16726</v>
      </c>
      <c r="J3565" t="s">
        <v>16727</v>
      </c>
      <c r="K3565">
        <v>104</v>
      </c>
      <c r="L3565" t="s">
        <v>13964</v>
      </c>
      <c r="M3565">
        <v>0</v>
      </c>
      <c r="N3565">
        <v>999</v>
      </c>
    </row>
    <row r="3566" spans="1:14" s="6" customFormat="1" x14ac:dyDescent="0.2">
      <c r="A3566">
        <v>3561</v>
      </c>
      <c r="B3566">
        <v>1</v>
      </c>
      <c r="C3566" t="s">
        <v>1</v>
      </c>
      <c r="D3566" s="1" t="s">
        <v>4995</v>
      </c>
      <c r="E3566" s="1" t="s">
        <v>20294</v>
      </c>
      <c r="F3566" t="s">
        <v>4994</v>
      </c>
      <c r="G3566" s="1" t="s">
        <v>4993</v>
      </c>
      <c r="H3566" t="s">
        <v>16725</v>
      </c>
      <c r="I3566" t="s">
        <v>16726</v>
      </c>
      <c r="J3566" t="s">
        <v>16727</v>
      </c>
      <c r="K3566">
        <v>104</v>
      </c>
      <c r="L3566" t="s">
        <v>13964</v>
      </c>
      <c r="M3566">
        <v>0</v>
      </c>
      <c r="N3566">
        <v>999</v>
      </c>
    </row>
    <row r="3567" spans="1:14" s="6" customFormat="1" x14ac:dyDescent="0.2">
      <c r="A3567">
        <v>3562</v>
      </c>
      <c r="B3567">
        <v>1</v>
      </c>
      <c r="C3567" t="s">
        <v>1</v>
      </c>
      <c r="D3567" s="1" t="s">
        <v>4996</v>
      </c>
      <c r="E3567" s="1" t="s">
        <v>20295</v>
      </c>
      <c r="F3567" t="s">
        <v>4994</v>
      </c>
      <c r="G3567" s="1" t="s">
        <v>4993</v>
      </c>
      <c r="H3567" t="s">
        <v>16725</v>
      </c>
      <c r="I3567" t="s">
        <v>16726</v>
      </c>
      <c r="J3567" t="s">
        <v>16727</v>
      </c>
      <c r="K3567">
        <v>109</v>
      </c>
      <c r="L3567" t="s">
        <v>13964</v>
      </c>
      <c r="M3567">
        <v>0</v>
      </c>
      <c r="N3567">
        <v>999</v>
      </c>
    </row>
    <row r="3568" spans="1:14" s="6" customFormat="1" x14ac:dyDescent="0.2">
      <c r="A3568">
        <v>3563</v>
      </c>
      <c r="B3568">
        <v>1</v>
      </c>
      <c r="C3568" t="s">
        <v>1</v>
      </c>
      <c r="D3568" s="1" t="s">
        <v>4997</v>
      </c>
      <c r="E3568" s="1" t="s">
        <v>20296</v>
      </c>
      <c r="F3568" t="s">
        <v>4994</v>
      </c>
      <c r="G3568" s="1" t="s">
        <v>4993</v>
      </c>
      <c r="H3568" t="s">
        <v>16725</v>
      </c>
      <c r="I3568" t="s">
        <v>16726</v>
      </c>
      <c r="J3568" t="s">
        <v>16727</v>
      </c>
      <c r="K3568">
        <v>109</v>
      </c>
      <c r="L3568" t="s">
        <v>13964</v>
      </c>
      <c r="M3568">
        <v>0</v>
      </c>
      <c r="N3568">
        <v>999</v>
      </c>
    </row>
    <row r="3569" spans="1:14" s="6" customFormat="1" x14ac:dyDescent="0.2">
      <c r="A3569">
        <v>3564</v>
      </c>
      <c r="B3569">
        <v>1</v>
      </c>
      <c r="C3569" t="s">
        <v>1</v>
      </c>
      <c r="D3569" s="1" t="s">
        <v>4998</v>
      </c>
      <c r="E3569" s="1" t="s">
        <v>20297</v>
      </c>
      <c r="F3569" t="s">
        <v>4994</v>
      </c>
      <c r="G3569" s="1" t="s">
        <v>4993</v>
      </c>
      <c r="H3569" t="s">
        <v>16725</v>
      </c>
      <c r="I3569" t="s">
        <v>16726</v>
      </c>
      <c r="J3569" t="s">
        <v>16727</v>
      </c>
      <c r="K3569">
        <v>109</v>
      </c>
      <c r="L3569" t="s">
        <v>13964</v>
      </c>
      <c r="M3569">
        <v>0</v>
      </c>
      <c r="N3569">
        <v>999</v>
      </c>
    </row>
    <row r="3570" spans="1:14" s="6" customFormat="1" x14ac:dyDescent="0.2">
      <c r="A3570">
        <v>3565</v>
      </c>
      <c r="B3570">
        <v>1</v>
      </c>
      <c r="C3570" t="s">
        <v>1</v>
      </c>
      <c r="D3570" s="1" t="s">
        <v>4999</v>
      </c>
      <c r="E3570" s="1" t="s">
        <v>20298</v>
      </c>
      <c r="F3570" t="s">
        <v>5001</v>
      </c>
      <c r="G3570" s="1" t="s">
        <v>5000</v>
      </c>
      <c r="H3570" t="s">
        <v>16725</v>
      </c>
      <c r="I3570" t="s">
        <v>16728</v>
      </c>
      <c r="J3570" t="s">
        <v>16729</v>
      </c>
      <c r="K3570">
        <v>109</v>
      </c>
      <c r="L3570" t="s">
        <v>13964</v>
      </c>
      <c r="M3570">
        <v>0</v>
      </c>
      <c r="N3570">
        <v>120</v>
      </c>
    </row>
    <row r="3571" spans="1:14" s="6" customFormat="1" x14ac:dyDescent="0.2">
      <c r="A3571">
        <v>3566</v>
      </c>
      <c r="B3571">
        <v>1</v>
      </c>
      <c r="C3571" t="s">
        <v>1</v>
      </c>
      <c r="D3571" s="1" t="s">
        <v>5002</v>
      </c>
      <c r="E3571" s="1" t="s">
        <v>20299</v>
      </c>
      <c r="F3571" t="s">
        <v>5001</v>
      </c>
      <c r="G3571" s="1" t="s">
        <v>5000</v>
      </c>
      <c r="H3571" t="s">
        <v>16725</v>
      </c>
      <c r="I3571" t="s">
        <v>16728</v>
      </c>
      <c r="J3571" t="s">
        <v>16729</v>
      </c>
      <c r="K3571">
        <v>109</v>
      </c>
      <c r="L3571" t="s">
        <v>13964</v>
      </c>
      <c r="M3571">
        <v>0</v>
      </c>
      <c r="N3571">
        <v>120</v>
      </c>
    </row>
    <row r="3572" spans="1:14" s="6" customFormat="1" x14ac:dyDescent="0.2">
      <c r="A3572">
        <v>3567</v>
      </c>
      <c r="B3572">
        <v>1</v>
      </c>
      <c r="C3572" t="s">
        <v>1</v>
      </c>
      <c r="D3572" s="1" t="s">
        <v>5003</v>
      </c>
      <c r="E3572" s="1" t="s">
        <v>20300</v>
      </c>
      <c r="F3572" t="s">
        <v>5005</v>
      </c>
      <c r="G3572" s="1" t="s">
        <v>5004</v>
      </c>
      <c r="H3572" t="s">
        <v>16725</v>
      </c>
      <c r="I3572" t="s">
        <v>16726</v>
      </c>
      <c r="J3572" t="s">
        <v>16727</v>
      </c>
      <c r="K3572">
        <v>107</v>
      </c>
      <c r="L3572" t="s">
        <v>52</v>
      </c>
      <c r="M3572">
        <v>0</v>
      </c>
      <c r="N3572">
        <v>999</v>
      </c>
    </row>
    <row r="3573" spans="1:14" s="6" customFormat="1" x14ac:dyDescent="0.2">
      <c r="A3573">
        <v>3568</v>
      </c>
      <c r="B3573">
        <v>1</v>
      </c>
      <c r="C3573" t="s">
        <v>1</v>
      </c>
      <c r="D3573" s="1" t="s">
        <v>5006</v>
      </c>
      <c r="E3573" s="1" t="s">
        <v>20301</v>
      </c>
      <c r="F3573" t="s">
        <v>5005</v>
      </c>
      <c r="G3573" s="1" t="s">
        <v>5004</v>
      </c>
      <c r="H3573" t="s">
        <v>16725</v>
      </c>
      <c r="I3573" t="s">
        <v>16726</v>
      </c>
      <c r="J3573" t="s">
        <v>16727</v>
      </c>
      <c r="K3573">
        <v>107</v>
      </c>
      <c r="L3573" t="s">
        <v>52</v>
      </c>
      <c r="M3573">
        <v>0</v>
      </c>
      <c r="N3573">
        <v>999</v>
      </c>
    </row>
    <row r="3574" spans="1:14" s="6" customFormat="1" x14ac:dyDescent="0.2">
      <c r="A3574">
        <v>3569</v>
      </c>
      <c r="B3574">
        <v>1</v>
      </c>
      <c r="C3574" t="s">
        <v>1</v>
      </c>
      <c r="D3574" s="1" t="s">
        <v>5007</v>
      </c>
      <c r="E3574" s="1" t="s">
        <v>20302</v>
      </c>
      <c r="F3574" t="s">
        <v>5005</v>
      </c>
      <c r="G3574" s="1" t="s">
        <v>5004</v>
      </c>
      <c r="H3574" t="s">
        <v>16725</v>
      </c>
      <c r="I3574" t="s">
        <v>16726</v>
      </c>
      <c r="J3574" t="s">
        <v>16727</v>
      </c>
      <c r="K3574">
        <v>107</v>
      </c>
      <c r="L3574" t="s">
        <v>52</v>
      </c>
      <c r="M3574">
        <v>0</v>
      </c>
      <c r="N3574">
        <v>999</v>
      </c>
    </row>
    <row r="3575" spans="1:14" s="6" customFormat="1" x14ac:dyDescent="0.2">
      <c r="A3575">
        <v>3570</v>
      </c>
      <c r="B3575">
        <v>1</v>
      </c>
      <c r="C3575" t="s">
        <v>1</v>
      </c>
      <c r="D3575" s="1" t="s">
        <v>5008</v>
      </c>
      <c r="E3575" s="1" t="s">
        <v>20303</v>
      </c>
      <c r="F3575" t="s">
        <v>5005</v>
      </c>
      <c r="G3575" s="1" t="s">
        <v>5004</v>
      </c>
      <c r="H3575" t="s">
        <v>16725</v>
      </c>
      <c r="I3575" t="s">
        <v>16726</v>
      </c>
      <c r="J3575" t="s">
        <v>16727</v>
      </c>
      <c r="K3575">
        <v>107</v>
      </c>
      <c r="L3575" t="s">
        <v>52</v>
      </c>
      <c r="M3575">
        <v>0</v>
      </c>
      <c r="N3575">
        <v>999</v>
      </c>
    </row>
    <row r="3576" spans="1:14" s="6" customFormat="1" x14ac:dyDescent="0.2">
      <c r="A3576">
        <v>3571</v>
      </c>
      <c r="B3576">
        <v>1</v>
      </c>
      <c r="C3576" t="s">
        <v>1</v>
      </c>
      <c r="D3576" s="1" t="s">
        <v>5009</v>
      </c>
      <c r="E3576" s="1" t="s">
        <v>20304</v>
      </c>
      <c r="F3576" t="s">
        <v>5005</v>
      </c>
      <c r="G3576" s="1" t="s">
        <v>5004</v>
      </c>
      <c r="H3576" t="s">
        <v>16725</v>
      </c>
      <c r="I3576" t="s">
        <v>16726</v>
      </c>
      <c r="J3576" t="s">
        <v>16727</v>
      </c>
      <c r="K3576">
        <v>107</v>
      </c>
      <c r="L3576" t="s">
        <v>52</v>
      </c>
      <c r="M3576">
        <v>0</v>
      </c>
      <c r="N3576">
        <v>999</v>
      </c>
    </row>
    <row r="3577" spans="1:14" s="6" customFormat="1" x14ac:dyDescent="0.2">
      <c r="A3577">
        <v>3572</v>
      </c>
      <c r="B3577">
        <v>1</v>
      </c>
      <c r="C3577" t="s">
        <v>1</v>
      </c>
      <c r="D3577" s="1" t="s">
        <v>5010</v>
      </c>
      <c r="E3577" s="1" t="s">
        <v>20305</v>
      </c>
      <c r="F3577" t="s">
        <v>5012</v>
      </c>
      <c r="G3577" s="1" t="s">
        <v>5011</v>
      </c>
      <c r="H3577" t="s">
        <v>16725</v>
      </c>
      <c r="I3577" t="s">
        <v>16726</v>
      </c>
      <c r="J3577" t="s">
        <v>16727</v>
      </c>
      <c r="K3577">
        <v>109</v>
      </c>
      <c r="L3577" t="s">
        <v>212</v>
      </c>
      <c r="M3577">
        <v>0</v>
      </c>
      <c r="N3577">
        <v>999</v>
      </c>
    </row>
    <row r="3578" spans="1:14" s="6" customFormat="1" x14ac:dyDescent="0.2">
      <c r="A3578">
        <v>3573</v>
      </c>
      <c r="B3578">
        <v>1</v>
      </c>
      <c r="C3578" t="s">
        <v>1</v>
      </c>
      <c r="D3578" s="1" t="s">
        <v>5013</v>
      </c>
      <c r="E3578" s="1" t="s">
        <v>20306</v>
      </c>
      <c r="F3578" t="s">
        <v>5012</v>
      </c>
      <c r="G3578" s="1" t="s">
        <v>5011</v>
      </c>
      <c r="H3578" t="s">
        <v>16725</v>
      </c>
      <c r="I3578" t="s">
        <v>16726</v>
      </c>
      <c r="J3578" t="s">
        <v>16727</v>
      </c>
      <c r="K3578">
        <v>109</v>
      </c>
      <c r="L3578" t="s">
        <v>212</v>
      </c>
      <c r="M3578">
        <v>0</v>
      </c>
      <c r="N3578">
        <v>999</v>
      </c>
    </row>
    <row r="3579" spans="1:14" s="6" customFormat="1" x14ac:dyDescent="0.2">
      <c r="A3579">
        <v>3574</v>
      </c>
      <c r="B3579">
        <v>1</v>
      </c>
      <c r="C3579" t="s">
        <v>1</v>
      </c>
      <c r="D3579" s="1" t="s">
        <v>5014</v>
      </c>
      <c r="E3579" s="1" t="s">
        <v>20307</v>
      </c>
      <c r="F3579" t="s">
        <v>5012</v>
      </c>
      <c r="G3579" s="1" t="s">
        <v>5011</v>
      </c>
      <c r="H3579" t="s">
        <v>16725</v>
      </c>
      <c r="I3579" t="s">
        <v>16726</v>
      </c>
      <c r="J3579" t="s">
        <v>16727</v>
      </c>
      <c r="K3579">
        <v>109</v>
      </c>
      <c r="L3579" t="s">
        <v>212</v>
      </c>
      <c r="M3579">
        <v>0</v>
      </c>
      <c r="N3579">
        <v>999</v>
      </c>
    </row>
    <row r="3580" spans="1:14" s="6" customFormat="1" x14ac:dyDescent="0.2">
      <c r="A3580">
        <v>3575</v>
      </c>
      <c r="B3580">
        <v>1</v>
      </c>
      <c r="C3580" t="s">
        <v>1</v>
      </c>
      <c r="D3580" s="1" t="s">
        <v>5015</v>
      </c>
      <c r="E3580" s="1" t="s">
        <v>20308</v>
      </c>
      <c r="F3580" t="s">
        <v>5012</v>
      </c>
      <c r="G3580" s="1" t="s">
        <v>5011</v>
      </c>
      <c r="H3580" t="s">
        <v>16725</v>
      </c>
      <c r="I3580" t="s">
        <v>16726</v>
      </c>
      <c r="J3580" t="s">
        <v>16727</v>
      </c>
      <c r="K3580">
        <v>109</v>
      </c>
      <c r="L3580" t="s">
        <v>212</v>
      </c>
      <c r="M3580">
        <v>0</v>
      </c>
      <c r="N3580">
        <v>999</v>
      </c>
    </row>
    <row r="3581" spans="1:14" s="6" customFormat="1" x14ac:dyDescent="0.2">
      <c r="A3581">
        <v>3576</v>
      </c>
      <c r="B3581">
        <v>1</v>
      </c>
      <c r="C3581" t="s">
        <v>1</v>
      </c>
      <c r="D3581" s="1" t="s">
        <v>5016</v>
      </c>
      <c r="E3581" s="1" t="s">
        <v>20309</v>
      </c>
      <c r="F3581" t="s">
        <v>5012</v>
      </c>
      <c r="G3581" s="1" t="s">
        <v>5011</v>
      </c>
      <c r="H3581" t="s">
        <v>16725</v>
      </c>
      <c r="I3581" t="s">
        <v>16726</v>
      </c>
      <c r="J3581" t="s">
        <v>16727</v>
      </c>
      <c r="K3581">
        <v>109</v>
      </c>
      <c r="L3581" t="s">
        <v>212</v>
      </c>
      <c r="M3581">
        <v>0</v>
      </c>
      <c r="N3581">
        <v>999</v>
      </c>
    </row>
    <row r="3582" spans="1:14" s="6" customFormat="1" x14ac:dyDescent="0.2">
      <c r="A3582">
        <v>3577</v>
      </c>
      <c r="B3582">
        <v>1</v>
      </c>
      <c r="C3582" t="s">
        <v>1</v>
      </c>
      <c r="D3582" s="1" t="s">
        <v>5017</v>
      </c>
      <c r="E3582" s="1" t="s">
        <v>5018</v>
      </c>
      <c r="F3582" t="s">
        <v>5019</v>
      </c>
      <c r="G3582" s="1" t="s">
        <v>5018</v>
      </c>
      <c r="H3582" t="s">
        <v>16725</v>
      </c>
      <c r="I3582" t="s">
        <v>16726</v>
      </c>
      <c r="J3582" t="s">
        <v>16727</v>
      </c>
      <c r="K3582">
        <v>109</v>
      </c>
      <c r="L3582" t="s">
        <v>212</v>
      </c>
      <c r="M3582">
        <v>0</v>
      </c>
      <c r="N3582">
        <v>999</v>
      </c>
    </row>
    <row r="3583" spans="1:14" s="6" customFormat="1" x14ac:dyDescent="0.2">
      <c r="A3583">
        <v>3578</v>
      </c>
      <c r="B3583">
        <v>1</v>
      </c>
      <c r="C3583" t="s">
        <v>1</v>
      </c>
      <c r="D3583" s="1" t="s">
        <v>5020</v>
      </c>
      <c r="E3583" s="1" t="s">
        <v>20310</v>
      </c>
      <c r="F3583" t="s">
        <v>5022</v>
      </c>
      <c r="G3583" s="1" t="s">
        <v>5021</v>
      </c>
      <c r="H3583" t="s">
        <v>16725</v>
      </c>
      <c r="I3583" t="s">
        <v>16726</v>
      </c>
      <c r="J3583" t="s">
        <v>16727</v>
      </c>
      <c r="K3583">
        <v>109</v>
      </c>
      <c r="L3583" t="s">
        <v>212</v>
      </c>
      <c r="M3583">
        <v>0</v>
      </c>
      <c r="N3583">
        <v>999</v>
      </c>
    </row>
    <row r="3584" spans="1:14" s="6" customFormat="1" x14ac:dyDescent="0.2">
      <c r="A3584">
        <v>3579</v>
      </c>
      <c r="B3584">
        <v>21</v>
      </c>
      <c r="C3584" t="s">
        <v>4208</v>
      </c>
      <c r="D3584" s="1" t="s">
        <v>5023</v>
      </c>
      <c r="E3584" s="1" t="s">
        <v>20311</v>
      </c>
      <c r="F3584" t="s">
        <v>4666</v>
      </c>
      <c r="G3584" s="1" t="s">
        <v>4665</v>
      </c>
      <c r="H3584" t="s">
        <v>16725</v>
      </c>
      <c r="I3584" t="s">
        <v>16726</v>
      </c>
      <c r="J3584" t="s">
        <v>16727</v>
      </c>
      <c r="K3584">
        <v>0</v>
      </c>
      <c r="L3584">
        <v>0</v>
      </c>
      <c r="M3584">
        <v>0</v>
      </c>
      <c r="N3584">
        <v>999</v>
      </c>
    </row>
    <row r="3585" spans="1:14" s="6" customFormat="1" x14ac:dyDescent="0.2">
      <c r="A3585">
        <v>3580</v>
      </c>
      <c r="B3585">
        <v>21</v>
      </c>
      <c r="C3585" t="s">
        <v>4208</v>
      </c>
      <c r="D3585" s="1" t="s">
        <v>5024</v>
      </c>
      <c r="E3585" s="1" t="s">
        <v>20312</v>
      </c>
      <c r="F3585" t="s">
        <v>4666</v>
      </c>
      <c r="G3585" s="1" t="s">
        <v>4665</v>
      </c>
      <c r="H3585" t="s">
        <v>16725</v>
      </c>
      <c r="I3585" t="s">
        <v>16726</v>
      </c>
      <c r="J3585" t="s">
        <v>16727</v>
      </c>
      <c r="K3585">
        <v>0</v>
      </c>
      <c r="L3585">
        <v>0</v>
      </c>
      <c r="M3585">
        <v>0</v>
      </c>
      <c r="N3585">
        <v>999</v>
      </c>
    </row>
    <row r="3586" spans="1:14" s="6" customFormat="1" x14ac:dyDescent="0.2">
      <c r="A3586">
        <v>3581</v>
      </c>
      <c r="B3586">
        <v>21</v>
      </c>
      <c r="C3586" t="s">
        <v>4208</v>
      </c>
      <c r="D3586" s="1" t="s">
        <v>5025</v>
      </c>
      <c r="E3586" s="1" t="s">
        <v>20313</v>
      </c>
      <c r="F3586" t="s">
        <v>4666</v>
      </c>
      <c r="G3586" s="1" t="s">
        <v>4665</v>
      </c>
      <c r="H3586" t="s">
        <v>16725</v>
      </c>
      <c r="I3586" t="s">
        <v>16726</v>
      </c>
      <c r="J3586" t="s">
        <v>16727</v>
      </c>
      <c r="K3586">
        <v>0</v>
      </c>
      <c r="L3586">
        <v>0</v>
      </c>
      <c r="M3586">
        <v>0</v>
      </c>
      <c r="N3586">
        <v>999</v>
      </c>
    </row>
    <row r="3587" spans="1:14" s="6" customFormat="1" x14ac:dyDescent="0.2">
      <c r="A3587">
        <v>3582</v>
      </c>
      <c r="B3587">
        <v>21</v>
      </c>
      <c r="C3587" t="s">
        <v>4208</v>
      </c>
      <c r="D3587" s="1" t="s">
        <v>5026</v>
      </c>
      <c r="E3587" s="1" t="s">
        <v>20314</v>
      </c>
      <c r="F3587" t="s">
        <v>4666</v>
      </c>
      <c r="G3587" s="1" t="s">
        <v>4665</v>
      </c>
      <c r="H3587" t="s">
        <v>16725</v>
      </c>
      <c r="I3587" t="s">
        <v>16726</v>
      </c>
      <c r="J3587" t="s">
        <v>16727</v>
      </c>
      <c r="K3587">
        <v>0</v>
      </c>
      <c r="L3587">
        <v>0</v>
      </c>
      <c r="M3587">
        <v>0</v>
      </c>
      <c r="N3587">
        <v>999</v>
      </c>
    </row>
    <row r="3588" spans="1:14" s="6" customFormat="1" x14ac:dyDescent="0.2">
      <c r="A3588">
        <v>3583</v>
      </c>
      <c r="B3588">
        <v>21</v>
      </c>
      <c r="C3588" t="s">
        <v>4208</v>
      </c>
      <c r="D3588" s="1" t="s">
        <v>5027</v>
      </c>
      <c r="E3588" s="1" t="s">
        <v>20315</v>
      </c>
      <c r="F3588" t="s">
        <v>4666</v>
      </c>
      <c r="G3588" s="1" t="s">
        <v>4665</v>
      </c>
      <c r="H3588" t="s">
        <v>16725</v>
      </c>
      <c r="I3588" t="s">
        <v>16726</v>
      </c>
      <c r="J3588" t="s">
        <v>16727</v>
      </c>
      <c r="K3588">
        <v>0</v>
      </c>
      <c r="L3588">
        <v>0</v>
      </c>
      <c r="M3588">
        <v>0</v>
      </c>
      <c r="N3588">
        <v>999</v>
      </c>
    </row>
    <row r="3589" spans="1:14" s="6" customFormat="1" x14ac:dyDescent="0.2">
      <c r="A3589">
        <v>3584</v>
      </c>
      <c r="B3589">
        <v>17</v>
      </c>
      <c r="C3589" t="s">
        <v>491</v>
      </c>
      <c r="D3589" s="1" t="s">
        <v>5028</v>
      </c>
      <c r="E3589" s="1" t="s">
        <v>20316</v>
      </c>
      <c r="F3589" t="s">
        <v>4778</v>
      </c>
      <c r="G3589" s="1" t="s">
        <v>4777</v>
      </c>
      <c r="H3589" t="s">
        <v>16725</v>
      </c>
      <c r="I3589" t="s">
        <v>16726</v>
      </c>
      <c r="J3589" t="s">
        <v>16727</v>
      </c>
      <c r="K3589">
        <v>613</v>
      </c>
      <c r="L3589" t="s">
        <v>16790</v>
      </c>
      <c r="M3589">
        <v>0</v>
      </c>
      <c r="N3589">
        <v>999</v>
      </c>
    </row>
    <row r="3590" spans="1:14" s="6" customFormat="1" x14ac:dyDescent="0.2">
      <c r="A3590">
        <v>3585</v>
      </c>
      <c r="B3590">
        <v>17</v>
      </c>
      <c r="C3590" t="s">
        <v>491</v>
      </c>
      <c r="D3590" s="1" t="s">
        <v>5029</v>
      </c>
      <c r="E3590" s="1" t="s">
        <v>20317</v>
      </c>
      <c r="F3590" t="s">
        <v>4778</v>
      </c>
      <c r="G3590" s="1" t="s">
        <v>4777</v>
      </c>
      <c r="H3590" t="s">
        <v>16725</v>
      </c>
      <c r="I3590" t="s">
        <v>16726</v>
      </c>
      <c r="J3590" t="s">
        <v>16727</v>
      </c>
      <c r="K3590">
        <v>613</v>
      </c>
      <c r="L3590" t="s">
        <v>16790</v>
      </c>
      <c r="M3590">
        <v>0</v>
      </c>
      <c r="N3590">
        <v>999</v>
      </c>
    </row>
    <row r="3591" spans="1:14" s="6" customFormat="1" x14ac:dyDescent="0.2">
      <c r="A3591">
        <v>3586</v>
      </c>
      <c r="B3591">
        <v>17</v>
      </c>
      <c r="C3591" t="s">
        <v>491</v>
      </c>
      <c r="D3591" s="1" t="s">
        <v>5030</v>
      </c>
      <c r="E3591" s="1" t="s">
        <v>20318</v>
      </c>
      <c r="F3591" t="s">
        <v>4778</v>
      </c>
      <c r="G3591" s="1" t="s">
        <v>4777</v>
      </c>
      <c r="H3591" t="s">
        <v>16725</v>
      </c>
      <c r="I3591" t="s">
        <v>16726</v>
      </c>
      <c r="J3591" t="s">
        <v>16727</v>
      </c>
      <c r="K3591">
        <v>613</v>
      </c>
      <c r="L3591" t="s">
        <v>16790</v>
      </c>
      <c r="M3591">
        <v>0</v>
      </c>
      <c r="N3591">
        <v>999</v>
      </c>
    </row>
    <row r="3592" spans="1:14" s="6" customFormat="1" x14ac:dyDescent="0.2">
      <c r="A3592">
        <v>3587</v>
      </c>
      <c r="B3592">
        <v>17</v>
      </c>
      <c r="C3592" t="s">
        <v>491</v>
      </c>
      <c r="D3592" s="1" t="s">
        <v>5031</v>
      </c>
      <c r="E3592" s="1" t="s">
        <v>20319</v>
      </c>
      <c r="F3592" t="s">
        <v>4778</v>
      </c>
      <c r="G3592" s="1" t="s">
        <v>4777</v>
      </c>
      <c r="H3592" t="s">
        <v>16725</v>
      </c>
      <c r="I3592" t="s">
        <v>16726</v>
      </c>
      <c r="J3592" t="s">
        <v>16727</v>
      </c>
      <c r="K3592">
        <v>613</v>
      </c>
      <c r="L3592" t="s">
        <v>16790</v>
      </c>
      <c r="M3592">
        <v>0</v>
      </c>
      <c r="N3592">
        <v>999</v>
      </c>
    </row>
    <row r="3593" spans="1:14" s="6" customFormat="1" x14ac:dyDescent="0.2">
      <c r="A3593">
        <v>3588</v>
      </c>
      <c r="B3593">
        <v>17</v>
      </c>
      <c r="C3593" t="s">
        <v>491</v>
      </c>
      <c r="D3593" s="1" t="s">
        <v>5032</v>
      </c>
      <c r="E3593" s="1" t="s">
        <v>20320</v>
      </c>
      <c r="F3593" t="s">
        <v>4778</v>
      </c>
      <c r="G3593" s="1" t="s">
        <v>4777</v>
      </c>
      <c r="H3593" t="s">
        <v>16725</v>
      </c>
      <c r="I3593" t="s">
        <v>16726</v>
      </c>
      <c r="J3593" t="s">
        <v>16727</v>
      </c>
      <c r="K3593">
        <v>613</v>
      </c>
      <c r="L3593" t="s">
        <v>16790</v>
      </c>
      <c r="M3593">
        <v>0</v>
      </c>
      <c r="N3593">
        <v>999</v>
      </c>
    </row>
    <row r="3594" spans="1:14" s="6" customFormat="1" x14ac:dyDescent="0.2">
      <c r="A3594">
        <v>3589</v>
      </c>
      <c r="B3594">
        <v>17</v>
      </c>
      <c r="C3594" t="s">
        <v>491</v>
      </c>
      <c r="D3594" s="1" t="s">
        <v>5033</v>
      </c>
      <c r="E3594" s="1" t="s">
        <v>20321</v>
      </c>
      <c r="F3594" t="s">
        <v>5035</v>
      </c>
      <c r="G3594" s="1" t="s">
        <v>5034</v>
      </c>
      <c r="H3594" t="s">
        <v>16725</v>
      </c>
      <c r="I3594" t="s">
        <v>16726</v>
      </c>
      <c r="J3594" t="s">
        <v>16727</v>
      </c>
      <c r="K3594">
        <v>613</v>
      </c>
      <c r="L3594" t="s">
        <v>16790</v>
      </c>
      <c r="M3594">
        <v>0</v>
      </c>
      <c r="N3594">
        <v>999</v>
      </c>
    </row>
    <row r="3595" spans="1:14" s="6" customFormat="1" x14ac:dyDescent="0.2">
      <c r="A3595">
        <v>3590</v>
      </c>
      <c r="B3595">
        <v>9</v>
      </c>
      <c r="C3595" t="s">
        <v>50</v>
      </c>
      <c r="D3595" s="1" t="s">
        <v>5036</v>
      </c>
      <c r="E3595" s="1" t="s">
        <v>5037</v>
      </c>
      <c r="F3595" t="s">
        <v>5038</v>
      </c>
      <c r="G3595" s="1" t="s">
        <v>5037</v>
      </c>
      <c r="H3595" t="s">
        <v>16725</v>
      </c>
      <c r="I3595" t="s">
        <v>16726</v>
      </c>
      <c r="J3595" t="s">
        <v>16727</v>
      </c>
      <c r="K3595">
        <v>309</v>
      </c>
      <c r="L3595" t="s">
        <v>16800</v>
      </c>
      <c r="M3595">
        <v>0</v>
      </c>
      <c r="N3595">
        <v>999</v>
      </c>
    </row>
    <row r="3596" spans="1:14" s="6" customFormat="1" x14ac:dyDescent="0.2">
      <c r="A3596">
        <v>3591</v>
      </c>
      <c r="B3596">
        <v>9</v>
      </c>
      <c r="C3596" t="s">
        <v>50</v>
      </c>
      <c r="D3596" s="1" t="s">
        <v>5039</v>
      </c>
      <c r="E3596" s="1" t="s">
        <v>20322</v>
      </c>
      <c r="F3596" t="s">
        <v>5041</v>
      </c>
      <c r="G3596" s="1" t="s">
        <v>5040</v>
      </c>
      <c r="H3596" t="s">
        <v>16725</v>
      </c>
      <c r="I3596" t="s">
        <v>16726</v>
      </c>
      <c r="J3596" t="s">
        <v>16727</v>
      </c>
      <c r="K3596">
        <v>309</v>
      </c>
      <c r="L3596" t="s">
        <v>16800</v>
      </c>
      <c r="M3596">
        <v>0</v>
      </c>
      <c r="N3596">
        <v>999</v>
      </c>
    </row>
    <row r="3597" spans="1:14" s="6" customFormat="1" x14ac:dyDescent="0.2">
      <c r="A3597">
        <v>3592</v>
      </c>
      <c r="B3597">
        <v>9</v>
      </c>
      <c r="C3597" t="s">
        <v>50</v>
      </c>
      <c r="D3597" s="1" t="s">
        <v>5042</v>
      </c>
      <c r="E3597" s="1" t="s">
        <v>20323</v>
      </c>
      <c r="F3597" t="s">
        <v>5041</v>
      </c>
      <c r="G3597" s="1" t="s">
        <v>5040</v>
      </c>
      <c r="H3597" t="s">
        <v>16725</v>
      </c>
      <c r="I3597" t="s">
        <v>16726</v>
      </c>
      <c r="J3597" t="s">
        <v>16727</v>
      </c>
      <c r="K3597">
        <v>309</v>
      </c>
      <c r="L3597" t="s">
        <v>16800</v>
      </c>
      <c r="M3597">
        <v>0</v>
      </c>
      <c r="N3597">
        <v>999</v>
      </c>
    </row>
    <row r="3598" spans="1:14" s="6" customFormat="1" x14ac:dyDescent="0.2">
      <c r="A3598">
        <v>3593</v>
      </c>
      <c r="B3598">
        <v>9</v>
      </c>
      <c r="C3598" t="s">
        <v>50</v>
      </c>
      <c r="D3598" s="1" t="s">
        <v>5043</v>
      </c>
      <c r="E3598" s="1" t="s">
        <v>20324</v>
      </c>
      <c r="F3598" t="s">
        <v>5041</v>
      </c>
      <c r="G3598" s="1" t="s">
        <v>5040</v>
      </c>
      <c r="H3598" t="s">
        <v>16725</v>
      </c>
      <c r="I3598" t="s">
        <v>16726</v>
      </c>
      <c r="J3598" t="s">
        <v>16727</v>
      </c>
      <c r="K3598">
        <v>309</v>
      </c>
      <c r="L3598" t="s">
        <v>16800</v>
      </c>
      <c r="M3598">
        <v>0</v>
      </c>
      <c r="N3598">
        <v>999</v>
      </c>
    </row>
    <row r="3599" spans="1:14" s="6" customFormat="1" x14ac:dyDescent="0.2">
      <c r="A3599">
        <v>3594</v>
      </c>
      <c r="B3599">
        <v>9</v>
      </c>
      <c r="C3599" t="s">
        <v>50</v>
      </c>
      <c r="D3599" s="1" t="s">
        <v>5044</v>
      </c>
      <c r="E3599" s="1" t="s">
        <v>20325</v>
      </c>
      <c r="F3599" t="s">
        <v>5041</v>
      </c>
      <c r="G3599" s="1" t="s">
        <v>5040</v>
      </c>
      <c r="H3599" t="s">
        <v>16725</v>
      </c>
      <c r="I3599" t="s">
        <v>16726</v>
      </c>
      <c r="J3599" t="s">
        <v>16727</v>
      </c>
      <c r="K3599">
        <v>309</v>
      </c>
      <c r="L3599" t="s">
        <v>16800</v>
      </c>
      <c r="M3599">
        <v>0</v>
      </c>
      <c r="N3599">
        <v>999</v>
      </c>
    </row>
    <row r="3600" spans="1:14" s="6" customFormat="1" x14ac:dyDescent="0.2">
      <c r="A3600">
        <v>3595</v>
      </c>
      <c r="B3600">
        <v>9</v>
      </c>
      <c r="C3600" t="s">
        <v>50</v>
      </c>
      <c r="D3600" s="1" t="s">
        <v>5045</v>
      </c>
      <c r="E3600" s="1" t="s">
        <v>20326</v>
      </c>
      <c r="F3600" t="s">
        <v>5041</v>
      </c>
      <c r="G3600" s="1" t="s">
        <v>5040</v>
      </c>
      <c r="H3600" t="s">
        <v>16725</v>
      </c>
      <c r="I3600" t="s">
        <v>16726</v>
      </c>
      <c r="J3600" t="s">
        <v>16727</v>
      </c>
      <c r="K3600">
        <v>309</v>
      </c>
      <c r="L3600" t="s">
        <v>16800</v>
      </c>
      <c r="M3600">
        <v>0</v>
      </c>
      <c r="N3600">
        <v>999</v>
      </c>
    </row>
    <row r="3601" spans="1:14" s="6" customFormat="1" x14ac:dyDescent="0.2">
      <c r="A3601">
        <v>3596</v>
      </c>
      <c r="B3601">
        <v>9</v>
      </c>
      <c r="C3601" t="s">
        <v>50</v>
      </c>
      <c r="D3601" s="1" t="s">
        <v>5046</v>
      </c>
      <c r="E3601" s="1" t="s">
        <v>20327</v>
      </c>
      <c r="F3601" t="s">
        <v>5041</v>
      </c>
      <c r="G3601" s="1" t="s">
        <v>5040</v>
      </c>
      <c r="H3601" t="s">
        <v>16725</v>
      </c>
      <c r="I3601" t="s">
        <v>16726</v>
      </c>
      <c r="J3601" t="s">
        <v>16727</v>
      </c>
      <c r="K3601">
        <v>309</v>
      </c>
      <c r="L3601" t="s">
        <v>16800</v>
      </c>
      <c r="M3601">
        <v>0</v>
      </c>
      <c r="N3601">
        <v>999</v>
      </c>
    </row>
    <row r="3602" spans="1:14" s="6" customFormat="1" x14ac:dyDescent="0.2">
      <c r="A3602">
        <v>3597</v>
      </c>
      <c r="B3602">
        <v>20</v>
      </c>
      <c r="C3602" t="s">
        <v>751</v>
      </c>
      <c r="D3602" s="1" t="s">
        <v>5047</v>
      </c>
      <c r="E3602" s="1" t="s">
        <v>20328</v>
      </c>
      <c r="F3602" t="s">
        <v>4929</v>
      </c>
      <c r="G3602" s="1" t="s">
        <v>4928</v>
      </c>
      <c r="H3602" t="s">
        <v>16725</v>
      </c>
      <c r="I3602" t="s">
        <v>16734</v>
      </c>
      <c r="J3602" t="s">
        <v>16729</v>
      </c>
      <c r="K3602">
        <v>511</v>
      </c>
      <c r="L3602" t="s">
        <v>16782</v>
      </c>
      <c r="M3602">
        <v>10</v>
      </c>
      <c r="N3602">
        <v>120</v>
      </c>
    </row>
    <row r="3603" spans="1:14" s="6" customFormat="1" x14ac:dyDescent="0.2">
      <c r="A3603">
        <v>3598</v>
      </c>
      <c r="B3603">
        <v>20</v>
      </c>
      <c r="C3603" t="s">
        <v>751</v>
      </c>
      <c r="D3603" s="1" t="s">
        <v>5048</v>
      </c>
      <c r="E3603" s="1" t="s">
        <v>20329</v>
      </c>
      <c r="F3603" t="s">
        <v>4929</v>
      </c>
      <c r="G3603" s="1" t="s">
        <v>4928</v>
      </c>
      <c r="H3603" t="s">
        <v>16725</v>
      </c>
      <c r="I3603" t="s">
        <v>16734</v>
      </c>
      <c r="J3603" t="s">
        <v>16729</v>
      </c>
      <c r="K3603">
        <v>511</v>
      </c>
      <c r="L3603" t="s">
        <v>16782</v>
      </c>
      <c r="M3603">
        <v>10</v>
      </c>
      <c r="N3603">
        <v>120</v>
      </c>
    </row>
    <row r="3604" spans="1:14" s="6" customFormat="1" x14ac:dyDescent="0.2">
      <c r="A3604">
        <v>3599</v>
      </c>
      <c r="B3604">
        <v>20</v>
      </c>
      <c r="C3604" t="s">
        <v>751</v>
      </c>
      <c r="D3604" s="1" t="s">
        <v>5049</v>
      </c>
      <c r="E3604" s="1" t="s">
        <v>20330</v>
      </c>
      <c r="F3604" t="s">
        <v>4929</v>
      </c>
      <c r="G3604" s="1" t="s">
        <v>4928</v>
      </c>
      <c r="H3604" t="s">
        <v>16725</v>
      </c>
      <c r="I3604" t="s">
        <v>16734</v>
      </c>
      <c r="J3604" t="s">
        <v>16729</v>
      </c>
      <c r="K3604">
        <v>511</v>
      </c>
      <c r="L3604" t="s">
        <v>16782</v>
      </c>
      <c r="M3604">
        <v>10</v>
      </c>
      <c r="N3604">
        <v>120</v>
      </c>
    </row>
    <row r="3605" spans="1:14" s="6" customFormat="1" x14ac:dyDescent="0.2">
      <c r="A3605">
        <v>3600</v>
      </c>
      <c r="B3605">
        <v>20</v>
      </c>
      <c r="C3605" t="s">
        <v>751</v>
      </c>
      <c r="D3605" s="1" t="s">
        <v>5050</v>
      </c>
      <c r="E3605" s="1" t="s">
        <v>20331</v>
      </c>
      <c r="F3605" t="s">
        <v>4929</v>
      </c>
      <c r="G3605" s="1" t="s">
        <v>4928</v>
      </c>
      <c r="H3605" t="s">
        <v>16725</v>
      </c>
      <c r="I3605" t="s">
        <v>16734</v>
      </c>
      <c r="J3605" t="s">
        <v>16729</v>
      </c>
      <c r="K3605">
        <v>511</v>
      </c>
      <c r="L3605" t="s">
        <v>16782</v>
      </c>
      <c r="M3605">
        <v>10</v>
      </c>
      <c r="N3605">
        <v>120</v>
      </c>
    </row>
    <row r="3606" spans="1:14" s="6" customFormat="1" x14ac:dyDescent="0.2">
      <c r="A3606">
        <v>3601</v>
      </c>
      <c r="B3606">
        <v>20</v>
      </c>
      <c r="C3606" t="s">
        <v>751</v>
      </c>
      <c r="D3606" s="1" t="s">
        <v>5051</v>
      </c>
      <c r="E3606" s="1" t="s">
        <v>20332</v>
      </c>
      <c r="F3606" t="s">
        <v>4929</v>
      </c>
      <c r="G3606" s="1" t="s">
        <v>4928</v>
      </c>
      <c r="H3606" t="s">
        <v>16725</v>
      </c>
      <c r="I3606" t="s">
        <v>16734</v>
      </c>
      <c r="J3606" t="s">
        <v>16729</v>
      </c>
      <c r="K3606">
        <v>511</v>
      </c>
      <c r="L3606" t="s">
        <v>16782</v>
      </c>
      <c r="M3606">
        <v>10</v>
      </c>
      <c r="N3606">
        <v>120</v>
      </c>
    </row>
    <row r="3607" spans="1:14" s="6" customFormat="1" x14ac:dyDescent="0.2">
      <c r="A3607">
        <v>3602</v>
      </c>
      <c r="B3607">
        <v>4</v>
      </c>
      <c r="C3607" t="s">
        <v>15</v>
      </c>
      <c r="D3607" s="1" t="s">
        <v>5052</v>
      </c>
      <c r="E3607" s="1" t="s">
        <v>20333</v>
      </c>
      <c r="F3607" t="s">
        <v>4977</v>
      </c>
      <c r="G3607" s="1" t="s">
        <v>4976</v>
      </c>
      <c r="H3607" t="s">
        <v>16725</v>
      </c>
      <c r="I3607" t="s">
        <v>16726</v>
      </c>
      <c r="J3607" t="s">
        <v>16727</v>
      </c>
      <c r="K3607">
        <v>614</v>
      </c>
      <c r="L3607" t="s">
        <v>16745</v>
      </c>
      <c r="M3607">
        <v>0</v>
      </c>
      <c r="N3607">
        <v>999</v>
      </c>
    </row>
    <row r="3608" spans="1:14" s="6" customFormat="1" x14ac:dyDescent="0.2">
      <c r="A3608">
        <v>3603</v>
      </c>
      <c r="B3608">
        <v>4</v>
      </c>
      <c r="C3608" t="s">
        <v>15</v>
      </c>
      <c r="D3608" s="1" t="s">
        <v>5053</v>
      </c>
      <c r="E3608" s="1" t="s">
        <v>20334</v>
      </c>
      <c r="F3608" t="s">
        <v>4977</v>
      </c>
      <c r="G3608" s="1" t="s">
        <v>4976</v>
      </c>
      <c r="H3608" t="s">
        <v>16725</v>
      </c>
      <c r="I3608" t="s">
        <v>16726</v>
      </c>
      <c r="J3608" t="s">
        <v>16727</v>
      </c>
      <c r="K3608">
        <v>614</v>
      </c>
      <c r="L3608" t="s">
        <v>16745</v>
      </c>
      <c r="M3608">
        <v>0</v>
      </c>
      <c r="N3608">
        <v>999</v>
      </c>
    </row>
    <row r="3609" spans="1:14" s="6" customFormat="1" x14ac:dyDescent="0.2">
      <c r="A3609">
        <v>3604</v>
      </c>
      <c r="B3609">
        <v>4</v>
      </c>
      <c r="C3609" t="s">
        <v>15</v>
      </c>
      <c r="D3609" s="1" t="s">
        <v>5054</v>
      </c>
      <c r="E3609" s="1" t="s">
        <v>20335</v>
      </c>
      <c r="F3609" t="s">
        <v>4977</v>
      </c>
      <c r="G3609" s="1" t="s">
        <v>4976</v>
      </c>
      <c r="H3609" t="s">
        <v>16725</v>
      </c>
      <c r="I3609" t="s">
        <v>16726</v>
      </c>
      <c r="J3609" t="s">
        <v>16727</v>
      </c>
      <c r="K3609">
        <v>614</v>
      </c>
      <c r="L3609" t="s">
        <v>16745</v>
      </c>
      <c r="M3609">
        <v>0</v>
      </c>
      <c r="N3609">
        <v>999</v>
      </c>
    </row>
    <row r="3610" spans="1:14" s="6" customFormat="1" x14ac:dyDescent="0.2">
      <c r="A3610">
        <v>3605</v>
      </c>
      <c r="B3610">
        <v>4</v>
      </c>
      <c r="C3610" t="s">
        <v>15</v>
      </c>
      <c r="D3610" s="1" t="s">
        <v>5055</v>
      </c>
      <c r="E3610" s="1" t="s">
        <v>20336</v>
      </c>
      <c r="F3610" t="s">
        <v>4977</v>
      </c>
      <c r="G3610" s="1" t="s">
        <v>4976</v>
      </c>
      <c r="H3610" t="s">
        <v>16725</v>
      </c>
      <c r="I3610" t="s">
        <v>16726</v>
      </c>
      <c r="J3610" t="s">
        <v>16727</v>
      </c>
      <c r="K3610">
        <v>614</v>
      </c>
      <c r="L3610" t="s">
        <v>16745</v>
      </c>
      <c r="M3610">
        <v>0</v>
      </c>
      <c r="N3610">
        <v>999</v>
      </c>
    </row>
    <row r="3611" spans="1:14" s="6" customFormat="1" x14ac:dyDescent="0.2">
      <c r="A3611">
        <v>3606</v>
      </c>
      <c r="B3611">
        <v>4</v>
      </c>
      <c r="C3611" t="s">
        <v>15</v>
      </c>
      <c r="D3611" s="1" t="s">
        <v>5056</v>
      </c>
      <c r="E3611" s="1" t="s">
        <v>20337</v>
      </c>
      <c r="F3611" t="s">
        <v>4977</v>
      </c>
      <c r="G3611" s="1" t="s">
        <v>4976</v>
      </c>
      <c r="H3611" t="s">
        <v>16725</v>
      </c>
      <c r="I3611" t="s">
        <v>16726</v>
      </c>
      <c r="J3611" t="s">
        <v>16727</v>
      </c>
      <c r="K3611">
        <v>614</v>
      </c>
      <c r="L3611" t="s">
        <v>16745</v>
      </c>
      <c r="M3611">
        <v>0</v>
      </c>
      <c r="N3611">
        <v>999</v>
      </c>
    </row>
    <row r="3612" spans="1:14" s="6" customFormat="1" x14ac:dyDescent="0.2">
      <c r="A3612">
        <v>3607</v>
      </c>
      <c r="B3612">
        <v>4</v>
      </c>
      <c r="C3612" t="s">
        <v>15</v>
      </c>
      <c r="D3612" s="1" t="s">
        <v>5057</v>
      </c>
      <c r="E3612" s="1" t="s">
        <v>20338</v>
      </c>
      <c r="F3612" t="s">
        <v>5059</v>
      </c>
      <c r="G3612" s="1" t="s">
        <v>5058</v>
      </c>
      <c r="H3612" t="s">
        <v>16725</v>
      </c>
      <c r="I3612" t="s">
        <v>16726</v>
      </c>
      <c r="J3612" t="s">
        <v>16727</v>
      </c>
      <c r="K3612">
        <v>614</v>
      </c>
      <c r="L3612" t="s">
        <v>16745</v>
      </c>
      <c r="M3612">
        <v>0</v>
      </c>
      <c r="N3612">
        <v>999</v>
      </c>
    </row>
    <row r="3613" spans="1:14" s="6" customFormat="1" x14ac:dyDescent="0.2">
      <c r="A3613">
        <v>3608</v>
      </c>
      <c r="B3613">
        <v>20</v>
      </c>
      <c r="C3613" t="s">
        <v>751</v>
      </c>
      <c r="D3613" s="1" t="s">
        <v>5060</v>
      </c>
      <c r="E3613" s="1" t="s">
        <v>20339</v>
      </c>
      <c r="F3613" t="s">
        <v>4796</v>
      </c>
      <c r="G3613" s="1" t="s">
        <v>4795</v>
      </c>
      <c r="H3613" t="s">
        <v>16725</v>
      </c>
      <c r="I3613" t="s">
        <v>16726</v>
      </c>
      <c r="J3613" t="s">
        <v>16727</v>
      </c>
      <c r="K3613">
        <v>501</v>
      </c>
      <c r="L3613" t="s">
        <v>16765</v>
      </c>
      <c r="M3613">
        <v>0</v>
      </c>
      <c r="N3613">
        <v>999</v>
      </c>
    </row>
    <row r="3614" spans="1:14" s="6" customFormat="1" x14ac:dyDescent="0.2">
      <c r="A3614">
        <v>3609</v>
      </c>
      <c r="B3614">
        <v>20</v>
      </c>
      <c r="C3614" t="s">
        <v>751</v>
      </c>
      <c r="D3614" s="1" t="s">
        <v>5061</v>
      </c>
      <c r="E3614" s="1" t="s">
        <v>20340</v>
      </c>
      <c r="F3614" t="s">
        <v>5063</v>
      </c>
      <c r="G3614" s="1" t="s">
        <v>5062</v>
      </c>
      <c r="H3614" t="s">
        <v>16725</v>
      </c>
      <c r="I3614" t="s">
        <v>16747</v>
      </c>
      <c r="J3614" t="s">
        <v>16740</v>
      </c>
      <c r="K3614">
        <v>501</v>
      </c>
      <c r="L3614" t="s">
        <v>16765</v>
      </c>
      <c r="M3614">
        <v>5</v>
      </c>
      <c r="N3614">
        <v>85</v>
      </c>
    </row>
    <row r="3615" spans="1:14" s="6" customFormat="1" x14ac:dyDescent="0.2">
      <c r="A3615">
        <v>3610</v>
      </c>
      <c r="B3615">
        <v>20</v>
      </c>
      <c r="C3615" t="s">
        <v>751</v>
      </c>
      <c r="D3615" s="1" t="s">
        <v>5064</v>
      </c>
      <c r="E3615" s="1" t="s">
        <v>20341</v>
      </c>
      <c r="F3615" t="s">
        <v>5063</v>
      </c>
      <c r="G3615" s="1" t="s">
        <v>5062</v>
      </c>
      <c r="H3615" t="s">
        <v>16725</v>
      </c>
      <c r="I3615" t="s">
        <v>16726</v>
      </c>
      <c r="J3615" t="s">
        <v>16727</v>
      </c>
      <c r="K3615">
        <v>501</v>
      </c>
      <c r="L3615" t="s">
        <v>16765</v>
      </c>
      <c r="M3615">
        <v>0</v>
      </c>
      <c r="N3615">
        <v>999</v>
      </c>
    </row>
    <row r="3616" spans="1:14" s="6" customFormat="1" x14ac:dyDescent="0.2">
      <c r="A3616">
        <v>3611</v>
      </c>
      <c r="B3616">
        <v>20</v>
      </c>
      <c r="C3616" t="s">
        <v>751</v>
      </c>
      <c r="D3616" s="1" t="s">
        <v>5065</v>
      </c>
      <c r="E3616" s="1" t="s">
        <v>20342</v>
      </c>
      <c r="F3616" t="s">
        <v>5063</v>
      </c>
      <c r="G3616" s="1" t="s">
        <v>5062</v>
      </c>
      <c r="H3616" t="s">
        <v>16725</v>
      </c>
      <c r="I3616" t="s">
        <v>16726</v>
      </c>
      <c r="J3616" t="s">
        <v>16727</v>
      </c>
      <c r="K3616">
        <v>501</v>
      </c>
      <c r="L3616" t="s">
        <v>16765</v>
      </c>
      <c r="M3616">
        <v>0</v>
      </c>
      <c r="N3616">
        <v>999</v>
      </c>
    </row>
    <row r="3617" spans="1:14" s="6" customFormat="1" x14ac:dyDescent="0.2">
      <c r="A3617">
        <v>3612</v>
      </c>
      <c r="B3617">
        <v>20</v>
      </c>
      <c r="C3617" t="s">
        <v>751</v>
      </c>
      <c r="D3617" s="1" t="s">
        <v>5066</v>
      </c>
      <c r="E3617" s="1" t="s">
        <v>20343</v>
      </c>
      <c r="F3617" t="s">
        <v>5063</v>
      </c>
      <c r="G3617" s="1" t="s">
        <v>5062</v>
      </c>
      <c r="H3617" t="s">
        <v>16725</v>
      </c>
      <c r="I3617" t="s">
        <v>16726</v>
      </c>
      <c r="J3617" t="s">
        <v>16727</v>
      </c>
      <c r="K3617">
        <v>501</v>
      </c>
      <c r="L3617" t="s">
        <v>16765</v>
      </c>
      <c r="M3617">
        <v>0</v>
      </c>
      <c r="N3617">
        <v>999</v>
      </c>
    </row>
    <row r="3618" spans="1:14" s="6" customFormat="1" x14ac:dyDescent="0.2">
      <c r="A3618">
        <v>3613</v>
      </c>
      <c r="B3618">
        <v>20</v>
      </c>
      <c r="C3618" t="s">
        <v>751</v>
      </c>
      <c r="D3618" s="1" t="s">
        <v>5067</v>
      </c>
      <c r="E3618" s="1" t="s">
        <v>20344</v>
      </c>
      <c r="F3618" t="s">
        <v>5063</v>
      </c>
      <c r="G3618" s="1" t="s">
        <v>5062</v>
      </c>
      <c r="H3618" t="s">
        <v>16725</v>
      </c>
      <c r="I3618" t="s">
        <v>16726</v>
      </c>
      <c r="J3618" t="s">
        <v>16727</v>
      </c>
      <c r="K3618">
        <v>501</v>
      </c>
      <c r="L3618" t="s">
        <v>16765</v>
      </c>
      <c r="M3618">
        <v>0</v>
      </c>
      <c r="N3618">
        <v>999</v>
      </c>
    </row>
    <row r="3619" spans="1:14" s="6" customFormat="1" x14ac:dyDescent="0.2">
      <c r="A3619">
        <v>3614</v>
      </c>
      <c r="B3619">
        <v>20</v>
      </c>
      <c r="C3619" t="s">
        <v>751</v>
      </c>
      <c r="D3619" s="1" t="s">
        <v>5068</v>
      </c>
      <c r="E3619" s="1" t="s">
        <v>20345</v>
      </c>
      <c r="F3619" t="s">
        <v>5063</v>
      </c>
      <c r="G3619" s="1" t="s">
        <v>5062</v>
      </c>
      <c r="H3619" t="s">
        <v>16725</v>
      </c>
      <c r="I3619" t="s">
        <v>16747</v>
      </c>
      <c r="J3619" t="s">
        <v>16740</v>
      </c>
      <c r="K3619">
        <v>501</v>
      </c>
      <c r="L3619" t="s">
        <v>16765</v>
      </c>
      <c r="M3619">
        <v>5</v>
      </c>
      <c r="N3619">
        <v>85</v>
      </c>
    </row>
    <row r="3620" spans="1:14" s="6" customFormat="1" x14ac:dyDescent="0.2">
      <c r="A3620">
        <v>3615</v>
      </c>
      <c r="B3620">
        <v>20</v>
      </c>
      <c r="C3620" t="s">
        <v>751</v>
      </c>
      <c r="D3620" s="1" t="s">
        <v>5069</v>
      </c>
      <c r="E3620" s="1" t="s">
        <v>20346</v>
      </c>
      <c r="F3620" t="s">
        <v>5063</v>
      </c>
      <c r="G3620" s="1" t="s">
        <v>5062</v>
      </c>
      <c r="H3620" t="s">
        <v>16725</v>
      </c>
      <c r="I3620" t="s">
        <v>16726</v>
      </c>
      <c r="J3620" t="s">
        <v>16727</v>
      </c>
      <c r="K3620">
        <v>501</v>
      </c>
      <c r="L3620" t="s">
        <v>16765</v>
      </c>
      <c r="M3620">
        <v>0</v>
      </c>
      <c r="N3620">
        <v>999</v>
      </c>
    </row>
    <row r="3621" spans="1:14" s="6" customFormat="1" x14ac:dyDescent="0.2">
      <c r="A3621">
        <v>3616</v>
      </c>
      <c r="B3621">
        <v>20</v>
      </c>
      <c r="C3621" t="s">
        <v>751</v>
      </c>
      <c r="D3621" s="1" t="s">
        <v>5070</v>
      </c>
      <c r="E3621" s="1" t="s">
        <v>20347</v>
      </c>
      <c r="F3621" t="s">
        <v>5063</v>
      </c>
      <c r="G3621" s="1" t="s">
        <v>5062</v>
      </c>
      <c r="H3621" t="s">
        <v>16725</v>
      </c>
      <c r="I3621" t="s">
        <v>16726</v>
      </c>
      <c r="J3621" t="s">
        <v>16727</v>
      </c>
      <c r="K3621">
        <v>501</v>
      </c>
      <c r="L3621" t="s">
        <v>16765</v>
      </c>
      <c r="M3621">
        <v>0</v>
      </c>
      <c r="N3621">
        <v>999</v>
      </c>
    </row>
    <row r="3622" spans="1:14" s="6" customFormat="1" x14ac:dyDescent="0.2">
      <c r="A3622">
        <v>3617</v>
      </c>
      <c r="B3622">
        <v>20</v>
      </c>
      <c r="C3622" t="s">
        <v>751</v>
      </c>
      <c r="D3622" s="1" t="s">
        <v>5071</v>
      </c>
      <c r="E3622" s="1" t="s">
        <v>20348</v>
      </c>
      <c r="F3622" t="s">
        <v>5063</v>
      </c>
      <c r="G3622" s="1" t="s">
        <v>5062</v>
      </c>
      <c r="H3622" t="s">
        <v>16725</v>
      </c>
      <c r="I3622" t="s">
        <v>16726</v>
      </c>
      <c r="J3622" t="s">
        <v>16727</v>
      </c>
      <c r="K3622">
        <v>501</v>
      </c>
      <c r="L3622" t="s">
        <v>16765</v>
      </c>
      <c r="M3622">
        <v>0</v>
      </c>
      <c r="N3622">
        <v>999</v>
      </c>
    </row>
    <row r="3623" spans="1:14" s="6" customFormat="1" x14ac:dyDescent="0.2">
      <c r="A3623">
        <v>3618</v>
      </c>
      <c r="B3623">
        <v>17</v>
      </c>
      <c r="C3623" t="s">
        <v>491</v>
      </c>
      <c r="D3623" s="1" t="s">
        <v>5072</v>
      </c>
      <c r="E3623" s="1" t="s">
        <v>20349</v>
      </c>
      <c r="F3623" t="s">
        <v>5035</v>
      </c>
      <c r="G3623" s="1" t="s">
        <v>5034</v>
      </c>
      <c r="H3623" t="s">
        <v>16725</v>
      </c>
      <c r="I3623" t="s">
        <v>16726</v>
      </c>
      <c r="J3623" t="s">
        <v>16727</v>
      </c>
      <c r="K3623">
        <v>613</v>
      </c>
      <c r="L3623" t="s">
        <v>16790</v>
      </c>
      <c r="M3623">
        <v>0</v>
      </c>
      <c r="N3623">
        <v>999</v>
      </c>
    </row>
    <row r="3624" spans="1:14" s="6" customFormat="1" x14ac:dyDescent="0.2">
      <c r="A3624">
        <v>3619</v>
      </c>
      <c r="B3624">
        <v>17</v>
      </c>
      <c r="C3624" t="s">
        <v>491</v>
      </c>
      <c r="D3624" s="1" t="s">
        <v>5073</v>
      </c>
      <c r="E3624" s="1" t="s">
        <v>20350</v>
      </c>
      <c r="F3624" t="s">
        <v>5035</v>
      </c>
      <c r="G3624" s="1" t="s">
        <v>5034</v>
      </c>
      <c r="H3624" t="s">
        <v>16725</v>
      </c>
      <c r="I3624" t="s">
        <v>16726</v>
      </c>
      <c r="J3624" t="s">
        <v>16727</v>
      </c>
      <c r="K3624">
        <v>613</v>
      </c>
      <c r="L3624" t="s">
        <v>16790</v>
      </c>
      <c r="M3624">
        <v>0</v>
      </c>
      <c r="N3624">
        <v>999</v>
      </c>
    </row>
    <row r="3625" spans="1:14" s="6" customFormat="1" x14ac:dyDescent="0.2">
      <c r="A3625">
        <v>3620</v>
      </c>
      <c r="B3625">
        <v>17</v>
      </c>
      <c r="C3625" t="s">
        <v>491</v>
      </c>
      <c r="D3625" s="1" t="s">
        <v>5074</v>
      </c>
      <c r="E3625" s="1" t="s">
        <v>20351</v>
      </c>
      <c r="F3625" t="s">
        <v>5035</v>
      </c>
      <c r="G3625" s="1" t="s">
        <v>5034</v>
      </c>
      <c r="H3625" t="s">
        <v>16725</v>
      </c>
      <c r="I3625" t="s">
        <v>16726</v>
      </c>
      <c r="J3625" t="s">
        <v>16727</v>
      </c>
      <c r="K3625">
        <v>613</v>
      </c>
      <c r="L3625" t="s">
        <v>16790</v>
      </c>
      <c r="M3625">
        <v>0</v>
      </c>
      <c r="N3625">
        <v>999</v>
      </c>
    </row>
    <row r="3626" spans="1:14" s="6" customFormat="1" x14ac:dyDescent="0.2">
      <c r="A3626">
        <v>3621</v>
      </c>
      <c r="B3626">
        <v>17</v>
      </c>
      <c r="C3626" t="s">
        <v>491</v>
      </c>
      <c r="D3626" s="1" t="s">
        <v>5075</v>
      </c>
      <c r="E3626" s="1" t="s">
        <v>20352</v>
      </c>
      <c r="F3626" t="s">
        <v>5035</v>
      </c>
      <c r="G3626" s="1" t="s">
        <v>5034</v>
      </c>
      <c r="H3626" t="s">
        <v>16725</v>
      </c>
      <c r="I3626" t="s">
        <v>16726</v>
      </c>
      <c r="J3626" t="s">
        <v>16727</v>
      </c>
      <c r="K3626">
        <v>613</v>
      </c>
      <c r="L3626" t="s">
        <v>16790</v>
      </c>
      <c r="M3626">
        <v>0</v>
      </c>
      <c r="N3626">
        <v>999</v>
      </c>
    </row>
    <row r="3627" spans="1:14" s="6" customFormat="1" x14ac:dyDescent="0.2">
      <c r="A3627">
        <v>3622</v>
      </c>
      <c r="B3627">
        <v>17</v>
      </c>
      <c r="C3627" t="s">
        <v>491</v>
      </c>
      <c r="D3627" s="1" t="s">
        <v>5076</v>
      </c>
      <c r="E3627" s="1" t="s">
        <v>20353</v>
      </c>
      <c r="F3627" t="s">
        <v>5035</v>
      </c>
      <c r="G3627" s="1" t="s">
        <v>5034</v>
      </c>
      <c r="H3627" t="s">
        <v>16725</v>
      </c>
      <c r="I3627" t="s">
        <v>16726</v>
      </c>
      <c r="J3627" t="s">
        <v>16727</v>
      </c>
      <c r="K3627">
        <v>613</v>
      </c>
      <c r="L3627" t="s">
        <v>16790</v>
      </c>
      <c r="M3627">
        <v>0</v>
      </c>
      <c r="N3627">
        <v>999</v>
      </c>
    </row>
    <row r="3628" spans="1:14" s="6" customFormat="1" x14ac:dyDescent="0.2">
      <c r="A3628">
        <v>3623</v>
      </c>
      <c r="B3628">
        <v>17</v>
      </c>
      <c r="C3628" t="s">
        <v>491</v>
      </c>
      <c r="D3628" s="1" t="s">
        <v>5077</v>
      </c>
      <c r="E3628" s="1" t="s">
        <v>20354</v>
      </c>
      <c r="F3628" t="s">
        <v>5035</v>
      </c>
      <c r="G3628" s="1" t="s">
        <v>5034</v>
      </c>
      <c r="H3628" t="s">
        <v>16725</v>
      </c>
      <c r="I3628" t="s">
        <v>16726</v>
      </c>
      <c r="J3628" t="s">
        <v>16727</v>
      </c>
      <c r="K3628">
        <v>613</v>
      </c>
      <c r="L3628" t="s">
        <v>16790</v>
      </c>
      <c r="M3628">
        <v>0</v>
      </c>
      <c r="N3628">
        <v>999</v>
      </c>
    </row>
    <row r="3629" spans="1:14" s="6" customFormat="1" x14ac:dyDescent="0.2">
      <c r="A3629">
        <v>3624</v>
      </c>
      <c r="B3629">
        <v>17</v>
      </c>
      <c r="C3629" t="s">
        <v>491</v>
      </c>
      <c r="D3629" s="1" t="s">
        <v>5078</v>
      </c>
      <c r="E3629" s="1" t="s">
        <v>20355</v>
      </c>
      <c r="F3629" t="s">
        <v>5080</v>
      </c>
      <c r="G3629" s="1" t="s">
        <v>5079</v>
      </c>
      <c r="H3629" t="s">
        <v>16725</v>
      </c>
      <c r="I3629" t="s">
        <v>16726</v>
      </c>
      <c r="J3629" t="s">
        <v>16727</v>
      </c>
      <c r="K3629">
        <v>613</v>
      </c>
      <c r="L3629" t="s">
        <v>16790</v>
      </c>
      <c r="M3629">
        <v>0</v>
      </c>
      <c r="N3629">
        <v>999</v>
      </c>
    </row>
    <row r="3630" spans="1:14" s="6" customFormat="1" x14ac:dyDescent="0.2">
      <c r="A3630">
        <v>3625</v>
      </c>
      <c r="B3630">
        <v>17</v>
      </c>
      <c r="C3630" t="s">
        <v>491</v>
      </c>
      <c r="D3630" s="1" t="s">
        <v>5081</v>
      </c>
      <c r="E3630" s="1" t="s">
        <v>20356</v>
      </c>
      <c r="F3630" t="s">
        <v>5080</v>
      </c>
      <c r="G3630" s="1" t="s">
        <v>5079</v>
      </c>
      <c r="H3630" t="s">
        <v>16725</v>
      </c>
      <c r="I3630" t="s">
        <v>16726</v>
      </c>
      <c r="J3630" t="s">
        <v>16727</v>
      </c>
      <c r="K3630">
        <v>613</v>
      </c>
      <c r="L3630" t="s">
        <v>16790</v>
      </c>
      <c r="M3630">
        <v>0</v>
      </c>
      <c r="N3630">
        <v>999</v>
      </c>
    </row>
    <row r="3631" spans="1:14" s="6" customFormat="1" x14ac:dyDescent="0.2">
      <c r="A3631">
        <v>3626</v>
      </c>
      <c r="B3631">
        <v>17</v>
      </c>
      <c r="C3631" t="s">
        <v>491</v>
      </c>
      <c r="D3631" s="1" t="s">
        <v>5082</v>
      </c>
      <c r="E3631" s="1" t="s">
        <v>20357</v>
      </c>
      <c r="F3631" t="s">
        <v>5080</v>
      </c>
      <c r="G3631" s="1" t="s">
        <v>5079</v>
      </c>
      <c r="H3631" t="s">
        <v>16725</v>
      </c>
      <c r="I3631" t="s">
        <v>16726</v>
      </c>
      <c r="J3631" t="s">
        <v>16727</v>
      </c>
      <c r="K3631">
        <v>613</v>
      </c>
      <c r="L3631" t="s">
        <v>16790</v>
      </c>
      <c r="M3631">
        <v>0</v>
      </c>
      <c r="N3631">
        <v>999</v>
      </c>
    </row>
    <row r="3632" spans="1:14" s="6" customFormat="1" x14ac:dyDescent="0.2">
      <c r="A3632">
        <v>3627</v>
      </c>
      <c r="B3632">
        <v>17</v>
      </c>
      <c r="C3632" t="s">
        <v>491</v>
      </c>
      <c r="D3632" s="1" t="s">
        <v>5083</v>
      </c>
      <c r="E3632" s="1" t="s">
        <v>20358</v>
      </c>
      <c r="F3632" t="s">
        <v>5080</v>
      </c>
      <c r="G3632" s="1" t="s">
        <v>5079</v>
      </c>
      <c r="H3632" t="s">
        <v>16725</v>
      </c>
      <c r="I3632" t="s">
        <v>16726</v>
      </c>
      <c r="J3632" t="s">
        <v>16727</v>
      </c>
      <c r="K3632">
        <v>613</v>
      </c>
      <c r="L3632" t="s">
        <v>16790</v>
      </c>
      <c r="M3632">
        <v>0</v>
      </c>
      <c r="N3632">
        <v>999</v>
      </c>
    </row>
    <row r="3633" spans="1:14" s="6" customFormat="1" x14ac:dyDescent="0.2">
      <c r="A3633">
        <v>3628</v>
      </c>
      <c r="B3633">
        <v>17</v>
      </c>
      <c r="C3633" t="s">
        <v>491</v>
      </c>
      <c r="D3633" s="1" t="s">
        <v>5084</v>
      </c>
      <c r="E3633" s="1" t="s">
        <v>20359</v>
      </c>
      <c r="F3633" t="s">
        <v>5080</v>
      </c>
      <c r="G3633" s="1" t="s">
        <v>5079</v>
      </c>
      <c r="H3633" t="s">
        <v>16725</v>
      </c>
      <c r="I3633" t="s">
        <v>16726</v>
      </c>
      <c r="J3633" t="s">
        <v>16727</v>
      </c>
      <c r="K3633">
        <v>613</v>
      </c>
      <c r="L3633" t="s">
        <v>16790</v>
      </c>
      <c r="M3633">
        <v>0</v>
      </c>
      <c r="N3633">
        <v>999</v>
      </c>
    </row>
    <row r="3634" spans="1:14" s="6" customFormat="1" x14ac:dyDescent="0.2">
      <c r="A3634">
        <v>3629</v>
      </c>
      <c r="B3634">
        <v>1</v>
      </c>
      <c r="C3634" t="s">
        <v>1</v>
      </c>
      <c r="D3634" s="1" t="s">
        <v>5085</v>
      </c>
      <c r="E3634" s="1" t="s">
        <v>20360</v>
      </c>
      <c r="F3634" t="s">
        <v>5022</v>
      </c>
      <c r="G3634" s="1" t="s">
        <v>5021</v>
      </c>
      <c r="H3634" t="s">
        <v>16725</v>
      </c>
      <c r="I3634" t="s">
        <v>16726</v>
      </c>
      <c r="J3634" t="s">
        <v>16727</v>
      </c>
      <c r="K3634">
        <v>109</v>
      </c>
      <c r="L3634" t="s">
        <v>212</v>
      </c>
      <c r="M3634">
        <v>0</v>
      </c>
      <c r="N3634">
        <v>999</v>
      </c>
    </row>
    <row r="3635" spans="1:14" s="6" customFormat="1" x14ac:dyDescent="0.2">
      <c r="A3635">
        <v>3630</v>
      </c>
      <c r="B3635">
        <v>1</v>
      </c>
      <c r="C3635" t="s">
        <v>1</v>
      </c>
      <c r="D3635" s="1" t="s">
        <v>5086</v>
      </c>
      <c r="E3635" s="1" t="s">
        <v>20361</v>
      </c>
      <c r="F3635" t="s">
        <v>5022</v>
      </c>
      <c r="G3635" s="1" t="s">
        <v>5021</v>
      </c>
      <c r="H3635" t="s">
        <v>16725</v>
      </c>
      <c r="I3635" t="s">
        <v>16726</v>
      </c>
      <c r="J3635" t="s">
        <v>16727</v>
      </c>
      <c r="K3635">
        <v>109</v>
      </c>
      <c r="L3635" t="s">
        <v>212</v>
      </c>
      <c r="M3635">
        <v>0</v>
      </c>
      <c r="N3635">
        <v>999</v>
      </c>
    </row>
    <row r="3636" spans="1:14" s="6" customFormat="1" x14ac:dyDescent="0.2">
      <c r="A3636">
        <v>3631</v>
      </c>
      <c r="B3636">
        <v>1</v>
      </c>
      <c r="C3636" t="s">
        <v>1</v>
      </c>
      <c r="D3636" s="1" t="s">
        <v>5087</v>
      </c>
      <c r="E3636" s="1" t="s">
        <v>20362</v>
      </c>
      <c r="F3636" t="s">
        <v>5022</v>
      </c>
      <c r="G3636" s="1" t="s">
        <v>5021</v>
      </c>
      <c r="H3636" t="s">
        <v>16725</v>
      </c>
      <c r="I3636" t="s">
        <v>16726</v>
      </c>
      <c r="J3636" t="s">
        <v>16727</v>
      </c>
      <c r="K3636">
        <v>109</v>
      </c>
      <c r="L3636" t="s">
        <v>212</v>
      </c>
      <c r="M3636">
        <v>0</v>
      </c>
      <c r="N3636">
        <v>999</v>
      </c>
    </row>
    <row r="3637" spans="1:14" s="6" customFormat="1" x14ac:dyDescent="0.2">
      <c r="A3637">
        <v>3632</v>
      </c>
      <c r="B3637">
        <v>1</v>
      </c>
      <c r="C3637" t="s">
        <v>1</v>
      </c>
      <c r="D3637" s="1" t="s">
        <v>5088</v>
      </c>
      <c r="E3637" s="1" t="s">
        <v>20363</v>
      </c>
      <c r="F3637" t="s">
        <v>5022</v>
      </c>
      <c r="G3637" s="1" t="s">
        <v>5021</v>
      </c>
      <c r="H3637" t="s">
        <v>16725</v>
      </c>
      <c r="I3637" t="s">
        <v>16726</v>
      </c>
      <c r="J3637" t="s">
        <v>16727</v>
      </c>
      <c r="K3637">
        <v>109</v>
      </c>
      <c r="L3637" t="s">
        <v>212</v>
      </c>
      <c r="M3637">
        <v>0</v>
      </c>
      <c r="N3637">
        <v>999</v>
      </c>
    </row>
    <row r="3638" spans="1:14" s="6" customFormat="1" x14ac:dyDescent="0.2">
      <c r="A3638">
        <v>3633</v>
      </c>
      <c r="B3638">
        <v>1</v>
      </c>
      <c r="C3638" t="s">
        <v>1</v>
      </c>
      <c r="D3638" s="1" t="s">
        <v>5089</v>
      </c>
      <c r="E3638" s="1" t="s">
        <v>20364</v>
      </c>
      <c r="F3638" t="s">
        <v>5022</v>
      </c>
      <c r="G3638" s="1" t="s">
        <v>5021</v>
      </c>
      <c r="H3638" t="s">
        <v>16725</v>
      </c>
      <c r="I3638" t="s">
        <v>16726</v>
      </c>
      <c r="J3638" t="s">
        <v>16727</v>
      </c>
      <c r="K3638">
        <v>109</v>
      </c>
      <c r="L3638" t="s">
        <v>212</v>
      </c>
      <c r="M3638">
        <v>0</v>
      </c>
      <c r="N3638">
        <v>999</v>
      </c>
    </row>
    <row r="3639" spans="1:14" s="6" customFormat="1" x14ac:dyDescent="0.2">
      <c r="A3639">
        <v>3634</v>
      </c>
      <c r="B3639">
        <v>1</v>
      </c>
      <c r="C3639" t="s">
        <v>1</v>
      </c>
      <c r="D3639" s="1" t="s">
        <v>5090</v>
      </c>
      <c r="E3639" s="1" t="s">
        <v>20365</v>
      </c>
      <c r="F3639" t="s">
        <v>5022</v>
      </c>
      <c r="G3639" s="1" t="s">
        <v>5021</v>
      </c>
      <c r="H3639" t="s">
        <v>16725</v>
      </c>
      <c r="I3639" t="s">
        <v>16726</v>
      </c>
      <c r="J3639" t="s">
        <v>16727</v>
      </c>
      <c r="K3639">
        <v>109</v>
      </c>
      <c r="L3639" t="s">
        <v>212</v>
      </c>
      <c r="M3639">
        <v>0</v>
      </c>
      <c r="N3639">
        <v>999</v>
      </c>
    </row>
    <row r="3640" spans="1:14" s="6" customFormat="1" x14ac:dyDescent="0.2">
      <c r="A3640">
        <v>3635</v>
      </c>
      <c r="B3640">
        <v>1</v>
      </c>
      <c r="C3640" t="s">
        <v>1</v>
      </c>
      <c r="D3640" s="1" t="s">
        <v>5091</v>
      </c>
      <c r="E3640" s="1" t="s">
        <v>20366</v>
      </c>
      <c r="F3640" t="s">
        <v>5093</v>
      </c>
      <c r="G3640" s="1" t="s">
        <v>5092</v>
      </c>
      <c r="H3640" t="s">
        <v>16725</v>
      </c>
      <c r="I3640" t="s">
        <v>16726</v>
      </c>
      <c r="J3640" t="s">
        <v>16727</v>
      </c>
      <c r="K3640">
        <v>109</v>
      </c>
      <c r="L3640" t="s">
        <v>212</v>
      </c>
      <c r="M3640">
        <v>0</v>
      </c>
      <c r="N3640">
        <v>999</v>
      </c>
    </row>
    <row r="3641" spans="1:14" s="6" customFormat="1" x14ac:dyDescent="0.2">
      <c r="A3641">
        <v>3636</v>
      </c>
      <c r="B3641">
        <v>19</v>
      </c>
      <c r="C3641" t="s">
        <v>509</v>
      </c>
      <c r="D3641" s="1" t="s">
        <v>5094</v>
      </c>
      <c r="E3641" s="1" t="s">
        <v>20367</v>
      </c>
      <c r="F3641" t="s">
        <v>5096</v>
      </c>
      <c r="G3641" s="1" t="s">
        <v>5095</v>
      </c>
      <c r="H3641" t="s">
        <v>16725</v>
      </c>
      <c r="I3641" t="s">
        <v>16726</v>
      </c>
      <c r="J3641" t="s">
        <v>16727</v>
      </c>
      <c r="K3641">
        <v>0</v>
      </c>
      <c r="L3641">
        <v>0</v>
      </c>
      <c r="M3641">
        <v>0</v>
      </c>
      <c r="N3641">
        <v>999</v>
      </c>
    </row>
    <row r="3642" spans="1:14" s="6" customFormat="1" x14ac:dyDescent="0.2">
      <c r="A3642">
        <v>3637</v>
      </c>
      <c r="B3642">
        <v>19</v>
      </c>
      <c r="C3642" t="s">
        <v>509</v>
      </c>
      <c r="D3642" s="1" t="s">
        <v>5097</v>
      </c>
      <c r="E3642" s="1" t="s">
        <v>20368</v>
      </c>
      <c r="F3642" t="s">
        <v>5096</v>
      </c>
      <c r="G3642" s="1" t="s">
        <v>5095</v>
      </c>
      <c r="H3642" t="s">
        <v>16725</v>
      </c>
      <c r="I3642" t="s">
        <v>16726</v>
      </c>
      <c r="J3642" t="s">
        <v>16727</v>
      </c>
      <c r="K3642">
        <v>0</v>
      </c>
      <c r="L3642">
        <v>0</v>
      </c>
      <c r="M3642">
        <v>0</v>
      </c>
      <c r="N3642">
        <v>999</v>
      </c>
    </row>
    <row r="3643" spans="1:14" s="6" customFormat="1" x14ac:dyDescent="0.2">
      <c r="A3643">
        <v>3638</v>
      </c>
      <c r="B3643">
        <v>19</v>
      </c>
      <c r="C3643" t="s">
        <v>509</v>
      </c>
      <c r="D3643" s="1" t="s">
        <v>5098</v>
      </c>
      <c r="E3643" s="1" t="s">
        <v>20369</v>
      </c>
      <c r="F3643" t="s">
        <v>5096</v>
      </c>
      <c r="G3643" s="1" t="s">
        <v>5095</v>
      </c>
      <c r="H3643" t="s">
        <v>16725</v>
      </c>
      <c r="I3643" t="s">
        <v>16726</v>
      </c>
      <c r="J3643" t="s">
        <v>16727</v>
      </c>
      <c r="K3643">
        <v>0</v>
      </c>
      <c r="L3643">
        <v>0</v>
      </c>
      <c r="M3643">
        <v>0</v>
      </c>
      <c r="N3643">
        <v>999</v>
      </c>
    </row>
    <row r="3644" spans="1:14" s="6" customFormat="1" x14ac:dyDescent="0.2">
      <c r="A3644">
        <v>3639</v>
      </c>
      <c r="B3644">
        <v>19</v>
      </c>
      <c r="C3644" t="s">
        <v>509</v>
      </c>
      <c r="D3644" s="1" t="s">
        <v>5099</v>
      </c>
      <c r="E3644" s="1" t="s">
        <v>20370</v>
      </c>
      <c r="F3644" t="s">
        <v>5096</v>
      </c>
      <c r="G3644" s="1" t="s">
        <v>5095</v>
      </c>
      <c r="H3644" t="s">
        <v>16725</v>
      </c>
      <c r="I3644" t="s">
        <v>16726</v>
      </c>
      <c r="J3644" t="s">
        <v>16727</v>
      </c>
      <c r="K3644">
        <v>0</v>
      </c>
      <c r="L3644">
        <v>0</v>
      </c>
      <c r="M3644">
        <v>0</v>
      </c>
      <c r="N3644">
        <v>999</v>
      </c>
    </row>
    <row r="3645" spans="1:14" s="6" customFormat="1" x14ac:dyDescent="0.2">
      <c r="A3645">
        <v>3640</v>
      </c>
      <c r="B3645">
        <v>19</v>
      </c>
      <c r="C3645" t="s">
        <v>509</v>
      </c>
      <c r="D3645" s="1" t="s">
        <v>5100</v>
      </c>
      <c r="E3645" s="1" t="s">
        <v>20371</v>
      </c>
      <c r="F3645" t="s">
        <v>5096</v>
      </c>
      <c r="G3645" s="1" t="s">
        <v>5095</v>
      </c>
      <c r="H3645" t="s">
        <v>16725</v>
      </c>
      <c r="I3645" t="s">
        <v>16726</v>
      </c>
      <c r="J3645" t="s">
        <v>16727</v>
      </c>
      <c r="K3645">
        <v>0</v>
      </c>
      <c r="L3645">
        <v>0</v>
      </c>
      <c r="M3645">
        <v>0</v>
      </c>
      <c r="N3645">
        <v>999</v>
      </c>
    </row>
    <row r="3646" spans="1:14" s="6" customFormat="1" x14ac:dyDescent="0.2">
      <c r="A3646">
        <v>3641</v>
      </c>
      <c r="B3646">
        <v>19</v>
      </c>
      <c r="C3646" t="s">
        <v>509</v>
      </c>
      <c r="D3646" s="1" t="s">
        <v>5101</v>
      </c>
      <c r="E3646" s="1" t="s">
        <v>20372</v>
      </c>
      <c r="F3646" t="s">
        <v>5096</v>
      </c>
      <c r="G3646" s="1" t="s">
        <v>5095</v>
      </c>
      <c r="H3646" t="s">
        <v>16725</v>
      </c>
      <c r="I3646" t="s">
        <v>16726</v>
      </c>
      <c r="J3646" t="s">
        <v>16727</v>
      </c>
      <c r="K3646">
        <v>0</v>
      </c>
      <c r="L3646">
        <v>0</v>
      </c>
      <c r="M3646">
        <v>0</v>
      </c>
      <c r="N3646">
        <v>999</v>
      </c>
    </row>
    <row r="3647" spans="1:14" s="6" customFormat="1" x14ac:dyDescent="0.2">
      <c r="A3647">
        <v>3642</v>
      </c>
      <c r="B3647">
        <v>17</v>
      </c>
      <c r="C3647" t="s">
        <v>491</v>
      </c>
      <c r="D3647" s="1" t="s">
        <v>5102</v>
      </c>
      <c r="E3647" s="1" t="s">
        <v>20373</v>
      </c>
      <c r="F3647" t="s">
        <v>4922</v>
      </c>
      <c r="G3647" s="1" t="s">
        <v>4921</v>
      </c>
      <c r="H3647" t="s">
        <v>16733</v>
      </c>
      <c r="I3647" t="s">
        <v>16726</v>
      </c>
      <c r="J3647" t="s">
        <v>16727</v>
      </c>
      <c r="K3647">
        <v>613</v>
      </c>
      <c r="L3647" t="s">
        <v>16753</v>
      </c>
      <c r="M3647">
        <v>0</v>
      </c>
      <c r="N3647">
        <v>999</v>
      </c>
    </row>
    <row r="3648" spans="1:14" s="6" customFormat="1" x14ac:dyDescent="0.2">
      <c r="A3648">
        <v>3643</v>
      </c>
      <c r="B3648">
        <v>17</v>
      </c>
      <c r="C3648" t="s">
        <v>491</v>
      </c>
      <c r="D3648" s="1" t="s">
        <v>5103</v>
      </c>
      <c r="E3648" s="1" t="s">
        <v>20374</v>
      </c>
      <c r="F3648" t="s">
        <v>4922</v>
      </c>
      <c r="G3648" s="1" t="s">
        <v>4921</v>
      </c>
      <c r="H3648" t="s">
        <v>16733</v>
      </c>
      <c r="I3648" t="s">
        <v>16726</v>
      </c>
      <c r="J3648" t="s">
        <v>16727</v>
      </c>
      <c r="K3648">
        <v>613</v>
      </c>
      <c r="L3648" t="s">
        <v>16753</v>
      </c>
      <c r="M3648">
        <v>0</v>
      </c>
      <c r="N3648">
        <v>999</v>
      </c>
    </row>
    <row r="3649" spans="1:14" s="6" customFormat="1" x14ac:dyDescent="0.2">
      <c r="A3649">
        <v>3644</v>
      </c>
      <c r="B3649">
        <v>17</v>
      </c>
      <c r="C3649" t="s">
        <v>491</v>
      </c>
      <c r="D3649" s="1" t="s">
        <v>5104</v>
      </c>
      <c r="E3649" s="1" t="s">
        <v>20375</v>
      </c>
      <c r="F3649" t="s">
        <v>5106</v>
      </c>
      <c r="G3649" s="1" t="s">
        <v>5105</v>
      </c>
      <c r="H3649" t="s">
        <v>16725</v>
      </c>
      <c r="I3649" t="s">
        <v>16726</v>
      </c>
      <c r="J3649" t="s">
        <v>16727</v>
      </c>
      <c r="K3649">
        <v>613</v>
      </c>
      <c r="L3649" t="s">
        <v>16753</v>
      </c>
      <c r="M3649">
        <v>0</v>
      </c>
      <c r="N3649">
        <v>999</v>
      </c>
    </row>
    <row r="3650" spans="1:14" s="6" customFormat="1" x14ac:dyDescent="0.2">
      <c r="A3650">
        <v>3645</v>
      </c>
      <c r="B3650">
        <v>17</v>
      </c>
      <c r="C3650" t="s">
        <v>491</v>
      </c>
      <c r="D3650" s="1" t="s">
        <v>5107</v>
      </c>
      <c r="E3650" s="1" t="s">
        <v>20376</v>
      </c>
      <c r="F3650" t="s">
        <v>5106</v>
      </c>
      <c r="G3650" s="1" t="s">
        <v>5105</v>
      </c>
      <c r="H3650" t="s">
        <v>16725</v>
      </c>
      <c r="I3650" t="s">
        <v>16726</v>
      </c>
      <c r="J3650" t="s">
        <v>16727</v>
      </c>
      <c r="K3650">
        <v>613</v>
      </c>
      <c r="L3650" t="s">
        <v>16753</v>
      </c>
      <c r="M3650">
        <v>0</v>
      </c>
      <c r="N3650">
        <v>999</v>
      </c>
    </row>
    <row r="3651" spans="1:14" s="6" customFormat="1" x14ac:dyDescent="0.2">
      <c r="A3651">
        <v>3646</v>
      </c>
      <c r="B3651">
        <v>17</v>
      </c>
      <c r="C3651" t="s">
        <v>491</v>
      </c>
      <c r="D3651" s="1" t="s">
        <v>5108</v>
      </c>
      <c r="E3651" s="1" t="s">
        <v>20377</v>
      </c>
      <c r="F3651" t="s">
        <v>5106</v>
      </c>
      <c r="G3651" s="1" t="s">
        <v>5105</v>
      </c>
      <c r="H3651" t="s">
        <v>16725</v>
      </c>
      <c r="I3651" t="s">
        <v>16726</v>
      </c>
      <c r="J3651" t="s">
        <v>16727</v>
      </c>
      <c r="K3651">
        <v>613</v>
      </c>
      <c r="L3651" t="s">
        <v>16753</v>
      </c>
      <c r="M3651">
        <v>0</v>
      </c>
      <c r="N3651">
        <v>999</v>
      </c>
    </row>
    <row r="3652" spans="1:14" s="6" customFormat="1" x14ac:dyDescent="0.2">
      <c r="A3652">
        <v>3647</v>
      </c>
      <c r="B3652">
        <v>17</v>
      </c>
      <c r="C3652" t="s">
        <v>491</v>
      </c>
      <c r="D3652" s="1" t="s">
        <v>5109</v>
      </c>
      <c r="E3652" s="1" t="s">
        <v>20378</v>
      </c>
      <c r="F3652" t="s">
        <v>5080</v>
      </c>
      <c r="G3652" s="1" t="s">
        <v>5079</v>
      </c>
      <c r="H3652" t="s">
        <v>16725</v>
      </c>
      <c r="I3652" t="s">
        <v>16726</v>
      </c>
      <c r="J3652" t="s">
        <v>16727</v>
      </c>
      <c r="K3652">
        <v>613</v>
      </c>
      <c r="L3652" t="s">
        <v>16790</v>
      </c>
      <c r="M3652">
        <v>0</v>
      </c>
      <c r="N3652">
        <v>999</v>
      </c>
    </row>
    <row r="3653" spans="1:14" s="6" customFormat="1" x14ac:dyDescent="0.2">
      <c r="A3653">
        <v>3648</v>
      </c>
      <c r="B3653">
        <v>17</v>
      </c>
      <c r="C3653" t="s">
        <v>491</v>
      </c>
      <c r="D3653" s="1" t="s">
        <v>5110</v>
      </c>
      <c r="E3653" s="1" t="s">
        <v>20379</v>
      </c>
      <c r="F3653" t="s">
        <v>5112</v>
      </c>
      <c r="G3653" s="1" t="s">
        <v>5111</v>
      </c>
      <c r="H3653" t="s">
        <v>16725</v>
      </c>
      <c r="I3653" t="s">
        <v>16726</v>
      </c>
      <c r="J3653" t="s">
        <v>16727</v>
      </c>
      <c r="K3653">
        <v>613</v>
      </c>
      <c r="L3653" t="s">
        <v>16753</v>
      </c>
      <c r="M3653">
        <v>0</v>
      </c>
      <c r="N3653">
        <v>999</v>
      </c>
    </row>
    <row r="3654" spans="1:14" s="6" customFormat="1" x14ac:dyDescent="0.2">
      <c r="A3654">
        <v>3649</v>
      </c>
      <c r="B3654">
        <v>17</v>
      </c>
      <c r="C3654" t="s">
        <v>491</v>
      </c>
      <c r="D3654" s="1" t="s">
        <v>5113</v>
      </c>
      <c r="E3654" s="1" t="s">
        <v>20380</v>
      </c>
      <c r="F3654" t="s">
        <v>5112</v>
      </c>
      <c r="G3654" s="1" t="s">
        <v>5111</v>
      </c>
      <c r="H3654" t="s">
        <v>16725</v>
      </c>
      <c r="I3654" t="s">
        <v>16726</v>
      </c>
      <c r="J3654" t="s">
        <v>16727</v>
      </c>
      <c r="K3654">
        <v>613</v>
      </c>
      <c r="L3654" t="s">
        <v>16753</v>
      </c>
      <c r="M3654">
        <v>0</v>
      </c>
      <c r="N3654">
        <v>999</v>
      </c>
    </row>
    <row r="3655" spans="1:14" s="6" customFormat="1" x14ac:dyDescent="0.2">
      <c r="A3655">
        <v>3650</v>
      </c>
      <c r="B3655">
        <v>17</v>
      </c>
      <c r="C3655" t="s">
        <v>491</v>
      </c>
      <c r="D3655" s="1" t="s">
        <v>5114</v>
      </c>
      <c r="E3655" s="1" t="s">
        <v>20381</v>
      </c>
      <c r="F3655" t="s">
        <v>5112</v>
      </c>
      <c r="G3655" s="1" t="s">
        <v>5111</v>
      </c>
      <c r="H3655" t="s">
        <v>16725</v>
      </c>
      <c r="I3655" t="s">
        <v>16726</v>
      </c>
      <c r="J3655" t="s">
        <v>16727</v>
      </c>
      <c r="K3655">
        <v>613</v>
      </c>
      <c r="L3655" t="s">
        <v>16753</v>
      </c>
      <c r="M3655">
        <v>0</v>
      </c>
      <c r="N3655">
        <v>999</v>
      </c>
    </row>
    <row r="3656" spans="1:14" s="6" customFormat="1" x14ac:dyDescent="0.2">
      <c r="A3656">
        <v>3651</v>
      </c>
      <c r="B3656">
        <v>17</v>
      </c>
      <c r="C3656" t="s">
        <v>491</v>
      </c>
      <c r="D3656" s="1" t="s">
        <v>5115</v>
      </c>
      <c r="E3656" s="1" t="s">
        <v>20382</v>
      </c>
      <c r="F3656" t="s">
        <v>5112</v>
      </c>
      <c r="G3656" s="1" t="s">
        <v>5111</v>
      </c>
      <c r="H3656" t="s">
        <v>16725</v>
      </c>
      <c r="I3656" t="s">
        <v>16726</v>
      </c>
      <c r="J3656" t="s">
        <v>16727</v>
      </c>
      <c r="K3656">
        <v>613</v>
      </c>
      <c r="L3656" t="s">
        <v>16753</v>
      </c>
      <c r="M3656">
        <v>0</v>
      </c>
      <c r="N3656">
        <v>999</v>
      </c>
    </row>
    <row r="3657" spans="1:14" s="6" customFormat="1" x14ac:dyDescent="0.2">
      <c r="A3657">
        <v>3652</v>
      </c>
      <c r="B3657">
        <v>17</v>
      </c>
      <c r="C3657" t="s">
        <v>491</v>
      </c>
      <c r="D3657" s="1" t="s">
        <v>5116</v>
      </c>
      <c r="E3657" s="1" t="s">
        <v>20383</v>
      </c>
      <c r="F3657" t="s">
        <v>5112</v>
      </c>
      <c r="G3657" s="1" t="s">
        <v>5111</v>
      </c>
      <c r="H3657" t="s">
        <v>16725</v>
      </c>
      <c r="I3657" t="s">
        <v>16726</v>
      </c>
      <c r="J3657" t="s">
        <v>16727</v>
      </c>
      <c r="K3657">
        <v>613</v>
      </c>
      <c r="L3657" t="s">
        <v>16753</v>
      </c>
      <c r="M3657">
        <v>0</v>
      </c>
      <c r="N3657">
        <v>999</v>
      </c>
    </row>
    <row r="3658" spans="1:14" s="6" customFormat="1" x14ac:dyDescent="0.2">
      <c r="A3658">
        <v>3653</v>
      </c>
      <c r="B3658">
        <v>20</v>
      </c>
      <c r="C3658" t="s">
        <v>751</v>
      </c>
      <c r="D3658" s="1" t="s">
        <v>5117</v>
      </c>
      <c r="E3658" s="1" t="s">
        <v>20384</v>
      </c>
      <c r="F3658" t="s">
        <v>4929</v>
      </c>
      <c r="G3658" s="1" t="s">
        <v>4928</v>
      </c>
      <c r="H3658" t="s">
        <v>16725</v>
      </c>
      <c r="I3658" t="s">
        <v>16734</v>
      </c>
      <c r="J3658" t="s">
        <v>16729</v>
      </c>
      <c r="K3658">
        <v>511</v>
      </c>
      <c r="L3658" t="s">
        <v>16782</v>
      </c>
      <c r="M3658">
        <v>10</v>
      </c>
      <c r="N3658">
        <v>120</v>
      </c>
    </row>
    <row r="3659" spans="1:14" s="6" customFormat="1" x14ac:dyDescent="0.2">
      <c r="A3659">
        <v>3654</v>
      </c>
      <c r="B3659">
        <v>20</v>
      </c>
      <c r="C3659" t="s">
        <v>751</v>
      </c>
      <c r="D3659" s="1" t="s">
        <v>5118</v>
      </c>
      <c r="E3659" s="1" t="s">
        <v>20385</v>
      </c>
      <c r="F3659" t="s">
        <v>4929</v>
      </c>
      <c r="G3659" s="1" t="s">
        <v>4928</v>
      </c>
      <c r="H3659" t="s">
        <v>16725</v>
      </c>
      <c r="I3659" t="s">
        <v>16734</v>
      </c>
      <c r="J3659" t="s">
        <v>16729</v>
      </c>
      <c r="K3659">
        <v>511</v>
      </c>
      <c r="L3659" t="s">
        <v>16782</v>
      </c>
      <c r="M3659">
        <v>10</v>
      </c>
      <c r="N3659">
        <v>120</v>
      </c>
    </row>
    <row r="3660" spans="1:14" s="6" customFormat="1" x14ac:dyDescent="0.2">
      <c r="A3660">
        <v>3655</v>
      </c>
      <c r="B3660">
        <v>20</v>
      </c>
      <c r="C3660" t="s">
        <v>751</v>
      </c>
      <c r="D3660" s="1" t="s">
        <v>5119</v>
      </c>
      <c r="E3660" s="1" t="s">
        <v>20386</v>
      </c>
      <c r="F3660" t="s">
        <v>5121</v>
      </c>
      <c r="G3660" s="1" t="s">
        <v>5120</v>
      </c>
      <c r="H3660" t="s">
        <v>16725</v>
      </c>
      <c r="I3660" t="s">
        <v>16734</v>
      </c>
      <c r="J3660" t="s">
        <v>16729</v>
      </c>
      <c r="K3660">
        <v>511</v>
      </c>
      <c r="L3660" t="s">
        <v>16782</v>
      </c>
      <c r="M3660">
        <v>10</v>
      </c>
      <c r="N3660">
        <v>120</v>
      </c>
    </row>
    <row r="3661" spans="1:14" s="6" customFormat="1" x14ac:dyDescent="0.2">
      <c r="A3661">
        <v>3656</v>
      </c>
      <c r="B3661">
        <v>20</v>
      </c>
      <c r="C3661" t="s">
        <v>751</v>
      </c>
      <c r="D3661" s="1" t="s">
        <v>5122</v>
      </c>
      <c r="E3661" s="1" t="s">
        <v>20387</v>
      </c>
      <c r="F3661" t="s">
        <v>5121</v>
      </c>
      <c r="G3661" s="1" t="s">
        <v>5120</v>
      </c>
      <c r="H3661" t="s">
        <v>16725</v>
      </c>
      <c r="I3661" t="s">
        <v>16734</v>
      </c>
      <c r="J3661" t="s">
        <v>16729</v>
      </c>
      <c r="K3661">
        <v>511</v>
      </c>
      <c r="L3661" t="s">
        <v>16782</v>
      </c>
      <c r="M3661">
        <v>10</v>
      </c>
      <c r="N3661">
        <v>120</v>
      </c>
    </row>
    <row r="3662" spans="1:14" s="6" customFormat="1" x14ac:dyDescent="0.2">
      <c r="A3662">
        <v>3657</v>
      </c>
      <c r="B3662">
        <v>20</v>
      </c>
      <c r="C3662" t="s">
        <v>751</v>
      </c>
      <c r="D3662" s="1" t="s">
        <v>5123</v>
      </c>
      <c r="E3662" s="1" t="s">
        <v>20388</v>
      </c>
      <c r="F3662" t="s">
        <v>5121</v>
      </c>
      <c r="G3662" s="1" t="s">
        <v>5120</v>
      </c>
      <c r="H3662" t="s">
        <v>16725</v>
      </c>
      <c r="I3662" t="s">
        <v>16734</v>
      </c>
      <c r="J3662" t="s">
        <v>16729</v>
      </c>
      <c r="K3662">
        <v>511</v>
      </c>
      <c r="L3662" t="s">
        <v>16782</v>
      </c>
      <c r="M3662">
        <v>10</v>
      </c>
      <c r="N3662">
        <v>120</v>
      </c>
    </row>
    <row r="3663" spans="1:14" s="6" customFormat="1" x14ac:dyDescent="0.2">
      <c r="A3663">
        <v>3658</v>
      </c>
      <c r="B3663">
        <v>4</v>
      </c>
      <c r="C3663" t="s">
        <v>15</v>
      </c>
      <c r="D3663" s="1" t="s">
        <v>5124</v>
      </c>
      <c r="E3663" s="1" t="s">
        <v>20389</v>
      </c>
      <c r="F3663" t="s">
        <v>5059</v>
      </c>
      <c r="G3663" s="1" t="s">
        <v>5058</v>
      </c>
      <c r="H3663" t="s">
        <v>16725</v>
      </c>
      <c r="I3663" t="s">
        <v>16726</v>
      </c>
      <c r="J3663" t="s">
        <v>16727</v>
      </c>
      <c r="K3663">
        <v>614</v>
      </c>
      <c r="L3663" t="s">
        <v>16745</v>
      </c>
      <c r="M3663">
        <v>0</v>
      </c>
      <c r="N3663">
        <v>999</v>
      </c>
    </row>
    <row r="3664" spans="1:14" s="6" customFormat="1" x14ac:dyDescent="0.2">
      <c r="A3664">
        <v>3659</v>
      </c>
      <c r="B3664">
        <v>4</v>
      </c>
      <c r="C3664" t="s">
        <v>15</v>
      </c>
      <c r="D3664" s="1" t="s">
        <v>5125</v>
      </c>
      <c r="E3664" s="1" t="s">
        <v>20390</v>
      </c>
      <c r="F3664" t="s">
        <v>5059</v>
      </c>
      <c r="G3664" s="1" t="s">
        <v>5058</v>
      </c>
      <c r="H3664" t="s">
        <v>16725</v>
      </c>
      <c r="I3664" t="s">
        <v>16726</v>
      </c>
      <c r="J3664" t="s">
        <v>16727</v>
      </c>
      <c r="K3664">
        <v>614</v>
      </c>
      <c r="L3664" t="s">
        <v>16745</v>
      </c>
      <c r="M3664">
        <v>0</v>
      </c>
      <c r="N3664">
        <v>999</v>
      </c>
    </row>
    <row r="3665" spans="1:14" s="6" customFormat="1" x14ac:dyDescent="0.2">
      <c r="A3665">
        <v>3660</v>
      </c>
      <c r="B3665">
        <v>4</v>
      </c>
      <c r="C3665" t="s">
        <v>15</v>
      </c>
      <c r="D3665" s="1" t="s">
        <v>5126</v>
      </c>
      <c r="E3665" s="1" t="s">
        <v>20391</v>
      </c>
      <c r="F3665" t="s">
        <v>5059</v>
      </c>
      <c r="G3665" s="1" t="s">
        <v>5058</v>
      </c>
      <c r="H3665" t="s">
        <v>16725</v>
      </c>
      <c r="I3665" t="s">
        <v>16726</v>
      </c>
      <c r="J3665" t="s">
        <v>16727</v>
      </c>
      <c r="K3665">
        <v>614</v>
      </c>
      <c r="L3665" t="s">
        <v>16745</v>
      </c>
      <c r="M3665">
        <v>0</v>
      </c>
      <c r="N3665">
        <v>999</v>
      </c>
    </row>
    <row r="3666" spans="1:14" s="6" customFormat="1" x14ac:dyDescent="0.2">
      <c r="A3666">
        <v>3661</v>
      </c>
      <c r="B3666">
        <v>4</v>
      </c>
      <c r="C3666" t="s">
        <v>15</v>
      </c>
      <c r="D3666" s="1" t="s">
        <v>5127</v>
      </c>
      <c r="E3666" s="1" t="s">
        <v>20392</v>
      </c>
      <c r="F3666" t="s">
        <v>5129</v>
      </c>
      <c r="G3666" s="1" t="s">
        <v>5128</v>
      </c>
      <c r="H3666" t="s">
        <v>16725</v>
      </c>
      <c r="I3666" t="s">
        <v>16726</v>
      </c>
      <c r="J3666" t="s">
        <v>16727</v>
      </c>
      <c r="K3666">
        <v>614</v>
      </c>
      <c r="L3666" t="s">
        <v>16745</v>
      </c>
      <c r="M3666">
        <v>0</v>
      </c>
      <c r="N3666">
        <v>999</v>
      </c>
    </row>
    <row r="3667" spans="1:14" s="6" customFormat="1" x14ac:dyDescent="0.2">
      <c r="A3667">
        <v>3662</v>
      </c>
      <c r="B3667">
        <v>4</v>
      </c>
      <c r="C3667" t="s">
        <v>15</v>
      </c>
      <c r="D3667" s="1" t="s">
        <v>5130</v>
      </c>
      <c r="E3667" s="1" t="s">
        <v>20393</v>
      </c>
      <c r="F3667" t="s">
        <v>5129</v>
      </c>
      <c r="G3667" s="1" t="s">
        <v>5128</v>
      </c>
      <c r="H3667" t="s">
        <v>16725</v>
      </c>
      <c r="I3667" t="s">
        <v>16726</v>
      </c>
      <c r="J3667" t="s">
        <v>16727</v>
      </c>
      <c r="K3667">
        <v>614</v>
      </c>
      <c r="L3667" t="s">
        <v>16745</v>
      </c>
      <c r="M3667">
        <v>0</v>
      </c>
      <c r="N3667">
        <v>999</v>
      </c>
    </row>
    <row r="3668" spans="1:14" s="6" customFormat="1" x14ac:dyDescent="0.2">
      <c r="A3668">
        <v>3663</v>
      </c>
      <c r="B3668">
        <v>4</v>
      </c>
      <c r="C3668" t="s">
        <v>15</v>
      </c>
      <c r="D3668" s="1" t="s">
        <v>5131</v>
      </c>
      <c r="E3668" s="1" t="s">
        <v>20394</v>
      </c>
      <c r="F3668" t="s">
        <v>5129</v>
      </c>
      <c r="G3668" s="1" t="s">
        <v>5128</v>
      </c>
      <c r="H3668" t="s">
        <v>16725</v>
      </c>
      <c r="I3668" t="s">
        <v>16726</v>
      </c>
      <c r="J3668" t="s">
        <v>16727</v>
      </c>
      <c r="K3668">
        <v>614</v>
      </c>
      <c r="L3668" t="s">
        <v>16745</v>
      </c>
      <c r="M3668">
        <v>0</v>
      </c>
      <c r="N3668">
        <v>999</v>
      </c>
    </row>
    <row r="3669" spans="1:14" s="6" customFormat="1" x14ac:dyDescent="0.2">
      <c r="A3669">
        <v>3664</v>
      </c>
      <c r="B3669">
        <v>20</v>
      </c>
      <c r="C3669" t="s">
        <v>751</v>
      </c>
      <c r="D3669" s="1" t="s">
        <v>5132</v>
      </c>
      <c r="E3669" s="1" t="s">
        <v>20395</v>
      </c>
      <c r="F3669" t="s">
        <v>5121</v>
      </c>
      <c r="G3669" s="1" t="s">
        <v>5120</v>
      </c>
      <c r="H3669" t="s">
        <v>16725</v>
      </c>
      <c r="I3669" t="s">
        <v>16734</v>
      </c>
      <c r="J3669" t="s">
        <v>16729</v>
      </c>
      <c r="K3669">
        <v>511</v>
      </c>
      <c r="L3669" t="s">
        <v>16782</v>
      </c>
      <c r="M3669">
        <v>10</v>
      </c>
      <c r="N3669">
        <v>120</v>
      </c>
    </row>
    <row r="3670" spans="1:14" s="6" customFormat="1" x14ac:dyDescent="0.2">
      <c r="A3670">
        <v>3665</v>
      </c>
      <c r="B3670">
        <v>20</v>
      </c>
      <c r="C3670" t="s">
        <v>751</v>
      </c>
      <c r="D3670" s="1" t="s">
        <v>5133</v>
      </c>
      <c r="E3670" s="1" t="s">
        <v>20396</v>
      </c>
      <c r="F3670" t="s">
        <v>5121</v>
      </c>
      <c r="G3670" s="1" t="s">
        <v>5120</v>
      </c>
      <c r="H3670" t="s">
        <v>16725</v>
      </c>
      <c r="I3670" t="s">
        <v>16734</v>
      </c>
      <c r="J3670" t="s">
        <v>16729</v>
      </c>
      <c r="K3670">
        <v>511</v>
      </c>
      <c r="L3670" t="s">
        <v>16782</v>
      </c>
      <c r="M3670">
        <v>10</v>
      </c>
      <c r="N3670">
        <v>120</v>
      </c>
    </row>
    <row r="3671" spans="1:14" s="6" customFormat="1" x14ac:dyDescent="0.2">
      <c r="A3671">
        <v>3666</v>
      </c>
      <c r="B3671">
        <v>20</v>
      </c>
      <c r="C3671" t="s">
        <v>751</v>
      </c>
      <c r="D3671" s="1" t="s">
        <v>5134</v>
      </c>
      <c r="E3671" s="1" t="s">
        <v>20397</v>
      </c>
      <c r="F3671" t="s">
        <v>5121</v>
      </c>
      <c r="G3671" s="1" t="s">
        <v>5120</v>
      </c>
      <c r="H3671" t="s">
        <v>16725</v>
      </c>
      <c r="I3671" t="s">
        <v>16734</v>
      </c>
      <c r="J3671" t="s">
        <v>16729</v>
      </c>
      <c r="K3671">
        <v>511</v>
      </c>
      <c r="L3671" t="s">
        <v>16782</v>
      </c>
      <c r="M3671">
        <v>10</v>
      </c>
      <c r="N3671">
        <v>120</v>
      </c>
    </row>
    <row r="3672" spans="1:14" s="6" customFormat="1" x14ac:dyDescent="0.2">
      <c r="A3672">
        <v>3667</v>
      </c>
      <c r="B3672">
        <v>20</v>
      </c>
      <c r="C3672" t="s">
        <v>751</v>
      </c>
      <c r="D3672" s="1" t="s">
        <v>5135</v>
      </c>
      <c r="E3672" s="1" t="s">
        <v>20398</v>
      </c>
      <c r="F3672" t="s">
        <v>5121</v>
      </c>
      <c r="G3672" s="1" t="s">
        <v>5120</v>
      </c>
      <c r="H3672" t="s">
        <v>16725</v>
      </c>
      <c r="I3672" t="s">
        <v>16734</v>
      </c>
      <c r="J3672" t="s">
        <v>16729</v>
      </c>
      <c r="K3672">
        <v>511</v>
      </c>
      <c r="L3672" t="s">
        <v>16782</v>
      </c>
      <c r="M3672">
        <v>10</v>
      </c>
      <c r="N3672">
        <v>120</v>
      </c>
    </row>
    <row r="3673" spans="1:14" s="6" customFormat="1" x14ac:dyDescent="0.2">
      <c r="A3673">
        <v>3668</v>
      </c>
      <c r="B3673">
        <v>20</v>
      </c>
      <c r="C3673" t="s">
        <v>751</v>
      </c>
      <c r="D3673" s="1" t="s">
        <v>5136</v>
      </c>
      <c r="E3673" s="1" t="s">
        <v>20399</v>
      </c>
      <c r="F3673" t="s">
        <v>5121</v>
      </c>
      <c r="G3673" s="1" t="s">
        <v>5120</v>
      </c>
      <c r="H3673" t="s">
        <v>16725</v>
      </c>
      <c r="I3673" t="s">
        <v>16734</v>
      </c>
      <c r="J3673" t="s">
        <v>16729</v>
      </c>
      <c r="K3673">
        <v>511</v>
      </c>
      <c r="L3673" t="s">
        <v>16782</v>
      </c>
      <c r="M3673">
        <v>10</v>
      </c>
      <c r="N3673">
        <v>120</v>
      </c>
    </row>
    <row r="3674" spans="1:14" s="6" customFormat="1" x14ac:dyDescent="0.2">
      <c r="A3674">
        <v>3669</v>
      </c>
      <c r="B3674">
        <v>17</v>
      </c>
      <c r="C3674" t="s">
        <v>491</v>
      </c>
      <c r="D3674" s="1" t="s">
        <v>5137</v>
      </c>
      <c r="E3674" s="1" t="s">
        <v>20400</v>
      </c>
      <c r="F3674" t="s">
        <v>5112</v>
      </c>
      <c r="G3674" s="1" t="s">
        <v>5111</v>
      </c>
      <c r="H3674" t="s">
        <v>16725</v>
      </c>
      <c r="I3674" t="s">
        <v>16726</v>
      </c>
      <c r="J3674" t="s">
        <v>16727</v>
      </c>
      <c r="K3674">
        <v>613</v>
      </c>
      <c r="L3674" t="s">
        <v>16753</v>
      </c>
      <c r="M3674">
        <v>0</v>
      </c>
      <c r="N3674">
        <v>999</v>
      </c>
    </row>
    <row r="3675" spans="1:14" s="6" customFormat="1" x14ac:dyDescent="0.2">
      <c r="A3675">
        <v>3670</v>
      </c>
      <c r="B3675">
        <v>17</v>
      </c>
      <c r="C3675" t="s">
        <v>491</v>
      </c>
      <c r="D3675" s="1" t="s">
        <v>5138</v>
      </c>
      <c r="E3675" s="1" t="s">
        <v>20401</v>
      </c>
      <c r="F3675" t="s">
        <v>5140</v>
      </c>
      <c r="G3675" s="1" t="s">
        <v>5139</v>
      </c>
      <c r="H3675" t="s">
        <v>16725</v>
      </c>
      <c r="I3675" t="s">
        <v>16726</v>
      </c>
      <c r="J3675" t="s">
        <v>16727</v>
      </c>
      <c r="K3675">
        <v>613</v>
      </c>
      <c r="L3675" t="s">
        <v>16753</v>
      </c>
      <c r="M3675">
        <v>0</v>
      </c>
      <c r="N3675">
        <v>999</v>
      </c>
    </row>
    <row r="3676" spans="1:14" s="6" customFormat="1" x14ac:dyDescent="0.2">
      <c r="A3676">
        <v>3671</v>
      </c>
      <c r="B3676">
        <v>17</v>
      </c>
      <c r="C3676" t="s">
        <v>491</v>
      </c>
      <c r="D3676" s="1" t="s">
        <v>5141</v>
      </c>
      <c r="E3676" s="1" t="s">
        <v>20402</v>
      </c>
      <c r="F3676" t="s">
        <v>5140</v>
      </c>
      <c r="G3676" s="1" t="s">
        <v>5139</v>
      </c>
      <c r="H3676" t="s">
        <v>16725</v>
      </c>
      <c r="I3676" t="s">
        <v>16726</v>
      </c>
      <c r="J3676" t="s">
        <v>16727</v>
      </c>
      <c r="K3676">
        <v>613</v>
      </c>
      <c r="L3676" t="s">
        <v>16753</v>
      </c>
      <c r="M3676">
        <v>0</v>
      </c>
      <c r="N3676">
        <v>999</v>
      </c>
    </row>
    <row r="3677" spans="1:14" s="6" customFormat="1" x14ac:dyDescent="0.2">
      <c r="A3677">
        <v>3672</v>
      </c>
      <c r="B3677">
        <v>17</v>
      </c>
      <c r="C3677" t="s">
        <v>491</v>
      </c>
      <c r="D3677" s="1" t="s">
        <v>5142</v>
      </c>
      <c r="E3677" s="1" t="s">
        <v>20403</v>
      </c>
      <c r="F3677" t="s">
        <v>5140</v>
      </c>
      <c r="G3677" s="1" t="s">
        <v>5139</v>
      </c>
      <c r="H3677" t="s">
        <v>16725</v>
      </c>
      <c r="I3677" t="s">
        <v>16726</v>
      </c>
      <c r="J3677" t="s">
        <v>16727</v>
      </c>
      <c r="K3677">
        <v>613</v>
      </c>
      <c r="L3677" t="s">
        <v>16753</v>
      </c>
      <c r="M3677">
        <v>0</v>
      </c>
      <c r="N3677">
        <v>999</v>
      </c>
    </row>
    <row r="3678" spans="1:14" s="6" customFormat="1" x14ac:dyDescent="0.2">
      <c r="A3678">
        <v>3673</v>
      </c>
      <c r="B3678">
        <v>17</v>
      </c>
      <c r="C3678" t="s">
        <v>491</v>
      </c>
      <c r="D3678" s="1" t="s">
        <v>5143</v>
      </c>
      <c r="E3678" s="1" t="s">
        <v>20404</v>
      </c>
      <c r="F3678" t="s">
        <v>5140</v>
      </c>
      <c r="G3678" s="1" t="s">
        <v>5139</v>
      </c>
      <c r="H3678" t="s">
        <v>16725</v>
      </c>
      <c r="I3678" t="s">
        <v>16726</v>
      </c>
      <c r="J3678" t="s">
        <v>16727</v>
      </c>
      <c r="K3678">
        <v>613</v>
      </c>
      <c r="L3678" t="s">
        <v>16753</v>
      </c>
      <c r="M3678">
        <v>0</v>
      </c>
      <c r="N3678">
        <v>999</v>
      </c>
    </row>
    <row r="3679" spans="1:14" s="6" customFormat="1" x14ac:dyDescent="0.2">
      <c r="A3679">
        <v>3674</v>
      </c>
      <c r="B3679">
        <v>17</v>
      </c>
      <c r="C3679" t="s">
        <v>491</v>
      </c>
      <c r="D3679" s="1" t="s">
        <v>5144</v>
      </c>
      <c r="E3679" s="1" t="s">
        <v>20405</v>
      </c>
      <c r="F3679" t="s">
        <v>5140</v>
      </c>
      <c r="G3679" s="1" t="s">
        <v>5139</v>
      </c>
      <c r="H3679" t="s">
        <v>16725</v>
      </c>
      <c r="I3679" t="s">
        <v>16726</v>
      </c>
      <c r="J3679" t="s">
        <v>16727</v>
      </c>
      <c r="K3679">
        <v>613</v>
      </c>
      <c r="L3679" t="s">
        <v>16753</v>
      </c>
      <c r="M3679">
        <v>0</v>
      </c>
      <c r="N3679">
        <v>999</v>
      </c>
    </row>
    <row r="3680" spans="1:14" s="6" customFormat="1" x14ac:dyDescent="0.2">
      <c r="A3680">
        <v>3675</v>
      </c>
      <c r="B3680">
        <v>17</v>
      </c>
      <c r="C3680" t="s">
        <v>491</v>
      </c>
      <c r="D3680" s="1" t="s">
        <v>5145</v>
      </c>
      <c r="E3680" s="1" t="s">
        <v>20406</v>
      </c>
      <c r="F3680" t="s">
        <v>5140</v>
      </c>
      <c r="G3680" s="1" t="s">
        <v>5139</v>
      </c>
      <c r="H3680" t="s">
        <v>16725</v>
      </c>
      <c r="I3680" t="s">
        <v>16726</v>
      </c>
      <c r="J3680" t="s">
        <v>16727</v>
      </c>
      <c r="K3680">
        <v>613</v>
      </c>
      <c r="L3680" t="s">
        <v>16753</v>
      </c>
      <c r="M3680">
        <v>0</v>
      </c>
      <c r="N3680">
        <v>999</v>
      </c>
    </row>
    <row r="3681" spans="1:14" s="6" customFormat="1" x14ac:dyDescent="0.2">
      <c r="A3681">
        <v>3676</v>
      </c>
      <c r="B3681">
        <v>17</v>
      </c>
      <c r="C3681" t="s">
        <v>491</v>
      </c>
      <c r="D3681" s="1" t="s">
        <v>5146</v>
      </c>
      <c r="E3681" s="1" t="s">
        <v>20407</v>
      </c>
      <c r="F3681" t="s">
        <v>5140</v>
      </c>
      <c r="G3681" s="1" t="s">
        <v>5139</v>
      </c>
      <c r="H3681" t="s">
        <v>16725</v>
      </c>
      <c r="I3681" t="s">
        <v>16726</v>
      </c>
      <c r="J3681" t="s">
        <v>16727</v>
      </c>
      <c r="K3681">
        <v>613</v>
      </c>
      <c r="L3681" t="s">
        <v>16753</v>
      </c>
      <c r="M3681">
        <v>0</v>
      </c>
      <c r="N3681">
        <v>999</v>
      </c>
    </row>
    <row r="3682" spans="1:14" s="6" customFormat="1" x14ac:dyDescent="0.2">
      <c r="A3682">
        <v>3677</v>
      </c>
      <c r="B3682">
        <v>17</v>
      </c>
      <c r="C3682" t="s">
        <v>491</v>
      </c>
      <c r="D3682" s="1" t="s">
        <v>5147</v>
      </c>
      <c r="E3682" s="1" t="s">
        <v>20408</v>
      </c>
      <c r="F3682" t="s">
        <v>5149</v>
      </c>
      <c r="G3682" s="1" t="s">
        <v>5148</v>
      </c>
      <c r="H3682" t="s">
        <v>16725</v>
      </c>
      <c r="I3682" t="s">
        <v>16726</v>
      </c>
      <c r="J3682" t="s">
        <v>16727</v>
      </c>
      <c r="K3682">
        <v>613</v>
      </c>
      <c r="L3682" t="s">
        <v>16753</v>
      </c>
      <c r="M3682">
        <v>0</v>
      </c>
      <c r="N3682">
        <v>999</v>
      </c>
    </row>
    <row r="3683" spans="1:14" s="6" customFormat="1" x14ac:dyDescent="0.2">
      <c r="A3683">
        <v>3678</v>
      </c>
      <c r="B3683">
        <v>17</v>
      </c>
      <c r="C3683" t="s">
        <v>491</v>
      </c>
      <c r="D3683" s="1" t="s">
        <v>5150</v>
      </c>
      <c r="E3683" s="1" t="s">
        <v>20409</v>
      </c>
      <c r="F3683" t="s">
        <v>5149</v>
      </c>
      <c r="G3683" s="1" t="s">
        <v>5148</v>
      </c>
      <c r="H3683" t="s">
        <v>16725</v>
      </c>
      <c r="I3683" t="s">
        <v>16726</v>
      </c>
      <c r="J3683" t="s">
        <v>16727</v>
      </c>
      <c r="K3683">
        <v>613</v>
      </c>
      <c r="L3683" t="s">
        <v>16753</v>
      </c>
      <c r="M3683">
        <v>0</v>
      </c>
      <c r="N3683">
        <v>999</v>
      </c>
    </row>
    <row r="3684" spans="1:14" s="6" customFormat="1" x14ac:dyDescent="0.2">
      <c r="A3684">
        <v>3679</v>
      </c>
      <c r="B3684">
        <v>17</v>
      </c>
      <c r="C3684" t="s">
        <v>491</v>
      </c>
      <c r="D3684" s="1" t="s">
        <v>5151</v>
      </c>
      <c r="E3684" s="1" t="s">
        <v>20410</v>
      </c>
      <c r="F3684" t="s">
        <v>5149</v>
      </c>
      <c r="G3684" s="1" t="s">
        <v>5148</v>
      </c>
      <c r="H3684" t="s">
        <v>16725</v>
      </c>
      <c r="I3684" t="s">
        <v>16726</v>
      </c>
      <c r="J3684" t="s">
        <v>16727</v>
      </c>
      <c r="K3684">
        <v>613</v>
      </c>
      <c r="L3684" t="s">
        <v>16753</v>
      </c>
      <c r="M3684">
        <v>0</v>
      </c>
      <c r="N3684">
        <v>999</v>
      </c>
    </row>
    <row r="3685" spans="1:14" s="6" customFormat="1" x14ac:dyDescent="0.2">
      <c r="A3685">
        <v>3680</v>
      </c>
      <c r="B3685">
        <v>17</v>
      </c>
      <c r="C3685" t="s">
        <v>491</v>
      </c>
      <c r="D3685" s="1" t="s">
        <v>5152</v>
      </c>
      <c r="E3685" s="1" t="s">
        <v>20411</v>
      </c>
      <c r="F3685" t="s">
        <v>5149</v>
      </c>
      <c r="G3685" s="1" t="s">
        <v>5148</v>
      </c>
      <c r="H3685" t="s">
        <v>16725</v>
      </c>
      <c r="I3685" t="s">
        <v>16726</v>
      </c>
      <c r="J3685" t="s">
        <v>16727</v>
      </c>
      <c r="K3685">
        <v>613</v>
      </c>
      <c r="L3685" t="s">
        <v>16753</v>
      </c>
      <c r="M3685">
        <v>0</v>
      </c>
      <c r="N3685">
        <v>999</v>
      </c>
    </row>
    <row r="3686" spans="1:14" s="6" customFormat="1" x14ac:dyDescent="0.2">
      <c r="A3686">
        <v>3681</v>
      </c>
      <c r="B3686">
        <v>20</v>
      </c>
      <c r="C3686" t="s">
        <v>751</v>
      </c>
      <c r="D3686" s="1" t="s">
        <v>5153</v>
      </c>
      <c r="E3686" s="1" t="s">
        <v>20412</v>
      </c>
      <c r="F3686" t="s">
        <v>5121</v>
      </c>
      <c r="G3686" s="1" t="s">
        <v>5120</v>
      </c>
      <c r="H3686" t="s">
        <v>16725</v>
      </c>
      <c r="I3686" t="s">
        <v>16734</v>
      </c>
      <c r="J3686" t="s">
        <v>16729</v>
      </c>
      <c r="K3686">
        <v>511</v>
      </c>
      <c r="L3686" t="s">
        <v>16782</v>
      </c>
      <c r="M3686">
        <v>10</v>
      </c>
      <c r="N3686">
        <v>120</v>
      </c>
    </row>
    <row r="3687" spans="1:14" s="6" customFormat="1" x14ac:dyDescent="0.2">
      <c r="A3687">
        <v>3682</v>
      </c>
      <c r="B3687">
        <v>20</v>
      </c>
      <c r="C3687" t="s">
        <v>751</v>
      </c>
      <c r="D3687" s="1" t="s">
        <v>5154</v>
      </c>
      <c r="E3687" s="1" t="s">
        <v>20413</v>
      </c>
      <c r="F3687" t="s">
        <v>5121</v>
      </c>
      <c r="G3687" s="1" t="s">
        <v>5120</v>
      </c>
      <c r="H3687" t="s">
        <v>16725</v>
      </c>
      <c r="I3687" t="s">
        <v>16734</v>
      </c>
      <c r="J3687" t="s">
        <v>16729</v>
      </c>
      <c r="K3687">
        <v>511</v>
      </c>
      <c r="L3687" t="s">
        <v>16782</v>
      </c>
      <c r="M3687">
        <v>10</v>
      </c>
      <c r="N3687">
        <v>120</v>
      </c>
    </row>
    <row r="3688" spans="1:14" s="6" customFormat="1" x14ac:dyDescent="0.2">
      <c r="A3688">
        <v>3683</v>
      </c>
      <c r="B3688">
        <v>20</v>
      </c>
      <c r="C3688" t="s">
        <v>751</v>
      </c>
      <c r="D3688" s="1" t="s">
        <v>5155</v>
      </c>
      <c r="E3688" s="1" t="s">
        <v>20414</v>
      </c>
      <c r="F3688" t="s">
        <v>5157</v>
      </c>
      <c r="G3688" s="1" t="s">
        <v>5156</v>
      </c>
      <c r="H3688" t="s">
        <v>16725</v>
      </c>
      <c r="I3688" t="s">
        <v>16734</v>
      </c>
      <c r="J3688" t="s">
        <v>16729</v>
      </c>
      <c r="K3688">
        <v>511</v>
      </c>
      <c r="L3688" t="s">
        <v>16782</v>
      </c>
      <c r="M3688">
        <v>10</v>
      </c>
      <c r="N3688">
        <v>120</v>
      </c>
    </row>
    <row r="3689" spans="1:14" s="6" customFormat="1" x14ac:dyDescent="0.2">
      <c r="A3689">
        <v>3684</v>
      </c>
      <c r="B3689">
        <v>20</v>
      </c>
      <c r="C3689" t="s">
        <v>751</v>
      </c>
      <c r="D3689" s="1" t="s">
        <v>5158</v>
      </c>
      <c r="E3689" s="1" t="s">
        <v>20415</v>
      </c>
      <c r="F3689" t="s">
        <v>5157</v>
      </c>
      <c r="G3689" s="1" t="s">
        <v>5156</v>
      </c>
      <c r="H3689" t="s">
        <v>16725</v>
      </c>
      <c r="I3689" t="s">
        <v>16734</v>
      </c>
      <c r="J3689" t="s">
        <v>16729</v>
      </c>
      <c r="K3689">
        <v>511</v>
      </c>
      <c r="L3689" t="s">
        <v>16782</v>
      </c>
      <c r="M3689">
        <v>10</v>
      </c>
      <c r="N3689">
        <v>120</v>
      </c>
    </row>
    <row r="3690" spans="1:14" s="6" customFormat="1" x14ac:dyDescent="0.2">
      <c r="A3690">
        <v>3685</v>
      </c>
      <c r="B3690">
        <v>20</v>
      </c>
      <c r="C3690" t="s">
        <v>751</v>
      </c>
      <c r="D3690" s="1" t="s">
        <v>5159</v>
      </c>
      <c r="E3690" s="1" t="s">
        <v>20416</v>
      </c>
      <c r="F3690" t="s">
        <v>5157</v>
      </c>
      <c r="G3690" s="1" t="s">
        <v>5156</v>
      </c>
      <c r="H3690" t="s">
        <v>16725</v>
      </c>
      <c r="I3690" t="s">
        <v>16734</v>
      </c>
      <c r="J3690" t="s">
        <v>16729</v>
      </c>
      <c r="K3690">
        <v>511</v>
      </c>
      <c r="L3690" t="s">
        <v>16782</v>
      </c>
      <c r="M3690">
        <v>10</v>
      </c>
      <c r="N3690">
        <v>120</v>
      </c>
    </row>
    <row r="3691" spans="1:14" s="6" customFormat="1" x14ac:dyDescent="0.2">
      <c r="A3691">
        <v>3686</v>
      </c>
      <c r="B3691">
        <v>20</v>
      </c>
      <c r="C3691" t="s">
        <v>751</v>
      </c>
      <c r="D3691" s="1" t="s">
        <v>5160</v>
      </c>
      <c r="E3691" s="1" t="s">
        <v>20417</v>
      </c>
      <c r="F3691" t="s">
        <v>5157</v>
      </c>
      <c r="G3691" s="1" t="s">
        <v>5156</v>
      </c>
      <c r="H3691" t="s">
        <v>16725</v>
      </c>
      <c r="I3691" t="s">
        <v>16734</v>
      </c>
      <c r="J3691" t="s">
        <v>16729</v>
      </c>
      <c r="K3691">
        <v>511</v>
      </c>
      <c r="L3691" t="s">
        <v>16782</v>
      </c>
      <c r="M3691">
        <v>10</v>
      </c>
      <c r="N3691">
        <v>120</v>
      </c>
    </row>
    <row r="3692" spans="1:14" s="6" customFormat="1" x14ac:dyDescent="0.2">
      <c r="A3692">
        <v>3687</v>
      </c>
      <c r="B3692">
        <v>20</v>
      </c>
      <c r="C3692" t="s">
        <v>751</v>
      </c>
      <c r="D3692" s="1" t="s">
        <v>5161</v>
      </c>
      <c r="E3692" s="1" t="s">
        <v>20418</v>
      </c>
      <c r="F3692" t="s">
        <v>5157</v>
      </c>
      <c r="G3692" s="1" t="s">
        <v>5156</v>
      </c>
      <c r="H3692" t="s">
        <v>16725</v>
      </c>
      <c r="I3692" t="s">
        <v>16734</v>
      </c>
      <c r="J3692" t="s">
        <v>16729</v>
      </c>
      <c r="K3692">
        <v>511</v>
      </c>
      <c r="L3692" t="s">
        <v>16782</v>
      </c>
      <c r="M3692">
        <v>10</v>
      </c>
      <c r="N3692">
        <v>120</v>
      </c>
    </row>
    <row r="3693" spans="1:14" s="6" customFormat="1" x14ac:dyDescent="0.2">
      <c r="A3693">
        <v>3688</v>
      </c>
      <c r="B3693">
        <v>20</v>
      </c>
      <c r="C3693" t="s">
        <v>751</v>
      </c>
      <c r="D3693" s="1" t="s">
        <v>5162</v>
      </c>
      <c r="E3693" s="1" t="s">
        <v>20419</v>
      </c>
      <c r="F3693" t="s">
        <v>5157</v>
      </c>
      <c r="G3693" s="1" t="s">
        <v>5156</v>
      </c>
      <c r="H3693" t="s">
        <v>16725</v>
      </c>
      <c r="I3693" t="s">
        <v>16734</v>
      </c>
      <c r="J3693" t="s">
        <v>16729</v>
      </c>
      <c r="K3693">
        <v>511</v>
      </c>
      <c r="L3693" t="s">
        <v>16782</v>
      </c>
      <c r="M3693">
        <v>10</v>
      </c>
      <c r="N3693">
        <v>120</v>
      </c>
    </row>
    <row r="3694" spans="1:14" s="6" customFormat="1" x14ac:dyDescent="0.2">
      <c r="A3694">
        <v>3689</v>
      </c>
      <c r="B3694">
        <v>20</v>
      </c>
      <c r="C3694" t="s">
        <v>751</v>
      </c>
      <c r="D3694" s="1" t="s">
        <v>5163</v>
      </c>
      <c r="E3694" s="1" t="s">
        <v>20420</v>
      </c>
      <c r="F3694" t="s">
        <v>5157</v>
      </c>
      <c r="G3694" s="1" t="s">
        <v>5156</v>
      </c>
      <c r="H3694" t="s">
        <v>16725</v>
      </c>
      <c r="I3694" t="s">
        <v>16734</v>
      </c>
      <c r="J3694" t="s">
        <v>16729</v>
      </c>
      <c r="K3694">
        <v>511</v>
      </c>
      <c r="L3694" t="s">
        <v>16782</v>
      </c>
      <c r="M3694">
        <v>10</v>
      </c>
      <c r="N3694">
        <v>120</v>
      </c>
    </row>
    <row r="3695" spans="1:14" s="6" customFormat="1" x14ac:dyDescent="0.2">
      <c r="A3695">
        <v>3690</v>
      </c>
      <c r="B3695">
        <v>20</v>
      </c>
      <c r="C3695" t="s">
        <v>751</v>
      </c>
      <c r="D3695" s="1" t="s">
        <v>5164</v>
      </c>
      <c r="E3695" s="1" t="s">
        <v>20421</v>
      </c>
      <c r="F3695" t="s">
        <v>5157</v>
      </c>
      <c r="G3695" s="1" t="s">
        <v>5156</v>
      </c>
      <c r="H3695" t="s">
        <v>16725</v>
      </c>
      <c r="I3695" t="s">
        <v>16734</v>
      </c>
      <c r="J3695" t="s">
        <v>16729</v>
      </c>
      <c r="K3695">
        <v>511</v>
      </c>
      <c r="L3695" t="s">
        <v>16782</v>
      </c>
      <c r="M3695">
        <v>10</v>
      </c>
      <c r="N3695">
        <v>120</v>
      </c>
    </row>
    <row r="3696" spans="1:14" s="6" customFormat="1" x14ac:dyDescent="0.2">
      <c r="A3696">
        <v>3691</v>
      </c>
      <c r="B3696">
        <v>20</v>
      </c>
      <c r="C3696" t="s">
        <v>751</v>
      </c>
      <c r="D3696" s="1" t="s">
        <v>5165</v>
      </c>
      <c r="E3696" s="1" t="s">
        <v>20422</v>
      </c>
      <c r="F3696" t="s">
        <v>5157</v>
      </c>
      <c r="G3696" s="1" t="s">
        <v>5156</v>
      </c>
      <c r="H3696" t="s">
        <v>16725</v>
      </c>
      <c r="I3696" t="s">
        <v>16734</v>
      </c>
      <c r="J3696" t="s">
        <v>16729</v>
      </c>
      <c r="K3696">
        <v>511</v>
      </c>
      <c r="L3696" t="s">
        <v>16782</v>
      </c>
      <c r="M3696">
        <v>10</v>
      </c>
      <c r="N3696">
        <v>120</v>
      </c>
    </row>
    <row r="3697" spans="1:14" s="6" customFormat="1" x14ac:dyDescent="0.2">
      <c r="A3697">
        <v>3692</v>
      </c>
      <c r="B3697">
        <v>20</v>
      </c>
      <c r="C3697" t="s">
        <v>751</v>
      </c>
      <c r="D3697" s="1" t="s">
        <v>5166</v>
      </c>
      <c r="E3697" s="1" t="s">
        <v>20423</v>
      </c>
      <c r="F3697" t="s">
        <v>5157</v>
      </c>
      <c r="G3697" s="1" t="s">
        <v>5156</v>
      </c>
      <c r="H3697" t="s">
        <v>16725</v>
      </c>
      <c r="I3697" t="s">
        <v>16734</v>
      </c>
      <c r="J3697" t="s">
        <v>16729</v>
      </c>
      <c r="K3697">
        <v>511</v>
      </c>
      <c r="L3697" t="s">
        <v>16782</v>
      </c>
      <c r="M3697">
        <v>10</v>
      </c>
      <c r="N3697">
        <v>120</v>
      </c>
    </row>
    <row r="3698" spans="1:14" s="6" customFormat="1" x14ac:dyDescent="0.2">
      <c r="A3698">
        <v>3693</v>
      </c>
      <c r="B3698">
        <v>20</v>
      </c>
      <c r="C3698" t="s">
        <v>751</v>
      </c>
      <c r="D3698" s="1" t="s">
        <v>5167</v>
      </c>
      <c r="E3698" s="1" t="s">
        <v>20424</v>
      </c>
      <c r="F3698" t="s">
        <v>5169</v>
      </c>
      <c r="G3698" s="1" t="s">
        <v>5168</v>
      </c>
      <c r="H3698" t="s">
        <v>16725</v>
      </c>
      <c r="I3698" t="s">
        <v>16734</v>
      </c>
      <c r="J3698" t="s">
        <v>16729</v>
      </c>
      <c r="K3698">
        <v>511</v>
      </c>
      <c r="L3698" t="s">
        <v>16782</v>
      </c>
      <c r="M3698">
        <v>10</v>
      </c>
      <c r="N3698">
        <v>120</v>
      </c>
    </row>
    <row r="3699" spans="1:14" s="6" customFormat="1" x14ac:dyDescent="0.2">
      <c r="A3699">
        <v>3694</v>
      </c>
      <c r="B3699">
        <v>20</v>
      </c>
      <c r="C3699" t="s">
        <v>751</v>
      </c>
      <c r="D3699" s="1" t="s">
        <v>5170</v>
      </c>
      <c r="E3699" s="1" t="s">
        <v>20425</v>
      </c>
      <c r="F3699" t="s">
        <v>5169</v>
      </c>
      <c r="G3699" s="1" t="s">
        <v>5168</v>
      </c>
      <c r="H3699" t="s">
        <v>16725</v>
      </c>
      <c r="I3699" t="s">
        <v>16734</v>
      </c>
      <c r="J3699" t="s">
        <v>16729</v>
      </c>
      <c r="K3699">
        <v>511</v>
      </c>
      <c r="L3699" t="s">
        <v>16782</v>
      </c>
      <c r="M3699">
        <v>10</v>
      </c>
      <c r="N3699">
        <v>120</v>
      </c>
    </row>
    <row r="3700" spans="1:14" s="6" customFormat="1" x14ac:dyDescent="0.2">
      <c r="A3700">
        <v>3695</v>
      </c>
      <c r="B3700">
        <v>20</v>
      </c>
      <c r="C3700" t="s">
        <v>751</v>
      </c>
      <c r="D3700" s="1" t="s">
        <v>5171</v>
      </c>
      <c r="E3700" s="1" t="s">
        <v>20426</v>
      </c>
      <c r="F3700" t="s">
        <v>5169</v>
      </c>
      <c r="G3700" s="1" t="s">
        <v>5168</v>
      </c>
      <c r="H3700" t="s">
        <v>16725</v>
      </c>
      <c r="I3700" t="s">
        <v>16734</v>
      </c>
      <c r="J3700" t="s">
        <v>16729</v>
      </c>
      <c r="K3700">
        <v>511</v>
      </c>
      <c r="L3700" t="s">
        <v>16782</v>
      </c>
      <c r="M3700">
        <v>10</v>
      </c>
      <c r="N3700">
        <v>120</v>
      </c>
    </row>
    <row r="3701" spans="1:14" s="6" customFormat="1" x14ac:dyDescent="0.2">
      <c r="A3701">
        <v>3696</v>
      </c>
      <c r="B3701">
        <v>17</v>
      </c>
      <c r="C3701" t="s">
        <v>491</v>
      </c>
      <c r="D3701" s="1" t="s">
        <v>5172</v>
      </c>
      <c r="E3701" s="1" t="s">
        <v>20427</v>
      </c>
      <c r="F3701" t="s">
        <v>5149</v>
      </c>
      <c r="G3701" s="1" t="s">
        <v>5148</v>
      </c>
      <c r="H3701" t="s">
        <v>16725</v>
      </c>
      <c r="I3701" t="s">
        <v>16726</v>
      </c>
      <c r="J3701" t="s">
        <v>16727</v>
      </c>
      <c r="K3701">
        <v>613</v>
      </c>
      <c r="L3701" t="s">
        <v>16753</v>
      </c>
      <c r="M3701">
        <v>0</v>
      </c>
      <c r="N3701">
        <v>999</v>
      </c>
    </row>
    <row r="3702" spans="1:14" s="6" customFormat="1" x14ac:dyDescent="0.2">
      <c r="A3702">
        <v>3697</v>
      </c>
      <c r="B3702">
        <v>17</v>
      </c>
      <c r="C3702" t="s">
        <v>491</v>
      </c>
      <c r="D3702" s="1" t="s">
        <v>5173</v>
      </c>
      <c r="E3702" s="1" t="s">
        <v>20428</v>
      </c>
      <c r="F3702" t="s">
        <v>5175</v>
      </c>
      <c r="G3702" s="1" t="s">
        <v>5174</v>
      </c>
      <c r="H3702" t="s">
        <v>16725</v>
      </c>
      <c r="I3702" t="s">
        <v>16726</v>
      </c>
      <c r="J3702" t="s">
        <v>16727</v>
      </c>
      <c r="K3702">
        <v>613</v>
      </c>
      <c r="L3702" t="s">
        <v>16753</v>
      </c>
      <c r="M3702">
        <v>0</v>
      </c>
      <c r="N3702">
        <v>999</v>
      </c>
    </row>
    <row r="3703" spans="1:14" s="6" customFormat="1" x14ac:dyDescent="0.2">
      <c r="A3703">
        <v>3698</v>
      </c>
      <c r="B3703">
        <v>17</v>
      </c>
      <c r="C3703" t="s">
        <v>491</v>
      </c>
      <c r="D3703" s="1" t="s">
        <v>5176</v>
      </c>
      <c r="E3703" s="1" t="s">
        <v>20429</v>
      </c>
      <c r="F3703" t="s">
        <v>5175</v>
      </c>
      <c r="G3703" s="1" t="s">
        <v>5174</v>
      </c>
      <c r="H3703" t="s">
        <v>16725</v>
      </c>
      <c r="I3703" t="s">
        <v>16726</v>
      </c>
      <c r="J3703" t="s">
        <v>16727</v>
      </c>
      <c r="K3703">
        <v>613</v>
      </c>
      <c r="L3703" t="s">
        <v>16753</v>
      </c>
      <c r="M3703">
        <v>0</v>
      </c>
      <c r="N3703">
        <v>999</v>
      </c>
    </row>
    <row r="3704" spans="1:14" s="6" customFormat="1" x14ac:dyDescent="0.2">
      <c r="A3704">
        <v>3699</v>
      </c>
      <c r="B3704">
        <v>17</v>
      </c>
      <c r="C3704" t="s">
        <v>491</v>
      </c>
      <c r="D3704" s="1" t="s">
        <v>5177</v>
      </c>
      <c r="E3704" s="1" t="s">
        <v>20430</v>
      </c>
      <c r="F3704" t="s">
        <v>5175</v>
      </c>
      <c r="G3704" s="1" t="s">
        <v>5174</v>
      </c>
      <c r="H3704" t="s">
        <v>16725</v>
      </c>
      <c r="I3704" t="s">
        <v>16726</v>
      </c>
      <c r="J3704" t="s">
        <v>16727</v>
      </c>
      <c r="K3704">
        <v>613</v>
      </c>
      <c r="L3704" t="s">
        <v>16753</v>
      </c>
      <c r="M3704">
        <v>0</v>
      </c>
      <c r="N3704">
        <v>999</v>
      </c>
    </row>
    <row r="3705" spans="1:14" s="6" customFormat="1" x14ac:dyDescent="0.2">
      <c r="A3705">
        <v>3700</v>
      </c>
      <c r="B3705">
        <v>17</v>
      </c>
      <c r="C3705" t="s">
        <v>491</v>
      </c>
      <c r="D3705" s="1" t="s">
        <v>5178</v>
      </c>
      <c r="E3705" s="1" t="s">
        <v>20431</v>
      </c>
      <c r="F3705" t="s">
        <v>5175</v>
      </c>
      <c r="G3705" s="1" t="s">
        <v>5174</v>
      </c>
      <c r="H3705" t="s">
        <v>16725</v>
      </c>
      <c r="I3705" t="s">
        <v>16726</v>
      </c>
      <c r="J3705" t="s">
        <v>16727</v>
      </c>
      <c r="K3705">
        <v>613</v>
      </c>
      <c r="L3705" t="s">
        <v>16753</v>
      </c>
      <c r="M3705">
        <v>0</v>
      </c>
      <c r="N3705">
        <v>999</v>
      </c>
    </row>
    <row r="3706" spans="1:14" s="6" customFormat="1" x14ac:dyDescent="0.2">
      <c r="A3706">
        <v>3701</v>
      </c>
      <c r="B3706">
        <v>17</v>
      </c>
      <c r="C3706" t="s">
        <v>491</v>
      </c>
      <c r="D3706" s="1" t="s">
        <v>5179</v>
      </c>
      <c r="E3706" s="1" t="s">
        <v>20432</v>
      </c>
      <c r="F3706" t="s">
        <v>5175</v>
      </c>
      <c r="G3706" s="1" t="s">
        <v>5174</v>
      </c>
      <c r="H3706" t="s">
        <v>16725</v>
      </c>
      <c r="I3706" t="s">
        <v>16726</v>
      </c>
      <c r="J3706" t="s">
        <v>16727</v>
      </c>
      <c r="K3706">
        <v>613</v>
      </c>
      <c r="L3706" t="s">
        <v>16753</v>
      </c>
      <c r="M3706">
        <v>0</v>
      </c>
      <c r="N3706">
        <v>999</v>
      </c>
    </row>
    <row r="3707" spans="1:14" s="6" customFormat="1" x14ac:dyDescent="0.2">
      <c r="A3707">
        <v>3702</v>
      </c>
      <c r="B3707">
        <v>9</v>
      </c>
      <c r="C3707" t="s">
        <v>50</v>
      </c>
      <c r="D3707" s="1" t="s">
        <v>5180</v>
      </c>
      <c r="E3707" s="1" t="s">
        <v>20433</v>
      </c>
      <c r="F3707" t="s">
        <v>5182</v>
      </c>
      <c r="G3707" s="1" t="s">
        <v>5181</v>
      </c>
      <c r="H3707" t="s">
        <v>16725</v>
      </c>
      <c r="I3707" t="s">
        <v>16726</v>
      </c>
      <c r="J3707" t="s">
        <v>16727</v>
      </c>
      <c r="K3707">
        <v>309</v>
      </c>
      <c r="L3707" t="s">
        <v>16800</v>
      </c>
      <c r="M3707">
        <v>0</v>
      </c>
      <c r="N3707">
        <v>999</v>
      </c>
    </row>
    <row r="3708" spans="1:14" s="6" customFormat="1" x14ac:dyDescent="0.2">
      <c r="A3708">
        <v>3703</v>
      </c>
      <c r="B3708">
        <v>9</v>
      </c>
      <c r="C3708" t="s">
        <v>50</v>
      </c>
      <c r="D3708" s="1" t="s">
        <v>5183</v>
      </c>
      <c r="E3708" s="1" t="s">
        <v>20434</v>
      </c>
      <c r="F3708" t="s">
        <v>5182</v>
      </c>
      <c r="G3708" s="1" t="s">
        <v>5181</v>
      </c>
      <c r="H3708" t="s">
        <v>16725</v>
      </c>
      <c r="I3708" t="s">
        <v>16726</v>
      </c>
      <c r="J3708" t="s">
        <v>16727</v>
      </c>
      <c r="K3708">
        <v>309</v>
      </c>
      <c r="L3708" t="s">
        <v>16800</v>
      </c>
      <c r="M3708">
        <v>0</v>
      </c>
      <c r="N3708">
        <v>999</v>
      </c>
    </row>
    <row r="3709" spans="1:14" s="6" customFormat="1" x14ac:dyDescent="0.2">
      <c r="A3709">
        <v>3704</v>
      </c>
      <c r="B3709">
        <v>9</v>
      </c>
      <c r="C3709" t="s">
        <v>50</v>
      </c>
      <c r="D3709" s="1" t="s">
        <v>5184</v>
      </c>
      <c r="E3709" s="1" t="s">
        <v>20435</v>
      </c>
      <c r="F3709" t="s">
        <v>5182</v>
      </c>
      <c r="G3709" s="1" t="s">
        <v>5181</v>
      </c>
      <c r="H3709" t="s">
        <v>16725</v>
      </c>
      <c r="I3709" t="s">
        <v>16726</v>
      </c>
      <c r="J3709" t="s">
        <v>16727</v>
      </c>
      <c r="K3709">
        <v>309</v>
      </c>
      <c r="L3709" t="s">
        <v>16800</v>
      </c>
      <c r="M3709">
        <v>0</v>
      </c>
      <c r="N3709">
        <v>999</v>
      </c>
    </row>
    <row r="3710" spans="1:14" s="6" customFormat="1" x14ac:dyDescent="0.2">
      <c r="A3710">
        <v>3705</v>
      </c>
      <c r="B3710">
        <v>9</v>
      </c>
      <c r="C3710" t="s">
        <v>50</v>
      </c>
      <c r="D3710" s="1" t="s">
        <v>5185</v>
      </c>
      <c r="E3710" s="1" t="s">
        <v>20436</v>
      </c>
      <c r="F3710" t="s">
        <v>5182</v>
      </c>
      <c r="G3710" s="1" t="s">
        <v>5181</v>
      </c>
      <c r="H3710" t="s">
        <v>16725</v>
      </c>
      <c r="I3710" t="s">
        <v>16726</v>
      </c>
      <c r="J3710" t="s">
        <v>16727</v>
      </c>
      <c r="K3710">
        <v>309</v>
      </c>
      <c r="L3710" t="s">
        <v>16800</v>
      </c>
      <c r="M3710">
        <v>0</v>
      </c>
      <c r="N3710">
        <v>999</v>
      </c>
    </row>
    <row r="3711" spans="1:14" s="6" customFormat="1" x14ac:dyDescent="0.2">
      <c r="A3711">
        <v>3706</v>
      </c>
      <c r="B3711">
        <v>9</v>
      </c>
      <c r="C3711" t="s">
        <v>50</v>
      </c>
      <c r="D3711" s="1" t="s">
        <v>5186</v>
      </c>
      <c r="E3711" s="1" t="s">
        <v>20437</v>
      </c>
      <c r="F3711" t="s">
        <v>5188</v>
      </c>
      <c r="G3711" s="1" t="s">
        <v>5187</v>
      </c>
      <c r="H3711" t="s">
        <v>16725</v>
      </c>
      <c r="I3711" t="s">
        <v>16726</v>
      </c>
      <c r="J3711" t="s">
        <v>16727</v>
      </c>
      <c r="K3711">
        <v>309</v>
      </c>
      <c r="L3711" t="s">
        <v>16800</v>
      </c>
      <c r="M3711">
        <v>0</v>
      </c>
      <c r="N3711">
        <v>999</v>
      </c>
    </row>
    <row r="3712" spans="1:14" s="6" customFormat="1" x14ac:dyDescent="0.2">
      <c r="A3712">
        <v>3707</v>
      </c>
      <c r="B3712">
        <v>9</v>
      </c>
      <c r="C3712" t="s">
        <v>50</v>
      </c>
      <c r="D3712" s="1" t="s">
        <v>5189</v>
      </c>
      <c r="E3712" s="1" t="s">
        <v>20438</v>
      </c>
      <c r="F3712" t="s">
        <v>5188</v>
      </c>
      <c r="G3712" s="1" t="s">
        <v>5187</v>
      </c>
      <c r="H3712" t="s">
        <v>16725</v>
      </c>
      <c r="I3712" t="s">
        <v>16726</v>
      </c>
      <c r="J3712" t="s">
        <v>16727</v>
      </c>
      <c r="K3712">
        <v>309</v>
      </c>
      <c r="L3712" t="s">
        <v>16800</v>
      </c>
      <c r="M3712">
        <v>0</v>
      </c>
      <c r="N3712">
        <v>999</v>
      </c>
    </row>
    <row r="3713" spans="1:14" s="6" customFormat="1" x14ac:dyDescent="0.2">
      <c r="A3713">
        <v>3708</v>
      </c>
      <c r="B3713">
        <v>9</v>
      </c>
      <c r="C3713" t="s">
        <v>50</v>
      </c>
      <c r="D3713" s="1" t="s">
        <v>5190</v>
      </c>
      <c r="E3713" s="1" t="s">
        <v>20439</v>
      </c>
      <c r="F3713" t="s">
        <v>5192</v>
      </c>
      <c r="G3713" s="1" t="s">
        <v>5191</v>
      </c>
      <c r="H3713" t="s">
        <v>16725</v>
      </c>
      <c r="I3713" t="s">
        <v>16726</v>
      </c>
      <c r="J3713" t="s">
        <v>16727</v>
      </c>
      <c r="K3713">
        <v>309</v>
      </c>
      <c r="L3713" t="s">
        <v>16800</v>
      </c>
      <c r="M3713">
        <v>0</v>
      </c>
      <c r="N3713">
        <v>999</v>
      </c>
    </row>
    <row r="3714" spans="1:14" s="6" customFormat="1" x14ac:dyDescent="0.2">
      <c r="A3714">
        <v>3709</v>
      </c>
      <c r="B3714">
        <v>17</v>
      </c>
      <c r="C3714" t="s">
        <v>491</v>
      </c>
      <c r="D3714" s="1" t="s">
        <v>5193</v>
      </c>
      <c r="E3714" s="1" t="s">
        <v>20440</v>
      </c>
      <c r="F3714" t="s">
        <v>5175</v>
      </c>
      <c r="G3714" s="1" t="s">
        <v>5174</v>
      </c>
      <c r="H3714" t="s">
        <v>16725</v>
      </c>
      <c r="I3714" t="s">
        <v>16726</v>
      </c>
      <c r="J3714" t="s">
        <v>16727</v>
      </c>
      <c r="K3714">
        <v>613</v>
      </c>
      <c r="L3714" t="s">
        <v>16753</v>
      </c>
      <c r="M3714">
        <v>0</v>
      </c>
      <c r="N3714">
        <v>999</v>
      </c>
    </row>
    <row r="3715" spans="1:14" s="6" customFormat="1" x14ac:dyDescent="0.2">
      <c r="A3715">
        <v>3710</v>
      </c>
      <c r="B3715">
        <v>17</v>
      </c>
      <c r="C3715" t="s">
        <v>491</v>
      </c>
      <c r="D3715" s="1" t="s">
        <v>5194</v>
      </c>
      <c r="E3715" s="1" t="s">
        <v>20441</v>
      </c>
      <c r="F3715" t="s">
        <v>5175</v>
      </c>
      <c r="G3715" s="1" t="s">
        <v>5174</v>
      </c>
      <c r="H3715" t="s">
        <v>16725</v>
      </c>
      <c r="I3715" t="s">
        <v>16726</v>
      </c>
      <c r="J3715" t="s">
        <v>16727</v>
      </c>
      <c r="K3715">
        <v>613</v>
      </c>
      <c r="L3715" t="s">
        <v>16753</v>
      </c>
      <c r="M3715">
        <v>0</v>
      </c>
      <c r="N3715">
        <v>999</v>
      </c>
    </row>
    <row r="3716" spans="1:14" s="6" customFormat="1" x14ac:dyDescent="0.2">
      <c r="A3716">
        <v>3711</v>
      </c>
      <c r="B3716">
        <v>17</v>
      </c>
      <c r="C3716" t="s">
        <v>491</v>
      </c>
      <c r="D3716" s="1" t="s">
        <v>5195</v>
      </c>
      <c r="E3716" s="1" t="s">
        <v>20442</v>
      </c>
      <c r="F3716" t="s">
        <v>5175</v>
      </c>
      <c r="G3716" s="1" t="s">
        <v>5174</v>
      </c>
      <c r="H3716" t="s">
        <v>16725</v>
      </c>
      <c r="I3716" t="s">
        <v>16726</v>
      </c>
      <c r="J3716" t="s">
        <v>16727</v>
      </c>
      <c r="K3716">
        <v>613</v>
      </c>
      <c r="L3716" t="s">
        <v>16753</v>
      </c>
      <c r="M3716">
        <v>0</v>
      </c>
      <c r="N3716">
        <v>999</v>
      </c>
    </row>
    <row r="3717" spans="1:14" s="6" customFormat="1" x14ac:dyDescent="0.2">
      <c r="A3717">
        <v>3712</v>
      </c>
      <c r="B3717">
        <v>17</v>
      </c>
      <c r="C3717" t="s">
        <v>491</v>
      </c>
      <c r="D3717" s="1" t="s">
        <v>5196</v>
      </c>
      <c r="E3717" s="1" t="s">
        <v>20443</v>
      </c>
      <c r="F3717" t="s">
        <v>5175</v>
      </c>
      <c r="G3717" s="1" t="s">
        <v>5174</v>
      </c>
      <c r="H3717" t="s">
        <v>16725</v>
      </c>
      <c r="I3717" t="s">
        <v>16726</v>
      </c>
      <c r="J3717" t="s">
        <v>16727</v>
      </c>
      <c r="K3717">
        <v>613</v>
      </c>
      <c r="L3717" t="s">
        <v>16753</v>
      </c>
      <c r="M3717">
        <v>0</v>
      </c>
      <c r="N3717">
        <v>999</v>
      </c>
    </row>
    <row r="3718" spans="1:14" s="6" customFormat="1" x14ac:dyDescent="0.2">
      <c r="A3718">
        <v>3713</v>
      </c>
      <c r="B3718">
        <v>17</v>
      </c>
      <c r="C3718" t="s">
        <v>491</v>
      </c>
      <c r="D3718" s="1" t="s">
        <v>5197</v>
      </c>
      <c r="E3718" s="1" t="s">
        <v>20444</v>
      </c>
      <c r="F3718" t="s">
        <v>5199</v>
      </c>
      <c r="G3718" s="1" t="s">
        <v>5198</v>
      </c>
      <c r="H3718" t="s">
        <v>16725</v>
      </c>
      <c r="I3718" t="s">
        <v>16726</v>
      </c>
      <c r="J3718" t="s">
        <v>16727</v>
      </c>
      <c r="K3718">
        <v>613</v>
      </c>
      <c r="L3718" t="s">
        <v>16753</v>
      </c>
      <c r="M3718">
        <v>0</v>
      </c>
      <c r="N3718">
        <v>999</v>
      </c>
    </row>
    <row r="3719" spans="1:14" s="6" customFormat="1" x14ac:dyDescent="0.2">
      <c r="A3719">
        <v>3714</v>
      </c>
      <c r="B3719">
        <v>17</v>
      </c>
      <c r="C3719" t="s">
        <v>491</v>
      </c>
      <c r="D3719" s="1" t="s">
        <v>5200</v>
      </c>
      <c r="E3719" s="1" t="s">
        <v>20445</v>
      </c>
      <c r="F3719" t="s">
        <v>5199</v>
      </c>
      <c r="G3719" s="1" t="s">
        <v>5198</v>
      </c>
      <c r="H3719" t="s">
        <v>16725</v>
      </c>
      <c r="I3719" t="s">
        <v>16726</v>
      </c>
      <c r="J3719" t="s">
        <v>16727</v>
      </c>
      <c r="K3719">
        <v>613</v>
      </c>
      <c r="L3719" t="s">
        <v>16753</v>
      </c>
      <c r="M3719">
        <v>0</v>
      </c>
      <c r="N3719">
        <v>999</v>
      </c>
    </row>
    <row r="3720" spans="1:14" s="6" customFormat="1" x14ac:dyDescent="0.2">
      <c r="A3720">
        <v>3715</v>
      </c>
      <c r="B3720">
        <v>19</v>
      </c>
      <c r="C3720" t="s">
        <v>509</v>
      </c>
      <c r="D3720" s="1" t="s">
        <v>5201</v>
      </c>
      <c r="E3720" s="1" t="s">
        <v>20446</v>
      </c>
      <c r="F3720" t="s">
        <v>4858</v>
      </c>
      <c r="G3720" s="1" t="s">
        <v>4857</v>
      </c>
      <c r="H3720" t="s">
        <v>16725</v>
      </c>
      <c r="I3720" t="s">
        <v>16726</v>
      </c>
      <c r="J3720" t="s">
        <v>16727</v>
      </c>
      <c r="K3720">
        <v>0</v>
      </c>
      <c r="L3720">
        <v>0</v>
      </c>
      <c r="M3720">
        <v>0</v>
      </c>
      <c r="N3720">
        <v>999</v>
      </c>
    </row>
    <row r="3721" spans="1:14" s="6" customFormat="1" x14ac:dyDescent="0.2">
      <c r="A3721">
        <v>3716</v>
      </c>
      <c r="B3721">
        <v>19</v>
      </c>
      <c r="C3721" t="s">
        <v>509</v>
      </c>
      <c r="D3721" s="1" t="s">
        <v>5202</v>
      </c>
      <c r="E3721" s="1" t="s">
        <v>20447</v>
      </c>
      <c r="F3721" t="s">
        <v>4858</v>
      </c>
      <c r="G3721" s="1" t="s">
        <v>4857</v>
      </c>
      <c r="H3721" t="s">
        <v>16725</v>
      </c>
      <c r="I3721" t="s">
        <v>16726</v>
      </c>
      <c r="J3721" t="s">
        <v>16727</v>
      </c>
      <c r="K3721">
        <v>0</v>
      </c>
      <c r="L3721">
        <v>0</v>
      </c>
      <c r="M3721">
        <v>0</v>
      </c>
      <c r="N3721">
        <v>999</v>
      </c>
    </row>
    <row r="3722" spans="1:14" s="6" customFormat="1" x14ac:dyDescent="0.2">
      <c r="A3722">
        <v>3717</v>
      </c>
      <c r="B3722">
        <v>19</v>
      </c>
      <c r="C3722" t="s">
        <v>509</v>
      </c>
      <c r="D3722" s="1" t="s">
        <v>5203</v>
      </c>
      <c r="E3722" s="1" t="s">
        <v>20448</v>
      </c>
      <c r="F3722" t="s">
        <v>4858</v>
      </c>
      <c r="G3722" s="1" t="s">
        <v>4857</v>
      </c>
      <c r="H3722" t="s">
        <v>16725</v>
      </c>
      <c r="I3722" t="s">
        <v>16726</v>
      </c>
      <c r="J3722" t="s">
        <v>16727</v>
      </c>
      <c r="K3722">
        <v>0</v>
      </c>
      <c r="L3722">
        <v>0</v>
      </c>
      <c r="M3722">
        <v>0</v>
      </c>
      <c r="N3722">
        <v>999</v>
      </c>
    </row>
    <row r="3723" spans="1:14" s="6" customFormat="1" x14ac:dyDescent="0.2">
      <c r="A3723">
        <v>3718</v>
      </c>
      <c r="B3723">
        <v>19</v>
      </c>
      <c r="C3723" t="s">
        <v>509</v>
      </c>
      <c r="D3723" s="1" t="s">
        <v>5204</v>
      </c>
      <c r="E3723" s="1" t="s">
        <v>20449</v>
      </c>
      <c r="F3723" t="s">
        <v>4858</v>
      </c>
      <c r="G3723" s="1" t="s">
        <v>4857</v>
      </c>
      <c r="H3723" t="s">
        <v>16725</v>
      </c>
      <c r="I3723" t="s">
        <v>16726</v>
      </c>
      <c r="J3723" t="s">
        <v>16727</v>
      </c>
      <c r="K3723">
        <v>0</v>
      </c>
      <c r="L3723">
        <v>0</v>
      </c>
      <c r="M3723">
        <v>0</v>
      </c>
      <c r="N3723">
        <v>999</v>
      </c>
    </row>
    <row r="3724" spans="1:14" s="6" customFormat="1" x14ac:dyDescent="0.2">
      <c r="A3724">
        <v>3719</v>
      </c>
      <c r="B3724">
        <v>19</v>
      </c>
      <c r="C3724" t="s">
        <v>509</v>
      </c>
      <c r="D3724" s="1" t="s">
        <v>5205</v>
      </c>
      <c r="E3724" s="1" t="s">
        <v>20450</v>
      </c>
      <c r="F3724" t="s">
        <v>4858</v>
      </c>
      <c r="G3724" s="1" t="s">
        <v>4857</v>
      </c>
      <c r="H3724" t="s">
        <v>16725</v>
      </c>
      <c r="I3724" t="s">
        <v>16726</v>
      </c>
      <c r="J3724" t="s">
        <v>16727</v>
      </c>
      <c r="K3724">
        <v>0</v>
      </c>
      <c r="L3724">
        <v>0</v>
      </c>
      <c r="M3724">
        <v>0</v>
      </c>
      <c r="N3724">
        <v>999</v>
      </c>
    </row>
    <row r="3725" spans="1:14" s="6" customFormat="1" x14ac:dyDescent="0.2">
      <c r="A3725">
        <v>3720</v>
      </c>
      <c r="B3725">
        <v>19</v>
      </c>
      <c r="C3725" t="s">
        <v>509</v>
      </c>
      <c r="D3725" s="1" t="s">
        <v>5206</v>
      </c>
      <c r="E3725" s="1" t="s">
        <v>20451</v>
      </c>
      <c r="F3725" t="s">
        <v>4858</v>
      </c>
      <c r="G3725" s="1" t="s">
        <v>4857</v>
      </c>
      <c r="H3725" t="s">
        <v>16725</v>
      </c>
      <c r="I3725" t="s">
        <v>16726</v>
      </c>
      <c r="J3725" t="s">
        <v>16727</v>
      </c>
      <c r="K3725">
        <v>0</v>
      </c>
      <c r="L3725">
        <v>0</v>
      </c>
      <c r="M3725">
        <v>0</v>
      </c>
      <c r="N3725">
        <v>999</v>
      </c>
    </row>
    <row r="3726" spans="1:14" s="6" customFormat="1" x14ac:dyDescent="0.2">
      <c r="A3726">
        <v>3721</v>
      </c>
      <c r="B3726">
        <v>19</v>
      </c>
      <c r="C3726" t="s">
        <v>509</v>
      </c>
      <c r="D3726" s="1" t="s">
        <v>5207</v>
      </c>
      <c r="E3726" s="1" t="s">
        <v>20452</v>
      </c>
      <c r="F3726" t="s">
        <v>4858</v>
      </c>
      <c r="G3726" s="1" t="s">
        <v>4857</v>
      </c>
      <c r="H3726" t="s">
        <v>16725</v>
      </c>
      <c r="I3726" t="s">
        <v>16726</v>
      </c>
      <c r="J3726" t="s">
        <v>16727</v>
      </c>
      <c r="K3726">
        <v>0</v>
      </c>
      <c r="L3726">
        <v>0</v>
      </c>
      <c r="M3726">
        <v>0</v>
      </c>
      <c r="N3726">
        <v>999</v>
      </c>
    </row>
    <row r="3727" spans="1:14" s="6" customFormat="1" x14ac:dyDescent="0.2">
      <c r="A3727">
        <v>3722</v>
      </c>
      <c r="B3727">
        <v>19</v>
      </c>
      <c r="C3727" t="s">
        <v>509</v>
      </c>
      <c r="D3727" s="1" t="s">
        <v>5208</v>
      </c>
      <c r="E3727" s="1" t="s">
        <v>20453</v>
      </c>
      <c r="F3727" t="s">
        <v>5210</v>
      </c>
      <c r="G3727" s="1" t="s">
        <v>5209</v>
      </c>
      <c r="H3727" t="s">
        <v>16725</v>
      </c>
      <c r="I3727" t="s">
        <v>16726</v>
      </c>
      <c r="J3727" t="s">
        <v>16727</v>
      </c>
      <c r="K3727">
        <v>0</v>
      </c>
      <c r="L3727">
        <v>0</v>
      </c>
      <c r="M3727">
        <v>0</v>
      </c>
      <c r="N3727">
        <v>999</v>
      </c>
    </row>
    <row r="3728" spans="1:14" s="6" customFormat="1" x14ac:dyDescent="0.2">
      <c r="A3728">
        <v>3723</v>
      </c>
      <c r="B3728">
        <v>19</v>
      </c>
      <c r="C3728" t="s">
        <v>509</v>
      </c>
      <c r="D3728" s="1" t="s">
        <v>5211</v>
      </c>
      <c r="E3728" s="1" t="s">
        <v>20454</v>
      </c>
      <c r="F3728" t="s">
        <v>5210</v>
      </c>
      <c r="G3728" s="1" t="s">
        <v>5209</v>
      </c>
      <c r="H3728" t="s">
        <v>16725</v>
      </c>
      <c r="I3728" t="s">
        <v>16726</v>
      </c>
      <c r="J3728" t="s">
        <v>16727</v>
      </c>
      <c r="K3728">
        <v>0</v>
      </c>
      <c r="L3728">
        <v>0</v>
      </c>
      <c r="M3728">
        <v>0</v>
      </c>
      <c r="N3728">
        <v>999</v>
      </c>
    </row>
    <row r="3729" spans="1:14" s="6" customFormat="1" x14ac:dyDescent="0.2">
      <c r="A3729">
        <v>3724</v>
      </c>
      <c r="B3729">
        <v>19</v>
      </c>
      <c r="C3729" t="s">
        <v>509</v>
      </c>
      <c r="D3729" s="1" t="s">
        <v>5212</v>
      </c>
      <c r="E3729" s="1" t="s">
        <v>20455</v>
      </c>
      <c r="F3729" t="s">
        <v>5214</v>
      </c>
      <c r="G3729" s="1" t="s">
        <v>5213</v>
      </c>
      <c r="H3729" t="s">
        <v>16725</v>
      </c>
      <c r="I3729" t="s">
        <v>16726</v>
      </c>
      <c r="J3729" t="s">
        <v>16727</v>
      </c>
      <c r="K3729">
        <v>0</v>
      </c>
      <c r="L3729">
        <v>0</v>
      </c>
      <c r="M3729">
        <v>0</v>
      </c>
      <c r="N3729">
        <v>999</v>
      </c>
    </row>
    <row r="3730" spans="1:14" s="6" customFormat="1" x14ac:dyDescent="0.2">
      <c r="A3730">
        <v>3725</v>
      </c>
      <c r="B3730">
        <v>9</v>
      </c>
      <c r="C3730" t="s">
        <v>50</v>
      </c>
      <c r="D3730" s="1" t="s">
        <v>5215</v>
      </c>
      <c r="E3730" s="1" t="s">
        <v>20456</v>
      </c>
      <c r="F3730" t="s">
        <v>5192</v>
      </c>
      <c r="G3730" s="1" t="s">
        <v>5191</v>
      </c>
      <c r="H3730" t="s">
        <v>16755</v>
      </c>
      <c r="I3730" t="s">
        <v>16726</v>
      </c>
      <c r="J3730" t="s">
        <v>16727</v>
      </c>
      <c r="K3730">
        <v>309</v>
      </c>
      <c r="L3730" t="s">
        <v>16800</v>
      </c>
      <c r="M3730">
        <v>0</v>
      </c>
      <c r="N3730">
        <v>999</v>
      </c>
    </row>
    <row r="3731" spans="1:14" s="6" customFormat="1" x14ac:dyDescent="0.2">
      <c r="A3731">
        <v>3726</v>
      </c>
      <c r="B3731">
        <v>9</v>
      </c>
      <c r="C3731" t="s">
        <v>50</v>
      </c>
      <c r="D3731" s="1" t="s">
        <v>5216</v>
      </c>
      <c r="E3731" s="1" t="s">
        <v>20457</v>
      </c>
      <c r="F3731" t="s">
        <v>5192</v>
      </c>
      <c r="G3731" s="1" t="s">
        <v>5191</v>
      </c>
      <c r="H3731" t="s">
        <v>16725</v>
      </c>
      <c r="I3731" t="s">
        <v>16726</v>
      </c>
      <c r="J3731" t="s">
        <v>16727</v>
      </c>
      <c r="K3731">
        <v>309</v>
      </c>
      <c r="L3731" t="s">
        <v>16800</v>
      </c>
      <c r="M3731">
        <v>0</v>
      </c>
      <c r="N3731">
        <v>999</v>
      </c>
    </row>
    <row r="3732" spans="1:14" s="6" customFormat="1" x14ac:dyDescent="0.2">
      <c r="A3732">
        <v>3727</v>
      </c>
      <c r="B3732">
        <v>9</v>
      </c>
      <c r="C3732" t="s">
        <v>50</v>
      </c>
      <c r="D3732" s="1" t="s">
        <v>5217</v>
      </c>
      <c r="E3732" s="1" t="s">
        <v>20458</v>
      </c>
      <c r="F3732" t="s">
        <v>5192</v>
      </c>
      <c r="G3732" s="1" t="s">
        <v>5191</v>
      </c>
      <c r="H3732" t="s">
        <v>16733</v>
      </c>
      <c r="I3732" t="s">
        <v>16726</v>
      </c>
      <c r="J3732" t="s">
        <v>16727</v>
      </c>
      <c r="K3732">
        <v>309</v>
      </c>
      <c r="L3732" t="s">
        <v>16800</v>
      </c>
      <c r="M3732">
        <v>0</v>
      </c>
      <c r="N3732">
        <v>999</v>
      </c>
    </row>
    <row r="3733" spans="1:14" s="6" customFormat="1" x14ac:dyDescent="0.2">
      <c r="A3733">
        <v>3728</v>
      </c>
      <c r="B3733">
        <v>9</v>
      </c>
      <c r="C3733" t="s">
        <v>50</v>
      </c>
      <c r="D3733" s="1" t="s">
        <v>5218</v>
      </c>
      <c r="E3733" s="1" t="s">
        <v>20459</v>
      </c>
      <c r="F3733" t="s">
        <v>5192</v>
      </c>
      <c r="G3733" s="1" t="s">
        <v>5191</v>
      </c>
      <c r="H3733" t="s">
        <v>16725</v>
      </c>
      <c r="I3733" t="s">
        <v>16726</v>
      </c>
      <c r="J3733" t="s">
        <v>16727</v>
      </c>
      <c r="K3733">
        <v>309</v>
      </c>
      <c r="L3733" t="s">
        <v>16800</v>
      </c>
      <c r="M3733">
        <v>0</v>
      </c>
      <c r="N3733">
        <v>999</v>
      </c>
    </row>
    <row r="3734" spans="1:14" s="6" customFormat="1" x14ac:dyDescent="0.2">
      <c r="A3734">
        <v>3729</v>
      </c>
      <c r="B3734">
        <v>9</v>
      </c>
      <c r="C3734" t="s">
        <v>50</v>
      </c>
      <c r="D3734" s="1" t="s">
        <v>5219</v>
      </c>
      <c r="E3734" s="1" t="s">
        <v>20460</v>
      </c>
      <c r="F3734" t="s">
        <v>5192</v>
      </c>
      <c r="G3734" s="1" t="s">
        <v>5191</v>
      </c>
      <c r="H3734" t="s">
        <v>16725</v>
      </c>
      <c r="I3734" t="s">
        <v>16726</v>
      </c>
      <c r="J3734" t="s">
        <v>16727</v>
      </c>
      <c r="K3734">
        <v>309</v>
      </c>
      <c r="L3734" t="s">
        <v>16800</v>
      </c>
      <c r="M3734">
        <v>0</v>
      </c>
      <c r="N3734">
        <v>999</v>
      </c>
    </row>
    <row r="3735" spans="1:14" s="6" customFormat="1" x14ac:dyDescent="0.2">
      <c r="A3735">
        <v>3730</v>
      </c>
      <c r="B3735">
        <v>9</v>
      </c>
      <c r="C3735" t="s">
        <v>50</v>
      </c>
      <c r="D3735" s="1" t="s">
        <v>5220</v>
      </c>
      <c r="E3735" s="1" t="s">
        <v>20461</v>
      </c>
      <c r="F3735" t="s">
        <v>5222</v>
      </c>
      <c r="G3735" s="1" t="s">
        <v>5221</v>
      </c>
      <c r="H3735" t="s">
        <v>16725</v>
      </c>
      <c r="I3735" t="s">
        <v>16726</v>
      </c>
      <c r="J3735" t="s">
        <v>16727</v>
      </c>
      <c r="K3735">
        <v>309</v>
      </c>
      <c r="L3735" t="s">
        <v>16800</v>
      </c>
      <c r="M3735">
        <v>0</v>
      </c>
      <c r="N3735">
        <v>999</v>
      </c>
    </row>
    <row r="3736" spans="1:14" s="6" customFormat="1" x14ac:dyDescent="0.2">
      <c r="A3736">
        <v>3731</v>
      </c>
      <c r="B3736">
        <v>9</v>
      </c>
      <c r="C3736" t="s">
        <v>50</v>
      </c>
      <c r="D3736" s="1" t="s">
        <v>5223</v>
      </c>
      <c r="E3736" s="1" t="s">
        <v>20462</v>
      </c>
      <c r="F3736" t="s">
        <v>5222</v>
      </c>
      <c r="G3736" s="1" t="s">
        <v>5221</v>
      </c>
      <c r="H3736" t="s">
        <v>16725</v>
      </c>
      <c r="I3736" t="s">
        <v>16726</v>
      </c>
      <c r="J3736" t="s">
        <v>16727</v>
      </c>
      <c r="K3736">
        <v>309</v>
      </c>
      <c r="L3736" t="s">
        <v>16800</v>
      </c>
      <c r="M3736">
        <v>0</v>
      </c>
      <c r="N3736">
        <v>999</v>
      </c>
    </row>
    <row r="3737" spans="1:14" s="6" customFormat="1" x14ac:dyDescent="0.2">
      <c r="A3737">
        <v>3732</v>
      </c>
      <c r="B3737">
        <v>9</v>
      </c>
      <c r="C3737" t="s">
        <v>50</v>
      </c>
      <c r="D3737" s="1" t="s">
        <v>5224</v>
      </c>
      <c r="E3737" s="1" t="s">
        <v>20463</v>
      </c>
      <c r="F3737" t="s">
        <v>5222</v>
      </c>
      <c r="G3737" s="1" t="s">
        <v>5221</v>
      </c>
      <c r="H3737" t="s">
        <v>16725</v>
      </c>
      <c r="I3737" t="s">
        <v>16726</v>
      </c>
      <c r="J3737" t="s">
        <v>16727</v>
      </c>
      <c r="K3737">
        <v>309</v>
      </c>
      <c r="L3737" t="s">
        <v>16800</v>
      </c>
      <c r="M3737">
        <v>0</v>
      </c>
      <c r="N3737">
        <v>999</v>
      </c>
    </row>
    <row r="3738" spans="1:14" s="6" customFormat="1" x14ac:dyDescent="0.2">
      <c r="A3738">
        <v>3733</v>
      </c>
      <c r="B3738">
        <v>9</v>
      </c>
      <c r="C3738" t="s">
        <v>50</v>
      </c>
      <c r="D3738" s="1" t="s">
        <v>5225</v>
      </c>
      <c r="E3738" s="1" t="s">
        <v>20464</v>
      </c>
      <c r="F3738" t="s">
        <v>5222</v>
      </c>
      <c r="G3738" s="1" t="s">
        <v>5221</v>
      </c>
      <c r="H3738" t="s">
        <v>16725</v>
      </c>
      <c r="I3738" t="s">
        <v>16726</v>
      </c>
      <c r="J3738" t="s">
        <v>16727</v>
      </c>
      <c r="K3738">
        <v>309</v>
      </c>
      <c r="L3738" t="s">
        <v>16800</v>
      </c>
      <c r="M3738">
        <v>0</v>
      </c>
      <c r="N3738">
        <v>999</v>
      </c>
    </row>
    <row r="3739" spans="1:14" s="6" customFormat="1" x14ac:dyDescent="0.2">
      <c r="A3739">
        <v>3734</v>
      </c>
      <c r="B3739">
        <v>9</v>
      </c>
      <c r="C3739" t="s">
        <v>50</v>
      </c>
      <c r="D3739" s="1" t="s">
        <v>5226</v>
      </c>
      <c r="E3739" s="1" t="s">
        <v>20465</v>
      </c>
      <c r="F3739" t="s">
        <v>5222</v>
      </c>
      <c r="G3739" s="1" t="s">
        <v>5221</v>
      </c>
      <c r="H3739" t="s">
        <v>16725</v>
      </c>
      <c r="I3739" t="s">
        <v>16726</v>
      </c>
      <c r="J3739" t="s">
        <v>16727</v>
      </c>
      <c r="K3739">
        <v>309</v>
      </c>
      <c r="L3739" t="s">
        <v>16800</v>
      </c>
      <c r="M3739">
        <v>0</v>
      </c>
      <c r="N3739">
        <v>999</v>
      </c>
    </row>
    <row r="3740" spans="1:14" s="6" customFormat="1" x14ac:dyDescent="0.2">
      <c r="A3740">
        <v>3735</v>
      </c>
      <c r="B3740">
        <v>9</v>
      </c>
      <c r="C3740" t="s">
        <v>50</v>
      </c>
      <c r="D3740" s="1" t="s">
        <v>5227</v>
      </c>
      <c r="E3740" s="1" t="s">
        <v>20466</v>
      </c>
      <c r="F3740" t="s">
        <v>5229</v>
      </c>
      <c r="G3740" s="1" t="s">
        <v>5228</v>
      </c>
      <c r="H3740" t="s">
        <v>16725</v>
      </c>
      <c r="I3740" t="s">
        <v>16726</v>
      </c>
      <c r="J3740" t="s">
        <v>16727</v>
      </c>
      <c r="K3740">
        <v>309</v>
      </c>
      <c r="L3740" t="s">
        <v>16800</v>
      </c>
      <c r="M3740">
        <v>0</v>
      </c>
      <c r="N3740">
        <v>999</v>
      </c>
    </row>
    <row r="3741" spans="1:14" s="6" customFormat="1" x14ac:dyDescent="0.2">
      <c r="A3741">
        <v>3736</v>
      </c>
      <c r="B3741">
        <v>9</v>
      </c>
      <c r="C3741" t="s">
        <v>50</v>
      </c>
      <c r="D3741" s="1" t="s">
        <v>5230</v>
      </c>
      <c r="E3741" s="1" t="s">
        <v>20467</v>
      </c>
      <c r="F3741" t="s">
        <v>5229</v>
      </c>
      <c r="G3741" s="1" t="s">
        <v>5228</v>
      </c>
      <c r="H3741" t="s">
        <v>16725</v>
      </c>
      <c r="I3741" t="s">
        <v>16726</v>
      </c>
      <c r="J3741" t="s">
        <v>16727</v>
      </c>
      <c r="K3741">
        <v>309</v>
      </c>
      <c r="L3741" t="s">
        <v>16800</v>
      </c>
      <c r="M3741">
        <v>0</v>
      </c>
      <c r="N3741">
        <v>999</v>
      </c>
    </row>
    <row r="3742" spans="1:14" s="6" customFormat="1" x14ac:dyDescent="0.2">
      <c r="A3742">
        <v>3737</v>
      </c>
      <c r="B3742">
        <v>9</v>
      </c>
      <c r="C3742" t="s">
        <v>50</v>
      </c>
      <c r="D3742" s="1" t="s">
        <v>5231</v>
      </c>
      <c r="E3742" s="1" t="s">
        <v>20468</v>
      </c>
      <c r="F3742" t="s">
        <v>5229</v>
      </c>
      <c r="G3742" s="1" t="s">
        <v>5228</v>
      </c>
      <c r="H3742" t="s">
        <v>16725</v>
      </c>
      <c r="I3742" t="s">
        <v>16726</v>
      </c>
      <c r="J3742" t="s">
        <v>16727</v>
      </c>
      <c r="K3742">
        <v>309</v>
      </c>
      <c r="L3742" t="s">
        <v>16800</v>
      </c>
      <c r="M3742">
        <v>0</v>
      </c>
      <c r="N3742">
        <v>999</v>
      </c>
    </row>
    <row r="3743" spans="1:14" s="6" customFormat="1" x14ac:dyDescent="0.2">
      <c r="A3743">
        <v>3738</v>
      </c>
      <c r="B3743">
        <v>9</v>
      </c>
      <c r="C3743" t="s">
        <v>50</v>
      </c>
      <c r="D3743" s="1" t="s">
        <v>5232</v>
      </c>
      <c r="E3743" s="1" t="s">
        <v>20469</v>
      </c>
      <c r="F3743" t="s">
        <v>5229</v>
      </c>
      <c r="G3743" s="1" t="s">
        <v>5228</v>
      </c>
      <c r="H3743" t="s">
        <v>16725</v>
      </c>
      <c r="I3743" t="s">
        <v>16726</v>
      </c>
      <c r="J3743" t="s">
        <v>16727</v>
      </c>
      <c r="K3743">
        <v>309</v>
      </c>
      <c r="L3743" t="s">
        <v>16800</v>
      </c>
      <c r="M3743">
        <v>0</v>
      </c>
      <c r="N3743">
        <v>999</v>
      </c>
    </row>
    <row r="3744" spans="1:14" s="6" customFormat="1" x14ac:dyDescent="0.2">
      <c r="A3744">
        <v>3739</v>
      </c>
      <c r="B3744">
        <v>17</v>
      </c>
      <c r="C3744" t="s">
        <v>491</v>
      </c>
      <c r="D3744" s="1" t="s">
        <v>5233</v>
      </c>
      <c r="E3744" s="1" t="s">
        <v>20470</v>
      </c>
      <c r="F3744" t="s">
        <v>5106</v>
      </c>
      <c r="G3744" s="1" t="s">
        <v>5105</v>
      </c>
      <c r="H3744" t="s">
        <v>16725</v>
      </c>
      <c r="I3744" t="s">
        <v>16726</v>
      </c>
      <c r="J3744" t="s">
        <v>16727</v>
      </c>
      <c r="K3744">
        <v>613</v>
      </c>
      <c r="L3744" t="s">
        <v>16753</v>
      </c>
      <c r="M3744">
        <v>0</v>
      </c>
      <c r="N3744">
        <v>999</v>
      </c>
    </row>
    <row r="3745" spans="1:14" s="6" customFormat="1" x14ac:dyDescent="0.2">
      <c r="A3745">
        <v>3740</v>
      </c>
      <c r="B3745">
        <v>17</v>
      </c>
      <c r="C3745" t="s">
        <v>491</v>
      </c>
      <c r="D3745" s="1" t="s">
        <v>5234</v>
      </c>
      <c r="E3745" s="1" t="s">
        <v>20471</v>
      </c>
      <c r="F3745" t="s">
        <v>5106</v>
      </c>
      <c r="G3745" s="1" t="s">
        <v>5105</v>
      </c>
      <c r="H3745" t="s">
        <v>16725</v>
      </c>
      <c r="I3745" t="s">
        <v>16726</v>
      </c>
      <c r="J3745" t="s">
        <v>16727</v>
      </c>
      <c r="K3745">
        <v>613</v>
      </c>
      <c r="L3745" t="s">
        <v>16753</v>
      </c>
      <c r="M3745">
        <v>0</v>
      </c>
      <c r="N3745">
        <v>999</v>
      </c>
    </row>
    <row r="3746" spans="1:14" s="6" customFormat="1" x14ac:dyDescent="0.2">
      <c r="A3746">
        <v>3741</v>
      </c>
      <c r="B3746">
        <v>17</v>
      </c>
      <c r="C3746" t="s">
        <v>491</v>
      </c>
      <c r="D3746" s="1" t="s">
        <v>5235</v>
      </c>
      <c r="E3746" s="1" t="s">
        <v>20472</v>
      </c>
      <c r="F3746" t="s">
        <v>5106</v>
      </c>
      <c r="G3746" s="1" t="s">
        <v>5105</v>
      </c>
      <c r="H3746" t="s">
        <v>16725</v>
      </c>
      <c r="I3746" t="s">
        <v>16726</v>
      </c>
      <c r="J3746" t="s">
        <v>16727</v>
      </c>
      <c r="K3746">
        <v>613</v>
      </c>
      <c r="L3746" t="s">
        <v>16753</v>
      </c>
      <c r="M3746">
        <v>0</v>
      </c>
      <c r="N3746">
        <v>999</v>
      </c>
    </row>
    <row r="3747" spans="1:14" s="6" customFormat="1" x14ac:dyDescent="0.2">
      <c r="A3747">
        <v>3742</v>
      </c>
      <c r="B3747">
        <v>17</v>
      </c>
      <c r="C3747" t="s">
        <v>491</v>
      </c>
      <c r="D3747" s="1" t="s">
        <v>5236</v>
      </c>
      <c r="E3747" s="1" t="s">
        <v>20473</v>
      </c>
      <c r="F3747" t="s">
        <v>5106</v>
      </c>
      <c r="G3747" s="1" t="s">
        <v>5105</v>
      </c>
      <c r="H3747" t="s">
        <v>16725</v>
      </c>
      <c r="I3747" t="s">
        <v>16726</v>
      </c>
      <c r="J3747" t="s">
        <v>16727</v>
      </c>
      <c r="K3747">
        <v>613</v>
      </c>
      <c r="L3747" t="s">
        <v>16753</v>
      </c>
      <c r="M3747">
        <v>0</v>
      </c>
      <c r="N3747">
        <v>999</v>
      </c>
    </row>
    <row r="3748" spans="1:14" s="6" customFormat="1" x14ac:dyDescent="0.2">
      <c r="A3748">
        <v>3743</v>
      </c>
      <c r="B3748">
        <v>17</v>
      </c>
      <c r="C3748" t="s">
        <v>491</v>
      </c>
      <c r="D3748" s="1" t="s">
        <v>5237</v>
      </c>
      <c r="E3748" s="1" t="s">
        <v>20474</v>
      </c>
      <c r="F3748" t="s">
        <v>5106</v>
      </c>
      <c r="G3748" s="1" t="s">
        <v>5105</v>
      </c>
      <c r="H3748" t="s">
        <v>16725</v>
      </c>
      <c r="I3748" t="s">
        <v>16726</v>
      </c>
      <c r="J3748" t="s">
        <v>16727</v>
      </c>
      <c r="K3748">
        <v>613</v>
      </c>
      <c r="L3748" t="s">
        <v>16753</v>
      </c>
      <c r="M3748">
        <v>0</v>
      </c>
      <c r="N3748">
        <v>999</v>
      </c>
    </row>
    <row r="3749" spans="1:14" s="6" customFormat="1" x14ac:dyDescent="0.2">
      <c r="A3749">
        <v>3744</v>
      </c>
      <c r="B3749">
        <v>4</v>
      </c>
      <c r="C3749" t="s">
        <v>15</v>
      </c>
      <c r="D3749" s="1" t="s">
        <v>5238</v>
      </c>
      <c r="E3749" s="1" t="s">
        <v>20475</v>
      </c>
      <c r="F3749" t="s">
        <v>5129</v>
      </c>
      <c r="G3749" s="1" t="s">
        <v>5128</v>
      </c>
      <c r="H3749" t="s">
        <v>16725</v>
      </c>
      <c r="I3749" t="s">
        <v>16726</v>
      </c>
      <c r="J3749" t="s">
        <v>16727</v>
      </c>
      <c r="K3749">
        <v>614</v>
      </c>
      <c r="L3749" t="s">
        <v>16745</v>
      </c>
      <c r="M3749">
        <v>0</v>
      </c>
      <c r="N3749">
        <v>999</v>
      </c>
    </row>
    <row r="3750" spans="1:14" s="6" customFormat="1" x14ac:dyDescent="0.2">
      <c r="A3750">
        <v>3745</v>
      </c>
      <c r="B3750">
        <v>4</v>
      </c>
      <c r="C3750" t="s">
        <v>15</v>
      </c>
      <c r="D3750" s="1" t="s">
        <v>5239</v>
      </c>
      <c r="E3750" s="1" t="s">
        <v>20476</v>
      </c>
      <c r="F3750" t="s">
        <v>5129</v>
      </c>
      <c r="G3750" s="1" t="s">
        <v>5128</v>
      </c>
      <c r="H3750" t="s">
        <v>16725</v>
      </c>
      <c r="I3750" t="s">
        <v>16726</v>
      </c>
      <c r="J3750" t="s">
        <v>16727</v>
      </c>
      <c r="K3750">
        <v>614</v>
      </c>
      <c r="L3750" t="s">
        <v>16745</v>
      </c>
      <c r="M3750">
        <v>0</v>
      </c>
      <c r="N3750">
        <v>999</v>
      </c>
    </row>
    <row r="3751" spans="1:14" s="6" customFormat="1" x14ac:dyDescent="0.2">
      <c r="A3751">
        <v>3746</v>
      </c>
      <c r="B3751">
        <v>4</v>
      </c>
      <c r="C3751" t="s">
        <v>15</v>
      </c>
      <c r="D3751" s="1" t="s">
        <v>5240</v>
      </c>
      <c r="E3751" s="1" t="s">
        <v>20477</v>
      </c>
      <c r="F3751" t="s">
        <v>5129</v>
      </c>
      <c r="G3751" s="1" t="s">
        <v>5128</v>
      </c>
      <c r="H3751" t="s">
        <v>16725</v>
      </c>
      <c r="I3751" t="s">
        <v>16726</v>
      </c>
      <c r="J3751" t="s">
        <v>16727</v>
      </c>
      <c r="K3751">
        <v>614</v>
      </c>
      <c r="L3751" t="s">
        <v>16745</v>
      </c>
      <c r="M3751">
        <v>0</v>
      </c>
      <c r="N3751">
        <v>999</v>
      </c>
    </row>
    <row r="3752" spans="1:14" s="6" customFormat="1" x14ac:dyDescent="0.2">
      <c r="A3752">
        <v>3747</v>
      </c>
      <c r="B3752">
        <v>4</v>
      </c>
      <c r="C3752" t="s">
        <v>15</v>
      </c>
      <c r="D3752" s="1" t="s">
        <v>5241</v>
      </c>
      <c r="E3752" s="1" t="s">
        <v>20478</v>
      </c>
      <c r="F3752" t="s">
        <v>5129</v>
      </c>
      <c r="G3752" s="1" t="s">
        <v>5128</v>
      </c>
      <c r="H3752" t="s">
        <v>16725</v>
      </c>
      <c r="I3752" t="s">
        <v>16726</v>
      </c>
      <c r="J3752" t="s">
        <v>16727</v>
      </c>
      <c r="K3752">
        <v>614</v>
      </c>
      <c r="L3752" t="s">
        <v>16745</v>
      </c>
      <c r="M3752">
        <v>0</v>
      </c>
      <c r="N3752">
        <v>999</v>
      </c>
    </row>
    <row r="3753" spans="1:14" s="6" customFormat="1" x14ac:dyDescent="0.2">
      <c r="A3753">
        <v>3748</v>
      </c>
      <c r="B3753">
        <v>4</v>
      </c>
      <c r="C3753" t="s">
        <v>15</v>
      </c>
      <c r="D3753" s="1" t="s">
        <v>5242</v>
      </c>
      <c r="E3753" s="1" t="s">
        <v>20479</v>
      </c>
      <c r="F3753" t="s">
        <v>5129</v>
      </c>
      <c r="G3753" s="1" t="s">
        <v>5128</v>
      </c>
      <c r="H3753" t="s">
        <v>16725</v>
      </c>
      <c r="I3753" t="s">
        <v>16726</v>
      </c>
      <c r="J3753" t="s">
        <v>16727</v>
      </c>
      <c r="K3753">
        <v>614</v>
      </c>
      <c r="L3753" t="s">
        <v>16745</v>
      </c>
      <c r="M3753">
        <v>0</v>
      </c>
      <c r="N3753">
        <v>999</v>
      </c>
    </row>
    <row r="3754" spans="1:14" s="6" customFormat="1" x14ac:dyDescent="0.2">
      <c r="A3754">
        <v>3749</v>
      </c>
      <c r="B3754">
        <v>4</v>
      </c>
      <c r="C3754" t="s">
        <v>15</v>
      </c>
      <c r="D3754" s="1" t="s">
        <v>5243</v>
      </c>
      <c r="E3754" s="1" t="s">
        <v>20480</v>
      </c>
      <c r="F3754" t="s">
        <v>5129</v>
      </c>
      <c r="G3754" s="1" t="s">
        <v>5128</v>
      </c>
      <c r="H3754" t="s">
        <v>16725</v>
      </c>
      <c r="I3754" t="s">
        <v>16726</v>
      </c>
      <c r="J3754" t="s">
        <v>16727</v>
      </c>
      <c r="K3754">
        <v>614</v>
      </c>
      <c r="L3754" t="s">
        <v>16745</v>
      </c>
      <c r="M3754">
        <v>0</v>
      </c>
      <c r="N3754">
        <v>999</v>
      </c>
    </row>
    <row r="3755" spans="1:14" s="6" customFormat="1" x14ac:dyDescent="0.2">
      <c r="A3755">
        <v>3750</v>
      </c>
      <c r="B3755">
        <v>4</v>
      </c>
      <c r="C3755" t="s">
        <v>15</v>
      </c>
      <c r="D3755" s="1" t="s">
        <v>5244</v>
      </c>
      <c r="E3755" s="1" t="s">
        <v>20481</v>
      </c>
      <c r="F3755" t="s">
        <v>5246</v>
      </c>
      <c r="G3755" s="1" t="s">
        <v>5245</v>
      </c>
      <c r="H3755" t="s">
        <v>16725</v>
      </c>
      <c r="I3755" t="s">
        <v>16726</v>
      </c>
      <c r="J3755" t="s">
        <v>16727</v>
      </c>
      <c r="K3755">
        <v>614</v>
      </c>
      <c r="L3755" t="s">
        <v>16745</v>
      </c>
      <c r="M3755">
        <v>0</v>
      </c>
      <c r="N3755">
        <v>999</v>
      </c>
    </row>
    <row r="3756" spans="1:14" s="6" customFormat="1" x14ac:dyDescent="0.2">
      <c r="A3756">
        <v>3751</v>
      </c>
      <c r="B3756">
        <v>4</v>
      </c>
      <c r="C3756" t="s">
        <v>15</v>
      </c>
      <c r="D3756" s="1" t="s">
        <v>5247</v>
      </c>
      <c r="E3756" s="1" t="s">
        <v>20482</v>
      </c>
      <c r="F3756" t="s">
        <v>5246</v>
      </c>
      <c r="G3756" s="1" t="s">
        <v>5245</v>
      </c>
      <c r="H3756" t="s">
        <v>16725</v>
      </c>
      <c r="I3756" t="s">
        <v>16726</v>
      </c>
      <c r="J3756" t="s">
        <v>16727</v>
      </c>
      <c r="K3756">
        <v>614</v>
      </c>
      <c r="L3756" t="s">
        <v>16745</v>
      </c>
      <c r="M3756">
        <v>0</v>
      </c>
      <c r="N3756">
        <v>999</v>
      </c>
    </row>
    <row r="3757" spans="1:14" s="6" customFormat="1" x14ac:dyDescent="0.2">
      <c r="A3757">
        <v>3752</v>
      </c>
      <c r="B3757">
        <v>4</v>
      </c>
      <c r="C3757" t="s">
        <v>15</v>
      </c>
      <c r="D3757" s="1" t="s">
        <v>5248</v>
      </c>
      <c r="E3757" s="1" t="s">
        <v>20483</v>
      </c>
      <c r="F3757" t="s">
        <v>5246</v>
      </c>
      <c r="G3757" s="1" t="s">
        <v>5245</v>
      </c>
      <c r="H3757" t="s">
        <v>16725</v>
      </c>
      <c r="I3757" t="s">
        <v>16726</v>
      </c>
      <c r="J3757" t="s">
        <v>16727</v>
      </c>
      <c r="K3757">
        <v>614</v>
      </c>
      <c r="L3757" t="s">
        <v>16745</v>
      </c>
      <c r="M3757">
        <v>0</v>
      </c>
      <c r="N3757">
        <v>999</v>
      </c>
    </row>
    <row r="3758" spans="1:14" s="6" customFormat="1" x14ac:dyDescent="0.2">
      <c r="A3758">
        <v>3753</v>
      </c>
      <c r="B3758">
        <v>4</v>
      </c>
      <c r="C3758" t="s">
        <v>15</v>
      </c>
      <c r="D3758" s="1" t="s">
        <v>5249</v>
      </c>
      <c r="E3758" s="1" t="s">
        <v>20484</v>
      </c>
      <c r="F3758" t="s">
        <v>5246</v>
      </c>
      <c r="G3758" s="1" t="s">
        <v>5245</v>
      </c>
      <c r="H3758" t="s">
        <v>16725</v>
      </c>
      <c r="I3758" t="s">
        <v>16726</v>
      </c>
      <c r="J3758" t="s">
        <v>16727</v>
      </c>
      <c r="K3758">
        <v>614</v>
      </c>
      <c r="L3758" t="s">
        <v>16745</v>
      </c>
      <c r="M3758">
        <v>0</v>
      </c>
      <c r="N3758">
        <v>999</v>
      </c>
    </row>
    <row r="3759" spans="1:14" s="6" customFormat="1" x14ac:dyDescent="0.2">
      <c r="A3759">
        <v>3754</v>
      </c>
      <c r="B3759">
        <v>4</v>
      </c>
      <c r="C3759" t="s">
        <v>15</v>
      </c>
      <c r="D3759" s="1" t="s">
        <v>5250</v>
      </c>
      <c r="E3759" s="1" t="s">
        <v>20485</v>
      </c>
      <c r="F3759" t="s">
        <v>5252</v>
      </c>
      <c r="G3759" s="1" t="s">
        <v>5251</v>
      </c>
      <c r="H3759" t="s">
        <v>16725</v>
      </c>
      <c r="I3759" t="s">
        <v>16726</v>
      </c>
      <c r="J3759" t="s">
        <v>16727</v>
      </c>
      <c r="K3759">
        <v>614</v>
      </c>
      <c r="L3759" t="s">
        <v>16745</v>
      </c>
      <c r="M3759">
        <v>0</v>
      </c>
      <c r="N3759">
        <v>999</v>
      </c>
    </row>
    <row r="3760" spans="1:14" s="6" customFormat="1" x14ac:dyDescent="0.2">
      <c r="A3760">
        <v>3755</v>
      </c>
      <c r="B3760">
        <v>4</v>
      </c>
      <c r="C3760" t="s">
        <v>15</v>
      </c>
      <c r="D3760" s="1" t="s">
        <v>5253</v>
      </c>
      <c r="E3760" s="1" t="s">
        <v>20486</v>
      </c>
      <c r="F3760" t="s">
        <v>5252</v>
      </c>
      <c r="G3760" s="1" t="s">
        <v>5251</v>
      </c>
      <c r="H3760" t="s">
        <v>16725</v>
      </c>
      <c r="I3760" t="s">
        <v>16726</v>
      </c>
      <c r="J3760" t="s">
        <v>16727</v>
      </c>
      <c r="K3760">
        <v>614</v>
      </c>
      <c r="L3760" t="s">
        <v>16745</v>
      </c>
      <c r="M3760">
        <v>0</v>
      </c>
      <c r="N3760">
        <v>999</v>
      </c>
    </row>
    <row r="3761" spans="1:14" s="6" customFormat="1" x14ac:dyDescent="0.2">
      <c r="A3761">
        <v>3756</v>
      </c>
      <c r="B3761">
        <v>21</v>
      </c>
      <c r="C3761" t="s">
        <v>4208</v>
      </c>
      <c r="D3761" s="1" t="s">
        <v>5254</v>
      </c>
      <c r="E3761" s="1" t="s">
        <v>20487</v>
      </c>
      <c r="F3761" t="s">
        <v>5256</v>
      </c>
      <c r="G3761" s="1" t="s">
        <v>5255</v>
      </c>
      <c r="H3761" t="s">
        <v>16725</v>
      </c>
      <c r="I3761" t="s">
        <v>16726</v>
      </c>
      <c r="J3761" t="s">
        <v>16727</v>
      </c>
      <c r="K3761">
        <v>0</v>
      </c>
      <c r="L3761">
        <v>0</v>
      </c>
      <c r="M3761">
        <v>0</v>
      </c>
      <c r="N3761">
        <v>999</v>
      </c>
    </row>
    <row r="3762" spans="1:14" s="6" customFormat="1" x14ac:dyDescent="0.2">
      <c r="A3762">
        <v>3757</v>
      </c>
      <c r="B3762">
        <v>21</v>
      </c>
      <c r="C3762" t="s">
        <v>4208</v>
      </c>
      <c r="D3762" s="1" t="s">
        <v>5257</v>
      </c>
      <c r="E3762" s="1" t="s">
        <v>20488</v>
      </c>
      <c r="F3762" t="s">
        <v>5256</v>
      </c>
      <c r="G3762" s="1" t="s">
        <v>5255</v>
      </c>
      <c r="H3762" t="s">
        <v>16725</v>
      </c>
      <c r="I3762" t="s">
        <v>16726</v>
      </c>
      <c r="J3762" t="s">
        <v>16727</v>
      </c>
      <c r="K3762">
        <v>0</v>
      </c>
      <c r="L3762">
        <v>0</v>
      </c>
      <c r="M3762">
        <v>0</v>
      </c>
      <c r="N3762">
        <v>999</v>
      </c>
    </row>
    <row r="3763" spans="1:14" s="6" customFormat="1" x14ac:dyDescent="0.2">
      <c r="A3763">
        <v>3758</v>
      </c>
      <c r="B3763">
        <v>21</v>
      </c>
      <c r="C3763" t="s">
        <v>4208</v>
      </c>
      <c r="D3763" s="1" t="s">
        <v>5258</v>
      </c>
      <c r="E3763" s="1" t="s">
        <v>20489</v>
      </c>
      <c r="F3763" t="s">
        <v>5256</v>
      </c>
      <c r="G3763" s="1" t="s">
        <v>5255</v>
      </c>
      <c r="H3763" t="s">
        <v>16725</v>
      </c>
      <c r="I3763" t="s">
        <v>16726</v>
      </c>
      <c r="J3763" t="s">
        <v>16727</v>
      </c>
      <c r="K3763">
        <v>0</v>
      </c>
      <c r="L3763">
        <v>0</v>
      </c>
      <c r="M3763">
        <v>0</v>
      </c>
      <c r="N3763">
        <v>999</v>
      </c>
    </row>
    <row r="3764" spans="1:14" s="6" customFormat="1" x14ac:dyDescent="0.2">
      <c r="A3764">
        <v>3759</v>
      </c>
      <c r="B3764">
        <v>21</v>
      </c>
      <c r="C3764" t="s">
        <v>4208</v>
      </c>
      <c r="D3764" s="1" t="s">
        <v>5259</v>
      </c>
      <c r="E3764" s="1" t="s">
        <v>20490</v>
      </c>
      <c r="F3764" t="s">
        <v>5256</v>
      </c>
      <c r="G3764" s="1" t="s">
        <v>5255</v>
      </c>
      <c r="H3764" t="s">
        <v>16725</v>
      </c>
      <c r="I3764" t="s">
        <v>16726</v>
      </c>
      <c r="J3764" t="s">
        <v>16727</v>
      </c>
      <c r="K3764">
        <v>0</v>
      </c>
      <c r="L3764">
        <v>0</v>
      </c>
      <c r="M3764">
        <v>0</v>
      </c>
      <c r="N3764">
        <v>999</v>
      </c>
    </row>
    <row r="3765" spans="1:14" s="6" customFormat="1" x14ac:dyDescent="0.2">
      <c r="A3765">
        <v>3760</v>
      </c>
      <c r="B3765">
        <v>21</v>
      </c>
      <c r="C3765" t="s">
        <v>4208</v>
      </c>
      <c r="D3765" s="1" t="s">
        <v>5260</v>
      </c>
      <c r="E3765" s="1" t="s">
        <v>20491</v>
      </c>
      <c r="F3765" t="s">
        <v>5256</v>
      </c>
      <c r="G3765" s="1" t="s">
        <v>5255</v>
      </c>
      <c r="H3765" t="s">
        <v>16725</v>
      </c>
      <c r="I3765" t="s">
        <v>16726</v>
      </c>
      <c r="J3765" t="s">
        <v>16727</v>
      </c>
      <c r="K3765">
        <v>0</v>
      </c>
      <c r="L3765">
        <v>0</v>
      </c>
      <c r="M3765">
        <v>0</v>
      </c>
      <c r="N3765">
        <v>999</v>
      </c>
    </row>
    <row r="3766" spans="1:14" s="6" customFormat="1" x14ac:dyDescent="0.2">
      <c r="A3766">
        <v>3761</v>
      </c>
      <c r="B3766">
        <v>20</v>
      </c>
      <c r="C3766" t="s">
        <v>751</v>
      </c>
      <c r="D3766" s="1" t="s">
        <v>5261</v>
      </c>
      <c r="E3766" s="1" t="s">
        <v>20492</v>
      </c>
      <c r="F3766" t="s">
        <v>5169</v>
      </c>
      <c r="G3766" s="1" t="s">
        <v>5168</v>
      </c>
      <c r="H3766" t="s">
        <v>16725</v>
      </c>
      <c r="I3766" t="s">
        <v>16734</v>
      </c>
      <c r="J3766" t="s">
        <v>16729</v>
      </c>
      <c r="K3766">
        <v>511</v>
      </c>
      <c r="L3766" t="s">
        <v>16782</v>
      </c>
      <c r="M3766">
        <v>10</v>
      </c>
      <c r="N3766">
        <v>120</v>
      </c>
    </row>
    <row r="3767" spans="1:14" s="6" customFormat="1" x14ac:dyDescent="0.2">
      <c r="A3767">
        <v>3762</v>
      </c>
      <c r="B3767">
        <v>20</v>
      </c>
      <c r="C3767" t="s">
        <v>751</v>
      </c>
      <c r="D3767" s="1" t="s">
        <v>5262</v>
      </c>
      <c r="E3767" s="1" t="s">
        <v>20493</v>
      </c>
      <c r="F3767" t="s">
        <v>5169</v>
      </c>
      <c r="G3767" s="1" t="s">
        <v>5168</v>
      </c>
      <c r="H3767" t="s">
        <v>16725</v>
      </c>
      <c r="I3767" t="s">
        <v>16734</v>
      </c>
      <c r="J3767" t="s">
        <v>16729</v>
      </c>
      <c r="K3767">
        <v>511</v>
      </c>
      <c r="L3767" t="s">
        <v>16782</v>
      </c>
      <c r="M3767">
        <v>10</v>
      </c>
      <c r="N3767">
        <v>120</v>
      </c>
    </row>
    <row r="3768" spans="1:14" s="6" customFormat="1" x14ac:dyDescent="0.2">
      <c r="A3768">
        <v>3763</v>
      </c>
      <c r="B3768">
        <v>20</v>
      </c>
      <c r="C3768" t="s">
        <v>751</v>
      </c>
      <c r="D3768" s="1" t="s">
        <v>5263</v>
      </c>
      <c r="E3768" s="1" t="s">
        <v>20494</v>
      </c>
      <c r="F3768" t="s">
        <v>5169</v>
      </c>
      <c r="G3768" s="1" t="s">
        <v>5168</v>
      </c>
      <c r="H3768" t="s">
        <v>16725</v>
      </c>
      <c r="I3768" t="s">
        <v>16734</v>
      </c>
      <c r="J3768" t="s">
        <v>16729</v>
      </c>
      <c r="K3768">
        <v>511</v>
      </c>
      <c r="L3768" t="s">
        <v>16782</v>
      </c>
      <c r="M3768">
        <v>10</v>
      </c>
      <c r="N3768">
        <v>120</v>
      </c>
    </row>
    <row r="3769" spans="1:14" s="6" customFormat="1" x14ac:dyDescent="0.2">
      <c r="A3769">
        <v>3764</v>
      </c>
      <c r="B3769">
        <v>20</v>
      </c>
      <c r="C3769" t="s">
        <v>751</v>
      </c>
      <c r="D3769" s="1" t="s">
        <v>5264</v>
      </c>
      <c r="E3769" s="1" t="s">
        <v>20495</v>
      </c>
      <c r="F3769" t="s">
        <v>5169</v>
      </c>
      <c r="G3769" s="1" t="s">
        <v>5168</v>
      </c>
      <c r="H3769" t="s">
        <v>16725</v>
      </c>
      <c r="I3769" t="s">
        <v>16734</v>
      </c>
      <c r="J3769" t="s">
        <v>16729</v>
      </c>
      <c r="K3769">
        <v>511</v>
      </c>
      <c r="L3769" t="s">
        <v>16782</v>
      </c>
      <c r="M3769">
        <v>10</v>
      </c>
      <c r="N3769">
        <v>120</v>
      </c>
    </row>
    <row r="3770" spans="1:14" s="6" customFormat="1" x14ac:dyDescent="0.2">
      <c r="A3770">
        <v>3765</v>
      </c>
      <c r="B3770">
        <v>20</v>
      </c>
      <c r="C3770" t="s">
        <v>751</v>
      </c>
      <c r="D3770" s="1" t="s">
        <v>5265</v>
      </c>
      <c r="E3770" s="1" t="s">
        <v>20496</v>
      </c>
      <c r="F3770" t="s">
        <v>5169</v>
      </c>
      <c r="G3770" s="1" t="s">
        <v>5168</v>
      </c>
      <c r="H3770" t="s">
        <v>16725</v>
      </c>
      <c r="I3770" t="s">
        <v>16734</v>
      </c>
      <c r="J3770" t="s">
        <v>16729</v>
      </c>
      <c r="K3770">
        <v>511</v>
      </c>
      <c r="L3770" t="s">
        <v>16782</v>
      </c>
      <c r="M3770">
        <v>10</v>
      </c>
      <c r="N3770">
        <v>120</v>
      </c>
    </row>
    <row r="3771" spans="1:14" s="6" customFormat="1" x14ac:dyDescent="0.2">
      <c r="A3771">
        <v>3766</v>
      </c>
      <c r="B3771">
        <v>20</v>
      </c>
      <c r="C3771" t="s">
        <v>751</v>
      </c>
      <c r="D3771" s="1" t="s">
        <v>5266</v>
      </c>
      <c r="E3771" s="1" t="s">
        <v>20497</v>
      </c>
      <c r="F3771" t="s">
        <v>5169</v>
      </c>
      <c r="G3771" s="1" t="s">
        <v>5168</v>
      </c>
      <c r="H3771" t="s">
        <v>16725</v>
      </c>
      <c r="I3771" t="s">
        <v>16734</v>
      </c>
      <c r="J3771" t="s">
        <v>16729</v>
      </c>
      <c r="K3771">
        <v>511</v>
      </c>
      <c r="L3771" t="s">
        <v>16782</v>
      </c>
      <c r="M3771">
        <v>10</v>
      </c>
      <c r="N3771">
        <v>120</v>
      </c>
    </row>
    <row r="3772" spans="1:14" s="6" customFormat="1" x14ac:dyDescent="0.2">
      <c r="A3772">
        <v>3767</v>
      </c>
      <c r="B3772">
        <v>13</v>
      </c>
      <c r="C3772" t="s">
        <v>461</v>
      </c>
      <c r="D3772" s="1" t="s">
        <v>5267</v>
      </c>
      <c r="E3772" s="1" t="s">
        <v>20498</v>
      </c>
      <c r="F3772" t="s">
        <v>4393</v>
      </c>
      <c r="G3772" s="1" t="s">
        <v>4392</v>
      </c>
      <c r="H3772" t="s">
        <v>16725</v>
      </c>
      <c r="I3772" t="s">
        <v>16726</v>
      </c>
      <c r="J3772" t="s">
        <v>16727</v>
      </c>
      <c r="K3772">
        <v>614</v>
      </c>
      <c r="L3772" t="s">
        <v>16751</v>
      </c>
      <c r="M3772">
        <v>0</v>
      </c>
      <c r="N3772">
        <v>999</v>
      </c>
    </row>
    <row r="3773" spans="1:14" s="6" customFormat="1" x14ac:dyDescent="0.2">
      <c r="A3773">
        <v>3768</v>
      </c>
      <c r="B3773">
        <v>13</v>
      </c>
      <c r="C3773" t="s">
        <v>461</v>
      </c>
      <c r="D3773" s="1" t="s">
        <v>5268</v>
      </c>
      <c r="E3773" s="1" t="s">
        <v>20499</v>
      </c>
      <c r="F3773" t="s">
        <v>4393</v>
      </c>
      <c r="G3773" s="1" t="s">
        <v>4392</v>
      </c>
      <c r="H3773" t="s">
        <v>16725</v>
      </c>
      <c r="I3773" t="s">
        <v>16726</v>
      </c>
      <c r="J3773" t="s">
        <v>16727</v>
      </c>
      <c r="K3773">
        <v>614</v>
      </c>
      <c r="L3773" t="s">
        <v>16751</v>
      </c>
      <c r="M3773">
        <v>0</v>
      </c>
      <c r="N3773">
        <v>999</v>
      </c>
    </row>
    <row r="3774" spans="1:14" s="6" customFormat="1" x14ac:dyDescent="0.2">
      <c r="A3774">
        <v>3769</v>
      </c>
      <c r="B3774">
        <v>13</v>
      </c>
      <c r="C3774" t="s">
        <v>461</v>
      </c>
      <c r="D3774" s="1" t="s">
        <v>5269</v>
      </c>
      <c r="E3774" s="1" t="s">
        <v>20500</v>
      </c>
      <c r="F3774" t="s">
        <v>4393</v>
      </c>
      <c r="G3774" s="1" t="s">
        <v>4392</v>
      </c>
      <c r="H3774" t="s">
        <v>16725</v>
      </c>
      <c r="I3774" t="s">
        <v>16726</v>
      </c>
      <c r="J3774" t="s">
        <v>16727</v>
      </c>
      <c r="K3774">
        <v>614</v>
      </c>
      <c r="L3774" t="s">
        <v>16751</v>
      </c>
      <c r="M3774">
        <v>0</v>
      </c>
      <c r="N3774">
        <v>999</v>
      </c>
    </row>
    <row r="3775" spans="1:14" s="6" customFormat="1" x14ac:dyDescent="0.2">
      <c r="A3775">
        <v>3770</v>
      </c>
      <c r="B3775">
        <v>13</v>
      </c>
      <c r="C3775" t="s">
        <v>461</v>
      </c>
      <c r="D3775" s="1" t="s">
        <v>5270</v>
      </c>
      <c r="E3775" s="1" t="s">
        <v>20501</v>
      </c>
      <c r="F3775" t="s">
        <v>4393</v>
      </c>
      <c r="G3775" s="1" t="s">
        <v>4392</v>
      </c>
      <c r="H3775" t="s">
        <v>16725</v>
      </c>
      <c r="I3775" t="s">
        <v>16726</v>
      </c>
      <c r="J3775" t="s">
        <v>16727</v>
      </c>
      <c r="K3775">
        <v>614</v>
      </c>
      <c r="L3775" t="s">
        <v>16751</v>
      </c>
      <c r="M3775">
        <v>0</v>
      </c>
      <c r="N3775">
        <v>999</v>
      </c>
    </row>
    <row r="3776" spans="1:14" s="6" customFormat="1" x14ac:dyDescent="0.2">
      <c r="A3776">
        <v>3771</v>
      </c>
      <c r="B3776">
        <v>13</v>
      </c>
      <c r="C3776" t="s">
        <v>461</v>
      </c>
      <c r="D3776" s="1" t="s">
        <v>5271</v>
      </c>
      <c r="E3776" s="1" t="s">
        <v>20502</v>
      </c>
      <c r="F3776" t="s">
        <v>4393</v>
      </c>
      <c r="G3776" s="1" t="s">
        <v>4392</v>
      </c>
      <c r="H3776" t="s">
        <v>16725</v>
      </c>
      <c r="I3776" t="s">
        <v>16726</v>
      </c>
      <c r="J3776" t="s">
        <v>16727</v>
      </c>
      <c r="K3776">
        <v>614</v>
      </c>
      <c r="L3776" t="s">
        <v>16751</v>
      </c>
      <c r="M3776">
        <v>0</v>
      </c>
      <c r="N3776">
        <v>999</v>
      </c>
    </row>
    <row r="3777" spans="1:14" s="6" customFormat="1" x14ac:dyDescent="0.2">
      <c r="A3777">
        <v>3772</v>
      </c>
      <c r="B3777">
        <v>13</v>
      </c>
      <c r="C3777" t="s">
        <v>461</v>
      </c>
      <c r="D3777" s="1" t="s">
        <v>5272</v>
      </c>
      <c r="E3777" s="1" t="s">
        <v>20503</v>
      </c>
      <c r="F3777" t="s">
        <v>4393</v>
      </c>
      <c r="G3777" s="1" t="s">
        <v>4392</v>
      </c>
      <c r="H3777" t="s">
        <v>16725</v>
      </c>
      <c r="I3777" t="s">
        <v>16726</v>
      </c>
      <c r="J3777" t="s">
        <v>16727</v>
      </c>
      <c r="K3777">
        <v>614</v>
      </c>
      <c r="L3777" t="s">
        <v>16751</v>
      </c>
      <c r="M3777">
        <v>0</v>
      </c>
      <c r="N3777">
        <v>999</v>
      </c>
    </row>
    <row r="3778" spans="1:14" s="6" customFormat="1" x14ac:dyDescent="0.2">
      <c r="A3778">
        <v>3773</v>
      </c>
      <c r="B3778">
        <v>20</v>
      </c>
      <c r="C3778" t="s">
        <v>751</v>
      </c>
      <c r="D3778" s="1" t="s">
        <v>5273</v>
      </c>
      <c r="E3778" s="1" t="s">
        <v>20504</v>
      </c>
      <c r="F3778" t="s">
        <v>5169</v>
      </c>
      <c r="G3778" s="1" t="s">
        <v>5168</v>
      </c>
      <c r="H3778" t="s">
        <v>16725</v>
      </c>
      <c r="I3778" t="s">
        <v>16734</v>
      </c>
      <c r="J3778" t="s">
        <v>16729</v>
      </c>
      <c r="K3778">
        <v>511</v>
      </c>
      <c r="L3778" t="s">
        <v>16782</v>
      </c>
      <c r="M3778">
        <v>10</v>
      </c>
      <c r="N3778">
        <v>120</v>
      </c>
    </row>
    <row r="3779" spans="1:14" s="6" customFormat="1" x14ac:dyDescent="0.2">
      <c r="A3779">
        <v>3774</v>
      </c>
      <c r="B3779">
        <v>20</v>
      </c>
      <c r="C3779" t="s">
        <v>751</v>
      </c>
      <c r="D3779" s="1" t="s">
        <v>5274</v>
      </c>
      <c r="E3779" s="1" t="s">
        <v>20505</v>
      </c>
      <c r="F3779" t="s">
        <v>5276</v>
      </c>
      <c r="G3779" s="1" t="s">
        <v>5275</v>
      </c>
      <c r="H3779" t="s">
        <v>16725</v>
      </c>
      <c r="I3779" t="s">
        <v>16734</v>
      </c>
      <c r="J3779" t="s">
        <v>16729</v>
      </c>
      <c r="K3779">
        <v>511</v>
      </c>
      <c r="L3779" t="s">
        <v>16782</v>
      </c>
      <c r="M3779">
        <v>10</v>
      </c>
      <c r="N3779">
        <v>120</v>
      </c>
    </row>
    <row r="3780" spans="1:14" s="6" customFormat="1" x14ac:dyDescent="0.2">
      <c r="A3780">
        <v>3775</v>
      </c>
      <c r="B3780">
        <v>20</v>
      </c>
      <c r="C3780" t="s">
        <v>751</v>
      </c>
      <c r="D3780" s="1" t="s">
        <v>5277</v>
      </c>
      <c r="E3780" s="1" t="s">
        <v>20506</v>
      </c>
      <c r="F3780" t="s">
        <v>5276</v>
      </c>
      <c r="G3780" s="1" t="s">
        <v>5275</v>
      </c>
      <c r="H3780" t="s">
        <v>16725</v>
      </c>
      <c r="I3780" t="s">
        <v>16734</v>
      </c>
      <c r="J3780" t="s">
        <v>16729</v>
      </c>
      <c r="K3780">
        <v>511</v>
      </c>
      <c r="L3780" t="s">
        <v>16782</v>
      </c>
      <c r="M3780">
        <v>10</v>
      </c>
      <c r="N3780">
        <v>120</v>
      </c>
    </row>
    <row r="3781" spans="1:14" s="6" customFormat="1" x14ac:dyDescent="0.2">
      <c r="A3781">
        <v>3776</v>
      </c>
      <c r="B3781">
        <v>20</v>
      </c>
      <c r="C3781" t="s">
        <v>751</v>
      </c>
      <c r="D3781" s="1" t="s">
        <v>5278</v>
      </c>
      <c r="E3781" s="1" t="s">
        <v>20507</v>
      </c>
      <c r="F3781" t="s">
        <v>5276</v>
      </c>
      <c r="G3781" s="1" t="s">
        <v>5275</v>
      </c>
      <c r="H3781" t="s">
        <v>16725</v>
      </c>
      <c r="I3781" t="s">
        <v>16734</v>
      </c>
      <c r="J3781" t="s">
        <v>16729</v>
      </c>
      <c r="K3781">
        <v>511</v>
      </c>
      <c r="L3781" t="s">
        <v>16782</v>
      </c>
      <c r="M3781">
        <v>10</v>
      </c>
      <c r="N3781">
        <v>120</v>
      </c>
    </row>
    <row r="3782" spans="1:14" s="6" customFormat="1" x14ac:dyDescent="0.2">
      <c r="A3782">
        <v>3777</v>
      </c>
      <c r="B3782">
        <v>20</v>
      </c>
      <c r="C3782" t="s">
        <v>751</v>
      </c>
      <c r="D3782" s="1" t="s">
        <v>5279</v>
      </c>
      <c r="E3782" s="1" t="s">
        <v>20508</v>
      </c>
      <c r="F3782" t="s">
        <v>5276</v>
      </c>
      <c r="G3782" s="1" t="s">
        <v>5275</v>
      </c>
      <c r="H3782" t="s">
        <v>16725</v>
      </c>
      <c r="I3782" t="s">
        <v>16734</v>
      </c>
      <c r="J3782" t="s">
        <v>16729</v>
      </c>
      <c r="K3782">
        <v>511</v>
      </c>
      <c r="L3782" t="s">
        <v>16782</v>
      </c>
      <c r="M3782">
        <v>10</v>
      </c>
      <c r="N3782">
        <v>120</v>
      </c>
    </row>
    <row r="3783" spans="1:14" s="6" customFormat="1" x14ac:dyDescent="0.2">
      <c r="A3783">
        <v>3778</v>
      </c>
      <c r="B3783">
        <v>4</v>
      </c>
      <c r="C3783" t="s">
        <v>15</v>
      </c>
      <c r="D3783" s="1" t="s">
        <v>5280</v>
      </c>
      <c r="E3783" s="1" t="s">
        <v>20509</v>
      </c>
      <c r="F3783" t="s">
        <v>5252</v>
      </c>
      <c r="G3783" s="1" t="s">
        <v>5251</v>
      </c>
      <c r="H3783" t="s">
        <v>16725</v>
      </c>
      <c r="I3783" t="s">
        <v>16726</v>
      </c>
      <c r="J3783" t="s">
        <v>16727</v>
      </c>
      <c r="K3783">
        <v>614</v>
      </c>
      <c r="L3783" t="s">
        <v>16745</v>
      </c>
      <c r="M3783">
        <v>0</v>
      </c>
      <c r="N3783">
        <v>999</v>
      </c>
    </row>
    <row r="3784" spans="1:14" s="6" customFormat="1" x14ac:dyDescent="0.2">
      <c r="A3784">
        <v>3779</v>
      </c>
      <c r="B3784">
        <v>4</v>
      </c>
      <c r="C3784" t="s">
        <v>15</v>
      </c>
      <c r="D3784" s="1" t="s">
        <v>5281</v>
      </c>
      <c r="E3784" s="1" t="s">
        <v>20510</v>
      </c>
      <c r="F3784" t="s">
        <v>5252</v>
      </c>
      <c r="G3784" s="1" t="s">
        <v>5251</v>
      </c>
      <c r="H3784" t="s">
        <v>16725</v>
      </c>
      <c r="I3784" t="s">
        <v>16726</v>
      </c>
      <c r="J3784" t="s">
        <v>16727</v>
      </c>
      <c r="K3784">
        <v>614</v>
      </c>
      <c r="L3784" t="s">
        <v>16745</v>
      </c>
      <c r="M3784">
        <v>0</v>
      </c>
      <c r="N3784">
        <v>999</v>
      </c>
    </row>
    <row r="3785" spans="1:14" s="6" customFormat="1" x14ac:dyDescent="0.2">
      <c r="A3785">
        <v>3780</v>
      </c>
      <c r="B3785">
        <v>4</v>
      </c>
      <c r="C3785" t="s">
        <v>15</v>
      </c>
      <c r="D3785" s="1" t="s">
        <v>5282</v>
      </c>
      <c r="E3785" s="1" t="s">
        <v>20511</v>
      </c>
      <c r="F3785" t="s">
        <v>5252</v>
      </c>
      <c r="G3785" s="1" t="s">
        <v>5251</v>
      </c>
      <c r="H3785" t="s">
        <v>16725</v>
      </c>
      <c r="I3785" t="s">
        <v>16726</v>
      </c>
      <c r="J3785" t="s">
        <v>16727</v>
      </c>
      <c r="K3785">
        <v>614</v>
      </c>
      <c r="L3785" t="s">
        <v>16745</v>
      </c>
      <c r="M3785">
        <v>0</v>
      </c>
      <c r="N3785">
        <v>999</v>
      </c>
    </row>
    <row r="3786" spans="1:14" s="6" customFormat="1" x14ac:dyDescent="0.2">
      <c r="A3786">
        <v>3781</v>
      </c>
      <c r="B3786">
        <v>4</v>
      </c>
      <c r="C3786" t="s">
        <v>15</v>
      </c>
      <c r="D3786" s="1" t="s">
        <v>5283</v>
      </c>
      <c r="E3786" s="1" t="s">
        <v>20512</v>
      </c>
      <c r="F3786" t="s">
        <v>5252</v>
      </c>
      <c r="G3786" s="1" t="s">
        <v>5251</v>
      </c>
      <c r="H3786" t="s">
        <v>16725</v>
      </c>
      <c r="I3786" t="s">
        <v>16726</v>
      </c>
      <c r="J3786" t="s">
        <v>16727</v>
      </c>
      <c r="K3786">
        <v>614</v>
      </c>
      <c r="L3786" t="s">
        <v>16745</v>
      </c>
      <c r="M3786">
        <v>0</v>
      </c>
      <c r="N3786">
        <v>999</v>
      </c>
    </row>
    <row r="3787" spans="1:14" s="6" customFormat="1" x14ac:dyDescent="0.2">
      <c r="A3787">
        <v>3782</v>
      </c>
      <c r="B3787">
        <v>4</v>
      </c>
      <c r="C3787" t="s">
        <v>15</v>
      </c>
      <c r="D3787" s="1" t="s">
        <v>5284</v>
      </c>
      <c r="E3787" s="1" t="s">
        <v>20513</v>
      </c>
      <c r="F3787" t="s">
        <v>5252</v>
      </c>
      <c r="G3787" s="1" t="s">
        <v>5251</v>
      </c>
      <c r="H3787" t="s">
        <v>16725</v>
      </c>
      <c r="I3787" t="s">
        <v>16726</v>
      </c>
      <c r="J3787" t="s">
        <v>16727</v>
      </c>
      <c r="K3787">
        <v>614</v>
      </c>
      <c r="L3787" t="s">
        <v>16745</v>
      </c>
      <c r="M3787">
        <v>0</v>
      </c>
      <c r="N3787">
        <v>999</v>
      </c>
    </row>
    <row r="3788" spans="1:14" s="6" customFormat="1" x14ac:dyDescent="0.2">
      <c r="A3788">
        <v>3783</v>
      </c>
      <c r="B3788">
        <v>4</v>
      </c>
      <c r="C3788" t="s">
        <v>15</v>
      </c>
      <c r="D3788" s="1" t="s">
        <v>5285</v>
      </c>
      <c r="E3788" s="1" t="s">
        <v>20514</v>
      </c>
      <c r="F3788" t="s">
        <v>5252</v>
      </c>
      <c r="G3788" s="1" t="s">
        <v>5251</v>
      </c>
      <c r="H3788" t="s">
        <v>16725</v>
      </c>
      <c r="I3788" t="s">
        <v>16726</v>
      </c>
      <c r="J3788" t="s">
        <v>16727</v>
      </c>
      <c r="K3788">
        <v>614</v>
      </c>
      <c r="L3788" t="s">
        <v>16745</v>
      </c>
      <c r="M3788">
        <v>0</v>
      </c>
      <c r="N3788">
        <v>999</v>
      </c>
    </row>
    <row r="3789" spans="1:14" s="6" customFormat="1" x14ac:dyDescent="0.2">
      <c r="A3789">
        <v>3784</v>
      </c>
      <c r="B3789">
        <v>21</v>
      </c>
      <c r="C3789" t="s">
        <v>4208</v>
      </c>
      <c r="D3789" s="1" t="s">
        <v>5286</v>
      </c>
      <c r="E3789" s="1" t="s">
        <v>20515</v>
      </c>
      <c r="F3789" t="s">
        <v>5256</v>
      </c>
      <c r="G3789" s="1" t="s">
        <v>5255</v>
      </c>
      <c r="H3789" t="s">
        <v>16725</v>
      </c>
      <c r="I3789" t="s">
        <v>16726</v>
      </c>
      <c r="J3789" t="s">
        <v>16727</v>
      </c>
      <c r="K3789">
        <v>0</v>
      </c>
      <c r="L3789">
        <v>0</v>
      </c>
      <c r="M3789">
        <v>0</v>
      </c>
      <c r="N3789">
        <v>999</v>
      </c>
    </row>
    <row r="3790" spans="1:14" s="6" customFormat="1" x14ac:dyDescent="0.2">
      <c r="A3790">
        <v>3785</v>
      </c>
      <c r="B3790">
        <v>21</v>
      </c>
      <c r="C3790" t="s">
        <v>4208</v>
      </c>
      <c r="D3790" s="1" t="s">
        <v>5287</v>
      </c>
      <c r="E3790" s="1" t="s">
        <v>20516</v>
      </c>
      <c r="F3790" t="s">
        <v>5256</v>
      </c>
      <c r="G3790" s="1" t="s">
        <v>5255</v>
      </c>
      <c r="H3790" t="s">
        <v>16725</v>
      </c>
      <c r="I3790" t="s">
        <v>16726</v>
      </c>
      <c r="J3790" t="s">
        <v>16727</v>
      </c>
      <c r="K3790">
        <v>0</v>
      </c>
      <c r="L3790">
        <v>0</v>
      </c>
      <c r="M3790">
        <v>0</v>
      </c>
      <c r="N3790">
        <v>999</v>
      </c>
    </row>
    <row r="3791" spans="1:14" s="6" customFormat="1" x14ac:dyDescent="0.2">
      <c r="A3791">
        <v>3786</v>
      </c>
      <c r="B3791">
        <v>21</v>
      </c>
      <c r="C3791" t="s">
        <v>4208</v>
      </c>
      <c r="D3791" s="1" t="s">
        <v>5288</v>
      </c>
      <c r="E3791" s="1" t="s">
        <v>20517</v>
      </c>
      <c r="F3791" t="s">
        <v>5256</v>
      </c>
      <c r="G3791" s="1" t="s">
        <v>5255</v>
      </c>
      <c r="H3791" t="s">
        <v>16725</v>
      </c>
      <c r="I3791" t="s">
        <v>16726</v>
      </c>
      <c r="J3791" t="s">
        <v>16727</v>
      </c>
      <c r="K3791">
        <v>0</v>
      </c>
      <c r="L3791">
        <v>0</v>
      </c>
      <c r="M3791">
        <v>0</v>
      </c>
      <c r="N3791">
        <v>999</v>
      </c>
    </row>
    <row r="3792" spans="1:14" s="6" customFormat="1" x14ac:dyDescent="0.2">
      <c r="A3792">
        <v>3787</v>
      </c>
      <c r="B3792">
        <v>21</v>
      </c>
      <c r="C3792" t="s">
        <v>4208</v>
      </c>
      <c r="D3792" s="1" t="s">
        <v>5289</v>
      </c>
      <c r="E3792" s="1" t="s">
        <v>20518</v>
      </c>
      <c r="F3792" t="s">
        <v>5256</v>
      </c>
      <c r="G3792" s="1" t="s">
        <v>5255</v>
      </c>
      <c r="H3792" t="s">
        <v>16725</v>
      </c>
      <c r="I3792" t="s">
        <v>16726</v>
      </c>
      <c r="J3792" t="s">
        <v>16727</v>
      </c>
      <c r="K3792">
        <v>0</v>
      </c>
      <c r="L3792">
        <v>0</v>
      </c>
      <c r="M3792">
        <v>0</v>
      </c>
      <c r="N3792">
        <v>999</v>
      </c>
    </row>
    <row r="3793" spans="1:14" s="6" customFormat="1" x14ac:dyDescent="0.2">
      <c r="A3793">
        <v>3788</v>
      </c>
      <c r="B3793">
        <v>21</v>
      </c>
      <c r="C3793" t="s">
        <v>4208</v>
      </c>
      <c r="D3793" s="1" t="s">
        <v>5290</v>
      </c>
      <c r="E3793" s="1" t="s">
        <v>20519</v>
      </c>
      <c r="F3793" t="s">
        <v>5292</v>
      </c>
      <c r="G3793" s="1" t="s">
        <v>5291</v>
      </c>
      <c r="H3793" t="s">
        <v>16725</v>
      </c>
      <c r="I3793" t="s">
        <v>16726</v>
      </c>
      <c r="J3793" t="s">
        <v>16727</v>
      </c>
      <c r="K3793">
        <v>0</v>
      </c>
      <c r="L3793">
        <v>0</v>
      </c>
      <c r="M3793">
        <v>0</v>
      </c>
      <c r="N3793">
        <v>999</v>
      </c>
    </row>
    <row r="3794" spans="1:14" s="6" customFormat="1" x14ac:dyDescent="0.2">
      <c r="A3794">
        <v>3789</v>
      </c>
      <c r="B3794">
        <v>4</v>
      </c>
      <c r="C3794" t="s">
        <v>15</v>
      </c>
      <c r="D3794" s="1" t="s">
        <v>5293</v>
      </c>
      <c r="E3794" s="1" t="s">
        <v>20520</v>
      </c>
      <c r="F3794" t="s">
        <v>5295</v>
      </c>
      <c r="G3794" s="1" t="s">
        <v>5294</v>
      </c>
      <c r="H3794" t="s">
        <v>16725</v>
      </c>
      <c r="I3794" t="s">
        <v>16726</v>
      </c>
      <c r="J3794" t="s">
        <v>16727</v>
      </c>
      <c r="K3794">
        <v>614</v>
      </c>
      <c r="L3794" t="s">
        <v>16745</v>
      </c>
      <c r="M3794">
        <v>0</v>
      </c>
      <c r="N3794">
        <v>999</v>
      </c>
    </row>
    <row r="3795" spans="1:14" s="6" customFormat="1" x14ac:dyDescent="0.2">
      <c r="A3795">
        <v>3790</v>
      </c>
      <c r="B3795">
        <v>4</v>
      </c>
      <c r="C3795" t="s">
        <v>15</v>
      </c>
      <c r="D3795" s="1" t="s">
        <v>5296</v>
      </c>
      <c r="E3795" s="1" t="s">
        <v>20521</v>
      </c>
      <c r="F3795" t="s">
        <v>5295</v>
      </c>
      <c r="G3795" s="1" t="s">
        <v>5294</v>
      </c>
      <c r="H3795" t="s">
        <v>16725</v>
      </c>
      <c r="I3795" t="s">
        <v>16726</v>
      </c>
      <c r="J3795" t="s">
        <v>16727</v>
      </c>
      <c r="K3795">
        <v>614</v>
      </c>
      <c r="L3795" t="s">
        <v>16745</v>
      </c>
      <c r="M3795">
        <v>0</v>
      </c>
      <c r="N3795">
        <v>999</v>
      </c>
    </row>
    <row r="3796" spans="1:14" s="6" customFormat="1" x14ac:dyDescent="0.2">
      <c r="A3796">
        <v>3791</v>
      </c>
      <c r="B3796">
        <v>4</v>
      </c>
      <c r="C3796" t="s">
        <v>15</v>
      </c>
      <c r="D3796" s="1" t="s">
        <v>5297</v>
      </c>
      <c r="E3796" s="1" t="s">
        <v>20522</v>
      </c>
      <c r="F3796" t="s">
        <v>5295</v>
      </c>
      <c r="G3796" s="1" t="s">
        <v>5294</v>
      </c>
      <c r="H3796" t="s">
        <v>16725</v>
      </c>
      <c r="I3796" t="s">
        <v>16726</v>
      </c>
      <c r="J3796" t="s">
        <v>16727</v>
      </c>
      <c r="K3796">
        <v>614</v>
      </c>
      <c r="L3796" t="s">
        <v>16745</v>
      </c>
      <c r="M3796">
        <v>0</v>
      </c>
      <c r="N3796">
        <v>999</v>
      </c>
    </row>
    <row r="3797" spans="1:14" s="6" customFormat="1" x14ac:dyDescent="0.2">
      <c r="A3797">
        <v>3792</v>
      </c>
      <c r="B3797">
        <v>4</v>
      </c>
      <c r="C3797" t="s">
        <v>15</v>
      </c>
      <c r="D3797" s="1" t="s">
        <v>5298</v>
      </c>
      <c r="E3797" s="1" t="s">
        <v>20523</v>
      </c>
      <c r="F3797" t="s">
        <v>5295</v>
      </c>
      <c r="G3797" s="1" t="s">
        <v>5294</v>
      </c>
      <c r="H3797" t="s">
        <v>16725</v>
      </c>
      <c r="I3797" t="s">
        <v>16726</v>
      </c>
      <c r="J3797" t="s">
        <v>16727</v>
      </c>
      <c r="K3797">
        <v>614</v>
      </c>
      <c r="L3797" t="s">
        <v>16745</v>
      </c>
      <c r="M3797">
        <v>0</v>
      </c>
      <c r="N3797">
        <v>999</v>
      </c>
    </row>
    <row r="3798" spans="1:14" s="6" customFormat="1" x14ac:dyDescent="0.2">
      <c r="A3798">
        <v>3793</v>
      </c>
      <c r="B3798">
        <v>4</v>
      </c>
      <c r="C3798" t="s">
        <v>15</v>
      </c>
      <c r="D3798" s="1" t="s">
        <v>5299</v>
      </c>
      <c r="E3798" s="1" t="s">
        <v>20524</v>
      </c>
      <c r="F3798" t="s">
        <v>5295</v>
      </c>
      <c r="G3798" s="1" t="s">
        <v>5294</v>
      </c>
      <c r="H3798" t="s">
        <v>16725</v>
      </c>
      <c r="I3798" t="s">
        <v>16728</v>
      </c>
      <c r="J3798" t="s">
        <v>16729</v>
      </c>
      <c r="K3798">
        <v>614</v>
      </c>
      <c r="L3798" t="s">
        <v>16745</v>
      </c>
      <c r="M3798">
        <v>0</v>
      </c>
      <c r="N3798">
        <v>120</v>
      </c>
    </row>
    <row r="3799" spans="1:14" s="6" customFormat="1" x14ac:dyDescent="0.2">
      <c r="A3799">
        <v>3794</v>
      </c>
      <c r="B3799">
        <v>4</v>
      </c>
      <c r="C3799" t="s">
        <v>15</v>
      </c>
      <c r="D3799" s="1" t="s">
        <v>5300</v>
      </c>
      <c r="E3799" s="1" t="s">
        <v>20525</v>
      </c>
      <c r="F3799" t="s">
        <v>5295</v>
      </c>
      <c r="G3799" s="1" t="s">
        <v>5294</v>
      </c>
      <c r="H3799" t="s">
        <v>16725</v>
      </c>
      <c r="I3799" t="s">
        <v>16728</v>
      </c>
      <c r="J3799" t="s">
        <v>16729</v>
      </c>
      <c r="K3799">
        <v>614</v>
      </c>
      <c r="L3799" t="s">
        <v>16745</v>
      </c>
      <c r="M3799">
        <v>0</v>
      </c>
      <c r="N3799">
        <v>120</v>
      </c>
    </row>
    <row r="3800" spans="1:14" s="6" customFormat="1" x14ac:dyDescent="0.2">
      <c r="A3800">
        <v>3795</v>
      </c>
      <c r="B3800">
        <v>17</v>
      </c>
      <c r="C3800" t="s">
        <v>491</v>
      </c>
      <c r="D3800" s="1" t="s">
        <v>5301</v>
      </c>
      <c r="E3800" s="1" t="s">
        <v>20526</v>
      </c>
      <c r="F3800" t="s">
        <v>5199</v>
      </c>
      <c r="G3800" s="1" t="s">
        <v>5198</v>
      </c>
      <c r="H3800" t="s">
        <v>16725</v>
      </c>
      <c r="I3800" t="s">
        <v>16726</v>
      </c>
      <c r="J3800" t="s">
        <v>16727</v>
      </c>
      <c r="K3800">
        <v>613</v>
      </c>
      <c r="L3800" t="s">
        <v>16753</v>
      </c>
      <c r="M3800">
        <v>0</v>
      </c>
      <c r="N3800">
        <v>999</v>
      </c>
    </row>
    <row r="3801" spans="1:14" s="6" customFormat="1" x14ac:dyDescent="0.2">
      <c r="A3801">
        <v>3796</v>
      </c>
      <c r="B3801">
        <v>17</v>
      </c>
      <c r="C3801" t="s">
        <v>491</v>
      </c>
      <c r="D3801" s="1" t="s">
        <v>5302</v>
      </c>
      <c r="E3801" s="1" t="s">
        <v>20527</v>
      </c>
      <c r="F3801" t="s">
        <v>5199</v>
      </c>
      <c r="G3801" s="1" t="s">
        <v>5198</v>
      </c>
      <c r="H3801" t="s">
        <v>16725</v>
      </c>
      <c r="I3801" t="s">
        <v>16726</v>
      </c>
      <c r="J3801" t="s">
        <v>16727</v>
      </c>
      <c r="K3801">
        <v>613</v>
      </c>
      <c r="L3801" t="s">
        <v>16753</v>
      </c>
      <c r="M3801">
        <v>0</v>
      </c>
      <c r="N3801">
        <v>999</v>
      </c>
    </row>
    <row r="3802" spans="1:14" s="6" customFormat="1" x14ac:dyDescent="0.2">
      <c r="A3802">
        <v>3797</v>
      </c>
      <c r="B3802">
        <v>17</v>
      </c>
      <c r="C3802" t="s">
        <v>491</v>
      </c>
      <c r="D3802" s="1" t="s">
        <v>5303</v>
      </c>
      <c r="E3802" s="1" t="s">
        <v>20528</v>
      </c>
      <c r="F3802" t="s">
        <v>5305</v>
      </c>
      <c r="G3802" s="1" t="s">
        <v>5304</v>
      </c>
      <c r="H3802" t="s">
        <v>16725</v>
      </c>
      <c r="I3802" t="s">
        <v>16726</v>
      </c>
      <c r="J3802" t="s">
        <v>16727</v>
      </c>
      <c r="K3802">
        <v>613</v>
      </c>
      <c r="L3802" t="s">
        <v>16753</v>
      </c>
      <c r="M3802">
        <v>0</v>
      </c>
      <c r="N3802">
        <v>999</v>
      </c>
    </row>
    <row r="3803" spans="1:14" s="6" customFormat="1" x14ac:dyDescent="0.2">
      <c r="A3803">
        <v>3798</v>
      </c>
      <c r="B3803">
        <v>17</v>
      </c>
      <c r="C3803" t="s">
        <v>491</v>
      </c>
      <c r="D3803" s="1" t="s">
        <v>5306</v>
      </c>
      <c r="E3803" s="1" t="s">
        <v>20529</v>
      </c>
      <c r="F3803" t="s">
        <v>5305</v>
      </c>
      <c r="G3803" s="1" t="s">
        <v>5304</v>
      </c>
      <c r="H3803" t="s">
        <v>16725</v>
      </c>
      <c r="I3803" t="s">
        <v>16726</v>
      </c>
      <c r="J3803" t="s">
        <v>16727</v>
      </c>
      <c r="K3803">
        <v>613</v>
      </c>
      <c r="L3803" t="s">
        <v>16753</v>
      </c>
      <c r="M3803">
        <v>0</v>
      </c>
      <c r="N3803">
        <v>999</v>
      </c>
    </row>
    <row r="3804" spans="1:14" s="6" customFormat="1" x14ac:dyDescent="0.2">
      <c r="A3804">
        <v>3799</v>
      </c>
      <c r="B3804">
        <v>17</v>
      </c>
      <c r="C3804" t="s">
        <v>491</v>
      </c>
      <c r="D3804" s="1" t="s">
        <v>5307</v>
      </c>
      <c r="E3804" s="1" t="s">
        <v>20530</v>
      </c>
      <c r="F3804" t="s">
        <v>5305</v>
      </c>
      <c r="G3804" s="1" t="s">
        <v>5304</v>
      </c>
      <c r="H3804" t="s">
        <v>16725</v>
      </c>
      <c r="I3804" t="s">
        <v>16726</v>
      </c>
      <c r="J3804" t="s">
        <v>16727</v>
      </c>
      <c r="K3804">
        <v>613</v>
      </c>
      <c r="L3804" t="s">
        <v>16753</v>
      </c>
      <c r="M3804">
        <v>0</v>
      </c>
      <c r="N3804">
        <v>999</v>
      </c>
    </row>
    <row r="3805" spans="1:14" s="6" customFormat="1" x14ac:dyDescent="0.2">
      <c r="A3805">
        <v>3800</v>
      </c>
      <c r="B3805">
        <v>17</v>
      </c>
      <c r="C3805" t="s">
        <v>491</v>
      </c>
      <c r="D3805" s="1" t="s">
        <v>5308</v>
      </c>
      <c r="E3805" s="1" t="s">
        <v>20531</v>
      </c>
      <c r="F3805" t="s">
        <v>5305</v>
      </c>
      <c r="G3805" s="1" t="s">
        <v>5304</v>
      </c>
      <c r="H3805" t="s">
        <v>16725</v>
      </c>
      <c r="I3805" t="s">
        <v>16726</v>
      </c>
      <c r="J3805" t="s">
        <v>16727</v>
      </c>
      <c r="K3805">
        <v>613</v>
      </c>
      <c r="L3805" t="s">
        <v>16753</v>
      </c>
      <c r="M3805">
        <v>0</v>
      </c>
      <c r="N3805">
        <v>999</v>
      </c>
    </row>
    <row r="3806" spans="1:14" s="6" customFormat="1" x14ac:dyDescent="0.2">
      <c r="A3806">
        <v>3801</v>
      </c>
      <c r="B3806">
        <v>14</v>
      </c>
      <c r="C3806" t="s">
        <v>477</v>
      </c>
      <c r="D3806" s="1" t="s">
        <v>5309</v>
      </c>
      <c r="E3806" s="1" t="s">
        <v>20532</v>
      </c>
      <c r="F3806" t="s">
        <v>5311</v>
      </c>
      <c r="G3806" s="1" t="s">
        <v>5310</v>
      </c>
      <c r="H3806" t="s">
        <v>16733</v>
      </c>
      <c r="I3806" t="s">
        <v>16726</v>
      </c>
      <c r="J3806" t="s">
        <v>16727</v>
      </c>
      <c r="K3806">
        <v>614</v>
      </c>
      <c r="L3806" t="s">
        <v>16769</v>
      </c>
      <c r="M3806">
        <v>0</v>
      </c>
      <c r="N3806">
        <v>999</v>
      </c>
    </row>
    <row r="3807" spans="1:14" s="6" customFormat="1" x14ac:dyDescent="0.2">
      <c r="A3807">
        <v>3802</v>
      </c>
      <c r="B3807">
        <v>14</v>
      </c>
      <c r="C3807" t="s">
        <v>477</v>
      </c>
      <c r="D3807" s="1" t="s">
        <v>5312</v>
      </c>
      <c r="E3807" s="1" t="s">
        <v>20533</v>
      </c>
      <c r="F3807" t="s">
        <v>5311</v>
      </c>
      <c r="G3807" s="1" t="s">
        <v>5310</v>
      </c>
      <c r="H3807" t="s">
        <v>16733</v>
      </c>
      <c r="I3807" t="s">
        <v>16726</v>
      </c>
      <c r="J3807" t="s">
        <v>16727</v>
      </c>
      <c r="K3807">
        <v>614</v>
      </c>
      <c r="L3807" t="s">
        <v>16769</v>
      </c>
      <c r="M3807">
        <v>0</v>
      </c>
      <c r="N3807">
        <v>999</v>
      </c>
    </row>
    <row r="3808" spans="1:14" s="6" customFormat="1" x14ac:dyDescent="0.2">
      <c r="A3808">
        <v>3803</v>
      </c>
      <c r="B3808">
        <v>14</v>
      </c>
      <c r="C3808" t="s">
        <v>477</v>
      </c>
      <c r="D3808" s="1" t="s">
        <v>5313</v>
      </c>
      <c r="E3808" s="1" t="s">
        <v>20534</v>
      </c>
      <c r="F3808" t="s">
        <v>5311</v>
      </c>
      <c r="G3808" s="1" t="s">
        <v>5310</v>
      </c>
      <c r="H3808" t="s">
        <v>16733</v>
      </c>
      <c r="I3808" t="s">
        <v>16726</v>
      </c>
      <c r="J3808" t="s">
        <v>16727</v>
      </c>
      <c r="K3808">
        <v>614</v>
      </c>
      <c r="L3808" t="s">
        <v>16769</v>
      </c>
      <c r="M3808">
        <v>0</v>
      </c>
      <c r="N3808">
        <v>999</v>
      </c>
    </row>
    <row r="3809" spans="1:14" s="6" customFormat="1" x14ac:dyDescent="0.2">
      <c r="A3809">
        <v>3804</v>
      </c>
      <c r="B3809">
        <v>14</v>
      </c>
      <c r="C3809" t="s">
        <v>477</v>
      </c>
      <c r="D3809" s="1" t="s">
        <v>5314</v>
      </c>
      <c r="E3809" s="1" t="s">
        <v>20535</v>
      </c>
      <c r="F3809" t="s">
        <v>5311</v>
      </c>
      <c r="G3809" s="1" t="s">
        <v>5310</v>
      </c>
      <c r="H3809" t="s">
        <v>16733</v>
      </c>
      <c r="I3809" t="s">
        <v>16726</v>
      </c>
      <c r="J3809" t="s">
        <v>16727</v>
      </c>
      <c r="K3809">
        <v>614</v>
      </c>
      <c r="L3809" t="s">
        <v>16769</v>
      </c>
      <c r="M3809">
        <v>0</v>
      </c>
      <c r="N3809">
        <v>999</v>
      </c>
    </row>
    <row r="3810" spans="1:14" s="6" customFormat="1" x14ac:dyDescent="0.2">
      <c r="A3810">
        <v>3805</v>
      </c>
      <c r="B3810">
        <v>14</v>
      </c>
      <c r="C3810" t="s">
        <v>477</v>
      </c>
      <c r="D3810" s="1" t="s">
        <v>5315</v>
      </c>
      <c r="E3810" s="1" t="s">
        <v>20536</v>
      </c>
      <c r="F3810" t="s">
        <v>5311</v>
      </c>
      <c r="G3810" s="1" t="s">
        <v>5310</v>
      </c>
      <c r="H3810" t="s">
        <v>16733</v>
      </c>
      <c r="I3810" t="s">
        <v>16726</v>
      </c>
      <c r="J3810" t="s">
        <v>16727</v>
      </c>
      <c r="K3810">
        <v>614</v>
      </c>
      <c r="L3810" t="s">
        <v>16769</v>
      </c>
      <c r="M3810">
        <v>0</v>
      </c>
      <c r="N3810">
        <v>999</v>
      </c>
    </row>
    <row r="3811" spans="1:14" s="6" customFormat="1" x14ac:dyDescent="0.2">
      <c r="A3811">
        <v>3806</v>
      </c>
      <c r="B3811">
        <v>14</v>
      </c>
      <c r="C3811" t="s">
        <v>477</v>
      </c>
      <c r="D3811" s="1" t="s">
        <v>5316</v>
      </c>
      <c r="E3811" s="1" t="s">
        <v>20537</v>
      </c>
      <c r="F3811" t="s">
        <v>5311</v>
      </c>
      <c r="G3811" s="1" t="s">
        <v>5310</v>
      </c>
      <c r="H3811" t="s">
        <v>16733</v>
      </c>
      <c r="I3811" t="s">
        <v>16726</v>
      </c>
      <c r="J3811" t="s">
        <v>16727</v>
      </c>
      <c r="K3811">
        <v>614</v>
      </c>
      <c r="L3811" t="s">
        <v>16769</v>
      </c>
      <c r="M3811">
        <v>0</v>
      </c>
      <c r="N3811">
        <v>999</v>
      </c>
    </row>
    <row r="3812" spans="1:14" s="6" customFormat="1" x14ac:dyDescent="0.2">
      <c r="A3812">
        <v>3807</v>
      </c>
      <c r="B3812">
        <v>4</v>
      </c>
      <c r="C3812" t="s">
        <v>15</v>
      </c>
      <c r="D3812" s="1" t="s">
        <v>5317</v>
      </c>
      <c r="E3812" s="1" t="s">
        <v>20538</v>
      </c>
      <c r="F3812" t="s">
        <v>5295</v>
      </c>
      <c r="G3812" s="1" t="s">
        <v>5294</v>
      </c>
      <c r="H3812" t="s">
        <v>16725</v>
      </c>
      <c r="I3812" t="s">
        <v>16726</v>
      </c>
      <c r="J3812" t="s">
        <v>16727</v>
      </c>
      <c r="K3812">
        <v>614</v>
      </c>
      <c r="L3812" t="s">
        <v>16745</v>
      </c>
      <c r="M3812">
        <v>0</v>
      </c>
      <c r="N3812">
        <v>999</v>
      </c>
    </row>
    <row r="3813" spans="1:14" s="6" customFormat="1" x14ac:dyDescent="0.2">
      <c r="A3813">
        <v>3808</v>
      </c>
      <c r="B3813">
        <v>4</v>
      </c>
      <c r="C3813" t="s">
        <v>15</v>
      </c>
      <c r="D3813" s="1" t="s">
        <v>5318</v>
      </c>
      <c r="E3813" s="1" t="s">
        <v>20539</v>
      </c>
      <c r="F3813" t="s">
        <v>5295</v>
      </c>
      <c r="G3813" s="1" t="s">
        <v>5294</v>
      </c>
      <c r="H3813" t="s">
        <v>16725</v>
      </c>
      <c r="I3813" t="s">
        <v>16726</v>
      </c>
      <c r="J3813" t="s">
        <v>16727</v>
      </c>
      <c r="K3813">
        <v>614</v>
      </c>
      <c r="L3813" t="s">
        <v>16745</v>
      </c>
      <c r="M3813">
        <v>0</v>
      </c>
      <c r="N3813">
        <v>999</v>
      </c>
    </row>
    <row r="3814" spans="1:14" s="6" customFormat="1" x14ac:dyDescent="0.2">
      <c r="A3814">
        <v>3809</v>
      </c>
      <c r="B3814">
        <v>4</v>
      </c>
      <c r="C3814" t="s">
        <v>15</v>
      </c>
      <c r="D3814" s="1" t="s">
        <v>5319</v>
      </c>
      <c r="E3814" s="1" t="s">
        <v>20540</v>
      </c>
      <c r="F3814" t="s">
        <v>5321</v>
      </c>
      <c r="G3814" s="1" t="s">
        <v>5320</v>
      </c>
      <c r="H3814" t="s">
        <v>16725</v>
      </c>
      <c r="I3814" t="s">
        <v>16726</v>
      </c>
      <c r="J3814" t="s">
        <v>16727</v>
      </c>
      <c r="K3814">
        <v>614</v>
      </c>
      <c r="L3814" t="s">
        <v>16745</v>
      </c>
      <c r="M3814">
        <v>0</v>
      </c>
      <c r="N3814">
        <v>999</v>
      </c>
    </row>
    <row r="3815" spans="1:14" s="6" customFormat="1" x14ac:dyDescent="0.2">
      <c r="A3815">
        <v>3810</v>
      </c>
      <c r="B3815">
        <v>4</v>
      </c>
      <c r="C3815" t="s">
        <v>15</v>
      </c>
      <c r="D3815" s="1" t="s">
        <v>5322</v>
      </c>
      <c r="E3815" s="1" t="s">
        <v>20541</v>
      </c>
      <c r="F3815" t="s">
        <v>5321</v>
      </c>
      <c r="G3815" s="1" t="s">
        <v>5320</v>
      </c>
      <c r="H3815" t="s">
        <v>16725</v>
      </c>
      <c r="I3815" t="s">
        <v>16726</v>
      </c>
      <c r="J3815" t="s">
        <v>16727</v>
      </c>
      <c r="K3815">
        <v>614</v>
      </c>
      <c r="L3815" t="s">
        <v>16745</v>
      </c>
      <c r="M3815">
        <v>0</v>
      </c>
      <c r="N3815">
        <v>999</v>
      </c>
    </row>
    <row r="3816" spans="1:14" s="6" customFormat="1" x14ac:dyDescent="0.2">
      <c r="A3816">
        <v>3811</v>
      </c>
      <c r="B3816">
        <v>4</v>
      </c>
      <c r="C3816" t="s">
        <v>15</v>
      </c>
      <c r="D3816" s="1" t="s">
        <v>5323</v>
      </c>
      <c r="E3816" s="1" t="s">
        <v>20542</v>
      </c>
      <c r="F3816" t="s">
        <v>5321</v>
      </c>
      <c r="G3816" s="1" t="s">
        <v>5320</v>
      </c>
      <c r="H3816" t="s">
        <v>16725</v>
      </c>
      <c r="I3816" t="s">
        <v>16726</v>
      </c>
      <c r="J3816" t="s">
        <v>16727</v>
      </c>
      <c r="K3816">
        <v>614</v>
      </c>
      <c r="L3816" t="s">
        <v>16745</v>
      </c>
      <c r="M3816">
        <v>0</v>
      </c>
      <c r="N3816">
        <v>999</v>
      </c>
    </row>
    <row r="3817" spans="1:14" s="6" customFormat="1" x14ac:dyDescent="0.2">
      <c r="A3817">
        <v>3812</v>
      </c>
      <c r="B3817">
        <v>4</v>
      </c>
      <c r="C3817" t="s">
        <v>15</v>
      </c>
      <c r="D3817" s="1" t="s">
        <v>5324</v>
      </c>
      <c r="E3817" s="1" t="s">
        <v>20543</v>
      </c>
      <c r="F3817" t="s">
        <v>5321</v>
      </c>
      <c r="G3817" s="1" t="s">
        <v>5320</v>
      </c>
      <c r="H3817" t="s">
        <v>16725</v>
      </c>
      <c r="I3817" t="s">
        <v>16726</v>
      </c>
      <c r="J3817" t="s">
        <v>16727</v>
      </c>
      <c r="K3817">
        <v>614</v>
      </c>
      <c r="L3817" t="s">
        <v>16745</v>
      </c>
      <c r="M3817">
        <v>0</v>
      </c>
      <c r="N3817">
        <v>999</v>
      </c>
    </row>
    <row r="3818" spans="1:14" s="6" customFormat="1" x14ac:dyDescent="0.2">
      <c r="A3818">
        <v>3813</v>
      </c>
      <c r="B3818">
        <v>4</v>
      </c>
      <c r="C3818" t="s">
        <v>15</v>
      </c>
      <c r="D3818" s="1" t="s">
        <v>5325</v>
      </c>
      <c r="E3818" s="1" t="s">
        <v>20544</v>
      </c>
      <c r="F3818" t="s">
        <v>5327</v>
      </c>
      <c r="G3818" s="1" t="s">
        <v>5326</v>
      </c>
      <c r="H3818" t="s">
        <v>16725</v>
      </c>
      <c r="I3818" t="s">
        <v>16726</v>
      </c>
      <c r="J3818" t="s">
        <v>16727</v>
      </c>
      <c r="K3818">
        <v>614</v>
      </c>
      <c r="L3818" t="s">
        <v>16745</v>
      </c>
      <c r="M3818">
        <v>0</v>
      </c>
      <c r="N3818">
        <v>999</v>
      </c>
    </row>
    <row r="3819" spans="1:14" s="6" customFormat="1" x14ac:dyDescent="0.2">
      <c r="A3819">
        <v>3814</v>
      </c>
      <c r="B3819">
        <v>2</v>
      </c>
      <c r="C3819" t="s">
        <v>93</v>
      </c>
      <c r="D3819" s="1" t="s">
        <v>5328</v>
      </c>
      <c r="E3819" s="1" t="s">
        <v>20545</v>
      </c>
      <c r="F3819" t="s">
        <v>4711</v>
      </c>
      <c r="G3819" s="1" t="s">
        <v>4710</v>
      </c>
      <c r="H3819" t="s">
        <v>16725</v>
      </c>
      <c r="I3819" t="s">
        <v>16726</v>
      </c>
      <c r="J3819" t="s">
        <v>16727</v>
      </c>
      <c r="K3819">
        <v>215</v>
      </c>
      <c r="L3819" t="s">
        <v>16741</v>
      </c>
      <c r="M3819">
        <v>0</v>
      </c>
      <c r="N3819">
        <v>999</v>
      </c>
    </row>
    <row r="3820" spans="1:14" s="6" customFormat="1" x14ac:dyDescent="0.2">
      <c r="A3820">
        <v>3815</v>
      </c>
      <c r="B3820">
        <v>2</v>
      </c>
      <c r="C3820" t="s">
        <v>93</v>
      </c>
      <c r="D3820" s="1" t="s">
        <v>5329</v>
      </c>
      <c r="E3820" s="1" t="s">
        <v>20546</v>
      </c>
      <c r="F3820" t="s">
        <v>4711</v>
      </c>
      <c r="G3820" s="1" t="s">
        <v>4710</v>
      </c>
      <c r="H3820" t="s">
        <v>16725</v>
      </c>
      <c r="I3820" t="s">
        <v>16726</v>
      </c>
      <c r="J3820" t="s">
        <v>16727</v>
      </c>
      <c r="K3820">
        <v>215</v>
      </c>
      <c r="L3820" t="s">
        <v>16741</v>
      </c>
      <c r="M3820">
        <v>0</v>
      </c>
      <c r="N3820">
        <v>999</v>
      </c>
    </row>
    <row r="3821" spans="1:14" s="6" customFormat="1" x14ac:dyDescent="0.2">
      <c r="A3821">
        <v>3816</v>
      </c>
      <c r="B3821">
        <v>2</v>
      </c>
      <c r="C3821" t="s">
        <v>93</v>
      </c>
      <c r="D3821" s="1" t="s">
        <v>5330</v>
      </c>
      <c r="E3821" s="1" t="s">
        <v>20547</v>
      </c>
      <c r="F3821" t="s">
        <v>4711</v>
      </c>
      <c r="G3821" s="1" t="s">
        <v>4710</v>
      </c>
      <c r="H3821" t="s">
        <v>16725</v>
      </c>
      <c r="I3821" t="s">
        <v>16726</v>
      </c>
      <c r="J3821" t="s">
        <v>16727</v>
      </c>
      <c r="K3821">
        <v>215</v>
      </c>
      <c r="L3821" t="s">
        <v>16741</v>
      </c>
      <c r="M3821">
        <v>0</v>
      </c>
      <c r="N3821">
        <v>999</v>
      </c>
    </row>
    <row r="3822" spans="1:14" s="6" customFormat="1" x14ac:dyDescent="0.2">
      <c r="A3822">
        <v>3817</v>
      </c>
      <c r="B3822">
        <v>2</v>
      </c>
      <c r="C3822" t="s">
        <v>93</v>
      </c>
      <c r="D3822" s="1" t="s">
        <v>5331</v>
      </c>
      <c r="E3822" s="1" t="s">
        <v>20548</v>
      </c>
      <c r="F3822" t="s">
        <v>4711</v>
      </c>
      <c r="G3822" s="1" t="s">
        <v>4710</v>
      </c>
      <c r="H3822" t="s">
        <v>16725</v>
      </c>
      <c r="I3822" t="s">
        <v>16726</v>
      </c>
      <c r="J3822" t="s">
        <v>16727</v>
      </c>
      <c r="K3822">
        <v>215</v>
      </c>
      <c r="L3822" t="s">
        <v>16741</v>
      </c>
      <c r="M3822">
        <v>0</v>
      </c>
      <c r="N3822">
        <v>999</v>
      </c>
    </row>
    <row r="3823" spans="1:14" s="6" customFormat="1" x14ac:dyDescent="0.2">
      <c r="A3823">
        <v>3818</v>
      </c>
      <c r="B3823">
        <v>2</v>
      </c>
      <c r="C3823" t="s">
        <v>93</v>
      </c>
      <c r="D3823" s="1" t="s">
        <v>5332</v>
      </c>
      <c r="E3823" s="1" t="s">
        <v>20549</v>
      </c>
      <c r="F3823" t="s">
        <v>4711</v>
      </c>
      <c r="G3823" s="1" t="s">
        <v>4710</v>
      </c>
      <c r="H3823" t="s">
        <v>16725</v>
      </c>
      <c r="I3823" t="s">
        <v>16726</v>
      </c>
      <c r="J3823" t="s">
        <v>16727</v>
      </c>
      <c r="K3823">
        <v>215</v>
      </c>
      <c r="L3823" t="s">
        <v>16741</v>
      </c>
      <c r="M3823">
        <v>0</v>
      </c>
      <c r="N3823">
        <v>999</v>
      </c>
    </row>
    <row r="3824" spans="1:14" s="6" customFormat="1" x14ac:dyDescent="0.2">
      <c r="A3824">
        <v>3819</v>
      </c>
      <c r="B3824">
        <v>2</v>
      </c>
      <c r="C3824" t="s">
        <v>93</v>
      </c>
      <c r="D3824" s="1" t="s">
        <v>5333</v>
      </c>
      <c r="E3824" s="1" t="s">
        <v>20550</v>
      </c>
      <c r="F3824" t="s">
        <v>4711</v>
      </c>
      <c r="G3824" s="1" t="s">
        <v>4710</v>
      </c>
      <c r="H3824" t="s">
        <v>16725</v>
      </c>
      <c r="I3824" t="s">
        <v>16726</v>
      </c>
      <c r="J3824" t="s">
        <v>16727</v>
      </c>
      <c r="K3824">
        <v>215</v>
      </c>
      <c r="L3824" t="s">
        <v>16741</v>
      </c>
      <c r="M3824">
        <v>0</v>
      </c>
      <c r="N3824">
        <v>999</v>
      </c>
    </row>
    <row r="3825" spans="1:14" s="6" customFormat="1" x14ac:dyDescent="0.2">
      <c r="A3825">
        <v>3820</v>
      </c>
      <c r="B3825">
        <v>2</v>
      </c>
      <c r="C3825" t="s">
        <v>93</v>
      </c>
      <c r="D3825" s="1" t="s">
        <v>5334</v>
      </c>
      <c r="E3825" s="1" t="s">
        <v>5335</v>
      </c>
      <c r="F3825" t="s">
        <v>5336</v>
      </c>
      <c r="G3825" s="1" t="s">
        <v>5335</v>
      </c>
      <c r="H3825" t="s">
        <v>16725</v>
      </c>
      <c r="I3825" t="s">
        <v>16728</v>
      </c>
      <c r="J3825" t="s">
        <v>16729</v>
      </c>
      <c r="K3825">
        <v>215</v>
      </c>
      <c r="L3825" t="s">
        <v>16741</v>
      </c>
      <c r="M3825">
        <v>0</v>
      </c>
      <c r="N3825">
        <v>120</v>
      </c>
    </row>
    <row r="3826" spans="1:14" s="6" customFormat="1" x14ac:dyDescent="0.2">
      <c r="A3826">
        <v>3821</v>
      </c>
      <c r="B3826">
        <v>2</v>
      </c>
      <c r="C3826" t="s">
        <v>16803</v>
      </c>
      <c r="D3826" s="1" t="s">
        <v>5337</v>
      </c>
      <c r="E3826" s="1" t="s">
        <v>20551</v>
      </c>
      <c r="F3826" t="s">
        <v>5339</v>
      </c>
      <c r="G3826" s="1" t="s">
        <v>5338</v>
      </c>
      <c r="H3826" t="s">
        <v>16725</v>
      </c>
      <c r="I3826" t="s">
        <v>16726</v>
      </c>
      <c r="J3826" t="s">
        <v>16727</v>
      </c>
      <c r="K3826">
        <v>215</v>
      </c>
      <c r="L3826" t="s">
        <v>16741</v>
      </c>
      <c r="M3826">
        <v>0</v>
      </c>
      <c r="N3826">
        <v>999</v>
      </c>
    </row>
    <row r="3827" spans="1:14" s="6" customFormat="1" x14ac:dyDescent="0.2">
      <c r="A3827">
        <v>3822</v>
      </c>
      <c r="B3827">
        <v>2</v>
      </c>
      <c r="C3827" t="s">
        <v>93</v>
      </c>
      <c r="D3827" s="1" t="s">
        <v>5340</v>
      </c>
      <c r="E3827" s="1" t="s">
        <v>20552</v>
      </c>
      <c r="F3827" t="s">
        <v>5339</v>
      </c>
      <c r="G3827" s="1" t="s">
        <v>5338</v>
      </c>
      <c r="H3827" t="s">
        <v>16725</v>
      </c>
      <c r="I3827" t="s">
        <v>16726</v>
      </c>
      <c r="J3827" t="s">
        <v>16727</v>
      </c>
      <c r="K3827">
        <v>215</v>
      </c>
      <c r="L3827" t="s">
        <v>16741</v>
      </c>
      <c r="M3827">
        <v>0</v>
      </c>
      <c r="N3827">
        <v>999</v>
      </c>
    </row>
    <row r="3828" spans="1:14" s="6" customFormat="1" x14ac:dyDescent="0.2">
      <c r="A3828">
        <v>3823</v>
      </c>
      <c r="B3828">
        <v>2</v>
      </c>
      <c r="C3828" t="s">
        <v>93</v>
      </c>
      <c r="D3828" s="1" t="s">
        <v>5341</v>
      </c>
      <c r="E3828" s="1" t="s">
        <v>20553</v>
      </c>
      <c r="F3828" t="s">
        <v>5339</v>
      </c>
      <c r="G3828" s="1" t="s">
        <v>5338</v>
      </c>
      <c r="H3828" t="s">
        <v>16725</v>
      </c>
      <c r="I3828" t="s">
        <v>16726</v>
      </c>
      <c r="J3828" t="s">
        <v>16727</v>
      </c>
      <c r="K3828">
        <v>215</v>
      </c>
      <c r="L3828" t="s">
        <v>16741</v>
      </c>
      <c r="M3828">
        <v>0</v>
      </c>
      <c r="N3828">
        <v>999</v>
      </c>
    </row>
    <row r="3829" spans="1:14" s="6" customFormat="1" x14ac:dyDescent="0.2">
      <c r="A3829">
        <v>3824</v>
      </c>
      <c r="B3829">
        <v>2</v>
      </c>
      <c r="C3829" t="s">
        <v>93</v>
      </c>
      <c r="D3829" s="1" t="s">
        <v>5342</v>
      </c>
      <c r="E3829" s="1" t="s">
        <v>20554</v>
      </c>
      <c r="F3829" t="s">
        <v>5339</v>
      </c>
      <c r="G3829" s="1" t="s">
        <v>5338</v>
      </c>
      <c r="H3829" t="s">
        <v>16725</v>
      </c>
      <c r="I3829" t="s">
        <v>16726</v>
      </c>
      <c r="J3829" t="s">
        <v>16727</v>
      </c>
      <c r="K3829">
        <v>215</v>
      </c>
      <c r="L3829" t="s">
        <v>16741</v>
      </c>
      <c r="M3829">
        <v>0</v>
      </c>
      <c r="N3829">
        <v>999</v>
      </c>
    </row>
    <row r="3830" spans="1:14" s="6" customFormat="1" x14ac:dyDescent="0.2">
      <c r="A3830">
        <v>3825</v>
      </c>
      <c r="B3830">
        <v>2</v>
      </c>
      <c r="C3830" t="s">
        <v>93</v>
      </c>
      <c r="D3830" s="1" t="s">
        <v>5343</v>
      </c>
      <c r="E3830" s="1" t="s">
        <v>20555</v>
      </c>
      <c r="F3830" t="s">
        <v>5339</v>
      </c>
      <c r="G3830" s="1" t="s">
        <v>5338</v>
      </c>
      <c r="H3830" t="s">
        <v>16725</v>
      </c>
      <c r="I3830" t="s">
        <v>16726</v>
      </c>
      <c r="J3830" t="s">
        <v>16727</v>
      </c>
      <c r="K3830">
        <v>0</v>
      </c>
      <c r="L3830" t="s">
        <v>5</v>
      </c>
      <c r="M3830">
        <v>0</v>
      </c>
      <c r="N3830">
        <v>999</v>
      </c>
    </row>
    <row r="3831" spans="1:14" s="6" customFormat="1" x14ac:dyDescent="0.2">
      <c r="A3831">
        <v>3826</v>
      </c>
      <c r="B3831">
        <v>2</v>
      </c>
      <c r="C3831" t="s">
        <v>93</v>
      </c>
      <c r="D3831" s="1" t="s">
        <v>5344</v>
      </c>
      <c r="E3831" s="1" t="s">
        <v>20556</v>
      </c>
      <c r="F3831" t="s">
        <v>5339</v>
      </c>
      <c r="G3831" s="1" t="s">
        <v>5338</v>
      </c>
      <c r="H3831" t="s">
        <v>16725</v>
      </c>
      <c r="I3831" t="s">
        <v>16726</v>
      </c>
      <c r="J3831" t="s">
        <v>16727</v>
      </c>
      <c r="K3831">
        <v>0</v>
      </c>
      <c r="L3831" t="s">
        <v>5</v>
      </c>
      <c r="M3831">
        <v>0</v>
      </c>
      <c r="N3831">
        <v>999</v>
      </c>
    </row>
    <row r="3832" spans="1:14" s="6" customFormat="1" x14ac:dyDescent="0.2">
      <c r="A3832">
        <v>3827</v>
      </c>
      <c r="B3832">
        <v>2</v>
      </c>
      <c r="C3832" t="s">
        <v>93</v>
      </c>
      <c r="D3832" s="1" t="s">
        <v>5345</v>
      </c>
      <c r="E3832" s="1" t="s">
        <v>20557</v>
      </c>
      <c r="F3832" t="s">
        <v>5339</v>
      </c>
      <c r="G3832" s="1" t="s">
        <v>5338</v>
      </c>
      <c r="H3832" t="s">
        <v>16725</v>
      </c>
      <c r="I3832" t="s">
        <v>16726</v>
      </c>
      <c r="J3832" t="s">
        <v>16727</v>
      </c>
      <c r="K3832">
        <v>215</v>
      </c>
      <c r="L3832" t="s">
        <v>16741</v>
      </c>
      <c r="M3832">
        <v>0</v>
      </c>
      <c r="N3832">
        <v>999</v>
      </c>
    </row>
    <row r="3833" spans="1:14" s="6" customFormat="1" x14ac:dyDescent="0.2">
      <c r="A3833">
        <v>3828</v>
      </c>
      <c r="B3833">
        <v>9</v>
      </c>
      <c r="C3833" t="s">
        <v>50</v>
      </c>
      <c r="D3833" s="1" t="s">
        <v>5346</v>
      </c>
      <c r="E3833" s="1" t="s">
        <v>20558</v>
      </c>
      <c r="F3833" t="s">
        <v>5348</v>
      </c>
      <c r="G3833" s="1" t="s">
        <v>5347</v>
      </c>
      <c r="H3833" t="s">
        <v>16725</v>
      </c>
      <c r="I3833" t="s">
        <v>16726</v>
      </c>
      <c r="J3833" t="s">
        <v>16727</v>
      </c>
      <c r="K3833">
        <v>309</v>
      </c>
      <c r="L3833" t="s">
        <v>16800</v>
      </c>
      <c r="M3833">
        <v>0</v>
      </c>
      <c r="N3833">
        <v>999</v>
      </c>
    </row>
    <row r="3834" spans="1:14" s="6" customFormat="1" x14ac:dyDescent="0.2">
      <c r="A3834">
        <v>3829</v>
      </c>
      <c r="B3834">
        <v>9</v>
      </c>
      <c r="C3834" t="s">
        <v>50</v>
      </c>
      <c r="D3834" s="1" t="s">
        <v>5349</v>
      </c>
      <c r="E3834" s="1" t="s">
        <v>20559</v>
      </c>
      <c r="F3834" t="s">
        <v>5348</v>
      </c>
      <c r="G3834" s="1" t="s">
        <v>5347</v>
      </c>
      <c r="H3834" t="s">
        <v>16725</v>
      </c>
      <c r="I3834" t="s">
        <v>16726</v>
      </c>
      <c r="J3834" t="s">
        <v>16727</v>
      </c>
      <c r="K3834">
        <v>309</v>
      </c>
      <c r="L3834" t="s">
        <v>16800</v>
      </c>
      <c r="M3834">
        <v>0</v>
      </c>
      <c r="N3834">
        <v>999</v>
      </c>
    </row>
    <row r="3835" spans="1:14" s="6" customFormat="1" x14ac:dyDescent="0.2">
      <c r="A3835">
        <v>3830</v>
      </c>
      <c r="B3835">
        <v>9</v>
      </c>
      <c r="C3835" t="s">
        <v>50</v>
      </c>
      <c r="D3835" s="1" t="s">
        <v>5350</v>
      </c>
      <c r="E3835" s="1" t="s">
        <v>20560</v>
      </c>
      <c r="F3835" t="s">
        <v>5348</v>
      </c>
      <c r="G3835" s="1" t="s">
        <v>5347</v>
      </c>
      <c r="H3835" t="s">
        <v>16725</v>
      </c>
      <c r="I3835" t="s">
        <v>16726</v>
      </c>
      <c r="J3835" t="s">
        <v>16727</v>
      </c>
      <c r="K3835">
        <v>309</v>
      </c>
      <c r="L3835" t="s">
        <v>16800</v>
      </c>
      <c r="M3835">
        <v>0</v>
      </c>
      <c r="N3835">
        <v>999</v>
      </c>
    </row>
    <row r="3836" spans="1:14" s="6" customFormat="1" x14ac:dyDescent="0.2">
      <c r="A3836">
        <v>3831</v>
      </c>
      <c r="B3836">
        <v>9</v>
      </c>
      <c r="C3836" t="s">
        <v>50</v>
      </c>
      <c r="D3836" s="1" t="s">
        <v>5351</v>
      </c>
      <c r="E3836" s="1" t="s">
        <v>20561</v>
      </c>
      <c r="F3836" t="s">
        <v>5348</v>
      </c>
      <c r="G3836" s="1" t="s">
        <v>5347</v>
      </c>
      <c r="H3836" t="s">
        <v>16725</v>
      </c>
      <c r="I3836" t="s">
        <v>16726</v>
      </c>
      <c r="J3836" t="s">
        <v>16727</v>
      </c>
      <c r="K3836">
        <v>309</v>
      </c>
      <c r="L3836" t="s">
        <v>16800</v>
      </c>
      <c r="M3836">
        <v>0</v>
      </c>
      <c r="N3836">
        <v>999</v>
      </c>
    </row>
    <row r="3837" spans="1:14" s="6" customFormat="1" x14ac:dyDescent="0.2">
      <c r="A3837">
        <v>3832</v>
      </c>
      <c r="B3837">
        <v>9</v>
      </c>
      <c r="C3837" t="s">
        <v>50</v>
      </c>
      <c r="D3837" s="1" t="s">
        <v>5352</v>
      </c>
      <c r="E3837" s="1" t="s">
        <v>20562</v>
      </c>
      <c r="F3837" t="s">
        <v>5354</v>
      </c>
      <c r="G3837" s="1" t="s">
        <v>5353</v>
      </c>
      <c r="H3837" t="s">
        <v>16725</v>
      </c>
      <c r="I3837" t="s">
        <v>16726</v>
      </c>
      <c r="J3837" t="s">
        <v>16727</v>
      </c>
      <c r="K3837">
        <v>309</v>
      </c>
      <c r="L3837" t="s">
        <v>16800</v>
      </c>
      <c r="M3837">
        <v>0</v>
      </c>
      <c r="N3837">
        <v>999</v>
      </c>
    </row>
    <row r="3838" spans="1:14" s="6" customFormat="1" x14ac:dyDescent="0.2">
      <c r="A3838">
        <v>3833</v>
      </c>
      <c r="B3838">
        <v>9</v>
      </c>
      <c r="C3838" t="s">
        <v>50</v>
      </c>
      <c r="D3838" s="1" t="s">
        <v>5355</v>
      </c>
      <c r="E3838" s="1" t="s">
        <v>20563</v>
      </c>
      <c r="F3838" t="s">
        <v>5354</v>
      </c>
      <c r="G3838" s="1" t="s">
        <v>5353</v>
      </c>
      <c r="H3838" t="s">
        <v>16725</v>
      </c>
      <c r="I3838" t="s">
        <v>16726</v>
      </c>
      <c r="J3838" t="s">
        <v>16727</v>
      </c>
      <c r="K3838">
        <v>309</v>
      </c>
      <c r="L3838" t="s">
        <v>16800</v>
      </c>
      <c r="M3838">
        <v>0</v>
      </c>
      <c r="N3838">
        <v>999</v>
      </c>
    </row>
    <row r="3839" spans="1:14" s="6" customFormat="1" x14ac:dyDescent="0.2">
      <c r="A3839">
        <v>3834</v>
      </c>
      <c r="B3839">
        <v>2</v>
      </c>
      <c r="C3839" t="s">
        <v>93</v>
      </c>
      <c r="D3839" s="1" t="s">
        <v>5356</v>
      </c>
      <c r="E3839" s="1" t="s">
        <v>20564</v>
      </c>
      <c r="F3839" t="s">
        <v>5339</v>
      </c>
      <c r="G3839" s="1" t="s">
        <v>5338</v>
      </c>
      <c r="H3839" t="s">
        <v>16725</v>
      </c>
      <c r="I3839" t="s">
        <v>16726</v>
      </c>
      <c r="J3839" t="s">
        <v>16727</v>
      </c>
      <c r="K3839">
        <v>215</v>
      </c>
      <c r="L3839" t="s">
        <v>16741</v>
      </c>
      <c r="M3839">
        <v>0</v>
      </c>
      <c r="N3839">
        <v>999</v>
      </c>
    </row>
    <row r="3840" spans="1:14" s="6" customFormat="1" x14ac:dyDescent="0.2">
      <c r="A3840">
        <v>3835</v>
      </c>
      <c r="B3840">
        <v>2</v>
      </c>
      <c r="C3840" t="s">
        <v>93</v>
      </c>
      <c r="D3840" s="1" t="s">
        <v>5357</v>
      </c>
      <c r="E3840" s="1" t="s">
        <v>20565</v>
      </c>
      <c r="F3840" t="s">
        <v>5359</v>
      </c>
      <c r="G3840" s="1" t="s">
        <v>5358</v>
      </c>
      <c r="H3840" t="s">
        <v>16725</v>
      </c>
      <c r="I3840" t="s">
        <v>16726</v>
      </c>
      <c r="J3840" t="s">
        <v>16727</v>
      </c>
      <c r="K3840">
        <v>215</v>
      </c>
      <c r="L3840" t="s">
        <v>16741</v>
      </c>
      <c r="M3840">
        <v>0</v>
      </c>
      <c r="N3840">
        <v>999</v>
      </c>
    </row>
    <row r="3841" spans="1:14" s="6" customFormat="1" x14ac:dyDescent="0.2">
      <c r="A3841">
        <v>3836</v>
      </c>
      <c r="B3841">
        <v>2</v>
      </c>
      <c r="C3841" t="s">
        <v>93</v>
      </c>
      <c r="D3841" s="1" t="s">
        <v>5360</v>
      </c>
      <c r="E3841" s="1" t="s">
        <v>20566</v>
      </c>
      <c r="F3841" t="s">
        <v>5359</v>
      </c>
      <c r="G3841" s="1" t="s">
        <v>5358</v>
      </c>
      <c r="H3841" t="s">
        <v>16725</v>
      </c>
      <c r="I3841" t="s">
        <v>16726</v>
      </c>
      <c r="J3841" t="s">
        <v>16727</v>
      </c>
      <c r="K3841">
        <v>215</v>
      </c>
      <c r="L3841" t="s">
        <v>16741</v>
      </c>
      <c r="M3841">
        <v>0</v>
      </c>
      <c r="N3841">
        <v>999</v>
      </c>
    </row>
    <row r="3842" spans="1:14" s="6" customFormat="1" x14ac:dyDescent="0.2">
      <c r="A3842">
        <v>3837</v>
      </c>
      <c r="B3842">
        <v>2</v>
      </c>
      <c r="C3842" t="s">
        <v>93</v>
      </c>
      <c r="D3842" s="1" t="s">
        <v>5361</v>
      </c>
      <c r="E3842" s="1" t="s">
        <v>20567</v>
      </c>
      <c r="F3842" t="s">
        <v>5359</v>
      </c>
      <c r="G3842" s="1" t="s">
        <v>5358</v>
      </c>
      <c r="H3842" t="s">
        <v>16725</v>
      </c>
      <c r="I3842" t="s">
        <v>16726</v>
      </c>
      <c r="J3842" t="s">
        <v>16727</v>
      </c>
      <c r="K3842">
        <v>215</v>
      </c>
      <c r="L3842" t="s">
        <v>16741</v>
      </c>
      <c r="M3842">
        <v>0</v>
      </c>
      <c r="N3842">
        <v>999</v>
      </c>
    </row>
    <row r="3843" spans="1:14" s="6" customFormat="1" x14ac:dyDescent="0.2">
      <c r="A3843">
        <v>3838</v>
      </c>
      <c r="B3843">
        <v>2</v>
      </c>
      <c r="C3843" t="s">
        <v>93</v>
      </c>
      <c r="D3843" s="1" t="s">
        <v>5362</v>
      </c>
      <c r="E3843" s="1" t="s">
        <v>29155</v>
      </c>
      <c r="F3843" t="s">
        <v>5359</v>
      </c>
      <c r="G3843" s="1" t="s">
        <v>5358</v>
      </c>
      <c r="H3843" t="s">
        <v>16725</v>
      </c>
      <c r="I3843" t="s">
        <v>16726</v>
      </c>
      <c r="J3843" t="s">
        <v>16727</v>
      </c>
      <c r="K3843">
        <v>215</v>
      </c>
      <c r="L3843" t="s">
        <v>16741</v>
      </c>
      <c r="M3843">
        <v>0</v>
      </c>
      <c r="N3843">
        <v>999</v>
      </c>
    </row>
    <row r="3844" spans="1:14" s="6" customFormat="1" x14ac:dyDescent="0.2">
      <c r="A3844">
        <v>3839</v>
      </c>
      <c r="B3844">
        <v>2</v>
      </c>
      <c r="C3844" t="s">
        <v>93</v>
      </c>
      <c r="D3844" s="1" t="s">
        <v>5363</v>
      </c>
      <c r="E3844" s="1" t="s">
        <v>20568</v>
      </c>
      <c r="F3844" t="s">
        <v>5359</v>
      </c>
      <c r="G3844" s="1" t="s">
        <v>5358</v>
      </c>
      <c r="H3844" t="s">
        <v>16725</v>
      </c>
      <c r="I3844" t="s">
        <v>16726</v>
      </c>
      <c r="J3844" t="s">
        <v>16727</v>
      </c>
      <c r="K3844">
        <v>0</v>
      </c>
      <c r="L3844" t="s">
        <v>5</v>
      </c>
      <c r="M3844">
        <v>0</v>
      </c>
      <c r="N3844">
        <v>999</v>
      </c>
    </row>
    <row r="3845" spans="1:14" s="6" customFormat="1" x14ac:dyDescent="0.2">
      <c r="A3845">
        <v>3840</v>
      </c>
      <c r="B3845">
        <v>14</v>
      </c>
      <c r="C3845" t="s">
        <v>477</v>
      </c>
      <c r="D3845" s="1" t="s">
        <v>5364</v>
      </c>
      <c r="E3845" s="1" t="s">
        <v>20569</v>
      </c>
      <c r="F3845" t="s">
        <v>5311</v>
      </c>
      <c r="G3845" s="1" t="s">
        <v>5310</v>
      </c>
      <c r="H3845" t="s">
        <v>16733</v>
      </c>
      <c r="I3845" t="s">
        <v>16726</v>
      </c>
      <c r="J3845" t="s">
        <v>16727</v>
      </c>
      <c r="K3845">
        <v>614</v>
      </c>
      <c r="L3845" t="s">
        <v>16769</v>
      </c>
      <c r="M3845">
        <v>0</v>
      </c>
      <c r="N3845">
        <v>999</v>
      </c>
    </row>
    <row r="3846" spans="1:14" s="6" customFormat="1" x14ac:dyDescent="0.2">
      <c r="A3846">
        <v>3841</v>
      </c>
      <c r="B3846">
        <v>14</v>
      </c>
      <c r="C3846" t="s">
        <v>477</v>
      </c>
      <c r="D3846" s="1" t="s">
        <v>5365</v>
      </c>
      <c r="E3846" s="1" t="s">
        <v>20570</v>
      </c>
      <c r="F3846" t="s">
        <v>5311</v>
      </c>
      <c r="G3846" s="1" t="s">
        <v>5310</v>
      </c>
      <c r="H3846" t="s">
        <v>16733</v>
      </c>
      <c r="I3846" t="s">
        <v>16726</v>
      </c>
      <c r="J3846" t="s">
        <v>16727</v>
      </c>
      <c r="K3846">
        <v>614</v>
      </c>
      <c r="L3846" t="s">
        <v>16769</v>
      </c>
      <c r="M3846">
        <v>0</v>
      </c>
      <c r="N3846">
        <v>999</v>
      </c>
    </row>
    <row r="3847" spans="1:14" s="6" customFormat="1" x14ac:dyDescent="0.2">
      <c r="A3847">
        <v>3842</v>
      </c>
      <c r="B3847">
        <v>14</v>
      </c>
      <c r="C3847" t="s">
        <v>477</v>
      </c>
      <c r="D3847" s="1" t="s">
        <v>5366</v>
      </c>
      <c r="E3847" s="1" t="s">
        <v>20571</v>
      </c>
      <c r="F3847" t="s">
        <v>5311</v>
      </c>
      <c r="G3847" s="1" t="s">
        <v>5310</v>
      </c>
      <c r="H3847" t="s">
        <v>16733</v>
      </c>
      <c r="I3847" t="s">
        <v>16726</v>
      </c>
      <c r="J3847" t="s">
        <v>16727</v>
      </c>
      <c r="K3847">
        <v>614</v>
      </c>
      <c r="L3847" t="s">
        <v>16769</v>
      </c>
      <c r="M3847">
        <v>0</v>
      </c>
      <c r="N3847">
        <v>999</v>
      </c>
    </row>
    <row r="3848" spans="1:14" s="6" customFormat="1" x14ac:dyDescent="0.2">
      <c r="A3848">
        <v>3843</v>
      </c>
      <c r="B3848">
        <v>14</v>
      </c>
      <c r="C3848" t="s">
        <v>477</v>
      </c>
      <c r="D3848" s="1" t="s">
        <v>5367</v>
      </c>
      <c r="E3848" s="1" t="s">
        <v>20572</v>
      </c>
      <c r="F3848" t="s">
        <v>5311</v>
      </c>
      <c r="G3848" s="1" t="s">
        <v>5310</v>
      </c>
      <c r="H3848" t="s">
        <v>16733</v>
      </c>
      <c r="I3848" t="s">
        <v>16726</v>
      </c>
      <c r="J3848" t="s">
        <v>16727</v>
      </c>
      <c r="K3848">
        <v>614</v>
      </c>
      <c r="L3848" t="s">
        <v>16769</v>
      </c>
      <c r="M3848">
        <v>0</v>
      </c>
      <c r="N3848">
        <v>999</v>
      </c>
    </row>
    <row r="3849" spans="1:14" s="6" customFormat="1" x14ac:dyDescent="0.2">
      <c r="A3849">
        <v>3844</v>
      </c>
      <c r="B3849">
        <v>14</v>
      </c>
      <c r="C3849" t="s">
        <v>477</v>
      </c>
      <c r="D3849" s="1" t="s">
        <v>5368</v>
      </c>
      <c r="E3849" s="1" t="s">
        <v>20573</v>
      </c>
      <c r="F3849" t="s">
        <v>5370</v>
      </c>
      <c r="G3849" s="1" t="s">
        <v>5369</v>
      </c>
      <c r="H3849" t="s">
        <v>16733</v>
      </c>
      <c r="I3849" t="s">
        <v>16734</v>
      </c>
      <c r="J3849" t="s">
        <v>16735</v>
      </c>
      <c r="K3849">
        <v>614</v>
      </c>
      <c r="L3849" t="s">
        <v>16769</v>
      </c>
      <c r="M3849">
        <v>10</v>
      </c>
      <c r="N3849">
        <v>54</v>
      </c>
    </row>
    <row r="3850" spans="1:14" s="6" customFormat="1" x14ac:dyDescent="0.2">
      <c r="A3850">
        <v>3845</v>
      </c>
      <c r="B3850">
        <v>14</v>
      </c>
      <c r="C3850" t="s">
        <v>477</v>
      </c>
      <c r="D3850" s="1" t="s">
        <v>5371</v>
      </c>
      <c r="E3850" s="1" t="s">
        <v>20574</v>
      </c>
      <c r="F3850" t="s">
        <v>5370</v>
      </c>
      <c r="G3850" s="1" t="s">
        <v>5369</v>
      </c>
      <c r="H3850" t="s">
        <v>16733</v>
      </c>
      <c r="I3850" t="s">
        <v>16734</v>
      </c>
      <c r="J3850" t="s">
        <v>16735</v>
      </c>
      <c r="K3850">
        <v>614</v>
      </c>
      <c r="L3850" t="s">
        <v>16769</v>
      </c>
      <c r="M3850">
        <v>10</v>
      </c>
      <c r="N3850">
        <v>54</v>
      </c>
    </row>
    <row r="3851" spans="1:14" s="6" customFormat="1" x14ac:dyDescent="0.2">
      <c r="A3851">
        <v>3846</v>
      </c>
      <c r="B3851">
        <v>19</v>
      </c>
      <c r="C3851" t="s">
        <v>509</v>
      </c>
      <c r="D3851" s="1" t="s">
        <v>5372</v>
      </c>
      <c r="E3851" s="1" t="s">
        <v>20575</v>
      </c>
      <c r="F3851" t="s">
        <v>5214</v>
      </c>
      <c r="G3851" s="1" t="s">
        <v>5213</v>
      </c>
      <c r="H3851" t="s">
        <v>16725</v>
      </c>
      <c r="I3851" t="s">
        <v>16726</v>
      </c>
      <c r="J3851" t="s">
        <v>16727</v>
      </c>
      <c r="K3851">
        <v>0</v>
      </c>
      <c r="L3851">
        <v>0</v>
      </c>
      <c r="M3851">
        <v>0</v>
      </c>
      <c r="N3851">
        <v>999</v>
      </c>
    </row>
    <row r="3852" spans="1:14" s="6" customFormat="1" x14ac:dyDescent="0.2">
      <c r="A3852">
        <v>3847</v>
      </c>
      <c r="B3852">
        <v>19</v>
      </c>
      <c r="C3852" t="s">
        <v>509</v>
      </c>
      <c r="D3852" s="1" t="s">
        <v>5373</v>
      </c>
      <c r="E3852" s="1" t="s">
        <v>20576</v>
      </c>
      <c r="F3852" t="s">
        <v>5214</v>
      </c>
      <c r="G3852" s="1" t="s">
        <v>5213</v>
      </c>
      <c r="H3852" t="s">
        <v>16725</v>
      </c>
      <c r="I3852" t="s">
        <v>16726</v>
      </c>
      <c r="J3852" t="s">
        <v>16727</v>
      </c>
      <c r="K3852">
        <v>0</v>
      </c>
      <c r="L3852">
        <v>0</v>
      </c>
      <c r="M3852">
        <v>0</v>
      </c>
      <c r="N3852">
        <v>999</v>
      </c>
    </row>
    <row r="3853" spans="1:14" s="6" customFormat="1" x14ac:dyDescent="0.2">
      <c r="A3853">
        <v>3848</v>
      </c>
      <c r="B3853">
        <v>19</v>
      </c>
      <c r="C3853" t="s">
        <v>509</v>
      </c>
      <c r="D3853" s="1" t="s">
        <v>5374</v>
      </c>
      <c r="E3853" s="1" t="s">
        <v>20577</v>
      </c>
      <c r="F3853" t="s">
        <v>5214</v>
      </c>
      <c r="G3853" s="1" t="s">
        <v>5213</v>
      </c>
      <c r="H3853" t="s">
        <v>16725</v>
      </c>
      <c r="I3853" t="s">
        <v>16726</v>
      </c>
      <c r="J3853" t="s">
        <v>16727</v>
      </c>
      <c r="K3853">
        <v>0</v>
      </c>
      <c r="L3853">
        <v>0</v>
      </c>
      <c r="M3853">
        <v>0</v>
      </c>
      <c r="N3853">
        <v>999</v>
      </c>
    </row>
    <row r="3854" spans="1:14" s="6" customFormat="1" x14ac:dyDescent="0.2">
      <c r="A3854">
        <v>3849</v>
      </c>
      <c r="B3854">
        <v>19</v>
      </c>
      <c r="C3854" t="s">
        <v>509</v>
      </c>
      <c r="D3854" s="1" t="s">
        <v>5375</v>
      </c>
      <c r="E3854" s="1" t="s">
        <v>20578</v>
      </c>
      <c r="F3854" t="s">
        <v>5377</v>
      </c>
      <c r="G3854" s="1" t="s">
        <v>5376</v>
      </c>
      <c r="H3854" t="s">
        <v>16725</v>
      </c>
      <c r="I3854" t="s">
        <v>16726</v>
      </c>
      <c r="J3854" t="s">
        <v>16727</v>
      </c>
      <c r="K3854">
        <v>0</v>
      </c>
      <c r="L3854">
        <v>0</v>
      </c>
      <c r="M3854">
        <v>0</v>
      </c>
      <c r="N3854">
        <v>999</v>
      </c>
    </row>
    <row r="3855" spans="1:14" s="6" customFormat="1" x14ac:dyDescent="0.2">
      <c r="A3855">
        <v>3850</v>
      </c>
      <c r="B3855">
        <v>19</v>
      </c>
      <c r="C3855" t="s">
        <v>509</v>
      </c>
      <c r="D3855" s="1" t="s">
        <v>5378</v>
      </c>
      <c r="E3855" s="1" t="s">
        <v>20579</v>
      </c>
      <c r="F3855" t="s">
        <v>5377</v>
      </c>
      <c r="G3855" s="1" t="s">
        <v>5376</v>
      </c>
      <c r="H3855" t="s">
        <v>16725</v>
      </c>
      <c r="I3855" t="s">
        <v>16726</v>
      </c>
      <c r="J3855" t="s">
        <v>16727</v>
      </c>
      <c r="K3855">
        <v>0</v>
      </c>
      <c r="L3855">
        <v>0</v>
      </c>
      <c r="M3855">
        <v>0</v>
      </c>
      <c r="N3855">
        <v>999</v>
      </c>
    </row>
    <row r="3856" spans="1:14" s="6" customFormat="1" x14ac:dyDescent="0.2">
      <c r="A3856">
        <v>3851</v>
      </c>
      <c r="B3856">
        <v>9</v>
      </c>
      <c r="C3856" t="s">
        <v>50</v>
      </c>
      <c r="D3856" s="1" t="s">
        <v>5379</v>
      </c>
      <c r="E3856" s="1" t="s">
        <v>20580</v>
      </c>
      <c r="F3856" t="s">
        <v>5354</v>
      </c>
      <c r="G3856" s="1" t="s">
        <v>5353</v>
      </c>
      <c r="H3856" t="s">
        <v>16725</v>
      </c>
      <c r="I3856" t="s">
        <v>16726</v>
      </c>
      <c r="J3856" t="s">
        <v>16727</v>
      </c>
      <c r="K3856">
        <v>309</v>
      </c>
      <c r="L3856" t="s">
        <v>16800</v>
      </c>
      <c r="M3856">
        <v>0</v>
      </c>
      <c r="N3856">
        <v>999</v>
      </c>
    </row>
    <row r="3857" spans="1:14" s="6" customFormat="1" x14ac:dyDescent="0.2">
      <c r="A3857">
        <v>3852</v>
      </c>
      <c r="B3857">
        <v>9</v>
      </c>
      <c r="C3857" t="s">
        <v>50</v>
      </c>
      <c r="D3857" s="1" t="s">
        <v>5380</v>
      </c>
      <c r="E3857" s="1" t="s">
        <v>20581</v>
      </c>
      <c r="F3857" t="s">
        <v>5354</v>
      </c>
      <c r="G3857" s="1" t="s">
        <v>5353</v>
      </c>
      <c r="H3857" t="s">
        <v>16725</v>
      </c>
      <c r="I3857" t="s">
        <v>16726</v>
      </c>
      <c r="J3857" t="s">
        <v>16727</v>
      </c>
      <c r="K3857">
        <v>309</v>
      </c>
      <c r="L3857" t="s">
        <v>16800</v>
      </c>
      <c r="M3857">
        <v>0</v>
      </c>
      <c r="N3857">
        <v>999</v>
      </c>
    </row>
    <row r="3858" spans="1:14" s="6" customFormat="1" x14ac:dyDescent="0.2">
      <c r="A3858">
        <v>3853</v>
      </c>
      <c r="B3858">
        <v>9</v>
      </c>
      <c r="C3858" t="s">
        <v>50</v>
      </c>
      <c r="D3858" s="1" t="s">
        <v>5381</v>
      </c>
      <c r="E3858" s="1" t="s">
        <v>20582</v>
      </c>
      <c r="F3858" t="s">
        <v>5354</v>
      </c>
      <c r="G3858" s="1" t="s">
        <v>5353</v>
      </c>
      <c r="H3858" t="s">
        <v>16725</v>
      </c>
      <c r="I3858" t="s">
        <v>16726</v>
      </c>
      <c r="J3858" t="s">
        <v>16727</v>
      </c>
      <c r="K3858">
        <v>309</v>
      </c>
      <c r="L3858" t="s">
        <v>16800</v>
      </c>
      <c r="M3858">
        <v>0</v>
      </c>
      <c r="N3858">
        <v>999</v>
      </c>
    </row>
    <row r="3859" spans="1:14" s="6" customFormat="1" x14ac:dyDescent="0.2">
      <c r="A3859">
        <v>3854</v>
      </c>
      <c r="B3859">
        <v>9</v>
      </c>
      <c r="C3859" t="s">
        <v>50</v>
      </c>
      <c r="D3859" s="1" t="s">
        <v>5382</v>
      </c>
      <c r="E3859" s="1" t="s">
        <v>20583</v>
      </c>
      <c r="F3859" t="s">
        <v>5384</v>
      </c>
      <c r="G3859" s="1" t="s">
        <v>5383</v>
      </c>
      <c r="H3859" t="s">
        <v>16725</v>
      </c>
      <c r="I3859" t="s">
        <v>16726</v>
      </c>
      <c r="J3859" t="s">
        <v>16727</v>
      </c>
      <c r="K3859">
        <v>309</v>
      </c>
      <c r="L3859">
        <v>0</v>
      </c>
      <c r="M3859">
        <v>0</v>
      </c>
      <c r="N3859">
        <v>999</v>
      </c>
    </row>
    <row r="3860" spans="1:14" s="6" customFormat="1" x14ac:dyDescent="0.2">
      <c r="A3860">
        <v>3855</v>
      </c>
      <c r="B3860">
        <v>9</v>
      </c>
      <c r="C3860" t="s">
        <v>50</v>
      </c>
      <c r="D3860" s="1" t="s">
        <v>5385</v>
      </c>
      <c r="E3860" s="1" t="s">
        <v>20584</v>
      </c>
      <c r="F3860" t="s">
        <v>5384</v>
      </c>
      <c r="G3860" s="1" t="s">
        <v>5383</v>
      </c>
      <c r="H3860" t="s">
        <v>16725</v>
      </c>
      <c r="I3860" t="s">
        <v>16726</v>
      </c>
      <c r="J3860" t="s">
        <v>16727</v>
      </c>
      <c r="K3860">
        <v>309</v>
      </c>
      <c r="L3860">
        <v>0</v>
      </c>
      <c r="M3860">
        <v>0</v>
      </c>
      <c r="N3860">
        <v>999</v>
      </c>
    </row>
    <row r="3861" spans="1:14" s="6" customFormat="1" x14ac:dyDescent="0.2">
      <c r="A3861">
        <v>3856</v>
      </c>
      <c r="B3861">
        <v>9</v>
      </c>
      <c r="C3861" t="s">
        <v>50</v>
      </c>
      <c r="D3861" s="1" t="s">
        <v>5386</v>
      </c>
      <c r="E3861" s="1" t="s">
        <v>20585</v>
      </c>
      <c r="F3861" t="s">
        <v>5384</v>
      </c>
      <c r="G3861" s="1" t="s">
        <v>5383</v>
      </c>
      <c r="H3861" t="s">
        <v>16725</v>
      </c>
      <c r="I3861" t="s">
        <v>16726</v>
      </c>
      <c r="J3861" t="s">
        <v>16727</v>
      </c>
      <c r="K3861">
        <v>309</v>
      </c>
      <c r="L3861">
        <v>0</v>
      </c>
      <c r="M3861">
        <v>0</v>
      </c>
      <c r="N3861">
        <v>999</v>
      </c>
    </row>
    <row r="3862" spans="1:14" s="6" customFormat="1" x14ac:dyDescent="0.2">
      <c r="A3862">
        <v>3857</v>
      </c>
      <c r="B3862">
        <v>19</v>
      </c>
      <c r="C3862" t="s">
        <v>509</v>
      </c>
      <c r="D3862" s="1" t="s">
        <v>5387</v>
      </c>
      <c r="E3862" s="1" t="s">
        <v>20586</v>
      </c>
      <c r="F3862" t="s">
        <v>5377</v>
      </c>
      <c r="G3862" s="1" t="s">
        <v>5376</v>
      </c>
      <c r="H3862" t="s">
        <v>16725</v>
      </c>
      <c r="I3862" t="s">
        <v>16726</v>
      </c>
      <c r="J3862" t="s">
        <v>16727</v>
      </c>
      <c r="K3862">
        <v>0</v>
      </c>
      <c r="L3862">
        <v>0</v>
      </c>
      <c r="M3862">
        <v>0</v>
      </c>
      <c r="N3862">
        <v>999</v>
      </c>
    </row>
    <row r="3863" spans="1:14" s="6" customFormat="1" x14ac:dyDescent="0.2">
      <c r="A3863">
        <v>3858</v>
      </c>
      <c r="B3863">
        <v>19</v>
      </c>
      <c r="C3863" t="s">
        <v>509</v>
      </c>
      <c r="D3863" s="1" t="s">
        <v>5388</v>
      </c>
      <c r="E3863" s="1" t="s">
        <v>20587</v>
      </c>
      <c r="F3863" t="s">
        <v>5377</v>
      </c>
      <c r="G3863" s="1" t="s">
        <v>5376</v>
      </c>
      <c r="H3863" t="s">
        <v>16725</v>
      </c>
      <c r="I3863" t="s">
        <v>16726</v>
      </c>
      <c r="J3863" t="s">
        <v>16727</v>
      </c>
      <c r="K3863">
        <v>0</v>
      </c>
      <c r="L3863">
        <v>0</v>
      </c>
      <c r="M3863">
        <v>0</v>
      </c>
      <c r="N3863">
        <v>999</v>
      </c>
    </row>
    <row r="3864" spans="1:14" s="6" customFormat="1" x14ac:dyDescent="0.2">
      <c r="A3864">
        <v>3859</v>
      </c>
      <c r="B3864">
        <v>19</v>
      </c>
      <c r="C3864" t="s">
        <v>509</v>
      </c>
      <c r="D3864" s="1" t="s">
        <v>5389</v>
      </c>
      <c r="E3864" s="1" t="s">
        <v>20588</v>
      </c>
      <c r="F3864" t="s">
        <v>5377</v>
      </c>
      <c r="G3864" s="1" t="s">
        <v>5376</v>
      </c>
      <c r="H3864" t="s">
        <v>16725</v>
      </c>
      <c r="I3864" t="s">
        <v>16726</v>
      </c>
      <c r="J3864" t="s">
        <v>16727</v>
      </c>
      <c r="K3864">
        <v>0</v>
      </c>
      <c r="L3864">
        <v>0</v>
      </c>
      <c r="M3864">
        <v>0</v>
      </c>
      <c r="N3864">
        <v>999</v>
      </c>
    </row>
    <row r="3865" spans="1:14" s="6" customFormat="1" x14ac:dyDescent="0.2">
      <c r="A3865">
        <v>3860</v>
      </c>
      <c r="B3865">
        <v>19</v>
      </c>
      <c r="C3865" t="s">
        <v>509</v>
      </c>
      <c r="D3865" s="1" t="s">
        <v>5390</v>
      </c>
      <c r="E3865" s="1" t="s">
        <v>20589</v>
      </c>
      <c r="F3865" t="s">
        <v>5377</v>
      </c>
      <c r="G3865" s="1" t="s">
        <v>5376</v>
      </c>
      <c r="H3865" t="s">
        <v>16725</v>
      </c>
      <c r="I3865" t="s">
        <v>16726</v>
      </c>
      <c r="J3865" t="s">
        <v>16727</v>
      </c>
      <c r="K3865">
        <v>0</v>
      </c>
      <c r="L3865">
        <v>0</v>
      </c>
      <c r="M3865">
        <v>0</v>
      </c>
      <c r="N3865">
        <v>999</v>
      </c>
    </row>
    <row r="3866" spans="1:14" s="6" customFormat="1" x14ac:dyDescent="0.2">
      <c r="A3866">
        <v>3861</v>
      </c>
      <c r="B3866">
        <v>19</v>
      </c>
      <c r="C3866" t="s">
        <v>509</v>
      </c>
      <c r="D3866" s="1" t="s">
        <v>5391</v>
      </c>
      <c r="E3866" s="1" t="s">
        <v>20590</v>
      </c>
      <c r="F3866" t="s">
        <v>5393</v>
      </c>
      <c r="G3866" s="1" t="s">
        <v>5392</v>
      </c>
      <c r="H3866" t="s">
        <v>16725</v>
      </c>
      <c r="I3866" t="s">
        <v>16726</v>
      </c>
      <c r="J3866" t="s">
        <v>16727</v>
      </c>
      <c r="K3866">
        <v>0</v>
      </c>
      <c r="L3866">
        <v>0</v>
      </c>
      <c r="M3866">
        <v>0</v>
      </c>
      <c r="N3866">
        <v>999</v>
      </c>
    </row>
    <row r="3867" spans="1:14" s="6" customFormat="1" x14ac:dyDescent="0.2">
      <c r="A3867">
        <v>3862</v>
      </c>
      <c r="B3867">
        <v>12</v>
      </c>
      <c r="C3867" t="s">
        <v>1066</v>
      </c>
      <c r="D3867" s="1" t="s">
        <v>5394</v>
      </c>
      <c r="E3867" s="1" t="s">
        <v>20591</v>
      </c>
      <c r="F3867" t="s">
        <v>4706</v>
      </c>
      <c r="G3867" s="1" t="s">
        <v>4705</v>
      </c>
      <c r="H3867" t="s">
        <v>16725</v>
      </c>
      <c r="I3867" t="s">
        <v>16726</v>
      </c>
      <c r="J3867" t="s">
        <v>16727</v>
      </c>
      <c r="K3867">
        <v>614</v>
      </c>
      <c r="L3867" t="s">
        <v>16766</v>
      </c>
      <c r="M3867">
        <v>0</v>
      </c>
      <c r="N3867">
        <v>999</v>
      </c>
    </row>
    <row r="3868" spans="1:14" s="6" customFormat="1" x14ac:dyDescent="0.2">
      <c r="A3868">
        <v>3863</v>
      </c>
      <c r="B3868">
        <v>12</v>
      </c>
      <c r="C3868" t="s">
        <v>1066</v>
      </c>
      <c r="D3868" s="1" t="s">
        <v>5395</v>
      </c>
      <c r="E3868" s="1" t="s">
        <v>20592</v>
      </c>
      <c r="F3868" t="s">
        <v>4706</v>
      </c>
      <c r="G3868" s="1" t="s">
        <v>4705</v>
      </c>
      <c r="H3868" t="s">
        <v>16725</v>
      </c>
      <c r="I3868" t="s">
        <v>16726</v>
      </c>
      <c r="J3868" t="s">
        <v>16727</v>
      </c>
      <c r="K3868">
        <v>614</v>
      </c>
      <c r="L3868" t="s">
        <v>16766</v>
      </c>
      <c r="M3868">
        <v>0</v>
      </c>
      <c r="N3868">
        <v>999</v>
      </c>
    </row>
    <row r="3869" spans="1:14" s="6" customFormat="1" x14ac:dyDescent="0.2">
      <c r="A3869">
        <v>3864</v>
      </c>
      <c r="B3869">
        <v>12</v>
      </c>
      <c r="C3869" t="s">
        <v>1066</v>
      </c>
      <c r="D3869" s="1" t="s">
        <v>5396</v>
      </c>
      <c r="E3869" s="1" t="s">
        <v>20593</v>
      </c>
      <c r="F3869" t="s">
        <v>4706</v>
      </c>
      <c r="G3869" s="1" t="s">
        <v>4705</v>
      </c>
      <c r="H3869" t="s">
        <v>16725</v>
      </c>
      <c r="I3869" t="s">
        <v>16726</v>
      </c>
      <c r="J3869" t="s">
        <v>16727</v>
      </c>
      <c r="K3869">
        <v>614</v>
      </c>
      <c r="L3869" t="s">
        <v>16766</v>
      </c>
      <c r="M3869">
        <v>0</v>
      </c>
      <c r="N3869">
        <v>999</v>
      </c>
    </row>
    <row r="3870" spans="1:14" s="6" customFormat="1" x14ac:dyDescent="0.2">
      <c r="A3870">
        <v>3865</v>
      </c>
      <c r="B3870">
        <v>12</v>
      </c>
      <c r="C3870" t="s">
        <v>1066</v>
      </c>
      <c r="D3870" s="1" t="s">
        <v>5397</v>
      </c>
      <c r="E3870" s="1" t="s">
        <v>20594</v>
      </c>
      <c r="F3870" t="s">
        <v>4706</v>
      </c>
      <c r="G3870" s="1" t="s">
        <v>4705</v>
      </c>
      <c r="H3870" t="s">
        <v>16725</v>
      </c>
      <c r="I3870" t="s">
        <v>16804</v>
      </c>
      <c r="J3870" t="s">
        <v>16729</v>
      </c>
      <c r="K3870">
        <v>614</v>
      </c>
      <c r="L3870" t="s">
        <v>16766</v>
      </c>
      <c r="M3870">
        <v>65</v>
      </c>
      <c r="N3870">
        <v>120</v>
      </c>
    </row>
    <row r="3871" spans="1:14" s="6" customFormat="1" x14ac:dyDescent="0.2">
      <c r="A3871">
        <v>3866</v>
      </c>
      <c r="B3871">
        <v>12</v>
      </c>
      <c r="C3871" t="s">
        <v>1066</v>
      </c>
      <c r="D3871" s="1" t="s">
        <v>5398</v>
      </c>
      <c r="E3871" s="1" t="s">
        <v>20595</v>
      </c>
      <c r="F3871" t="s">
        <v>4706</v>
      </c>
      <c r="G3871" s="1" t="s">
        <v>4705</v>
      </c>
      <c r="H3871" t="s">
        <v>16725</v>
      </c>
      <c r="I3871" t="s">
        <v>16726</v>
      </c>
      <c r="J3871" t="s">
        <v>16727</v>
      </c>
      <c r="K3871">
        <v>614</v>
      </c>
      <c r="L3871" t="s">
        <v>16766</v>
      </c>
      <c r="M3871">
        <v>0</v>
      </c>
      <c r="N3871">
        <v>999</v>
      </c>
    </row>
    <row r="3872" spans="1:14" s="6" customFormat="1" x14ac:dyDescent="0.2">
      <c r="A3872">
        <v>3867</v>
      </c>
      <c r="B3872">
        <v>12</v>
      </c>
      <c r="C3872" t="s">
        <v>1066</v>
      </c>
      <c r="D3872" s="1" t="s">
        <v>5399</v>
      </c>
      <c r="E3872" s="1" t="s">
        <v>20596</v>
      </c>
      <c r="F3872" t="s">
        <v>4706</v>
      </c>
      <c r="G3872" s="1" t="s">
        <v>4705</v>
      </c>
      <c r="H3872" t="s">
        <v>16725</v>
      </c>
      <c r="I3872" t="s">
        <v>16726</v>
      </c>
      <c r="J3872" t="s">
        <v>16727</v>
      </c>
      <c r="K3872">
        <v>614</v>
      </c>
      <c r="L3872" t="s">
        <v>16766</v>
      </c>
      <c r="M3872">
        <v>0</v>
      </c>
      <c r="N3872">
        <v>999</v>
      </c>
    </row>
    <row r="3873" spans="1:14" s="6" customFormat="1" x14ac:dyDescent="0.2">
      <c r="A3873">
        <v>3868</v>
      </c>
      <c r="B3873">
        <v>1</v>
      </c>
      <c r="C3873" t="s">
        <v>1</v>
      </c>
      <c r="D3873" s="1" t="s">
        <v>5400</v>
      </c>
      <c r="E3873" s="1" t="s">
        <v>20597</v>
      </c>
      <c r="F3873" t="s">
        <v>5005</v>
      </c>
      <c r="G3873" s="1" t="s">
        <v>5004</v>
      </c>
      <c r="H3873" t="s">
        <v>16725</v>
      </c>
      <c r="I3873" t="s">
        <v>16726</v>
      </c>
      <c r="J3873" t="s">
        <v>16727</v>
      </c>
      <c r="K3873">
        <v>107</v>
      </c>
      <c r="L3873" t="s">
        <v>52</v>
      </c>
      <c r="M3873">
        <v>0</v>
      </c>
      <c r="N3873">
        <v>999</v>
      </c>
    </row>
    <row r="3874" spans="1:14" s="6" customFormat="1" x14ac:dyDescent="0.2">
      <c r="A3874">
        <v>3869</v>
      </c>
      <c r="B3874">
        <v>1</v>
      </c>
      <c r="C3874" t="s">
        <v>1</v>
      </c>
      <c r="D3874" s="1" t="s">
        <v>5401</v>
      </c>
      <c r="E3874" s="1" t="s">
        <v>20598</v>
      </c>
      <c r="F3874" t="s">
        <v>5005</v>
      </c>
      <c r="G3874" s="1" t="s">
        <v>5004</v>
      </c>
      <c r="H3874" t="s">
        <v>16725</v>
      </c>
      <c r="I3874" t="s">
        <v>16726</v>
      </c>
      <c r="J3874" t="s">
        <v>16727</v>
      </c>
      <c r="K3874">
        <v>107</v>
      </c>
      <c r="L3874" t="s">
        <v>52</v>
      </c>
      <c r="M3874">
        <v>0</v>
      </c>
      <c r="N3874">
        <v>999</v>
      </c>
    </row>
    <row r="3875" spans="1:14" s="6" customFormat="1" x14ac:dyDescent="0.2">
      <c r="A3875">
        <v>3870</v>
      </c>
      <c r="B3875">
        <v>1</v>
      </c>
      <c r="C3875" t="s">
        <v>1</v>
      </c>
      <c r="D3875" s="1" t="s">
        <v>5402</v>
      </c>
      <c r="E3875" s="1" t="s">
        <v>20599</v>
      </c>
      <c r="F3875" t="s">
        <v>5005</v>
      </c>
      <c r="G3875" s="1" t="s">
        <v>5004</v>
      </c>
      <c r="H3875" t="s">
        <v>16725</v>
      </c>
      <c r="I3875" t="s">
        <v>16726</v>
      </c>
      <c r="J3875" t="s">
        <v>16727</v>
      </c>
      <c r="K3875">
        <v>107</v>
      </c>
      <c r="L3875" t="s">
        <v>52</v>
      </c>
      <c r="M3875">
        <v>0</v>
      </c>
      <c r="N3875">
        <v>999</v>
      </c>
    </row>
    <row r="3876" spans="1:14" s="6" customFormat="1" x14ac:dyDescent="0.2">
      <c r="A3876">
        <v>3871</v>
      </c>
      <c r="B3876">
        <v>1</v>
      </c>
      <c r="C3876" t="s">
        <v>1</v>
      </c>
      <c r="D3876" s="1" t="s">
        <v>5403</v>
      </c>
      <c r="E3876" s="1" t="s">
        <v>20600</v>
      </c>
      <c r="F3876" t="s">
        <v>5005</v>
      </c>
      <c r="G3876" s="1" t="s">
        <v>5004</v>
      </c>
      <c r="H3876" t="s">
        <v>16725</v>
      </c>
      <c r="I3876" t="s">
        <v>16726</v>
      </c>
      <c r="J3876" t="s">
        <v>16727</v>
      </c>
      <c r="K3876">
        <v>107</v>
      </c>
      <c r="L3876" t="s">
        <v>52</v>
      </c>
      <c r="M3876">
        <v>0</v>
      </c>
      <c r="N3876">
        <v>999</v>
      </c>
    </row>
    <row r="3877" spans="1:14" s="6" customFormat="1" x14ac:dyDescent="0.2">
      <c r="A3877">
        <v>3872</v>
      </c>
      <c r="B3877">
        <v>1</v>
      </c>
      <c r="C3877" t="s">
        <v>1</v>
      </c>
      <c r="D3877" s="1" t="s">
        <v>5404</v>
      </c>
      <c r="E3877" s="1" t="s">
        <v>20601</v>
      </c>
      <c r="F3877" t="s">
        <v>5005</v>
      </c>
      <c r="G3877" s="1" t="s">
        <v>5004</v>
      </c>
      <c r="H3877" t="s">
        <v>16725</v>
      </c>
      <c r="I3877" t="s">
        <v>16726</v>
      </c>
      <c r="J3877" t="s">
        <v>16727</v>
      </c>
      <c r="K3877">
        <v>107</v>
      </c>
      <c r="L3877" t="s">
        <v>52</v>
      </c>
      <c r="M3877">
        <v>0</v>
      </c>
      <c r="N3877">
        <v>999</v>
      </c>
    </row>
    <row r="3878" spans="1:14" s="6" customFormat="1" x14ac:dyDescent="0.2">
      <c r="A3878">
        <v>3873</v>
      </c>
      <c r="B3878">
        <v>19</v>
      </c>
      <c r="C3878" t="s">
        <v>509</v>
      </c>
      <c r="D3878" s="1" t="s">
        <v>5405</v>
      </c>
      <c r="E3878" s="1" t="s">
        <v>20602</v>
      </c>
      <c r="F3878" t="s">
        <v>5096</v>
      </c>
      <c r="G3878" s="1" t="s">
        <v>5095</v>
      </c>
      <c r="H3878" t="s">
        <v>16725</v>
      </c>
      <c r="I3878" t="s">
        <v>16726</v>
      </c>
      <c r="J3878" t="s">
        <v>16727</v>
      </c>
      <c r="K3878">
        <v>0</v>
      </c>
      <c r="L3878">
        <v>0</v>
      </c>
      <c r="M3878">
        <v>0</v>
      </c>
      <c r="N3878">
        <v>999</v>
      </c>
    </row>
    <row r="3879" spans="1:14" s="6" customFormat="1" x14ac:dyDescent="0.2">
      <c r="A3879">
        <v>3874</v>
      </c>
      <c r="B3879">
        <v>19</v>
      </c>
      <c r="C3879" t="s">
        <v>509</v>
      </c>
      <c r="D3879" s="1" t="s">
        <v>5406</v>
      </c>
      <c r="E3879" s="1" t="s">
        <v>20603</v>
      </c>
      <c r="F3879" t="s">
        <v>5096</v>
      </c>
      <c r="G3879" s="1" t="s">
        <v>5095</v>
      </c>
      <c r="H3879" t="s">
        <v>16725</v>
      </c>
      <c r="I3879" t="s">
        <v>16726</v>
      </c>
      <c r="J3879" t="s">
        <v>16727</v>
      </c>
      <c r="K3879">
        <v>0</v>
      </c>
      <c r="L3879">
        <v>0</v>
      </c>
      <c r="M3879">
        <v>0</v>
      </c>
      <c r="N3879">
        <v>999</v>
      </c>
    </row>
    <row r="3880" spans="1:14" s="6" customFormat="1" x14ac:dyDescent="0.2">
      <c r="A3880">
        <v>3875</v>
      </c>
      <c r="B3880">
        <v>19</v>
      </c>
      <c r="C3880" t="s">
        <v>509</v>
      </c>
      <c r="D3880" s="1" t="s">
        <v>5407</v>
      </c>
      <c r="E3880" s="1" t="s">
        <v>20604</v>
      </c>
      <c r="F3880" t="s">
        <v>5096</v>
      </c>
      <c r="G3880" s="1" t="s">
        <v>5095</v>
      </c>
      <c r="H3880" t="s">
        <v>16725</v>
      </c>
      <c r="I3880" t="s">
        <v>16726</v>
      </c>
      <c r="J3880" t="s">
        <v>16727</v>
      </c>
      <c r="K3880">
        <v>0</v>
      </c>
      <c r="L3880">
        <v>0</v>
      </c>
      <c r="M3880">
        <v>0</v>
      </c>
      <c r="N3880">
        <v>999</v>
      </c>
    </row>
    <row r="3881" spans="1:14" s="6" customFormat="1" x14ac:dyDescent="0.2">
      <c r="A3881">
        <v>3876</v>
      </c>
      <c r="B3881">
        <v>19</v>
      </c>
      <c r="C3881" t="s">
        <v>509</v>
      </c>
      <c r="D3881" s="1" t="s">
        <v>5408</v>
      </c>
      <c r="E3881" s="1" t="s">
        <v>20605</v>
      </c>
      <c r="F3881" t="s">
        <v>5096</v>
      </c>
      <c r="G3881" s="1" t="s">
        <v>5095</v>
      </c>
      <c r="H3881" t="s">
        <v>16725</v>
      </c>
      <c r="I3881" t="s">
        <v>16726</v>
      </c>
      <c r="J3881" t="s">
        <v>16727</v>
      </c>
      <c r="K3881">
        <v>0</v>
      </c>
      <c r="L3881">
        <v>0</v>
      </c>
      <c r="M3881">
        <v>0</v>
      </c>
      <c r="N3881">
        <v>999</v>
      </c>
    </row>
    <row r="3882" spans="1:14" s="6" customFormat="1" x14ac:dyDescent="0.2">
      <c r="A3882">
        <v>3877</v>
      </c>
      <c r="B3882">
        <v>19</v>
      </c>
      <c r="C3882" t="s">
        <v>509</v>
      </c>
      <c r="D3882" s="1" t="s">
        <v>5409</v>
      </c>
      <c r="E3882" s="1" t="s">
        <v>20606</v>
      </c>
      <c r="F3882" t="s">
        <v>5411</v>
      </c>
      <c r="G3882" s="1" t="s">
        <v>5410</v>
      </c>
      <c r="H3882" t="s">
        <v>16725</v>
      </c>
      <c r="I3882" t="s">
        <v>16726</v>
      </c>
      <c r="J3882" t="s">
        <v>16727</v>
      </c>
      <c r="K3882">
        <v>0</v>
      </c>
      <c r="L3882">
        <v>0</v>
      </c>
      <c r="M3882">
        <v>0</v>
      </c>
      <c r="N3882">
        <v>999</v>
      </c>
    </row>
    <row r="3883" spans="1:14" s="6" customFormat="1" x14ac:dyDescent="0.2">
      <c r="A3883">
        <v>3878</v>
      </c>
      <c r="B3883">
        <v>19</v>
      </c>
      <c r="C3883" t="s">
        <v>509</v>
      </c>
      <c r="D3883" s="1" t="s">
        <v>5412</v>
      </c>
      <c r="E3883" s="1" t="s">
        <v>20607</v>
      </c>
      <c r="F3883" t="s">
        <v>5411</v>
      </c>
      <c r="G3883" s="1" t="s">
        <v>5410</v>
      </c>
      <c r="H3883" t="s">
        <v>16725</v>
      </c>
      <c r="I3883" t="s">
        <v>16726</v>
      </c>
      <c r="J3883" t="s">
        <v>16727</v>
      </c>
      <c r="K3883">
        <v>0</v>
      </c>
      <c r="L3883">
        <v>0</v>
      </c>
      <c r="M3883">
        <v>0</v>
      </c>
      <c r="N3883">
        <v>999</v>
      </c>
    </row>
    <row r="3884" spans="1:14" s="6" customFormat="1" x14ac:dyDescent="0.2">
      <c r="A3884">
        <v>3879</v>
      </c>
      <c r="B3884">
        <v>21</v>
      </c>
      <c r="C3884" t="s">
        <v>4208</v>
      </c>
      <c r="D3884" s="1" t="s">
        <v>5413</v>
      </c>
      <c r="E3884" s="1" t="s">
        <v>20608</v>
      </c>
      <c r="F3884" t="s">
        <v>5292</v>
      </c>
      <c r="G3884" s="1" t="s">
        <v>5291</v>
      </c>
      <c r="H3884" t="s">
        <v>16725</v>
      </c>
      <c r="I3884" t="s">
        <v>16726</v>
      </c>
      <c r="J3884" t="s">
        <v>16727</v>
      </c>
      <c r="K3884">
        <v>0</v>
      </c>
      <c r="L3884">
        <v>0</v>
      </c>
      <c r="M3884">
        <v>0</v>
      </c>
      <c r="N3884">
        <v>999</v>
      </c>
    </row>
    <row r="3885" spans="1:14" s="6" customFormat="1" x14ac:dyDescent="0.2">
      <c r="A3885">
        <v>3880</v>
      </c>
      <c r="B3885">
        <v>21</v>
      </c>
      <c r="C3885" t="s">
        <v>4208</v>
      </c>
      <c r="D3885" s="1" t="s">
        <v>5414</v>
      </c>
      <c r="E3885" s="1" t="s">
        <v>20609</v>
      </c>
      <c r="F3885" t="s">
        <v>5292</v>
      </c>
      <c r="G3885" s="1" t="s">
        <v>5291</v>
      </c>
      <c r="H3885" t="s">
        <v>16725</v>
      </c>
      <c r="I3885" t="s">
        <v>16739</v>
      </c>
      <c r="J3885" t="s">
        <v>16740</v>
      </c>
      <c r="K3885">
        <v>0</v>
      </c>
      <c r="L3885">
        <v>0</v>
      </c>
      <c r="M3885">
        <v>12</v>
      </c>
      <c r="N3885">
        <v>85</v>
      </c>
    </row>
    <row r="3886" spans="1:14" s="6" customFormat="1" x14ac:dyDescent="0.2">
      <c r="A3886">
        <v>3881</v>
      </c>
      <c r="B3886">
        <v>21</v>
      </c>
      <c r="C3886" t="s">
        <v>4208</v>
      </c>
      <c r="D3886" s="1" t="s">
        <v>5415</v>
      </c>
      <c r="E3886" s="1" t="s">
        <v>20610</v>
      </c>
      <c r="F3886" t="s">
        <v>5292</v>
      </c>
      <c r="G3886" s="1" t="s">
        <v>5291</v>
      </c>
      <c r="H3886" t="s">
        <v>16725</v>
      </c>
      <c r="I3886" t="s">
        <v>16726</v>
      </c>
      <c r="J3886" t="s">
        <v>16727</v>
      </c>
      <c r="K3886">
        <v>0</v>
      </c>
      <c r="L3886">
        <v>0</v>
      </c>
      <c r="M3886">
        <v>0</v>
      </c>
      <c r="N3886">
        <v>999</v>
      </c>
    </row>
    <row r="3887" spans="1:14" s="6" customFormat="1" x14ac:dyDescent="0.2">
      <c r="A3887">
        <v>3882</v>
      </c>
      <c r="B3887">
        <v>21</v>
      </c>
      <c r="C3887" t="s">
        <v>4208</v>
      </c>
      <c r="D3887" s="1" t="s">
        <v>5416</v>
      </c>
      <c r="E3887" s="1" t="s">
        <v>20611</v>
      </c>
      <c r="F3887" t="s">
        <v>5292</v>
      </c>
      <c r="G3887" s="1" t="s">
        <v>5291</v>
      </c>
      <c r="H3887" t="s">
        <v>16725</v>
      </c>
      <c r="I3887" t="s">
        <v>16726</v>
      </c>
      <c r="J3887" t="s">
        <v>16727</v>
      </c>
      <c r="K3887">
        <v>0</v>
      </c>
      <c r="L3887">
        <v>0</v>
      </c>
      <c r="M3887">
        <v>0</v>
      </c>
      <c r="N3887">
        <v>999</v>
      </c>
    </row>
    <row r="3888" spans="1:14" s="6" customFormat="1" x14ac:dyDescent="0.2">
      <c r="A3888">
        <v>3883</v>
      </c>
      <c r="B3888">
        <v>21</v>
      </c>
      <c r="C3888" t="s">
        <v>4208</v>
      </c>
      <c r="D3888" s="1" t="s">
        <v>5417</v>
      </c>
      <c r="E3888" s="1" t="s">
        <v>20612</v>
      </c>
      <c r="F3888" t="s">
        <v>5292</v>
      </c>
      <c r="G3888" s="1" t="s">
        <v>5291</v>
      </c>
      <c r="H3888" t="s">
        <v>16725</v>
      </c>
      <c r="I3888" t="s">
        <v>16726</v>
      </c>
      <c r="J3888" t="s">
        <v>16727</v>
      </c>
      <c r="K3888">
        <v>0</v>
      </c>
      <c r="L3888">
        <v>0</v>
      </c>
      <c r="M3888">
        <v>0</v>
      </c>
      <c r="N3888">
        <v>999</v>
      </c>
    </row>
    <row r="3889" spans="1:14" s="6" customFormat="1" x14ac:dyDescent="0.2">
      <c r="A3889">
        <v>3884</v>
      </c>
      <c r="B3889">
        <v>21</v>
      </c>
      <c r="C3889" t="s">
        <v>4208</v>
      </c>
      <c r="D3889" s="1" t="s">
        <v>5418</v>
      </c>
      <c r="E3889" s="1" t="s">
        <v>20613</v>
      </c>
      <c r="F3889" t="s">
        <v>5292</v>
      </c>
      <c r="G3889" s="1" t="s">
        <v>5291</v>
      </c>
      <c r="H3889" t="s">
        <v>16725</v>
      </c>
      <c r="I3889" t="s">
        <v>16726</v>
      </c>
      <c r="J3889" t="s">
        <v>16727</v>
      </c>
      <c r="K3889">
        <v>0</v>
      </c>
      <c r="L3889">
        <v>0</v>
      </c>
      <c r="M3889">
        <v>0</v>
      </c>
      <c r="N3889">
        <v>999</v>
      </c>
    </row>
    <row r="3890" spans="1:14" s="6" customFormat="1" x14ac:dyDescent="0.2">
      <c r="A3890">
        <v>3885</v>
      </c>
      <c r="B3890">
        <v>6</v>
      </c>
      <c r="C3890" t="s">
        <v>2986</v>
      </c>
      <c r="D3890" s="1" t="s">
        <v>5419</v>
      </c>
      <c r="E3890" s="1" t="s">
        <v>20614</v>
      </c>
      <c r="F3890" t="s">
        <v>4937</v>
      </c>
      <c r="G3890" s="1" t="s">
        <v>4936</v>
      </c>
      <c r="H3890" t="s">
        <v>16725</v>
      </c>
      <c r="I3890" t="s">
        <v>16726</v>
      </c>
      <c r="J3890" t="s">
        <v>16727</v>
      </c>
      <c r="K3890">
        <v>604</v>
      </c>
      <c r="L3890" t="s">
        <v>16795</v>
      </c>
      <c r="M3890">
        <v>0</v>
      </c>
      <c r="N3890">
        <v>999</v>
      </c>
    </row>
    <row r="3891" spans="1:14" s="6" customFormat="1" x14ac:dyDescent="0.2">
      <c r="A3891">
        <v>3886</v>
      </c>
      <c r="B3891">
        <v>6</v>
      </c>
      <c r="C3891" t="s">
        <v>2986</v>
      </c>
      <c r="D3891" s="1" t="s">
        <v>5420</v>
      </c>
      <c r="E3891" s="1" t="s">
        <v>20615</v>
      </c>
      <c r="F3891" t="s">
        <v>4937</v>
      </c>
      <c r="G3891" s="1" t="s">
        <v>4936</v>
      </c>
      <c r="H3891" t="s">
        <v>16725</v>
      </c>
      <c r="I3891" t="s">
        <v>16726</v>
      </c>
      <c r="J3891" t="s">
        <v>16727</v>
      </c>
      <c r="K3891">
        <v>604</v>
      </c>
      <c r="L3891" t="s">
        <v>16795</v>
      </c>
      <c r="M3891">
        <v>0</v>
      </c>
      <c r="N3891">
        <v>999</v>
      </c>
    </row>
    <row r="3892" spans="1:14" s="6" customFormat="1" x14ac:dyDescent="0.2">
      <c r="A3892">
        <v>3887</v>
      </c>
      <c r="B3892">
        <v>6</v>
      </c>
      <c r="C3892" t="s">
        <v>2986</v>
      </c>
      <c r="D3892" s="1" t="s">
        <v>5421</v>
      </c>
      <c r="E3892" s="1" t="s">
        <v>20616</v>
      </c>
      <c r="F3892" t="s">
        <v>4937</v>
      </c>
      <c r="G3892" s="1" t="s">
        <v>4936</v>
      </c>
      <c r="H3892" t="s">
        <v>16725</v>
      </c>
      <c r="I3892" t="s">
        <v>16726</v>
      </c>
      <c r="J3892" t="s">
        <v>16727</v>
      </c>
      <c r="K3892">
        <v>604</v>
      </c>
      <c r="L3892" t="s">
        <v>16795</v>
      </c>
      <c r="M3892">
        <v>0</v>
      </c>
      <c r="N3892">
        <v>999</v>
      </c>
    </row>
    <row r="3893" spans="1:14" s="6" customFormat="1" x14ac:dyDescent="0.2">
      <c r="A3893">
        <v>3888</v>
      </c>
      <c r="B3893">
        <v>6</v>
      </c>
      <c r="C3893" t="s">
        <v>2986</v>
      </c>
      <c r="D3893" s="1" t="s">
        <v>5422</v>
      </c>
      <c r="E3893" s="1" t="s">
        <v>4936</v>
      </c>
      <c r="F3893" t="s">
        <v>4937</v>
      </c>
      <c r="G3893" s="1" t="s">
        <v>4936</v>
      </c>
      <c r="H3893" t="s">
        <v>16725</v>
      </c>
      <c r="I3893" t="s">
        <v>16726</v>
      </c>
      <c r="J3893" t="s">
        <v>16727</v>
      </c>
      <c r="K3893">
        <v>604</v>
      </c>
      <c r="L3893" t="s">
        <v>16795</v>
      </c>
      <c r="M3893">
        <v>0</v>
      </c>
      <c r="N3893">
        <v>999</v>
      </c>
    </row>
    <row r="3894" spans="1:14" s="6" customFormat="1" x14ac:dyDescent="0.2">
      <c r="A3894">
        <v>3889</v>
      </c>
      <c r="B3894">
        <v>6</v>
      </c>
      <c r="C3894" t="s">
        <v>2986</v>
      </c>
      <c r="D3894" s="1" t="s">
        <v>5423</v>
      </c>
      <c r="E3894" s="1" t="s">
        <v>20617</v>
      </c>
      <c r="F3894" t="s">
        <v>4937</v>
      </c>
      <c r="G3894" s="1" t="s">
        <v>4936</v>
      </c>
      <c r="H3894" t="s">
        <v>16725</v>
      </c>
      <c r="I3894" t="s">
        <v>16726</v>
      </c>
      <c r="J3894" t="s">
        <v>16727</v>
      </c>
      <c r="K3894">
        <v>604</v>
      </c>
      <c r="L3894" t="s">
        <v>16795</v>
      </c>
      <c r="M3894">
        <v>0</v>
      </c>
      <c r="N3894">
        <v>999</v>
      </c>
    </row>
    <row r="3895" spans="1:14" s="6" customFormat="1" x14ac:dyDescent="0.2">
      <c r="A3895">
        <v>3890</v>
      </c>
      <c r="B3895">
        <v>6</v>
      </c>
      <c r="C3895" t="s">
        <v>2986</v>
      </c>
      <c r="D3895" s="1" t="s">
        <v>5424</v>
      </c>
      <c r="E3895" s="1" t="s">
        <v>5425</v>
      </c>
      <c r="F3895" t="s">
        <v>5426</v>
      </c>
      <c r="G3895" s="1" t="s">
        <v>5425</v>
      </c>
      <c r="H3895" t="s">
        <v>16725</v>
      </c>
      <c r="I3895" t="s">
        <v>16726</v>
      </c>
      <c r="J3895" t="s">
        <v>16727</v>
      </c>
      <c r="K3895">
        <v>604</v>
      </c>
      <c r="L3895">
        <v>0</v>
      </c>
      <c r="M3895">
        <v>0</v>
      </c>
      <c r="N3895">
        <v>999</v>
      </c>
    </row>
    <row r="3896" spans="1:14" s="6" customFormat="1" x14ac:dyDescent="0.2">
      <c r="A3896">
        <v>3891</v>
      </c>
      <c r="B3896">
        <v>11</v>
      </c>
      <c r="C3896" t="s">
        <v>158</v>
      </c>
      <c r="D3896" s="1" t="s">
        <v>5427</v>
      </c>
      <c r="E3896" s="1" t="s">
        <v>20618</v>
      </c>
      <c r="F3896" t="s">
        <v>4989</v>
      </c>
      <c r="G3896" s="1" t="s">
        <v>4988</v>
      </c>
      <c r="H3896" t="s">
        <v>16725</v>
      </c>
      <c r="I3896" t="s">
        <v>16801</v>
      </c>
      <c r="J3896" t="s">
        <v>16729</v>
      </c>
      <c r="K3896">
        <v>609</v>
      </c>
      <c r="L3896">
        <v>609</v>
      </c>
      <c r="M3896">
        <v>0</v>
      </c>
      <c r="N3896">
        <v>120</v>
      </c>
    </row>
    <row r="3897" spans="1:14" s="6" customFormat="1" x14ac:dyDescent="0.2">
      <c r="A3897">
        <v>3892</v>
      </c>
      <c r="B3897">
        <v>11</v>
      </c>
      <c r="C3897" t="s">
        <v>158</v>
      </c>
      <c r="D3897" s="1" t="s">
        <v>5428</v>
      </c>
      <c r="E3897" s="1" t="s">
        <v>20619</v>
      </c>
      <c r="F3897" t="s">
        <v>4989</v>
      </c>
      <c r="G3897" s="1" t="s">
        <v>4988</v>
      </c>
      <c r="H3897" t="s">
        <v>16725</v>
      </c>
      <c r="I3897" t="s">
        <v>16801</v>
      </c>
      <c r="J3897" t="s">
        <v>16729</v>
      </c>
      <c r="K3897">
        <v>609</v>
      </c>
      <c r="L3897">
        <v>609</v>
      </c>
      <c r="M3897">
        <v>0</v>
      </c>
      <c r="N3897">
        <v>120</v>
      </c>
    </row>
    <row r="3898" spans="1:14" s="6" customFormat="1" x14ac:dyDescent="0.2">
      <c r="A3898">
        <v>3893</v>
      </c>
      <c r="B3898">
        <v>11</v>
      </c>
      <c r="C3898" t="s">
        <v>158</v>
      </c>
      <c r="D3898" s="1" t="s">
        <v>5429</v>
      </c>
      <c r="E3898" s="1" t="s">
        <v>20620</v>
      </c>
      <c r="F3898" t="s">
        <v>4989</v>
      </c>
      <c r="G3898" s="1" t="s">
        <v>4988</v>
      </c>
      <c r="H3898" t="s">
        <v>16725</v>
      </c>
      <c r="I3898" t="s">
        <v>16801</v>
      </c>
      <c r="J3898" t="s">
        <v>16729</v>
      </c>
      <c r="K3898">
        <v>609</v>
      </c>
      <c r="L3898">
        <v>609</v>
      </c>
      <c r="M3898">
        <v>0</v>
      </c>
      <c r="N3898">
        <v>120</v>
      </c>
    </row>
    <row r="3899" spans="1:14" s="6" customFormat="1" x14ac:dyDescent="0.2">
      <c r="A3899">
        <v>3894</v>
      </c>
      <c r="B3899">
        <v>11</v>
      </c>
      <c r="C3899" t="s">
        <v>158</v>
      </c>
      <c r="D3899" s="1" t="s">
        <v>5430</v>
      </c>
      <c r="E3899" s="1" t="s">
        <v>20621</v>
      </c>
      <c r="F3899" t="s">
        <v>4989</v>
      </c>
      <c r="G3899" s="1" t="s">
        <v>4988</v>
      </c>
      <c r="H3899" t="s">
        <v>16725</v>
      </c>
      <c r="I3899" t="s">
        <v>16801</v>
      </c>
      <c r="J3899" t="s">
        <v>16729</v>
      </c>
      <c r="K3899">
        <v>609</v>
      </c>
      <c r="L3899">
        <v>609</v>
      </c>
      <c r="M3899">
        <v>0</v>
      </c>
      <c r="N3899">
        <v>120</v>
      </c>
    </row>
    <row r="3900" spans="1:14" s="6" customFormat="1" x14ac:dyDescent="0.2">
      <c r="A3900">
        <v>3895</v>
      </c>
      <c r="B3900">
        <v>11</v>
      </c>
      <c r="C3900" t="s">
        <v>158</v>
      </c>
      <c r="D3900" s="1" t="s">
        <v>5431</v>
      </c>
      <c r="E3900" s="1" t="s">
        <v>20622</v>
      </c>
      <c r="F3900" t="s">
        <v>4989</v>
      </c>
      <c r="G3900" s="1" t="s">
        <v>4988</v>
      </c>
      <c r="H3900" t="s">
        <v>16725</v>
      </c>
      <c r="I3900" t="s">
        <v>16801</v>
      </c>
      <c r="J3900" t="s">
        <v>16729</v>
      </c>
      <c r="K3900">
        <v>609</v>
      </c>
      <c r="L3900">
        <v>609</v>
      </c>
      <c r="M3900">
        <v>0</v>
      </c>
      <c r="N3900">
        <v>120</v>
      </c>
    </row>
    <row r="3901" spans="1:14" s="6" customFormat="1" x14ac:dyDescent="0.2">
      <c r="A3901">
        <v>3896</v>
      </c>
      <c r="B3901">
        <v>11</v>
      </c>
      <c r="C3901" t="s">
        <v>158</v>
      </c>
      <c r="D3901" s="1" t="s">
        <v>5432</v>
      </c>
      <c r="E3901" s="1" t="s">
        <v>20623</v>
      </c>
      <c r="F3901" t="s">
        <v>4989</v>
      </c>
      <c r="G3901" s="1" t="s">
        <v>4988</v>
      </c>
      <c r="H3901" t="s">
        <v>16725</v>
      </c>
      <c r="I3901" t="s">
        <v>16801</v>
      </c>
      <c r="J3901" t="s">
        <v>16729</v>
      </c>
      <c r="K3901">
        <v>609</v>
      </c>
      <c r="L3901">
        <v>609</v>
      </c>
      <c r="M3901">
        <v>0</v>
      </c>
      <c r="N3901">
        <v>120</v>
      </c>
    </row>
    <row r="3902" spans="1:14" s="6" customFormat="1" x14ac:dyDescent="0.2">
      <c r="A3902">
        <v>3897</v>
      </c>
      <c r="B3902">
        <v>4</v>
      </c>
      <c r="C3902" t="s">
        <v>15</v>
      </c>
      <c r="D3902" s="1" t="s">
        <v>5433</v>
      </c>
      <c r="E3902" s="1" t="s">
        <v>20624</v>
      </c>
      <c r="F3902" t="s">
        <v>5327</v>
      </c>
      <c r="G3902" s="1" t="s">
        <v>5326</v>
      </c>
      <c r="H3902" t="s">
        <v>16725</v>
      </c>
      <c r="I3902" t="s">
        <v>16726</v>
      </c>
      <c r="J3902" t="s">
        <v>16727</v>
      </c>
      <c r="K3902">
        <v>614</v>
      </c>
      <c r="L3902" t="s">
        <v>16745</v>
      </c>
      <c r="M3902">
        <v>0</v>
      </c>
      <c r="N3902">
        <v>999</v>
      </c>
    </row>
    <row r="3903" spans="1:14" s="6" customFormat="1" x14ac:dyDescent="0.2">
      <c r="A3903">
        <v>3898</v>
      </c>
      <c r="B3903">
        <v>4</v>
      </c>
      <c r="C3903" t="s">
        <v>15</v>
      </c>
      <c r="D3903" s="1" t="s">
        <v>5434</v>
      </c>
      <c r="E3903" s="1" t="s">
        <v>20625</v>
      </c>
      <c r="F3903" t="s">
        <v>5327</v>
      </c>
      <c r="G3903" s="1" t="s">
        <v>5326</v>
      </c>
      <c r="H3903" t="s">
        <v>16725</v>
      </c>
      <c r="I3903" t="s">
        <v>16726</v>
      </c>
      <c r="J3903" t="s">
        <v>16727</v>
      </c>
      <c r="K3903">
        <v>614</v>
      </c>
      <c r="L3903" t="s">
        <v>16745</v>
      </c>
      <c r="M3903">
        <v>0</v>
      </c>
      <c r="N3903">
        <v>999</v>
      </c>
    </row>
    <row r="3904" spans="1:14" s="6" customFormat="1" x14ac:dyDescent="0.2">
      <c r="A3904">
        <v>3899</v>
      </c>
      <c r="B3904">
        <v>4</v>
      </c>
      <c r="C3904" t="s">
        <v>15</v>
      </c>
      <c r="D3904" s="1" t="s">
        <v>5435</v>
      </c>
      <c r="E3904" s="1" t="s">
        <v>20626</v>
      </c>
      <c r="F3904" t="s">
        <v>5327</v>
      </c>
      <c r="G3904" s="1" t="s">
        <v>5326</v>
      </c>
      <c r="H3904" t="s">
        <v>16725</v>
      </c>
      <c r="I3904" t="s">
        <v>16726</v>
      </c>
      <c r="J3904" t="s">
        <v>16727</v>
      </c>
      <c r="K3904">
        <v>614</v>
      </c>
      <c r="L3904" t="s">
        <v>16745</v>
      </c>
      <c r="M3904">
        <v>0</v>
      </c>
      <c r="N3904">
        <v>999</v>
      </c>
    </row>
    <row r="3905" spans="1:14" s="6" customFormat="1" x14ac:dyDescent="0.2">
      <c r="A3905">
        <v>3900</v>
      </c>
      <c r="B3905">
        <v>4</v>
      </c>
      <c r="C3905" t="s">
        <v>15</v>
      </c>
      <c r="D3905" s="1" t="s">
        <v>5436</v>
      </c>
      <c r="E3905" s="1" t="s">
        <v>20627</v>
      </c>
      <c r="F3905" t="s">
        <v>5327</v>
      </c>
      <c r="G3905" s="1" t="s">
        <v>5326</v>
      </c>
      <c r="H3905" t="s">
        <v>16725</v>
      </c>
      <c r="I3905" t="s">
        <v>16726</v>
      </c>
      <c r="J3905" t="s">
        <v>16727</v>
      </c>
      <c r="K3905">
        <v>614</v>
      </c>
      <c r="L3905" t="s">
        <v>16745</v>
      </c>
      <c r="M3905">
        <v>0</v>
      </c>
      <c r="N3905">
        <v>999</v>
      </c>
    </row>
    <row r="3906" spans="1:14" s="6" customFormat="1" x14ac:dyDescent="0.2">
      <c r="A3906">
        <v>3901</v>
      </c>
      <c r="B3906">
        <v>4</v>
      </c>
      <c r="C3906" t="s">
        <v>15</v>
      </c>
      <c r="D3906" s="1" t="s">
        <v>5437</v>
      </c>
      <c r="E3906" s="1" t="s">
        <v>20628</v>
      </c>
      <c r="F3906" t="s">
        <v>5327</v>
      </c>
      <c r="G3906" s="1" t="s">
        <v>5326</v>
      </c>
      <c r="H3906" t="s">
        <v>16725</v>
      </c>
      <c r="I3906" t="s">
        <v>16726</v>
      </c>
      <c r="J3906" t="s">
        <v>16727</v>
      </c>
      <c r="K3906">
        <v>614</v>
      </c>
      <c r="L3906" t="s">
        <v>16745</v>
      </c>
      <c r="M3906">
        <v>0</v>
      </c>
      <c r="N3906">
        <v>999</v>
      </c>
    </row>
    <row r="3907" spans="1:14" s="6" customFormat="1" x14ac:dyDescent="0.2">
      <c r="A3907">
        <v>3902</v>
      </c>
      <c r="B3907">
        <v>4</v>
      </c>
      <c r="C3907" t="s">
        <v>15</v>
      </c>
      <c r="D3907" s="1" t="s">
        <v>5438</v>
      </c>
      <c r="E3907" s="1" t="s">
        <v>20629</v>
      </c>
      <c r="F3907" t="s">
        <v>5327</v>
      </c>
      <c r="G3907" s="1" t="s">
        <v>5326</v>
      </c>
      <c r="H3907" t="s">
        <v>16725</v>
      </c>
      <c r="I3907" t="s">
        <v>16726</v>
      </c>
      <c r="J3907" t="s">
        <v>16727</v>
      </c>
      <c r="K3907">
        <v>614</v>
      </c>
      <c r="L3907" t="s">
        <v>16745</v>
      </c>
      <c r="M3907">
        <v>0</v>
      </c>
      <c r="N3907">
        <v>999</v>
      </c>
    </row>
    <row r="3908" spans="1:14" s="6" customFormat="1" x14ac:dyDescent="0.2">
      <c r="A3908">
        <v>3903</v>
      </c>
      <c r="B3908">
        <v>4</v>
      </c>
      <c r="C3908" t="s">
        <v>15</v>
      </c>
      <c r="D3908" s="1" t="s">
        <v>5439</v>
      </c>
      <c r="E3908" s="1" t="s">
        <v>5440</v>
      </c>
      <c r="F3908" t="s">
        <v>5441</v>
      </c>
      <c r="G3908" s="1" t="s">
        <v>5440</v>
      </c>
      <c r="H3908" t="s">
        <v>16725</v>
      </c>
      <c r="I3908" t="s">
        <v>16728</v>
      </c>
      <c r="J3908" t="s">
        <v>16729</v>
      </c>
      <c r="K3908">
        <v>614</v>
      </c>
      <c r="L3908" t="s">
        <v>16745</v>
      </c>
      <c r="M3908">
        <v>0</v>
      </c>
      <c r="N3908">
        <v>120</v>
      </c>
    </row>
    <row r="3909" spans="1:14" s="6" customFormat="1" x14ac:dyDescent="0.2">
      <c r="A3909">
        <v>3904</v>
      </c>
      <c r="B3909">
        <v>20</v>
      </c>
      <c r="C3909" t="s">
        <v>751</v>
      </c>
      <c r="D3909" s="1" t="s">
        <v>5442</v>
      </c>
      <c r="E3909" s="1" t="s">
        <v>20630</v>
      </c>
      <c r="F3909" t="s">
        <v>5276</v>
      </c>
      <c r="G3909" s="1" t="s">
        <v>5275</v>
      </c>
      <c r="H3909" t="s">
        <v>16725</v>
      </c>
      <c r="I3909" t="s">
        <v>16734</v>
      </c>
      <c r="J3909" t="s">
        <v>16729</v>
      </c>
      <c r="K3909">
        <v>511</v>
      </c>
      <c r="L3909" t="s">
        <v>16782</v>
      </c>
      <c r="M3909">
        <v>10</v>
      </c>
      <c r="N3909">
        <v>120</v>
      </c>
    </row>
    <row r="3910" spans="1:14" s="6" customFormat="1" x14ac:dyDescent="0.2">
      <c r="A3910">
        <v>3905</v>
      </c>
      <c r="B3910">
        <v>20</v>
      </c>
      <c r="C3910" t="s">
        <v>751</v>
      </c>
      <c r="D3910" s="1" t="s">
        <v>5443</v>
      </c>
      <c r="E3910" s="1" t="s">
        <v>20631</v>
      </c>
      <c r="F3910" t="s">
        <v>5276</v>
      </c>
      <c r="G3910" s="1" t="s">
        <v>5275</v>
      </c>
      <c r="H3910" t="s">
        <v>16725</v>
      </c>
      <c r="I3910" t="s">
        <v>16734</v>
      </c>
      <c r="J3910" t="s">
        <v>16729</v>
      </c>
      <c r="K3910">
        <v>511</v>
      </c>
      <c r="L3910" t="s">
        <v>16782</v>
      </c>
      <c r="M3910">
        <v>10</v>
      </c>
      <c r="N3910">
        <v>120</v>
      </c>
    </row>
    <row r="3911" spans="1:14" s="6" customFormat="1" x14ac:dyDescent="0.2">
      <c r="A3911">
        <v>3906</v>
      </c>
      <c r="B3911">
        <v>20</v>
      </c>
      <c r="C3911" t="s">
        <v>751</v>
      </c>
      <c r="D3911" s="1" t="s">
        <v>5444</v>
      </c>
      <c r="E3911" s="1" t="s">
        <v>20632</v>
      </c>
      <c r="F3911" t="s">
        <v>5276</v>
      </c>
      <c r="G3911" s="1" t="s">
        <v>5275</v>
      </c>
      <c r="H3911" t="s">
        <v>16725</v>
      </c>
      <c r="I3911" t="s">
        <v>16734</v>
      </c>
      <c r="J3911" t="s">
        <v>16729</v>
      </c>
      <c r="K3911">
        <v>511</v>
      </c>
      <c r="L3911" t="s">
        <v>16782</v>
      </c>
      <c r="M3911">
        <v>10</v>
      </c>
      <c r="N3911">
        <v>120</v>
      </c>
    </row>
    <row r="3912" spans="1:14" s="6" customFormat="1" x14ac:dyDescent="0.2">
      <c r="A3912">
        <v>3907</v>
      </c>
      <c r="B3912">
        <v>20</v>
      </c>
      <c r="C3912" t="s">
        <v>751</v>
      </c>
      <c r="D3912" s="1" t="s">
        <v>5445</v>
      </c>
      <c r="E3912" s="1" t="s">
        <v>20633</v>
      </c>
      <c r="F3912" t="s">
        <v>5276</v>
      </c>
      <c r="G3912" s="1" t="s">
        <v>5275</v>
      </c>
      <c r="H3912" t="s">
        <v>16725</v>
      </c>
      <c r="I3912" t="s">
        <v>16734</v>
      </c>
      <c r="J3912" t="s">
        <v>16729</v>
      </c>
      <c r="K3912">
        <v>511</v>
      </c>
      <c r="L3912" t="s">
        <v>16782</v>
      </c>
      <c r="M3912">
        <v>10</v>
      </c>
      <c r="N3912">
        <v>120</v>
      </c>
    </row>
    <row r="3913" spans="1:14" s="6" customFormat="1" x14ac:dyDescent="0.2">
      <c r="A3913">
        <v>3908</v>
      </c>
      <c r="B3913">
        <v>20</v>
      </c>
      <c r="C3913" t="s">
        <v>751</v>
      </c>
      <c r="D3913" s="1" t="s">
        <v>5446</v>
      </c>
      <c r="E3913" s="1" t="s">
        <v>20634</v>
      </c>
      <c r="F3913" t="s">
        <v>5276</v>
      </c>
      <c r="G3913" s="1" t="s">
        <v>5275</v>
      </c>
      <c r="H3913" t="s">
        <v>16725</v>
      </c>
      <c r="I3913" t="s">
        <v>16734</v>
      </c>
      <c r="J3913" t="s">
        <v>16729</v>
      </c>
      <c r="K3913">
        <v>511</v>
      </c>
      <c r="L3913" t="s">
        <v>16782</v>
      </c>
      <c r="M3913">
        <v>10</v>
      </c>
      <c r="N3913">
        <v>120</v>
      </c>
    </row>
    <row r="3914" spans="1:14" s="6" customFormat="1" x14ac:dyDescent="0.2">
      <c r="A3914">
        <v>3909</v>
      </c>
      <c r="B3914">
        <v>1</v>
      </c>
      <c r="C3914" t="s">
        <v>1</v>
      </c>
      <c r="D3914" s="1" t="s">
        <v>5447</v>
      </c>
      <c r="E3914" s="1" t="s">
        <v>20635</v>
      </c>
      <c r="F3914" t="s">
        <v>5449</v>
      </c>
      <c r="G3914" s="1" t="s">
        <v>5448</v>
      </c>
      <c r="H3914" t="s">
        <v>16725</v>
      </c>
      <c r="I3914" t="s">
        <v>16726</v>
      </c>
      <c r="J3914" t="s">
        <v>16727</v>
      </c>
      <c r="K3914">
        <v>107</v>
      </c>
      <c r="L3914" t="s">
        <v>52</v>
      </c>
      <c r="M3914">
        <v>0</v>
      </c>
      <c r="N3914">
        <v>999</v>
      </c>
    </row>
    <row r="3915" spans="1:14" s="6" customFormat="1" x14ac:dyDescent="0.2">
      <c r="A3915">
        <v>3910</v>
      </c>
      <c r="B3915">
        <v>1</v>
      </c>
      <c r="C3915" t="s">
        <v>1</v>
      </c>
      <c r="D3915" s="1" t="s">
        <v>5450</v>
      </c>
      <c r="E3915" s="1" t="s">
        <v>20636</v>
      </c>
      <c r="F3915" t="s">
        <v>5449</v>
      </c>
      <c r="G3915" s="1" t="s">
        <v>5448</v>
      </c>
      <c r="H3915" t="s">
        <v>16725</v>
      </c>
      <c r="I3915" t="s">
        <v>16726</v>
      </c>
      <c r="J3915" t="s">
        <v>16727</v>
      </c>
      <c r="K3915">
        <v>107</v>
      </c>
      <c r="L3915" t="s">
        <v>52</v>
      </c>
      <c r="M3915">
        <v>0</v>
      </c>
      <c r="N3915">
        <v>999</v>
      </c>
    </row>
    <row r="3916" spans="1:14" s="6" customFormat="1" x14ac:dyDescent="0.2">
      <c r="A3916">
        <v>3911</v>
      </c>
      <c r="B3916">
        <v>1</v>
      </c>
      <c r="C3916" t="s">
        <v>1</v>
      </c>
      <c r="D3916" s="1" t="s">
        <v>5451</v>
      </c>
      <c r="E3916" s="1" t="s">
        <v>20637</v>
      </c>
      <c r="F3916" t="s">
        <v>5449</v>
      </c>
      <c r="G3916" s="1" t="s">
        <v>5448</v>
      </c>
      <c r="H3916" t="s">
        <v>16725</v>
      </c>
      <c r="I3916" t="s">
        <v>16726</v>
      </c>
      <c r="J3916" t="s">
        <v>16727</v>
      </c>
      <c r="K3916">
        <v>107</v>
      </c>
      <c r="L3916" t="s">
        <v>52</v>
      </c>
      <c r="M3916">
        <v>0</v>
      </c>
      <c r="N3916">
        <v>999</v>
      </c>
    </row>
    <row r="3917" spans="1:14" s="6" customFormat="1" x14ac:dyDescent="0.2">
      <c r="A3917">
        <v>3912</v>
      </c>
      <c r="B3917">
        <v>1</v>
      </c>
      <c r="C3917" t="s">
        <v>1</v>
      </c>
      <c r="D3917" s="1" t="s">
        <v>5452</v>
      </c>
      <c r="E3917" s="1" t="s">
        <v>20638</v>
      </c>
      <c r="F3917" t="s">
        <v>5449</v>
      </c>
      <c r="G3917" s="1" t="s">
        <v>5448</v>
      </c>
      <c r="H3917" t="s">
        <v>16725</v>
      </c>
      <c r="I3917" t="s">
        <v>16726</v>
      </c>
      <c r="J3917" t="s">
        <v>16727</v>
      </c>
      <c r="K3917">
        <v>107</v>
      </c>
      <c r="L3917" t="s">
        <v>52</v>
      </c>
      <c r="M3917">
        <v>0</v>
      </c>
      <c r="N3917">
        <v>999</v>
      </c>
    </row>
    <row r="3918" spans="1:14" s="6" customFormat="1" x14ac:dyDescent="0.2">
      <c r="A3918">
        <v>3913</v>
      </c>
      <c r="B3918">
        <v>1</v>
      </c>
      <c r="C3918" t="s">
        <v>1</v>
      </c>
      <c r="D3918" s="1" t="s">
        <v>5453</v>
      </c>
      <c r="E3918" s="1" t="s">
        <v>20639</v>
      </c>
      <c r="F3918" t="s">
        <v>5449</v>
      </c>
      <c r="G3918" s="1" t="s">
        <v>5448</v>
      </c>
      <c r="H3918" t="s">
        <v>16725</v>
      </c>
      <c r="I3918" t="s">
        <v>16726</v>
      </c>
      <c r="J3918" t="s">
        <v>16727</v>
      </c>
      <c r="K3918">
        <v>107</v>
      </c>
      <c r="L3918" t="s">
        <v>52</v>
      </c>
      <c r="M3918">
        <v>0</v>
      </c>
      <c r="N3918">
        <v>999</v>
      </c>
    </row>
    <row r="3919" spans="1:14" s="6" customFormat="1" x14ac:dyDescent="0.2">
      <c r="A3919">
        <v>3914</v>
      </c>
      <c r="B3919">
        <v>19</v>
      </c>
      <c r="C3919" t="s">
        <v>509</v>
      </c>
      <c r="D3919" s="1" t="s">
        <v>5454</v>
      </c>
      <c r="E3919" s="1" t="s">
        <v>20640</v>
      </c>
      <c r="F3919" t="s">
        <v>5393</v>
      </c>
      <c r="G3919" s="1" t="s">
        <v>5392</v>
      </c>
      <c r="H3919" t="s">
        <v>16725</v>
      </c>
      <c r="I3919" t="s">
        <v>16726</v>
      </c>
      <c r="J3919" t="s">
        <v>16727</v>
      </c>
      <c r="K3919">
        <v>0</v>
      </c>
      <c r="L3919">
        <v>0</v>
      </c>
      <c r="M3919">
        <v>0</v>
      </c>
      <c r="N3919">
        <v>999</v>
      </c>
    </row>
    <row r="3920" spans="1:14" s="6" customFormat="1" x14ac:dyDescent="0.2">
      <c r="A3920">
        <v>3915</v>
      </c>
      <c r="B3920">
        <v>19</v>
      </c>
      <c r="C3920" t="s">
        <v>509</v>
      </c>
      <c r="D3920" s="1" t="s">
        <v>5455</v>
      </c>
      <c r="E3920" s="1" t="s">
        <v>20641</v>
      </c>
      <c r="F3920" t="s">
        <v>5393</v>
      </c>
      <c r="G3920" s="1" t="s">
        <v>5392</v>
      </c>
      <c r="H3920" t="s">
        <v>16755</v>
      </c>
      <c r="I3920" t="s">
        <v>16726</v>
      </c>
      <c r="J3920" t="s">
        <v>16727</v>
      </c>
      <c r="K3920">
        <v>0</v>
      </c>
      <c r="L3920">
        <v>0</v>
      </c>
      <c r="M3920">
        <v>0</v>
      </c>
      <c r="N3920">
        <v>999</v>
      </c>
    </row>
    <row r="3921" spans="1:14" s="6" customFormat="1" x14ac:dyDescent="0.2">
      <c r="A3921">
        <v>3916</v>
      </c>
      <c r="B3921">
        <v>19</v>
      </c>
      <c r="C3921" t="s">
        <v>509</v>
      </c>
      <c r="D3921" s="1" t="s">
        <v>5456</v>
      </c>
      <c r="E3921" s="1" t="s">
        <v>20642</v>
      </c>
      <c r="F3921" t="s">
        <v>5393</v>
      </c>
      <c r="G3921" s="1" t="s">
        <v>5392</v>
      </c>
      <c r="H3921" t="s">
        <v>16755</v>
      </c>
      <c r="I3921" t="s">
        <v>16726</v>
      </c>
      <c r="J3921" t="s">
        <v>16727</v>
      </c>
      <c r="K3921">
        <v>0</v>
      </c>
      <c r="L3921">
        <v>0</v>
      </c>
      <c r="M3921">
        <v>0</v>
      </c>
      <c r="N3921">
        <v>999</v>
      </c>
    </row>
    <row r="3922" spans="1:14" s="6" customFormat="1" x14ac:dyDescent="0.2">
      <c r="A3922">
        <v>3917</v>
      </c>
      <c r="B3922">
        <v>19</v>
      </c>
      <c r="C3922" t="s">
        <v>509</v>
      </c>
      <c r="D3922" s="1" t="s">
        <v>5457</v>
      </c>
      <c r="E3922" s="1" t="s">
        <v>20643</v>
      </c>
      <c r="F3922" t="s">
        <v>5393</v>
      </c>
      <c r="G3922" s="1" t="s">
        <v>5392</v>
      </c>
      <c r="H3922" t="s">
        <v>16733</v>
      </c>
      <c r="I3922" t="s">
        <v>16726</v>
      </c>
      <c r="J3922" t="s">
        <v>16727</v>
      </c>
      <c r="K3922">
        <v>0</v>
      </c>
      <c r="L3922">
        <v>0</v>
      </c>
      <c r="M3922">
        <v>0</v>
      </c>
      <c r="N3922">
        <v>999</v>
      </c>
    </row>
    <row r="3923" spans="1:14" s="6" customFormat="1" x14ac:dyDescent="0.2">
      <c r="A3923">
        <v>3918</v>
      </c>
      <c r="B3923">
        <v>19</v>
      </c>
      <c r="C3923" t="s">
        <v>509</v>
      </c>
      <c r="D3923" s="1" t="s">
        <v>5458</v>
      </c>
      <c r="E3923" s="1" t="s">
        <v>20644</v>
      </c>
      <c r="F3923" t="s">
        <v>5393</v>
      </c>
      <c r="G3923" s="1" t="s">
        <v>5392</v>
      </c>
      <c r="H3923" t="s">
        <v>16725</v>
      </c>
      <c r="I3923" t="s">
        <v>16726</v>
      </c>
      <c r="J3923" t="s">
        <v>16727</v>
      </c>
      <c r="K3923">
        <v>0</v>
      </c>
      <c r="L3923">
        <v>0</v>
      </c>
      <c r="M3923">
        <v>0</v>
      </c>
      <c r="N3923">
        <v>999</v>
      </c>
    </row>
    <row r="3924" spans="1:14" s="6" customFormat="1" x14ac:dyDescent="0.2">
      <c r="A3924">
        <v>3919</v>
      </c>
      <c r="B3924">
        <v>1</v>
      </c>
      <c r="C3924" t="s">
        <v>1</v>
      </c>
      <c r="D3924" s="1" t="s">
        <v>5459</v>
      </c>
      <c r="E3924" s="1" t="s">
        <v>20645</v>
      </c>
      <c r="F3924" t="s">
        <v>5449</v>
      </c>
      <c r="G3924" s="1" t="s">
        <v>5448</v>
      </c>
      <c r="H3924" t="s">
        <v>16725</v>
      </c>
      <c r="I3924" t="s">
        <v>16726</v>
      </c>
      <c r="J3924" t="s">
        <v>16727</v>
      </c>
      <c r="K3924">
        <v>107</v>
      </c>
      <c r="L3924" t="s">
        <v>52</v>
      </c>
      <c r="M3924">
        <v>0</v>
      </c>
      <c r="N3924">
        <v>999</v>
      </c>
    </row>
    <row r="3925" spans="1:14" s="6" customFormat="1" x14ac:dyDescent="0.2">
      <c r="A3925">
        <v>3920</v>
      </c>
      <c r="B3925">
        <v>1</v>
      </c>
      <c r="C3925" t="s">
        <v>1</v>
      </c>
      <c r="D3925" s="1" t="s">
        <v>5460</v>
      </c>
      <c r="E3925" s="1" t="s">
        <v>20646</v>
      </c>
      <c r="F3925" t="s">
        <v>5449</v>
      </c>
      <c r="G3925" s="1" t="s">
        <v>5448</v>
      </c>
      <c r="H3925" t="s">
        <v>16725</v>
      </c>
      <c r="I3925" t="s">
        <v>16726</v>
      </c>
      <c r="J3925" t="s">
        <v>16727</v>
      </c>
      <c r="K3925">
        <v>107</v>
      </c>
      <c r="L3925" t="s">
        <v>52</v>
      </c>
      <c r="M3925">
        <v>0</v>
      </c>
      <c r="N3925">
        <v>999</v>
      </c>
    </row>
    <row r="3926" spans="1:14" s="6" customFormat="1" x14ac:dyDescent="0.2">
      <c r="A3926">
        <v>3921</v>
      </c>
      <c r="B3926">
        <v>1</v>
      </c>
      <c r="C3926" t="s">
        <v>1</v>
      </c>
      <c r="D3926" s="1" t="s">
        <v>5461</v>
      </c>
      <c r="E3926" s="1" t="s">
        <v>20647</v>
      </c>
      <c r="F3926" t="s">
        <v>5463</v>
      </c>
      <c r="G3926" s="1" t="s">
        <v>5462</v>
      </c>
      <c r="H3926" t="s">
        <v>16725</v>
      </c>
      <c r="I3926" t="s">
        <v>16726</v>
      </c>
      <c r="J3926" t="s">
        <v>16727</v>
      </c>
      <c r="K3926">
        <v>107</v>
      </c>
      <c r="L3926" t="s">
        <v>52</v>
      </c>
      <c r="M3926">
        <v>0</v>
      </c>
      <c r="N3926">
        <v>999</v>
      </c>
    </row>
    <row r="3927" spans="1:14" s="6" customFormat="1" x14ac:dyDescent="0.2">
      <c r="A3927">
        <v>3922</v>
      </c>
      <c r="B3927">
        <v>1</v>
      </c>
      <c r="C3927" t="s">
        <v>1</v>
      </c>
      <c r="D3927" s="1" t="s">
        <v>5464</v>
      </c>
      <c r="E3927" s="1" t="s">
        <v>20648</v>
      </c>
      <c r="F3927" t="s">
        <v>5463</v>
      </c>
      <c r="G3927" s="1" t="s">
        <v>5462</v>
      </c>
      <c r="H3927" t="s">
        <v>16725</v>
      </c>
      <c r="I3927" t="s">
        <v>16726</v>
      </c>
      <c r="J3927" t="s">
        <v>16727</v>
      </c>
      <c r="K3927">
        <v>107</v>
      </c>
      <c r="L3927" t="s">
        <v>52</v>
      </c>
      <c r="M3927">
        <v>0</v>
      </c>
      <c r="N3927">
        <v>999</v>
      </c>
    </row>
    <row r="3928" spans="1:14" s="6" customFormat="1" x14ac:dyDescent="0.2">
      <c r="A3928">
        <v>3923</v>
      </c>
      <c r="B3928">
        <v>1</v>
      </c>
      <c r="C3928" t="s">
        <v>1</v>
      </c>
      <c r="D3928" s="1" t="s">
        <v>5465</v>
      </c>
      <c r="E3928" s="1" t="s">
        <v>20649</v>
      </c>
      <c r="F3928" t="s">
        <v>5463</v>
      </c>
      <c r="G3928" s="1" t="s">
        <v>5462</v>
      </c>
      <c r="H3928" t="s">
        <v>16725</v>
      </c>
      <c r="I3928" t="s">
        <v>16726</v>
      </c>
      <c r="J3928" t="s">
        <v>16727</v>
      </c>
      <c r="K3928">
        <v>107</v>
      </c>
      <c r="L3928" t="s">
        <v>52</v>
      </c>
      <c r="M3928">
        <v>0</v>
      </c>
      <c r="N3928">
        <v>999</v>
      </c>
    </row>
    <row r="3929" spans="1:14" s="6" customFormat="1" x14ac:dyDescent="0.2">
      <c r="A3929">
        <v>3924</v>
      </c>
      <c r="B3929">
        <v>17</v>
      </c>
      <c r="C3929" t="s">
        <v>491</v>
      </c>
      <c r="D3929" s="1" t="s">
        <v>5466</v>
      </c>
      <c r="E3929" s="1" t="s">
        <v>20650</v>
      </c>
      <c r="F3929" t="s">
        <v>5106</v>
      </c>
      <c r="G3929" s="1" t="s">
        <v>5105</v>
      </c>
      <c r="H3929" t="s">
        <v>16725</v>
      </c>
      <c r="I3929" t="s">
        <v>16726</v>
      </c>
      <c r="J3929" t="s">
        <v>16727</v>
      </c>
      <c r="K3929">
        <v>613</v>
      </c>
      <c r="L3929" t="s">
        <v>16753</v>
      </c>
      <c r="M3929">
        <v>0</v>
      </c>
      <c r="N3929">
        <v>999</v>
      </c>
    </row>
    <row r="3930" spans="1:14" s="6" customFormat="1" x14ac:dyDescent="0.2">
      <c r="A3930">
        <v>3925</v>
      </c>
      <c r="B3930">
        <v>17</v>
      </c>
      <c r="C3930" t="s">
        <v>491</v>
      </c>
      <c r="D3930" s="1" t="s">
        <v>5467</v>
      </c>
      <c r="E3930" s="1" t="s">
        <v>20651</v>
      </c>
      <c r="F3930" t="s">
        <v>5106</v>
      </c>
      <c r="G3930" s="1" t="s">
        <v>5105</v>
      </c>
      <c r="H3930" t="s">
        <v>16725</v>
      </c>
      <c r="I3930" t="s">
        <v>16726</v>
      </c>
      <c r="J3930" t="s">
        <v>16727</v>
      </c>
      <c r="K3930">
        <v>613</v>
      </c>
      <c r="L3930" t="s">
        <v>16753</v>
      </c>
      <c r="M3930">
        <v>0</v>
      </c>
      <c r="N3930">
        <v>999</v>
      </c>
    </row>
    <row r="3931" spans="1:14" s="6" customFormat="1" x14ac:dyDescent="0.2">
      <c r="A3931">
        <v>3926</v>
      </c>
      <c r="B3931">
        <v>17</v>
      </c>
      <c r="C3931" t="s">
        <v>491</v>
      </c>
      <c r="D3931" s="1" t="s">
        <v>5468</v>
      </c>
      <c r="E3931" s="1" t="s">
        <v>20652</v>
      </c>
      <c r="F3931" t="s">
        <v>5470</v>
      </c>
      <c r="G3931" s="1" t="s">
        <v>5469</v>
      </c>
      <c r="H3931" t="s">
        <v>16725</v>
      </c>
      <c r="I3931" t="s">
        <v>16726</v>
      </c>
      <c r="J3931" t="s">
        <v>16727</v>
      </c>
      <c r="K3931">
        <v>613</v>
      </c>
      <c r="L3931" t="s">
        <v>16753</v>
      </c>
      <c r="M3931">
        <v>0</v>
      </c>
      <c r="N3931">
        <v>999</v>
      </c>
    </row>
    <row r="3932" spans="1:14" s="6" customFormat="1" x14ac:dyDescent="0.2">
      <c r="A3932">
        <v>3927</v>
      </c>
      <c r="B3932">
        <v>17</v>
      </c>
      <c r="C3932" t="s">
        <v>491</v>
      </c>
      <c r="D3932" s="1" t="s">
        <v>5471</v>
      </c>
      <c r="E3932" s="1" t="s">
        <v>20653</v>
      </c>
      <c r="F3932" t="s">
        <v>5470</v>
      </c>
      <c r="G3932" s="1" t="s">
        <v>5469</v>
      </c>
      <c r="H3932" t="s">
        <v>16725</v>
      </c>
      <c r="I3932" t="s">
        <v>16726</v>
      </c>
      <c r="J3932" t="s">
        <v>16727</v>
      </c>
      <c r="K3932">
        <v>613</v>
      </c>
      <c r="L3932" t="s">
        <v>16753</v>
      </c>
      <c r="M3932">
        <v>0</v>
      </c>
      <c r="N3932">
        <v>999</v>
      </c>
    </row>
    <row r="3933" spans="1:14" s="6" customFormat="1" x14ac:dyDescent="0.2">
      <c r="A3933">
        <v>3928</v>
      </c>
      <c r="B3933">
        <v>17</v>
      </c>
      <c r="C3933" t="s">
        <v>491</v>
      </c>
      <c r="D3933" s="1" t="s">
        <v>5472</v>
      </c>
      <c r="E3933" s="1" t="s">
        <v>20654</v>
      </c>
      <c r="F3933" t="s">
        <v>5470</v>
      </c>
      <c r="G3933" s="1" t="s">
        <v>5469</v>
      </c>
      <c r="H3933" t="s">
        <v>16725</v>
      </c>
      <c r="I3933" t="s">
        <v>16726</v>
      </c>
      <c r="J3933" t="s">
        <v>16727</v>
      </c>
      <c r="K3933">
        <v>613</v>
      </c>
      <c r="L3933" t="s">
        <v>16753</v>
      </c>
      <c r="M3933">
        <v>0</v>
      </c>
      <c r="N3933">
        <v>999</v>
      </c>
    </row>
    <row r="3934" spans="1:14" s="6" customFormat="1" x14ac:dyDescent="0.2">
      <c r="A3934">
        <v>3929</v>
      </c>
      <c r="B3934">
        <v>19</v>
      </c>
      <c r="C3934" t="s">
        <v>509</v>
      </c>
      <c r="D3934" s="1" t="s">
        <v>5473</v>
      </c>
      <c r="E3934" s="1" t="s">
        <v>20655</v>
      </c>
      <c r="F3934" t="s">
        <v>5411</v>
      </c>
      <c r="G3934" s="1" t="s">
        <v>5410</v>
      </c>
      <c r="H3934" t="s">
        <v>16725</v>
      </c>
      <c r="I3934" t="s">
        <v>16726</v>
      </c>
      <c r="J3934" t="s">
        <v>16727</v>
      </c>
      <c r="K3934">
        <v>0</v>
      </c>
      <c r="L3934">
        <v>0</v>
      </c>
      <c r="M3934">
        <v>0</v>
      </c>
      <c r="N3934">
        <v>999</v>
      </c>
    </row>
    <row r="3935" spans="1:14" s="6" customFormat="1" x14ac:dyDescent="0.2">
      <c r="A3935">
        <v>3930</v>
      </c>
      <c r="B3935">
        <v>19</v>
      </c>
      <c r="C3935" t="s">
        <v>509</v>
      </c>
      <c r="D3935" s="1" t="s">
        <v>5474</v>
      </c>
      <c r="E3935" s="1" t="s">
        <v>20656</v>
      </c>
      <c r="F3935" t="s">
        <v>5411</v>
      </c>
      <c r="G3935" s="1" t="s">
        <v>5410</v>
      </c>
      <c r="H3935" t="s">
        <v>16725</v>
      </c>
      <c r="I3935" t="s">
        <v>16726</v>
      </c>
      <c r="J3935" t="s">
        <v>16727</v>
      </c>
      <c r="K3935">
        <v>0</v>
      </c>
      <c r="L3935">
        <v>0</v>
      </c>
      <c r="M3935">
        <v>0</v>
      </c>
      <c r="N3935">
        <v>999</v>
      </c>
    </row>
    <row r="3936" spans="1:14" s="6" customFormat="1" x14ac:dyDescent="0.2">
      <c r="A3936">
        <v>3931</v>
      </c>
      <c r="B3936">
        <v>19</v>
      </c>
      <c r="C3936" t="s">
        <v>509</v>
      </c>
      <c r="D3936" s="1" t="s">
        <v>5475</v>
      </c>
      <c r="E3936" s="1" t="s">
        <v>20657</v>
      </c>
      <c r="F3936" t="s">
        <v>5411</v>
      </c>
      <c r="G3936" s="1" t="s">
        <v>5410</v>
      </c>
      <c r="H3936" t="s">
        <v>16725</v>
      </c>
      <c r="I3936" t="s">
        <v>16726</v>
      </c>
      <c r="J3936" t="s">
        <v>16727</v>
      </c>
      <c r="K3936">
        <v>0</v>
      </c>
      <c r="L3936">
        <v>0</v>
      </c>
      <c r="M3936">
        <v>0</v>
      </c>
      <c r="N3936">
        <v>999</v>
      </c>
    </row>
    <row r="3937" spans="1:14" s="6" customFormat="1" x14ac:dyDescent="0.2">
      <c r="A3937">
        <v>3932</v>
      </c>
      <c r="B3937">
        <v>19</v>
      </c>
      <c r="C3937" t="s">
        <v>509</v>
      </c>
      <c r="D3937" s="1" t="s">
        <v>5476</v>
      </c>
      <c r="E3937" s="1" t="s">
        <v>20658</v>
      </c>
      <c r="F3937" t="s">
        <v>5411</v>
      </c>
      <c r="G3937" s="1" t="s">
        <v>5410</v>
      </c>
      <c r="H3937" t="s">
        <v>16725</v>
      </c>
      <c r="I3937" t="s">
        <v>16726</v>
      </c>
      <c r="J3937" t="s">
        <v>16727</v>
      </c>
      <c r="K3937">
        <v>0</v>
      </c>
      <c r="L3937">
        <v>0</v>
      </c>
      <c r="M3937">
        <v>0</v>
      </c>
      <c r="N3937">
        <v>999</v>
      </c>
    </row>
    <row r="3938" spans="1:14" s="6" customFormat="1" x14ac:dyDescent="0.2">
      <c r="A3938">
        <v>3933</v>
      </c>
      <c r="B3938">
        <v>19</v>
      </c>
      <c r="C3938" t="s">
        <v>509</v>
      </c>
      <c r="D3938" s="1" t="s">
        <v>5477</v>
      </c>
      <c r="E3938" s="1" t="s">
        <v>20659</v>
      </c>
      <c r="F3938" t="s">
        <v>5411</v>
      </c>
      <c r="G3938" s="1" t="s">
        <v>5410</v>
      </c>
      <c r="H3938" t="s">
        <v>16725</v>
      </c>
      <c r="I3938" t="s">
        <v>16726</v>
      </c>
      <c r="J3938" t="s">
        <v>16727</v>
      </c>
      <c r="K3938">
        <v>0</v>
      </c>
      <c r="L3938">
        <v>0</v>
      </c>
      <c r="M3938">
        <v>0</v>
      </c>
      <c r="N3938">
        <v>999</v>
      </c>
    </row>
    <row r="3939" spans="1:14" s="6" customFormat="1" x14ac:dyDescent="0.2">
      <c r="A3939">
        <v>3934</v>
      </c>
      <c r="B3939">
        <v>9</v>
      </c>
      <c r="C3939" t="s">
        <v>50</v>
      </c>
      <c r="D3939" s="1" t="s">
        <v>5478</v>
      </c>
      <c r="E3939" s="1" t="s">
        <v>20660</v>
      </c>
      <c r="F3939" t="s">
        <v>5384</v>
      </c>
      <c r="G3939" s="1" t="s">
        <v>5383</v>
      </c>
      <c r="H3939" t="s">
        <v>16725</v>
      </c>
      <c r="I3939" t="s">
        <v>16726</v>
      </c>
      <c r="J3939" t="s">
        <v>16727</v>
      </c>
      <c r="K3939">
        <v>309</v>
      </c>
      <c r="L3939">
        <v>0</v>
      </c>
      <c r="M3939">
        <v>0</v>
      </c>
      <c r="N3939">
        <v>999</v>
      </c>
    </row>
    <row r="3940" spans="1:14" s="6" customFormat="1" x14ac:dyDescent="0.2">
      <c r="A3940">
        <v>3935</v>
      </c>
      <c r="B3940">
        <v>9</v>
      </c>
      <c r="C3940" t="s">
        <v>50</v>
      </c>
      <c r="D3940" s="1" t="s">
        <v>5479</v>
      </c>
      <c r="E3940" s="1" t="s">
        <v>20661</v>
      </c>
      <c r="F3940" t="s">
        <v>5384</v>
      </c>
      <c r="G3940" s="1" t="s">
        <v>5383</v>
      </c>
      <c r="H3940" t="s">
        <v>16725</v>
      </c>
      <c r="I3940" t="s">
        <v>16726</v>
      </c>
      <c r="J3940" t="s">
        <v>16727</v>
      </c>
      <c r="K3940">
        <v>309</v>
      </c>
      <c r="L3940">
        <v>0</v>
      </c>
      <c r="M3940">
        <v>0</v>
      </c>
      <c r="N3940">
        <v>999</v>
      </c>
    </row>
    <row r="3941" spans="1:14" s="6" customFormat="1" x14ac:dyDescent="0.2">
      <c r="A3941">
        <v>3936</v>
      </c>
      <c r="B3941">
        <v>9</v>
      </c>
      <c r="C3941" t="s">
        <v>50</v>
      </c>
      <c r="D3941" s="1" t="s">
        <v>5480</v>
      </c>
      <c r="E3941" s="1" t="s">
        <v>17543</v>
      </c>
      <c r="F3941" t="s">
        <v>5482</v>
      </c>
      <c r="G3941" s="1" t="s">
        <v>5481</v>
      </c>
      <c r="H3941" t="s">
        <v>16725</v>
      </c>
      <c r="I3941" t="s">
        <v>16726</v>
      </c>
      <c r="J3941" t="s">
        <v>16727</v>
      </c>
      <c r="K3941">
        <v>309</v>
      </c>
      <c r="L3941">
        <v>0</v>
      </c>
      <c r="M3941">
        <v>0</v>
      </c>
      <c r="N3941">
        <v>999</v>
      </c>
    </row>
    <row r="3942" spans="1:14" s="6" customFormat="1" x14ac:dyDescent="0.2">
      <c r="A3942">
        <v>3937</v>
      </c>
      <c r="B3942">
        <v>9</v>
      </c>
      <c r="C3942" t="s">
        <v>50</v>
      </c>
      <c r="D3942" s="1" t="s">
        <v>5483</v>
      </c>
      <c r="E3942" s="1" t="s">
        <v>20662</v>
      </c>
      <c r="F3942" t="s">
        <v>5482</v>
      </c>
      <c r="G3942" s="1" t="s">
        <v>5481</v>
      </c>
      <c r="H3942" t="s">
        <v>16725</v>
      </c>
      <c r="I3942" t="s">
        <v>16726</v>
      </c>
      <c r="J3942" t="s">
        <v>16727</v>
      </c>
      <c r="K3942">
        <v>309</v>
      </c>
      <c r="L3942">
        <v>0</v>
      </c>
      <c r="M3942">
        <v>0</v>
      </c>
      <c r="N3942">
        <v>999</v>
      </c>
    </row>
    <row r="3943" spans="1:14" s="6" customFormat="1" x14ac:dyDescent="0.2">
      <c r="A3943">
        <v>3938</v>
      </c>
      <c r="B3943">
        <v>9</v>
      </c>
      <c r="C3943" t="s">
        <v>50</v>
      </c>
      <c r="D3943" s="1" t="s">
        <v>5484</v>
      </c>
      <c r="E3943" s="1" t="s">
        <v>20663</v>
      </c>
      <c r="F3943" t="s">
        <v>5482</v>
      </c>
      <c r="G3943" s="1" t="s">
        <v>5481</v>
      </c>
      <c r="H3943" t="s">
        <v>16725</v>
      </c>
      <c r="I3943" t="s">
        <v>16726</v>
      </c>
      <c r="J3943" t="s">
        <v>16727</v>
      </c>
      <c r="K3943">
        <v>309</v>
      </c>
      <c r="L3943">
        <v>0</v>
      </c>
      <c r="M3943">
        <v>0</v>
      </c>
      <c r="N3943">
        <v>999</v>
      </c>
    </row>
    <row r="3944" spans="1:14" s="6" customFormat="1" x14ac:dyDescent="0.2">
      <c r="A3944">
        <v>3939</v>
      </c>
      <c r="B3944">
        <v>9</v>
      </c>
      <c r="C3944" t="s">
        <v>50</v>
      </c>
      <c r="D3944" s="1" t="s">
        <v>5485</v>
      </c>
      <c r="E3944" s="1" t="s">
        <v>20664</v>
      </c>
      <c r="F3944" t="s">
        <v>5482</v>
      </c>
      <c r="G3944" s="1" t="s">
        <v>5481</v>
      </c>
      <c r="H3944" t="s">
        <v>16725</v>
      </c>
      <c r="I3944" t="s">
        <v>16726</v>
      </c>
      <c r="J3944" t="s">
        <v>16727</v>
      </c>
      <c r="K3944">
        <v>0</v>
      </c>
      <c r="L3944" t="s">
        <v>52</v>
      </c>
      <c r="M3944">
        <v>0</v>
      </c>
      <c r="N3944">
        <v>999</v>
      </c>
    </row>
    <row r="3945" spans="1:14" s="6" customFormat="1" x14ac:dyDescent="0.2">
      <c r="A3945">
        <v>3940</v>
      </c>
      <c r="B3945">
        <v>20</v>
      </c>
      <c r="C3945" t="s">
        <v>751</v>
      </c>
      <c r="D3945" s="1" t="s">
        <v>5486</v>
      </c>
      <c r="E3945" s="1" t="s">
        <v>20665</v>
      </c>
      <c r="F3945" t="s">
        <v>5488</v>
      </c>
      <c r="G3945" s="1" t="s">
        <v>5487</v>
      </c>
      <c r="H3945" t="s">
        <v>16725</v>
      </c>
      <c r="I3945" t="s">
        <v>16747</v>
      </c>
      <c r="J3945" t="s">
        <v>16740</v>
      </c>
      <c r="K3945">
        <v>501</v>
      </c>
      <c r="L3945" t="s">
        <v>16765</v>
      </c>
      <c r="M3945">
        <v>5</v>
      </c>
      <c r="N3945">
        <v>85</v>
      </c>
    </row>
    <row r="3946" spans="1:14" s="6" customFormat="1" x14ac:dyDescent="0.2">
      <c r="A3946">
        <v>3941</v>
      </c>
      <c r="B3946">
        <v>20</v>
      </c>
      <c r="C3946" t="s">
        <v>751</v>
      </c>
      <c r="D3946" s="1" t="s">
        <v>5489</v>
      </c>
      <c r="E3946" s="1" t="s">
        <v>20666</v>
      </c>
      <c r="F3946" t="s">
        <v>5488</v>
      </c>
      <c r="G3946" s="1" t="s">
        <v>5487</v>
      </c>
      <c r="H3946" t="s">
        <v>16725</v>
      </c>
      <c r="I3946" t="s">
        <v>16726</v>
      </c>
      <c r="J3946" t="s">
        <v>16727</v>
      </c>
      <c r="K3946">
        <v>501</v>
      </c>
      <c r="L3946" t="s">
        <v>16765</v>
      </c>
      <c r="M3946">
        <v>0</v>
      </c>
      <c r="N3946">
        <v>999</v>
      </c>
    </row>
    <row r="3947" spans="1:14" s="6" customFormat="1" x14ac:dyDescent="0.2">
      <c r="A3947">
        <v>3942</v>
      </c>
      <c r="B3947">
        <v>20</v>
      </c>
      <c r="C3947" t="s">
        <v>751</v>
      </c>
      <c r="D3947" s="1" t="s">
        <v>5490</v>
      </c>
      <c r="E3947" s="1" t="s">
        <v>20667</v>
      </c>
      <c r="F3947" t="s">
        <v>5488</v>
      </c>
      <c r="G3947" s="1" t="s">
        <v>5487</v>
      </c>
      <c r="H3947" t="s">
        <v>16725</v>
      </c>
      <c r="I3947" t="s">
        <v>16726</v>
      </c>
      <c r="J3947" t="s">
        <v>16727</v>
      </c>
      <c r="K3947">
        <v>501</v>
      </c>
      <c r="L3947" t="s">
        <v>16765</v>
      </c>
      <c r="M3947">
        <v>0</v>
      </c>
      <c r="N3947">
        <v>999</v>
      </c>
    </row>
    <row r="3948" spans="1:14" s="6" customFormat="1" x14ac:dyDescent="0.2">
      <c r="A3948">
        <v>3943</v>
      </c>
      <c r="B3948">
        <v>20</v>
      </c>
      <c r="C3948" t="s">
        <v>751</v>
      </c>
      <c r="D3948" s="1" t="s">
        <v>5491</v>
      </c>
      <c r="E3948" s="1" t="s">
        <v>20668</v>
      </c>
      <c r="F3948" t="s">
        <v>5488</v>
      </c>
      <c r="G3948" s="1" t="s">
        <v>5487</v>
      </c>
      <c r="H3948" t="s">
        <v>16725</v>
      </c>
      <c r="I3948" t="s">
        <v>16726</v>
      </c>
      <c r="J3948" t="s">
        <v>16727</v>
      </c>
      <c r="K3948">
        <v>501</v>
      </c>
      <c r="L3948" t="s">
        <v>16765</v>
      </c>
      <c r="M3948">
        <v>0</v>
      </c>
      <c r="N3948">
        <v>999</v>
      </c>
    </row>
    <row r="3949" spans="1:14" s="6" customFormat="1" x14ac:dyDescent="0.2">
      <c r="A3949">
        <v>3944</v>
      </c>
      <c r="B3949">
        <v>20</v>
      </c>
      <c r="C3949" t="s">
        <v>751</v>
      </c>
      <c r="D3949" s="1" t="s">
        <v>5492</v>
      </c>
      <c r="E3949" s="1" t="s">
        <v>20669</v>
      </c>
      <c r="F3949" t="s">
        <v>5488</v>
      </c>
      <c r="G3949" s="1" t="s">
        <v>5487</v>
      </c>
      <c r="H3949" t="s">
        <v>16725</v>
      </c>
      <c r="I3949" t="s">
        <v>16726</v>
      </c>
      <c r="J3949" t="s">
        <v>16727</v>
      </c>
      <c r="K3949">
        <v>501</v>
      </c>
      <c r="L3949" t="s">
        <v>16765</v>
      </c>
      <c r="M3949">
        <v>0</v>
      </c>
      <c r="N3949">
        <v>999</v>
      </c>
    </row>
    <row r="3950" spans="1:14" s="6" customFormat="1" x14ac:dyDescent="0.2">
      <c r="A3950">
        <v>3945</v>
      </c>
      <c r="B3950">
        <v>11</v>
      </c>
      <c r="C3950" t="s">
        <v>158</v>
      </c>
      <c r="D3950" s="1" t="s">
        <v>5493</v>
      </c>
      <c r="E3950" s="1" t="s">
        <v>20670</v>
      </c>
      <c r="F3950" t="s">
        <v>4989</v>
      </c>
      <c r="G3950" s="1" t="s">
        <v>4988</v>
      </c>
      <c r="H3950" t="s">
        <v>16725</v>
      </c>
      <c r="I3950" t="s">
        <v>16801</v>
      </c>
      <c r="J3950" t="s">
        <v>16729</v>
      </c>
      <c r="K3950">
        <v>609</v>
      </c>
      <c r="L3950">
        <v>609</v>
      </c>
      <c r="M3950">
        <v>0</v>
      </c>
      <c r="N3950">
        <v>120</v>
      </c>
    </row>
    <row r="3951" spans="1:14" s="6" customFormat="1" x14ac:dyDescent="0.2">
      <c r="A3951">
        <v>3946</v>
      </c>
      <c r="B3951">
        <v>11</v>
      </c>
      <c r="C3951" t="s">
        <v>158</v>
      </c>
      <c r="D3951" s="1" t="s">
        <v>5494</v>
      </c>
      <c r="E3951" s="1" t="s">
        <v>20671</v>
      </c>
      <c r="F3951" t="s">
        <v>5496</v>
      </c>
      <c r="G3951" s="1" t="s">
        <v>5495</v>
      </c>
      <c r="H3951" t="s">
        <v>16725</v>
      </c>
      <c r="I3951" t="s">
        <v>16726</v>
      </c>
      <c r="J3951" t="s">
        <v>16727</v>
      </c>
      <c r="K3951">
        <v>609</v>
      </c>
      <c r="L3951">
        <v>609</v>
      </c>
      <c r="M3951">
        <v>0</v>
      </c>
      <c r="N3951">
        <v>999</v>
      </c>
    </row>
    <row r="3952" spans="1:14" s="6" customFormat="1" x14ac:dyDescent="0.2">
      <c r="A3952">
        <v>3947</v>
      </c>
      <c r="B3952">
        <v>11</v>
      </c>
      <c r="C3952" t="s">
        <v>158</v>
      </c>
      <c r="D3952" s="1" t="s">
        <v>5497</v>
      </c>
      <c r="E3952" s="1" t="s">
        <v>20672</v>
      </c>
      <c r="F3952" t="s">
        <v>5496</v>
      </c>
      <c r="G3952" s="1" t="s">
        <v>5495</v>
      </c>
      <c r="H3952" t="s">
        <v>16725</v>
      </c>
      <c r="I3952" t="s">
        <v>16728</v>
      </c>
      <c r="J3952" t="s">
        <v>16729</v>
      </c>
      <c r="K3952">
        <v>609</v>
      </c>
      <c r="L3952">
        <v>609</v>
      </c>
      <c r="M3952">
        <v>0</v>
      </c>
      <c r="N3952">
        <v>120</v>
      </c>
    </row>
    <row r="3953" spans="1:14" s="6" customFormat="1" x14ac:dyDescent="0.2">
      <c r="A3953">
        <v>3948</v>
      </c>
      <c r="B3953">
        <v>11</v>
      </c>
      <c r="C3953" t="s">
        <v>158</v>
      </c>
      <c r="D3953" s="1" t="s">
        <v>5498</v>
      </c>
      <c r="E3953" s="1" t="s">
        <v>20673</v>
      </c>
      <c r="F3953" t="s">
        <v>5496</v>
      </c>
      <c r="G3953" s="1" t="s">
        <v>5495</v>
      </c>
      <c r="H3953" t="s">
        <v>16725</v>
      </c>
      <c r="I3953" t="s">
        <v>16762</v>
      </c>
      <c r="J3953" t="s">
        <v>16729</v>
      </c>
      <c r="K3953">
        <v>609</v>
      </c>
      <c r="L3953">
        <v>609</v>
      </c>
      <c r="M3953">
        <v>2</v>
      </c>
      <c r="N3953">
        <v>120</v>
      </c>
    </row>
    <row r="3954" spans="1:14" s="6" customFormat="1" x14ac:dyDescent="0.2">
      <c r="A3954">
        <v>3949</v>
      </c>
      <c r="B3954">
        <v>11</v>
      </c>
      <c r="C3954" t="s">
        <v>158</v>
      </c>
      <c r="D3954" s="1" t="s">
        <v>5499</v>
      </c>
      <c r="E3954" s="1" t="s">
        <v>20674</v>
      </c>
      <c r="F3954" t="s">
        <v>5496</v>
      </c>
      <c r="G3954" s="1" t="s">
        <v>5495</v>
      </c>
      <c r="H3954" t="s">
        <v>16725</v>
      </c>
      <c r="I3954" t="s">
        <v>16762</v>
      </c>
      <c r="J3954" t="s">
        <v>16729</v>
      </c>
      <c r="K3954">
        <v>609</v>
      </c>
      <c r="L3954">
        <v>609</v>
      </c>
      <c r="M3954">
        <v>2</v>
      </c>
      <c r="N3954">
        <v>120</v>
      </c>
    </row>
    <row r="3955" spans="1:14" s="6" customFormat="1" x14ac:dyDescent="0.2">
      <c r="A3955">
        <v>3950</v>
      </c>
      <c r="B3955">
        <v>11</v>
      </c>
      <c r="C3955" t="s">
        <v>158</v>
      </c>
      <c r="D3955" s="1" t="s">
        <v>5500</v>
      </c>
      <c r="E3955" s="1" t="s">
        <v>20675</v>
      </c>
      <c r="F3955" t="s">
        <v>5496</v>
      </c>
      <c r="G3955" s="1" t="s">
        <v>5495</v>
      </c>
      <c r="H3955" t="s">
        <v>16725</v>
      </c>
      <c r="I3955" t="s">
        <v>16762</v>
      </c>
      <c r="J3955" t="s">
        <v>16729</v>
      </c>
      <c r="K3955">
        <v>609</v>
      </c>
      <c r="L3955">
        <v>609</v>
      </c>
      <c r="M3955">
        <v>2</v>
      </c>
      <c r="N3955">
        <v>120</v>
      </c>
    </row>
    <row r="3956" spans="1:14" s="6" customFormat="1" x14ac:dyDescent="0.2">
      <c r="A3956">
        <v>3951</v>
      </c>
      <c r="B3956">
        <v>11</v>
      </c>
      <c r="C3956" t="s">
        <v>158</v>
      </c>
      <c r="D3956" s="1" t="s">
        <v>5501</v>
      </c>
      <c r="E3956" s="1" t="s">
        <v>20676</v>
      </c>
      <c r="F3956" t="s">
        <v>5496</v>
      </c>
      <c r="G3956" s="1" t="s">
        <v>5495</v>
      </c>
      <c r="H3956" t="s">
        <v>16725</v>
      </c>
      <c r="I3956" t="s">
        <v>16762</v>
      </c>
      <c r="J3956" t="s">
        <v>16729</v>
      </c>
      <c r="K3956">
        <v>609</v>
      </c>
      <c r="L3956">
        <v>609</v>
      </c>
      <c r="M3956">
        <v>2</v>
      </c>
      <c r="N3956">
        <v>120</v>
      </c>
    </row>
    <row r="3957" spans="1:14" s="6" customFormat="1" x14ac:dyDescent="0.2">
      <c r="A3957">
        <v>3952</v>
      </c>
      <c r="B3957">
        <v>19</v>
      </c>
      <c r="C3957" t="s">
        <v>509</v>
      </c>
      <c r="D3957" s="1" t="s">
        <v>5502</v>
      </c>
      <c r="E3957" s="1" t="s">
        <v>20677</v>
      </c>
      <c r="F3957" t="s">
        <v>5393</v>
      </c>
      <c r="G3957" s="1" t="s">
        <v>5392</v>
      </c>
      <c r="H3957" t="s">
        <v>16725</v>
      </c>
      <c r="I3957" t="s">
        <v>16726</v>
      </c>
      <c r="J3957" t="s">
        <v>16727</v>
      </c>
      <c r="K3957">
        <v>0</v>
      </c>
      <c r="L3957">
        <v>0</v>
      </c>
      <c r="M3957">
        <v>0</v>
      </c>
      <c r="N3957">
        <v>999</v>
      </c>
    </row>
    <row r="3958" spans="1:14" s="6" customFormat="1" x14ac:dyDescent="0.2">
      <c r="A3958">
        <v>3953</v>
      </c>
      <c r="B3958">
        <v>19</v>
      </c>
      <c r="C3958" t="s">
        <v>509</v>
      </c>
      <c r="D3958" s="1" t="s">
        <v>5503</v>
      </c>
      <c r="E3958" s="1" t="s">
        <v>20678</v>
      </c>
      <c r="F3958" t="s">
        <v>5393</v>
      </c>
      <c r="G3958" s="1" t="s">
        <v>5392</v>
      </c>
      <c r="H3958" t="s">
        <v>16725</v>
      </c>
      <c r="I3958" t="s">
        <v>16726</v>
      </c>
      <c r="J3958" t="s">
        <v>16727</v>
      </c>
      <c r="K3958">
        <v>0</v>
      </c>
      <c r="L3958">
        <v>0</v>
      </c>
      <c r="M3958">
        <v>0</v>
      </c>
      <c r="N3958">
        <v>999</v>
      </c>
    </row>
    <row r="3959" spans="1:14" s="6" customFormat="1" x14ac:dyDescent="0.2">
      <c r="A3959">
        <v>3954</v>
      </c>
      <c r="B3959">
        <v>19</v>
      </c>
      <c r="C3959" t="s">
        <v>509</v>
      </c>
      <c r="D3959" s="1" t="s">
        <v>5504</v>
      </c>
      <c r="E3959" s="1" t="s">
        <v>20679</v>
      </c>
      <c r="F3959" t="s">
        <v>5506</v>
      </c>
      <c r="G3959" s="1" t="s">
        <v>5505</v>
      </c>
      <c r="H3959" t="s">
        <v>16725</v>
      </c>
      <c r="I3959" t="s">
        <v>16726</v>
      </c>
      <c r="J3959" t="s">
        <v>16727</v>
      </c>
      <c r="K3959">
        <v>0</v>
      </c>
      <c r="L3959">
        <v>0</v>
      </c>
      <c r="M3959">
        <v>0</v>
      </c>
      <c r="N3959">
        <v>999</v>
      </c>
    </row>
    <row r="3960" spans="1:14" s="6" customFormat="1" x14ac:dyDescent="0.2">
      <c r="A3960">
        <v>3955</v>
      </c>
      <c r="B3960">
        <v>19</v>
      </c>
      <c r="C3960" t="s">
        <v>509</v>
      </c>
      <c r="D3960" s="1" t="s">
        <v>5507</v>
      </c>
      <c r="E3960" s="1" t="s">
        <v>20680</v>
      </c>
      <c r="F3960" t="s">
        <v>5506</v>
      </c>
      <c r="G3960" s="1" t="s">
        <v>5505</v>
      </c>
      <c r="H3960" t="s">
        <v>16725</v>
      </c>
      <c r="I3960" t="s">
        <v>16726</v>
      </c>
      <c r="J3960" t="s">
        <v>16727</v>
      </c>
      <c r="K3960">
        <v>0</v>
      </c>
      <c r="L3960">
        <v>0</v>
      </c>
      <c r="M3960">
        <v>0</v>
      </c>
      <c r="N3960">
        <v>999</v>
      </c>
    </row>
    <row r="3961" spans="1:14" s="6" customFormat="1" x14ac:dyDescent="0.2">
      <c r="A3961">
        <v>3956</v>
      </c>
      <c r="B3961">
        <v>19</v>
      </c>
      <c r="C3961" t="s">
        <v>509</v>
      </c>
      <c r="D3961" s="1" t="s">
        <v>5508</v>
      </c>
      <c r="E3961" s="1" t="s">
        <v>20681</v>
      </c>
      <c r="F3961" t="s">
        <v>5506</v>
      </c>
      <c r="G3961" s="1" t="s">
        <v>5505</v>
      </c>
      <c r="H3961" t="s">
        <v>16725</v>
      </c>
      <c r="I3961" t="s">
        <v>16726</v>
      </c>
      <c r="J3961" t="s">
        <v>16727</v>
      </c>
      <c r="K3961">
        <v>0</v>
      </c>
      <c r="L3961">
        <v>0</v>
      </c>
      <c r="M3961">
        <v>0</v>
      </c>
      <c r="N3961">
        <v>999</v>
      </c>
    </row>
    <row r="3962" spans="1:14" s="6" customFormat="1" x14ac:dyDescent="0.2">
      <c r="A3962">
        <v>3957</v>
      </c>
      <c r="B3962">
        <v>21</v>
      </c>
      <c r="C3962" t="s">
        <v>4208</v>
      </c>
      <c r="D3962" s="1" t="s">
        <v>5509</v>
      </c>
      <c r="E3962" s="1" t="s">
        <v>20682</v>
      </c>
      <c r="F3962" t="s">
        <v>5292</v>
      </c>
      <c r="G3962" s="1" t="s">
        <v>5291</v>
      </c>
      <c r="H3962" t="s">
        <v>16725</v>
      </c>
      <c r="I3962" t="s">
        <v>16726</v>
      </c>
      <c r="J3962" t="s">
        <v>16727</v>
      </c>
      <c r="K3962">
        <v>0</v>
      </c>
      <c r="L3962">
        <v>0</v>
      </c>
      <c r="M3962">
        <v>0</v>
      </c>
      <c r="N3962">
        <v>999</v>
      </c>
    </row>
    <row r="3963" spans="1:14" s="6" customFormat="1" x14ac:dyDescent="0.2">
      <c r="A3963">
        <v>3958</v>
      </c>
      <c r="B3963">
        <v>21</v>
      </c>
      <c r="C3963" t="s">
        <v>4208</v>
      </c>
      <c r="D3963" s="1" t="s">
        <v>5510</v>
      </c>
      <c r="E3963" s="1" t="s">
        <v>20683</v>
      </c>
      <c r="F3963" t="s">
        <v>5292</v>
      </c>
      <c r="G3963" s="1" t="s">
        <v>5291</v>
      </c>
      <c r="H3963" t="s">
        <v>16725</v>
      </c>
      <c r="I3963" t="s">
        <v>16726</v>
      </c>
      <c r="J3963" t="s">
        <v>16727</v>
      </c>
      <c r="K3963">
        <v>0</v>
      </c>
      <c r="L3963">
        <v>0</v>
      </c>
      <c r="M3963">
        <v>0</v>
      </c>
      <c r="N3963">
        <v>999</v>
      </c>
    </row>
    <row r="3964" spans="1:14" s="6" customFormat="1" x14ac:dyDescent="0.2">
      <c r="A3964">
        <v>3959</v>
      </c>
      <c r="B3964">
        <v>21</v>
      </c>
      <c r="C3964" t="s">
        <v>4208</v>
      </c>
      <c r="D3964" s="1" t="s">
        <v>5511</v>
      </c>
      <c r="E3964" s="1" t="s">
        <v>20684</v>
      </c>
      <c r="F3964" t="s">
        <v>5513</v>
      </c>
      <c r="G3964" s="1" t="s">
        <v>5512</v>
      </c>
      <c r="H3964" t="s">
        <v>16725</v>
      </c>
      <c r="I3964" t="s">
        <v>16726</v>
      </c>
      <c r="J3964" t="s">
        <v>16727</v>
      </c>
      <c r="K3964">
        <v>0</v>
      </c>
      <c r="L3964">
        <v>0</v>
      </c>
      <c r="M3964">
        <v>0</v>
      </c>
      <c r="N3964">
        <v>999</v>
      </c>
    </row>
    <row r="3965" spans="1:14" s="6" customFormat="1" x14ac:dyDescent="0.2">
      <c r="A3965">
        <v>3960</v>
      </c>
      <c r="B3965">
        <v>21</v>
      </c>
      <c r="C3965" t="s">
        <v>4208</v>
      </c>
      <c r="D3965" s="1" t="s">
        <v>5514</v>
      </c>
      <c r="E3965" s="1" t="s">
        <v>20685</v>
      </c>
      <c r="F3965" t="s">
        <v>5513</v>
      </c>
      <c r="G3965" s="1" t="s">
        <v>5512</v>
      </c>
      <c r="H3965" t="s">
        <v>16725</v>
      </c>
      <c r="I3965" t="s">
        <v>16726</v>
      </c>
      <c r="J3965" t="s">
        <v>16727</v>
      </c>
      <c r="K3965">
        <v>0</v>
      </c>
      <c r="L3965">
        <v>0</v>
      </c>
      <c r="M3965">
        <v>0</v>
      </c>
      <c r="N3965">
        <v>999</v>
      </c>
    </row>
    <row r="3966" spans="1:14" s="6" customFormat="1" x14ac:dyDescent="0.2">
      <c r="A3966">
        <v>3961</v>
      </c>
      <c r="B3966">
        <v>21</v>
      </c>
      <c r="C3966" t="s">
        <v>4208</v>
      </c>
      <c r="D3966" s="1" t="s">
        <v>5515</v>
      </c>
      <c r="E3966" s="1" t="s">
        <v>20686</v>
      </c>
      <c r="F3966" t="s">
        <v>5513</v>
      </c>
      <c r="G3966" s="1" t="s">
        <v>5512</v>
      </c>
      <c r="H3966" t="s">
        <v>16725</v>
      </c>
      <c r="I3966" t="s">
        <v>16726</v>
      </c>
      <c r="J3966" t="s">
        <v>16727</v>
      </c>
      <c r="K3966">
        <v>0</v>
      </c>
      <c r="L3966">
        <v>0</v>
      </c>
      <c r="M3966">
        <v>0</v>
      </c>
      <c r="N3966">
        <v>999</v>
      </c>
    </row>
    <row r="3967" spans="1:14" s="6" customFormat="1" x14ac:dyDescent="0.2">
      <c r="A3967">
        <v>3962</v>
      </c>
      <c r="B3967">
        <v>1</v>
      </c>
      <c r="C3967" t="s">
        <v>1</v>
      </c>
      <c r="D3967" s="1" t="s">
        <v>5516</v>
      </c>
      <c r="E3967" s="1" t="s">
        <v>20687</v>
      </c>
      <c r="F3967" t="s">
        <v>5093</v>
      </c>
      <c r="G3967" s="1" t="s">
        <v>5092</v>
      </c>
      <c r="H3967" t="s">
        <v>16725</v>
      </c>
      <c r="I3967" t="s">
        <v>16726</v>
      </c>
      <c r="J3967" t="s">
        <v>16727</v>
      </c>
      <c r="K3967">
        <v>109</v>
      </c>
      <c r="L3967" t="s">
        <v>212</v>
      </c>
      <c r="M3967">
        <v>0</v>
      </c>
      <c r="N3967">
        <v>999</v>
      </c>
    </row>
    <row r="3968" spans="1:14" s="6" customFormat="1" x14ac:dyDescent="0.2">
      <c r="A3968">
        <v>3963</v>
      </c>
      <c r="B3968">
        <v>1</v>
      </c>
      <c r="C3968" t="s">
        <v>1</v>
      </c>
      <c r="D3968" s="1" t="s">
        <v>5517</v>
      </c>
      <c r="E3968" s="1" t="s">
        <v>20688</v>
      </c>
      <c r="F3968" t="s">
        <v>5093</v>
      </c>
      <c r="G3968" s="1" t="s">
        <v>5092</v>
      </c>
      <c r="H3968" t="s">
        <v>16725</v>
      </c>
      <c r="I3968" t="s">
        <v>16726</v>
      </c>
      <c r="J3968" t="s">
        <v>16727</v>
      </c>
      <c r="K3968">
        <v>109</v>
      </c>
      <c r="L3968" t="s">
        <v>212</v>
      </c>
      <c r="M3968">
        <v>0</v>
      </c>
      <c r="N3968">
        <v>999</v>
      </c>
    </row>
    <row r="3969" spans="1:14" s="6" customFormat="1" x14ac:dyDescent="0.2">
      <c r="A3969">
        <v>3964</v>
      </c>
      <c r="B3969">
        <v>1</v>
      </c>
      <c r="C3969" t="s">
        <v>1</v>
      </c>
      <c r="D3969" s="1" t="s">
        <v>5518</v>
      </c>
      <c r="E3969" s="1" t="s">
        <v>20689</v>
      </c>
      <c r="F3969" t="s">
        <v>5093</v>
      </c>
      <c r="G3969" s="1" t="s">
        <v>5092</v>
      </c>
      <c r="H3969" t="s">
        <v>16725</v>
      </c>
      <c r="I3969" t="s">
        <v>16726</v>
      </c>
      <c r="J3969" t="s">
        <v>16727</v>
      </c>
      <c r="K3969">
        <v>109</v>
      </c>
      <c r="L3969" t="s">
        <v>212</v>
      </c>
      <c r="M3969">
        <v>0</v>
      </c>
      <c r="N3969">
        <v>999</v>
      </c>
    </row>
    <row r="3970" spans="1:14" s="6" customFormat="1" x14ac:dyDescent="0.2">
      <c r="A3970">
        <v>3965</v>
      </c>
      <c r="B3970">
        <v>1</v>
      </c>
      <c r="C3970" t="s">
        <v>1</v>
      </c>
      <c r="D3970" s="1" t="s">
        <v>5519</v>
      </c>
      <c r="E3970" s="1" t="s">
        <v>20690</v>
      </c>
      <c r="F3970" t="s">
        <v>5093</v>
      </c>
      <c r="G3970" s="1" t="s">
        <v>5092</v>
      </c>
      <c r="H3970" t="s">
        <v>16725</v>
      </c>
      <c r="I3970" t="s">
        <v>16726</v>
      </c>
      <c r="J3970" t="s">
        <v>16727</v>
      </c>
      <c r="K3970">
        <v>109</v>
      </c>
      <c r="L3970" t="s">
        <v>212</v>
      </c>
      <c r="M3970">
        <v>0</v>
      </c>
      <c r="N3970">
        <v>999</v>
      </c>
    </row>
    <row r="3971" spans="1:14" s="6" customFormat="1" x14ac:dyDescent="0.2">
      <c r="A3971">
        <v>3966</v>
      </c>
      <c r="B3971">
        <v>1</v>
      </c>
      <c r="C3971" t="s">
        <v>1</v>
      </c>
      <c r="D3971" s="1" t="s">
        <v>5520</v>
      </c>
      <c r="E3971" s="1" t="s">
        <v>20691</v>
      </c>
      <c r="F3971" t="s">
        <v>5093</v>
      </c>
      <c r="G3971" s="1" t="s">
        <v>5092</v>
      </c>
      <c r="H3971" t="s">
        <v>16725</v>
      </c>
      <c r="I3971" t="s">
        <v>16726</v>
      </c>
      <c r="J3971" t="s">
        <v>16727</v>
      </c>
      <c r="K3971">
        <v>109</v>
      </c>
      <c r="L3971" t="s">
        <v>212</v>
      </c>
      <c r="M3971">
        <v>0</v>
      </c>
      <c r="N3971">
        <v>999</v>
      </c>
    </row>
    <row r="3972" spans="1:14" s="6" customFormat="1" x14ac:dyDescent="0.2">
      <c r="A3972">
        <v>3967</v>
      </c>
      <c r="B3972">
        <v>1</v>
      </c>
      <c r="C3972" t="s">
        <v>1</v>
      </c>
      <c r="D3972" s="1" t="s">
        <v>5521</v>
      </c>
      <c r="E3972" s="1" t="s">
        <v>5522</v>
      </c>
      <c r="F3972" t="s">
        <v>5523</v>
      </c>
      <c r="G3972" s="1" t="s">
        <v>5522</v>
      </c>
      <c r="H3972" t="s">
        <v>16725</v>
      </c>
      <c r="I3972" t="s">
        <v>16726</v>
      </c>
      <c r="J3972" t="s">
        <v>16727</v>
      </c>
      <c r="K3972">
        <v>109</v>
      </c>
      <c r="L3972" t="s">
        <v>212</v>
      </c>
      <c r="M3972">
        <v>0</v>
      </c>
      <c r="N3972">
        <v>999</v>
      </c>
    </row>
    <row r="3973" spans="1:14" s="6" customFormat="1" x14ac:dyDescent="0.2">
      <c r="A3973">
        <v>3968</v>
      </c>
      <c r="B3973">
        <v>1</v>
      </c>
      <c r="C3973" t="s">
        <v>1</v>
      </c>
      <c r="D3973" s="1" t="s">
        <v>5524</v>
      </c>
      <c r="E3973" s="1" t="s">
        <v>20692</v>
      </c>
      <c r="F3973" t="s">
        <v>5526</v>
      </c>
      <c r="G3973" s="1" t="s">
        <v>5525</v>
      </c>
      <c r="H3973" t="s">
        <v>16725</v>
      </c>
      <c r="I3973" t="s">
        <v>16726</v>
      </c>
      <c r="J3973" t="s">
        <v>16727</v>
      </c>
      <c r="K3973">
        <v>109</v>
      </c>
      <c r="L3973" t="s">
        <v>5</v>
      </c>
      <c r="M3973">
        <v>0</v>
      </c>
      <c r="N3973">
        <v>999</v>
      </c>
    </row>
    <row r="3974" spans="1:14" s="6" customFormat="1" x14ac:dyDescent="0.2">
      <c r="A3974">
        <v>3969</v>
      </c>
      <c r="B3974">
        <v>11</v>
      </c>
      <c r="C3974" t="s">
        <v>158</v>
      </c>
      <c r="D3974" s="1" t="s">
        <v>5527</v>
      </c>
      <c r="E3974" s="1" t="s">
        <v>20693</v>
      </c>
      <c r="F3974" t="s">
        <v>5496</v>
      </c>
      <c r="G3974" s="1" t="s">
        <v>5495</v>
      </c>
      <c r="H3974" t="s">
        <v>16725</v>
      </c>
      <c r="I3974" t="s">
        <v>16762</v>
      </c>
      <c r="J3974" t="s">
        <v>16729</v>
      </c>
      <c r="K3974">
        <v>609</v>
      </c>
      <c r="L3974">
        <v>609</v>
      </c>
      <c r="M3974">
        <v>2</v>
      </c>
      <c r="N3974">
        <v>120</v>
      </c>
    </row>
    <row r="3975" spans="1:14" s="6" customFormat="1" x14ac:dyDescent="0.2">
      <c r="A3975">
        <v>3970</v>
      </c>
      <c r="B3975">
        <v>11</v>
      </c>
      <c r="C3975" t="s">
        <v>158</v>
      </c>
      <c r="D3975" s="1" t="s">
        <v>5528</v>
      </c>
      <c r="E3975" s="1" t="s">
        <v>20694</v>
      </c>
      <c r="F3975" t="s">
        <v>5530</v>
      </c>
      <c r="G3975" s="1" t="s">
        <v>5529</v>
      </c>
      <c r="H3975" t="s">
        <v>16725</v>
      </c>
      <c r="I3975" t="s">
        <v>16726</v>
      </c>
      <c r="J3975" t="s">
        <v>16727</v>
      </c>
      <c r="K3975">
        <v>609</v>
      </c>
      <c r="L3975">
        <v>609</v>
      </c>
      <c r="M3975">
        <v>0</v>
      </c>
      <c r="N3975">
        <v>999</v>
      </c>
    </row>
    <row r="3976" spans="1:14" s="6" customFormat="1" x14ac:dyDescent="0.2">
      <c r="A3976">
        <v>3971</v>
      </c>
      <c r="B3976">
        <v>11</v>
      </c>
      <c r="C3976" t="s">
        <v>158</v>
      </c>
      <c r="D3976" s="1" t="s">
        <v>5531</v>
      </c>
      <c r="E3976" s="1" t="s">
        <v>20695</v>
      </c>
      <c r="F3976" t="s">
        <v>5530</v>
      </c>
      <c r="G3976" s="1" t="s">
        <v>5529</v>
      </c>
      <c r="H3976" t="s">
        <v>16725</v>
      </c>
      <c r="I3976" t="s">
        <v>16726</v>
      </c>
      <c r="J3976" t="s">
        <v>16727</v>
      </c>
      <c r="K3976">
        <v>609</v>
      </c>
      <c r="L3976">
        <v>609</v>
      </c>
      <c r="M3976">
        <v>0</v>
      </c>
      <c r="N3976">
        <v>999</v>
      </c>
    </row>
    <row r="3977" spans="1:14" s="6" customFormat="1" x14ac:dyDescent="0.2">
      <c r="A3977">
        <v>3972</v>
      </c>
      <c r="B3977">
        <v>11</v>
      </c>
      <c r="C3977" t="s">
        <v>158</v>
      </c>
      <c r="D3977" s="1" t="s">
        <v>5532</v>
      </c>
      <c r="E3977" s="1" t="s">
        <v>20696</v>
      </c>
      <c r="F3977" t="s">
        <v>5530</v>
      </c>
      <c r="G3977" s="1" t="s">
        <v>5529</v>
      </c>
      <c r="H3977" t="s">
        <v>16725</v>
      </c>
      <c r="I3977" t="s">
        <v>16726</v>
      </c>
      <c r="J3977" t="s">
        <v>16727</v>
      </c>
      <c r="K3977">
        <v>609</v>
      </c>
      <c r="L3977">
        <v>609</v>
      </c>
      <c r="M3977">
        <v>0</v>
      </c>
      <c r="N3977">
        <v>999</v>
      </c>
    </row>
    <row r="3978" spans="1:14" s="6" customFormat="1" x14ac:dyDescent="0.2">
      <c r="A3978">
        <v>3973</v>
      </c>
      <c r="B3978">
        <v>11</v>
      </c>
      <c r="C3978" t="s">
        <v>158</v>
      </c>
      <c r="D3978" s="1" t="s">
        <v>5533</v>
      </c>
      <c r="E3978" s="1" t="s">
        <v>20697</v>
      </c>
      <c r="F3978" t="s">
        <v>5530</v>
      </c>
      <c r="G3978" s="1" t="s">
        <v>5529</v>
      </c>
      <c r="H3978" t="s">
        <v>16725</v>
      </c>
      <c r="I3978" t="s">
        <v>16726</v>
      </c>
      <c r="J3978" t="s">
        <v>16727</v>
      </c>
      <c r="K3978">
        <v>609</v>
      </c>
      <c r="L3978">
        <v>609</v>
      </c>
      <c r="M3978">
        <v>0</v>
      </c>
      <c r="N3978">
        <v>999</v>
      </c>
    </row>
    <row r="3979" spans="1:14" s="6" customFormat="1" x14ac:dyDescent="0.2">
      <c r="A3979">
        <v>3974</v>
      </c>
      <c r="B3979">
        <v>11</v>
      </c>
      <c r="C3979" t="s">
        <v>158</v>
      </c>
      <c r="D3979" s="1" t="s">
        <v>5534</v>
      </c>
      <c r="E3979" s="1" t="s">
        <v>20698</v>
      </c>
      <c r="F3979" t="s">
        <v>5530</v>
      </c>
      <c r="G3979" s="1" t="s">
        <v>5529</v>
      </c>
      <c r="H3979" t="s">
        <v>16725</v>
      </c>
      <c r="I3979" t="s">
        <v>16726</v>
      </c>
      <c r="J3979" t="s">
        <v>16727</v>
      </c>
      <c r="K3979">
        <v>609</v>
      </c>
      <c r="L3979">
        <v>609</v>
      </c>
      <c r="M3979">
        <v>0</v>
      </c>
      <c r="N3979">
        <v>999</v>
      </c>
    </row>
    <row r="3980" spans="1:14" s="6" customFormat="1" x14ac:dyDescent="0.2">
      <c r="A3980">
        <v>3975</v>
      </c>
      <c r="B3980">
        <v>1</v>
      </c>
      <c r="C3980" t="s">
        <v>1</v>
      </c>
      <c r="D3980" s="1" t="s">
        <v>5535</v>
      </c>
      <c r="E3980" s="1" t="s">
        <v>20699</v>
      </c>
      <c r="F3980" t="s">
        <v>5526</v>
      </c>
      <c r="G3980" s="1" t="s">
        <v>5525</v>
      </c>
      <c r="H3980" t="s">
        <v>16725</v>
      </c>
      <c r="I3980" t="s">
        <v>16726</v>
      </c>
      <c r="J3980" t="s">
        <v>16727</v>
      </c>
      <c r="K3980">
        <v>109</v>
      </c>
      <c r="L3980" t="s">
        <v>5</v>
      </c>
      <c r="M3980">
        <v>0</v>
      </c>
      <c r="N3980">
        <v>999</v>
      </c>
    </row>
    <row r="3981" spans="1:14" s="6" customFormat="1" x14ac:dyDescent="0.2">
      <c r="A3981">
        <v>3976</v>
      </c>
      <c r="B3981">
        <v>1</v>
      </c>
      <c r="C3981" t="s">
        <v>1</v>
      </c>
      <c r="D3981" s="1" t="s">
        <v>5536</v>
      </c>
      <c r="E3981" s="1" t="s">
        <v>20700</v>
      </c>
      <c r="F3981" t="s">
        <v>5526</v>
      </c>
      <c r="G3981" s="1" t="s">
        <v>5525</v>
      </c>
      <c r="H3981" t="s">
        <v>16725</v>
      </c>
      <c r="I3981" t="s">
        <v>16726</v>
      </c>
      <c r="J3981" t="s">
        <v>16727</v>
      </c>
      <c r="K3981">
        <v>109</v>
      </c>
      <c r="L3981" t="s">
        <v>5</v>
      </c>
      <c r="M3981">
        <v>0</v>
      </c>
      <c r="N3981">
        <v>999</v>
      </c>
    </row>
    <row r="3982" spans="1:14" s="6" customFormat="1" x14ac:dyDescent="0.2">
      <c r="A3982">
        <v>3977</v>
      </c>
      <c r="B3982">
        <v>1</v>
      </c>
      <c r="C3982" t="s">
        <v>1</v>
      </c>
      <c r="D3982" s="1" t="s">
        <v>5537</v>
      </c>
      <c r="E3982" s="1" t="s">
        <v>20701</v>
      </c>
      <c r="F3982" t="s">
        <v>5526</v>
      </c>
      <c r="G3982" s="1" t="s">
        <v>5525</v>
      </c>
      <c r="H3982" t="s">
        <v>16725</v>
      </c>
      <c r="I3982" t="s">
        <v>16726</v>
      </c>
      <c r="J3982" t="s">
        <v>16727</v>
      </c>
      <c r="K3982">
        <v>109</v>
      </c>
      <c r="L3982" t="s">
        <v>5</v>
      </c>
      <c r="M3982">
        <v>0</v>
      </c>
      <c r="N3982">
        <v>999</v>
      </c>
    </row>
    <row r="3983" spans="1:14" s="6" customFormat="1" x14ac:dyDescent="0.2">
      <c r="A3983">
        <v>3978</v>
      </c>
      <c r="B3983">
        <v>1</v>
      </c>
      <c r="C3983" t="s">
        <v>1</v>
      </c>
      <c r="D3983" s="1" t="s">
        <v>5538</v>
      </c>
      <c r="E3983" s="1" t="s">
        <v>20702</v>
      </c>
      <c r="F3983" t="s">
        <v>5526</v>
      </c>
      <c r="G3983" s="1" t="s">
        <v>5525</v>
      </c>
      <c r="H3983" t="s">
        <v>16725</v>
      </c>
      <c r="I3983" t="s">
        <v>16726</v>
      </c>
      <c r="J3983" t="s">
        <v>16727</v>
      </c>
      <c r="K3983">
        <v>109</v>
      </c>
      <c r="L3983" t="s">
        <v>5</v>
      </c>
      <c r="M3983">
        <v>0</v>
      </c>
      <c r="N3983">
        <v>999</v>
      </c>
    </row>
    <row r="3984" spans="1:14" s="6" customFormat="1" x14ac:dyDescent="0.2">
      <c r="A3984">
        <v>3979</v>
      </c>
      <c r="B3984">
        <v>1</v>
      </c>
      <c r="C3984" t="s">
        <v>1</v>
      </c>
      <c r="D3984" s="1" t="s">
        <v>5539</v>
      </c>
      <c r="E3984" s="1" t="s">
        <v>5540</v>
      </c>
      <c r="F3984" t="s">
        <v>5541</v>
      </c>
      <c r="G3984" s="1" t="s">
        <v>5540</v>
      </c>
      <c r="H3984" t="s">
        <v>16725</v>
      </c>
      <c r="I3984" t="s">
        <v>16777</v>
      </c>
      <c r="J3984" t="s">
        <v>16729</v>
      </c>
      <c r="K3984">
        <v>109</v>
      </c>
      <c r="L3984" t="s">
        <v>17</v>
      </c>
      <c r="M3984">
        <v>1</v>
      </c>
      <c r="N3984">
        <v>120</v>
      </c>
    </row>
    <row r="3985" spans="1:14" s="6" customFormat="1" x14ac:dyDescent="0.2">
      <c r="A3985">
        <v>3980</v>
      </c>
      <c r="B3985">
        <v>1</v>
      </c>
      <c r="C3985" t="s">
        <v>1</v>
      </c>
      <c r="D3985" s="1" t="s">
        <v>5542</v>
      </c>
      <c r="E3985" s="1" t="s">
        <v>5543</v>
      </c>
      <c r="F3985" t="s">
        <v>5544</v>
      </c>
      <c r="G3985" s="1" t="s">
        <v>5543</v>
      </c>
      <c r="H3985" t="s">
        <v>16725</v>
      </c>
      <c r="I3985" t="s">
        <v>16777</v>
      </c>
      <c r="J3985" t="s">
        <v>16729</v>
      </c>
      <c r="K3985">
        <v>109</v>
      </c>
      <c r="L3985" t="s">
        <v>212</v>
      </c>
      <c r="M3985">
        <v>1</v>
      </c>
      <c r="N3985">
        <v>120</v>
      </c>
    </row>
    <row r="3986" spans="1:14" s="6" customFormat="1" x14ac:dyDescent="0.2">
      <c r="A3986">
        <v>3981</v>
      </c>
      <c r="B3986">
        <v>1</v>
      </c>
      <c r="C3986" t="s">
        <v>1</v>
      </c>
      <c r="D3986" s="1" t="s">
        <v>5545</v>
      </c>
      <c r="E3986" s="1" t="s">
        <v>20703</v>
      </c>
      <c r="F3986" t="s">
        <v>5547</v>
      </c>
      <c r="G3986" s="1" t="s">
        <v>5546</v>
      </c>
      <c r="H3986" t="s">
        <v>16725</v>
      </c>
      <c r="I3986" t="s">
        <v>16777</v>
      </c>
      <c r="J3986" t="s">
        <v>16729</v>
      </c>
      <c r="K3986">
        <v>109</v>
      </c>
      <c r="L3986" t="s">
        <v>212</v>
      </c>
      <c r="M3986">
        <v>1</v>
      </c>
      <c r="N3986">
        <v>120</v>
      </c>
    </row>
    <row r="3987" spans="1:14" s="6" customFormat="1" x14ac:dyDescent="0.2">
      <c r="A3987">
        <v>3982</v>
      </c>
      <c r="B3987">
        <v>12</v>
      </c>
      <c r="C3987" t="s">
        <v>1066</v>
      </c>
      <c r="D3987" s="1" t="s">
        <v>5548</v>
      </c>
      <c r="E3987" s="1" t="s">
        <v>20704</v>
      </c>
      <c r="F3987" t="s">
        <v>4706</v>
      </c>
      <c r="G3987" s="1" t="s">
        <v>4705</v>
      </c>
      <c r="H3987" t="s">
        <v>16725</v>
      </c>
      <c r="I3987" t="s">
        <v>16726</v>
      </c>
      <c r="J3987" t="s">
        <v>16727</v>
      </c>
      <c r="K3987">
        <v>614</v>
      </c>
      <c r="L3987" t="s">
        <v>16766</v>
      </c>
      <c r="M3987">
        <v>0</v>
      </c>
      <c r="N3987">
        <v>999</v>
      </c>
    </row>
    <row r="3988" spans="1:14" s="6" customFormat="1" x14ac:dyDescent="0.2">
      <c r="A3988">
        <v>3983</v>
      </c>
      <c r="B3988">
        <v>12</v>
      </c>
      <c r="C3988" t="s">
        <v>1066</v>
      </c>
      <c r="D3988" s="1" t="s">
        <v>5549</v>
      </c>
      <c r="E3988" s="1" t="s">
        <v>20705</v>
      </c>
      <c r="F3988" t="s">
        <v>5551</v>
      </c>
      <c r="G3988" s="1" t="s">
        <v>5550</v>
      </c>
      <c r="H3988" t="s">
        <v>16725</v>
      </c>
      <c r="I3988" t="s">
        <v>16726</v>
      </c>
      <c r="J3988" t="s">
        <v>16727</v>
      </c>
      <c r="K3988">
        <v>614</v>
      </c>
      <c r="L3988" t="s">
        <v>16766</v>
      </c>
      <c r="M3988">
        <v>0</v>
      </c>
      <c r="N3988">
        <v>999</v>
      </c>
    </row>
    <row r="3989" spans="1:14" s="6" customFormat="1" x14ac:dyDescent="0.2">
      <c r="A3989">
        <v>3984</v>
      </c>
      <c r="B3989">
        <v>12</v>
      </c>
      <c r="C3989" t="s">
        <v>1066</v>
      </c>
      <c r="D3989" s="1" t="s">
        <v>5552</v>
      </c>
      <c r="E3989" s="1" t="s">
        <v>20706</v>
      </c>
      <c r="F3989" t="s">
        <v>5551</v>
      </c>
      <c r="G3989" s="1" t="s">
        <v>5550</v>
      </c>
      <c r="H3989" t="s">
        <v>16725</v>
      </c>
      <c r="I3989" t="s">
        <v>16726</v>
      </c>
      <c r="J3989" t="s">
        <v>16727</v>
      </c>
      <c r="K3989">
        <v>614</v>
      </c>
      <c r="L3989" t="s">
        <v>16766</v>
      </c>
      <c r="M3989">
        <v>0</v>
      </c>
      <c r="N3989">
        <v>999</v>
      </c>
    </row>
    <row r="3990" spans="1:14" s="6" customFormat="1" x14ac:dyDescent="0.2">
      <c r="A3990">
        <v>3985</v>
      </c>
      <c r="B3990">
        <v>12</v>
      </c>
      <c r="C3990" t="s">
        <v>1066</v>
      </c>
      <c r="D3990" s="1" t="s">
        <v>5553</v>
      </c>
      <c r="E3990" s="1" t="s">
        <v>20707</v>
      </c>
      <c r="F3990" t="s">
        <v>5551</v>
      </c>
      <c r="G3990" s="1" t="s">
        <v>5550</v>
      </c>
      <c r="H3990" t="s">
        <v>16725</v>
      </c>
      <c r="I3990" t="s">
        <v>16726</v>
      </c>
      <c r="J3990" t="s">
        <v>16727</v>
      </c>
      <c r="K3990">
        <v>614</v>
      </c>
      <c r="L3990" t="s">
        <v>16766</v>
      </c>
      <c r="M3990">
        <v>0</v>
      </c>
      <c r="N3990">
        <v>999</v>
      </c>
    </row>
    <row r="3991" spans="1:14" s="6" customFormat="1" x14ac:dyDescent="0.2">
      <c r="A3991">
        <v>3986</v>
      </c>
      <c r="B3991">
        <v>12</v>
      </c>
      <c r="C3991" t="s">
        <v>1066</v>
      </c>
      <c r="D3991" s="1" t="s">
        <v>5554</v>
      </c>
      <c r="E3991" s="1" t="s">
        <v>20708</v>
      </c>
      <c r="F3991" t="s">
        <v>5556</v>
      </c>
      <c r="G3991" s="1" t="s">
        <v>5555</v>
      </c>
      <c r="H3991" t="s">
        <v>16725</v>
      </c>
      <c r="I3991" t="s">
        <v>16726</v>
      </c>
      <c r="J3991" t="s">
        <v>16727</v>
      </c>
      <c r="K3991">
        <v>614</v>
      </c>
      <c r="L3991" t="s">
        <v>16766</v>
      </c>
      <c r="M3991">
        <v>0</v>
      </c>
      <c r="N3991">
        <v>999</v>
      </c>
    </row>
    <row r="3992" spans="1:14" s="6" customFormat="1" x14ac:dyDescent="0.2">
      <c r="A3992">
        <v>3987</v>
      </c>
      <c r="B3992">
        <v>12</v>
      </c>
      <c r="C3992" t="s">
        <v>1066</v>
      </c>
      <c r="D3992" s="1" t="s">
        <v>5557</v>
      </c>
      <c r="E3992" s="1" t="s">
        <v>20709</v>
      </c>
      <c r="F3992" t="s">
        <v>5556</v>
      </c>
      <c r="G3992" s="1" t="s">
        <v>5555</v>
      </c>
      <c r="H3992" t="s">
        <v>16725</v>
      </c>
      <c r="I3992" t="s">
        <v>16726</v>
      </c>
      <c r="J3992" t="s">
        <v>16727</v>
      </c>
      <c r="K3992">
        <v>614</v>
      </c>
      <c r="L3992" t="s">
        <v>16766</v>
      </c>
      <c r="M3992">
        <v>0</v>
      </c>
      <c r="N3992">
        <v>999</v>
      </c>
    </row>
    <row r="3993" spans="1:14" s="6" customFormat="1" x14ac:dyDescent="0.2">
      <c r="A3993">
        <v>3988</v>
      </c>
      <c r="B3993">
        <v>21</v>
      </c>
      <c r="C3993" t="s">
        <v>4208</v>
      </c>
      <c r="D3993" s="1" t="s">
        <v>5558</v>
      </c>
      <c r="E3993" s="1" t="s">
        <v>20710</v>
      </c>
      <c r="F3993" t="s">
        <v>5513</v>
      </c>
      <c r="G3993" s="1" t="s">
        <v>5512</v>
      </c>
      <c r="H3993" t="s">
        <v>16725</v>
      </c>
      <c r="I3993" t="s">
        <v>16726</v>
      </c>
      <c r="J3993" t="s">
        <v>16727</v>
      </c>
      <c r="K3993">
        <v>0</v>
      </c>
      <c r="L3993">
        <v>0</v>
      </c>
      <c r="M3993">
        <v>0</v>
      </c>
      <c r="N3993">
        <v>999</v>
      </c>
    </row>
    <row r="3994" spans="1:14" s="6" customFormat="1" x14ac:dyDescent="0.2">
      <c r="A3994">
        <v>3989</v>
      </c>
      <c r="B3994">
        <v>21</v>
      </c>
      <c r="C3994" t="s">
        <v>4208</v>
      </c>
      <c r="D3994" s="1" t="s">
        <v>5559</v>
      </c>
      <c r="E3994" s="1" t="s">
        <v>20711</v>
      </c>
      <c r="F3994" t="s">
        <v>5513</v>
      </c>
      <c r="G3994" s="1" t="s">
        <v>5512</v>
      </c>
      <c r="H3994" t="s">
        <v>16725</v>
      </c>
      <c r="I3994" t="s">
        <v>16726</v>
      </c>
      <c r="J3994" t="s">
        <v>16727</v>
      </c>
      <c r="K3994">
        <v>0</v>
      </c>
      <c r="L3994">
        <v>0</v>
      </c>
      <c r="M3994">
        <v>0</v>
      </c>
      <c r="N3994">
        <v>999</v>
      </c>
    </row>
    <row r="3995" spans="1:14" s="6" customFormat="1" x14ac:dyDescent="0.2">
      <c r="A3995">
        <v>3990</v>
      </c>
      <c r="B3995">
        <v>21</v>
      </c>
      <c r="C3995" t="s">
        <v>4208</v>
      </c>
      <c r="D3995" s="1" t="s">
        <v>5560</v>
      </c>
      <c r="E3995" s="1" t="s">
        <v>20712</v>
      </c>
      <c r="F3995" t="s">
        <v>5513</v>
      </c>
      <c r="G3995" s="1" t="s">
        <v>5512</v>
      </c>
      <c r="H3995" t="s">
        <v>16725</v>
      </c>
      <c r="I3995" t="s">
        <v>16726</v>
      </c>
      <c r="J3995" t="s">
        <v>16727</v>
      </c>
      <c r="K3995">
        <v>0</v>
      </c>
      <c r="L3995">
        <v>0</v>
      </c>
      <c r="M3995">
        <v>0</v>
      </c>
      <c r="N3995">
        <v>999</v>
      </c>
    </row>
    <row r="3996" spans="1:14" s="6" customFormat="1" x14ac:dyDescent="0.2">
      <c r="A3996">
        <v>3991</v>
      </c>
      <c r="B3996">
        <v>21</v>
      </c>
      <c r="C3996" t="s">
        <v>4208</v>
      </c>
      <c r="D3996" s="1" t="s">
        <v>5561</v>
      </c>
      <c r="E3996" s="1" t="s">
        <v>20713</v>
      </c>
      <c r="F3996" t="s">
        <v>5563</v>
      </c>
      <c r="G3996" s="1" t="s">
        <v>5562</v>
      </c>
      <c r="H3996" t="s">
        <v>16725</v>
      </c>
      <c r="I3996" t="s">
        <v>16726</v>
      </c>
      <c r="J3996" t="s">
        <v>16727</v>
      </c>
      <c r="K3996">
        <v>0</v>
      </c>
      <c r="L3996">
        <v>0</v>
      </c>
      <c r="M3996">
        <v>0</v>
      </c>
      <c r="N3996">
        <v>999</v>
      </c>
    </row>
    <row r="3997" spans="1:14" s="6" customFormat="1" x14ac:dyDescent="0.2">
      <c r="A3997">
        <v>3992</v>
      </c>
      <c r="B3997">
        <v>21</v>
      </c>
      <c r="C3997" t="s">
        <v>4208</v>
      </c>
      <c r="D3997" s="1" t="s">
        <v>5564</v>
      </c>
      <c r="E3997" s="1" t="s">
        <v>20714</v>
      </c>
      <c r="F3997" t="s">
        <v>5563</v>
      </c>
      <c r="G3997" s="1" t="s">
        <v>5562</v>
      </c>
      <c r="H3997" t="s">
        <v>16725</v>
      </c>
      <c r="I3997" t="s">
        <v>16726</v>
      </c>
      <c r="J3997" t="s">
        <v>16727</v>
      </c>
      <c r="K3997">
        <v>0</v>
      </c>
      <c r="L3997">
        <v>0</v>
      </c>
      <c r="M3997">
        <v>0</v>
      </c>
      <c r="N3997">
        <v>999</v>
      </c>
    </row>
    <row r="3998" spans="1:14" s="6" customFormat="1" x14ac:dyDescent="0.2">
      <c r="A3998">
        <v>3993</v>
      </c>
      <c r="B3998">
        <v>20</v>
      </c>
      <c r="C3998" t="s">
        <v>751</v>
      </c>
      <c r="D3998" s="1" t="s">
        <v>5565</v>
      </c>
      <c r="E3998" s="1" t="s">
        <v>20715</v>
      </c>
      <c r="F3998" t="s">
        <v>5276</v>
      </c>
      <c r="G3998" s="1" t="s">
        <v>5275</v>
      </c>
      <c r="H3998" t="s">
        <v>16725</v>
      </c>
      <c r="I3998" t="s">
        <v>16734</v>
      </c>
      <c r="J3998" t="s">
        <v>16729</v>
      </c>
      <c r="K3998">
        <v>511</v>
      </c>
      <c r="L3998" t="s">
        <v>16782</v>
      </c>
      <c r="M3998">
        <v>10</v>
      </c>
      <c r="N3998">
        <v>120</v>
      </c>
    </row>
    <row r="3999" spans="1:14" s="6" customFormat="1" x14ac:dyDescent="0.2">
      <c r="A3999">
        <v>3994</v>
      </c>
      <c r="B3999">
        <v>20</v>
      </c>
      <c r="C3999" t="s">
        <v>751</v>
      </c>
      <c r="D3999" s="1" t="s">
        <v>5566</v>
      </c>
      <c r="E3999" s="1" t="s">
        <v>20716</v>
      </c>
      <c r="F3999" t="s">
        <v>5568</v>
      </c>
      <c r="G3999" s="1" t="s">
        <v>5567</v>
      </c>
      <c r="H3999" t="s">
        <v>16725</v>
      </c>
      <c r="I3999" t="s">
        <v>16734</v>
      </c>
      <c r="J3999" t="s">
        <v>16729</v>
      </c>
      <c r="K3999">
        <v>511</v>
      </c>
      <c r="L3999" t="s">
        <v>16782</v>
      </c>
      <c r="M3999">
        <v>10</v>
      </c>
      <c r="N3999">
        <v>120</v>
      </c>
    </row>
    <row r="4000" spans="1:14" s="6" customFormat="1" x14ac:dyDescent="0.2">
      <c r="A4000">
        <v>3995</v>
      </c>
      <c r="B4000">
        <v>20</v>
      </c>
      <c r="C4000" t="s">
        <v>751</v>
      </c>
      <c r="D4000" s="1" t="s">
        <v>5569</v>
      </c>
      <c r="E4000" s="1" t="s">
        <v>20717</v>
      </c>
      <c r="F4000" t="s">
        <v>5568</v>
      </c>
      <c r="G4000" s="1" t="s">
        <v>5567</v>
      </c>
      <c r="H4000" t="s">
        <v>16725</v>
      </c>
      <c r="I4000" t="s">
        <v>16734</v>
      </c>
      <c r="J4000" t="s">
        <v>16729</v>
      </c>
      <c r="K4000">
        <v>511</v>
      </c>
      <c r="L4000" t="s">
        <v>16782</v>
      </c>
      <c r="M4000">
        <v>10</v>
      </c>
      <c r="N4000">
        <v>120</v>
      </c>
    </row>
    <row r="4001" spans="1:14" s="6" customFormat="1" x14ac:dyDescent="0.2">
      <c r="A4001">
        <v>3996</v>
      </c>
      <c r="B4001">
        <v>20</v>
      </c>
      <c r="C4001" t="s">
        <v>751</v>
      </c>
      <c r="D4001" s="1" t="s">
        <v>5570</v>
      </c>
      <c r="E4001" s="1" t="s">
        <v>20718</v>
      </c>
      <c r="F4001" t="s">
        <v>5568</v>
      </c>
      <c r="G4001" s="1" t="s">
        <v>5567</v>
      </c>
      <c r="H4001" t="s">
        <v>16725</v>
      </c>
      <c r="I4001" t="s">
        <v>16734</v>
      </c>
      <c r="J4001" t="s">
        <v>16729</v>
      </c>
      <c r="K4001">
        <v>511</v>
      </c>
      <c r="L4001" t="s">
        <v>16782</v>
      </c>
      <c r="M4001">
        <v>10</v>
      </c>
      <c r="N4001">
        <v>120</v>
      </c>
    </row>
    <row r="4002" spans="1:14" s="6" customFormat="1" x14ac:dyDescent="0.2">
      <c r="A4002">
        <v>3997</v>
      </c>
      <c r="B4002">
        <v>20</v>
      </c>
      <c r="C4002" t="s">
        <v>751</v>
      </c>
      <c r="D4002" s="1" t="s">
        <v>5571</v>
      </c>
      <c r="E4002" s="1" t="s">
        <v>20719</v>
      </c>
      <c r="F4002" t="s">
        <v>5568</v>
      </c>
      <c r="G4002" s="1" t="s">
        <v>5567</v>
      </c>
      <c r="H4002" t="s">
        <v>16725</v>
      </c>
      <c r="I4002" t="s">
        <v>16734</v>
      </c>
      <c r="J4002" t="s">
        <v>16729</v>
      </c>
      <c r="K4002">
        <v>511</v>
      </c>
      <c r="L4002" t="s">
        <v>16782</v>
      </c>
      <c r="M4002">
        <v>10</v>
      </c>
      <c r="N4002">
        <v>120</v>
      </c>
    </row>
    <row r="4003" spans="1:14" s="6" customFormat="1" x14ac:dyDescent="0.2">
      <c r="A4003">
        <v>3998</v>
      </c>
      <c r="B4003">
        <v>9</v>
      </c>
      <c r="C4003" t="s">
        <v>50</v>
      </c>
      <c r="D4003" s="1" t="s">
        <v>5572</v>
      </c>
      <c r="E4003" s="1" t="s">
        <v>20720</v>
      </c>
      <c r="F4003" t="s">
        <v>5482</v>
      </c>
      <c r="G4003" s="1" t="s">
        <v>5481</v>
      </c>
      <c r="H4003" t="s">
        <v>16725</v>
      </c>
      <c r="I4003" t="s">
        <v>16726</v>
      </c>
      <c r="J4003" t="s">
        <v>16727</v>
      </c>
      <c r="K4003">
        <v>309</v>
      </c>
      <c r="L4003">
        <v>0</v>
      </c>
      <c r="M4003">
        <v>0</v>
      </c>
      <c r="N4003">
        <v>999</v>
      </c>
    </row>
    <row r="4004" spans="1:14" s="6" customFormat="1" x14ac:dyDescent="0.2">
      <c r="A4004">
        <v>3999</v>
      </c>
      <c r="B4004">
        <v>9</v>
      </c>
      <c r="C4004" t="s">
        <v>50</v>
      </c>
      <c r="D4004" s="1" t="s">
        <v>5573</v>
      </c>
      <c r="E4004" s="1" t="s">
        <v>5574</v>
      </c>
      <c r="F4004" t="s">
        <v>5575</v>
      </c>
      <c r="G4004" s="1" t="s">
        <v>5574</v>
      </c>
      <c r="H4004" t="s">
        <v>16725</v>
      </c>
      <c r="I4004" t="s">
        <v>16726</v>
      </c>
      <c r="J4004" t="s">
        <v>16727</v>
      </c>
      <c r="K4004">
        <v>309</v>
      </c>
      <c r="L4004" t="s">
        <v>16800</v>
      </c>
      <c r="M4004">
        <v>0</v>
      </c>
      <c r="N4004">
        <v>999</v>
      </c>
    </row>
    <row r="4005" spans="1:14" s="6" customFormat="1" x14ac:dyDescent="0.2">
      <c r="A4005">
        <v>4000</v>
      </c>
      <c r="B4005">
        <v>2</v>
      </c>
      <c r="C4005" t="s">
        <v>93</v>
      </c>
      <c r="D4005" s="1" t="s">
        <v>5576</v>
      </c>
      <c r="E4005" s="1" t="s">
        <v>20721</v>
      </c>
      <c r="F4005" t="s">
        <v>5359</v>
      </c>
      <c r="G4005" s="1" t="s">
        <v>5358</v>
      </c>
      <c r="H4005" t="s">
        <v>16725</v>
      </c>
      <c r="I4005" t="s">
        <v>16726</v>
      </c>
      <c r="J4005" t="s">
        <v>16727</v>
      </c>
      <c r="K4005">
        <v>0</v>
      </c>
      <c r="L4005" t="s">
        <v>5</v>
      </c>
      <c r="M4005">
        <v>0</v>
      </c>
      <c r="N4005">
        <v>999</v>
      </c>
    </row>
    <row r="4006" spans="1:14" s="6" customFormat="1" x14ac:dyDescent="0.2">
      <c r="A4006">
        <v>4001</v>
      </c>
      <c r="B4006">
        <v>2</v>
      </c>
      <c r="C4006" t="s">
        <v>93</v>
      </c>
      <c r="D4006" s="1" t="s">
        <v>5577</v>
      </c>
      <c r="E4006" s="1" t="s">
        <v>20722</v>
      </c>
      <c r="F4006" t="s">
        <v>5359</v>
      </c>
      <c r="G4006" s="1" t="s">
        <v>5358</v>
      </c>
      <c r="H4006" t="s">
        <v>16725</v>
      </c>
      <c r="I4006" t="s">
        <v>16726</v>
      </c>
      <c r="J4006" t="s">
        <v>16727</v>
      </c>
      <c r="K4006">
        <v>215</v>
      </c>
      <c r="L4006" t="s">
        <v>16741</v>
      </c>
      <c r="M4006">
        <v>0</v>
      </c>
      <c r="N4006">
        <v>999</v>
      </c>
    </row>
    <row r="4007" spans="1:14" s="6" customFormat="1" x14ac:dyDescent="0.2">
      <c r="A4007">
        <v>4002</v>
      </c>
      <c r="B4007">
        <v>2</v>
      </c>
      <c r="C4007" t="s">
        <v>93</v>
      </c>
      <c r="D4007" s="1" t="s">
        <v>5578</v>
      </c>
      <c r="E4007" s="1" t="s">
        <v>20723</v>
      </c>
      <c r="F4007" t="s">
        <v>5359</v>
      </c>
      <c r="G4007" s="1" t="s">
        <v>5358</v>
      </c>
      <c r="H4007" t="s">
        <v>16725</v>
      </c>
      <c r="I4007" t="s">
        <v>16726</v>
      </c>
      <c r="J4007" t="s">
        <v>16727</v>
      </c>
      <c r="K4007">
        <v>215</v>
      </c>
      <c r="L4007" t="s">
        <v>16741</v>
      </c>
      <c r="M4007">
        <v>0</v>
      </c>
      <c r="N4007">
        <v>999</v>
      </c>
    </row>
    <row r="4008" spans="1:14" s="6" customFormat="1" x14ac:dyDescent="0.2">
      <c r="A4008">
        <v>4003</v>
      </c>
      <c r="B4008">
        <v>2</v>
      </c>
      <c r="C4008" t="s">
        <v>93</v>
      </c>
      <c r="D4008" s="1" t="s">
        <v>5579</v>
      </c>
      <c r="E4008" s="1" t="s">
        <v>20724</v>
      </c>
      <c r="F4008" t="s">
        <v>5581</v>
      </c>
      <c r="G4008" s="1" t="s">
        <v>5580</v>
      </c>
      <c r="H4008" t="s">
        <v>16725</v>
      </c>
      <c r="I4008" t="s">
        <v>16726</v>
      </c>
      <c r="J4008" t="s">
        <v>16727</v>
      </c>
      <c r="K4008">
        <v>215</v>
      </c>
      <c r="L4008" t="s">
        <v>16741</v>
      </c>
      <c r="M4008">
        <v>0</v>
      </c>
      <c r="N4008">
        <v>999</v>
      </c>
    </row>
    <row r="4009" spans="1:14" s="6" customFormat="1" x14ac:dyDescent="0.2">
      <c r="A4009">
        <v>4004</v>
      </c>
      <c r="B4009">
        <v>2</v>
      </c>
      <c r="C4009" t="s">
        <v>93</v>
      </c>
      <c r="D4009" s="1" t="s">
        <v>5582</v>
      </c>
      <c r="E4009" s="1" t="s">
        <v>20725</v>
      </c>
      <c r="F4009" t="s">
        <v>5581</v>
      </c>
      <c r="G4009" s="1" t="s">
        <v>5580</v>
      </c>
      <c r="H4009" t="s">
        <v>16725</v>
      </c>
      <c r="I4009" t="s">
        <v>16726</v>
      </c>
      <c r="J4009" t="s">
        <v>16727</v>
      </c>
      <c r="K4009">
        <v>215</v>
      </c>
      <c r="L4009" t="s">
        <v>16741</v>
      </c>
      <c r="M4009">
        <v>0</v>
      </c>
      <c r="N4009">
        <v>999</v>
      </c>
    </row>
    <row r="4010" spans="1:14" s="6" customFormat="1" x14ac:dyDescent="0.2">
      <c r="A4010">
        <v>4005</v>
      </c>
      <c r="B4010">
        <v>12</v>
      </c>
      <c r="C4010" t="s">
        <v>1066</v>
      </c>
      <c r="D4010" s="1" t="s">
        <v>5583</v>
      </c>
      <c r="E4010" s="1" t="s">
        <v>20726</v>
      </c>
      <c r="F4010" t="s">
        <v>5556</v>
      </c>
      <c r="G4010" s="1" t="s">
        <v>5555</v>
      </c>
      <c r="H4010" t="s">
        <v>16725</v>
      </c>
      <c r="I4010" t="s">
        <v>16726</v>
      </c>
      <c r="J4010" t="s">
        <v>16727</v>
      </c>
      <c r="K4010">
        <v>614</v>
      </c>
      <c r="L4010" t="s">
        <v>16766</v>
      </c>
      <c r="M4010">
        <v>0</v>
      </c>
      <c r="N4010">
        <v>999</v>
      </c>
    </row>
    <row r="4011" spans="1:14" s="6" customFormat="1" x14ac:dyDescent="0.2">
      <c r="A4011">
        <v>4006</v>
      </c>
      <c r="B4011">
        <v>12</v>
      </c>
      <c r="C4011" t="s">
        <v>1066</v>
      </c>
      <c r="D4011" s="1" t="s">
        <v>5584</v>
      </c>
      <c r="E4011" s="1" t="s">
        <v>20727</v>
      </c>
      <c r="F4011" t="s">
        <v>5586</v>
      </c>
      <c r="G4011" s="1" t="s">
        <v>5585</v>
      </c>
      <c r="H4011" t="s">
        <v>16725</v>
      </c>
      <c r="I4011" t="s">
        <v>16726</v>
      </c>
      <c r="J4011" t="s">
        <v>16727</v>
      </c>
      <c r="K4011">
        <v>614</v>
      </c>
      <c r="L4011" t="s">
        <v>16766</v>
      </c>
      <c r="M4011">
        <v>0</v>
      </c>
      <c r="N4011">
        <v>999</v>
      </c>
    </row>
    <row r="4012" spans="1:14" s="6" customFormat="1" x14ac:dyDescent="0.2">
      <c r="A4012">
        <v>4007</v>
      </c>
      <c r="B4012">
        <v>12</v>
      </c>
      <c r="C4012" t="s">
        <v>1066</v>
      </c>
      <c r="D4012" s="1" t="s">
        <v>5587</v>
      </c>
      <c r="E4012" s="1" t="s">
        <v>20728</v>
      </c>
      <c r="F4012" t="s">
        <v>5586</v>
      </c>
      <c r="G4012" s="1" t="s">
        <v>5585</v>
      </c>
      <c r="H4012" t="s">
        <v>16725</v>
      </c>
      <c r="I4012" t="s">
        <v>16726</v>
      </c>
      <c r="J4012" t="s">
        <v>16727</v>
      </c>
      <c r="K4012">
        <v>614</v>
      </c>
      <c r="L4012" t="s">
        <v>16766</v>
      </c>
      <c r="M4012">
        <v>0</v>
      </c>
      <c r="N4012">
        <v>999</v>
      </c>
    </row>
    <row r="4013" spans="1:14" s="6" customFormat="1" x14ac:dyDescent="0.2">
      <c r="A4013">
        <v>4008</v>
      </c>
      <c r="B4013">
        <v>12</v>
      </c>
      <c r="C4013" t="s">
        <v>1066</v>
      </c>
      <c r="D4013" s="1" t="s">
        <v>5588</v>
      </c>
      <c r="E4013" s="1" t="s">
        <v>20729</v>
      </c>
      <c r="F4013" t="s">
        <v>5586</v>
      </c>
      <c r="G4013" s="1" t="s">
        <v>5585</v>
      </c>
      <c r="H4013" t="s">
        <v>16725</v>
      </c>
      <c r="I4013" t="s">
        <v>16726</v>
      </c>
      <c r="J4013" t="s">
        <v>16727</v>
      </c>
      <c r="K4013">
        <v>614</v>
      </c>
      <c r="L4013" t="s">
        <v>16766</v>
      </c>
      <c r="M4013">
        <v>0</v>
      </c>
      <c r="N4013">
        <v>999</v>
      </c>
    </row>
    <row r="4014" spans="1:14" s="6" customFormat="1" x14ac:dyDescent="0.2">
      <c r="A4014">
        <v>4009</v>
      </c>
      <c r="B4014">
        <v>12</v>
      </c>
      <c r="C4014" t="s">
        <v>1066</v>
      </c>
      <c r="D4014" s="1" t="s">
        <v>5589</v>
      </c>
      <c r="E4014" s="1" t="s">
        <v>20730</v>
      </c>
      <c r="F4014" t="s">
        <v>5586</v>
      </c>
      <c r="G4014" s="1" t="s">
        <v>5585</v>
      </c>
      <c r="H4014" t="s">
        <v>16725</v>
      </c>
      <c r="I4014" t="s">
        <v>16726</v>
      </c>
      <c r="J4014" t="s">
        <v>16727</v>
      </c>
      <c r="K4014">
        <v>614</v>
      </c>
      <c r="L4014" t="s">
        <v>16766</v>
      </c>
      <c r="M4014">
        <v>0</v>
      </c>
      <c r="N4014">
        <v>999</v>
      </c>
    </row>
    <row r="4015" spans="1:14" s="6" customFormat="1" x14ac:dyDescent="0.2">
      <c r="A4015">
        <v>4010</v>
      </c>
      <c r="B4015">
        <v>12</v>
      </c>
      <c r="C4015" t="s">
        <v>1066</v>
      </c>
      <c r="D4015" s="1" t="s">
        <v>5590</v>
      </c>
      <c r="E4015" s="1" t="s">
        <v>20731</v>
      </c>
      <c r="F4015" t="s">
        <v>5586</v>
      </c>
      <c r="G4015" s="1" t="s">
        <v>5585</v>
      </c>
      <c r="H4015" t="s">
        <v>16725</v>
      </c>
      <c r="I4015" t="s">
        <v>16726</v>
      </c>
      <c r="J4015" t="s">
        <v>16727</v>
      </c>
      <c r="K4015">
        <v>614</v>
      </c>
      <c r="L4015" t="s">
        <v>16766</v>
      </c>
      <c r="M4015">
        <v>0</v>
      </c>
      <c r="N4015">
        <v>999</v>
      </c>
    </row>
    <row r="4016" spans="1:14" s="6" customFormat="1" x14ac:dyDescent="0.2">
      <c r="A4016">
        <v>4011</v>
      </c>
      <c r="B4016">
        <v>12</v>
      </c>
      <c r="C4016" t="s">
        <v>1066</v>
      </c>
      <c r="D4016" s="1" t="s">
        <v>5591</v>
      </c>
      <c r="E4016" s="1" t="s">
        <v>20732</v>
      </c>
      <c r="F4016" t="s">
        <v>5586</v>
      </c>
      <c r="G4016" s="1" t="s">
        <v>5585</v>
      </c>
      <c r="H4016" t="s">
        <v>16725</v>
      </c>
      <c r="I4016" t="s">
        <v>16726</v>
      </c>
      <c r="J4016" t="s">
        <v>16727</v>
      </c>
      <c r="K4016">
        <v>614</v>
      </c>
      <c r="L4016" t="s">
        <v>16766</v>
      </c>
      <c r="M4016">
        <v>0</v>
      </c>
      <c r="N4016">
        <v>999</v>
      </c>
    </row>
    <row r="4017" spans="1:14" s="6" customFormat="1" x14ac:dyDescent="0.2">
      <c r="A4017">
        <v>4012</v>
      </c>
      <c r="B4017">
        <v>1</v>
      </c>
      <c r="C4017" t="s">
        <v>1</v>
      </c>
      <c r="D4017" s="1" t="s">
        <v>5592</v>
      </c>
      <c r="E4017" s="1" t="s">
        <v>20733</v>
      </c>
      <c r="F4017" t="s">
        <v>5463</v>
      </c>
      <c r="G4017" s="1" t="s">
        <v>5462</v>
      </c>
      <c r="H4017" t="s">
        <v>16725</v>
      </c>
      <c r="I4017" t="s">
        <v>16726</v>
      </c>
      <c r="J4017" t="s">
        <v>16727</v>
      </c>
      <c r="K4017">
        <v>107</v>
      </c>
      <c r="L4017" t="s">
        <v>52</v>
      </c>
      <c r="M4017">
        <v>0</v>
      </c>
      <c r="N4017">
        <v>999</v>
      </c>
    </row>
    <row r="4018" spans="1:14" s="6" customFormat="1" x14ac:dyDescent="0.2">
      <c r="A4018">
        <v>4013</v>
      </c>
      <c r="B4018">
        <v>1</v>
      </c>
      <c r="C4018" t="s">
        <v>1</v>
      </c>
      <c r="D4018" s="1" t="s">
        <v>5593</v>
      </c>
      <c r="E4018" s="1" t="s">
        <v>20734</v>
      </c>
      <c r="F4018" t="s">
        <v>5595</v>
      </c>
      <c r="G4018" s="1" t="s">
        <v>5594</v>
      </c>
      <c r="H4018" t="s">
        <v>16725</v>
      </c>
      <c r="I4018" t="s">
        <v>16726</v>
      </c>
      <c r="J4018" t="s">
        <v>16727</v>
      </c>
      <c r="K4018">
        <v>107</v>
      </c>
      <c r="L4018" t="s">
        <v>52</v>
      </c>
      <c r="M4018">
        <v>0</v>
      </c>
      <c r="N4018">
        <v>999</v>
      </c>
    </row>
    <row r="4019" spans="1:14" s="6" customFormat="1" x14ac:dyDescent="0.2">
      <c r="A4019">
        <v>4014</v>
      </c>
      <c r="B4019">
        <v>1</v>
      </c>
      <c r="C4019" t="s">
        <v>1</v>
      </c>
      <c r="D4019" s="1" t="s">
        <v>5596</v>
      </c>
      <c r="E4019" s="1" t="s">
        <v>20735</v>
      </c>
      <c r="F4019" t="s">
        <v>5595</v>
      </c>
      <c r="G4019" s="1" t="s">
        <v>5594</v>
      </c>
      <c r="H4019" t="s">
        <v>16725</v>
      </c>
      <c r="I4019" t="s">
        <v>16726</v>
      </c>
      <c r="J4019" t="s">
        <v>16727</v>
      </c>
      <c r="K4019">
        <v>107</v>
      </c>
      <c r="L4019" t="s">
        <v>52</v>
      </c>
      <c r="M4019">
        <v>0</v>
      </c>
      <c r="N4019">
        <v>999</v>
      </c>
    </row>
    <row r="4020" spans="1:14" s="6" customFormat="1" x14ac:dyDescent="0.2">
      <c r="A4020">
        <v>4015</v>
      </c>
      <c r="B4020">
        <v>1</v>
      </c>
      <c r="C4020" t="s">
        <v>1</v>
      </c>
      <c r="D4020" s="1" t="s">
        <v>5597</v>
      </c>
      <c r="E4020" s="1" t="s">
        <v>20736</v>
      </c>
      <c r="F4020" t="s">
        <v>5595</v>
      </c>
      <c r="G4020" s="1" t="s">
        <v>5594</v>
      </c>
      <c r="H4020" t="s">
        <v>16725</v>
      </c>
      <c r="I4020" t="s">
        <v>16726</v>
      </c>
      <c r="J4020" t="s">
        <v>16727</v>
      </c>
      <c r="K4020">
        <v>107</v>
      </c>
      <c r="L4020" t="s">
        <v>52</v>
      </c>
      <c r="M4020">
        <v>0</v>
      </c>
      <c r="N4020">
        <v>999</v>
      </c>
    </row>
    <row r="4021" spans="1:14" s="6" customFormat="1" x14ac:dyDescent="0.2">
      <c r="A4021">
        <v>4016</v>
      </c>
      <c r="B4021">
        <v>1</v>
      </c>
      <c r="C4021" t="s">
        <v>1</v>
      </c>
      <c r="D4021" s="1" t="s">
        <v>5598</v>
      </c>
      <c r="E4021" s="1" t="s">
        <v>20737</v>
      </c>
      <c r="F4021" t="s">
        <v>5595</v>
      </c>
      <c r="G4021" s="1" t="s">
        <v>5594</v>
      </c>
      <c r="H4021" t="s">
        <v>16725</v>
      </c>
      <c r="I4021" t="s">
        <v>16726</v>
      </c>
      <c r="J4021" t="s">
        <v>16727</v>
      </c>
      <c r="K4021">
        <v>107</v>
      </c>
      <c r="L4021" t="s">
        <v>52</v>
      </c>
      <c r="M4021">
        <v>0</v>
      </c>
      <c r="N4021">
        <v>999</v>
      </c>
    </row>
    <row r="4022" spans="1:14" s="6" customFormat="1" x14ac:dyDescent="0.2">
      <c r="A4022">
        <v>4017</v>
      </c>
      <c r="B4022">
        <v>21</v>
      </c>
      <c r="C4022" t="s">
        <v>4208</v>
      </c>
      <c r="D4022" s="1" t="s">
        <v>5599</v>
      </c>
      <c r="E4022" s="1" t="s">
        <v>20738</v>
      </c>
      <c r="F4022" t="s">
        <v>5563</v>
      </c>
      <c r="G4022" s="1" t="s">
        <v>5562</v>
      </c>
      <c r="H4022" t="s">
        <v>16725</v>
      </c>
      <c r="I4022" t="s">
        <v>16726</v>
      </c>
      <c r="J4022" t="s">
        <v>16727</v>
      </c>
      <c r="K4022">
        <v>0</v>
      </c>
      <c r="L4022">
        <v>0</v>
      </c>
      <c r="M4022">
        <v>0</v>
      </c>
      <c r="N4022">
        <v>999</v>
      </c>
    </row>
    <row r="4023" spans="1:14" s="6" customFormat="1" x14ac:dyDescent="0.2">
      <c r="A4023">
        <v>4018</v>
      </c>
      <c r="B4023">
        <v>21</v>
      </c>
      <c r="C4023" t="s">
        <v>4208</v>
      </c>
      <c r="D4023" s="1" t="s">
        <v>5600</v>
      </c>
      <c r="E4023" s="1" t="s">
        <v>20739</v>
      </c>
      <c r="F4023" t="s">
        <v>5563</v>
      </c>
      <c r="G4023" s="1" t="s">
        <v>5562</v>
      </c>
      <c r="H4023" t="s">
        <v>16725</v>
      </c>
      <c r="I4023" t="s">
        <v>16726</v>
      </c>
      <c r="J4023" t="s">
        <v>16727</v>
      </c>
      <c r="K4023">
        <v>0</v>
      </c>
      <c r="L4023">
        <v>0</v>
      </c>
      <c r="M4023">
        <v>0</v>
      </c>
      <c r="N4023">
        <v>999</v>
      </c>
    </row>
    <row r="4024" spans="1:14" s="6" customFormat="1" x14ac:dyDescent="0.2">
      <c r="A4024">
        <v>4019</v>
      </c>
      <c r="B4024">
        <v>21</v>
      </c>
      <c r="C4024" t="s">
        <v>4208</v>
      </c>
      <c r="D4024" s="1" t="s">
        <v>5601</v>
      </c>
      <c r="E4024" s="1" t="s">
        <v>20740</v>
      </c>
      <c r="F4024" t="s">
        <v>5563</v>
      </c>
      <c r="G4024" s="1" t="s">
        <v>5562</v>
      </c>
      <c r="H4024" t="s">
        <v>16725</v>
      </c>
      <c r="I4024" t="s">
        <v>16726</v>
      </c>
      <c r="J4024" t="s">
        <v>16727</v>
      </c>
      <c r="K4024">
        <v>0</v>
      </c>
      <c r="L4024">
        <v>0</v>
      </c>
      <c r="M4024">
        <v>0</v>
      </c>
      <c r="N4024">
        <v>999</v>
      </c>
    </row>
    <row r="4025" spans="1:14" s="6" customFormat="1" x14ac:dyDescent="0.2">
      <c r="A4025">
        <v>4020</v>
      </c>
      <c r="B4025">
        <v>21</v>
      </c>
      <c r="C4025" t="s">
        <v>4208</v>
      </c>
      <c r="D4025" s="1" t="s">
        <v>5602</v>
      </c>
      <c r="E4025" s="1" t="s">
        <v>20741</v>
      </c>
      <c r="F4025" t="s">
        <v>5563</v>
      </c>
      <c r="G4025" s="1" t="s">
        <v>5562</v>
      </c>
      <c r="H4025" t="s">
        <v>16725</v>
      </c>
      <c r="I4025" t="s">
        <v>16726</v>
      </c>
      <c r="J4025" t="s">
        <v>16727</v>
      </c>
      <c r="K4025">
        <v>0</v>
      </c>
      <c r="L4025">
        <v>0</v>
      </c>
      <c r="M4025">
        <v>0</v>
      </c>
      <c r="N4025">
        <v>999</v>
      </c>
    </row>
    <row r="4026" spans="1:14" s="6" customFormat="1" x14ac:dyDescent="0.2">
      <c r="A4026">
        <v>4021</v>
      </c>
      <c r="B4026">
        <v>21</v>
      </c>
      <c r="C4026" t="s">
        <v>4208</v>
      </c>
      <c r="D4026" s="1" t="s">
        <v>5603</v>
      </c>
      <c r="E4026" s="1" t="s">
        <v>20742</v>
      </c>
      <c r="F4026" t="s">
        <v>5563</v>
      </c>
      <c r="G4026" s="1" t="s">
        <v>5562</v>
      </c>
      <c r="H4026" t="s">
        <v>16725</v>
      </c>
      <c r="I4026" t="s">
        <v>16726</v>
      </c>
      <c r="J4026" t="s">
        <v>16727</v>
      </c>
      <c r="K4026">
        <v>0</v>
      </c>
      <c r="L4026">
        <v>0</v>
      </c>
      <c r="M4026">
        <v>0</v>
      </c>
      <c r="N4026">
        <v>999</v>
      </c>
    </row>
    <row r="4027" spans="1:14" s="6" customFormat="1" x14ac:dyDescent="0.2">
      <c r="A4027">
        <v>4022</v>
      </c>
      <c r="B4027">
        <v>21</v>
      </c>
      <c r="C4027" t="s">
        <v>4208</v>
      </c>
      <c r="D4027" s="1" t="s">
        <v>5604</v>
      </c>
      <c r="E4027" s="1" t="s">
        <v>20743</v>
      </c>
      <c r="F4027" t="s">
        <v>5563</v>
      </c>
      <c r="G4027" s="1" t="s">
        <v>5562</v>
      </c>
      <c r="H4027" t="s">
        <v>16725</v>
      </c>
      <c r="I4027" t="s">
        <v>16726</v>
      </c>
      <c r="J4027" t="s">
        <v>16727</v>
      </c>
      <c r="K4027">
        <v>0</v>
      </c>
      <c r="L4027">
        <v>0</v>
      </c>
      <c r="M4027">
        <v>0</v>
      </c>
      <c r="N4027">
        <v>999</v>
      </c>
    </row>
    <row r="4028" spans="1:14" s="6" customFormat="1" x14ac:dyDescent="0.2">
      <c r="A4028">
        <v>4023</v>
      </c>
      <c r="B4028">
        <v>21</v>
      </c>
      <c r="C4028" t="s">
        <v>4208</v>
      </c>
      <c r="D4028" s="1" t="s">
        <v>5605</v>
      </c>
      <c r="E4028" s="1" t="s">
        <v>20744</v>
      </c>
      <c r="F4028" t="s">
        <v>5607</v>
      </c>
      <c r="G4028" s="1" t="s">
        <v>5606</v>
      </c>
      <c r="H4028" t="s">
        <v>16725</v>
      </c>
      <c r="I4028" t="s">
        <v>16726</v>
      </c>
      <c r="J4028" t="s">
        <v>16727</v>
      </c>
      <c r="K4028">
        <v>0</v>
      </c>
      <c r="L4028">
        <v>0</v>
      </c>
      <c r="M4028">
        <v>0</v>
      </c>
      <c r="N4028">
        <v>999</v>
      </c>
    </row>
    <row r="4029" spans="1:14" s="6" customFormat="1" x14ac:dyDescent="0.2">
      <c r="A4029">
        <v>4024</v>
      </c>
      <c r="B4029">
        <v>21</v>
      </c>
      <c r="C4029" t="s">
        <v>4208</v>
      </c>
      <c r="D4029" s="1" t="s">
        <v>5608</v>
      </c>
      <c r="E4029" s="1" t="s">
        <v>20745</v>
      </c>
      <c r="F4029" t="s">
        <v>5607</v>
      </c>
      <c r="G4029" s="1" t="s">
        <v>5606</v>
      </c>
      <c r="H4029" t="s">
        <v>16725</v>
      </c>
      <c r="I4029" t="s">
        <v>16726</v>
      </c>
      <c r="J4029" t="s">
        <v>16727</v>
      </c>
      <c r="K4029">
        <v>0</v>
      </c>
      <c r="L4029">
        <v>0</v>
      </c>
      <c r="M4029">
        <v>0</v>
      </c>
      <c r="N4029">
        <v>999</v>
      </c>
    </row>
    <row r="4030" spans="1:14" s="6" customFormat="1" x14ac:dyDescent="0.2">
      <c r="A4030">
        <v>4025</v>
      </c>
      <c r="B4030">
        <v>21</v>
      </c>
      <c r="C4030" t="s">
        <v>4208</v>
      </c>
      <c r="D4030" s="1" t="s">
        <v>5609</v>
      </c>
      <c r="E4030" s="1" t="s">
        <v>20746</v>
      </c>
      <c r="F4030" t="s">
        <v>5607</v>
      </c>
      <c r="G4030" s="1" t="s">
        <v>5606</v>
      </c>
      <c r="H4030" t="s">
        <v>16725</v>
      </c>
      <c r="I4030" t="s">
        <v>16726</v>
      </c>
      <c r="J4030" t="s">
        <v>16727</v>
      </c>
      <c r="K4030">
        <v>0</v>
      </c>
      <c r="L4030">
        <v>0</v>
      </c>
      <c r="M4030">
        <v>0</v>
      </c>
      <c r="N4030">
        <v>999</v>
      </c>
    </row>
    <row r="4031" spans="1:14" s="6" customFormat="1" x14ac:dyDescent="0.2">
      <c r="A4031">
        <v>4026</v>
      </c>
      <c r="B4031">
        <v>21</v>
      </c>
      <c r="C4031" t="s">
        <v>4208</v>
      </c>
      <c r="D4031" s="1" t="s">
        <v>5610</v>
      </c>
      <c r="E4031" s="1" t="s">
        <v>20747</v>
      </c>
      <c r="F4031" t="s">
        <v>5607</v>
      </c>
      <c r="G4031" s="1" t="s">
        <v>5606</v>
      </c>
      <c r="H4031" t="s">
        <v>16725</v>
      </c>
      <c r="I4031" t="s">
        <v>16726</v>
      </c>
      <c r="J4031" t="s">
        <v>16727</v>
      </c>
      <c r="K4031">
        <v>0</v>
      </c>
      <c r="L4031">
        <v>0</v>
      </c>
      <c r="M4031">
        <v>0</v>
      </c>
      <c r="N4031">
        <v>999</v>
      </c>
    </row>
    <row r="4032" spans="1:14" s="6" customFormat="1" x14ac:dyDescent="0.2">
      <c r="A4032">
        <v>4027</v>
      </c>
      <c r="B4032">
        <v>17</v>
      </c>
      <c r="C4032" t="s">
        <v>491</v>
      </c>
      <c r="D4032" s="1" t="s">
        <v>5611</v>
      </c>
      <c r="E4032" s="1" t="s">
        <v>20748</v>
      </c>
      <c r="F4032" t="s">
        <v>5470</v>
      </c>
      <c r="G4032" s="1" t="s">
        <v>5469</v>
      </c>
      <c r="H4032" t="s">
        <v>16725</v>
      </c>
      <c r="I4032" t="s">
        <v>16726</v>
      </c>
      <c r="J4032" t="s">
        <v>16727</v>
      </c>
      <c r="K4032">
        <v>613</v>
      </c>
      <c r="L4032" t="s">
        <v>16753</v>
      </c>
      <c r="M4032">
        <v>0</v>
      </c>
      <c r="N4032">
        <v>999</v>
      </c>
    </row>
    <row r="4033" spans="1:14" s="6" customFormat="1" x14ac:dyDescent="0.2">
      <c r="A4033">
        <v>4028</v>
      </c>
      <c r="B4033">
        <v>17</v>
      </c>
      <c r="C4033" t="s">
        <v>491</v>
      </c>
      <c r="D4033" s="1" t="s">
        <v>5612</v>
      </c>
      <c r="E4033" s="1" t="s">
        <v>20749</v>
      </c>
      <c r="F4033" t="s">
        <v>5470</v>
      </c>
      <c r="G4033" s="1" t="s">
        <v>5469</v>
      </c>
      <c r="H4033" t="s">
        <v>16725</v>
      </c>
      <c r="I4033" t="s">
        <v>16726</v>
      </c>
      <c r="J4033" t="s">
        <v>16727</v>
      </c>
      <c r="K4033">
        <v>613</v>
      </c>
      <c r="L4033" t="s">
        <v>16753</v>
      </c>
      <c r="M4033">
        <v>0</v>
      </c>
      <c r="N4033">
        <v>999</v>
      </c>
    </row>
    <row r="4034" spans="1:14" s="6" customFormat="1" x14ac:dyDescent="0.2">
      <c r="A4034">
        <v>4029</v>
      </c>
      <c r="B4034">
        <v>18</v>
      </c>
      <c r="C4034" t="s">
        <v>5614</v>
      </c>
      <c r="D4034" s="1" t="s">
        <v>5613</v>
      </c>
      <c r="E4034" s="1" t="s">
        <v>20750</v>
      </c>
      <c r="F4034" t="s">
        <v>5617</v>
      </c>
      <c r="G4034" s="1" t="s">
        <v>5615</v>
      </c>
      <c r="H4034" t="s">
        <v>16725</v>
      </c>
      <c r="I4034" t="s">
        <v>16726</v>
      </c>
      <c r="J4034" t="s">
        <v>16727</v>
      </c>
      <c r="K4034">
        <v>700</v>
      </c>
      <c r="L4034" t="s">
        <v>16805</v>
      </c>
      <c r="M4034">
        <v>0</v>
      </c>
      <c r="N4034">
        <v>999</v>
      </c>
    </row>
    <row r="4035" spans="1:14" s="6" customFormat="1" x14ac:dyDescent="0.2">
      <c r="A4035">
        <v>4030</v>
      </c>
      <c r="B4035">
        <v>18</v>
      </c>
      <c r="C4035" t="s">
        <v>5614</v>
      </c>
      <c r="D4035" s="1" t="s">
        <v>5618</v>
      </c>
      <c r="E4035" s="1" t="s">
        <v>20751</v>
      </c>
      <c r="F4035" t="s">
        <v>5617</v>
      </c>
      <c r="G4035" s="1" t="s">
        <v>5615</v>
      </c>
      <c r="H4035" t="s">
        <v>16725</v>
      </c>
      <c r="I4035" t="s">
        <v>16726</v>
      </c>
      <c r="J4035" t="s">
        <v>16727</v>
      </c>
      <c r="K4035">
        <v>700</v>
      </c>
      <c r="L4035" t="s">
        <v>16805</v>
      </c>
      <c r="M4035">
        <v>0</v>
      </c>
      <c r="N4035">
        <v>999</v>
      </c>
    </row>
    <row r="4036" spans="1:14" s="6" customFormat="1" x14ac:dyDescent="0.2">
      <c r="A4036">
        <v>4031</v>
      </c>
      <c r="B4036">
        <v>18</v>
      </c>
      <c r="C4036" t="s">
        <v>5614</v>
      </c>
      <c r="D4036" s="1" t="s">
        <v>5619</v>
      </c>
      <c r="E4036" s="1" t="s">
        <v>20752</v>
      </c>
      <c r="F4036" t="s">
        <v>5617</v>
      </c>
      <c r="G4036" s="1" t="s">
        <v>5615</v>
      </c>
      <c r="H4036" t="s">
        <v>16725</v>
      </c>
      <c r="I4036" t="s">
        <v>16726</v>
      </c>
      <c r="J4036" t="s">
        <v>16727</v>
      </c>
      <c r="K4036">
        <v>700</v>
      </c>
      <c r="L4036" t="s">
        <v>16805</v>
      </c>
      <c r="M4036">
        <v>0</v>
      </c>
      <c r="N4036">
        <v>999</v>
      </c>
    </row>
    <row r="4037" spans="1:14" s="6" customFormat="1" x14ac:dyDescent="0.2">
      <c r="A4037">
        <v>4032</v>
      </c>
      <c r="B4037">
        <v>19</v>
      </c>
      <c r="C4037" t="s">
        <v>509</v>
      </c>
      <c r="D4037" s="1" t="s">
        <v>5620</v>
      </c>
      <c r="E4037" s="1" t="s">
        <v>20753</v>
      </c>
      <c r="F4037" t="s">
        <v>5411</v>
      </c>
      <c r="G4037" s="1" t="s">
        <v>5410</v>
      </c>
      <c r="H4037" t="s">
        <v>16725</v>
      </c>
      <c r="I4037" t="s">
        <v>16726</v>
      </c>
      <c r="J4037" t="s">
        <v>16727</v>
      </c>
      <c r="K4037">
        <v>0</v>
      </c>
      <c r="L4037">
        <v>0</v>
      </c>
      <c r="M4037">
        <v>0</v>
      </c>
      <c r="N4037">
        <v>999</v>
      </c>
    </row>
    <row r="4038" spans="1:14" s="6" customFormat="1" x14ac:dyDescent="0.2">
      <c r="A4038">
        <v>4033</v>
      </c>
      <c r="B4038">
        <v>19</v>
      </c>
      <c r="C4038" t="s">
        <v>509</v>
      </c>
      <c r="D4038" s="1" t="s">
        <v>5621</v>
      </c>
      <c r="E4038" s="1" t="s">
        <v>20754</v>
      </c>
      <c r="F4038" t="s">
        <v>5623</v>
      </c>
      <c r="G4038" s="1" t="s">
        <v>5622</v>
      </c>
      <c r="H4038" t="s">
        <v>16725</v>
      </c>
      <c r="I4038" t="s">
        <v>16726</v>
      </c>
      <c r="J4038" t="s">
        <v>16727</v>
      </c>
      <c r="K4038">
        <v>0</v>
      </c>
      <c r="L4038">
        <v>0</v>
      </c>
      <c r="M4038">
        <v>0</v>
      </c>
      <c r="N4038">
        <v>999</v>
      </c>
    </row>
    <row r="4039" spans="1:14" s="6" customFormat="1" x14ac:dyDescent="0.2">
      <c r="A4039">
        <v>4034</v>
      </c>
      <c r="B4039">
        <v>19</v>
      </c>
      <c r="C4039" t="s">
        <v>509</v>
      </c>
      <c r="D4039" s="1" t="s">
        <v>5624</v>
      </c>
      <c r="E4039" s="1" t="s">
        <v>20755</v>
      </c>
      <c r="F4039" t="s">
        <v>5623</v>
      </c>
      <c r="G4039" s="1" t="s">
        <v>5622</v>
      </c>
      <c r="H4039" t="s">
        <v>16725</v>
      </c>
      <c r="I4039" t="s">
        <v>16726</v>
      </c>
      <c r="J4039" t="s">
        <v>16727</v>
      </c>
      <c r="K4039">
        <v>0</v>
      </c>
      <c r="L4039">
        <v>0</v>
      </c>
      <c r="M4039">
        <v>0</v>
      </c>
      <c r="N4039">
        <v>999</v>
      </c>
    </row>
    <row r="4040" spans="1:14" s="6" customFormat="1" x14ac:dyDescent="0.2">
      <c r="A4040">
        <v>4035</v>
      </c>
      <c r="B4040">
        <v>19</v>
      </c>
      <c r="C4040" t="s">
        <v>509</v>
      </c>
      <c r="D4040" s="1" t="s">
        <v>5625</v>
      </c>
      <c r="E4040" s="1" t="s">
        <v>20756</v>
      </c>
      <c r="F4040" t="s">
        <v>5623</v>
      </c>
      <c r="G4040" s="1" t="s">
        <v>5622</v>
      </c>
      <c r="H4040" t="s">
        <v>16725</v>
      </c>
      <c r="I4040" t="s">
        <v>16726</v>
      </c>
      <c r="J4040" t="s">
        <v>16727</v>
      </c>
      <c r="K4040">
        <v>0</v>
      </c>
      <c r="L4040">
        <v>0</v>
      </c>
      <c r="M4040">
        <v>0</v>
      </c>
      <c r="N4040">
        <v>999</v>
      </c>
    </row>
    <row r="4041" spans="1:14" s="6" customFormat="1" x14ac:dyDescent="0.2">
      <c r="A4041">
        <v>4036</v>
      </c>
      <c r="B4041">
        <v>19</v>
      </c>
      <c r="C4041" t="s">
        <v>509</v>
      </c>
      <c r="D4041" s="1" t="s">
        <v>5626</v>
      </c>
      <c r="E4041" s="1" t="s">
        <v>20757</v>
      </c>
      <c r="F4041" t="s">
        <v>5623</v>
      </c>
      <c r="G4041" s="1" t="s">
        <v>5622</v>
      </c>
      <c r="H4041" t="s">
        <v>16725</v>
      </c>
      <c r="I4041" t="s">
        <v>16726</v>
      </c>
      <c r="J4041" t="s">
        <v>16727</v>
      </c>
      <c r="K4041">
        <v>0</v>
      </c>
      <c r="L4041">
        <v>0</v>
      </c>
      <c r="M4041">
        <v>0</v>
      </c>
      <c r="N4041">
        <v>999</v>
      </c>
    </row>
    <row r="4042" spans="1:14" s="6" customFormat="1" x14ac:dyDescent="0.2">
      <c r="A4042">
        <v>4037</v>
      </c>
      <c r="B4042">
        <v>6</v>
      </c>
      <c r="C4042" t="s">
        <v>2986</v>
      </c>
      <c r="D4042" s="1" t="s">
        <v>5627</v>
      </c>
      <c r="E4042" s="1" t="s">
        <v>20758</v>
      </c>
      <c r="F4042" t="s">
        <v>5629</v>
      </c>
      <c r="G4042" s="1" t="s">
        <v>5628</v>
      </c>
      <c r="H4042" t="s">
        <v>16725</v>
      </c>
      <c r="I4042" t="s">
        <v>16743</v>
      </c>
      <c r="J4042" t="s">
        <v>16806</v>
      </c>
      <c r="K4042">
        <v>604</v>
      </c>
      <c r="L4042" t="s">
        <v>16795</v>
      </c>
      <c r="M4042">
        <v>20</v>
      </c>
      <c r="N4042">
        <v>64</v>
      </c>
    </row>
    <row r="4043" spans="1:14" s="6" customFormat="1" x14ac:dyDescent="0.2">
      <c r="A4043">
        <v>4038</v>
      </c>
      <c r="B4043">
        <v>6</v>
      </c>
      <c r="C4043" t="s">
        <v>2986</v>
      </c>
      <c r="D4043" s="1" t="s">
        <v>5630</v>
      </c>
      <c r="E4043" s="1" t="s">
        <v>20759</v>
      </c>
      <c r="F4043" t="s">
        <v>5629</v>
      </c>
      <c r="G4043" s="1" t="s">
        <v>5628</v>
      </c>
      <c r="H4043" t="s">
        <v>16725</v>
      </c>
      <c r="I4043" t="s">
        <v>16804</v>
      </c>
      <c r="J4043" t="s">
        <v>16729</v>
      </c>
      <c r="K4043">
        <v>604</v>
      </c>
      <c r="L4043" t="s">
        <v>16795</v>
      </c>
      <c r="M4043">
        <v>65</v>
      </c>
      <c r="N4043">
        <v>120</v>
      </c>
    </row>
    <row r="4044" spans="1:14" s="6" customFormat="1" x14ac:dyDescent="0.2">
      <c r="A4044">
        <v>4039</v>
      </c>
      <c r="B4044">
        <v>6</v>
      </c>
      <c r="C4044" t="s">
        <v>2986</v>
      </c>
      <c r="D4044" s="1" t="s">
        <v>5631</v>
      </c>
      <c r="E4044" s="1" t="s">
        <v>20760</v>
      </c>
      <c r="F4044" t="s">
        <v>5629</v>
      </c>
      <c r="G4044" s="1" t="s">
        <v>5628</v>
      </c>
      <c r="H4044" t="s">
        <v>16725</v>
      </c>
      <c r="I4044" t="s">
        <v>16807</v>
      </c>
      <c r="J4044" t="s">
        <v>16729</v>
      </c>
      <c r="K4044">
        <v>604</v>
      </c>
      <c r="L4044" t="s">
        <v>16795</v>
      </c>
      <c r="M4044">
        <v>50</v>
      </c>
      <c r="N4044">
        <v>120</v>
      </c>
    </row>
    <row r="4045" spans="1:14" s="6" customFormat="1" x14ac:dyDescent="0.2">
      <c r="A4045">
        <v>4040</v>
      </c>
      <c r="B4045">
        <v>6</v>
      </c>
      <c r="C4045" t="s">
        <v>2986</v>
      </c>
      <c r="D4045" s="1" t="s">
        <v>5632</v>
      </c>
      <c r="E4045" s="1" t="s">
        <v>20761</v>
      </c>
      <c r="F4045" t="s">
        <v>5629</v>
      </c>
      <c r="G4045" s="1" t="s">
        <v>5628</v>
      </c>
      <c r="H4045" t="s">
        <v>16725</v>
      </c>
      <c r="I4045" t="s">
        <v>16743</v>
      </c>
      <c r="J4045" t="s">
        <v>16729</v>
      </c>
      <c r="K4045">
        <v>604</v>
      </c>
      <c r="L4045" t="s">
        <v>16795</v>
      </c>
      <c r="M4045">
        <v>20</v>
      </c>
      <c r="N4045">
        <v>120</v>
      </c>
    </row>
    <row r="4046" spans="1:14" s="6" customFormat="1" x14ac:dyDescent="0.2">
      <c r="A4046">
        <v>4041</v>
      </c>
      <c r="B4046">
        <v>6</v>
      </c>
      <c r="C4046" t="s">
        <v>2986</v>
      </c>
      <c r="D4046" s="1" t="s">
        <v>5633</v>
      </c>
      <c r="E4046" s="1" t="s">
        <v>20762</v>
      </c>
      <c r="F4046" t="s">
        <v>5635</v>
      </c>
      <c r="G4046" s="1" t="s">
        <v>5634</v>
      </c>
      <c r="H4046" t="s">
        <v>16725</v>
      </c>
      <c r="I4046" t="s">
        <v>16777</v>
      </c>
      <c r="J4046" t="s">
        <v>16729</v>
      </c>
      <c r="K4046">
        <v>604</v>
      </c>
      <c r="L4046" t="s">
        <v>16795</v>
      </c>
      <c r="M4046">
        <v>1</v>
      </c>
      <c r="N4046">
        <v>120</v>
      </c>
    </row>
    <row r="4047" spans="1:14" s="6" customFormat="1" x14ac:dyDescent="0.2">
      <c r="A4047">
        <v>4042</v>
      </c>
      <c r="B4047">
        <v>6</v>
      </c>
      <c r="C4047" t="s">
        <v>2986</v>
      </c>
      <c r="D4047" s="1" t="s">
        <v>5636</v>
      </c>
      <c r="E4047" s="1" t="s">
        <v>20763</v>
      </c>
      <c r="F4047" t="s">
        <v>5635</v>
      </c>
      <c r="G4047" s="1" t="s">
        <v>5634</v>
      </c>
      <c r="H4047" t="s">
        <v>16725</v>
      </c>
      <c r="I4047" t="s">
        <v>16804</v>
      </c>
      <c r="J4047" t="s">
        <v>16729</v>
      </c>
      <c r="K4047">
        <v>604</v>
      </c>
      <c r="L4047" t="s">
        <v>16795</v>
      </c>
      <c r="M4047">
        <v>65</v>
      </c>
      <c r="N4047">
        <v>120</v>
      </c>
    </row>
    <row r="4048" spans="1:14" s="6" customFormat="1" x14ac:dyDescent="0.2">
      <c r="A4048">
        <v>4043</v>
      </c>
      <c r="B4048">
        <v>6</v>
      </c>
      <c r="C4048" t="s">
        <v>2986</v>
      </c>
      <c r="D4048" s="1" t="s">
        <v>5637</v>
      </c>
      <c r="E4048" s="1" t="s">
        <v>20764</v>
      </c>
      <c r="F4048" t="s">
        <v>5635</v>
      </c>
      <c r="G4048" s="1" t="s">
        <v>5634</v>
      </c>
      <c r="H4048" t="s">
        <v>16725</v>
      </c>
      <c r="I4048" t="s">
        <v>16734</v>
      </c>
      <c r="J4048" t="s">
        <v>16729</v>
      </c>
      <c r="K4048">
        <v>604</v>
      </c>
      <c r="L4048" t="s">
        <v>16795</v>
      </c>
      <c r="M4048">
        <v>10</v>
      </c>
      <c r="N4048">
        <v>120</v>
      </c>
    </row>
    <row r="4049" spans="1:14" s="6" customFormat="1" x14ac:dyDescent="0.2">
      <c r="A4049">
        <v>4044</v>
      </c>
      <c r="B4049">
        <v>2</v>
      </c>
      <c r="C4049" t="s">
        <v>93</v>
      </c>
      <c r="D4049" s="1" t="s">
        <v>5638</v>
      </c>
      <c r="E4049" s="1" t="s">
        <v>20765</v>
      </c>
      <c r="F4049" t="s">
        <v>5581</v>
      </c>
      <c r="G4049" s="1" t="s">
        <v>5580</v>
      </c>
      <c r="H4049" t="s">
        <v>16725</v>
      </c>
      <c r="I4049" t="s">
        <v>16726</v>
      </c>
      <c r="J4049" t="s">
        <v>16727</v>
      </c>
      <c r="K4049">
        <v>215</v>
      </c>
      <c r="L4049" t="s">
        <v>16741</v>
      </c>
      <c r="M4049">
        <v>0</v>
      </c>
      <c r="N4049">
        <v>999</v>
      </c>
    </row>
    <row r="4050" spans="1:14" s="6" customFormat="1" x14ac:dyDescent="0.2">
      <c r="A4050">
        <v>4045</v>
      </c>
      <c r="B4050">
        <v>2</v>
      </c>
      <c r="C4050" t="s">
        <v>93</v>
      </c>
      <c r="D4050" s="1" t="s">
        <v>5639</v>
      </c>
      <c r="E4050" s="1" t="s">
        <v>20766</v>
      </c>
      <c r="F4050" t="s">
        <v>5581</v>
      </c>
      <c r="G4050" s="1" t="s">
        <v>5580</v>
      </c>
      <c r="H4050" t="s">
        <v>16725</v>
      </c>
      <c r="I4050" t="s">
        <v>16726</v>
      </c>
      <c r="J4050" t="s">
        <v>16727</v>
      </c>
      <c r="K4050">
        <v>215</v>
      </c>
      <c r="L4050" t="s">
        <v>16741</v>
      </c>
      <c r="M4050">
        <v>0</v>
      </c>
      <c r="N4050">
        <v>999</v>
      </c>
    </row>
    <row r="4051" spans="1:14" s="6" customFormat="1" x14ac:dyDescent="0.2">
      <c r="A4051">
        <v>4046</v>
      </c>
      <c r="B4051">
        <v>2</v>
      </c>
      <c r="C4051" t="s">
        <v>93</v>
      </c>
      <c r="D4051" s="1" t="s">
        <v>5640</v>
      </c>
      <c r="E4051" s="1" t="s">
        <v>20767</v>
      </c>
      <c r="F4051" t="s">
        <v>5581</v>
      </c>
      <c r="G4051" s="1" t="s">
        <v>5580</v>
      </c>
      <c r="H4051" t="s">
        <v>16725</v>
      </c>
      <c r="I4051" t="s">
        <v>16726</v>
      </c>
      <c r="J4051" t="s">
        <v>16727</v>
      </c>
      <c r="K4051">
        <v>215</v>
      </c>
      <c r="L4051" t="s">
        <v>16741</v>
      </c>
      <c r="M4051">
        <v>0</v>
      </c>
      <c r="N4051">
        <v>999</v>
      </c>
    </row>
    <row r="4052" spans="1:14" s="6" customFormat="1" x14ac:dyDescent="0.2">
      <c r="A4052">
        <v>4047</v>
      </c>
      <c r="B4052">
        <v>2</v>
      </c>
      <c r="C4052" t="s">
        <v>93</v>
      </c>
      <c r="D4052" s="1" t="s">
        <v>5641</v>
      </c>
      <c r="E4052" s="1" t="s">
        <v>20768</v>
      </c>
      <c r="F4052" t="s">
        <v>5581</v>
      </c>
      <c r="G4052" s="1" t="s">
        <v>5580</v>
      </c>
      <c r="H4052" t="s">
        <v>16725</v>
      </c>
      <c r="I4052" t="s">
        <v>16726</v>
      </c>
      <c r="J4052" t="s">
        <v>16727</v>
      </c>
      <c r="K4052">
        <v>215</v>
      </c>
      <c r="L4052" t="s">
        <v>16741</v>
      </c>
      <c r="M4052">
        <v>0</v>
      </c>
      <c r="N4052">
        <v>999</v>
      </c>
    </row>
    <row r="4053" spans="1:14" s="6" customFormat="1" x14ac:dyDescent="0.2">
      <c r="A4053">
        <v>4048</v>
      </c>
      <c r="B4053">
        <v>2</v>
      </c>
      <c r="C4053" t="s">
        <v>93</v>
      </c>
      <c r="D4053" s="1" t="s">
        <v>5642</v>
      </c>
      <c r="E4053" s="1" t="s">
        <v>20769</v>
      </c>
      <c r="F4053" t="s">
        <v>5581</v>
      </c>
      <c r="G4053" s="1" t="s">
        <v>5580</v>
      </c>
      <c r="H4053" t="s">
        <v>16725</v>
      </c>
      <c r="I4053" t="s">
        <v>16726</v>
      </c>
      <c r="J4053" t="s">
        <v>16727</v>
      </c>
      <c r="K4053">
        <v>215</v>
      </c>
      <c r="L4053" t="s">
        <v>16741</v>
      </c>
      <c r="M4053">
        <v>0</v>
      </c>
      <c r="N4053">
        <v>999</v>
      </c>
    </row>
    <row r="4054" spans="1:14" s="6" customFormat="1" x14ac:dyDescent="0.2">
      <c r="A4054">
        <v>4049</v>
      </c>
      <c r="B4054">
        <v>2</v>
      </c>
      <c r="C4054" t="s">
        <v>93</v>
      </c>
      <c r="D4054" s="1" t="s">
        <v>5643</v>
      </c>
      <c r="E4054" s="1" t="s">
        <v>20770</v>
      </c>
      <c r="F4054" t="s">
        <v>5581</v>
      </c>
      <c r="G4054" s="1" t="s">
        <v>5580</v>
      </c>
      <c r="H4054" t="s">
        <v>16725</v>
      </c>
      <c r="I4054" t="s">
        <v>16726</v>
      </c>
      <c r="J4054" t="s">
        <v>16727</v>
      </c>
      <c r="K4054">
        <v>215</v>
      </c>
      <c r="L4054" t="s">
        <v>16741</v>
      </c>
      <c r="M4054">
        <v>0</v>
      </c>
      <c r="N4054">
        <v>999</v>
      </c>
    </row>
    <row r="4055" spans="1:14" s="6" customFormat="1" x14ac:dyDescent="0.2">
      <c r="A4055">
        <v>4050</v>
      </c>
      <c r="B4055">
        <v>17</v>
      </c>
      <c r="C4055" t="s">
        <v>491</v>
      </c>
      <c r="D4055" s="1" t="s">
        <v>5644</v>
      </c>
      <c r="E4055" s="1" t="s">
        <v>20771</v>
      </c>
      <c r="F4055" t="s">
        <v>5305</v>
      </c>
      <c r="G4055" s="1" t="s">
        <v>5304</v>
      </c>
      <c r="H4055" t="s">
        <v>16725</v>
      </c>
      <c r="I4055" t="s">
        <v>16726</v>
      </c>
      <c r="J4055" t="s">
        <v>16727</v>
      </c>
      <c r="K4055">
        <v>613</v>
      </c>
      <c r="L4055" t="s">
        <v>16753</v>
      </c>
      <c r="M4055">
        <v>0</v>
      </c>
      <c r="N4055">
        <v>999</v>
      </c>
    </row>
    <row r="4056" spans="1:14" s="6" customFormat="1" x14ac:dyDescent="0.2">
      <c r="A4056">
        <v>4051</v>
      </c>
      <c r="B4056">
        <v>17</v>
      </c>
      <c r="C4056" t="s">
        <v>491</v>
      </c>
      <c r="D4056" s="1" t="s">
        <v>5645</v>
      </c>
      <c r="E4056" s="1" t="s">
        <v>20772</v>
      </c>
      <c r="F4056" t="s">
        <v>5647</v>
      </c>
      <c r="G4056" s="1" t="s">
        <v>5646</v>
      </c>
      <c r="H4056" t="s">
        <v>16725</v>
      </c>
      <c r="I4056" t="s">
        <v>16726</v>
      </c>
      <c r="J4056" t="s">
        <v>16727</v>
      </c>
      <c r="K4056">
        <v>613</v>
      </c>
      <c r="L4056" t="s">
        <v>16753</v>
      </c>
      <c r="M4056">
        <v>0</v>
      </c>
      <c r="N4056">
        <v>999</v>
      </c>
    </row>
    <row r="4057" spans="1:14" s="6" customFormat="1" x14ac:dyDescent="0.2">
      <c r="A4057">
        <v>4052</v>
      </c>
      <c r="B4057">
        <v>17</v>
      </c>
      <c r="C4057" t="s">
        <v>491</v>
      </c>
      <c r="D4057" s="1" t="s">
        <v>5648</v>
      </c>
      <c r="E4057" s="1" t="s">
        <v>20773</v>
      </c>
      <c r="F4057" t="s">
        <v>5647</v>
      </c>
      <c r="G4057" s="1" t="s">
        <v>5646</v>
      </c>
      <c r="H4057" t="s">
        <v>16725</v>
      </c>
      <c r="I4057" t="s">
        <v>16726</v>
      </c>
      <c r="J4057" t="s">
        <v>16727</v>
      </c>
      <c r="K4057">
        <v>613</v>
      </c>
      <c r="L4057" t="s">
        <v>16753</v>
      </c>
      <c r="M4057">
        <v>0</v>
      </c>
      <c r="N4057">
        <v>999</v>
      </c>
    </row>
    <row r="4058" spans="1:14" s="6" customFormat="1" x14ac:dyDescent="0.2">
      <c r="A4058">
        <v>4053</v>
      </c>
      <c r="B4058">
        <v>17</v>
      </c>
      <c r="C4058" t="s">
        <v>491</v>
      </c>
      <c r="D4058" s="1" t="s">
        <v>5649</v>
      </c>
      <c r="E4058" s="1" t="s">
        <v>20774</v>
      </c>
      <c r="F4058" t="s">
        <v>5647</v>
      </c>
      <c r="G4058" s="1" t="s">
        <v>5646</v>
      </c>
      <c r="H4058" t="s">
        <v>16725</v>
      </c>
      <c r="I4058" t="s">
        <v>16726</v>
      </c>
      <c r="J4058" t="s">
        <v>16727</v>
      </c>
      <c r="K4058">
        <v>613</v>
      </c>
      <c r="L4058" t="s">
        <v>16753</v>
      </c>
      <c r="M4058">
        <v>0</v>
      </c>
      <c r="N4058">
        <v>999</v>
      </c>
    </row>
    <row r="4059" spans="1:14" s="6" customFormat="1" x14ac:dyDescent="0.2">
      <c r="A4059">
        <v>4054</v>
      </c>
      <c r="B4059">
        <v>17</v>
      </c>
      <c r="C4059" t="s">
        <v>491</v>
      </c>
      <c r="D4059" s="1" t="s">
        <v>5650</v>
      </c>
      <c r="E4059" s="1" t="s">
        <v>20775</v>
      </c>
      <c r="F4059" t="s">
        <v>5652</v>
      </c>
      <c r="G4059" s="1" t="s">
        <v>5651</v>
      </c>
      <c r="H4059" t="s">
        <v>16725</v>
      </c>
      <c r="I4059" t="s">
        <v>16726</v>
      </c>
      <c r="J4059" t="s">
        <v>16727</v>
      </c>
      <c r="K4059">
        <v>613</v>
      </c>
      <c r="L4059" t="s">
        <v>16753</v>
      </c>
      <c r="M4059">
        <v>0</v>
      </c>
      <c r="N4059">
        <v>999</v>
      </c>
    </row>
    <row r="4060" spans="1:14" s="6" customFormat="1" x14ac:dyDescent="0.2">
      <c r="A4060">
        <v>4055</v>
      </c>
      <c r="B4060">
        <v>17</v>
      </c>
      <c r="C4060" t="s">
        <v>491</v>
      </c>
      <c r="D4060" s="1" t="s">
        <v>5653</v>
      </c>
      <c r="E4060" s="1" t="s">
        <v>20776</v>
      </c>
      <c r="F4060" t="s">
        <v>5652</v>
      </c>
      <c r="G4060" s="1" t="s">
        <v>5651</v>
      </c>
      <c r="H4060" t="s">
        <v>16725</v>
      </c>
      <c r="I4060" t="s">
        <v>16726</v>
      </c>
      <c r="J4060" t="s">
        <v>16727</v>
      </c>
      <c r="K4060">
        <v>613</v>
      </c>
      <c r="L4060" t="s">
        <v>16753</v>
      </c>
      <c r="M4060">
        <v>0</v>
      </c>
      <c r="N4060">
        <v>999</v>
      </c>
    </row>
    <row r="4061" spans="1:14" s="6" customFormat="1" x14ac:dyDescent="0.2">
      <c r="A4061">
        <v>4056</v>
      </c>
      <c r="B4061">
        <v>17</v>
      </c>
      <c r="C4061" t="s">
        <v>491</v>
      </c>
      <c r="D4061" s="1" t="s">
        <v>5654</v>
      </c>
      <c r="E4061" s="1" t="s">
        <v>20777</v>
      </c>
      <c r="F4061" t="s">
        <v>5652</v>
      </c>
      <c r="G4061" s="1" t="s">
        <v>5651</v>
      </c>
      <c r="H4061" t="s">
        <v>16725</v>
      </c>
      <c r="I4061" t="s">
        <v>16726</v>
      </c>
      <c r="J4061" t="s">
        <v>16727</v>
      </c>
      <c r="K4061">
        <v>613</v>
      </c>
      <c r="L4061" t="s">
        <v>16753</v>
      </c>
      <c r="M4061">
        <v>0</v>
      </c>
      <c r="N4061">
        <v>999</v>
      </c>
    </row>
    <row r="4062" spans="1:14" s="6" customFormat="1" x14ac:dyDescent="0.2">
      <c r="A4062">
        <v>4057</v>
      </c>
      <c r="B4062">
        <v>17</v>
      </c>
      <c r="C4062" t="s">
        <v>491</v>
      </c>
      <c r="D4062" s="1" t="s">
        <v>5655</v>
      </c>
      <c r="E4062" s="1" t="s">
        <v>20778</v>
      </c>
      <c r="F4062" t="s">
        <v>5652</v>
      </c>
      <c r="G4062" s="1" t="s">
        <v>5651</v>
      </c>
      <c r="H4062" t="s">
        <v>16725</v>
      </c>
      <c r="I4062" t="s">
        <v>16726</v>
      </c>
      <c r="J4062" t="s">
        <v>16727</v>
      </c>
      <c r="K4062">
        <v>613</v>
      </c>
      <c r="L4062" t="s">
        <v>16753</v>
      </c>
      <c r="M4062">
        <v>0</v>
      </c>
      <c r="N4062">
        <v>999</v>
      </c>
    </row>
    <row r="4063" spans="1:14" s="6" customFormat="1" x14ac:dyDescent="0.2">
      <c r="A4063">
        <v>4058</v>
      </c>
      <c r="B4063">
        <v>17</v>
      </c>
      <c r="C4063" t="s">
        <v>491</v>
      </c>
      <c r="D4063" s="1" t="s">
        <v>5656</v>
      </c>
      <c r="E4063" s="1" t="s">
        <v>20779</v>
      </c>
      <c r="F4063" t="s">
        <v>5652</v>
      </c>
      <c r="G4063" s="1" t="s">
        <v>5651</v>
      </c>
      <c r="H4063" t="s">
        <v>16725</v>
      </c>
      <c r="I4063" t="s">
        <v>16726</v>
      </c>
      <c r="J4063" t="s">
        <v>16727</v>
      </c>
      <c r="K4063">
        <v>613</v>
      </c>
      <c r="L4063" t="s">
        <v>16753</v>
      </c>
      <c r="M4063">
        <v>0</v>
      </c>
      <c r="N4063">
        <v>999</v>
      </c>
    </row>
    <row r="4064" spans="1:14" s="6" customFormat="1" x14ac:dyDescent="0.2">
      <c r="A4064">
        <v>4059</v>
      </c>
      <c r="B4064">
        <v>17</v>
      </c>
      <c r="C4064" t="s">
        <v>491</v>
      </c>
      <c r="D4064" s="1" t="s">
        <v>5657</v>
      </c>
      <c r="E4064" s="1" t="s">
        <v>20780</v>
      </c>
      <c r="F4064" t="s">
        <v>5652</v>
      </c>
      <c r="G4064" s="1" t="s">
        <v>5651</v>
      </c>
      <c r="H4064" t="s">
        <v>16725</v>
      </c>
      <c r="I4064" t="s">
        <v>16726</v>
      </c>
      <c r="J4064" t="s">
        <v>16727</v>
      </c>
      <c r="K4064">
        <v>613</v>
      </c>
      <c r="L4064" t="s">
        <v>16753</v>
      </c>
      <c r="M4064">
        <v>0</v>
      </c>
      <c r="N4064">
        <v>999</v>
      </c>
    </row>
    <row r="4065" spans="1:14" s="6" customFormat="1" x14ac:dyDescent="0.2">
      <c r="A4065">
        <v>4060</v>
      </c>
      <c r="B4065">
        <v>17</v>
      </c>
      <c r="C4065" t="s">
        <v>491</v>
      </c>
      <c r="D4065" s="1" t="s">
        <v>5658</v>
      </c>
      <c r="E4065" s="1" t="s">
        <v>20781</v>
      </c>
      <c r="F4065" t="s">
        <v>5652</v>
      </c>
      <c r="G4065" s="1" t="s">
        <v>5651</v>
      </c>
      <c r="H4065" t="s">
        <v>16725</v>
      </c>
      <c r="I4065" t="s">
        <v>16726</v>
      </c>
      <c r="J4065" t="s">
        <v>16727</v>
      </c>
      <c r="K4065">
        <v>613</v>
      </c>
      <c r="L4065" t="s">
        <v>16753</v>
      </c>
      <c r="M4065">
        <v>0</v>
      </c>
      <c r="N4065">
        <v>999</v>
      </c>
    </row>
    <row r="4066" spans="1:14" s="6" customFormat="1" x14ac:dyDescent="0.2">
      <c r="A4066">
        <v>4061</v>
      </c>
      <c r="B4066">
        <v>17</v>
      </c>
      <c r="C4066" t="s">
        <v>491</v>
      </c>
      <c r="D4066" s="1" t="s">
        <v>5659</v>
      </c>
      <c r="E4066" s="1" t="s">
        <v>20782</v>
      </c>
      <c r="F4066" t="s">
        <v>5652</v>
      </c>
      <c r="G4066" s="1" t="s">
        <v>5651</v>
      </c>
      <c r="H4066" t="s">
        <v>16725</v>
      </c>
      <c r="I4066" t="s">
        <v>16726</v>
      </c>
      <c r="J4066" t="s">
        <v>16727</v>
      </c>
      <c r="K4066">
        <v>613</v>
      </c>
      <c r="L4066" t="s">
        <v>16753</v>
      </c>
      <c r="M4066">
        <v>0</v>
      </c>
      <c r="N4066">
        <v>999</v>
      </c>
    </row>
    <row r="4067" spans="1:14" s="6" customFormat="1" x14ac:dyDescent="0.2">
      <c r="A4067">
        <v>4062</v>
      </c>
      <c r="B4067">
        <v>1</v>
      </c>
      <c r="C4067" t="s">
        <v>1</v>
      </c>
      <c r="D4067" s="1" t="s">
        <v>5660</v>
      </c>
      <c r="E4067" s="1" t="s">
        <v>20783</v>
      </c>
      <c r="F4067" t="s">
        <v>5662</v>
      </c>
      <c r="G4067" s="1" t="s">
        <v>5661</v>
      </c>
      <c r="H4067" t="s">
        <v>16725</v>
      </c>
      <c r="I4067" t="s">
        <v>16726</v>
      </c>
      <c r="J4067" t="s">
        <v>16727</v>
      </c>
      <c r="K4067">
        <v>107</v>
      </c>
      <c r="L4067" t="s">
        <v>52</v>
      </c>
      <c r="M4067">
        <v>0</v>
      </c>
      <c r="N4067">
        <v>999</v>
      </c>
    </row>
    <row r="4068" spans="1:14" s="6" customFormat="1" x14ac:dyDescent="0.2">
      <c r="A4068">
        <v>4063</v>
      </c>
      <c r="B4068">
        <v>1</v>
      </c>
      <c r="C4068" t="s">
        <v>1</v>
      </c>
      <c r="D4068" s="1" t="s">
        <v>5663</v>
      </c>
      <c r="E4068" s="1" t="s">
        <v>20784</v>
      </c>
      <c r="F4068" t="s">
        <v>5665</v>
      </c>
      <c r="G4068" s="1" t="s">
        <v>5664</v>
      </c>
      <c r="H4068" t="s">
        <v>16725</v>
      </c>
      <c r="I4068" t="s">
        <v>16726</v>
      </c>
      <c r="J4068" t="s">
        <v>16727</v>
      </c>
      <c r="K4068">
        <v>109</v>
      </c>
      <c r="L4068" t="s">
        <v>212</v>
      </c>
      <c r="M4068">
        <v>0</v>
      </c>
      <c r="N4068">
        <v>999</v>
      </c>
    </row>
    <row r="4069" spans="1:14" s="6" customFormat="1" x14ac:dyDescent="0.2">
      <c r="A4069">
        <v>4064</v>
      </c>
      <c r="B4069">
        <v>1</v>
      </c>
      <c r="C4069" t="s">
        <v>1</v>
      </c>
      <c r="D4069" s="1" t="s">
        <v>5666</v>
      </c>
      <c r="E4069" s="1" t="s">
        <v>20785</v>
      </c>
      <c r="F4069" t="s">
        <v>5665</v>
      </c>
      <c r="G4069" s="1" t="s">
        <v>5664</v>
      </c>
      <c r="H4069" t="s">
        <v>16725</v>
      </c>
      <c r="I4069" t="s">
        <v>16726</v>
      </c>
      <c r="J4069" t="s">
        <v>16727</v>
      </c>
      <c r="K4069">
        <v>109</v>
      </c>
      <c r="L4069" t="s">
        <v>212</v>
      </c>
      <c r="M4069">
        <v>0</v>
      </c>
      <c r="N4069">
        <v>999</v>
      </c>
    </row>
    <row r="4070" spans="1:14" s="6" customFormat="1" x14ac:dyDescent="0.2">
      <c r="A4070">
        <v>4065</v>
      </c>
      <c r="B4070">
        <v>1</v>
      </c>
      <c r="C4070" t="s">
        <v>1</v>
      </c>
      <c r="D4070" s="1" t="s">
        <v>5667</v>
      </c>
      <c r="E4070" s="1" t="s">
        <v>20786</v>
      </c>
      <c r="F4070" t="s">
        <v>5665</v>
      </c>
      <c r="G4070" s="1" t="s">
        <v>5664</v>
      </c>
      <c r="H4070" t="s">
        <v>16725</v>
      </c>
      <c r="I4070" t="s">
        <v>16726</v>
      </c>
      <c r="J4070" t="s">
        <v>16727</v>
      </c>
      <c r="K4070">
        <v>109</v>
      </c>
      <c r="L4070" t="s">
        <v>212</v>
      </c>
      <c r="M4070">
        <v>0</v>
      </c>
      <c r="N4070">
        <v>999</v>
      </c>
    </row>
    <row r="4071" spans="1:14" s="6" customFormat="1" x14ac:dyDescent="0.2">
      <c r="A4071">
        <v>4066</v>
      </c>
      <c r="B4071">
        <v>1</v>
      </c>
      <c r="C4071" t="s">
        <v>1</v>
      </c>
      <c r="D4071" s="1" t="s">
        <v>5668</v>
      </c>
      <c r="E4071" s="1" t="s">
        <v>20787</v>
      </c>
      <c r="F4071" t="s">
        <v>5665</v>
      </c>
      <c r="G4071" s="1" t="s">
        <v>5664</v>
      </c>
      <c r="H4071" t="s">
        <v>16725</v>
      </c>
      <c r="I4071" t="s">
        <v>16726</v>
      </c>
      <c r="J4071" t="s">
        <v>16727</v>
      </c>
      <c r="K4071">
        <v>109</v>
      </c>
      <c r="L4071" t="s">
        <v>212</v>
      </c>
      <c r="M4071">
        <v>0</v>
      </c>
      <c r="N4071">
        <v>999</v>
      </c>
    </row>
    <row r="4072" spans="1:14" s="6" customFormat="1" x14ac:dyDescent="0.2">
      <c r="A4072">
        <v>4067</v>
      </c>
      <c r="B4072">
        <v>1</v>
      </c>
      <c r="C4072" t="s">
        <v>1</v>
      </c>
      <c r="D4072" s="1" t="s">
        <v>5669</v>
      </c>
      <c r="E4072" s="1" t="s">
        <v>20788</v>
      </c>
      <c r="F4072" t="s">
        <v>5665</v>
      </c>
      <c r="G4072" s="1" t="s">
        <v>5664</v>
      </c>
      <c r="H4072" t="s">
        <v>16725</v>
      </c>
      <c r="I4072" t="s">
        <v>16726</v>
      </c>
      <c r="J4072" t="s">
        <v>16727</v>
      </c>
      <c r="K4072">
        <v>109</v>
      </c>
      <c r="L4072" t="s">
        <v>212</v>
      </c>
      <c r="M4072">
        <v>0</v>
      </c>
      <c r="N4072">
        <v>999</v>
      </c>
    </row>
    <row r="4073" spans="1:14" s="6" customFormat="1" x14ac:dyDescent="0.2">
      <c r="A4073">
        <v>4068</v>
      </c>
      <c r="B4073">
        <v>2</v>
      </c>
      <c r="C4073" t="s">
        <v>93</v>
      </c>
      <c r="D4073" s="1" t="s">
        <v>5670</v>
      </c>
      <c r="E4073" s="1" t="s">
        <v>20789</v>
      </c>
      <c r="F4073" t="s">
        <v>5581</v>
      </c>
      <c r="G4073" s="1" t="s">
        <v>5580</v>
      </c>
      <c r="H4073" t="s">
        <v>16725</v>
      </c>
      <c r="I4073" t="s">
        <v>16726</v>
      </c>
      <c r="J4073" t="s">
        <v>16727</v>
      </c>
      <c r="K4073">
        <v>215</v>
      </c>
      <c r="L4073" t="s">
        <v>16741</v>
      </c>
      <c r="M4073">
        <v>0</v>
      </c>
      <c r="N4073">
        <v>999</v>
      </c>
    </row>
    <row r="4074" spans="1:14" s="6" customFormat="1" x14ac:dyDescent="0.2">
      <c r="A4074">
        <v>4069</v>
      </c>
      <c r="B4074">
        <v>3</v>
      </c>
      <c r="C4074" t="s">
        <v>5672</v>
      </c>
      <c r="D4074" s="1" t="s">
        <v>5671</v>
      </c>
      <c r="E4074" s="1" t="s">
        <v>20790</v>
      </c>
      <c r="F4074" t="s">
        <v>5675</v>
      </c>
      <c r="G4074" s="1" t="s">
        <v>5673</v>
      </c>
      <c r="H4074" t="s">
        <v>16725</v>
      </c>
      <c r="I4074" t="s">
        <v>16726</v>
      </c>
      <c r="J4074" t="s">
        <v>16727</v>
      </c>
      <c r="K4074">
        <v>602</v>
      </c>
      <c r="L4074" t="s">
        <v>16808</v>
      </c>
      <c r="M4074">
        <v>0</v>
      </c>
      <c r="N4074">
        <v>999</v>
      </c>
    </row>
    <row r="4075" spans="1:14" s="6" customFormat="1" x14ac:dyDescent="0.2">
      <c r="A4075">
        <v>4070</v>
      </c>
      <c r="B4075">
        <v>3</v>
      </c>
      <c r="C4075" t="s">
        <v>5672</v>
      </c>
      <c r="D4075" s="1" t="s">
        <v>5676</v>
      </c>
      <c r="E4075" s="1" t="s">
        <v>20791</v>
      </c>
      <c r="F4075" t="s">
        <v>5675</v>
      </c>
      <c r="G4075" s="1" t="s">
        <v>5673</v>
      </c>
      <c r="H4075" t="s">
        <v>16725</v>
      </c>
      <c r="I4075" t="s">
        <v>16726</v>
      </c>
      <c r="J4075" t="s">
        <v>16727</v>
      </c>
      <c r="K4075">
        <v>602</v>
      </c>
      <c r="L4075" t="s">
        <v>16808</v>
      </c>
      <c r="M4075">
        <v>0</v>
      </c>
      <c r="N4075">
        <v>999</v>
      </c>
    </row>
    <row r="4076" spans="1:14" s="6" customFormat="1" x14ac:dyDescent="0.2">
      <c r="A4076">
        <v>4071</v>
      </c>
      <c r="B4076">
        <v>3</v>
      </c>
      <c r="C4076" t="s">
        <v>5672</v>
      </c>
      <c r="D4076" s="1" t="s">
        <v>5677</v>
      </c>
      <c r="E4076" s="1" t="s">
        <v>20792</v>
      </c>
      <c r="F4076" t="s">
        <v>5675</v>
      </c>
      <c r="G4076" s="1" t="s">
        <v>5673</v>
      </c>
      <c r="H4076" t="s">
        <v>16725</v>
      </c>
      <c r="I4076" t="s">
        <v>16726</v>
      </c>
      <c r="J4076" t="s">
        <v>16727</v>
      </c>
      <c r="K4076">
        <v>602</v>
      </c>
      <c r="L4076" t="s">
        <v>16808</v>
      </c>
      <c r="M4076">
        <v>0</v>
      </c>
      <c r="N4076">
        <v>999</v>
      </c>
    </row>
    <row r="4077" spans="1:14" s="6" customFormat="1" x14ac:dyDescent="0.2">
      <c r="A4077">
        <v>4072</v>
      </c>
      <c r="B4077">
        <v>3</v>
      </c>
      <c r="C4077" t="s">
        <v>5672</v>
      </c>
      <c r="D4077" s="1" t="s">
        <v>5678</v>
      </c>
      <c r="E4077" s="1" t="s">
        <v>20793</v>
      </c>
      <c r="F4077" t="s">
        <v>5675</v>
      </c>
      <c r="G4077" s="1" t="s">
        <v>5673</v>
      </c>
      <c r="H4077" t="s">
        <v>16725</v>
      </c>
      <c r="I4077" t="s">
        <v>16726</v>
      </c>
      <c r="J4077" t="s">
        <v>16727</v>
      </c>
      <c r="K4077">
        <v>602</v>
      </c>
      <c r="L4077" t="s">
        <v>16808</v>
      </c>
      <c r="M4077">
        <v>0</v>
      </c>
      <c r="N4077">
        <v>999</v>
      </c>
    </row>
    <row r="4078" spans="1:14" s="6" customFormat="1" x14ac:dyDescent="0.2">
      <c r="A4078">
        <v>4073</v>
      </c>
      <c r="B4078">
        <v>19</v>
      </c>
      <c r="C4078" t="s">
        <v>509</v>
      </c>
      <c r="D4078" s="1" t="s">
        <v>5679</v>
      </c>
      <c r="E4078" s="1" t="s">
        <v>20794</v>
      </c>
      <c r="F4078" t="s">
        <v>5623</v>
      </c>
      <c r="G4078" s="1" t="s">
        <v>5622</v>
      </c>
      <c r="H4078" t="s">
        <v>16725</v>
      </c>
      <c r="I4078" t="s">
        <v>16726</v>
      </c>
      <c r="J4078" t="s">
        <v>16727</v>
      </c>
      <c r="K4078">
        <v>0</v>
      </c>
      <c r="L4078">
        <v>0</v>
      </c>
      <c r="M4078">
        <v>0</v>
      </c>
      <c r="N4078">
        <v>999</v>
      </c>
    </row>
    <row r="4079" spans="1:14" s="6" customFormat="1" x14ac:dyDescent="0.2">
      <c r="A4079">
        <v>4074</v>
      </c>
      <c r="B4079">
        <v>19</v>
      </c>
      <c r="C4079" t="s">
        <v>509</v>
      </c>
      <c r="D4079" s="1" t="s">
        <v>5680</v>
      </c>
      <c r="E4079" s="1" t="s">
        <v>20795</v>
      </c>
      <c r="F4079" t="s">
        <v>5623</v>
      </c>
      <c r="G4079" s="1" t="s">
        <v>5622</v>
      </c>
      <c r="H4079" t="s">
        <v>16725</v>
      </c>
      <c r="I4079" t="s">
        <v>16726</v>
      </c>
      <c r="J4079" t="s">
        <v>16727</v>
      </c>
      <c r="K4079">
        <v>0</v>
      </c>
      <c r="L4079">
        <v>0</v>
      </c>
      <c r="M4079">
        <v>0</v>
      </c>
      <c r="N4079">
        <v>999</v>
      </c>
    </row>
    <row r="4080" spans="1:14" s="6" customFormat="1" x14ac:dyDescent="0.2">
      <c r="A4080">
        <v>4075</v>
      </c>
      <c r="B4080">
        <v>19</v>
      </c>
      <c r="C4080" t="s">
        <v>509</v>
      </c>
      <c r="D4080" s="1" t="s">
        <v>5681</v>
      </c>
      <c r="E4080" s="1" t="s">
        <v>20796</v>
      </c>
      <c r="F4080" t="s">
        <v>5623</v>
      </c>
      <c r="G4080" s="1" t="s">
        <v>5622</v>
      </c>
      <c r="H4080" t="s">
        <v>16725</v>
      </c>
      <c r="I4080" t="s">
        <v>16726</v>
      </c>
      <c r="J4080" t="s">
        <v>16727</v>
      </c>
      <c r="K4080">
        <v>0</v>
      </c>
      <c r="L4080">
        <v>0</v>
      </c>
      <c r="M4080">
        <v>0</v>
      </c>
      <c r="N4080">
        <v>999</v>
      </c>
    </row>
    <row r="4081" spans="1:14" s="6" customFormat="1" x14ac:dyDescent="0.2">
      <c r="A4081">
        <v>4076</v>
      </c>
      <c r="B4081">
        <v>19</v>
      </c>
      <c r="C4081" t="s">
        <v>509</v>
      </c>
      <c r="D4081" s="1" t="s">
        <v>5682</v>
      </c>
      <c r="E4081" s="1" t="s">
        <v>20797</v>
      </c>
      <c r="F4081" t="s">
        <v>5623</v>
      </c>
      <c r="G4081" s="1" t="s">
        <v>5622</v>
      </c>
      <c r="H4081" t="s">
        <v>16725</v>
      </c>
      <c r="I4081" t="s">
        <v>16726</v>
      </c>
      <c r="J4081" t="s">
        <v>16727</v>
      </c>
      <c r="K4081">
        <v>0</v>
      </c>
      <c r="L4081">
        <v>0</v>
      </c>
      <c r="M4081">
        <v>0</v>
      </c>
      <c r="N4081">
        <v>999</v>
      </c>
    </row>
    <row r="4082" spans="1:14" s="6" customFormat="1" x14ac:dyDescent="0.2">
      <c r="A4082">
        <v>4077</v>
      </c>
      <c r="B4082">
        <v>19</v>
      </c>
      <c r="C4082" t="s">
        <v>509</v>
      </c>
      <c r="D4082" s="1" t="s">
        <v>5683</v>
      </c>
      <c r="E4082" s="1" t="s">
        <v>20798</v>
      </c>
      <c r="F4082" t="s">
        <v>5623</v>
      </c>
      <c r="G4082" s="1" t="s">
        <v>5622</v>
      </c>
      <c r="H4082" t="s">
        <v>16725</v>
      </c>
      <c r="I4082" t="s">
        <v>16726</v>
      </c>
      <c r="J4082" t="s">
        <v>16727</v>
      </c>
      <c r="K4082">
        <v>0</v>
      </c>
      <c r="L4082">
        <v>0</v>
      </c>
      <c r="M4082">
        <v>0</v>
      </c>
      <c r="N4082">
        <v>999</v>
      </c>
    </row>
    <row r="4083" spans="1:14" s="6" customFormat="1" x14ac:dyDescent="0.2">
      <c r="A4083">
        <v>4078</v>
      </c>
      <c r="B4083">
        <v>19</v>
      </c>
      <c r="C4083" t="s">
        <v>509</v>
      </c>
      <c r="D4083" s="1" t="s">
        <v>5684</v>
      </c>
      <c r="E4083" s="1" t="s">
        <v>20799</v>
      </c>
      <c r="F4083" t="s">
        <v>5623</v>
      </c>
      <c r="G4083" s="1" t="s">
        <v>5622</v>
      </c>
      <c r="H4083" t="s">
        <v>16725</v>
      </c>
      <c r="I4083" t="s">
        <v>16726</v>
      </c>
      <c r="J4083" t="s">
        <v>16727</v>
      </c>
      <c r="K4083">
        <v>0</v>
      </c>
      <c r="L4083">
        <v>0</v>
      </c>
      <c r="M4083">
        <v>0</v>
      </c>
      <c r="N4083">
        <v>999</v>
      </c>
    </row>
    <row r="4084" spans="1:14" s="6" customFormat="1" x14ac:dyDescent="0.2">
      <c r="A4084">
        <v>4079</v>
      </c>
      <c r="B4084">
        <v>1</v>
      </c>
      <c r="C4084" t="s">
        <v>1</v>
      </c>
      <c r="D4084" s="1" t="s">
        <v>5685</v>
      </c>
      <c r="E4084" s="1" t="s">
        <v>20800</v>
      </c>
      <c r="F4084" t="s">
        <v>5687</v>
      </c>
      <c r="G4084" s="1" t="s">
        <v>5686</v>
      </c>
      <c r="H4084" t="s">
        <v>16755</v>
      </c>
      <c r="I4084" t="s">
        <v>16728</v>
      </c>
      <c r="J4084" t="s">
        <v>16729</v>
      </c>
      <c r="K4084">
        <v>104</v>
      </c>
      <c r="L4084" t="s">
        <v>17</v>
      </c>
      <c r="M4084">
        <v>0</v>
      </c>
      <c r="N4084">
        <v>120</v>
      </c>
    </row>
    <row r="4085" spans="1:14" s="6" customFormat="1" x14ac:dyDescent="0.2">
      <c r="A4085">
        <v>4080</v>
      </c>
      <c r="B4085">
        <v>1</v>
      </c>
      <c r="C4085" t="s">
        <v>1</v>
      </c>
      <c r="D4085" s="1" t="s">
        <v>5688</v>
      </c>
      <c r="E4085" s="1" t="s">
        <v>20801</v>
      </c>
      <c r="F4085" t="s">
        <v>5687</v>
      </c>
      <c r="G4085" s="1" t="s">
        <v>5686</v>
      </c>
      <c r="H4085" t="s">
        <v>16725</v>
      </c>
      <c r="I4085" t="s">
        <v>16726</v>
      </c>
      <c r="J4085" t="s">
        <v>16727</v>
      </c>
      <c r="K4085">
        <v>104</v>
      </c>
      <c r="L4085" t="s">
        <v>17</v>
      </c>
      <c r="M4085">
        <v>0</v>
      </c>
      <c r="N4085">
        <v>999</v>
      </c>
    </row>
    <row r="4086" spans="1:14" s="6" customFormat="1" x14ac:dyDescent="0.2">
      <c r="A4086">
        <v>4081</v>
      </c>
      <c r="B4086">
        <v>1</v>
      </c>
      <c r="C4086" t="s">
        <v>1</v>
      </c>
      <c r="D4086" s="1" t="s">
        <v>5689</v>
      </c>
      <c r="E4086" s="1" t="s">
        <v>20802</v>
      </c>
      <c r="F4086" t="s">
        <v>5687</v>
      </c>
      <c r="G4086" s="1" t="s">
        <v>5686</v>
      </c>
      <c r="H4086" t="s">
        <v>16725</v>
      </c>
      <c r="I4086" t="s">
        <v>16726</v>
      </c>
      <c r="J4086" t="s">
        <v>16727</v>
      </c>
      <c r="K4086">
        <v>104</v>
      </c>
      <c r="L4086" t="s">
        <v>17</v>
      </c>
      <c r="M4086">
        <v>0</v>
      </c>
      <c r="N4086">
        <v>999</v>
      </c>
    </row>
    <row r="4087" spans="1:14" s="6" customFormat="1" x14ac:dyDescent="0.2">
      <c r="A4087">
        <v>4082</v>
      </c>
      <c r="B4087">
        <v>1</v>
      </c>
      <c r="C4087" t="s">
        <v>1</v>
      </c>
      <c r="D4087" s="1" t="s">
        <v>5690</v>
      </c>
      <c r="E4087" s="1" t="s">
        <v>20803</v>
      </c>
      <c r="F4087" t="s">
        <v>5687</v>
      </c>
      <c r="G4087" s="1" t="s">
        <v>5686</v>
      </c>
      <c r="H4087" t="s">
        <v>16725</v>
      </c>
      <c r="I4087" t="s">
        <v>16726</v>
      </c>
      <c r="J4087" t="s">
        <v>16727</v>
      </c>
      <c r="K4087">
        <v>104</v>
      </c>
      <c r="L4087" t="s">
        <v>17</v>
      </c>
      <c r="M4087">
        <v>0</v>
      </c>
      <c r="N4087">
        <v>999</v>
      </c>
    </row>
    <row r="4088" spans="1:14" s="6" customFormat="1" x14ac:dyDescent="0.2">
      <c r="A4088">
        <v>4083</v>
      </c>
      <c r="B4088">
        <v>1</v>
      </c>
      <c r="C4088" t="s">
        <v>1</v>
      </c>
      <c r="D4088" s="1" t="s">
        <v>5691</v>
      </c>
      <c r="E4088" s="1" t="s">
        <v>20804</v>
      </c>
      <c r="F4088" t="s">
        <v>5687</v>
      </c>
      <c r="G4088" s="1" t="s">
        <v>5686</v>
      </c>
      <c r="H4088" t="s">
        <v>16725</v>
      </c>
      <c r="I4088" t="s">
        <v>16726</v>
      </c>
      <c r="J4088" t="s">
        <v>16727</v>
      </c>
      <c r="K4088">
        <v>104</v>
      </c>
      <c r="L4088" t="s">
        <v>17</v>
      </c>
      <c r="M4088">
        <v>0</v>
      </c>
      <c r="N4088">
        <v>999</v>
      </c>
    </row>
    <row r="4089" spans="1:14" s="6" customFormat="1" x14ac:dyDescent="0.2">
      <c r="A4089">
        <v>4084</v>
      </c>
      <c r="B4089">
        <v>1</v>
      </c>
      <c r="C4089" t="s">
        <v>1</v>
      </c>
      <c r="D4089" s="1" t="s">
        <v>5692</v>
      </c>
      <c r="E4089" s="1" t="s">
        <v>20805</v>
      </c>
      <c r="F4089" t="s">
        <v>5687</v>
      </c>
      <c r="G4089" s="1" t="s">
        <v>5686</v>
      </c>
      <c r="H4089" t="s">
        <v>16725</v>
      </c>
      <c r="I4089" t="s">
        <v>16726</v>
      </c>
      <c r="J4089" t="s">
        <v>16727</v>
      </c>
      <c r="K4089">
        <v>104</v>
      </c>
      <c r="L4089" t="s">
        <v>17</v>
      </c>
      <c r="M4089">
        <v>0</v>
      </c>
      <c r="N4089">
        <v>999</v>
      </c>
    </row>
    <row r="4090" spans="1:14" s="6" customFormat="1" x14ac:dyDescent="0.2">
      <c r="A4090">
        <v>4085</v>
      </c>
      <c r="B4090">
        <v>1</v>
      </c>
      <c r="C4090" t="s">
        <v>1</v>
      </c>
      <c r="D4090" s="1" t="s">
        <v>5693</v>
      </c>
      <c r="E4090" s="1" t="s">
        <v>20806</v>
      </c>
      <c r="F4090" t="s">
        <v>5695</v>
      </c>
      <c r="G4090" s="1" t="s">
        <v>5694</v>
      </c>
      <c r="H4090" t="s">
        <v>16725</v>
      </c>
      <c r="I4090" t="s">
        <v>16726</v>
      </c>
      <c r="J4090" t="s">
        <v>16727</v>
      </c>
      <c r="K4090">
        <v>109</v>
      </c>
      <c r="L4090" t="s">
        <v>212</v>
      </c>
      <c r="M4090">
        <v>0</v>
      </c>
      <c r="N4090">
        <v>999</v>
      </c>
    </row>
    <row r="4091" spans="1:14" s="6" customFormat="1" x14ac:dyDescent="0.2">
      <c r="A4091">
        <v>4086</v>
      </c>
      <c r="B4091">
        <v>19</v>
      </c>
      <c r="C4091" t="s">
        <v>509</v>
      </c>
      <c r="D4091" s="1" t="s">
        <v>5696</v>
      </c>
      <c r="E4091" s="1" t="s">
        <v>20807</v>
      </c>
      <c r="F4091" t="s">
        <v>5698</v>
      </c>
      <c r="G4091" s="1" t="s">
        <v>5697</v>
      </c>
      <c r="H4091" t="s">
        <v>16725</v>
      </c>
      <c r="I4091" t="s">
        <v>16726</v>
      </c>
      <c r="J4091" t="s">
        <v>16727</v>
      </c>
      <c r="K4091">
        <v>0</v>
      </c>
      <c r="L4091">
        <v>0</v>
      </c>
      <c r="M4091">
        <v>0</v>
      </c>
      <c r="N4091">
        <v>999</v>
      </c>
    </row>
    <row r="4092" spans="1:14" s="6" customFormat="1" x14ac:dyDescent="0.2">
      <c r="A4092">
        <v>4087</v>
      </c>
      <c r="B4092">
        <v>19</v>
      </c>
      <c r="C4092" t="s">
        <v>509</v>
      </c>
      <c r="D4092" s="1" t="s">
        <v>5699</v>
      </c>
      <c r="E4092" s="1" t="s">
        <v>20808</v>
      </c>
      <c r="F4092" t="s">
        <v>5698</v>
      </c>
      <c r="G4092" s="1" t="s">
        <v>5697</v>
      </c>
      <c r="H4092" t="s">
        <v>16725</v>
      </c>
      <c r="I4092" t="s">
        <v>16726</v>
      </c>
      <c r="J4092" t="s">
        <v>16727</v>
      </c>
      <c r="K4092">
        <v>0</v>
      </c>
      <c r="L4092">
        <v>0</v>
      </c>
      <c r="M4092">
        <v>0</v>
      </c>
      <c r="N4092">
        <v>999</v>
      </c>
    </row>
    <row r="4093" spans="1:14" s="6" customFormat="1" x14ac:dyDescent="0.2">
      <c r="A4093">
        <v>4088</v>
      </c>
      <c r="B4093">
        <v>19</v>
      </c>
      <c r="C4093" t="s">
        <v>509</v>
      </c>
      <c r="D4093" s="1" t="s">
        <v>5700</v>
      </c>
      <c r="E4093" s="1" t="s">
        <v>20809</v>
      </c>
      <c r="F4093" t="s">
        <v>5698</v>
      </c>
      <c r="G4093" s="1" t="s">
        <v>5697</v>
      </c>
      <c r="H4093" t="s">
        <v>16725</v>
      </c>
      <c r="I4093" t="s">
        <v>16726</v>
      </c>
      <c r="J4093" t="s">
        <v>16727</v>
      </c>
      <c r="K4093">
        <v>0</v>
      </c>
      <c r="L4093">
        <v>0</v>
      </c>
      <c r="M4093">
        <v>0</v>
      </c>
      <c r="N4093">
        <v>999</v>
      </c>
    </row>
    <row r="4094" spans="1:14" s="6" customFormat="1" x14ac:dyDescent="0.2">
      <c r="A4094">
        <v>4089</v>
      </c>
      <c r="B4094">
        <v>19</v>
      </c>
      <c r="C4094" t="s">
        <v>509</v>
      </c>
      <c r="D4094" s="1" t="s">
        <v>5701</v>
      </c>
      <c r="E4094" s="1" t="s">
        <v>20810</v>
      </c>
      <c r="F4094" t="s">
        <v>5698</v>
      </c>
      <c r="G4094" s="1" t="s">
        <v>5697</v>
      </c>
      <c r="H4094" t="s">
        <v>16725</v>
      </c>
      <c r="I4094" t="s">
        <v>16726</v>
      </c>
      <c r="J4094" t="s">
        <v>16727</v>
      </c>
      <c r="K4094">
        <v>0</v>
      </c>
      <c r="L4094">
        <v>0</v>
      </c>
      <c r="M4094">
        <v>0</v>
      </c>
      <c r="N4094">
        <v>999</v>
      </c>
    </row>
    <row r="4095" spans="1:14" s="6" customFormat="1" x14ac:dyDescent="0.2">
      <c r="A4095">
        <v>4090</v>
      </c>
      <c r="B4095">
        <v>19</v>
      </c>
      <c r="C4095" t="s">
        <v>509</v>
      </c>
      <c r="D4095" s="1" t="s">
        <v>5702</v>
      </c>
      <c r="E4095" s="1" t="s">
        <v>20811</v>
      </c>
      <c r="F4095" t="s">
        <v>5698</v>
      </c>
      <c r="G4095" s="1" t="s">
        <v>5697</v>
      </c>
      <c r="H4095" t="s">
        <v>16725</v>
      </c>
      <c r="I4095" t="s">
        <v>16726</v>
      </c>
      <c r="J4095" t="s">
        <v>16727</v>
      </c>
      <c r="K4095">
        <v>0</v>
      </c>
      <c r="L4095">
        <v>0</v>
      </c>
      <c r="M4095">
        <v>0</v>
      </c>
      <c r="N4095">
        <v>999</v>
      </c>
    </row>
    <row r="4096" spans="1:14" s="6" customFormat="1" x14ac:dyDescent="0.2">
      <c r="A4096">
        <v>4091</v>
      </c>
      <c r="B4096">
        <v>11</v>
      </c>
      <c r="C4096" t="s">
        <v>158</v>
      </c>
      <c r="D4096" s="1" t="s">
        <v>5703</v>
      </c>
      <c r="E4096" s="1" t="s">
        <v>20812</v>
      </c>
      <c r="F4096" t="s">
        <v>5705</v>
      </c>
      <c r="G4096" s="1" t="s">
        <v>5704</v>
      </c>
      <c r="H4096" t="s">
        <v>16725</v>
      </c>
      <c r="I4096" t="s">
        <v>16726</v>
      </c>
      <c r="J4096" t="s">
        <v>16727</v>
      </c>
      <c r="K4096">
        <v>609</v>
      </c>
      <c r="L4096">
        <v>609</v>
      </c>
      <c r="M4096">
        <v>0</v>
      </c>
      <c r="N4096">
        <v>999</v>
      </c>
    </row>
    <row r="4097" spans="1:14" s="6" customFormat="1" x14ac:dyDescent="0.2">
      <c r="A4097">
        <v>4092</v>
      </c>
      <c r="B4097">
        <v>11</v>
      </c>
      <c r="C4097" t="s">
        <v>158</v>
      </c>
      <c r="D4097" s="1" t="s">
        <v>5706</v>
      </c>
      <c r="E4097" s="1" t="s">
        <v>20813</v>
      </c>
      <c r="F4097" t="s">
        <v>5705</v>
      </c>
      <c r="G4097" s="1" t="s">
        <v>5704</v>
      </c>
      <c r="H4097" t="s">
        <v>16725</v>
      </c>
      <c r="I4097" t="s">
        <v>16726</v>
      </c>
      <c r="J4097" t="s">
        <v>16727</v>
      </c>
      <c r="K4097">
        <v>609</v>
      </c>
      <c r="L4097">
        <v>609</v>
      </c>
      <c r="M4097">
        <v>0</v>
      </c>
      <c r="N4097">
        <v>999</v>
      </c>
    </row>
    <row r="4098" spans="1:14" s="6" customFormat="1" x14ac:dyDescent="0.2">
      <c r="A4098">
        <v>4093</v>
      </c>
      <c r="B4098">
        <v>11</v>
      </c>
      <c r="C4098" t="s">
        <v>158</v>
      </c>
      <c r="D4098" s="1" t="s">
        <v>5707</v>
      </c>
      <c r="E4098" s="1" t="s">
        <v>20814</v>
      </c>
      <c r="F4098" t="s">
        <v>5705</v>
      </c>
      <c r="G4098" s="1" t="s">
        <v>5704</v>
      </c>
      <c r="H4098" t="s">
        <v>16725</v>
      </c>
      <c r="I4098" t="s">
        <v>16726</v>
      </c>
      <c r="J4098" t="s">
        <v>16727</v>
      </c>
      <c r="K4098">
        <v>609</v>
      </c>
      <c r="L4098">
        <v>609</v>
      </c>
      <c r="M4098">
        <v>0</v>
      </c>
      <c r="N4098">
        <v>999</v>
      </c>
    </row>
    <row r="4099" spans="1:14" s="6" customFormat="1" x14ac:dyDescent="0.2">
      <c r="A4099">
        <v>4094</v>
      </c>
      <c r="B4099">
        <v>11</v>
      </c>
      <c r="C4099" t="s">
        <v>158</v>
      </c>
      <c r="D4099" s="1" t="s">
        <v>5708</v>
      </c>
      <c r="E4099" s="1" t="s">
        <v>20815</v>
      </c>
      <c r="F4099" t="s">
        <v>5705</v>
      </c>
      <c r="G4099" s="1" t="s">
        <v>5704</v>
      </c>
      <c r="H4099" t="s">
        <v>16725</v>
      </c>
      <c r="I4099" t="s">
        <v>16726</v>
      </c>
      <c r="J4099" t="s">
        <v>16727</v>
      </c>
      <c r="K4099">
        <v>609</v>
      </c>
      <c r="L4099">
        <v>609</v>
      </c>
      <c r="M4099">
        <v>0</v>
      </c>
      <c r="N4099">
        <v>999</v>
      </c>
    </row>
    <row r="4100" spans="1:14" s="6" customFormat="1" x14ac:dyDescent="0.2">
      <c r="A4100">
        <v>4095</v>
      </c>
      <c r="B4100">
        <v>11</v>
      </c>
      <c r="C4100" t="s">
        <v>158</v>
      </c>
      <c r="D4100" s="1" t="s">
        <v>5709</v>
      </c>
      <c r="E4100" s="1" t="s">
        <v>20816</v>
      </c>
      <c r="F4100" t="s">
        <v>5705</v>
      </c>
      <c r="G4100" s="1" t="s">
        <v>5704</v>
      </c>
      <c r="H4100" t="s">
        <v>16725</v>
      </c>
      <c r="I4100" t="s">
        <v>16762</v>
      </c>
      <c r="J4100" t="s">
        <v>16729</v>
      </c>
      <c r="K4100">
        <v>609</v>
      </c>
      <c r="L4100">
        <v>609</v>
      </c>
      <c r="M4100">
        <v>2</v>
      </c>
      <c r="N4100">
        <v>120</v>
      </c>
    </row>
    <row r="4101" spans="1:14" s="6" customFormat="1" x14ac:dyDescent="0.2">
      <c r="A4101">
        <v>4096</v>
      </c>
      <c r="B4101">
        <v>11</v>
      </c>
      <c r="C4101" t="s">
        <v>158</v>
      </c>
      <c r="D4101" s="1" t="s">
        <v>5710</v>
      </c>
      <c r="E4101" s="1" t="s">
        <v>20817</v>
      </c>
      <c r="F4101" t="s">
        <v>5705</v>
      </c>
      <c r="G4101" s="1" t="s">
        <v>5704</v>
      </c>
      <c r="H4101" t="s">
        <v>16725</v>
      </c>
      <c r="I4101" t="s">
        <v>16726</v>
      </c>
      <c r="J4101" t="s">
        <v>16727</v>
      </c>
      <c r="K4101">
        <v>609</v>
      </c>
      <c r="L4101">
        <v>609</v>
      </c>
      <c r="M4101">
        <v>0</v>
      </c>
      <c r="N4101">
        <v>999</v>
      </c>
    </row>
    <row r="4102" spans="1:14" s="6" customFormat="1" x14ac:dyDescent="0.2">
      <c r="A4102">
        <v>4097</v>
      </c>
      <c r="B4102">
        <v>6</v>
      </c>
      <c r="C4102" t="s">
        <v>2986</v>
      </c>
      <c r="D4102" s="1" t="s">
        <v>5711</v>
      </c>
      <c r="E4102" s="1" t="s">
        <v>20818</v>
      </c>
      <c r="F4102" t="s">
        <v>5635</v>
      </c>
      <c r="G4102" s="1" t="s">
        <v>5634</v>
      </c>
      <c r="H4102" t="s">
        <v>16725</v>
      </c>
      <c r="I4102" t="s">
        <v>16726</v>
      </c>
      <c r="J4102" t="s">
        <v>16727</v>
      </c>
      <c r="K4102">
        <v>604</v>
      </c>
      <c r="L4102" t="s">
        <v>16795</v>
      </c>
      <c r="M4102">
        <v>0</v>
      </c>
      <c r="N4102">
        <v>999</v>
      </c>
    </row>
    <row r="4103" spans="1:14" s="6" customFormat="1" x14ac:dyDescent="0.2">
      <c r="A4103">
        <v>4098</v>
      </c>
      <c r="B4103">
        <v>6</v>
      </c>
      <c r="C4103" t="s">
        <v>2986</v>
      </c>
      <c r="D4103" s="1" t="s">
        <v>5712</v>
      </c>
      <c r="E4103" s="1" t="s">
        <v>20819</v>
      </c>
      <c r="F4103" t="s">
        <v>5635</v>
      </c>
      <c r="G4103" s="1" t="s">
        <v>5634</v>
      </c>
      <c r="H4103" t="s">
        <v>16725</v>
      </c>
      <c r="I4103" t="s">
        <v>16726</v>
      </c>
      <c r="J4103" t="s">
        <v>16727</v>
      </c>
      <c r="K4103">
        <v>604</v>
      </c>
      <c r="L4103" t="s">
        <v>16795</v>
      </c>
      <c r="M4103">
        <v>0</v>
      </c>
      <c r="N4103">
        <v>999</v>
      </c>
    </row>
    <row r="4104" spans="1:14" s="6" customFormat="1" x14ac:dyDescent="0.2">
      <c r="A4104">
        <v>4099</v>
      </c>
      <c r="B4104">
        <v>6</v>
      </c>
      <c r="C4104" t="s">
        <v>2986</v>
      </c>
      <c r="D4104" s="1" t="s">
        <v>5713</v>
      </c>
      <c r="E4104" s="1" t="s">
        <v>20820</v>
      </c>
      <c r="F4104" t="s">
        <v>5715</v>
      </c>
      <c r="G4104" s="1" t="s">
        <v>5714</v>
      </c>
      <c r="H4104" t="s">
        <v>16725</v>
      </c>
      <c r="I4104" t="s">
        <v>16726</v>
      </c>
      <c r="J4104" t="s">
        <v>16727</v>
      </c>
      <c r="K4104">
        <v>604</v>
      </c>
      <c r="L4104">
        <v>0</v>
      </c>
      <c r="M4104">
        <v>0</v>
      </c>
      <c r="N4104">
        <v>999</v>
      </c>
    </row>
    <row r="4105" spans="1:14" s="6" customFormat="1" x14ac:dyDescent="0.2">
      <c r="A4105">
        <v>4100</v>
      </c>
      <c r="B4105">
        <v>6</v>
      </c>
      <c r="C4105" t="s">
        <v>2986</v>
      </c>
      <c r="D4105" s="1" t="s">
        <v>5716</v>
      </c>
      <c r="E4105" s="1" t="s">
        <v>20821</v>
      </c>
      <c r="F4105" t="s">
        <v>5715</v>
      </c>
      <c r="G4105" s="1" t="s">
        <v>5714</v>
      </c>
      <c r="H4105" t="s">
        <v>16725</v>
      </c>
      <c r="I4105" t="s">
        <v>16726</v>
      </c>
      <c r="J4105" t="s">
        <v>16727</v>
      </c>
      <c r="K4105">
        <v>604</v>
      </c>
      <c r="L4105">
        <v>0</v>
      </c>
      <c r="M4105">
        <v>0</v>
      </c>
      <c r="N4105">
        <v>999</v>
      </c>
    </row>
    <row r="4106" spans="1:14" s="6" customFormat="1" x14ac:dyDescent="0.2">
      <c r="A4106">
        <v>4101</v>
      </c>
      <c r="B4106">
        <v>6</v>
      </c>
      <c r="C4106" t="s">
        <v>2986</v>
      </c>
      <c r="D4106" s="1" t="s">
        <v>5717</v>
      </c>
      <c r="E4106" s="1" t="s">
        <v>5718</v>
      </c>
      <c r="F4106" t="s">
        <v>5719</v>
      </c>
      <c r="G4106" s="1" t="s">
        <v>5718</v>
      </c>
      <c r="H4106" t="s">
        <v>16725</v>
      </c>
      <c r="I4106" t="s">
        <v>16726</v>
      </c>
      <c r="J4106" t="s">
        <v>16727</v>
      </c>
      <c r="K4106">
        <v>604</v>
      </c>
      <c r="L4106" t="s">
        <v>16795</v>
      </c>
      <c r="M4106">
        <v>0</v>
      </c>
      <c r="N4106">
        <v>999</v>
      </c>
    </row>
    <row r="4107" spans="1:14" s="6" customFormat="1" x14ac:dyDescent="0.2">
      <c r="A4107">
        <v>4102</v>
      </c>
      <c r="B4107">
        <v>6</v>
      </c>
      <c r="C4107" t="s">
        <v>2986</v>
      </c>
      <c r="D4107" s="1" t="s">
        <v>5720</v>
      </c>
      <c r="E4107" s="1" t="s">
        <v>20822</v>
      </c>
      <c r="F4107" t="s">
        <v>5722</v>
      </c>
      <c r="G4107" s="1" t="s">
        <v>5721</v>
      </c>
      <c r="H4107" t="s">
        <v>16725</v>
      </c>
      <c r="I4107" t="s">
        <v>16726</v>
      </c>
      <c r="J4107" t="s">
        <v>16727</v>
      </c>
      <c r="K4107">
        <v>604</v>
      </c>
      <c r="L4107" t="s">
        <v>16795</v>
      </c>
      <c r="M4107">
        <v>0</v>
      </c>
      <c r="N4107">
        <v>999</v>
      </c>
    </row>
    <row r="4108" spans="1:14" s="6" customFormat="1" x14ac:dyDescent="0.2">
      <c r="A4108">
        <v>4103</v>
      </c>
      <c r="B4108">
        <v>20</v>
      </c>
      <c r="C4108" t="s">
        <v>751</v>
      </c>
      <c r="D4108" s="1" t="s">
        <v>5723</v>
      </c>
      <c r="E4108" s="1" t="s">
        <v>20823</v>
      </c>
      <c r="F4108" t="s">
        <v>5568</v>
      </c>
      <c r="G4108" s="1" t="s">
        <v>5567</v>
      </c>
      <c r="H4108" t="s">
        <v>16725</v>
      </c>
      <c r="I4108" t="s">
        <v>16734</v>
      </c>
      <c r="J4108" t="s">
        <v>16729</v>
      </c>
      <c r="K4108">
        <v>511</v>
      </c>
      <c r="L4108" t="s">
        <v>16782</v>
      </c>
      <c r="M4108">
        <v>10</v>
      </c>
      <c r="N4108">
        <v>120</v>
      </c>
    </row>
    <row r="4109" spans="1:14" s="6" customFormat="1" x14ac:dyDescent="0.2">
      <c r="A4109">
        <v>4104</v>
      </c>
      <c r="B4109">
        <v>20</v>
      </c>
      <c r="C4109" t="s">
        <v>751</v>
      </c>
      <c r="D4109" s="1" t="s">
        <v>5724</v>
      </c>
      <c r="E4109" s="1" t="s">
        <v>20824</v>
      </c>
      <c r="F4109" t="s">
        <v>5568</v>
      </c>
      <c r="G4109" s="1" t="s">
        <v>5567</v>
      </c>
      <c r="H4109" t="s">
        <v>16725</v>
      </c>
      <c r="I4109" t="s">
        <v>16734</v>
      </c>
      <c r="J4109" t="s">
        <v>16729</v>
      </c>
      <c r="K4109">
        <v>511</v>
      </c>
      <c r="L4109" t="s">
        <v>16782</v>
      </c>
      <c r="M4109">
        <v>10</v>
      </c>
      <c r="N4109">
        <v>120</v>
      </c>
    </row>
    <row r="4110" spans="1:14" s="6" customFormat="1" x14ac:dyDescent="0.2">
      <c r="A4110">
        <v>4105</v>
      </c>
      <c r="B4110">
        <v>20</v>
      </c>
      <c r="C4110" t="s">
        <v>751</v>
      </c>
      <c r="D4110" s="1" t="s">
        <v>5725</v>
      </c>
      <c r="E4110" s="1" t="s">
        <v>20825</v>
      </c>
      <c r="F4110" t="s">
        <v>5568</v>
      </c>
      <c r="G4110" s="1" t="s">
        <v>5567</v>
      </c>
      <c r="H4110" t="s">
        <v>16725</v>
      </c>
      <c r="I4110" t="s">
        <v>16734</v>
      </c>
      <c r="J4110" t="s">
        <v>16729</v>
      </c>
      <c r="K4110">
        <v>511</v>
      </c>
      <c r="L4110" t="s">
        <v>16782</v>
      </c>
      <c r="M4110">
        <v>10</v>
      </c>
      <c r="N4110">
        <v>120</v>
      </c>
    </row>
    <row r="4111" spans="1:14" s="6" customFormat="1" x14ac:dyDescent="0.2">
      <c r="A4111">
        <v>4106</v>
      </c>
      <c r="B4111">
        <v>20</v>
      </c>
      <c r="C4111" t="s">
        <v>751</v>
      </c>
      <c r="D4111" s="1" t="s">
        <v>5726</v>
      </c>
      <c r="E4111" s="1" t="s">
        <v>20826</v>
      </c>
      <c r="F4111" t="s">
        <v>5568</v>
      </c>
      <c r="G4111" s="1" t="s">
        <v>5567</v>
      </c>
      <c r="H4111" t="s">
        <v>16725</v>
      </c>
      <c r="I4111" t="s">
        <v>16734</v>
      </c>
      <c r="J4111" t="s">
        <v>16729</v>
      </c>
      <c r="K4111">
        <v>511</v>
      </c>
      <c r="L4111" t="s">
        <v>16782</v>
      </c>
      <c r="M4111">
        <v>10</v>
      </c>
      <c r="N4111">
        <v>120</v>
      </c>
    </row>
    <row r="4112" spans="1:14" s="6" customFormat="1" x14ac:dyDescent="0.2">
      <c r="A4112">
        <v>4107</v>
      </c>
      <c r="B4112">
        <v>20</v>
      </c>
      <c r="C4112" t="s">
        <v>751</v>
      </c>
      <c r="D4112" s="1" t="s">
        <v>5727</v>
      </c>
      <c r="E4112" s="1" t="s">
        <v>20827</v>
      </c>
      <c r="F4112" t="s">
        <v>5568</v>
      </c>
      <c r="G4112" s="1" t="s">
        <v>5567</v>
      </c>
      <c r="H4112" t="s">
        <v>16725</v>
      </c>
      <c r="I4112" t="s">
        <v>16734</v>
      </c>
      <c r="J4112" t="s">
        <v>16729</v>
      </c>
      <c r="K4112">
        <v>511</v>
      </c>
      <c r="L4112" t="s">
        <v>16782</v>
      </c>
      <c r="M4112">
        <v>10</v>
      </c>
      <c r="N4112">
        <v>120</v>
      </c>
    </row>
    <row r="4113" spans="1:14" s="6" customFormat="1" x14ac:dyDescent="0.2">
      <c r="A4113">
        <v>4108</v>
      </c>
      <c r="B4113">
        <v>12</v>
      </c>
      <c r="C4113" t="s">
        <v>1066</v>
      </c>
      <c r="D4113" s="1" t="s">
        <v>5728</v>
      </c>
      <c r="E4113" s="1" t="s">
        <v>20828</v>
      </c>
      <c r="F4113" t="s">
        <v>5586</v>
      </c>
      <c r="G4113" s="1" t="s">
        <v>5585</v>
      </c>
      <c r="H4113" t="s">
        <v>16725</v>
      </c>
      <c r="I4113" t="s">
        <v>16726</v>
      </c>
      <c r="J4113" t="s">
        <v>16727</v>
      </c>
      <c r="K4113">
        <v>614</v>
      </c>
      <c r="L4113" t="s">
        <v>16766</v>
      </c>
      <c r="M4113">
        <v>0</v>
      </c>
      <c r="N4113">
        <v>999</v>
      </c>
    </row>
    <row r="4114" spans="1:14" s="6" customFormat="1" x14ac:dyDescent="0.2">
      <c r="A4114">
        <v>4109</v>
      </c>
      <c r="B4114">
        <v>12</v>
      </c>
      <c r="C4114" t="s">
        <v>1066</v>
      </c>
      <c r="D4114" s="1" t="s">
        <v>5729</v>
      </c>
      <c r="E4114" s="1" t="s">
        <v>20829</v>
      </c>
      <c r="F4114" t="s">
        <v>5586</v>
      </c>
      <c r="G4114" s="1" t="s">
        <v>5585</v>
      </c>
      <c r="H4114" t="s">
        <v>16725</v>
      </c>
      <c r="I4114" t="s">
        <v>16726</v>
      </c>
      <c r="J4114" t="s">
        <v>16727</v>
      </c>
      <c r="K4114">
        <v>614</v>
      </c>
      <c r="L4114" t="s">
        <v>16766</v>
      </c>
      <c r="M4114">
        <v>0</v>
      </c>
      <c r="N4114">
        <v>999</v>
      </c>
    </row>
    <row r="4115" spans="1:14" s="6" customFormat="1" x14ac:dyDescent="0.2">
      <c r="A4115">
        <v>4110</v>
      </c>
      <c r="B4115">
        <v>12</v>
      </c>
      <c r="C4115" t="s">
        <v>1066</v>
      </c>
      <c r="D4115" s="1" t="s">
        <v>5730</v>
      </c>
      <c r="E4115" s="1" t="s">
        <v>20830</v>
      </c>
      <c r="F4115" t="s">
        <v>5732</v>
      </c>
      <c r="G4115" s="1" t="s">
        <v>5731</v>
      </c>
      <c r="H4115" t="s">
        <v>16725</v>
      </c>
      <c r="I4115" t="s">
        <v>16726</v>
      </c>
      <c r="J4115" t="s">
        <v>16727</v>
      </c>
      <c r="K4115">
        <v>614</v>
      </c>
      <c r="L4115">
        <v>0</v>
      </c>
      <c r="M4115">
        <v>0</v>
      </c>
      <c r="N4115">
        <v>999</v>
      </c>
    </row>
    <row r="4116" spans="1:14" s="6" customFormat="1" x14ac:dyDescent="0.2">
      <c r="A4116">
        <v>4111</v>
      </c>
      <c r="B4116">
        <v>12</v>
      </c>
      <c r="C4116" t="s">
        <v>1066</v>
      </c>
      <c r="D4116" s="1" t="s">
        <v>5733</v>
      </c>
      <c r="E4116" s="1" t="s">
        <v>20831</v>
      </c>
      <c r="F4116" t="s">
        <v>5732</v>
      </c>
      <c r="G4116" s="1" t="s">
        <v>5731</v>
      </c>
      <c r="H4116" t="s">
        <v>16725</v>
      </c>
      <c r="I4116" t="s">
        <v>16726</v>
      </c>
      <c r="J4116" t="s">
        <v>16727</v>
      </c>
      <c r="K4116">
        <v>614</v>
      </c>
      <c r="L4116">
        <v>0</v>
      </c>
      <c r="M4116">
        <v>0</v>
      </c>
      <c r="N4116">
        <v>999</v>
      </c>
    </row>
    <row r="4117" spans="1:14" s="6" customFormat="1" x14ac:dyDescent="0.2">
      <c r="A4117">
        <v>4112</v>
      </c>
      <c r="B4117">
        <v>12</v>
      </c>
      <c r="C4117" t="s">
        <v>1066</v>
      </c>
      <c r="D4117" s="1" t="s">
        <v>5734</v>
      </c>
      <c r="E4117" s="1" t="s">
        <v>20832</v>
      </c>
      <c r="F4117" t="s">
        <v>5736</v>
      </c>
      <c r="G4117" s="1" t="s">
        <v>5735</v>
      </c>
      <c r="H4117" t="s">
        <v>16725</v>
      </c>
      <c r="I4117" t="s">
        <v>16726</v>
      </c>
      <c r="J4117" t="s">
        <v>16727</v>
      </c>
      <c r="K4117">
        <v>614</v>
      </c>
      <c r="L4117" t="s">
        <v>16766</v>
      </c>
      <c r="M4117">
        <v>0</v>
      </c>
      <c r="N4117">
        <v>999</v>
      </c>
    </row>
    <row r="4118" spans="1:14" s="6" customFormat="1" x14ac:dyDescent="0.2">
      <c r="A4118">
        <v>4113</v>
      </c>
      <c r="B4118">
        <v>12</v>
      </c>
      <c r="C4118" t="s">
        <v>1066</v>
      </c>
      <c r="D4118" s="1" t="s">
        <v>5737</v>
      </c>
      <c r="E4118" s="1" t="s">
        <v>20833</v>
      </c>
      <c r="F4118" t="s">
        <v>5736</v>
      </c>
      <c r="G4118" s="1" t="s">
        <v>5735</v>
      </c>
      <c r="H4118" t="s">
        <v>16725</v>
      </c>
      <c r="I4118" t="s">
        <v>16726</v>
      </c>
      <c r="J4118" t="s">
        <v>16727</v>
      </c>
      <c r="K4118">
        <v>614</v>
      </c>
      <c r="L4118" t="s">
        <v>16766</v>
      </c>
      <c r="M4118">
        <v>0</v>
      </c>
      <c r="N4118">
        <v>999</v>
      </c>
    </row>
    <row r="4119" spans="1:14" s="6" customFormat="1" x14ac:dyDescent="0.2">
      <c r="A4119">
        <v>4114</v>
      </c>
      <c r="B4119">
        <v>20</v>
      </c>
      <c r="C4119" t="s">
        <v>751</v>
      </c>
      <c r="D4119" s="1" t="s">
        <v>5738</v>
      </c>
      <c r="E4119" s="1" t="s">
        <v>20834</v>
      </c>
      <c r="F4119" t="s">
        <v>5488</v>
      </c>
      <c r="G4119" s="1" t="s">
        <v>5487</v>
      </c>
      <c r="H4119" t="s">
        <v>16725</v>
      </c>
      <c r="I4119" t="s">
        <v>16747</v>
      </c>
      <c r="J4119" t="s">
        <v>16740</v>
      </c>
      <c r="K4119">
        <v>501</v>
      </c>
      <c r="L4119" t="s">
        <v>16765</v>
      </c>
      <c r="M4119">
        <v>5</v>
      </c>
      <c r="N4119">
        <v>85</v>
      </c>
    </row>
    <row r="4120" spans="1:14" s="6" customFormat="1" x14ac:dyDescent="0.2">
      <c r="A4120">
        <v>4115</v>
      </c>
      <c r="B4120">
        <v>20</v>
      </c>
      <c r="C4120" t="s">
        <v>751</v>
      </c>
      <c r="D4120" s="1" t="s">
        <v>5739</v>
      </c>
      <c r="E4120" s="1" t="s">
        <v>20835</v>
      </c>
      <c r="F4120" t="s">
        <v>5488</v>
      </c>
      <c r="G4120" s="1" t="s">
        <v>5487</v>
      </c>
      <c r="H4120" t="s">
        <v>16725</v>
      </c>
      <c r="I4120" t="s">
        <v>16726</v>
      </c>
      <c r="J4120" t="s">
        <v>16727</v>
      </c>
      <c r="K4120">
        <v>501</v>
      </c>
      <c r="L4120" t="s">
        <v>16765</v>
      </c>
      <c r="M4120">
        <v>0</v>
      </c>
      <c r="N4120">
        <v>999</v>
      </c>
    </row>
    <row r="4121" spans="1:14" s="6" customFormat="1" x14ac:dyDescent="0.2">
      <c r="A4121">
        <v>4116</v>
      </c>
      <c r="B4121">
        <v>20</v>
      </c>
      <c r="C4121" t="s">
        <v>751</v>
      </c>
      <c r="D4121" s="1" t="s">
        <v>5740</v>
      </c>
      <c r="E4121" s="1" t="s">
        <v>20836</v>
      </c>
      <c r="F4121" t="s">
        <v>5488</v>
      </c>
      <c r="G4121" s="1" t="s">
        <v>5487</v>
      </c>
      <c r="H4121" t="s">
        <v>16725</v>
      </c>
      <c r="I4121" t="s">
        <v>16726</v>
      </c>
      <c r="J4121" t="s">
        <v>16727</v>
      </c>
      <c r="K4121">
        <v>501</v>
      </c>
      <c r="L4121" t="s">
        <v>16765</v>
      </c>
      <c r="M4121">
        <v>0</v>
      </c>
      <c r="N4121">
        <v>999</v>
      </c>
    </row>
    <row r="4122" spans="1:14" s="6" customFormat="1" x14ac:dyDescent="0.2">
      <c r="A4122">
        <v>4117</v>
      </c>
      <c r="B4122">
        <v>20</v>
      </c>
      <c r="C4122" t="s">
        <v>751</v>
      </c>
      <c r="D4122" s="1" t="s">
        <v>5741</v>
      </c>
      <c r="E4122" s="1" t="s">
        <v>20837</v>
      </c>
      <c r="F4122" t="s">
        <v>5488</v>
      </c>
      <c r="G4122" s="1" t="s">
        <v>5487</v>
      </c>
      <c r="H4122" t="s">
        <v>16725</v>
      </c>
      <c r="I4122" t="s">
        <v>16726</v>
      </c>
      <c r="J4122" t="s">
        <v>16727</v>
      </c>
      <c r="K4122">
        <v>501</v>
      </c>
      <c r="L4122" t="s">
        <v>16765</v>
      </c>
      <c r="M4122">
        <v>0</v>
      </c>
      <c r="N4122">
        <v>999</v>
      </c>
    </row>
    <row r="4123" spans="1:14" s="6" customFormat="1" x14ac:dyDescent="0.2">
      <c r="A4123">
        <v>4118</v>
      </c>
      <c r="B4123">
        <v>20</v>
      </c>
      <c r="C4123" t="s">
        <v>751</v>
      </c>
      <c r="D4123" s="1" t="s">
        <v>5742</v>
      </c>
      <c r="E4123" s="1" t="s">
        <v>20838</v>
      </c>
      <c r="F4123" t="s">
        <v>5744</v>
      </c>
      <c r="G4123" s="1" t="s">
        <v>5743</v>
      </c>
      <c r="H4123" t="s">
        <v>16725</v>
      </c>
      <c r="I4123" t="s">
        <v>16747</v>
      </c>
      <c r="J4123" t="s">
        <v>16740</v>
      </c>
      <c r="K4123">
        <v>501</v>
      </c>
      <c r="L4123" t="s">
        <v>16765</v>
      </c>
      <c r="M4123">
        <v>5</v>
      </c>
      <c r="N4123">
        <v>85</v>
      </c>
    </row>
    <row r="4124" spans="1:14" s="6" customFormat="1" x14ac:dyDescent="0.2">
      <c r="A4124">
        <v>4119</v>
      </c>
      <c r="B4124">
        <v>14</v>
      </c>
      <c r="C4124" t="s">
        <v>477</v>
      </c>
      <c r="D4124" s="1" t="s">
        <v>5745</v>
      </c>
      <c r="E4124" s="1" t="s">
        <v>20839</v>
      </c>
      <c r="F4124" t="s">
        <v>5370</v>
      </c>
      <c r="G4124" s="1" t="s">
        <v>5369</v>
      </c>
      <c r="H4124" t="s">
        <v>16733</v>
      </c>
      <c r="I4124" t="s">
        <v>16734</v>
      </c>
      <c r="J4124" t="s">
        <v>16735</v>
      </c>
      <c r="K4124">
        <v>614</v>
      </c>
      <c r="L4124" t="s">
        <v>16769</v>
      </c>
      <c r="M4124">
        <v>10</v>
      </c>
      <c r="N4124">
        <v>54</v>
      </c>
    </row>
    <row r="4125" spans="1:14" s="6" customFormat="1" x14ac:dyDescent="0.2">
      <c r="A4125">
        <v>4120</v>
      </c>
      <c r="B4125">
        <v>14</v>
      </c>
      <c r="C4125" t="s">
        <v>477</v>
      </c>
      <c r="D4125" s="1" t="s">
        <v>5746</v>
      </c>
      <c r="E4125" s="1" t="s">
        <v>20840</v>
      </c>
      <c r="F4125" t="s">
        <v>5370</v>
      </c>
      <c r="G4125" s="1" t="s">
        <v>5369</v>
      </c>
      <c r="H4125" t="s">
        <v>16733</v>
      </c>
      <c r="I4125" t="s">
        <v>16734</v>
      </c>
      <c r="J4125" t="s">
        <v>16735</v>
      </c>
      <c r="K4125">
        <v>614</v>
      </c>
      <c r="L4125" t="s">
        <v>16769</v>
      </c>
      <c r="M4125">
        <v>10</v>
      </c>
      <c r="N4125">
        <v>54</v>
      </c>
    </row>
    <row r="4126" spans="1:14" s="6" customFormat="1" x14ac:dyDescent="0.2">
      <c r="A4126">
        <v>4121</v>
      </c>
      <c r="B4126">
        <v>14</v>
      </c>
      <c r="C4126" t="s">
        <v>477</v>
      </c>
      <c r="D4126" s="1" t="s">
        <v>5747</v>
      </c>
      <c r="E4126" s="1" t="s">
        <v>20841</v>
      </c>
      <c r="F4126" t="s">
        <v>5370</v>
      </c>
      <c r="G4126" s="1" t="s">
        <v>5369</v>
      </c>
      <c r="H4126" t="s">
        <v>16733</v>
      </c>
      <c r="I4126" t="s">
        <v>16734</v>
      </c>
      <c r="J4126" t="s">
        <v>16735</v>
      </c>
      <c r="K4126">
        <v>614</v>
      </c>
      <c r="L4126" t="s">
        <v>16769</v>
      </c>
      <c r="M4126">
        <v>10</v>
      </c>
      <c r="N4126">
        <v>54</v>
      </c>
    </row>
    <row r="4127" spans="1:14" s="6" customFormat="1" x14ac:dyDescent="0.2">
      <c r="A4127">
        <v>4122</v>
      </c>
      <c r="B4127">
        <v>14</v>
      </c>
      <c r="C4127" t="s">
        <v>477</v>
      </c>
      <c r="D4127" s="1" t="s">
        <v>5748</v>
      </c>
      <c r="E4127" s="1" t="s">
        <v>20842</v>
      </c>
      <c r="F4127" t="s">
        <v>5370</v>
      </c>
      <c r="G4127" s="1" t="s">
        <v>5369</v>
      </c>
      <c r="H4127" t="s">
        <v>16733</v>
      </c>
      <c r="I4127" t="s">
        <v>16734</v>
      </c>
      <c r="J4127" t="s">
        <v>16735</v>
      </c>
      <c r="K4127">
        <v>614</v>
      </c>
      <c r="L4127" t="s">
        <v>16769</v>
      </c>
      <c r="M4127">
        <v>10</v>
      </c>
      <c r="N4127">
        <v>54</v>
      </c>
    </row>
    <row r="4128" spans="1:14" s="6" customFormat="1" x14ac:dyDescent="0.2">
      <c r="A4128">
        <v>4123</v>
      </c>
      <c r="B4128">
        <v>14</v>
      </c>
      <c r="C4128" t="s">
        <v>477</v>
      </c>
      <c r="D4128" s="1" t="s">
        <v>5749</v>
      </c>
      <c r="E4128" s="1" t="s">
        <v>20843</v>
      </c>
      <c r="F4128" t="s">
        <v>5751</v>
      </c>
      <c r="G4128" s="1" t="s">
        <v>5750</v>
      </c>
      <c r="H4128" t="s">
        <v>16733</v>
      </c>
      <c r="I4128" t="s">
        <v>16734</v>
      </c>
      <c r="J4128" t="s">
        <v>16735</v>
      </c>
      <c r="K4128">
        <v>614</v>
      </c>
      <c r="L4128" t="s">
        <v>16769</v>
      </c>
      <c r="M4128">
        <v>10</v>
      </c>
      <c r="N4128">
        <v>54</v>
      </c>
    </row>
    <row r="4129" spans="1:14" s="6" customFormat="1" x14ac:dyDescent="0.2">
      <c r="A4129">
        <v>4124</v>
      </c>
      <c r="B4129">
        <v>14</v>
      </c>
      <c r="C4129" t="s">
        <v>477</v>
      </c>
      <c r="D4129" s="1" t="s">
        <v>5752</v>
      </c>
      <c r="E4129" s="1" t="s">
        <v>20844</v>
      </c>
      <c r="F4129" t="s">
        <v>5751</v>
      </c>
      <c r="G4129" s="1" t="s">
        <v>5750</v>
      </c>
      <c r="H4129" t="s">
        <v>16733</v>
      </c>
      <c r="I4129" t="s">
        <v>16734</v>
      </c>
      <c r="J4129" t="s">
        <v>16735</v>
      </c>
      <c r="K4129">
        <v>614</v>
      </c>
      <c r="L4129" t="s">
        <v>16769</v>
      </c>
      <c r="M4129">
        <v>10</v>
      </c>
      <c r="N4129">
        <v>54</v>
      </c>
    </row>
    <row r="4130" spans="1:14" s="6" customFormat="1" x14ac:dyDescent="0.2">
      <c r="A4130">
        <v>4125</v>
      </c>
      <c r="B4130">
        <v>11</v>
      </c>
      <c r="C4130" t="s">
        <v>158</v>
      </c>
      <c r="D4130" s="1" t="s">
        <v>5753</v>
      </c>
      <c r="E4130" s="1" t="s">
        <v>20845</v>
      </c>
      <c r="F4130" t="s">
        <v>5705</v>
      </c>
      <c r="G4130" s="1" t="s">
        <v>5704</v>
      </c>
      <c r="H4130" t="s">
        <v>16725</v>
      </c>
      <c r="I4130" t="s">
        <v>16726</v>
      </c>
      <c r="J4130" t="s">
        <v>16727</v>
      </c>
      <c r="K4130">
        <v>609</v>
      </c>
      <c r="L4130">
        <v>609</v>
      </c>
      <c r="M4130">
        <v>0</v>
      </c>
      <c r="N4130">
        <v>999</v>
      </c>
    </row>
    <row r="4131" spans="1:14" s="6" customFormat="1" x14ac:dyDescent="0.2">
      <c r="A4131">
        <v>4126</v>
      </c>
      <c r="B4131">
        <v>11</v>
      </c>
      <c r="C4131" t="s">
        <v>158</v>
      </c>
      <c r="D4131" s="1" t="s">
        <v>5754</v>
      </c>
      <c r="E4131" s="1" t="s">
        <v>20846</v>
      </c>
      <c r="F4131" t="s">
        <v>5705</v>
      </c>
      <c r="G4131" s="1" t="s">
        <v>5704</v>
      </c>
      <c r="H4131" t="s">
        <v>16725</v>
      </c>
      <c r="I4131" t="s">
        <v>16726</v>
      </c>
      <c r="J4131" t="s">
        <v>16727</v>
      </c>
      <c r="K4131">
        <v>609</v>
      </c>
      <c r="L4131">
        <v>609</v>
      </c>
      <c r="M4131">
        <v>0</v>
      </c>
      <c r="N4131">
        <v>999</v>
      </c>
    </row>
    <row r="4132" spans="1:14" s="6" customFormat="1" x14ac:dyDescent="0.2">
      <c r="A4132">
        <v>4127</v>
      </c>
      <c r="B4132">
        <v>11</v>
      </c>
      <c r="C4132" t="s">
        <v>158</v>
      </c>
      <c r="D4132" s="1" t="s">
        <v>5755</v>
      </c>
      <c r="E4132" s="1" t="s">
        <v>20847</v>
      </c>
      <c r="F4132" t="s">
        <v>5705</v>
      </c>
      <c r="G4132" s="1" t="s">
        <v>5704</v>
      </c>
      <c r="H4132" t="s">
        <v>16725</v>
      </c>
      <c r="I4132" t="s">
        <v>16726</v>
      </c>
      <c r="J4132" t="s">
        <v>16727</v>
      </c>
      <c r="K4132">
        <v>609</v>
      </c>
      <c r="L4132">
        <v>609</v>
      </c>
      <c r="M4132">
        <v>0</v>
      </c>
      <c r="N4132">
        <v>999</v>
      </c>
    </row>
    <row r="4133" spans="1:14" s="6" customFormat="1" x14ac:dyDescent="0.2">
      <c r="A4133">
        <v>4128</v>
      </c>
      <c r="B4133">
        <v>11</v>
      </c>
      <c r="C4133" t="s">
        <v>158</v>
      </c>
      <c r="D4133" s="1" t="s">
        <v>5756</v>
      </c>
      <c r="E4133" s="1" t="s">
        <v>20848</v>
      </c>
      <c r="F4133" t="s">
        <v>5758</v>
      </c>
      <c r="G4133" s="1" t="s">
        <v>5757</v>
      </c>
      <c r="H4133" t="s">
        <v>16725</v>
      </c>
      <c r="I4133" t="s">
        <v>16726</v>
      </c>
      <c r="J4133" t="s">
        <v>16727</v>
      </c>
      <c r="K4133">
        <v>609</v>
      </c>
      <c r="L4133">
        <v>609</v>
      </c>
      <c r="M4133">
        <v>0</v>
      </c>
      <c r="N4133">
        <v>999</v>
      </c>
    </row>
    <row r="4134" spans="1:14" s="6" customFormat="1" x14ac:dyDescent="0.2">
      <c r="A4134">
        <v>4129</v>
      </c>
      <c r="B4134">
        <v>11</v>
      </c>
      <c r="C4134" t="s">
        <v>158</v>
      </c>
      <c r="D4134" s="1" t="s">
        <v>5759</v>
      </c>
      <c r="E4134" s="1" t="s">
        <v>20849</v>
      </c>
      <c r="F4134" t="s">
        <v>5758</v>
      </c>
      <c r="G4134" s="1" t="s">
        <v>5757</v>
      </c>
      <c r="H4134" t="s">
        <v>16725</v>
      </c>
      <c r="I4134" t="s">
        <v>16726</v>
      </c>
      <c r="J4134" t="s">
        <v>16727</v>
      </c>
      <c r="K4134">
        <v>609</v>
      </c>
      <c r="L4134">
        <v>609</v>
      </c>
      <c r="M4134">
        <v>0</v>
      </c>
      <c r="N4134">
        <v>999</v>
      </c>
    </row>
    <row r="4135" spans="1:14" s="6" customFormat="1" x14ac:dyDescent="0.2">
      <c r="A4135">
        <v>4130</v>
      </c>
      <c r="B4135">
        <v>11</v>
      </c>
      <c r="C4135" t="s">
        <v>158</v>
      </c>
      <c r="D4135" s="1" t="s">
        <v>5760</v>
      </c>
      <c r="E4135" s="1" t="s">
        <v>20850</v>
      </c>
      <c r="F4135" t="s">
        <v>5758</v>
      </c>
      <c r="G4135" s="1" t="s">
        <v>5757</v>
      </c>
      <c r="H4135" t="s">
        <v>16725</v>
      </c>
      <c r="I4135" t="s">
        <v>16726</v>
      </c>
      <c r="J4135" t="s">
        <v>16727</v>
      </c>
      <c r="K4135">
        <v>609</v>
      </c>
      <c r="L4135">
        <v>609</v>
      </c>
      <c r="M4135">
        <v>0</v>
      </c>
      <c r="N4135">
        <v>999</v>
      </c>
    </row>
    <row r="4136" spans="1:14" s="6" customFormat="1" x14ac:dyDescent="0.2">
      <c r="A4136">
        <v>4131</v>
      </c>
      <c r="B4136">
        <v>1</v>
      </c>
      <c r="C4136" t="s">
        <v>1</v>
      </c>
      <c r="D4136" s="1" t="s">
        <v>5761</v>
      </c>
      <c r="E4136" s="1" t="s">
        <v>20851</v>
      </c>
      <c r="F4136" t="s">
        <v>5695</v>
      </c>
      <c r="G4136" s="1" t="s">
        <v>5694</v>
      </c>
      <c r="H4136" t="s">
        <v>16725</v>
      </c>
      <c r="I4136" t="s">
        <v>16726</v>
      </c>
      <c r="J4136" t="s">
        <v>16727</v>
      </c>
      <c r="K4136">
        <v>109</v>
      </c>
      <c r="L4136" t="s">
        <v>212</v>
      </c>
      <c r="M4136">
        <v>0</v>
      </c>
      <c r="N4136">
        <v>999</v>
      </c>
    </row>
    <row r="4137" spans="1:14" s="6" customFormat="1" x14ac:dyDescent="0.2">
      <c r="A4137">
        <v>4132</v>
      </c>
      <c r="B4137">
        <v>1</v>
      </c>
      <c r="C4137" t="s">
        <v>1</v>
      </c>
      <c r="D4137" s="1" t="s">
        <v>5762</v>
      </c>
      <c r="E4137" s="1" t="s">
        <v>20852</v>
      </c>
      <c r="F4137" t="s">
        <v>5695</v>
      </c>
      <c r="G4137" s="1" t="s">
        <v>5694</v>
      </c>
      <c r="H4137" t="s">
        <v>16725</v>
      </c>
      <c r="I4137" t="s">
        <v>16726</v>
      </c>
      <c r="J4137" t="s">
        <v>16727</v>
      </c>
      <c r="K4137">
        <v>109</v>
      </c>
      <c r="L4137" t="s">
        <v>212</v>
      </c>
      <c r="M4137">
        <v>0</v>
      </c>
      <c r="N4137">
        <v>999</v>
      </c>
    </row>
    <row r="4138" spans="1:14" s="6" customFormat="1" x14ac:dyDescent="0.2">
      <c r="A4138">
        <v>4133</v>
      </c>
      <c r="B4138">
        <v>1</v>
      </c>
      <c r="C4138" t="s">
        <v>1</v>
      </c>
      <c r="D4138" s="1" t="s">
        <v>5763</v>
      </c>
      <c r="E4138" s="1" t="s">
        <v>20853</v>
      </c>
      <c r="F4138" t="s">
        <v>5695</v>
      </c>
      <c r="G4138" s="1" t="s">
        <v>5694</v>
      </c>
      <c r="H4138" t="s">
        <v>16725</v>
      </c>
      <c r="I4138" t="s">
        <v>16726</v>
      </c>
      <c r="J4138" t="s">
        <v>16727</v>
      </c>
      <c r="K4138">
        <v>109</v>
      </c>
      <c r="L4138" t="s">
        <v>212</v>
      </c>
      <c r="M4138">
        <v>0</v>
      </c>
      <c r="N4138">
        <v>999</v>
      </c>
    </row>
    <row r="4139" spans="1:14" s="6" customFormat="1" x14ac:dyDescent="0.2">
      <c r="A4139">
        <v>4134</v>
      </c>
      <c r="B4139">
        <v>1</v>
      </c>
      <c r="C4139" t="s">
        <v>1</v>
      </c>
      <c r="D4139" s="1" t="s">
        <v>5764</v>
      </c>
      <c r="E4139" s="1" t="s">
        <v>20854</v>
      </c>
      <c r="F4139" t="s">
        <v>5766</v>
      </c>
      <c r="G4139" s="1" t="s">
        <v>5765</v>
      </c>
      <c r="H4139" t="s">
        <v>16725</v>
      </c>
      <c r="I4139" t="s">
        <v>16726</v>
      </c>
      <c r="J4139" t="s">
        <v>16727</v>
      </c>
      <c r="K4139">
        <v>109</v>
      </c>
      <c r="L4139" t="s">
        <v>212</v>
      </c>
      <c r="M4139">
        <v>0</v>
      </c>
      <c r="N4139">
        <v>999</v>
      </c>
    </row>
    <row r="4140" spans="1:14" s="6" customFormat="1" x14ac:dyDescent="0.2">
      <c r="A4140">
        <v>4135</v>
      </c>
      <c r="B4140">
        <v>1</v>
      </c>
      <c r="C4140" t="s">
        <v>1</v>
      </c>
      <c r="D4140" s="1" t="s">
        <v>5767</v>
      </c>
      <c r="E4140" s="1" t="s">
        <v>20855</v>
      </c>
      <c r="F4140" t="s">
        <v>5766</v>
      </c>
      <c r="G4140" s="1" t="s">
        <v>5765</v>
      </c>
      <c r="H4140" t="s">
        <v>16725</v>
      </c>
      <c r="I4140" t="s">
        <v>16726</v>
      </c>
      <c r="J4140" t="s">
        <v>16727</v>
      </c>
      <c r="K4140">
        <v>109</v>
      </c>
      <c r="L4140" t="s">
        <v>212</v>
      </c>
      <c r="M4140">
        <v>0</v>
      </c>
      <c r="N4140">
        <v>999</v>
      </c>
    </row>
    <row r="4141" spans="1:14" s="6" customFormat="1" x14ac:dyDescent="0.2">
      <c r="A4141">
        <v>4136</v>
      </c>
      <c r="B4141">
        <v>1</v>
      </c>
      <c r="C4141" t="s">
        <v>1</v>
      </c>
      <c r="D4141" s="1" t="s">
        <v>5768</v>
      </c>
      <c r="E4141" s="1" t="s">
        <v>20856</v>
      </c>
      <c r="F4141" t="s">
        <v>5766</v>
      </c>
      <c r="G4141" s="1" t="s">
        <v>5765</v>
      </c>
      <c r="H4141" t="s">
        <v>16725</v>
      </c>
      <c r="I4141" t="s">
        <v>16726</v>
      </c>
      <c r="J4141" t="s">
        <v>16727</v>
      </c>
      <c r="K4141">
        <v>109</v>
      </c>
      <c r="L4141" t="s">
        <v>212</v>
      </c>
      <c r="M4141">
        <v>0</v>
      </c>
      <c r="N4141">
        <v>999</v>
      </c>
    </row>
    <row r="4142" spans="1:14" s="6" customFormat="1" x14ac:dyDescent="0.2">
      <c r="A4142">
        <v>4137</v>
      </c>
      <c r="B4142">
        <v>1</v>
      </c>
      <c r="C4142" t="s">
        <v>1</v>
      </c>
      <c r="D4142" s="1" t="s">
        <v>5769</v>
      </c>
      <c r="E4142" s="1" t="s">
        <v>20857</v>
      </c>
      <c r="F4142" t="s">
        <v>5766</v>
      </c>
      <c r="G4142" s="1" t="s">
        <v>5765</v>
      </c>
      <c r="H4142" t="s">
        <v>16725</v>
      </c>
      <c r="I4142" t="s">
        <v>16726</v>
      </c>
      <c r="J4142" t="s">
        <v>16727</v>
      </c>
      <c r="K4142">
        <v>109</v>
      </c>
      <c r="L4142" t="s">
        <v>212</v>
      </c>
      <c r="M4142">
        <v>0</v>
      </c>
      <c r="N4142">
        <v>999</v>
      </c>
    </row>
    <row r="4143" spans="1:14" s="6" customFormat="1" x14ac:dyDescent="0.2">
      <c r="A4143">
        <v>4138</v>
      </c>
      <c r="B4143">
        <v>6</v>
      </c>
      <c r="C4143" t="s">
        <v>2986</v>
      </c>
      <c r="D4143" s="1" t="s">
        <v>5770</v>
      </c>
      <c r="E4143" s="1" t="s">
        <v>20858</v>
      </c>
      <c r="F4143" t="s">
        <v>5722</v>
      </c>
      <c r="G4143" s="1" t="s">
        <v>5721</v>
      </c>
      <c r="H4143" t="s">
        <v>16725</v>
      </c>
      <c r="I4143" t="s">
        <v>16726</v>
      </c>
      <c r="J4143" t="s">
        <v>16727</v>
      </c>
      <c r="K4143">
        <v>604</v>
      </c>
      <c r="L4143" t="s">
        <v>16795</v>
      </c>
      <c r="M4143">
        <v>0</v>
      </c>
      <c r="N4143">
        <v>999</v>
      </c>
    </row>
    <row r="4144" spans="1:14" s="6" customFormat="1" x14ac:dyDescent="0.2">
      <c r="A4144">
        <v>4139</v>
      </c>
      <c r="B4144">
        <v>6</v>
      </c>
      <c r="C4144" t="s">
        <v>2986</v>
      </c>
      <c r="D4144" s="1" t="s">
        <v>5771</v>
      </c>
      <c r="E4144" s="1" t="s">
        <v>20859</v>
      </c>
      <c r="F4144" t="s">
        <v>5722</v>
      </c>
      <c r="G4144" s="1" t="s">
        <v>5721</v>
      </c>
      <c r="H4144" t="s">
        <v>16725</v>
      </c>
      <c r="I4144" t="s">
        <v>16726</v>
      </c>
      <c r="J4144" t="s">
        <v>16727</v>
      </c>
      <c r="K4144">
        <v>604</v>
      </c>
      <c r="L4144" t="s">
        <v>16795</v>
      </c>
      <c r="M4144">
        <v>0</v>
      </c>
      <c r="N4144">
        <v>999</v>
      </c>
    </row>
    <row r="4145" spans="1:14" s="6" customFormat="1" x14ac:dyDescent="0.2">
      <c r="A4145">
        <v>4140</v>
      </c>
      <c r="B4145">
        <v>6</v>
      </c>
      <c r="C4145" t="s">
        <v>2986</v>
      </c>
      <c r="D4145" s="1" t="s">
        <v>5772</v>
      </c>
      <c r="E4145" s="1" t="s">
        <v>20860</v>
      </c>
      <c r="F4145" t="s">
        <v>5722</v>
      </c>
      <c r="G4145" s="1" t="s">
        <v>5721</v>
      </c>
      <c r="H4145" t="s">
        <v>16725</v>
      </c>
      <c r="I4145" t="s">
        <v>16726</v>
      </c>
      <c r="J4145" t="s">
        <v>16727</v>
      </c>
      <c r="K4145">
        <v>604</v>
      </c>
      <c r="L4145" t="s">
        <v>16795</v>
      </c>
      <c r="M4145">
        <v>0</v>
      </c>
      <c r="N4145">
        <v>999</v>
      </c>
    </row>
    <row r="4146" spans="1:14" s="6" customFormat="1" x14ac:dyDescent="0.2">
      <c r="A4146">
        <v>4141</v>
      </c>
      <c r="B4146">
        <v>6</v>
      </c>
      <c r="C4146" t="s">
        <v>2986</v>
      </c>
      <c r="D4146" s="1" t="s">
        <v>5773</v>
      </c>
      <c r="E4146" s="1" t="s">
        <v>20861</v>
      </c>
      <c r="F4146" t="s">
        <v>5775</v>
      </c>
      <c r="G4146" s="1" t="s">
        <v>5774</v>
      </c>
      <c r="H4146" t="s">
        <v>16725</v>
      </c>
      <c r="I4146" t="s">
        <v>16726</v>
      </c>
      <c r="J4146" t="s">
        <v>16727</v>
      </c>
      <c r="K4146">
        <v>604</v>
      </c>
      <c r="L4146" t="s">
        <v>16795</v>
      </c>
      <c r="M4146">
        <v>0</v>
      </c>
      <c r="N4146">
        <v>999</v>
      </c>
    </row>
    <row r="4147" spans="1:14" s="6" customFormat="1" x14ac:dyDescent="0.2">
      <c r="A4147">
        <v>4142</v>
      </c>
      <c r="B4147">
        <v>6</v>
      </c>
      <c r="C4147" t="s">
        <v>2986</v>
      </c>
      <c r="D4147" s="1" t="s">
        <v>5776</v>
      </c>
      <c r="E4147" s="1" t="s">
        <v>20862</v>
      </c>
      <c r="F4147" t="s">
        <v>5775</v>
      </c>
      <c r="G4147" s="1" t="s">
        <v>5774</v>
      </c>
      <c r="H4147" t="s">
        <v>16725</v>
      </c>
      <c r="I4147" t="s">
        <v>16726</v>
      </c>
      <c r="J4147" t="s">
        <v>16727</v>
      </c>
      <c r="K4147">
        <v>604</v>
      </c>
      <c r="L4147" t="s">
        <v>16795</v>
      </c>
      <c r="M4147">
        <v>0</v>
      </c>
      <c r="N4147">
        <v>999</v>
      </c>
    </row>
    <row r="4148" spans="1:14" s="6" customFormat="1" x14ac:dyDescent="0.2">
      <c r="A4148">
        <v>4143</v>
      </c>
      <c r="B4148">
        <v>6</v>
      </c>
      <c r="C4148" t="s">
        <v>2986</v>
      </c>
      <c r="D4148" s="1" t="s">
        <v>5777</v>
      </c>
      <c r="E4148" s="1" t="s">
        <v>20863</v>
      </c>
      <c r="F4148" t="s">
        <v>5775</v>
      </c>
      <c r="G4148" s="1" t="s">
        <v>5774</v>
      </c>
      <c r="H4148" t="s">
        <v>16725</v>
      </c>
      <c r="I4148" t="s">
        <v>16726</v>
      </c>
      <c r="J4148" t="s">
        <v>16727</v>
      </c>
      <c r="K4148">
        <v>604</v>
      </c>
      <c r="L4148" t="s">
        <v>16795</v>
      </c>
      <c r="M4148">
        <v>0</v>
      </c>
      <c r="N4148">
        <v>999</v>
      </c>
    </row>
    <row r="4149" spans="1:14" s="6" customFormat="1" x14ac:dyDescent="0.2">
      <c r="A4149">
        <v>4144</v>
      </c>
      <c r="B4149">
        <v>4</v>
      </c>
      <c r="C4149" t="s">
        <v>15</v>
      </c>
      <c r="D4149" s="1" t="s">
        <v>5778</v>
      </c>
      <c r="E4149" s="1" t="s">
        <v>20864</v>
      </c>
      <c r="F4149" t="s">
        <v>5780</v>
      </c>
      <c r="G4149" s="1" t="s">
        <v>5779</v>
      </c>
      <c r="H4149" t="s">
        <v>16725</v>
      </c>
      <c r="I4149" t="s">
        <v>16726</v>
      </c>
      <c r="J4149" t="s">
        <v>16727</v>
      </c>
      <c r="K4149">
        <v>614</v>
      </c>
      <c r="L4149" t="s">
        <v>16745</v>
      </c>
      <c r="M4149">
        <v>0</v>
      </c>
      <c r="N4149">
        <v>999</v>
      </c>
    </row>
    <row r="4150" spans="1:14" s="6" customFormat="1" x14ac:dyDescent="0.2">
      <c r="A4150">
        <v>4145</v>
      </c>
      <c r="B4150">
        <v>4</v>
      </c>
      <c r="C4150" t="s">
        <v>15</v>
      </c>
      <c r="D4150" s="1" t="s">
        <v>5781</v>
      </c>
      <c r="E4150" s="1" t="s">
        <v>20865</v>
      </c>
      <c r="F4150" t="s">
        <v>5780</v>
      </c>
      <c r="G4150" s="1" t="s">
        <v>5779</v>
      </c>
      <c r="H4150" t="s">
        <v>16725</v>
      </c>
      <c r="I4150" t="s">
        <v>16726</v>
      </c>
      <c r="J4150" t="s">
        <v>16727</v>
      </c>
      <c r="K4150">
        <v>614</v>
      </c>
      <c r="L4150" t="s">
        <v>16745</v>
      </c>
      <c r="M4150">
        <v>0</v>
      </c>
      <c r="N4150">
        <v>999</v>
      </c>
    </row>
    <row r="4151" spans="1:14" s="6" customFormat="1" x14ac:dyDescent="0.2">
      <c r="A4151">
        <v>4146</v>
      </c>
      <c r="B4151">
        <v>4</v>
      </c>
      <c r="C4151" t="s">
        <v>15</v>
      </c>
      <c r="D4151" s="1" t="s">
        <v>5782</v>
      </c>
      <c r="E4151" s="1" t="s">
        <v>20866</v>
      </c>
      <c r="F4151" t="s">
        <v>5780</v>
      </c>
      <c r="G4151" s="1" t="s">
        <v>5779</v>
      </c>
      <c r="H4151" t="s">
        <v>16725</v>
      </c>
      <c r="I4151" t="s">
        <v>16726</v>
      </c>
      <c r="J4151" t="s">
        <v>16727</v>
      </c>
      <c r="K4151">
        <v>614</v>
      </c>
      <c r="L4151" t="s">
        <v>16745</v>
      </c>
      <c r="M4151">
        <v>0</v>
      </c>
      <c r="N4151">
        <v>999</v>
      </c>
    </row>
    <row r="4152" spans="1:14" s="6" customFormat="1" x14ac:dyDescent="0.2">
      <c r="A4152">
        <v>4147</v>
      </c>
      <c r="B4152">
        <v>4</v>
      </c>
      <c r="C4152" t="s">
        <v>15</v>
      </c>
      <c r="D4152" s="1" t="s">
        <v>5783</v>
      </c>
      <c r="E4152" s="1" t="s">
        <v>20867</v>
      </c>
      <c r="F4152" t="s">
        <v>5780</v>
      </c>
      <c r="G4152" s="1" t="s">
        <v>5779</v>
      </c>
      <c r="H4152" t="s">
        <v>16725</v>
      </c>
      <c r="I4152" t="s">
        <v>16726</v>
      </c>
      <c r="J4152" t="s">
        <v>16727</v>
      </c>
      <c r="K4152">
        <v>614</v>
      </c>
      <c r="L4152" t="s">
        <v>16745</v>
      </c>
      <c r="M4152">
        <v>0</v>
      </c>
      <c r="N4152">
        <v>999</v>
      </c>
    </row>
    <row r="4153" spans="1:14" s="6" customFormat="1" x14ac:dyDescent="0.2">
      <c r="A4153">
        <v>4148</v>
      </c>
      <c r="B4153">
        <v>4</v>
      </c>
      <c r="C4153" t="s">
        <v>15</v>
      </c>
      <c r="D4153" s="1" t="s">
        <v>5784</v>
      </c>
      <c r="E4153" s="1" t="s">
        <v>20868</v>
      </c>
      <c r="F4153" t="s">
        <v>5780</v>
      </c>
      <c r="G4153" s="1" t="s">
        <v>5779</v>
      </c>
      <c r="H4153" t="s">
        <v>16725</v>
      </c>
      <c r="I4153" t="s">
        <v>16726</v>
      </c>
      <c r="J4153" t="s">
        <v>16727</v>
      </c>
      <c r="K4153">
        <v>614</v>
      </c>
      <c r="L4153" t="s">
        <v>16745</v>
      </c>
      <c r="M4153">
        <v>0</v>
      </c>
      <c r="N4153">
        <v>999</v>
      </c>
    </row>
    <row r="4154" spans="1:14" s="6" customFormat="1" x14ac:dyDescent="0.2">
      <c r="A4154">
        <v>4149</v>
      </c>
      <c r="B4154">
        <v>6</v>
      </c>
      <c r="C4154" t="s">
        <v>2986</v>
      </c>
      <c r="D4154" s="1" t="s">
        <v>5785</v>
      </c>
      <c r="E4154" s="1" t="s">
        <v>20869</v>
      </c>
      <c r="F4154" t="s">
        <v>5775</v>
      </c>
      <c r="G4154" s="1" t="s">
        <v>5774</v>
      </c>
      <c r="H4154" t="s">
        <v>16725</v>
      </c>
      <c r="I4154" t="s">
        <v>16726</v>
      </c>
      <c r="J4154" t="s">
        <v>16727</v>
      </c>
      <c r="K4154">
        <v>604</v>
      </c>
      <c r="L4154" t="s">
        <v>16795</v>
      </c>
      <c r="M4154">
        <v>0</v>
      </c>
      <c r="N4154">
        <v>999</v>
      </c>
    </row>
    <row r="4155" spans="1:14" s="6" customFormat="1" x14ac:dyDescent="0.2">
      <c r="A4155">
        <v>4150</v>
      </c>
      <c r="B4155">
        <v>6</v>
      </c>
      <c r="C4155" t="s">
        <v>2986</v>
      </c>
      <c r="D4155" s="1" t="s">
        <v>5786</v>
      </c>
      <c r="E4155" s="1" t="s">
        <v>20870</v>
      </c>
      <c r="F4155" t="s">
        <v>5775</v>
      </c>
      <c r="G4155" s="1" t="s">
        <v>5774</v>
      </c>
      <c r="H4155" t="s">
        <v>16725</v>
      </c>
      <c r="I4155" t="s">
        <v>16726</v>
      </c>
      <c r="J4155" t="s">
        <v>16727</v>
      </c>
      <c r="K4155">
        <v>604</v>
      </c>
      <c r="L4155" t="s">
        <v>16795</v>
      </c>
      <c r="M4155">
        <v>0</v>
      </c>
      <c r="N4155">
        <v>999</v>
      </c>
    </row>
    <row r="4156" spans="1:14" s="6" customFormat="1" x14ac:dyDescent="0.2">
      <c r="A4156">
        <v>4151</v>
      </c>
      <c r="B4156">
        <v>6</v>
      </c>
      <c r="C4156" t="s">
        <v>2986</v>
      </c>
      <c r="D4156" s="1" t="s">
        <v>5787</v>
      </c>
      <c r="E4156" s="1" t="s">
        <v>20871</v>
      </c>
      <c r="F4156" t="s">
        <v>5775</v>
      </c>
      <c r="G4156" s="1" t="s">
        <v>5774</v>
      </c>
      <c r="H4156" t="s">
        <v>16725</v>
      </c>
      <c r="I4156" t="s">
        <v>16726</v>
      </c>
      <c r="J4156" t="s">
        <v>16727</v>
      </c>
      <c r="K4156">
        <v>604</v>
      </c>
      <c r="L4156" t="s">
        <v>16795</v>
      </c>
      <c r="M4156">
        <v>0</v>
      </c>
      <c r="N4156">
        <v>999</v>
      </c>
    </row>
    <row r="4157" spans="1:14" s="6" customFormat="1" x14ac:dyDescent="0.2">
      <c r="A4157">
        <v>4152</v>
      </c>
      <c r="B4157">
        <v>6</v>
      </c>
      <c r="C4157" t="s">
        <v>2986</v>
      </c>
      <c r="D4157" s="1" t="s">
        <v>5788</v>
      </c>
      <c r="E4157" s="1" t="s">
        <v>20872</v>
      </c>
      <c r="F4157" t="s">
        <v>5775</v>
      </c>
      <c r="G4157" s="1" t="s">
        <v>5774</v>
      </c>
      <c r="H4157" t="s">
        <v>16725</v>
      </c>
      <c r="I4157" t="s">
        <v>16726</v>
      </c>
      <c r="J4157" t="s">
        <v>16727</v>
      </c>
      <c r="K4157">
        <v>604</v>
      </c>
      <c r="L4157" t="s">
        <v>16795</v>
      </c>
      <c r="M4157">
        <v>0</v>
      </c>
      <c r="N4157">
        <v>999</v>
      </c>
    </row>
    <row r="4158" spans="1:14" s="6" customFormat="1" x14ac:dyDescent="0.2">
      <c r="A4158">
        <v>4153</v>
      </c>
      <c r="B4158">
        <v>6</v>
      </c>
      <c r="C4158" t="s">
        <v>2986</v>
      </c>
      <c r="D4158" s="1" t="s">
        <v>5789</v>
      </c>
      <c r="E4158" s="1" t="s">
        <v>20873</v>
      </c>
      <c r="F4158" t="s">
        <v>5775</v>
      </c>
      <c r="G4158" s="1" t="s">
        <v>5774</v>
      </c>
      <c r="H4158" t="s">
        <v>16725</v>
      </c>
      <c r="I4158" t="s">
        <v>16726</v>
      </c>
      <c r="J4158" t="s">
        <v>16727</v>
      </c>
      <c r="K4158">
        <v>604</v>
      </c>
      <c r="L4158" t="s">
        <v>16795</v>
      </c>
      <c r="M4158">
        <v>0</v>
      </c>
      <c r="N4158">
        <v>999</v>
      </c>
    </row>
    <row r="4159" spans="1:14" s="6" customFormat="1" x14ac:dyDescent="0.2">
      <c r="A4159">
        <v>4154</v>
      </c>
      <c r="B4159">
        <v>6</v>
      </c>
      <c r="C4159" t="s">
        <v>2986</v>
      </c>
      <c r="D4159" s="1" t="s">
        <v>5790</v>
      </c>
      <c r="E4159" s="1" t="s">
        <v>20874</v>
      </c>
      <c r="F4159" t="s">
        <v>5792</v>
      </c>
      <c r="G4159" s="1" t="s">
        <v>5791</v>
      </c>
      <c r="H4159" t="s">
        <v>16725</v>
      </c>
      <c r="I4159" t="s">
        <v>16726</v>
      </c>
      <c r="J4159" t="s">
        <v>16727</v>
      </c>
      <c r="K4159">
        <v>604</v>
      </c>
      <c r="L4159" t="s">
        <v>16809</v>
      </c>
      <c r="M4159">
        <v>0</v>
      </c>
      <c r="N4159">
        <v>999</v>
      </c>
    </row>
    <row r="4160" spans="1:14" s="6" customFormat="1" x14ac:dyDescent="0.2">
      <c r="A4160">
        <v>4155</v>
      </c>
      <c r="B4160">
        <v>6</v>
      </c>
      <c r="C4160" t="s">
        <v>2986</v>
      </c>
      <c r="D4160" s="1" t="s">
        <v>5793</v>
      </c>
      <c r="E4160" s="1" t="s">
        <v>20875</v>
      </c>
      <c r="F4160" t="s">
        <v>5792</v>
      </c>
      <c r="G4160" s="1" t="s">
        <v>5791</v>
      </c>
      <c r="H4160" t="s">
        <v>16725</v>
      </c>
      <c r="I4160" t="s">
        <v>16726</v>
      </c>
      <c r="J4160" t="s">
        <v>16727</v>
      </c>
      <c r="K4160">
        <v>604</v>
      </c>
      <c r="L4160" t="s">
        <v>16809</v>
      </c>
      <c r="M4160">
        <v>0</v>
      </c>
      <c r="N4160">
        <v>999</v>
      </c>
    </row>
    <row r="4161" spans="1:14" s="6" customFormat="1" x14ac:dyDescent="0.2">
      <c r="A4161">
        <v>4156</v>
      </c>
      <c r="B4161">
        <v>6</v>
      </c>
      <c r="C4161" t="s">
        <v>2986</v>
      </c>
      <c r="D4161" s="1" t="s">
        <v>5794</v>
      </c>
      <c r="E4161" s="1" t="s">
        <v>20876</v>
      </c>
      <c r="F4161" t="s">
        <v>5792</v>
      </c>
      <c r="G4161" s="1" t="s">
        <v>5791</v>
      </c>
      <c r="H4161" t="s">
        <v>16725</v>
      </c>
      <c r="I4161" t="s">
        <v>16726</v>
      </c>
      <c r="J4161" t="s">
        <v>16727</v>
      </c>
      <c r="K4161">
        <v>604</v>
      </c>
      <c r="L4161" t="s">
        <v>16809</v>
      </c>
      <c r="M4161">
        <v>0</v>
      </c>
      <c r="N4161">
        <v>999</v>
      </c>
    </row>
    <row r="4162" spans="1:14" s="6" customFormat="1" x14ac:dyDescent="0.2">
      <c r="A4162">
        <v>4157</v>
      </c>
      <c r="B4162">
        <v>6</v>
      </c>
      <c r="C4162" t="s">
        <v>2986</v>
      </c>
      <c r="D4162" s="1" t="s">
        <v>5795</v>
      </c>
      <c r="E4162" s="1" t="s">
        <v>20877</v>
      </c>
      <c r="F4162" t="s">
        <v>5792</v>
      </c>
      <c r="G4162" s="1" t="s">
        <v>5791</v>
      </c>
      <c r="H4162" t="s">
        <v>16725</v>
      </c>
      <c r="I4162" t="s">
        <v>16726</v>
      </c>
      <c r="J4162" t="s">
        <v>16727</v>
      </c>
      <c r="K4162">
        <v>604</v>
      </c>
      <c r="L4162" t="s">
        <v>16809</v>
      </c>
      <c r="M4162">
        <v>0</v>
      </c>
      <c r="N4162">
        <v>999</v>
      </c>
    </row>
    <row r="4163" spans="1:14" s="6" customFormat="1" x14ac:dyDescent="0.2">
      <c r="A4163">
        <v>4158</v>
      </c>
      <c r="B4163">
        <v>6</v>
      </c>
      <c r="C4163" t="s">
        <v>2986</v>
      </c>
      <c r="D4163" s="1" t="s">
        <v>5796</v>
      </c>
      <c r="E4163" s="1" t="s">
        <v>20878</v>
      </c>
      <c r="F4163" t="s">
        <v>5792</v>
      </c>
      <c r="G4163" s="1" t="s">
        <v>5791</v>
      </c>
      <c r="H4163" t="s">
        <v>16725</v>
      </c>
      <c r="I4163" t="s">
        <v>16726</v>
      </c>
      <c r="J4163" t="s">
        <v>16727</v>
      </c>
      <c r="K4163">
        <v>604</v>
      </c>
      <c r="L4163" t="s">
        <v>16809</v>
      </c>
      <c r="M4163">
        <v>0</v>
      </c>
      <c r="N4163">
        <v>999</v>
      </c>
    </row>
    <row r="4164" spans="1:14" s="6" customFormat="1" x14ac:dyDescent="0.2">
      <c r="A4164">
        <v>4159</v>
      </c>
      <c r="B4164">
        <v>6</v>
      </c>
      <c r="C4164" t="s">
        <v>2986</v>
      </c>
      <c r="D4164" s="1" t="s">
        <v>5797</v>
      </c>
      <c r="E4164" s="1" t="s">
        <v>20879</v>
      </c>
      <c r="F4164" t="s">
        <v>5792</v>
      </c>
      <c r="G4164" s="1" t="s">
        <v>5791</v>
      </c>
      <c r="H4164" t="s">
        <v>16725</v>
      </c>
      <c r="I4164" t="s">
        <v>16726</v>
      </c>
      <c r="J4164" t="s">
        <v>16727</v>
      </c>
      <c r="K4164">
        <v>604</v>
      </c>
      <c r="L4164" t="s">
        <v>16809</v>
      </c>
      <c r="M4164">
        <v>0</v>
      </c>
      <c r="N4164">
        <v>999</v>
      </c>
    </row>
    <row r="4165" spans="1:14" s="6" customFormat="1" x14ac:dyDescent="0.2">
      <c r="A4165">
        <v>4160</v>
      </c>
      <c r="B4165">
        <v>6</v>
      </c>
      <c r="C4165" t="s">
        <v>2986</v>
      </c>
      <c r="D4165" s="1" t="s">
        <v>5798</v>
      </c>
      <c r="E4165" s="1" t="s">
        <v>20880</v>
      </c>
      <c r="F4165" t="s">
        <v>5792</v>
      </c>
      <c r="G4165" s="1" t="s">
        <v>5791</v>
      </c>
      <c r="H4165" t="s">
        <v>16725</v>
      </c>
      <c r="I4165" t="s">
        <v>16726</v>
      </c>
      <c r="J4165" t="s">
        <v>16727</v>
      </c>
      <c r="K4165">
        <v>604</v>
      </c>
      <c r="L4165" t="s">
        <v>16809</v>
      </c>
      <c r="M4165">
        <v>0</v>
      </c>
      <c r="N4165">
        <v>999</v>
      </c>
    </row>
    <row r="4166" spans="1:14" s="6" customFormat="1" x14ac:dyDescent="0.2">
      <c r="A4166">
        <v>4161</v>
      </c>
      <c r="B4166">
        <v>6</v>
      </c>
      <c r="C4166" t="s">
        <v>2986</v>
      </c>
      <c r="D4166" s="1" t="s">
        <v>5799</v>
      </c>
      <c r="E4166" s="1" t="s">
        <v>20881</v>
      </c>
      <c r="F4166" t="s">
        <v>5792</v>
      </c>
      <c r="G4166" s="1" t="s">
        <v>5791</v>
      </c>
      <c r="H4166" t="s">
        <v>16725</v>
      </c>
      <c r="I4166" t="s">
        <v>16726</v>
      </c>
      <c r="J4166" t="s">
        <v>16727</v>
      </c>
      <c r="K4166">
        <v>604</v>
      </c>
      <c r="L4166" t="s">
        <v>16809</v>
      </c>
      <c r="M4166">
        <v>0</v>
      </c>
      <c r="N4166">
        <v>999</v>
      </c>
    </row>
    <row r="4167" spans="1:14" s="6" customFormat="1" x14ac:dyDescent="0.2">
      <c r="A4167">
        <v>4162</v>
      </c>
      <c r="B4167">
        <v>6</v>
      </c>
      <c r="C4167" t="s">
        <v>2986</v>
      </c>
      <c r="D4167" s="1" t="s">
        <v>5800</v>
      </c>
      <c r="E4167" s="1" t="s">
        <v>20882</v>
      </c>
      <c r="F4167" t="s">
        <v>5792</v>
      </c>
      <c r="G4167" s="1" t="s">
        <v>5791</v>
      </c>
      <c r="H4167" t="s">
        <v>16725</v>
      </c>
      <c r="I4167" t="s">
        <v>16726</v>
      </c>
      <c r="J4167" t="s">
        <v>16727</v>
      </c>
      <c r="K4167">
        <v>604</v>
      </c>
      <c r="L4167" t="s">
        <v>16809</v>
      </c>
      <c r="M4167">
        <v>0</v>
      </c>
      <c r="N4167">
        <v>999</v>
      </c>
    </row>
    <row r="4168" spans="1:14" s="6" customFormat="1" x14ac:dyDescent="0.2">
      <c r="A4168">
        <v>4163</v>
      </c>
      <c r="B4168">
        <v>12</v>
      </c>
      <c r="C4168" t="s">
        <v>1066</v>
      </c>
      <c r="D4168" s="1" t="s">
        <v>5801</v>
      </c>
      <c r="E4168" s="1" t="s">
        <v>20883</v>
      </c>
      <c r="F4168" t="s">
        <v>5736</v>
      </c>
      <c r="G4168" s="1" t="s">
        <v>5735</v>
      </c>
      <c r="H4168" t="s">
        <v>16725</v>
      </c>
      <c r="I4168" t="s">
        <v>16726</v>
      </c>
      <c r="J4168" t="s">
        <v>16727</v>
      </c>
      <c r="K4168">
        <v>614</v>
      </c>
      <c r="L4168" t="s">
        <v>16766</v>
      </c>
      <c r="M4168">
        <v>0</v>
      </c>
      <c r="N4168">
        <v>999</v>
      </c>
    </row>
    <row r="4169" spans="1:14" s="6" customFormat="1" x14ac:dyDescent="0.2">
      <c r="A4169">
        <v>4164</v>
      </c>
      <c r="B4169">
        <v>12</v>
      </c>
      <c r="C4169" t="s">
        <v>1066</v>
      </c>
      <c r="D4169" s="1" t="s">
        <v>5802</v>
      </c>
      <c r="E4169" s="1" t="s">
        <v>20884</v>
      </c>
      <c r="F4169" t="s">
        <v>5736</v>
      </c>
      <c r="G4169" s="1" t="s">
        <v>5735</v>
      </c>
      <c r="H4169" t="s">
        <v>16725</v>
      </c>
      <c r="I4169" t="s">
        <v>16726</v>
      </c>
      <c r="J4169" t="s">
        <v>16727</v>
      </c>
      <c r="K4169">
        <v>614</v>
      </c>
      <c r="L4169" t="s">
        <v>16766</v>
      </c>
      <c r="M4169">
        <v>0</v>
      </c>
      <c r="N4169">
        <v>999</v>
      </c>
    </row>
    <row r="4170" spans="1:14" s="6" customFormat="1" x14ac:dyDescent="0.2">
      <c r="A4170">
        <v>4165</v>
      </c>
      <c r="B4170">
        <v>12</v>
      </c>
      <c r="C4170" t="s">
        <v>1066</v>
      </c>
      <c r="D4170" s="1" t="s">
        <v>5803</v>
      </c>
      <c r="E4170" s="1" t="s">
        <v>20885</v>
      </c>
      <c r="F4170" t="s">
        <v>5736</v>
      </c>
      <c r="G4170" s="1" t="s">
        <v>5735</v>
      </c>
      <c r="H4170" t="s">
        <v>16725</v>
      </c>
      <c r="I4170" t="s">
        <v>16726</v>
      </c>
      <c r="J4170" t="s">
        <v>16727</v>
      </c>
      <c r="K4170">
        <v>614</v>
      </c>
      <c r="L4170" t="s">
        <v>16766</v>
      </c>
      <c r="M4170">
        <v>0</v>
      </c>
      <c r="N4170">
        <v>999</v>
      </c>
    </row>
    <row r="4171" spans="1:14" s="6" customFormat="1" x14ac:dyDescent="0.2">
      <c r="A4171">
        <v>4166</v>
      </c>
      <c r="B4171">
        <v>12</v>
      </c>
      <c r="C4171" t="s">
        <v>1066</v>
      </c>
      <c r="D4171" s="1" t="s">
        <v>5804</v>
      </c>
      <c r="E4171" s="1" t="s">
        <v>20886</v>
      </c>
      <c r="F4171" t="s">
        <v>5806</v>
      </c>
      <c r="G4171" s="1" t="s">
        <v>5805</v>
      </c>
      <c r="H4171" t="s">
        <v>16725</v>
      </c>
      <c r="I4171" t="s">
        <v>16726</v>
      </c>
      <c r="J4171" t="s">
        <v>16727</v>
      </c>
      <c r="K4171">
        <v>614</v>
      </c>
      <c r="L4171" t="s">
        <v>16766</v>
      </c>
      <c r="M4171">
        <v>0</v>
      </c>
      <c r="N4171">
        <v>999</v>
      </c>
    </row>
    <row r="4172" spans="1:14" s="6" customFormat="1" x14ac:dyDescent="0.2">
      <c r="A4172">
        <v>4167</v>
      </c>
      <c r="B4172">
        <v>12</v>
      </c>
      <c r="C4172" t="s">
        <v>1066</v>
      </c>
      <c r="D4172" s="1" t="s">
        <v>5807</v>
      </c>
      <c r="E4172" s="1" t="s">
        <v>20887</v>
      </c>
      <c r="F4172" t="s">
        <v>5806</v>
      </c>
      <c r="G4172" s="1" t="s">
        <v>5805</v>
      </c>
      <c r="H4172" t="s">
        <v>16725</v>
      </c>
      <c r="I4172" t="s">
        <v>16726</v>
      </c>
      <c r="J4172" t="s">
        <v>16727</v>
      </c>
      <c r="K4172">
        <v>614</v>
      </c>
      <c r="L4172" t="s">
        <v>16766</v>
      </c>
      <c r="M4172">
        <v>0</v>
      </c>
      <c r="N4172">
        <v>999</v>
      </c>
    </row>
    <row r="4173" spans="1:14" s="6" customFormat="1" x14ac:dyDescent="0.2">
      <c r="A4173">
        <v>4168</v>
      </c>
      <c r="B4173">
        <v>12</v>
      </c>
      <c r="C4173" t="s">
        <v>1066</v>
      </c>
      <c r="D4173" s="1" t="s">
        <v>5808</v>
      </c>
      <c r="E4173" s="1" t="s">
        <v>20888</v>
      </c>
      <c r="F4173" t="s">
        <v>5806</v>
      </c>
      <c r="G4173" s="1" t="s">
        <v>5805</v>
      </c>
      <c r="H4173" t="s">
        <v>16725</v>
      </c>
      <c r="I4173" t="s">
        <v>16726</v>
      </c>
      <c r="J4173" t="s">
        <v>16727</v>
      </c>
      <c r="K4173">
        <v>614</v>
      </c>
      <c r="L4173" t="s">
        <v>16766</v>
      </c>
      <c r="M4173">
        <v>0</v>
      </c>
      <c r="N4173">
        <v>999</v>
      </c>
    </row>
    <row r="4174" spans="1:14" s="6" customFormat="1" x14ac:dyDescent="0.2">
      <c r="A4174">
        <v>4169</v>
      </c>
      <c r="B4174">
        <v>12</v>
      </c>
      <c r="C4174" t="s">
        <v>1066</v>
      </c>
      <c r="D4174" s="1" t="s">
        <v>5809</v>
      </c>
      <c r="E4174" s="1" t="s">
        <v>20889</v>
      </c>
      <c r="F4174" t="s">
        <v>5811</v>
      </c>
      <c r="G4174" s="1" t="s">
        <v>5810</v>
      </c>
      <c r="H4174" t="s">
        <v>16725</v>
      </c>
      <c r="I4174" t="s">
        <v>16726</v>
      </c>
      <c r="J4174" t="s">
        <v>16727</v>
      </c>
      <c r="K4174">
        <v>614</v>
      </c>
      <c r="L4174" t="s">
        <v>16766</v>
      </c>
      <c r="M4174">
        <v>0</v>
      </c>
      <c r="N4174">
        <v>999</v>
      </c>
    </row>
    <row r="4175" spans="1:14" s="6" customFormat="1" x14ac:dyDescent="0.2">
      <c r="A4175">
        <v>4170</v>
      </c>
      <c r="B4175">
        <v>21</v>
      </c>
      <c r="C4175" t="s">
        <v>4208</v>
      </c>
      <c r="D4175" s="1" t="s">
        <v>5812</v>
      </c>
      <c r="E4175" s="1" t="s">
        <v>20890</v>
      </c>
      <c r="F4175" t="s">
        <v>5607</v>
      </c>
      <c r="G4175" s="1" t="s">
        <v>5606</v>
      </c>
      <c r="H4175" t="s">
        <v>16725</v>
      </c>
      <c r="I4175" t="s">
        <v>16726</v>
      </c>
      <c r="J4175" t="s">
        <v>16727</v>
      </c>
      <c r="K4175">
        <v>0</v>
      </c>
      <c r="L4175">
        <v>0</v>
      </c>
      <c r="M4175">
        <v>0</v>
      </c>
      <c r="N4175">
        <v>999</v>
      </c>
    </row>
    <row r="4176" spans="1:14" s="6" customFormat="1" x14ac:dyDescent="0.2">
      <c r="A4176">
        <v>4171</v>
      </c>
      <c r="B4176">
        <v>21</v>
      </c>
      <c r="C4176" t="s">
        <v>4208</v>
      </c>
      <c r="D4176" s="1" t="s">
        <v>5813</v>
      </c>
      <c r="E4176" s="1" t="s">
        <v>20891</v>
      </c>
      <c r="F4176" t="s">
        <v>5815</v>
      </c>
      <c r="G4176" s="1" t="s">
        <v>5814</v>
      </c>
      <c r="H4176" t="s">
        <v>16725</v>
      </c>
      <c r="I4176" t="s">
        <v>16726</v>
      </c>
      <c r="J4176" t="s">
        <v>16727</v>
      </c>
      <c r="K4176">
        <v>0</v>
      </c>
      <c r="L4176">
        <v>0</v>
      </c>
      <c r="M4176">
        <v>0</v>
      </c>
      <c r="N4176">
        <v>999</v>
      </c>
    </row>
    <row r="4177" spans="1:14" s="6" customFormat="1" x14ac:dyDescent="0.2">
      <c r="A4177">
        <v>4172</v>
      </c>
      <c r="B4177">
        <v>21</v>
      </c>
      <c r="C4177" t="s">
        <v>4208</v>
      </c>
      <c r="D4177" s="1" t="s">
        <v>5816</v>
      </c>
      <c r="E4177" s="1" t="s">
        <v>20892</v>
      </c>
      <c r="F4177" t="s">
        <v>5815</v>
      </c>
      <c r="G4177" s="1" t="s">
        <v>5814</v>
      </c>
      <c r="H4177" t="s">
        <v>16725</v>
      </c>
      <c r="I4177" t="s">
        <v>16726</v>
      </c>
      <c r="J4177" t="s">
        <v>16727</v>
      </c>
      <c r="K4177">
        <v>0</v>
      </c>
      <c r="L4177">
        <v>0</v>
      </c>
      <c r="M4177">
        <v>0</v>
      </c>
      <c r="N4177">
        <v>999</v>
      </c>
    </row>
    <row r="4178" spans="1:14" s="6" customFormat="1" x14ac:dyDescent="0.2">
      <c r="A4178">
        <v>4173</v>
      </c>
      <c r="B4178">
        <v>21</v>
      </c>
      <c r="C4178" t="s">
        <v>4208</v>
      </c>
      <c r="D4178" s="1" t="s">
        <v>5817</v>
      </c>
      <c r="E4178" s="1" t="s">
        <v>20893</v>
      </c>
      <c r="F4178" t="s">
        <v>5815</v>
      </c>
      <c r="G4178" s="1" t="s">
        <v>5814</v>
      </c>
      <c r="H4178" t="s">
        <v>16725</v>
      </c>
      <c r="I4178" t="s">
        <v>16726</v>
      </c>
      <c r="J4178" t="s">
        <v>16727</v>
      </c>
      <c r="K4178">
        <v>0</v>
      </c>
      <c r="L4178">
        <v>0</v>
      </c>
      <c r="M4178">
        <v>0</v>
      </c>
      <c r="N4178">
        <v>999</v>
      </c>
    </row>
    <row r="4179" spans="1:14" s="6" customFormat="1" x14ac:dyDescent="0.2">
      <c r="A4179">
        <v>4174</v>
      </c>
      <c r="B4179">
        <v>21</v>
      </c>
      <c r="C4179" t="s">
        <v>4208</v>
      </c>
      <c r="D4179" s="1" t="s">
        <v>5818</v>
      </c>
      <c r="E4179" s="1" t="s">
        <v>20894</v>
      </c>
      <c r="F4179" t="s">
        <v>5815</v>
      </c>
      <c r="G4179" s="1" t="s">
        <v>5814</v>
      </c>
      <c r="H4179" t="s">
        <v>16725</v>
      </c>
      <c r="I4179" t="s">
        <v>16726</v>
      </c>
      <c r="J4179" t="s">
        <v>16727</v>
      </c>
      <c r="K4179">
        <v>0</v>
      </c>
      <c r="L4179">
        <v>0</v>
      </c>
      <c r="M4179">
        <v>0</v>
      </c>
      <c r="N4179">
        <v>999</v>
      </c>
    </row>
    <row r="4180" spans="1:14" s="6" customFormat="1" x14ac:dyDescent="0.2">
      <c r="A4180">
        <v>4175</v>
      </c>
      <c r="B4180">
        <v>20</v>
      </c>
      <c r="C4180" t="s">
        <v>751</v>
      </c>
      <c r="D4180" s="1" t="s">
        <v>5819</v>
      </c>
      <c r="E4180" s="1" t="s">
        <v>20895</v>
      </c>
      <c r="F4180" t="s">
        <v>5568</v>
      </c>
      <c r="G4180" s="1" t="s">
        <v>5567</v>
      </c>
      <c r="H4180" t="s">
        <v>16725</v>
      </c>
      <c r="I4180" t="s">
        <v>16734</v>
      </c>
      <c r="J4180" t="s">
        <v>16729</v>
      </c>
      <c r="K4180">
        <v>511</v>
      </c>
      <c r="L4180" t="s">
        <v>16782</v>
      </c>
      <c r="M4180">
        <v>10</v>
      </c>
      <c r="N4180">
        <v>120</v>
      </c>
    </row>
    <row r="4181" spans="1:14" s="6" customFormat="1" x14ac:dyDescent="0.2">
      <c r="A4181">
        <v>4176</v>
      </c>
      <c r="B4181">
        <v>20</v>
      </c>
      <c r="C4181" t="s">
        <v>751</v>
      </c>
      <c r="D4181" s="1" t="s">
        <v>5820</v>
      </c>
      <c r="E4181" s="1" t="s">
        <v>20896</v>
      </c>
      <c r="F4181" t="s">
        <v>5822</v>
      </c>
      <c r="G4181" s="1" t="s">
        <v>5821</v>
      </c>
      <c r="H4181" t="s">
        <v>16725</v>
      </c>
      <c r="I4181" t="s">
        <v>16734</v>
      </c>
      <c r="J4181" t="s">
        <v>16729</v>
      </c>
      <c r="K4181">
        <v>511</v>
      </c>
      <c r="L4181" t="s">
        <v>16782</v>
      </c>
      <c r="M4181">
        <v>10</v>
      </c>
      <c r="N4181">
        <v>120</v>
      </c>
    </row>
    <row r="4182" spans="1:14" s="6" customFormat="1" x14ac:dyDescent="0.2">
      <c r="A4182">
        <v>4177</v>
      </c>
      <c r="B4182">
        <v>20</v>
      </c>
      <c r="C4182" t="s">
        <v>751</v>
      </c>
      <c r="D4182" s="1" t="s">
        <v>5823</v>
      </c>
      <c r="E4182" s="1" t="s">
        <v>20897</v>
      </c>
      <c r="F4182" t="s">
        <v>5822</v>
      </c>
      <c r="G4182" s="1" t="s">
        <v>5821</v>
      </c>
      <c r="H4182" t="s">
        <v>16725</v>
      </c>
      <c r="I4182" t="s">
        <v>16734</v>
      </c>
      <c r="J4182" t="s">
        <v>16729</v>
      </c>
      <c r="K4182">
        <v>511</v>
      </c>
      <c r="L4182" t="s">
        <v>16782</v>
      </c>
      <c r="M4182">
        <v>10</v>
      </c>
      <c r="N4182">
        <v>120</v>
      </c>
    </row>
    <row r="4183" spans="1:14" s="6" customFormat="1" x14ac:dyDescent="0.2">
      <c r="A4183">
        <v>4178</v>
      </c>
      <c r="B4183">
        <v>20</v>
      </c>
      <c r="C4183" t="s">
        <v>751</v>
      </c>
      <c r="D4183" s="1" t="s">
        <v>5824</v>
      </c>
      <c r="E4183" s="1" t="s">
        <v>20898</v>
      </c>
      <c r="F4183" t="s">
        <v>5822</v>
      </c>
      <c r="G4183" s="1" t="s">
        <v>5821</v>
      </c>
      <c r="H4183" t="s">
        <v>16725</v>
      </c>
      <c r="I4183" t="s">
        <v>16734</v>
      </c>
      <c r="J4183" t="s">
        <v>16729</v>
      </c>
      <c r="K4183">
        <v>511</v>
      </c>
      <c r="L4183" t="s">
        <v>16782</v>
      </c>
      <c r="M4183">
        <v>10</v>
      </c>
      <c r="N4183">
        <v>120</v>
      </c>
    </row>
    <row r="4184" spans="1:14" s="6" customFormat="1" x14ac:dyDescent="0.2">
      <c r="A4184">
        <v>4179</v>
      </c>
      <c r="B4184">
        <v>20</v>
      </c>
      <c r="C4184" t="s">
        <v>751</v>
      </c>
      <c r="D4184" s="1" t="s">
        <v>5825</v>
      </c>
      <c r="E4184" s="1" t="s">
        <v>20899</v>
      </c>
      <c r="F4184" t="s">
        <v>5822</v>
      </c>
      <c r="G4184" s="1" t="s">
        <v>5821</v>
      </c>
      <c r="H4184" t="s">
        <v>16725</v>
      </c>
      <c r="I4184" t="s">
        <v>16734</v>
      </c>
      <c r="J4184" t="s">
        <v>16729</v>
      </c>
      <c r="K4184">
        <v>511</v>
      </c>
      <c r="L4184" t="s">
        <v>16782</v>
      </c>
      <c r="M4184">
        <v>10</v>
      </c>
      <c r="N4184">
        <v>120</v>
      </c>
    </row>
    <row r="4185" spans="1:14" s="6" customFormat="1" x14ac:dyDescent="0.2">
      <c r="A4185">
        <v>4180</v>
      </c>
      <c r="B4185">
        <v>13</v>
      </c>
      <c r="C4185" t="s">
        <v>461</v>
      </c>
      <c r="D4185" s="1" t="s">
        <v>5826</v>
      </c>
      <c r="E4185" s="1" t="s">
        <v>20900</v>
      </c>
      <c r="F4185" t="s">
        <v>5828</v>
      </c>
      <c r="G4185" s="1" t="s">
        <v>5827</v>
      </c>
      <c r="H4185" t="s">
        <v>16725</v>
      </c>
      <c r="I4185" t="s">
        <v>16726</v>
      </c>
      <c r="J4185" t="s">
        <v>16727</v>
      </c>
      <c r="K4185">
        <v>614</v>
      </c>
      <c r="L4185">
        <v>0</v>
      </c>
      <c r="M4185">
        <v>0</v>
      </c>
      <c r="N4185">
        <v>999</v>
      </c>
    </row>
    <row r="4186" spans="1:14" s="6" customFormat="1" x14ac:dyDescent="0.2">
      <c r="A4186">
        <v>4181</v>
      </c>
      <c r="B4186">
        <v>13</v>
      </c>
      <c r="C4186" t="s">
        <v>461</v>
      </c>
      <c r="D4186" s="1" t="s">
        <v>5829</v>
      </c>
      <c r="E4186" s="1" t="s">
        <v>20901</v>
      </c>
      <c r="F4186" t="s">
        <v>5828</v>
      </c>
      <c r="G4186" s="1" t="s">
        <v>5827</v>
      </c>
      <c r="H4186" t="s">
        <v>16725</v>
      </c>
      <c r="I4186" t="s">
        <v>16726</v>
      </c>
      <c r="J4186" t="s">
        <v>16727</v>
      </c>
      <c r="K4186">
        <v>614</v>
      </c>
      <c r="L4186">
        <v>0</v>
      </c>
      <c r="M4186">
        <v>0</v>
      </c>
      <c r="N4186">
        <v>999</v>
      </c>
    </row>
    <row r="4187" spans="1:14" s="6" customFormat="1" x14ac:dyDescent="0.2">
      <c r="A4187">
        <v>4182</v>
      </c>
      <c r="B4187">
        <v>13</v>
      </c>
      <c r="C4187" t="s">
        <v>461</v>
      </c>
      <c r="D4187" s="1" t="s">
        <v>5830</v>
      </c>
      <c r="E4187" s="1" t="s">
        <v>20902</v>
      </c>
      <c r="F4187" t="s">
        <v>5828</v>
      </c>
      <c r="G4187" s="1" t="s">
        <v>5827</v>
      </c>
      <c r="H4187" t="s">
        <v>16725</v>
      </c>
      <c r="I4187" t="s">
        <v>16726</v>
      </c>
      <c r="J4187" t="s">
        <v>16727</v>
      </c>
      <c r="K4187">
        <v>614</v>
      </c>
      <c r="L4187">
        <v>0</v>
      </c>
      <c r="M4187">
        <v>0</v>
      </c>
      <c r="N4187">
        <v>999</v>
      </c>
    </row>
    <row r="4188" spans="1:14" s="6" customFormat="1" x14ac:dyDescent="0.2">
      <c r="A4188">
        <v>4183</v>
      </c>
      <c r="B4188">
        <v>13</v>
      </c>
      <c r="C4188" t="s">
        <v>461</v>
      </c>
      <c r="D4188" s="1" t="s">
        <v>5831</v>
      </c>
      <c r="E4188" s="1" t="s">
        <v>20903</v>
      </c>
      <c r="F4188" t="s">
        <v>5833</v>
      </c>
      <c r="G4188" s="1" t="s">
        <v>5832</v>
      </c>
      <c r="H4188" t="s">
        <v>16733</v>
      </c>
      <c r="I4188" t="s">
        <v>16734</v>
      </c>
      <c r="J4188" t="s">
        <v>16735</v>
      </c>
      <c r="K4188">
        <v>614</v>
      </c>
      <c r="L4188" t="s">
        <v>16751</v>
      </c>
      <c r="M4188">
        <v>10</v>
      </c>
      <c r="N4188">
        <v>54</v>
      </c>
    </row>
    <row r="4189" spans="1:14" s="6" customFormat="1" x14ac:dyDescent="0.2">
      <c r="A4189">
        <v>4184</v>
      </c>
      <c r="B4189">
        <v>13</v>
      </c>
      <c r="C4189" t="s">
        <v>461</v>
      </c>
      <c r="D4189" s="1" t="s">
        <v>5834</v>
      </c>
      <c r="E4189" s="1" t="s">
        <v>20904</v>
      </c>
      <c r="F4189" t="s">
        <v>5833</v>
      </c>
      <c r="G4189" s="1" t="s">
        <v>5832</v>
      </c>
      <c r="H4189" t="s">
        <v>16725</v>
      </c>
      <c r="I4189" t="s">
        <v>16804</v>
      </c>
      <c r="J4189" t="s">
        <v>16729</v>
      </c>
      <c r="K4189">
        <v>614</v>
      </c>
      <c r="L4189" t="s">
        <v>16751</v>
      </c>
      <c r="M4189">
        <v>65</v>
      </c>
      <c r="N4189">
        <v>120</v>
      </c>
    </row>
    <row r="4190" spans="1:14" s="6" customFormat="1" x14ac:dyDescent="0.2">
      <c r="A4190">
        <v>4185</v>
      </c>
      <c r="B4190">
        <v>13</v>
      </c>
      <c r="C4190" t="s">
        <v>461</v>
      </c>
      <c r="D4190" s="1" t="s">
        <v>5835</v>
      </c>
      <c r="E4190" s="1" t="s">
        <v>20905</v>
      </c>
      <c r="F4190" t="s">
        <v>5833</v>
      </c>
      <c r="G4190" s="1" t="s">
        <v>5832</v>
      </c>
      <c r="H4190" t="s">
        <v>16725</v>
      </c>
      <c r="I4190" t="s">
        <v>16761</v>
      </c>
      <c r="J4190" t="s">
        <v>16729</v>
      </c>
      <c r="K4190">
        <v>614</v>
      </c>
      <c r="L4190" t="s">
        <v>16751</v>
      </c>
      <c r="M4190">
        <v>18</v>
      </c>
      <c r="N4190">
        <v>120</v>
      </c>
    </row>
    <row r="4191" spans="1:14" s="6" customFormat="1" x14ac:dyDescent="0.2">
      <c r="A4191">
        <v>4186</v>
      </c>
      <c r="B4191">
        <v>14</v>
      </c>
      <c r="C4191" t="s">
        <v>477</v>
      </c>
      <c r="D4191" s="1" t="s">
        <v>5836</v>
      </c>
      <c r="E4191" s="1" t="s">
        <v>20906</v>
      </c>
      <c r="F4191" t="s">
        <v>5751</v>
      </c>
      <c r="G4191" s="1" t="s">
        <v>5750</v>
      </c>
      <c r="H4191" t="s">
        <v>16733</v>
      </c>
      <c r="I4191" t="s">
        <v>16734</v>
      </c>
      <c r="J4191" t="s">
        <v>16735</v>
      </c>
      <c r="K4191">
        <v>614</v>
      </c>
      <c r="L4191" t="s">
        <v>16769</v>
      </c>
      <c r="M4191">
        <v>10</v>
      </c>
      <c r="N4191">
        <v>54</v>
      </c>
    </row>
    <row r="4192" spans="1:14" s="6" customFormat="1" x14ac:dyDescent="0.2">
      <c r="A4192">
        <v>4187</v>
      </c>
      <c r="B4192">
        <v>14</v>
      </c>
      <c r="C4192" t="s">
        <v>477</v>
      </c>
      <c r="D4192" s="1" t="s">
        <v>5837</v>
      </c>
      <c r="E4192" s="1" t="s">
        <v>20907</v>
      </c>
      <c r="F4192" t="s">
        <v>5751</v>
      </c>
      <c r="G4192" s="1" t="s">
        <v>5750</v>
      </c>
      <c r="H4192" t="s">
        <v>16733</v>
      </c>
      <c r="I4192" t="s">
        <v>16734</v>
      </c>
      <c r="J4192" t="s">
        <v>16735</v>
      </c>
      <c r="K4192">
        <v>614</v>
      </c>
      <c r="L4192" t="s">
        <v>16769</v>
      </c>
      <c r="M4192">
        <v>10</v>
      </c>
      <c r="N4192">
        <v>54</v>
      </c>
    </row>
    <row r="4193" spans="1:14" s="6" customFormat="1" x14ac:dyDescent="0.2">
      <c r="A4193">
        <v>4188</v>
      </c>
      <c r="B4193">
        <v>14</v>
      </c>
      <c r="C4193" t="s">
        <v>477</v>
      </c>
      <c r="D4193" s="1" t="s">
        <v>5838</v>
      </c>
      <c r="E4193" s="1" t="s">
        <v>20908</v>
      </c>
      <c r="F4193" t="s">
        <v>5751</v>
      </c>
      <c r="G4193" s="1" t="s">
        <v>5750</v>
      </c>
      <c r="H4193" t="s">
        <v>16733</v>
      </c>
      <c r="I4193" t="s">
        <v>16734</v>
      </c>
      <c r="J4193" t="s">
        <v>16735</v>
      </c>
      <c r="K4193">
        <v>614</v>
      </c>
      <c r="L4193" t="s">
        <v>16769</v>
      </c>
      <c r="M4193">
        <v>10</v>
      </c>
      <c r="N4193">
        <v>54</v>
      </c>
    </row>
    <row r="4194" spans="1:14" s="6" customFormat="1" x14ac:dyDescent="0.2">
      <c r="A4194">
        <v>4189</v>
      </c>
      <c r="B4194">
        <v>14</v>
      </c>
      <c r="C4194" t="s">
        <v>477</v>
      </c>
      <c r="D4194" s="1" t="s">
        <v>5839</v>
      </c>
      <c r="E4194" s="1" t="s">
        <v>20909</v>
      </c>
      <c r="F4194" t="s">
        <v>5751</v>
      </c>
      <c r="G4194" s="1" t="s">
        <v>5750</v>
      </c>
      <c r="H4194" t="s">
        <v>16733</v>
      </c>
      <c r="I4194" t="s">
        <v>16734</v>
      </c>
      <c r="J4194" t="s">
        <v>16735</v>
      </c>
      <c r="K4194">
        <v>614</v>
      </c>
      <c r="L4194" t="s">
        <v>16769</v>
      </c>
      <c r="M4194">
        <v>10</v>
      </c>
      <c r="N4194">
        <v>54</v>
      </c>
    </row>
    <row r="4195" spans="1:14" s="6" customFormat="1" x14ac:dyDescent="0.2">
      <c r="A4195">
        <v>4190</v>
      </c>
      <c r="B4195">
        <v>14</v>
      </c>
      <c r="C4195" t="s">
        <v>477</v>
      </c>
      <c r="D4195" s="1" t="s">
        <v>5840</v>
      </c>
      <c r="E4195" s="1" t="s">
        <v>20910</v>
      </c>
      <c r="F4195" t="s">
        <v>5751</v>
      </c>
      <c r="G4195" s="1" t="s">
        <v>5750</v>
      </c>
      <c r="H4195" t="s">
        <v>16733</v>
      </c>
      <c r="I4195" t="s">
        <v>16734</v>
      </c>
      <c r="J4195" t="s">
        <v>16735</v>
      </c>
      <c r="K4195">
        <v>614</v>
      </c>
      <c r="L4195" t="s">
        <v>16769</v>
      </c>
      <c r="M4195">
        <v>10</v>
      </c>
      <c r="N4195">
        <v>54</v>
      </c>
    </row>
    <row r="4196" spans="1:14" s="6" customFormat="1" x14ac:dyDescent="0.2">
      <c r="A4196">
        <v>4191</v>
      </c>
      <c r="B4196">
        <v>14</v>
      </c>
      <c r="C4196" t="s">
        <v>477</v>
      </c>
      <c r="D4196" s="1" t="s">
        <v>5841</v>
      </c>
      <c r="E4196" s="1" t="s">
        <v>20911</v>
      </c>
      <c r="F4196" t="s">
        <v>5843</v>
      </c>
      <c r="G4196" s="1" t="s">
        <v>5842</v>
      </c>
      <c r="H4196" t="s">
        <v>16733</v>
      </c>
      <c r="I4196" t="s">
        <v>16734</v>
      </c>
      <c r="J4196" t="s">
        <v>16729</v>
      </c>
      <c r="K4196">
        <v>614</v>
      </c>
      <c r="L4196" t="s">
        <v>16769</v>
      </c>
      <c r="M4196">
        <v>10</v>
      </c>
      <c r="N4196">
        <v>120</v>
      </c>
    </row>
    <row r="4197" spans="1:14" s="6" customFormat="1" x14ac:dyDescent="0.2">
      <c r="A4197">
        <v>4192</v>
      </c>
      <c r="B4197">
        <v>20</v>
      </c>
      <c r="C4197" t="s">
        <v>751</v>
      </c>
      <c r="D4197" s="1" t="s">
        <v>5844</v>
      </c>
      <c r="E4197" s="1" t="s">
        <v>20912</v>
      </c>
      <c r="F4197" t="s">
        <v>5744</v>
      </c>
      <c r="G4197" s="1" t="s">
        <v>5743</v>
      </c>
      <c r="H4197" t="s">
        <v>16725</v>
      </c>
      <c r="I4197" t="s">
        <v>16726</v>
      </c>
      <c r="J4197" t="s">
        <v>16727</v>
      </c>
      <c r="K4197">
        <v>501</v>
      </c>
      <c r="L4197" t="s">
        <v>16765</v>
      </c>
      <c r="M4197">
        <v>0</v>
      </c>
      <c r="N4197">
        <v>999</v>
      </c>
    </row>
    <row r="4198" spans="1:14" s="6" customFormat="1" x14ac:dyDescent="0.2">
      <c r="A4198">
        <v>4193</v>
      </c>
      <c r="B4198">
        <v>20</v>
      </c>
      <c r="C4198" t="s">
        <v>751</v>
      </c>
      <c r="D4198" s="1" t="s">
        <v>5845</v>
      </c>
      <c r="E4198" s="1" t="s">
        <v>20913</v>
      </c>
      <c r="F4198" t="s">
        <v>5744</v>
      </c>
      <c r="G4198" s="1" t="s">
        <v>5743</v>
      </c>
      <c r="H4198" t="s">
        <v>16725</v>
      </c>
      <c r="I4198" t="s">
        <v>16726</v>
      </c>
      <c r="J4198" t="s">
        <v>16727</v>
      </c>
      <c r="K4198">
        <v>501</v>
      </c>
      <c r="L4198" t="s">
        <v>16765</v>
      </c>
      <c r="M4198">
        <v>0</v>
      </c>
      <c r="N4198">
        <v>999</v>
      </c>
    </row>
    <row r="4199" spans="1:14" s="6" customFormat="1" x14ac:dyDescent="0.2">
      <c r="A4199">
        <v>4194</v>
      </c>
      <c r="B4199">
        <v>20</v>
      </c>
      <c r="C4199" t="s">
        <v>751</v>
      </c>
      <c r="D4199" s="1" t="s">
        <v>5846</v>
      </c>
      <c r="E4199" s="1" t="s">
        <v>20914</v>
      </c>
      <c r="F4199" t="s">
        <v>5744</v>
      </c>
      <c r="G4199" s="1" t="s">
        <v>5743</v>
      </c>
      <c r="H4199" t="s">
        <v>16725</v>
      </c>
      <c r="I4199" t="s">
        <v>16726</v>
      </c>
      <c r="J4199" t="s">
        <v>16727</v>
      </c>
      <c r="K4199">
        <v>501</v>
      </c>
      <c r="L4199" t="s">
        <v>16765</v>
      </c>
      <c r="M4199">
        <v>0</v>
      </c>
      <c r="N4199">
        <v>999</v>
      </c>
    </row>
    <row r="4200" spans="1:14" s="6" customFormat="1" x14ac:dyDescent="0.2">
      <c r="A4200">
        <v>4195</v>
      </c>
      <c r="B4200">
        <v>20</v>
      </c>
      <c r="C4200" t="s">
        <v>751</v>
      </c>
      <c r="D4200" s="1" t="s">
        <v>5847</v>
      </c>
      <c r="E4200" s="1" t="s">
        <v>20915</v>
      </c>
      <c r="F4200" t="s">
        <v>5744</v>
      </c>
      <c r="G4200" s="1" t="s">
        <v>5743</v>
      </c>
      <c r="H4200" t="s">
        <v>16725</v>
      </c>
      <c r="I4200" t="s">
        <v>16726</v>
      </c>
      <c r="J4200" t="s">
        <v>16727</v>
      </c>
      <c r="K4200">
        <v>501</v>
      </c>
      <c r="L4200" t="s">
        <v>16765</v>
      </c>
      <c r="M4200">
        <v>0</v>
      </c>
      <c r="N4200">
        <v>999</v>
      </c>
    </row>
    <row r="4201" spans="1:14" s="6" customFormat="1" x14ac:dyDescent="0.2">
      <c r="A4201">
        <v>4196</v>
      </c>
      <c r="B4201">
        <v>20</v>
      </c>
      <c r="C4201" t="s">
        <v>751</v>
      </c>
      <c r="D4201" s="1" t="s">
        <v>5848</v>
      </c>
      <c r="E4201" s="1" t="s">
        <v>20916</v>
      </c>
      <c r="F4201" t="s">
        <v>5744</v>
      </c>
      <c r="G4201" s="1" t="s">
        <v>5743</v>
      </c>
      <c r="H4201" t="s">
        <v>16725</v>
      </c>
      <c r="I4201" t="s">
        <v>16747</v>
      </c>
      <c r="J4201" t="s">
        <v>16740</v>
      </c>
      <c r="K4201">
        <v>501</v>
      </c>
      <c r="L4201" t="s">
        <v>16765</v>
      </c>
      <c r="M4201">
        <v>5</v>
      </c>
      <c r="N4201">
        <v>85</v>
      </c>
    </row>
    <row r="4202" spans="1:14" s="6" customFormat="1" x14ac:dyDescent="0.2">
      <c r="A4202">
        <v>4197</v>
      </c>
      <c r="B4202">
        <v>3</v>
      </c>
      <c r="C4202" t="s">
        <v>5672</v>
      </c>
      <c r="D4202" s="1" t="s">
        <v>5849</v>
      </c>
      <c r="E4202" s="1" t="s">
        <v>20917</v>
      </c>
      <c r="F4202" t="s">
        <v>5851</v>
      </c>
      <c r="G4202" s="1" t="s">
        <v>5850</v>
      </c>
      <c r="H4202" t="s">
        <v>16725</v>
      </c>
      <c r="I4202" t="s">
        <v>16726</v>
      </c>
      <c r="J4202" t="s">
        <v>16727</v>
      </c>
      <c r="K4202">
        <v>602</v>
      </c>
      <c r="L4202" t="s">
        <v>16808</v>
      </c>
      <c r="M4202">
        <v>0</v>
      </c>
      <c r="N4202">
        <v>999</v>
      </c>
    </row>
    <row r="4203" spans="1:14" s="6" customFormat="1" x14ac:dyDescent="0.2">
      <c r="A4203">
        <v>4198</v>
      </c>
      <c r="B4203">
        <v>3</v>
      </c>
      <c r="C4203" t="s">
        <v>5672</v>
      </c>
      <c r="D4203" s="1" t="s">
        <v>5852</v>
      </c>
      <c r="E4203" s="1" t="s">
        <v>20918</v>
      </c>
      <c r="F4203" t="s">
        <v>5851</v>
      </c>
      <c r="G4203" s="1" t="s">
        <v>5850</v>
      </c>
      <c r="H4203" t="s">
        <v>16725</v>
      </c>
      <c r="I4203" t="s">
        <v>16726</v>
      </c>
      <c r="J4203" t="s">
        <v>16727</v>
      </c>
      <c r="K4203">
        <v>602</v>
      </c>
      <c r="L4203" t="s">
        <v>16808</v>
      </c>
      <c r="M4203">
        <v>0</v>
      </c>
      <c r="N4203">
        <v>999</v>
      </c>
    </row>
    <row r="4204" spans="1:14" s="6" customFormat="1" x14ac:dyDescent="0.2">
      <c r="A4204">
        <v>4199</v>
      </c>
      <c r="B4204">
        <v>3</v>
      </c>
      <c r="C4204" t="s">
        <v>5672</v>
      </c>
      <c r="D4204" s="1" t="s">
        <v>5853</v>
      </c>
      <c r="E4204" s="1" t="s">
        <v>20919</v>
      </c>
      <c r="F4204" t="s">
        <v>5851</v>
      </c>
      <c r="G4204" s="1" t="s">
        <v>5850</v>
      </c>
      <c r="H4204" t="s">
        <v>16725</v>
      </c>
      <c r="I4204" t="s">
        <v>16726</v>
      </c>
      <c r="J4204" t="s">
        <v>16727</v>
      </c>
      <c r="K4204">
        <v>602</v>
      </c>
      <c r="L4204" t="s">
        <v>16808</v>
      </c>
      <c r="M4204">
        <v>0</v>
      </c>
      <c r="N4204">
        <v>999</v>
      </c>
    </row>
    <row r="4205" spans="1:14" s="6" customFormat="1" x14ac:dyDescent="0.2">
      <c r="A4205">
        <v>4200</v>
      </c>
      <c r="B4205">
        <v>3</v>
      </c>
      <c r="C4205" t="s">
        <v>5672</v>
      </c>
      <c r="D4205" s="1" t="s">
        <v>5854</v>
      </c>
      <c r="E4205" s="1" t="s">
        <v>20920</v>
      </c>
      <c r="F4205" t="s">
        <v>5851</v>
      </c>
      <c r="G4205" s="1" t="s">
        <v>5850</v>
      </c>
      <c r="H4205" t="s">
        <v>16725</v>
      </c>
      <c r="I4205" t="s">
        <v>16726</v>
      </c>
      <c r="J4205" t="s">
        <v>16727</v>
      </c>
      <c r="K4205">
        <v>602</v>
      </c>
      <c r="L4205" t="s">
        <v>16808</v>
      </c>
      <c r="M4205">
        <v>0</v>
      </c>
      <c r="N4205">
        <v>999</v>
      </c>
    </row>
    <row r="4206" spans="1:14" s="6" customFormat="1" x14ac:dyDescent="0.2">
      <c r="A4206">
        <v>4201</v>
      </c>
      <c r="B4206">
        <v>3</v>
      </c>
      <c r="C4206" t="s">
        <v>5672</v>
      </c>
      <c r="D4206" s="1" t="s">
        <v>5855</v>
      </c>
      <c r="E4206" s="1" t="s">
        <v>20921</v>
      </c>
      <c r="F4206" t="s">
        <v>5851</v>
      </c>
      <c r="G4206" s="1" t="s">
        <v>5850</v>
      </c>
      <c r="H4206" t="s">
        <v>16725</v>
      </c>
      <c r="I4206" t="s">
        <v>16726</v>
      </c>
      <c r="J4206" t="s">
        <v>16727</v>
      </c>
      <c r="K4206">
        <v>602</v>
      </c>
      <c r="L4206" t="s">
        <v>16808</v>
      </c>
      <c r="M4206">
        <v>0</v>
      </c>
      <c r="N4206">
        <v>999</v>
      </c>
    </row>
    <row r="4207" spans="1:14" s="6" customFormat="1" x14ac:dyDescent="0.2">
      <c r="A4207">
        <v>4202</v>
      </c>
      <c r="B4207">
        <v>1</v>
      </c>
      <c r="C4207" t="s">
        <v>1</v>
      </c>
      <c r="D4207" s="1" t="s">
        <v>5856</v>
      </c>
      <c r="E4207" s="1" t="s">
        <v>20922</v>
      </c>
      <c r="F4207" t="s">
        <v>5766</v>
      </c>
      <c r="G4207" s="1" t="s">
        <v>5765</v>
      </c>
      <c r="H4207" t="s">
        <v>16725</v>
      </c>
      <c r="I4207" t="s">
        <v>16726</v>
      </c>
      <c r="J4207" t="s">
        <v>16727</v>
      </c>
      <c r="K4207">
        <v>109</v>
      </c>
      <c r="L4207" t="s">
        <v>212</v>
      </c>
      <c r="M4207">
        <v>0</v>
      </c>
      <c r="N4207">
        <v>999</v>
      </c>
    </row>
    <row r="4208" spans="1:14" s="6" customFormat="1" x14ac:dyDescent="0.2">
      <c r="A4208">
        <v>4203</v>
      </c>
      <c r="B4208">
        <v>1</v>
      </c>
      <c r="C4208" t="s">
        <v>1</v>
      </c>
      <c r="D4208" s="1" t="s">
        <v>5857</v>
      </c>
      <c r="E4208" s="1" t="s">
        <v>20923</v>
      </c>
      <c r="F4208" t="s">
        <v>5766</v>
      </c>
      <c r="G4208" s="1" t="s">
        <v>5765</v>
      </c>
      <c r="H4208" t="s">
        <v>16725</v>
      </c>
      <c r="I4208" t="s">
        <v>16726</v>
      </c>
      <c r="J4208" t="s">
        <v>16727</v>
      </c>
      <c r="K4208">
        <v>109</v>
      </c>
      <c r="L4208" t="s">
        <v>212</v>
      </c>
      <c r="M4208">
        <v>0</v>
      </c>
      <c r="N4208">
        <v>999</v>
      </c>
    </row>
    <row r="4209" spans="1:14" s="6" customFormat="1" x14ac:dyDescent="0.2">
      <c r="A4209">
        <v>4204</v>
      </c>
      <c r="B4209">
        <v>1</v>
      </c>
      <c r="C4209" t="s">
        <v>1</v>
      </c>
      <c r="D4209" s="1" t="s">
        <v>5858</v>
      </c>
      <c r="E4209" s="1" t="s">
        <v>20924</v>
      </c>
      <c r="F4209" t="s">
        <v>5860</v>
      </c>
      <c r="G4209" s="1" t="s">
        <v>5859</v>
      </c>
      <c r="H4209" t="s">
        <v>16725</v>
      </c>
      <c r="I4209" t="s">
        <v>16726</v>
      </c>
      <c r="J4209" t="s">
        <v>16727</v>
      </c>
      <c r="K4209">
        <v>109</v>
      </c>
      <c r="L4209" t="s">
        <v>212</v>
      </c>
      <c r="M4209">
        <v>0</v>
      </c>
      <c r="N4209">
        <v>999</v>
      </c>
    </row>
    <row r="4210" spans="1:14" s="6" customFormat="1" x14ac:dyDescent="0.2">
      <c r="A4210">
        <v>4205</v>
      </c>
      <c r="B4210">
        <v>1</v>
      </c>
      <c r="C4210" t="s">
        <v>1</v>
      </c>
      <c r="D4210" s="1" t="s">
        <v>5861</v>
      </c>
      <c r="E4210" s="1" t="s">
        <v>20925</v>
      </c>
      <c r="F4210" t="s">
        <v>5860</v>
      </c>
      <c r="G4210" s="1" t="s">
        <v>5859</v>
      </c>
      <c r="H4210" t="s">
        <v>16725</v>
      </c>
      <c r="I4210" t="s">
        <v>16726</v>
      </c>
      <c r="J4210" t="s">
        <v>16727</v>
      </c>
      <c r="K4210">
        <v>109</v>
      </c>
      <c r="L4210" t="s">
        <v>212</v>
      </c>
      <c r="M4210">
        <v>0</v>
      </c>
      <c r="N4210">
        <v>999</v>
      </c>
    </row>
    <row r="4211" spans="1:14" s="6" customFormat="1" x14ac:dyDescent="0.2">
      <c r="A4211">
        <v>4206</v>
      </c>
      <c r="B4211">
        <v>1</v>
      </c>
      <c r="C4211" t="s">
        <v>1</v>
      </c>
      <c r="D4211" s="1" t="s">
        <v>5862</v>
      </c>
      <c r="E4211" s="1" t="s">
        <v>20926</v>
      </c>
      <c r="F4211" t="s">
        <v>5860</v>
      </c>
      <c r="G4211" s="1" t="s">
        <v>5859</v>
      </c>
      <c r="H4211" t="s">
        <v>16725</v>
      </c>
      <c r="I4211" t="s">
        <v>16726</v>
      </c>
      <c r="J4211" t="s">
        <v>16727</v>
      </c>
      <c r="K4211">
        <v>109</v>
      </c>
      <c r="L4211" t="s">
        <v>212</v>
      </c>
      <c r="M4211">
        <v>0</v>
      </c>
      <c r="N4211">
        <v>999</v>
      </c>
    </row>
    <row r="4212" spans="1:14" s="6" customFormat="1" x14ac:dyDescent="0.2">
      <c r="A4212">
        <v>4207</v>
      </c>
      <c r="B4212">
        <v>1</v>
      </c>
      <c r="C4212" t="s">
        <v>1</v>
      </c>
      <c r="D4212" s="1" t="s">
        <v>5863</v>
      </c>
      <c r="E4212" s="1" t="s">
        <v>20927</v>
      </c>
      <c r="F4212" t="s">
        <v>5860</v>
      </c>
      <c r="G4212" s="1" t="s">
        <v>5859</v>
      </c>
      <c r="H4212" t="s">
        <v>16725</v>
      </c>
      <c r="I4212" t="s">
        <v>16726</v>
      </c>
      <c r="J4212" t="s">
        <v>16727</v>
      </c>
      <c r="K4212">
        <v>109</v>
      </c>
      <c r="L4212" t="s">
        <v>212</v>
      </c>
      <c r="M4212">
        <v>0</v>
      </c>
      <c r="N4212">
        <v>999</v>
      </c>
    </row>
    <row r="4213" spans="1:14" s="6" customFormat="1" x14ac:dyDescent="0.2">
      <c r="A4213">
        <v>4208</v>
      </c>
      <c r="B4213">
        <v>20</v>
      </c>
      <c r="C4213" t="s">
        <v>751</v>
      </c>
      <c r="D4213" s="1" t="s">
        <v>5864</v>
      </c>
      <c r="E4213" s="1" t="s">
        <v>20928</v>
      </c>
      <c r="F4213" t="s">
        <v>5822</v>
      </c>
      <c r="G4213" s="1" t="s">
        <v>5821</v>
      </c>
      <c r="H4213" t="s">
        <v>16725</v>
      </c>
      <c r="I4213" t="s">
        <v>16734</v>
      </c>
      <c r="J4213" t="s">
        <v>16729</v>
      </c>
      <c r="K4213">
        <v>511</v>
      </c>
      <c r="L4213" t="s">
        <v>16782</v>
      </c>
      <c r="M4213">
        <v>10</v>
      </c>
      <c r="N4213">
        <v>120</v>
      </c>
    </row>
    <row r="4214" spans="1:14" s="6" customFormat="1" x14ac:dyDescent="0.2">
      <c r="A4214">
        <v>4209</v>
      </c>
      <c r="B4214">
        <v>20</v>
      </c>
      <c r="C4214" t="s">
        <v>751</v>
      </c>
      <c r="D4214" s="1" t="s">
        <v>5865</v>
      </c>
      <c r="E4214" s="1" t="s">
        <v>20929</v>
      </c>
      <c r="F4214" t="s">
        <v>5822</v>
      </c>
      <c r="G4214" s="1" t="s">
        <v>5821</v>
      </c>
      <c r="H4214" t="s">
        <v>16725</v>
      </c>
      <c r="I4214" t="s">
        <v>16734</v>
      </c>
      <c r="J4214" t="s">
        <v>16729</v>
      </c>
      <c r="K4214">
        <v>511</v>
      </c>
      <c r="L4214" t="s">
        <v>16782</v>
      </c>
      <c r="M4214">
        <v>10</v>
      </c>
      <c r="N4214">
        <v>120</v>
      </c>
    </row>
    <row r="4215" spans="1:14" s="6" customFormat="1" x14ac:dyDescent="0.2">
      <c r="A4215">
        <v>4210</v>
      </c>
      <c r="B4215">
        <v>20</v>
      </c>
      <c r="C4215" t="s">
        <v>751</v>
      </c>
      <c r="D4215" s="1" t="s">
        <v>5866</v>
      </c>
      <c r="E4215" s="1" t="s">
        <v>20930</v>
      </c>
      <c r="F4215" t="s">
        <v>5822</v>
      </c>
      <c r="G4215" s="1" t="s">
        <v>5821</v>
      </c>
      <c r="H4215" t="s">
        <v>16725</v>
      </c>
      <c r="I4215" t="s">
        <v>16734</v>
      </c>
      <c r="J4215" t="s">
        <v>16729</v>
      </c>
      <c r="K4215">
        <v>511</v>
      </c>
      <c r="L4215" t="s">
        <v>16782</v>
      </c>
      <c r="M4215">
        <v>10</v>
      </c>
      <c r="N4215">
        <v>120</v>
      </c>
    </row>
    <row r="4216" spans="1:14" s="6" customFormat="1" x14ac:dyDescent="0.2">
      <c r="A4216">
        <v>4211</v>
      </c>
      <c r="B4216">
        <v>20</v>
      </c>
      <c r="C4216" t="s">
        <v>751</v>
      </c>
      <c r="D4216" s="1" t="s">
        <v>5867</v>
      </c>
      <c r="E4216" s="1" t="s">
        <v>20931</v>
      </c>
      <c r="F4216" t="s">
        <v>5822</v>
      </c>
      <c r="G4216" s="1" t="s">
        <v>5821</v>
      </c>
      <c r="H4216" t="s">
        <v>16725</v>
      </c>
      <c r="I4216" t="s">
        <v>16734</v>
      </c>
      <c r="J4216" t="s">
        <v>16729</v>
      </c>
      <c r="K4216">
        <v>511</v>
      </c>
      <c r="L4216" t="s">
        <v>16782</v>
      </c>
      <c r="M4216">
        <v>10</v>
      </c>
      <c r="N4216">
        <v>120</v>
      </c>
    </row>
    <row r="4217" spans="1:14" s="6" customFormat="1" x14ac:dyDescent="0.2">
      <c r="A4217">
        <v>4212</v>
      </c>
      <c r="B4217">
        <v>20</v>
      </c>
      <c r="C4217" t="s">
        <v>751</v>
      </c>
      <c r="D4217" s="1" t="s">
        <v>5868</v>
      </c>
      <c r="E4217" s="1" t="s">
        <v>20932</v>
      </c>
      <c r="F4217" t="s">
        <v>5822</v>
      </c>
      <c r="G4217" s="1" t="s">
        <v>5821</v>
      </c>
      <c r="H4217" t="s">
        <v>16725</v>
      </c>
      <c r="I4217" t="s">
        <v>16734</v>
      </c>
      <c r="J4217" t="s">
        <v>16729</v>
      </c>
      <c r="K4217">
        <v>511</v>
      </c>
      <c r="L4217" t="s">
        <v>16782</v>
      </c>
      <c r="M4217">
        <v>10</v>
      </c>
      <c r="N4217">
        <v>120</v>
      </c>
    </row>
    <row r="4218" spans="1:14" s="6" customFormat="1" x14ac:dyDescent="0.2">
      <c r="A4218">
        <v>4213</v>
      </c>
      <c r="B4218">
        <v>20</v>
      </c>
      <c r="C4218" t="s">
        <v>751</v>
      </c>
      <c r="D4218" s="1" t="s">
        <v>5869</v>
      </c>
      <c r="E4218" s="1" t="s">
        <v>20933</v>
      </c>
      <c r="F4218" t="s">
        <v>5822</v>
      </c>
      <c r="G4218" s="1" t="s">
        <v>5821</v>
      </c>
      <c r="H4218" t="s">
        <v>16725</v>
      </c>
      <c r="I4218" t="s">
        <v>16734</v>
      </c>
      <c r="J4218" t="s">
        <v>16729</v>
      </c>
      <c r="K4218">
        <v>511</v>
      </c>
      <c r="L4218" t="s">
        <v>16782</v>
      </c>
      <c r="M4218">
        <v>10</v>
      </c>
      <c r="N4218">
        <v>120</v>
      </c>
    </row>
    <row r="4219" spans="1:14" s="6" customFormat="1" x14ac:dyDescent="0.2">
      <c r="A4219">
        <v>4214</v>
      </c>
      <c r="B4219">
        <v>20</v>
      </c>
      <c r="C4219" t="s">
        <v>751</v>
      </c>
      <c r="D4219" s="1" t="s">
        <v>5870</v>
      </c>
      <c r="E4219" s="1" t="s">
        <v>20934</v>
      </c>
      <c r="F4219" t="s">
        <v>5872</v>
      </c>
      <c r="G4219" s="1" t="s">
        <v>5871</v>
      </c>
      <c r="H4219" t="s">
        <v>16725</v>
      </c>
      <c r="I4219" t="s">
        <v>16734</v>
      </c>
      <c r="J4219" t="s">
        <v>16729</v>
      </c>
      <c r="K4219">
        <v>511</v>
      </c>
      <c r="L4219" t="s">
        <v>16782</v>
      </c>
      <c r="M4219">
        <v>10</v>
      </c>
      <c r="N4219">
        <v>120</v>
      </c>
    </row>
    <row r="4220" spans="1:14" s="6" customFormat="1" x14ac:dyDescent="0.2">
      <c r="A4220">
        <v>4215</v>
      </c>
      <c r="B4220">
        <v>20</v>
      </c>
      <c r="C4220" t="s">
        <v>751</v>
      </c>
      <c r="D4220" s="1" t="s">
        <v>5873</v>
      </c>
      <c r="E4220" s="1" t="s">
        <v>20935</v>
      </c>
      <c r="F4220" t="s">
        <v>5872</v>
      </c>
      <c r="G4220" s="1" t="s">
        <v>5871</v>
      </c>
      <c r="H4220" t="s">
        <v>16725</v>
      </c>
      <c r="I4220" t="s">
        <v>16734</v>
      </c>
      <c r="J4220" t="s">
        <v>16729</v>
      </c>
      <c r="K4220">
        <v>511</v>
      </c>
      <c r="L4220" t="s">
        <v>16782</v>
      </c>
      <c r="M4220">
        <v>10</v>
      </c>
      <c r="N4220">
        <v>120</v>
      </c>
    </row>
    <row r="4221" spans="1:14" s="6" customFormat="1" x14ac:dyDescent="0.2">
      <c r="A4221">
        <v>4216</v>
      </c>
      <c r="B4221">
        <v>20</v>
      </c>
      <c r="C4221" t="s">
        <v>751</v>
      </c>
      <c r="D4221" s="1" t="s">
        <v>5874</v>
      </c>
      <c r="E4221" s="1" t="s">
        <v>20936</v>
      </c>
      <c r="F4221" t="s">
        <v>5872</v>
      </c>
      <c r="G4221" s="1" t="s">
        <v>5871</v>
      </c>
      <c r="H4221" t="s">
        <v>16725</v>
      </c>
      <c r="I4221" t="s">
        <v>16734</v>
      </c>
      <c r="J4221" t="s">
        <v>16729</v>
      </c>
      <c r="K4221">
        <v>511</v>
      </c>
      <c r="L4221" t="s">
        <v>16782</v>
      </c>
      <c r="M4221">
        <v>10</v>
      </c>
      <c r="N4221">
        <v>120</v>
      </c>
    </row>
    <row r="4222" spans="1:14" s="6" customFormat="1" x14ac:dyDescent="0.2">
      <c r="A4222">
        <v>4217</v>
      </c>
      <c r="B4222">
        <v>20</v>
      </c>
      <c r="C4222" t="s">
        <v>751</v>
      </c>
      <c r="D4222" s="1" t="s">
        <v>5875</v>
      </c>
      <c r="E4222" s="1" t="s">
        <v>20937</v>
      </c>
      <c r="F4222" t="s">
        <v>5872</v>
      </c>
      <c r="G4222" s="1" t="s">
        <v>5871</v>
      </c>
      <c r="H4222" t="s">
        <v>16725</v>
      </c>
      <c r="I4222" t="s">
        <v>16734</v>
      </c>
      <c r="J4222" t="s">
        <v>16729</v>
      </c>
      <c r="K4222">
        <v>511</v>
      </c>
      <c r="L4222" t="s">
        <v>16782</v>
      </c>
      <c r="M4222">
        <v>10</v>
      </c>
      <c r="N4222">
        <v>120</v>
      </c>
    </row>
    <row r="4223" spans="1:14" s="6" customFormat="1" x14ac:dyDescent="0.2">
      <c r="A4223">
        <v>4218</v>
      </c>
      <c r="B4223">
        <v>20</v>
      </c>
      <c r="C4223" t="s">
        <v>751</v>
      </c>
      <c r="D4223" s="1" t="s">
        <v>5876</v>
      </c>
      <c r="E4223" s="1" t="s">
        <v>20938</v>
      </c>
      <c r="F4223" t="s">
        <v>5872</v>
      </c>
      <c r="G4223" s="1" t="s">
        <v>5871</v>
      </c>
      <c r="H4223" t="s">
        <v>16725</v>
      </c>
      <c r="I4223" t="s">
        <v>16734</v>
      </c>
      <c r="J4223" t="s">
        <v>16729</v>
      </c>
      <c r="K4223">
        <v>511</v>
      </c>
      <c r="L4223" t="s">
        <v>16782</v>
      </c>
      <c r="M4223">
        <v>10</v>
      </c>
      <c r="N4223">
        <v>120</v>
      </c>
    </row>
    <row r="4224" spans="1:14" s="6" customFormat="1" x14ac:dyDescent="0.2">
      <c r="A4224">
        <v>4219</v>
      </c>
      <c r="B4224">
        <v>12</v>
      </c>
      <c r="C4224" t="s">
        <v>1066</v>
      </c>
      <c r="D4224" s="1" t="s">
        <v>5877</v>
      </c>
      <c r="E4224" s="1" t="s">
        <v>20939</v>
      </c>
      <c r="F4224" t="s">
        <v>5811</v>
      </c>
      <c r="G4224" s="1" t="s">
        <v>5810</v>
      </c>
      <c r="H4224" t="s">
        <v>16725</v>
      </c>
      <c r="I4224" t="s">
        <v>16726</v>
      </c>
      <c r="J4224" t="s">
        <v>16727</v>
      </c>
      <c r="K4224">
        <v>614</v>
      </c>
      <c r="L4224" t="s">
        <v>16766</v>
      </c>
      <c r="M4224">
        <v>0</v>
      </c>
      <c r="N4224">
        <v>999</v>
      </c>
    </row>
    <row r="4225" spans="1:14" s="6" customFormat="1" x14ac:dyDescent="0.2">
      <c r="A4225">
        <v>4220</v>
      </c>
      <c r="B4225">
        <v>12</v>
      </c>
      <c r="C4225" t="s">
        <v>1066</v>
      </c>
      <c r="D4225" s="1" t="s">
        <v>5878</v>
      </c>
      <c r="E4225" s="1" t="s">
        <v>20940</v>
      </c>
      <c r="F4225" t="s">
        <v>5811</v>
      </c>
      <c r="G4225" s="1" t="s">
        <v>5810</v>
      </c>
      <c r="H4225" t="s">
        <v>16725</v>
      </c>
      <c r="I4225" t="s">
        <v>16726</v>
      </c>
      <c r="J4225" t="s">
        <v>16727</v>
      </c>
      <c r="K4225">
        <v>614</v>
      </c>
      <c r="L4225" t="s">
        <v>16766</v>
      </c>
      <c r="M4225">
        <v>0</v>
      </c>
      <c r="N4225">
        <v>999</v>
      </c>
    </row>
    <row r="4226" spans="1:14" s="6" customFormat="1" x14ac:dyDescent="0.2">
      <c r="A4226">
        <v>4221</v>
      </c>
      <c r="B4226">
        <v>12</v>
      </c>
      <c r="C4226" t="s">
        <v>1066</v>
      </c>
      <c r="D4226" s="1" t="s">
        <v>5879</v>
      </c>
      <c r="E4226" s="1" t="s">
        <v>20941</v>
      </c>
      <c r="F4226" t="s">
        <v>5811</v>
      </c>
      <c r="G4226" s="1" t="s">
        <v>5810</v>
      </c>
      <c r="H4226" t="s">
        <v>16725</v>
      </c>
      <c r="I4226" t="s">
        <v>16726</v>
      </c>
      <c r="J4226" t="s">
        <v>16727</v>
      </c>
      <c r="K4226">
        <v>614</v>
      </c>
      <c r="L4226" t="s">
        <v>16766</v>
      </c>
      <c r="M4226">
        <v>0</v>
      </c>
      <c r="N4226">
        <v>999</v>
      </c>
    </row>
    <row r="4227" spans="1:14" s="6" customFormat="1" x14ac:dyDescent="0.2">
      <c r="A4227">
        <v>4222</v>
      </c>
      <c r="B4227">
        <v>12</v>
      </c>
      <c r="C4227" t="s">
        <v>1066</v>
      </c>
      <c r="D4227" s="1" t="s">
        <v>5880</v>
      </c>
      <c r="E4227" s="1" t="s">
        <v>20942</v>
      </c>
      <c r="F4227" t="s">
        <v>5811</v>
      </c>
      <c r="G4227" s="1" t="s">
        <v>5810</v>
      </c>
      <c r="H4227" t="s">
        <v>16725</v>
      </c>
      <c r="I4227" t="s">
        <v>16726</v>
      </c>
      <c r="J4227" t="s">
        <v>16727</v>
      </c>
      <c r="K4227">
        <v>614</v>
      </c>
      <c r="L4227" t="s">
        <v>16766</v>
      </c>
      <c r="M4227">
        <v>0</v>
      </c>
      <c r="N4227">
        <v>999</v>
      </c>
    </row>
    <row r="4228" spans="1:14" s="6" customFormat="1" x14ac:dyDescent="0.2">
      <c r="A4228">
        <v>4223</v>
      </c>
      <c r="B4228">
        <v>12</v>
      </c>
      <c r="C4228" t="s">
        <v>1066</v>
      </c>
      <c r="D4228" s="1" t="s">
        <v>5881</v>
      </c>
      <c r="E4228" s="1" t="s">
        <v>20943</v>
      </c>
      <c r="F4228" t="s">
        <v>5883</v>
      </c>
      <c r="G4228" s="1" t="s">
        <v>5882</v>
      </c>
      <c r="H4228" t="s">
        <v>16725</v>
      </c>
      <c r="I4228" t="s">
        <v>16726</v>
      </c>
      <c r="J4228" t="s">
        <v>16727</v>
      </c>
      <c r="K4228">
        <v>614</v>
      </c>
      <c r="L4228" t="s">
        <v>16766</v>
      </c>
      <c r="M4228">
        <v>0</v>
      </c>
      <c r="N4228">
        <v>999</v>
      </c>
    </row>
    <row r="4229" spans="1:14" s="6" customFormat="1" x14ac:dyDescent="0.2">
      <c r="A4229">
        <v>4224</v>
      </c>
      <c r="B4229">
        <v>12</v>
      </c>
      <c r="C4229" t="s">
        <v>1066</v>
      </c>
      <c r="D4229" s="1" t="s">
        <v>5884</v>
      </c>
      <c r="E4229" s="1" t="s">
        <v>20944</v>
      </c>
      <c r="F4229" t="s">
        <v>5883</v>
      </c>
      <c r="G4229" s="1" t="s">
        <v>5882</v>
      </c>
      <c r="H4229" t="s">
        <v>16725</v>
      </c>
      <c r="I4229" t="s">
        <v>16726</v>
      </c>
      <c r="J4229" t="s">
        <v>16727</v>
      </c>
      <c r="K4229">
        <v>614</v>
      </c>
      <c r="L4229" t="s">
        <v>16766</v>
      </c>
      <c r="M4229">
        <v>0</v>
      </c>
      <c r="N4229">
        <v>999</v>
      </c>
    </row>
    <row r="4230" spans="1:14" s="6" customFormat="1" x14ac:dyDescent="0.2">
      <c r="A4230">
        <v>4225</v>
      </c>
      <c r="B4230">
        <v>20</v>
      </c>
      <c r="C4230" t="s">
        <v>751</v>
      </c>
      <c r="D4230" s="1" t="s">
        <v>5885</v>
      </c>
      <c r="E4230" s="1" t="s">
        <v>20945</v>
      </c>
      <c r="F4230" t="s">
        <v>5872</v>
      </c>
      <c r="G4230" s="1" t="s">
        <v>5871</v>
      </c>
      <c r="H4230" t="s">
        <v>16725</v>
      </c>
      <c r="I4230" t="s">
        <v>16734</v>
      </c>
      <c r="J4230" t="s">
        <v>16729</v>
      </c>
      <c r="K4230">
        <v>511</v>
      </c>
      <c r="L4230" t="s">
        <v>16782</v>
      </c>
      <c r="M4230">
        <v>10</v>
      </c>
      <c r="N4230">
        <v>120</v>
      </c>
    </row>
    <row r="4231" spans="1:14" s="6" customFormat="1" x14ac:dyDescent="0.2">
      <c r="A4231">
        <v>4226</v>
      </c>
      <c r="B4231">
        <v>20</v>
      </c>
      <c r="C4231" t="s">
        <v>751</v>
      </c>
      <c r="D4231" s="1" t="s">
        <v>5886</v>
      </c>
      <c r="E4231" s="1" t="s">
        <v>20946</v>
      </c>
      <c r="F4231" t="s">
        <v>5872</v>
      </c>
      <c r="G4231" s="1" t="s">
        <v>5871</v>
      </c>
      <c r="H4231" t="s">
        <v>16725</v>
      </c>
      <c r="I4231" t="s">
        <v>16734</v>
      </c>
      <c r="J4231" t="s">
        <v>16729</v>
      </c>
      <c r="K4231">
        <v>511</v>
      </c>
      <c r="L4231" t="s">
        <v>16782</v>
      </c>
      <c r="M4231">
        <v>10</v>
      </c>
      <c r="N4231">
        <v>120</v>
      </c>
    </row>
    <row r="4232" spans="1:14" s="6" customFormat="1" x14ac:dyDescent="0.2">
      <c r="A4232">
        <v>4227</v>
      </c>
      <c r="B4232">
        <v>20</v>
      </c>
      <c r="C4232" t="s">
        <v>751</v>
      </c>
      <c r="D4232" s="1" t="s">
        <v>5887</v>
      </c>
      <c r="E4232" s="1" t="s">
        <v>20947</v>
      </c>
      <c r="F4232" t="s">
        <v>5872</v>
      </c>
      <c r="G4232" s="1" t="s">
        <v>5871</v>
      </c>
      <c r="H4232" t="s">
        <v>16725</v>
      </c>
      <c r="I4232" t="s">
        <v>16734</v>
      </c>
      <c r="J4232" t="s">
        <v>16729</v>
      </c>
      <c r="K4232">
        <v>511</v>
      </c>
      <c r="L4232" t="s">
        <v>16782</v>
      </c>
      <c r="M4232">
        <v>10</v>
      </c>
      <c r="N4232">
        <v>120</v>
      </c>
    </row>
    <row r="4233" spans="1:14" s="6" customFormat="1" x14ac:dyDescent="0.2">
      <c r="A4233">
        <v>4228</v>
      </c>
      <c r="B4233">
        <v>20</v>
      </c>
      <c r="C4233" t="s">
        <v>751</v>
      </c>
      <c r="D4233" s="1" t="s">
        <v>5888</v>
      </c>
      <c r="E4233" s="1" t="s">
        <v>20948</v>
      </c>
      <c r="F4233" t="s">
        <v>5872</v>
      </c>
      <c r="G4233" s="1" t="s">
        <v>5871</v>
      </c>
      <c r="H4233" t="s">
        <v>16725</v>
      </c>
      <c r="I4233" t="s">
        <v>16734</v>
      </c>
      <c r="J4233" t="s">
        <v>16729</v>
      </c>
      <c r="K4233">
        <v>511</v>
      </c>
      <c r="L4233" t="s">
        <v>16782</v>
      </c>
      <c r="M4233">
        <v>10</v>
      </c>
      <c r="N4233">
        <v>120</v>
      </c>
    </row>
    <row r="4234" spans="1:14" s="6" customFormat="1" x14ac:dyDescent="0.2">
      <c r="A4234">
        <v>4229</v>
      </c>
      <c r="B4234">
        <v>20</v>
      </c>
      <c r="C4234" t="s">
        <v>751</v>
      </c>
      <c r="D4234" s="1" t="s">
        <v>5889</v>
      </c>
      <c r="E4234" s="1" t="s">
        <v>20949</v>
      </c>
      <c r="F4234" t="s">
        <v>5872</v>
      </c>
      <c r="G4234" s="1" t="s">
        <v>5871</v>
      </c>
      <c r="H4234" t="s">
        <v>16725</v>
      </c>
      <c r="I4234" t="s">
        <v>16734</v>
      </c>
      <c r="J4234" t="s">
        <v>16729</v>
      </c>
      <c r="K4234">
        <v>511</v>
      </c>
      <c r="L4234" t="s">
        <v>16782</v>
      </c>
      <c r="M4234">
        <v>10</v>
      </c>
      <c r="N4234">
        <v>120</v>
      </c>
    </row>
    <row r="4235" spans="1:14" s="6" customFormat="1" x14ac:dyDescent="0.2">
      <c r="A4235">
        <v>4230</v>
      </c>
      <c r="B4235">
        <v>4</v>
      </c>
      <c r="C4235" t="s">
        <v>15</v>
      </c>
      <c r="D4235" s="1" t="s">
        <v>5890</v>
      </c>
      <c r="E4235" s="1" t="s">
        <v>20950</v>
      </c>
      <c r="F4235" t="s">
        <v>5780</v>
      </c>
      <c r="G4235" s="1" t="s">
        <v>5779</v>
      </c>
      <c r="H4235" t="s">
        <v>16725</v>
      </c>
      <c r="I4235" t="s">
        <v>16726</v>
      </c>
      <c r="J4235" t="s">
        <v>16727</v>
      </c>
      <c r="K4235">
        <v>614</v>
      </c>
      <c r="L4235" t="s">
        <v>16745</v>
      </c>
      <c r="M4235">
        <v>0</v>
      </c>
      <c r="N4235">
        <v>999</v>
      </c>
    </row>
    <row r="4236" spans="1:14" s="6" customFormat="1" x14ac:dyDescent="0.2">
      <c r="A4236">
        <v>4231</v>
      </c>
      <c r="B4236">
        <v>4</v>
      </c>
      <c r="C4236" t="s">
        <v>15</v>
      </c>
      <c r="D4236" s="1" t="s">
        <v>5891</v>
      </c>
      <c r="E4236" s="1" t="s">
        <v>20951</v>
      </c>
      <c r="F4236" t="s">
        <v>5780</v>
      </c>
      <c r="G4236" s="1" t="s">
        <v>5779</v>
      </c>
      <c r="H4236" t="s">
        <v>16725</v>
      </c>
      <c r="I4236" t="s">
        <v>16726</v>
      </c>
      <c r="J4236" t="s">
        <v>16727</v>
      </c>
      <c r="K4236">
        <v>614</v>
      </c>
      <c r="L4236" t="s">
        <v>16745</v>
      </c>
      <c r="M4236">
        <v>0</v>
      </c>
      <c r="N4236">
        <v>999</v>
      </c>
    </row>
    <row r="4237" spans="1:14" s="6" customFormat="1" x14ac:dyDescent="0.2">
      <c r="A4237">
        <v>4232</v>
      </c>
      <c r="B4237">
        <v>4</v>
      </c>
      <c r="C4237" t="s">
        <v>15</v>
      </c>
      <c r="D4237" s="1" t="s">
        <v>5892</v>
      </c>
      <c r="E4237" s="1" t="s">
        <v>20952</v>
      </c>
      <c r="F4237" t="s">
        <v>5780</v>
      </c>
      <c r="G4237" s="1" t="s">
        <v>5779</v>
      </c>
      <c r="H4237" t="s">
        <v>16725</v>
      </c>
      <c r="I4237" t="s">
        <v>16726</v>
      </c>
      <c r="J4237" t="s">
        <v>16727</v>
      </c>
      <c r="K4237">
        <v>614</v>
      </c>
      <c r="L4237" t="s">
        <v>16745</v>
      </c>
      <c r="M4237">
        <v>0</v>
      </c>
      <c r="N4237">
        <v>999</v>
      </c>
    </row>
    <row r="4238" spans="1:14" s="6" customFormat="1" x14ac:dyDescent="0.2">
      <c r="A4238">
        <v>4233</v>
      </c>
      <c r="B4238">
        <v>4</v>
      </c>
      <c r="C4238" t="s">
        <v>15</v>
      </c>
      <c r="D4238" s="1" t="s">
        <v>5893</v>
      </c>
      <c r="E4238" s="1" t="s">
        <v>20953</v>
      </c>
      <c r="F4238" t="s">
        <v>5780</v>
      </c>
      <c r="G4238" s="1" t="s">
        <v>5779</v>
      </c>
      <c r="H4238" t="s">
        <v>16725</v>
      </c>
      <c r="I4238" t="s">
        <v>16726</v>
      </c>
      <c r="J4238" t="s">
        <v>16727</v>
      </c>
      <c r="K4238">
        <v>614</v>
      </c>
      <c r="L4238" t="s">
        <v>16745</v>
      </c>
      <c r="M4238">
        <v>0</v>
      </c>
      <c r="N4238">
        <v>999</v>
      </c>
    </row>
    <row r="4239" spans="1:14" s="6" customFormat="1" x14ac:dyDescent="0.2">
      <c r="A4239">
        <v>4234</v>
      </c>
      <c r="B4239">
        <v>4</v>
      </c>
      <c r="C4239" t="s">
        <v>15</v>
      </c>
      <c r="D4239" s="1" t="s">
        <v>5894</v>
      </c>
      <c r="E4239" s="1" t="s">
        <v>20954</v>
      </c>
      <c r="F4239" t="s">
        <v>5896</v>
      </c>
      <c r="G4239" s="1" t="s">
        <v>5895</v>
      </c>
      <c r="H4239" t="s">
        <v>16725</v>
      </c>
      <c r="I4239" t="s">
        <v>16726</v>
      </c>
      <c r="J4239" t="s">
        <v>16727</v>
      </c>
      <c r="K4239">
        <v>614</v>
      </c>
      <c r="L4239" t="s">
        <v>16745</v>
      </c>
      <c r="M4239">
        <v>0</v>
      </c>
      <c r="N4239">
        <v>999</v>
      </c>
    </row>
    <row r="4240" spans="1:14" s="6" customFormat="1" x14ac:dyDescent="0.2">
      <c r="A4240">
        <v>4235</v>
      </c>
      <c r="B4240">
        <v>4</v>
      </c>
      <c r="C4240" t="s">
        <v>15</v>
      </c>
      <c r="D4240" s="1" t="s">
        <v>5897</v>
      </c>
      <c r="E4240" s="1" t="s">
        <v>20955</v>
      </c>
      <c r="F4240" t="s">
        <v>5896</v>
      </c>
      <c r="G4240" s="1" t="s">
        <v>5895</v>
      </c>
      <c r="H4240" t="s">
        <v>16725</v>
      </c>
      <c r="I4240" t="s">
        <v>16726</v>
      </c>
      <c r="J4240" t="s">
        <v>16727</v>
      </c>
      <c r="K4240">
        <v>614</v>
      </c>
      <c r="L4240" t="s">
        <v>16745</v>
      </c>
      <c r="M4240">
        <v>0</v>
      </c>
      <c r="N4240">
        <v>999</v>
      </c>
    </row>
    <row r="4241" spans="1:14" s="6" customFormat="1" x14ac:dyDescent="0.2">
      <c r="A4241">
        <v>4236</v>
      </c>
      <c r="B4241">
        <v>19</v>
      </c>
      <c r="C4241" t="s">
        <v>509</v>
      </c>
      <c r="D4241" s="1" t="s">
        <v>5898</v>
      </c>
      <c r="E4241" s="1" t="s">
        <v>20956</v>
      </c>
      <c r="F4241" t="s">
        <v>5506</v>
      </c>
      <c r="G4241" s="1" t="s">
        <v>5505</v>
      </c>
      <c r="H4241" t="s">
        <v>16725</v>
      </c>
      <c r="I4241" t="s">
        <v>16726</v>
      </c>
      <c r="J4241" t="s">
        <v>16727</v>
      </c>
      <c r="K4241">
        <v>0</v>
      </c>
      <c r="L4241">
        <v>0</v>
      </c>
      <c r="M4241">
        <v>0</v>
      </c>
      <c r="N4241">
        <v>999</v>
      </c>
    </row>
    <row r="4242" spans="1:14" s="6" customFormat="1" x14ac:dyDescent="0.2">
      <c r="A4242">
        <v>4237</v>
      </c>
      <c r="B4242">
        <v>19</v>
      </c>
      <c r="C4242" t="s">
        <v>509</v>
      </c>
      <c r="D4242" s="1" t="s">
        <v>5899</v>
      </c>
      <c r="E4242" s="1" t="s">
        <v>20957</v>
      </c>
      <c r="F4242" t="s">
        <v>5506</v>
      </c>
      <c r="G4242" s="1" t="s">
        <v>5505</v>
      </c>
      <c r="H4242" t="s">
        <v>16725</v>
      </c>
      <c r="I4242" t="s">
        <v>16726</v>
      </c>
      <c r="J4242" t="s">
        <v>16727</v>
      </c>
      <c r="K4242">
        <v>0</v>
      </c>
      <c r="L4242">
        <v>0</v>
      </c>
      <c r="M4242">
        <v>0</v>
      </c>
      <c r="N4242">
        <v>999</v>
      </c>
    </row>
    <row r="4243" spans="1:14" s="6" customFormat="1" x14ac:dyDescent="0.2">
      <c r="A4243">
        <v>4238</v>
      </c>
      <c r="B4243">
        <v>19</v>
      </c>
      <c r="C4243" t="s">
        <v>509</v>
      </c>
      <c r="D4243" s="1" t="s">
        <v>5900</v>
      </c>
      <c r="E4243" s="1" t="s">
        <v>20958</v>
      </c>
      <c r="F4243" t="s">
        <v>5506</v>
      </c>
      <c r="G4243" s="1" t="s">
        <v>5505</v>
      </c>
      <c r="H4243" t="s">
        <v>16725</v>
      </c>
      <c r="I4243" t="s">
        <v>16726</v>
      </c>
      <c r="J4243" t="s">
        <v>16727</v>
      </c>
      <c r="K4243">
        <v>0</v>
      </c>
      <c r="L4243">
        <v>0</v>
      </c>
      <c r="M4243">
        <v>0</v>
      </c>
      <c r="N4243">
        <v>999</v>
      </c>
    </row>
    <row r="4244" spans="1:14" s="6" customFormat="1" x14ac:dyDescent="0.2">
      <c r="A4244">
        <v>4239</v>
      </c>
      <c r="B4244">
        <v>19</v>
      </c>
      <c r="C4244" t="s">
        <v>509</v>
      </c>
      <c r="D4244" s="1" t="s">
        <v>5901</v>
      </c>
      <c r="E4244" s="1" t="s">
        <v>20959</v>
      </c>
      <c r="F4244" t="s">
        <v>5506</v>
      </c>
      <c r="G4244" s="1" t="s">
        <v>5505</v>
      </c>
      <c r="H4244" t="s">
        <v>16725</v>
      </c>
      <c r="I4244" t="s">
        <v>16726</v>
      </c>
      <c r="J4244" t="s">
        <v>16727</v>
      </c>
      <c r="K4244">
        <v>0</v>
      </c>
      <c r="L4244">
        <v>0</v>
      </c>
      <c r="M4244">
        <v>0</v>
      </c>
      <c r="N4244">
        <v>999</v>
      </c>
    </row>
    <row r="4245" spans="1:14" s="6" customFormat="1" x14ac:dyDescent="0.2">
      <c r="A4245">
        <v>4240</v>
      </c>
      <c r="B4245">
        <v>19</v>
      </c>
      <c r="C4245" t="s">
        <v>509</v>
      </c>
      <c r="D4245" s="1" t="s">
        <v>5902</v>
      </c>
      <c r="E4245" s="1" t="s">
        <v>20960</v>
      </c>
      <c r="F4245" t="s">
        <v>5506</v>
      </c>
      <c r="G4245" s="1" t="s">
        <v>5505</v>
      </c>
      <c r="H4245" t="s">
        <v>16725</v>
      </c>
      <c r="I4245" t="s">
        <v>16726</v>
      </c>
      <c r="J4245" t="s">
        <v>16727</v>
      </c>
      <c r="K4245">
        <v>0</v>
      </c>
      <c r="L4245">
        <v>0</v>
      </c>
      <c r="M4245">
        <v>0</v>
      </c>
      <c r="N4245">
        <v>999</v>
      </c>
    </row>
    <row r="4246" spans="1:14" s="6" customFormat="1" x14ac:dyDescent="0.2">
      <c r="A4246">
        <v>4241</v>
      </c>
      <c r="B4246">
        <v>19</v>
      </c>
      <c r="C4246" t="s">
        <v>509</v>
      </c>
      <c r="D4246" s="1" t="s">
        <v>5903</v>
      </c>
      <c r="E4246" s="1" t="s">
        <v>20961</v>
      </c>
      <c r="F4246" t="s">
        <v>5905</v>
      </c>
      <c r="G4246" s="1" t="s">
        <v>5904</v>
      </c>
      <c r="H4246" t="s">
        <v>16725</v>
      </c>
      <c r="I4246" t="s">
        <v>16726</v>
      </c>
      <c r="J4246" t="s">
        <v>16727</v>
      </c>
      <c r="K4246">
        <v>0</v>
      </c>
      <c r="L4246">
        <v>0</v>
      </c>
      <c r="M4246">
        <v>0</v>
      </c>
      <c r="N4246">
        <v>999</v>
      </c>
    </row>
    <row r="4247" spans="1:14" s="6" customFormat="1" x14ac:dyDescent="0.2">
      <c r="A4247">
        <v>4242</v>
      </c>
      <c r="B4247">
        <v>14</v>
      </c>
      <c r="C4247" t="s">
        <v>477</v>
      </c>
      <c r="D4247" s="1" t="s">
        <v>5906</v>
      </c>
      <c r="E4247" s="1" t="s">
        <v>20962</v>
      </c>
      <c r="F4247" t="s">
        <v>5843</v>
      </c>
      <c r="G4247" s="1" t="s">
        <v>5842</v>
      </c>
      <c r="H4247" t="s">
        <v>16733</v>
      </c>
      <c r="I4247" t="s">
        <v>16734</v>
      </c>
      <c r="J4247" t="s">
        <v>16729</v>
      </c>
      <c r="K4247">
        <v>614</v>
      </c>
      <c r="L4247" t="s">
        <v>16769</v>
      </c>
      <c r="M4247">
        <v>10</v>
      </c>
      <c r="N4247">
        <v>120</v>
      </c>
    </row>
    <row r="4248" spans="1:14" s="6" customFormat="1" x14ac:dyDescent="0.2">
      <c r="A4248">
        <v>4243</v>
      </c>
      <c r="B4248">
        <v>14</v>
      </c>
      <c r="C4248" t="s">
        <v>477</v>
      </c>
      <c r="D4248" s="1" t="s">
        <v>5907</v>
      </c>
      <c r="E4248" s="1" t="s">
        <v>20963</v>
      </c>
      <c r="F4248" t="s">
        <v>5843</v>
      </c>
      <c r="G4248" s="1" t="s">
        <v>5842</v>
      </c>
      <c r="H4248" t="s">
        <v>16733</v>
      </c>
      <c r="I4248" t="s">
        <v>16734</v>
      </c>
      <c r="J4248" t="s">
        <v>16729</v>
      </c>
      <c r="K4248">
        <v>614</v>
      </c>
      <c r="L4248" t="s">
        <v>16769</v>
      </c>
      <c r="M4248">
        <v>10</v>
      </c>
      <c r="N4248">
        <v>120</v>
      </c>
    </row>
    <row r="4249" spans="1:14" s="6" customFormat="1" x14ac:dyDescent="0.2">
      <c r="A4249">
        <v>4244</v>
      </c>
      <c r="B4249">
        <v>14</v>
      </c>
      <c r="C4249" t="s">
        <v>477</v>
      </c>
      <c r="D4249" s="1" t="s">
        <v>5908</v>
      </c>
      <c r="E4249" s="1" t="s">
        <v>20964</v>
      </c>
      <c r="F4249" t="s">
        <v>5910</v>
      </c>
      <c r="G4249" s="1" t="s">
        <v>5909</v>
      </c>
      <c r="H4249" t="s">
        <v>16733</v>
      </c>
      <c r="I4249" t="s">
        <v>16734</v>
      </c>
      <c r="J4249" t="s">
        <v>16735</v>
      </c>
      <c r="K4249">
        <v>614</v>
      </c>
      <c r="L4249" t="s">
        <v>16769</v>
      </c>
      <c r="M4249">
        <v>10</v>
      </c>
      <c r="N4249">
        <v>54</v>
      </c>
    </row>
    <row r="4250" spans="1:14" s="6" customFormat="1" x14ac:dyDescent="0.2">
      <c r="A4250">
        <v>4245</v>
      </c>
      <c r="B4250">
        <v>14</v>
      </c>
      <c r="C4250" t="s">
        <v>477</v>
      </c>
      <c r="D4250" s="1" t="s">
        <v>5911</v>
      </c>
      <c r="E4250" s="1" t="s">
        <v>20965</v>
      </c>
      <c r="F4250" t="s">
        <v>5910</v>
      </c>
      <c r="G4250" s="1" t="s">
        <v>5909</v>
      </c>
      <c r="H4250" t="s">
        <v>16733</v>
      </c>
      <c r="I4250" t="s">
        <v>16734</v>
      </c>
      <c r="J4250" t="s">
        <v>16729</v>
      </c>
      <c r="K4250">
        <v>614</v>
      </c>
      <c r="L4250" t="s">
        <v>16769</v>
      </c>
      <c r="M4250">
        <v>10</v>
      </c>
      <c r="N4250">
        <v>120</v>
      </c>
    </row>
    <row r="4251" spans="1:14" s="6" customFormat="1" x14ac:dyDescent="0.2">
      <c r="A4251">
        <v>4246</v>
      </c>
      <c r="B4251">
        <v>14</v>
      </c>
      <c r="C4251" t="s">
        <v>477</v>
      </c>
      <c r="D4251" s="1" t="s">
        <v>5912</v>
      </c>
      <c r="E4251" s="1" t="s">
        <v>20966</v>
      </c>
      <c r="F4251" t="s">
        <v>5910</v>
      </c>
      <c r="G4251" s="1" t="s">
        <v>5909</v>
      </c>
      <c r="H4251" t="s">
        <v>16733</v>
      </c>
      <c r="I4251" t="s">
        <v>16734</v>
      </c>
      <c r="J4251" t="s">
        <v>16729</v>
      </c>
      <c r="K4251">
        <v>614</v>
      </c>
      <c r="L4251" t="s">
        <v>16769</v>
      </c>
      <c r="M4251">
        <v>10</v>
      </c>
      <c r="N4251">
        <v>120</v>
      </c>
    </row>
    <row r="4252" spans="1:14" s="6" customFormat="1" x14ac:dyDescent="0.2">
      <c r="A4252">
        <v>4247</v>
      </c>
      <c r="B4252">
        <v>14</v>
      </c>
      <c r="C4252" t="s">
        <v>477</v>
      </c>
      <c r="D4252" s="1" t="s">
        <v>5913</v>
      </c>
      <c r="E4252" s="1" t="s">
        <v>20967</v>
      </c>
      <c r="F4252" t="s">
        <v>5910</v>
      </c>
      <c r="G4252" s="1" t="s">
        <v>5909</v>
      </c>
      <c r="H4252" t="s">
        <v>16733</v>
      </c>
      <c r="I4252" t="s">
        <v>16734</v>
      </c>
      <c r="J4252" t="s">
        <v>16735</v>
      </c>
      <c r="K4252">
        <v>614</v>
      </c>
      <c r="L4252" t="s">
        <v>16769</v>
      </c>
      <c r="M4252">
        <v>10</v>
      </c>
      <c r="N4252">
        <v>54</v>
      </c>
    </row>
    <row r="4253" spans="1:14" s="6" customFormat="1" x14ac:dyDescent="0.2">
      <c r="A4253">
        <v>4248</v>
      </c>
      <c r="B4253">
        <v>1</v>
      </c>
      <c r="C4253" t="s">
        <v>1</v>
      </c>
      <c r="D4253" s="1" t="s">
        <v>5914</v>
      </c>
      <c r="E4253" s="1" t="s">
        <v>20968</v>
      </c>
      <c r="F4253" t="s">
        <v>5547</v>
      </c>
      <c r="G4253" s="1" t="s">
        <v>5546</v>
      </c>
      <c r="H4253" t="s">
        <v>16725</v>
      </c>
      <c r="I4253" t="s">
        <v>16777</v>
      </c>
      <c r="J4253" t="s">
        <v>16729</v>
      </c>
      <c r="K4253">
        <v>109</v>
      </c>
      <c r="L4253" t="s">
        <v>212</v>
      </c>
      <c r="M4253">
        <v>1</v>
      </c>
      <c r="N4253">
        <v>120</v>
      </c>
    </row>
    <row r="4254" spans="1:14" s="6" customFormat="1" x14ac:dyDescent="0.2">
      <c r="A4254">
        <v>4249</v>
      </c>
      <c r="B4254">
        <v>1</v>
      </c>
      <c r="C4254" t="s">
        <v>1</v>
      </c>
      <c r="D4254" s="1" t="s">
        <v>5915</v>
      </c>
      <c r="E4254" s="1" t="s">
        <v>20969</v>
      </c>
      <c r="F4254" t="s">
        <v>5547</v>
      </c>
      <c r="G4254" s="1" t="s">
        <v>5546</v>
      </c>
      <c r="H4254" t="s">
        <v>16725</v>
      </c>
      <c r="I4254" t="s">
        <v>16777</v>
      </c>
      <c r="J4254" t="s">
        <v>16729</v>
      </c>
      <c r="K4254">
        <v>109</v>
      </c>
      <c r="L4254" t="s">
        <v>13964</v>
      </c>
      <c r="M4254">
        <v>1</v>
      </c>
      <c r="N4254">
        <v>120</v>
      </c>
    </row>
    <row r="4255" spans="1:14" s="6" customFormat="1" x14ac:dyDescent="0.2">
      <c r="A4255">
        <v>4250</v>
      </c>
      <c r="B4255">
        <v>1</v>
      </c>
      <c r="C4255" t="s">
        <v>1</v>
      </c>
      <c r="D4255" s="1" t="s">
        <v>5916</v>
      </c>
      <c r="E4255" s="1" t="s">
        <v>20970</v>
      </c>
      <c r="F4255" t="s">
        <v>5547</v>
      </c>
      <c r="G4255" s="1" t="s">
        <v>5546</v>
      </c>
      <c r="H4255" t="s">
        <v>16725</v>
      </c>
      <c r="I4255" t="s">
        <v>16777</v>
      </c>
      <c r="J4255" t="s">
        <v>16729</v>
      </c>
      <c r="K4255">
        <v>603</v>
      </c>
      <c r="L4255" t="s">
        <v>212</v>
      </c>
      <c r="M4255">
        <v>1</v>
      </c>
      <c r="N4255">
        <v>120</v>
      </c>
    </row>
    <row r="4256" spans="1:14" s="6" customFormat="1" x14ac:dyDescent="0.2">
      <c r="A4256">
        <v>4251</v>
      </c>
      <c r="B4256">
        <v>1</v>
      </c>
      <c r="C4256" t="s">
        <v>1</v>
      </c>
      <c r="D4256" s="1" t="s">
        <v>5917</v>
      </c>
      <c r="E4256" s="1" t="s">
        <v>20971</v>
      </c>
      <c r="F4256" t="s">
        <v>5547</v>
      </c>
      <c r="G4256" s="1" t="s">
        <v>5546</v>
      </c>
      <c r="H4256" t="s">
        <v>16725</v>
      </c>
      <c r="I4256" t="s">
        <v>16777</v>
      </c>
      <c r="J4256" t="s">
        <v>16729</v>
      </c>
      <c r="K4256">
        <v>603</v>
      </c>
      <c r="L4256" t="s">
        <v>212</v>
      </c>
      <c r="M4256">
        <v>1</v>
      </c>
      <c r="N4256">
        <v>120</v>
      </c>
    </row>
    <row r="4257" spans="1:14" s="6" customFormat="1" x14ac:dyDescent="0.2">
      <c r="A4257">
        <v>4252</v>
      </c>
      <c r="B4257">
        <v>1</v>
      </c>
      <c r="C4257" t="s">
        <v>1</v>
      </c>
      <c r="D4257" s="1" t="s">
        <v>5918</v>
      </c>
      <c r="E4257" s="1" t="s">
        <v>20972</v>
      </c>
      <c r="F4257" t="s">
        <v>5920</v>
      </c>
      <c r="G4257" s="1" t="s">
        <v>5919</v>
      </c>
      <c r="H4257" t="s">
        <v>16725</v>
      </c>
      <c r="I4257" t="s">
        <v>16726</v>
      </c>
      <c r="J4257" t="s">
        <v>16727</v>
      </c>
      <c r="K4257">
        <v>109</v>
      </c>
      <c r="L4257" t="s">
        <v>212</v>
      </c>
      <c r="M4257">
        <v>0</v>
      </c>
      <c r="N4257">
        <v>999</v>
      </c>
    </row>
    <row r="4258" spans="1:14" s="6" customFormat="1" x14ac:dyDescent="0.2">
      <c r="A4258">
        <v>4253</v>
      </c>
      <c r="B4258">
        <v>21</v>
      </c>
      <c r="C4258" t="s">
        <v>4208</v>
      </c>
      <c r="D4258" s="1" t="s">
        <v>5921</v>
      </c>
      <c r="E4258" s="1" t="s">
        <v>20973</v>
      </c>
      <c r="F4258" t="s">
        <v>5815</v>
      </c>
      <c r="G4258" s="1" t="s">
        <v>5814</v>
      </c>
      <c r="H4258" t="s">
        <v>16725</v>
      </c>
      <c r="I4258" t="s">
        <v>16726</v>
      </c>
      <c r="J4258" t="s">
        <v>16727</v>
      </c>
      <c r="K4258">
        <v>0</v>
      </c>
      <c r="L4258">
        <v>0</v>
      </c>
      <c r="M4258">
        <v>0</v>
      </c>
      <c r="N4258">
        <v>999</v>
      </c>
    </row>
    <row r="4259" spans="1:14" s="6" customFormat="1" x14ac:dyDescent="0.2">
      <c r="A4259">
        <v>4254</v>
      </c>
      <c r="B4259">
        <v>21</v>
      </c>
      <c r="C4259" t="s">
        <v>4208</v>
      </c>
      <c r="D4259" s="1" t="s">
        <v>5922</v>
      </c>
      <c r="E4259" s="1" t="s">
        <v>20974</v>
      </c>
      <c r="F4259" t="s">
        <v>5815</v>
      </c>
      <c r="G4259" s="1" t="s">
        <v>5814</v>
      </c>
      <c r="H4259" t="s">
        <v>16725</v>
      </c>
      <c r="I4259" t="s">
        <v>16726</v>
      </c>
      <c r="J4259" t="s">
        <v>16727</v>
      </c>
      <c r="K4259">
        <v>0</v>
      </c>
      <c r="L4259">
        <v>0</v>
      </c>
      <c r="M4259">
        <v>0</v>
      </c>
      <c r="N4259">
        <v>999</v>
      </c>
    </row>
    <row r="4260" spans="1:14" s="6" customFormat="1" x14ac:dyDescent="0.2">
      <c r="A4260">
        <v>4255</v>
      </c>
      <c r="B4260">
        <v>21</v>
      </c>
      <c r="C4260" t="s">
        <v>4208</v>
      </c>
      <c r="D4260" s="1" t="s">
        <v>5923</v>
      </c>
      <c r="E4260" s="1" t="s">
        <v>20975</v>
      </c>
      <c r="F4260" t="s">
        <v>5815</v>
      </c>
      <c r="G4260" s="1" t="s">
        <v>5814</v>
      </c>
      <c r="H4260" t="s">
        <v>16725</v>
      </c>
      <c r="I4260" t="s">
        <v>16726</v>
      </c>
      <c r="J4260" t="s">
        <v>16727</v>
      </c>
      <c r="K4260">
        <v>0</v>
      </c>
      <c r="L4260">
        <v>0</v>
      </c>
      <c r="M4260">
        <v>0</v>
      </c>
      <c r="N4260">
        <v>999</v>
      </c>
    </row>
    <row r="4261" spans="1:14" s="6" customFormat="1" x14ac:dyDescent="0.2">
      <c r="A4261">
        <v>4256</v>
      </c>
      <c r="B4261">
        <v>21</v>
      </c>
      <c r="C4261" t="s">
        <v>4208</v>
      </c>
      <c r="D4261" s="1" t="s">
        <v>5924</v>
      </c>
      <c r="E4261" s="1" t="s">
        <v>20976</v>
      </c>
      <c r="F4261" t="s">
        <v>5815</v>
      </c>
      <c r="G4261" s="1" t="s">
        <v>5814</v>
      </c>
      <c r="H4261" t="s">
        <v>16725</v>
      </c>
      <c r="I4261" t="s">
        <v>16726</v>
      </c>
      <c r="J4261" t="s">
        <v>16727</v>
      </c>
      <c r="K4261">
        <v>0</v>
      </c>
      <c r="L4261">
        <v>0</v>
      </c>
      <c r="M4261">
        <v>0</v>
      </c>
      <c r="N4261">
        <v>999</v>
      </c>
    </row>
    <row r="4262" spans="1:14" s="6" customFormat="1" x14ac:dyDescent="0.2">
      <c r="A4262">
        <v>4257</v>
      </c>
      <c r="B4262">
        <v>21</v>
      </c>
      <c r="C4262" t="s">
        <v>4208</v>
      </c>
      <c r="D4262" s="1" t="s">
        <v>5925</v>
      </c>
      <c r="E4262" s="1" t="s">
        <v>20977</v>
      </c>
      <c r="F4262" t="s">
        <v>5815</v>
      </c>
      <c r="G4262" s="1" t="s">
        <v>5814</v>
      </c>
      <c r="H4262" t="s">
        <v>16725</v>
      </c>
      <c r="I4262" t="s">
        <v>16726</v>
      </c>
      <c r="J4262" t="s">
        <v>16727</v>
      </c>
      <c r="K4262">
        <v>0</v>
      </c>
      <c r="L4262">
        <v>0</v>
      </c>
      <c r="M4262">
        <v>0</v>
      </c>
      <c r="N4262">
        <v>999</v>
      </c>
    </row>
    <row r="4263" spans="1:14" s="6" customFormat="1" x14ac:dyDescent="0.2">
      <c r="A4263">
        <v>4258</v>
      </c>
      <c r="B4263">
        <v>20</v>
      </c>
      <c r="C4263" t="s">
        <v>751</v>
      </c>
      <c r="D4263" s="1" t="s">
        <v>5926</v>
      </c>
      <c r="E4263" s="1" t="s">
        <v>20978</v>
      </c>
      <c r="F4263" t="s">
        <v>5928</v>
      </c>
      <c r="G4263" s="1" t="s">
        <v>5927</v>
      </c>
      <c r="H4263" t="s">
        <v>16725</v>
      </c>
      <c r="I4263" t="s">
        <v>16734</v>
      </c>
      <c r="J4263" t="s">
        <v>16729</v>
      </c>
      <c r="K4263">
        <v>511</v>
      </c>
      <c r="L4263" t="s">
        <v>16782</v>
      </c>
      <c r="M4263">
        <v>10</v>
      </c>
      <c r="N4263">
        <v>120</v>
      </c>
    </row>
    <row r="4264" spans="1:14" s="6" customFormat="1" x14ac:dyDescent="0.2">
      <c r="A4264">
        <v>4259</v>
      </c>
      <c r="B4264">
        <v>20</v>
      </c>
      <c r="C4264" t="s">
        <v>751</v>
      </c>
      <c r="D4264" s="1" t="s">
        <v>5929</v>
      </c>
      <c r="E4264" s="1" t="s">
        <v>20979</v>
      </c>
      <c r="F4264" t="s">
        <v>5928</v>
      </c>
      <c r="G4264" s="1" t="s">
        <v>5927</v>
      </c>
      <c r="H4264" t="s">
        <v>16725</v>
      </c>
      <c r="I4264" t="s">
        <v>16734</v>
      </c>
      <c r="J4264" t="s">
        <v>16729</v>
      </c>
      <c r="K4264">
        <v>511</v>
      </c>
      <c r="L4264" t="s">
        <v>16782</v>
      </c>
      <c r="M4264">
        <v>10</v>
      </c>
      <c r="N4264">
        <v>120</v>
      </c>
    </row>
    <row r="4265" spans="1:14" s="6" customFormat="1" x14ac:dyDescent="0.2">
      <c r="A4265">
        <v>4260</v>
      </c>
      <c r="B4265">
        <v>20</v>
      </c>
      <c r="C4265" t="s">
        <v>751</v>
      </c>
      <c r="D4265" s="1" t="s">
        <v>5930</v>
      </c>
      <c r="E4265" s="1" t="s">
        <v>20980</v>
      </c>
      <c r="F4265" t="s">
        <v>5928</v>
      </c>
      <c r="G4265" s="1" t="s">
        <v>5927</v>
      </c>
      <c r="H4265" t="s">
        <v>16725</v>
      </c>
      <c r="I4265" t="s">
        <v>16734</v>
      </c>
      <c r="J4265" t="s">
        <v>16729</v>
      </c>
      <c r="K4265">
        <v>511</v>
      </c>
      <c r="L4265" t="s">
        <v>16782</v>
      </c>
      <c r="M4265">
        <v>10</v>
      </c>
      <c r="N4265">
        <v>120</v>
      </c>
    </row>
    <row r="4266" spans="1:14" s="6" customFormat="1" x14ac:dyDescent="0.2">
      <c r="A4266">
        <v>4261</v>
      </c>
      <c r="B4266">
        <v>20</v>
      </c>
      <c r="C4266" t="s">
        <v>751</v>
      </c>
      <c r="D4266" s="1" t="s">
        <v>5931</v>
      </c>
      <c r="E4266" s="1" t="s">
        <v>20981</v>
      </c>
      <c r="F4266" t="s">
        <v>5928</v>
      </c>
      <c r="G4266" s="1" t="s">
        <v>5927</v>
      </c>
      <c r="H4266" t="s">
        <v>16725</v>
      </c>
      <c r="I4266" t="s">
        <v>16734</v>
      </c>
      <c r="J4266" t="s">
        <v>16729</v>
      </c>
      <c r="K4266">
        <v>511</v>
      </c>
      <c r="L4266" t="s">
        <v>16782</v>
      </c>
      <c r="M4266">
        <v>10</v>
      </c>
      <c r="N4266">
        <v>120</v>
      </c>
    </row>
    <row r="4267" spans="1:14" s="6" customFormat="1" x14ac:dyDescent="0.2">
      <c r="A4267">
        <v>4262</v>
      </c>
      <c r="B4267">
        <v>20</v>
      </c>
      <c r="C4267" t="s">
        <v>751</v>
      </c>
      <c r="D4267" s="1" t="s">
        <v>5932</v>
      </c>
      <c r="E4267" s="1" t="s">
        <v>20982</v>
      </c>
      <c r="F4267" t="s">
        <v>5928</v>
      </c>
      <c r="G4267" s="1" t="s">
        <v>5927</v>
      </c>
      <c r="H4267" t="s">
        <v>16725</v>
      </c>
      <c r="I4267" t="s">
        <v>16734</v>
      </c>
      <c r="J4267" t="s">
        <v>16729</v>
      </c>
      <c r="K4267">
        <v>511</v>
      </c>
      <c r="L4267" t="s">
        <v>16782</v>
      </c>
      <c r="M4267">
        <v>10</v>
      </c>
      <c r="N4267">
        <v>120</v>
      </c>
    </row>
    <row r="4268" spans="1:14" s="6" customFormat="1" x14ac:dyDescent="0.2">
      <c r="A4268">
        <v>4263</v>
      </c>
      <c r="B4268">
        <v>14</v>
      </c>
      <c r="C4268" t="s">
        <v>477</v>
      </c>
      <c r="D4268" s="1" t="s">
        <v>5933</v>
      </c>
      <c r="E4268" s="1" t="s">
        <v>20983</v>
      </c>
      <c r="F4268" t="s">
        <v>5910</v>
      </c>
      <c r="G4268" s="1" t="s">
        <v>5909</v>
      </c>
      <c r="H4268" t="s">
        <v>16733</v>
      </c>
      <c r="I4268" t="s">
        <v>16734</v>
      </c>
      <c r="J4268" t="s">
        <v>16735</v>
      </c>
      <c r="K4268">
        <v>614</v>
      </c>
      <c r="L4268" t="s">
        <v>16769</v>
      </c>
      <c r="M4268">
        <v>10</v>
      </c>
      <c r="N4268">
        <v>54</v>
      </c>
    </row>
    <row r="4269" spans="1:14" s="6" customFormat="1" x14ac:dyDescent="0.2">
      <c r="A4269">
        <v>4264</v>
      </c>
      <c r="B4269">
        <v>14</v>
      </c>
      <c r="C4269" t="s">
        <v>477</v>
      </c>
      <c r="D4269" s="1" t="s">
        <v>5934</v>
      </c>
      <c r="E4269" s="1" t="s">
        <v>20984</v>
      </c>
      <c r="F4269" t="s">
        <v>5910</v>
      </c>
      <c r="G4269" s="1" t="s">
        <v>5909</v>
      </c>
      <c r="H4269" t="s">
        <v>16733</v>
      </c>
      <c r="I4269" t="s">
        <v>16734</v>
      </c>
      <c r="J4269" t="s">
        <v>16735</v>
      </c>
      <c r="K4269">
        <v>614</v>
      </c>
      <c r="L4269" t="s">
        <v>16769</v>
      </c>
      <c r="M4269">
        <v>10</v>
      </c>
      <c r="N4269">
        <v>54</v>
      </c>
    </row>
    <row r="4270" spans="1:14" s="6" customFormat="1" x14ac:dyDescent="0.2">
      <c r="A4270">
        <v>4265</v>
      </c>
      <c r="B4270">
        <v>14</v>
      </c>
      <c r="C4270" t="s">
        <v>477</v>
      </c>
      <c r="D4270" s="1" t="s">
        <v>5935</v>
      </c>
      <c r="E4270" s="1" t="s">
        <v>20985</v>
      </c>
      <c r="F4270" t="s">
        <v>5910</v>
      </c>
      <c r="G4270" s="1" t="s">
        <v>5909</v>
      </c>
      <c r="H4270" t="s">
        <v>16733</v>
      </c>
      <c r="I4270" t="s">
        <v>16734</v>
      </c>
      <c r="J4270" t="s">
        <v>16735</v>
      </c>
      <c r="K4270">
        <v>614</v>
      </c>
      <c r="L4270" t="s">
        <v>16769</v>
      </c>
      <c r="M4270">
        <v>10</v>
      </c>
      <c r="N4270">
        <v>54</v>
      </c>
    </row>
    <row r="4271" spans="1:14" s="6" customFormat="1" x14ac:dyDescent="0.2">
      <c r="A4271">
        <v>4266</v>
      </c>
      <c r="B4271">
        <v>14</v>
      </c>
      <c r="C4271" t="s">
        <v>477</v>
      </c>
      <c r="D4271" s="1" t="s">
        <v>5936</v>
      </c>
      <c r="E4271" s="1" t="s">
        <v>20986</v>
      </c>
      <c r="F4271" t="s">
        <v>5910</v>
      </c>
      <c r="G4271" s="1" t="s">
        <v>5909</v>
      </c>
      <c r="H4271" t="s">
        <v>16733</v>
      </c>
      <c r="I4271" t="s">
        <v>16734</v>
      </c>
      <c r="J4271" t="s">
        <v>16735</v>
      </c>
      <c r="K4271">
        <v>614</v>
      </c>
      <c r="L4271" t="s">
        <v>16769</v>
      </c>
      <c r="M4271">
        <v>10</v>
      </c>
      <c r="N4271">
        <v>54</v>
      </c>
    </row>
    <row r="4272" spans="1:14" s="6" customFormat="1" x14ac:dyDescent="0.2">
      <c r="A4272">
        <v>4267</v>
      </c>
      <c r="B4272">
        <v>14</v>
      </c>
      <c r="C4272" t="s">
        <v>477</v>
      </c>
      <c r="D4272" s="1" t="s">
        <v>5937</v>
      </c>
      <c r="E4272" s="1" t="s">
        <v>20987</v>
      </c>
      <c r="F4272" t="s">
        <v>5910</v>
      </c>
      <c r="G4272" s="1" t="s">
        <v>5909</v>
      </c>
      <c r="H4272" t="s">
        <v>16733</v>
      </c>
      <c r="I4272" t="s">
        <v>16734</v>
      </c>
      <c r="J4272" t="s">
        <v>16735</v>
      </c>
      <c r="K4272">
        <v>614</v>
      </c>
      <c r="L4272" t="s">
        <v>16769</v>
      </c>
      <c r="M4272">
        <v>10</v>
      </c>
      <c r="N4272">
        <v>54</v>
      </c>
    </row>
    <row r="4273" spans="1:14" s="6" customFormat="1" x14ac:dyDescent="0.2">
      <c r="A4273">
        <v>4268</v>
      </c>
      <c r="B4273">
        <v>20</v>
      </c>
      <c r="C4273" t="s">
        <v>751</v>
      </c>
      <c r="D4273" s="1" t="s">
        <v>5938</v>
      </c>
      <c r="E4273" s="1" t="s">
        <v>20988</v>
      </c>
      <c r="F4273" t="s">
        <v>5744</v>
      </c>
      <c r="G4273" s="1" t="s">
        <v>5743</v>
      </c>
      <c r="H4273" t="s">
        <v>16725</v>
      </c>
      <c r="I4273" t="s">
        <v>16726</v>
      </c>
      <c r="J4273" t="s">
        <v>16727</v>
      </c>
      <c r="K4273">
        <v>501</v>
      </c>
      <c r="L4273" t="s">
        <v>16765</v>
      </c>
      <c r="M4273">
        <v>0</v>
      </c>
      <c r="N4273">
        <v>999</v>
      </c>
    </row>
    <row r="4274" spans="1:14" s="6" customFormat="1" x14ac:dyDescent="0.2">
      <c r="A4274">
        <v>4269</v>
      </c>
      <c r="B4274">
        <v>20</v>
      </c>
      <c r="C4274" t="s">
        <v>751</v>
      </c>
      <c r="D4274" s="1" t="s">
        <v>5939</v>
      </c>
      <c r="E4274" s="1" t="s">
        <v>20989</v>
      </c>
      <c r="F4274" t="s">
        <v>5744</v>
      </c>
      <c r="G4274" s="1" t="s">
        <v>5743</v>
      </c>
      <c r="H4274" t="s">
        <v>16725</v>
      </c>
      <c r="I4274" t="s">
        <v>16726</v>
      </c>
      <c r="J4274" t="s">
        <v>16727</v>
      </c>
      <c r="K4274">
        <v>501</v>
      </c>
      <c r="L4274" t="s">
        <v>16765</v>
      </c>
      <c r="M4274">
        <v>0</v>
      </c>
      <c r="N4274">
        <v>999</v>
      </c>
    </row>
    <row r="4275" spans="1:14" s="6" customFormat="1" x14ac:dyDescent="0.2">
      <c r="A4275">
        <v>4270</v>
      </c>
      <c r="B4275">
        <v>20</v>
      </c>
      <c r="C4275" t="s">
        <v>751</v>
      </c>
      <c r="D4275" s="1" t="s">
        <v>5940</v>
      </c>
      <c r="E4275" s="1" t="s">
        <v>20990</v>
      </c>
      <c r="F4275" t="s">
        <v>5744</v>
      </c>
      <c r="G4275" s="1" t="s">
        <v>5743</v>
      </c>
      <c r="H4275" t="s">
        <v>16725</v>
      </c>
      <c r="I4275" t="s">
        <v>16726</v>
      </c>
      <c r="J4275" t="s">
        <v>16727</v>
      </c>
      <c r="K4275">
        <v>501</v>
      </c>
      <c r="L4275" t="s">
        <v>16765</v>
      </c>
      <c r="M4275">
        <v>0</v>
      </c>
      <c r="N4275">
        <v>999</v>
      </c>
    </row>
    <row r="4276" spans="1:14" s="6" customFormat="1" x14ac:dyDescent="0.2">
      <c r="A4276">
        <v>4271</v>
      </c>
      <c r="B4276">
        <v>20</v>
      </c>
      <c r="C4276" t="s">
        <v>751</v>
      </c>
      <c r="D4276" s="1" t="s">
        <v>5941</v>
      </c>
      <c r="E4276" s="1" t="s">
        <v>20991</v>
      </c>
      <c r="F4276" t="s">
        <v>5943</v>
      </c>
      <c r="G4276" s="1" t="s">
        <v>5942</v>
      </c>
      <c r="H4276" t="s">
        <v>16725</v>
      </c>
      <c r="I4276" t="s">
        <v>16747</v>
      </c>
      <c r="J4276" t="s">
        <v>16740</v>
      </c>
      <c r="K4276">
        <v>501</v>
      </c>
      <c r="L4276" t="s">
        <v>16765</v>
      </c>
      <c r="M4276">
        <v>5</v>
      </c>
      <c r="N4276">
        <v>85</v>
      </c>
    </row>
    <row r="4277" spans="1:14" s="6" customFormat="1" x14ac:dyDescent="0.2">
      <c r="A4277">
        <v>4272</v>
      </c>
      <c r="B4277">
        <v>20</v>
      </c>
      <c r="C4277" t="s">
        <v>751</v>
      </c>
      <c r="D4277" s="1" t="s">
        <v>5944</v>
      </c>
      <c r="E4277" s="1" t="s">
        <v>20992</v>
      </c>
      <c r="F4277" t="s">
        <v>5943</v>
      </c>
      <c r="G4277" s="1" t="s">
        <v>5942</v>
      </c>
      <c r="H4277" t="s">
        <v>16725</v>
      </c>
      <c r="I4277" t="s">
        <v>16726</v>
      </c>
      <c r="J4277" t="s">
        <v>16727</v>
      </c>
      <c r="K4277">
        <v>501</v>
      </c>
      <c r="L4277" t="s">
        <v>16765</v>
      </c>
      <c r="M4277">
        <v>0</v>
      </c>
      <c r="N4277">
        <v>999</v>
      </c>
    </row>
    <row r="4278" spans="1:14" s="6" customFormat="1" x14ac:dyDescent="0.2">
      <c r="A4278">
        <v>4273</v>
      </c>
      <c r="B4278">
        <v>12</v>
      </c>
      <c r="C4278" t="s">
        <v>1066</v>
      </c>
      <c r="D4278" s="1" t="s">
        <v>5945</v>
      </c>
      <c r="E4278" s="1" t="s">
        <v>20993</v>
      </c>
      <c r="F4278" t="s">
        <v>5883</v>
      </c>
      <c r="G4278" s="1" t="s">
        <v>5882</v>
      </c>
      <c r="H4278" t="s">
        <v>16725</v>
      </c>
      <c r="I4278" t="s">
        <v>16726</v>
      </c>
      <c r="J4278" t="s">
        <v>16727</v>
      </c>
      <c r="K4278">
        <v>614</v>
      </c>
      <c r="L4278" t="s">
        <v>16766</v>
      </c>
      <c r="M4278">
        <v>0</v>
      </c>
      <c r="N4278">
        <v>999</v>
      </c>
    </row>
    <row r="4279" spans="1:14" s="6" customFormat="1" x14ac:dyDescent="0.2">
      <c r="A4279">
        <v>4274</v>
      </c>
      <c r="B4279">
        <v>12</v>
      </c>
      <c r="C4279" t="s">
        <v>1066</v>
      </c>
      <c r="D4279" s="1" t="s">
        <v>5946</v>
      </c>
      <c r="E4279" s="1" t="s">
        <v>20994</v>
      </c>
      <c r="F4279" t="s">
        <v>5883</v>
      </c>
      <c r="G4279" s="1" t="s">
        <v>5882</v>
      </c>
      <c r="H4279" t="s">
        <v>16725</v>
      </c>
      <c r="I4279" t="s">
        <v>16726</v>
      </c>
      <c r="J4279" t="s">
        <v>16727</v>
      </c>
      <c r="K4279">
        <v>614</v>
      </c>
      <c r="L4279" t="s">
        <v>16766</v>
      </c>
      <c r="M4279">
        <v>0</v>
      </c>
      <c r="N4279">
        <v>999</v>
      </c>
    </row>
    <row r="4280" spans="1:14" s="6" customFormat="1" x14ac:dyDescent="0.2">
      <c r="A4280">
        <v>4275</v>
      </c>
      <c r="B4280">
        <v>12</v>
      </c>
      <c r="C4280" t="s">
        <v>1066</v>
      </c>
      <c r="D4280" s="1" t="s">
        <v>5947</v>
      </c>
      <c r="E4280" s="1" t="s">
        <v>20995</v>
      </c>
      <c r="F4280" t="s">
        <v>5883</v>
      </c>
      <c r="G4280" s="1" t="s">
        <v>5882</v>
      </c>
      <c r="H4280" t="s">
        <v>16725</v>
      </c>
      <c r="I4280" t="s">
        <v>16726</v>
      </c>
      <c r="J4280" t="s">
        <v>16727</v>
      </c>
      <c r="K4280">
        <v>614</v>
      </c>
      <c r="L4280" t="s">
        <v>16766</v>
      </c>
      <c r="M4280">
        <v>0</v>
      </c>
      <c r="N4280">
        <v>999</v>
      </c>
    </row>
    <row r="4281" spans="1:14" s="6" customFormat="1" x14ac:dyDescent="0.2">
      <c r="A4281">
        <v>4276</v>
      </c>
      <c r="B4281">
        <v>12</v>
      </c>
      <c r="C4281" t="s">
        <v>1066</v>
      </c>
      <c r="D4281" s="1" t="s">
        <v>5948</v>
      </c>
      <c r="E4281" s="1" t="s">
        <v>20996</v>
      </c>
      <c r="F4281" t="s">
        <v>5883</v>
      </c>
      <c r="G4281" s="1" t="s">
        <v>5882</v>
      </c>
      <c r="H4281" t="s">
        <v>16725</v>
      </c>
      <c r="I4281" t="s">
        <v>16726</v>
      </c>
      <c r="J4281" t="s">
        <v>16727</v>
      </c>
      <c r="K4281">
        <v>614</v>
      </c>
      <c r="L4281" t="s">
        <v>16766</v>
      </c>
      <c r="M4281">
        <v>0</v>
      </c>
      <c r="N4281">
        <v>999</v>
      </c>
    </row>
    <row r="4282" spans="1:14" s="6" customFormat="1" x14ac:dyDescent="0.2">
      <c r="A4282">
        <v>4277</v>
      </c>
      <c r="B4282">
        <v>12</v>
      </c>
      <c r="C4282" t="s">
        <v>1066</v>
      </c>
      <c r="D4282" s="1" t="s">
        <v>5949</v>
      </c>
      <c r="E4282" s="1" t="s">
        <v>20997</v>
      </c>
      <c r="F4282" t="s">
        <v>5883</v>
      </c>
      <c r="G4282" s="1" t="s">
        <v>5882</v>
      </c>
      <c r="H4282" t="s">
        <v>16725</v>
      </c>
      <c r="I4282" t="s">
        <v>16726</v>
      </c>
      <c r="J4282" t="s">
        <v>16727</v>
      </c>
      <c r="K4282">
        <v>614</v>
      </c>
      <c r="L4282" t="s">
        <v>16766</v>
      </c>
      <c r="M4282">
        <v>0</v>
      </c>
      <c r="N4282">
        <v>999</v>
      </c>
    </row>
    <row r="4283" spans="1:14" s="6" customFormat="1" x14ac:dyDescent="0.2">
      <c r="A4283">
        <v>4278</v>
      </c>
      <c r="B4283">
        <v>12</v>
      </c>
      <c r="C4283" t="s">
        <v>1066</v>
      </c>
      <c r="D4283" s="1" t="s">
        <v>5950</v>
      </c>
      <c r="E4283" s="1" t="s">
        <v>20998</v>
      </c>
      <c r="F4283" t="s">
        <v>5952</v>
      </c>
      <c r="G4283" s="1" t="s">
        <v>5951</v>
      </c>
      <c r="H4283" t="s">
        <v>16725</v>
      </c>
      <c r="I4283" t="s">
        <v>16726</v>
      </c>
      <c r="J4283" t="s">
        <v>16727</v>
      </c>
      <c r="K4283">
        <v>614</v>
      </c>
      <c r="L4283" t="s">
        <v>16766</v>
      </c>
      <c r="M4283">
        <v>0</v>
      </c>
      <c r="N4283">
        <v>999</v>
      </c>
    </row>
    <row r="4284" spans="1:14" s="6" customFormat="1" x14ac:dyDescent="0.2">
      <c r="A4284">
        <v>4279</v>
      </c>
      <c r="B4284">
        <v>3</v>
      </c>
      <c r="C4284" t="s">
        <v>5672</v>
      </c>
      <c r="D4284" s="1" t="s">
        <v>5953</v>
      </c>
      <c r="E4284" s="1" t="s">
        <v>20999</v>
      </c>
      <c r="F4284" t="s">
        <v>5851</v>
      </c>
      <c r="G4284" s="1" t="s">
        <v>5850</v>
      </c>
      <c r="H4284" t="s">
        <v>16725</v>
      </c>
      <c r="I4284" t="s">
        <v>16726</v>
      </c>
      <c r="J4284" t="s">
        <v>16727</v>
      </c>
      <c r="K4284">
        <v>602</v>
      </c>
      <c r="L4284" t="s">
        <v>16808</v>
      </c>
      <c r="M4284">
        <v>0</v>
      </c>
      <c r="N4284">
        <v>999</v>
      </c>
    </row>
    <row r="4285" spans="1:14" s="6" customFormat="1" x14ac:dyDescent="0.2">
      <c r="A4285">
        <v>4280</v>
      </c>
      <c r="B4285">
        <v>3</v>
      </c>
      <c r="C4285" t="s">
        <v>5672</v>
      </c>
      <c r="D4285" s="1" t="s">
        <v>5954</v>
      </c>
      <c r="E4285" s="1" t="s">
        <v>21000</v>
      </c>
      <c r="F4285" t="s">
        <v>5956</v>
      </c>
      <c r="G4285" s="1" t="s">
        <v>5955</v>
      </c>
      <c r="H4285" t="s">
        <v>16725</v>
      </c>
      <c r="I4285" t="s">
        <v>16726</v>
      </c>
      <c r="J4285" t="s">
        <v>16727</v>
      </c>
      <c r="K4285">
        <v>602</v>
      </c>
      <c r="L4285" t="s">
        <v>16808</v>
      </c>
      <c r="M4285">
        <v>0</v>
      </c>
      <c r="N4285">
        <v>999</v>
      </c>
    </row>
    <row r="4286" spans="1:14" s="6" customFormat="1" x14ac:dyDescent="0.2">
      <c r="A4286">
        <v>4281</v>
      </c>
      <c r="B4286">
        <v>3</v>
      </c>
      <c r="C4286" t="s">
        <v>5672</v>
      </c>
      <c r="D4286" s="1" t="s">
        <v>5957</v>
      </c>
      <c r="E4286" s="1" t="s">
        <v>21001</v>
      </c>
      <c r="F4286" t="s">
        <v>5956</v>
      </c>
      <c r="G4286" s="1" t="s">
        <v>5955</v>
      </c>
      <c r="H4286" t="s">
        <v>16725</v>
      </c>
      <c r="I4286" t="s">
        <v>16726</v>
      </c>
      <c r="J4286" t="s">
        <v>16727</v>
      </c>
      <c r="K4286">
        <v>602</v>
      </c>
      <c r="L4286" t="s">
        <v>16808</v>
      </c>
      <c r="M4286">
        <v>0</v>
      </c>
      <c r="N4286">
        <v>999</v>
      </c>
    </row>
    <row r="4287" spans="1:14" s="6" customFormat="1" x14ac:dyDescent="0.2">
      <c r="A4287">
        <v>4282</v>
      </c>
      <c r="B4287">
        <v>3</v>
      </c>
      <c r="C4287" t="s">
        <v>5672</v>
      </c>
      <c r="D4287" s="1" t="s">
        <v>5958</v>
      </c>
      <c r="E4287" s="1" t="s">
        <v>21002</v>
      </c>
      <c r="F4287" t="s">
        <v>5956</v>
      </c>
      <c r="G4287" s="1" t="s">
        <v>5955</v>
      </c>
      <c r="H4287" t="s">
        <v>16725</v>
      </c>
      <c r="I4287" t="s">
        <v>16726</v>
      </c>
      <c r="J4287" t="s">
        <v>16727</v>
      </c>
      <c r="K4287">
        <v>602</v>
      </c>
      <c r="L4287" t="s">
        <v>16808</v>
      </c>
      <c r="M4287">
        <v>0</v>
      </c>
      <c r="N4287">
        <v>999</v>
      </c>
    </row>
    <row r="4288" spans="1:14" s="6" customFormat="1" x14ac:dyDescent="0.2">
      <c r="A4288">
        <v>4283</v>
      </c>
      <c r="B4288">
        <v>3</v>
      </c>
      <c r="C4288" t="s">
        <v>5672</v>
      </c>
      <c r="D4288" s="1" t="s">
        <v>5959</v>
      </c>
      <c r="E4288" s="1" t="s">
        <v>21003</v>
      </c>
      <c r="F4288" t="s">
        <v>5956</v>
      </c>
      <c r="G4288" s="1" t="s">
        <v>5955</v>
      </c>
      <c r="H4288" t="s">
        <v>16725</v>
      </c>
      <c r="I4288" t="s">
        <v>16726</v>
      </c>
      <c r="J4288" t="s">
        <v>16727</v>
      </c>
      <c r="K4288">
        <v>602</v>
      </c>
      <c r="L4288" t="s">
        <v>16808</v>
      </c>
      <c r="M4288">
        <v>0</v>
      </c>
      <c r="N4288">
        <v>999</v>
      </c>
    </row>
    <row r="4289" spans="1:14" s="6" customFormat="1" x14ac:dyDescent="0.2">
      <c r="A4289">
        <v>4284</v>
      </c>
      <c r="B4289">
        <v>19</v>
      </c>
      <c r="C4289" t="s">
        <v>509</v>
      </c>
      <c r="D4289" s="1" t="s">
        <v>5960</v>
      </c>
      <c r="E4289" s="1" t="s">
        <v>21004</v>
      </c>
      <c r="F4289" t="s">
        <v>5698</v>
      </c>
      <c r="G4289" s="1" t="s">
        <v>5697</v>
      </c>
      <c r="H4289" t="s">
        <v>16725</v>
      </c>
      <c r="I4289" t="s">
        <v>16726</v>
      </c>
      <c r="J4289" t="s">
        <v>16727</v>
      </c>
      <c r="K4289">
        <v>0</v>
      </c>
      <c r="L4289">
        <v>0</v>
      </c>
      <c r="M4289">
        <v>0</v>
      </c>
      <c r="N4289">
        <v>999</v>
      </c>
    </row>
    <row r="4290" spans="1:14" s="6" customFormat="1" x14ac:dyDescent="0.2">
      <c r="A4290">
        <v>4285</v>
      </c>
      <c r="B4290">
        <v>19</v>
      </c>
      <c r="C4290" t="s">
        <v>509</v>
      </c>
      <c r="D4290" s="1" t="s">
        <v>5961</v>
      </c>
      <c r="E4290" s="1" t="s">
        <v>21005</v>
      </c>
      <c r="F4290" t="s">
        <v>5698</v>
      </c>
      <c r="G4290" s="1" t="s">
        <v>5697</v>
      </c>
      <c r="H4290" t="s">
        <v>16725</v>
      </c>
      <c r="I4290" t="s">
        <v>16726</v>
      </c>
      <c r="J4290" t="s">
        <v>16727</v>
      </c>
      <c r="K4290">
        <v>0</v>
      </c>
      <c r="L4290">
        <v>0</v>
      </c>
      <c r="M4290">
        <v>0</v>
      </c>
      <c r="N4290">
        <v>999</v>
      </c>
    </row>
    <row r="4291" spans="1:14" s="6" customFormat="1" x14ac:dyDescent="0.2">
      <c r="A4291">
        <v>4286</v>
      </c>
      <c r="B4291">
        <v>19</v>
      </c>
      <c r="C4291" t="s">
        <v>509</v>
      </c>
      <c r="D4291" s="1" t="s">
        <v>5962</v>
      </c>
      <c r="E4291" s="1" t="s">
        <v>21006</v>
      </c>
      <c r="F4291" t="s">
        <v>5698</v>
      </c>
      <c r="G4291" s="1" t="s">
        <v>5697</v>
      </c>
      <c r="H4291" t="s">
        <v>16725</v>
      </c>
      <c r="I4291" t="s">
        <v>16726</v>
      </c>
      <c r="J4291" t="s">
        <v>16727</v>
      </c>
      <c r="K4291">
        <v>0</v>
      </c>
      <c r="L4291">
        <v>0</v>
      </c>
      <c r="M4291">
        <v>0</v>
      </c>
      <c r="N4291">
        <v>999</v>
      </c>
    </row>
    <row r="4292" spans="1:14" s="6" customFormat="1" x14ac:dyDescent="0.2">
      <c r="A4292">
        <v>4287</v>
      </c>
      <c r="B4292">
        <v>19</v>
      </c>
      <c r="C4292" t="s">
        <v>509</v>
      </c>
      <c r="D4292" s="1" t="s">
        <v>5963</v>
      </c>
      <c r="E4292" s="1" t="s">
        <v>21007</v>
      </c>
      <c r="F4292" t="s">
        <v>5965</v>
      </c>
      <c r="G4292" s="1" t="s">
        <v>5964</v>
      </c>
      <c r="H4292" t="s">
        <v>16725</v>
      </c>
      <c r="I4292" t="s">
        <v>16726</v>
      </c>
      <c r="J4292" t="s">
        <v>16727</v>
      </c>
      <c r="K4292">
        <v>0</v>
      </c>
      <c r="L4292">
        <v>0</v>
      </c>
      <c r="M4292">
        <v>0</v>
      </c>
      <c r="N4292">
        <v>999</v>
      </c>
    </row>
    <row r="4293" spans="1:14" s="6" customFormat="1" x14ac:dyDescent="0.2">
      <c r="A4293">
        <v>4288</v>
      </c>
      <c r="B4293">
        <v>19</v>
      </c>
      <c r="C4293" t="s">
        <v>509</v>
      </c>
      <c r="D4293" s="1" t="s">
        <v>5966</v>
      </c>
      <c r="E4293" s="1" t="s">
        <v>21008</v>
      </c>
      <c r="F4293" t="s">
        <v>5965</v>
      </c>
      <c r="G4293" s="1" t="s">
        <v>5964</v>
      </c>
      <c r="H4293" t="s">
        <v>16725</v>
      </c>
      <c r="I4293" t="s">
        <v>16726</v>
      </c>
      <c r="J4293" t="s">
        <v>16727</v>
      </c>
      <c r="K4293">
        <v>0</v>
      </c>
      <c r="L4293">
        <v>0</v>
      </c>
      <c r="M4293">
        <v>0</v>
      </c>
      <c r="N4293">
        <v>999</v>
      </c>
    </row>
    <row r="4294" spans="1:14" s="6" customFormat="1" x14ac:dyDescent="0.2">
      <c r="A4294">
        <v>4289</v>
      </c>
      <c r="B4294">
        <v>14</v>
      </c>
      <c r="C4294" t="s">
        <v>477</v>
      </c>
      <c r="D4294" s="1" t="s">
        <v>5967</v>
      </c>
      <c r="E4294" s="1" t="s">
        <v>21009</v>
      </c>
      <c r="F4294" t="s">
        <v>5969</v>
      </c>
      <c r="G4294" s="1" t="s">
        <v>5968</v>
      </c>
      <c r="H4294" t="s">
        <v>16733</v>
      </c>
      <c r="I4294" t="s">
        <v>16794</v>
      </c>
      <c r="J4294" t="s">
        <v>16729</v>
      </c>
      <c r="K4294">
        <v>614</v>
      </c>
      <c r="L4294" t="s">
        <v>16769</v>
      </c>
      <c r="M4294">
        <v>30</v>
      </c>
      <c r="N4294">
        <v>120</v>
      </c>
    </row>
    <row r="4295" spans="1:14" s="6" customFormat="1" x14ac:dyDescent="0.2">
      <c r="A4295">
        <v>4290</v>
      </c>
      <c r="B4295">
        <v>14</v>
      </c>
      <c r="C4295" t="s">
        <v>477</v>
      </c>
      <c r="D4295" s="1" t="s">
        <v>5970</v>
      </c>
      <c r="E4295" s="1" t="s">
        <v>21010</v>
      </c>
      <c r="F4295" t="s">
        <v>5969</v>
      </c>
      <c r="G4295" s="1" t="s">
        <v>5968</v>
      </c>
      <c r="H4295" t="s">
        <v>16733</v>
      </c>
      <c r="I4295" t="s">
        <v>16794</v>
      </c>
      <c r="J4295" t="s">
        <v>16729</v>
      </c>
      <c r="K4295">
        <v>614</v>
      </c>
      <c r="L4295" t="s">
        <v>16769</v>
      </c>
      <c r="M4295">
        <v>30</v>
      </c>
      <c r="N4295">
        <v>120</v>
      </c>
    </row>
    <row r="4296" spans="1:14" s="6" customFormat="1" x14ac:dyDescent="0.2">
      <c r="A4296">
        <v>4291</v>
      </c>
      <c r="B4296">
        <v>14</v>
      </c>
      <c r="C4296" t="s">
        <v>477</v>
      </c>
      <c r="D4296" s="1" t="s">
        <v>5971</v>
      </c>
      <c r="E4296" s="1" t="s">
        <v>21011</v>
      </c>
      <c r="F4296" t="s">
        <v>5969</v>
      </c>
      <c r="G4296" s="1" t="s">
        <v>5968</v>
      </c>
      <c r="H4296" t="s">
        <v>16733</v>
      </c>
      <c r="I4296" t="s">
        <v>16794</v>
      </c>
      <c r="J4296" t="s">
        <v>16729</v>
      </c>
      <c r="K4296">
        <v>614</v>
      </c>
      <c r="L4296" t="s">
        <v>16769</v>
      </c>
      <c r="M4296">
        <v>30</v>
      </c>
      <c r="N4296">
        <v>120</v>
      </c>
    </row>
    <row r="4297" spans="1:14" s="6" customFormat="1" x14ac:dyDescent="0.2">
      <c r="A4297">
        <v>4292</v>
      </c>
      <c r="B4297">
        <v>14</v>
      </c>
      <c r="C4297" t="s">
        <v>477</v>
      </c>
      <c r="D4297" s="1" t="s">
        <v>5972</v>
      </c>
      <c r="E4297" s="1" t="s">
        <v>21012</v>
      </c>
      <c r="F4297" t="s">
        <v>5969</v>
      </c>
      <c r="G4297" s="1" t="s">
        <v>5968</v>
      </c>
      <c r="H4297" t="s">
        <v>16733</v>
      </c>
      <c r="I4297" t="s">
        <v>16794</v>
      </c>
      <c r="J4297" t="s">
        <v>16729</v>
      </c>
      <c r="K4297">
        <v>614</v>
      </c>
      <c r="L4297" t="s">
        <v>16769</v>
      </c>
      <c r="M4297">
        <v>30</v>
      </c>
      <c r="N4297">
        <v>120</v>
      </c>
    </row>
    <row r="4298" spans="1:14" s="6" customFormat="1" x14ac:dyDescent="0.2">
      <c r="A4298">
        <v>4293</v>
      </c>
      <c r="B4298">
        <v>14</v>
      </c>
      <c r="C4298" t="s">
        <v>477</v>
      </c>
      <c r="D4298" s="1" t="s">
        <v>5973</v>
      </c>
      <c r="E4298" s="1" t="s">
        <v>21013</v>
      </c>
      <c r="F4298" t="s">
        <v>5969</v>
      </c>
      <c r="G4298" s="1" t="s">
        <v>5968</v>
      </c>
      <c r="H4298" t="s">
        <v>16733</v>
      </c>
      <c r="I4298" t="s">
        <v>16794</v>
      </c>
      <c r="J4298" t="s">
        <v>16729</v>
      </c>
      <c r="K4298">
        <v>614</v>
      </c>
      <c r="L4298" t="s">
        <v>16769</v>
      </c>
      <c r="M4298">
        <v>30</v>
      </c>
      <c r="N4298">
        <v>120</v>
      </c>
    </row>
    <row r="4299" spans="1:14" s="6" customFormat="1" x14ac:dyDescent="0.2">
      <c r="A4299">
        <v>4294</v>
      </c>
      <c r="B4299">
        <v>14</v>
      </c>
      <c r="C4299" t="s">
        <v>477</v>
      </c>
      <c r="D4299" s="1" t="s">
        <v>5974</v>
      </c>
      <c r="E4299" s="1" t="s">
        <v>21014</v>
      </c>
      <c r="F4299" t="s">
        <v>5969</v>
      </c>
      <c r="G4299" s="1" t="s">
        <v>5968</v>
      </c>
      <c r="H4299" t="s">
        <v>16733</v>
      </c>
      <c r="I4299" t="s">
        <v>16794</v>
      </c>
      <c r="J4299" t="s">
        <v>16729</v>
      </c>
      <c r="K4299">
        <v>614</v>
      </c>
      <c r="L4299" t="s">
        <v>16769</v>
      </c>
      <c r="M4299">
        <v>30</v>
      </c>
      <c r="N4299">
        <v>120</v>
      </c>
    </row>
    <row r="4300" spans="1:14" s="6" customFormat="1" x14ac:dyDescent="0.2">
      <c r="A4300">
        <v>4295</v>
      </c>
      <c r="B4300">
        <v>13</v>
      </c>
      <c r="C4300" t="s">
        <v>461</v>
      </c>
      <c r="D4300" s="1" t="s">
        <v>5975</v>
      </c>
      <c r="E4300" s="1" t="s">
        <v>21015</v>
      </c>
      <c r="F4300" t="s">
        <v>5833</v>
      </c>
      <c r="G4300" s="1" t="s">
        <v>5832</v>
      </c>
      <c r="H4300" t="s">
        <v>16725</v>
      </c>
      <c r="I4300" t="s">
        <v>16761</v>
      </c>
      <c r="J4300" t="s">
        <v>16729</v>
      </c>
      <c r="K4300">
        <v>614</v>
      </c>
      <c r="L4300" t="s">
        <v>16751</v>
      </c>
      <c r="M4300">
        <v>18</v>
      </c>
      <c r="N4300">
        <v>120</v>
      </c>
    </row>
    <row r="4301" spans="1:14" s="6" customFormat="1" x14ac:dyDescent="0.2">
      <c r="A4301">
        <v>4296</v>
      </c>
      <c r="B4301">
        <v>13</v>
      </c>
      <c r="C4301" t="s">
        <v>461</v>
      </c>
      <c r="D4301" s="1" t="s">
        <v>5976</v>
      </c>
      <c r="E4301" s="1" t="s">
        <v>21016</v>
      </c>
      <c r="F4301" t="s">
        <v>5833</v>
      </c>
      <c r="G4301" s="1" t="s">
        <v>5832</v>
      </c>
      <c r="H4301" t="s">
        <v>16725</v>
      </c>
      <c r="I4301" t="s">
        <v>16761</v>
      </c>
      <c r="J4301" t="s">
        <v>16729</v>
      </c>
      <c r="K4301">
        <v>614</v>
      </c>
      <c r="L4301" t="s">
        <v>16751</v>
      </c>
      <c r="M4301">
        <v>18</v>
      </c>
      <c r="N4301">
        <v>120</v>
      </c>
    </row>
    <row r="4302" spans="1:14" s="6" customFormat="1" x14ac:dyDescent="0.2">
      <c r="A4302">
        <v>4297</v>
      </c>
      <c r="B4302">
        <v>13</v>
      </c>
      <c r="C4302" t="s">
        <v>461</v>
      </c>
      <c r="D4302" s="1" t="s">
        <v>5977</v>
      </c>
      <c r="E4302" s="1" t="s">
        <v>21017</v>
      </c>
      <c r="F4302" t="s">
        <v>5833</v>
      </c>
      <c r="G4302" s="1" t="s">
        <v>5832</v>
      </c>
      <c r="H4302" t="s">
        <v>16725</v>
      </c>
      <c r="I4302" t="s">
        <v>16761</v>
      </c>
      <c r="J4302" t="s">
        <v>16729</v>
      </c>
      <c r="K4302">
        <v>614</v>
      </c>
      <c r="L4302" t="s">
        <v>16751</v>
      </c>
      <c r="M4302">
        <v>18</v>
      </c>
      <c r="N4302">
        <v>120</v>
      </c>
    </row>
    <row r="4303" spans="1:14" s="6" customFormat="1" x14ac:dyDescent="0.2">
      <c r="A4303">
        <v>4298</v>
      </c>
      <c r="B4303">
        <v>13</v>
      </c>
      <c r="C4303" t="s">
        <v>461</v>
      </c>
      <c r="D4303" s="1" t="s">
        <v>5978</v>
      </c>
      <c r="E4303" s="1" t="s">
        <v>21018</v>
      </c>
      <c r="F4303" t="s">
        <v>5833</v>
      </c>
      <c r="G4303" s="1" t="s">
        <v>5832</v>
      </c>
      <c r="H4303" t="s">
        <v>16725</v>
      </c>
      <c r="I4303" t="s">
        <v>16761</v>
      </c>
      <c r="J4303" t="s">
        <v>16729</v>
      </c>
      <c r="K4303">
        <v>614</v>
      </c>
      <c r="L4303" t="s">
        <v>16751</v>
      </c>
      <c r="M4303">
        <v>18</v>
      </c>
      <c r="N4303">
        <v>120</v>
      </c>
    </row>
    <row r="4304" spans="1:14" s="6" customFormat="1" x14ac:dyDescent="0.2">
      <c r="A4304">
        <v>4299</v>
      </c>
      <c r="B4304">
        <v>13</v>
      </c>
      <c r="C4304" t="s">
        <v>461</v>
      </c>
      <c r="D4304" s="1" t="s">
        <v>5979</v>
      </c>
      <c r="E4304" s="1" t="s">
        <v>21019</v>
      </c>
      <c r="F4304" t="s">
        <v>5833</v>
      </c>
      <c r="G4304" s="1" t="s">
        <v>5832</v>
      </c>
      <c r="H4304" t="s">
        <v>16725</v>
      </c>
      <c r="I4304" t="s">
        <v>16761</v>
      </c>
      <c r="J4304" t="s">
        <v>16729</v>
      </c>
      <c r="K4304">
        <v>614</v>
      </c>
      <c r="L4304" t="s">
        <v>16751</v>
      </c>
      <c r="M4304">
        <v>18</v>
      </c>
      <c r="N4304">
        <v>120</v>
      </c>
    </row>
    <row r="4305" spans="1:14" s="6" customFormat="1" x14ac:dyDescent="0.2">
      <c r="A4305">
        <v>4300</v>
      </c>
      <c r="B4305">
        <v>13</v>
      </c>
      <c r="C4305" t="s">
        <v>461</v>
      </c>
      <c r="D4305" s="1" t="s">
        <v>5980</v>
      </c>
      <c r="E4305" s="1" t="s">
        <v>21020</v>
      </c>
      <c r="F4305" t="s">
        <v>5982</v>
      </c>
      <c r="G4305" s="1" t="s">
        <v>5981</v>
      </c>
      <c r="H4305" t="s">
        <v>16725</v>
      </c>
      <c r="I4305" t="s">
        <v>16726</v>
      </c>
      <c r="J4305" t="s">
        <v>16727</v>
      </c>
      <c r="K4305">
        <v>614</v>
      </c>
      <c r="L4305" t="s">
        <v>16751</v>
      </c>
      <c r="M4305">
        <v>0</v>
      </c>
      <c r="N4305">
        <v>999</v>
      </c>
    </row>
    <row r="4306" spans="1:14" s="6" customFormat="1" x14ac:dyDescent="0.2">
      <c r="A4306">
        <v>4301</v>
      </c>
      <c r="B4306">
        <v>20</v>
      </c>
      <c r="C4306" t="s">
        <v>751</v>
      </c>
      <c r="D4306" s="1" t="s">
        <v>5983</v>
      </c>
      <c r="E4306" s="1" t="s">
        <v>21021</v>
      </c>
      <c r="F4306" t="s">
        <v>5943</v>
      </c>
      <c r="G4306" s="1" t="s">
        <v>5942</v>
      </c>
      <c r="H4306" t="s">
        <v>16725</v>
      </c>
      <c r="I4306" t="s">
        <v>16726</v>
      </c>
      <c r="J4306" t="s">
        <v>16727</v>
      </c>
      <c r="K4306">
        <v>501</v>
      </c>
      <c r="L4306" t="s">
        <v>16765</v>
      </c>
      <c r="M4306">
        <v>0</v>
      </c>
      <c r="N4306">
        <v>999</v>
      </c>
    </row>
    <row r="4307" spans="1:14" s="6" customFormat="1" x14ac:dyDescent="0.2">
      <c r="A4307">
        <v>4302</v>
      </c>
      <c r="B4307">
        <v>20</v>
      </c>
      <c r="C4307" t="s">
        <v>751</v>
      </c>
      <c r="D4307" s="1" t="s">
        <v>5984</v>
      </c>
      <c r="E4307" s="1" t="s">
        <v>21022</v>
      </c>
      <c r="F4307" t="s">
        <v>5943</v>
      </c>
      <c r="G4307" s="1" t="s">
        <v>5942</v>
      </c>
      <c r="H4307" t="s">
        <v>16725</v>
      </c>
      <c r="I4307" t="s">
        <v>16726</v>
      </c>
      <c r="J4307" t="s">
        <v>16727</v>
      </c>
      <c r="K4307">
        <v>501</v>
      </c>
      <c r="L4307" t="s">
        <v>16765</v>
      </c>
      <c r="M4307">
        <v>0</v>
      </c>
      <c r="N4307">
        <v>999</v>
      </c>
    </row>
    <row r="4308" spans="1:14" s="6" customFormat="1" x14ac:dyDescent="0.2">
      <c r="A4308">
        <v>4303</v>
      </c>
      <c r="B4308">
        <v>20</v>
      </c>
      <c r="C4308" t="s">
        <v>751</v>
      </c>
      <c r="D4308" s="1" t="s">
        <v>5985</v>
      </c>
      <c r="E4308" s="1" t="s">
        <v>21023</v>
      </c>
      <c r="F4308" t="s">
        <v>5943</v>
      </c>
      <c r="G4308" s="1" t="s">
        <v>5942</v>
      </c>
      <c r="H4308" t="s">
        <v>16725</v>
      </c>
      <c r="I4308" t="s">
        <v>16726</v>
      </c>
      <c r="J4308" t="s">
        <v>16727</v>
      </c>
      <c r="K4308">
        <v>501</v>
      </c>
      <c r="L4308" t="s">
        <v>16765</v>
      </c>
      <c r="M4308">
        <v>0</v>
      </c>
      <c r="N4308">
        <v>999</v>
      </c>
    </row>
    <row r="4309" spans="1:14" s="6" customFormat="1" x14ac:dyDescent="0.2">
      <c r="A4309">
        <v>4304</v>
      </c>
      <c r="B4309">
        <v>20</v>
      </c>
      <c r="C4309" t="s">
        <v>751</v>
      </c>
      <c r="D4309" s="1" t="s">
        <v>5986</v>
      </c>
      <c r="E4309" s="1" t="s">
        <v>21024</v>
      </c>
      <c r="F4309" t="s">
        <v>5943</v>
      </c>
      <c r="G4309" s="1" t="s">
        <v>5942</v>
      </c>
      <c r="H4309" t="s">
        <v>16725</v>
      </c>
      <c r="I4309" t="s">
        <v>16747</v>
      </c>
      <c r="J4309" t="s">
        <v>16740</v>
      </c>
      <c r="K4309">
        <v>501</v>
      </c>
      <c r="L4309" t="s">
        <v>16765</v>
      </c>
      <c r="M4309">
        <v>5</v>
      </c>
      <c r="N4309">
        <v>85</v>
      </c>
    </row>
    <row r="4310" spans="1:14" s="6" customFormat="1" x14ac:dyDescent="0.2">
      <c r="A4310">
        <v>4305</v>
      </c>
      <c r="B4310">
        <v>20</v>
      </c>
      <c r="C4310" t="s">
        <v>751</v>
      </c>
      <c r="D4310" s="1" t="s">
        <v>5987</v>
      </c>
      <c r="E4310" s="1" t="s">
        <v>21025</v>
      </c>
      <c r="F4310" t="s">
        <v>5943</v>
      </c>
      <c r="G4310" s="1" t="s">
        <v>5942</v>
      </c>
      <c r="H4310" t="s">
        <v>16725</v>
      </c>
      <c r="I4310" t="s">
        <v>16726</v>
      </c>
      <c r="J4310" t="s">
        <v>16727</v>
      </c>
      <c r="K4310">
        <v>501</v>
      </c>
      <c r="L4310" t="s">
        <v>16765</v>
      </c>
      <c r="M4310">
        <v>0</v>
      </c>
      <c r="N4310">
        <v>999</v>
      </c>
    </row>
    <row r="4311" spans="1:14" s="6" customFormat="1" x14ac:dyDescent="0.2">
      <c r="A4311">
        <v>4306</v>
      </c>
      <c r="B4311">
        <v>12</v>
      </c>
      <c r="C4311" t="s">
        <v>1066</v>
      </c>
      <c r="D4311" s="1" t="s">
        <v>5988</v>
      </c>
      <c r="E4311" s="1" t="s">
        <v>21026</v>
      </c>
      <c r="F4311" t="s">
        <v>5952</v>
      </c>
      <c r="G4311" s="1" t="s">
        <v>5951</v>
      </c>
      <c r="H4311" t="s">
        <v>16725</v>
      </c>
      <c r="I4311" t="s">
        <v>16726</v>
      </c>
      <c r="J4311" t="s">
        <v>16727</v>
      </c>
      <c r="K4311">
        <v>614</v>
      </c>
      <c r="L4311" t="s">
        <v>16766</v>
      </c>
      <c r="M4311">
        <v>0</v>
      </c>
      <c r="N4311">
        <v>999</v>
      </c>
    </row>
    <row r="4312" spans="1:14" s="6" customFormat="1" x14ac:dyDescent="0.2">
      <c r="A4312">
        <v>4307</v>
      </c>
      <c r="B4312">
        <v>12</v>
      </c>
      <c r="C4312" t="s">
        <v>1066</v>
      </c>
      <c r="D4312" s="1" t="s">
        <v>5989</v>
      </c>
      <c r="E4312" s="1" t="s">
        <v>21027</v>
      </c>
      <c r="F4312" t="s">
        <v>5952</v>
      </c>
      <c r="G4312" s="1" t="s">
        <v>5951</v>
      </c>
      <c r="H4312" t="s">
        <v>16725</v>
      </c>
      <c r="I4312" t="s">
        <v>16726</v>
      </c>
      <c r="J4312" t="s">
        <v>16727</v>
      </c>
      <c r="K4312">
        <v>614</v>
      </c>
      <c r="L4312" t="s">
        <v>16766</v>
      </c>
      <c r="M4312">
        <v>0</v>
      </c>
      <c r="N4312">
        <v>999</v>
      </c>
    </row>
    <row r="4313" spans="1:14" s="6" customFormat="1" x14ac:dyDescent="0.2">
      <c r="A4313">
        <v>4308</v>
      </c>
      <c r="B4313">
        <v>12</v>
      </c>
      <c r="C4313" t="s">
        <v>1066</v>
      </c>
      <c r="D4313" s="1" t="s">
        <v>5990</v>
      </c>
      <c r="E4313" s="1" t="s">
        <v>21028</v>
      </c>
      <c r="F4313" t="s">
        <v>5952</v>
      </c>
      <c r="G4313" s="1" t="s">
        <v>5951</v>
      </c>
      <c r="H4313" t="s">
        <v>16725</v>
      </c>
      <c r="I4313" t="s">
        <v>16726</v>
      </c>
      <c r="J4313" t="s">
        <v>16727</v>
      </c>
      <c r="K4313">
        <v>614</v>
      </c>
      <c r="L4313" t="s">
        <v>16766</v>
      </c>
      <c r="M4313">
        <v>0</v>
      </c>
      <c r="N4313">
        <v>999</v>
      </c>
    </row>
    <row r="4314" spans="1:14" s="6" customFormat="1" x14ac:dyDescent="0.2">
      <c r="A4314">
        <v>4309</v>
      </c>
      <c r="B4314">
        <v>12</v>
      </c>
      <c r="C4314" t="s">
        <v>1066</v>
      </c>
      <c r="D4314" s="1" t="s">
        <v>5991</v>
      </c>
      <c r="E4314" s="1" t="s">
        <v>21029</v>
      </c>
      <c r="F4314" t="s">
        <v>5993</v>
      </c>
      <c r="G4314" s="1" t="s">
        <v>5992</v>
      </c>
      <c r="H4314" t="s">
        <v>16725</v>
      </c>
      <c r="I4314" t="s">
        <v>16726</v>
      </c>
      <c r="J4314" t="s">
        <v>16727</v>
      </c>
      <c r="K4314">
        <v>614</v>
      </c>
      <c r="L4314" t="s">
        <v>16766</v>
      </c>
      <c r="M4314">
        <v>0</v>
      </c>
      <c r="N4314">
        <v>999</v>
      </c>
    </row>
    <row r="4315" spans="1:14" s="6" customFormat="1" x14ac:dyDescent="0.2">
      <c r="A4315">
        <v>4310</v>
      </c>
      <c r="B4315">
        <v>12</v>
      </c>
      <c r="C4315" t="s">
        <v>1066</v>
      </c>
      <c r="D4315" s="1" t="s">
        <v>5994</v>
      </c>
      <c r="E4315" s="1" t="s">
        <v>21030</v>
      </c>
      <c r="F4315" t="s">
        <v>5993</v>
      </c>
      <c r="G4315" s="1" t="s">
        <v>5992</v>
      </c>
      <c r="H4315" t="s">
        <v>16725</v>
      </c>
      <c r="I4315" t="s">
        <v>16726</v>
      </c>
      <c r="J4315" t="s">
        <v>16727</v>
      </c>
      <c r="K4315">
        <v>614</v>
      </c>
      <c r="L4315" t="s">
        <v>16766</v>
      </c>
      <c r="M4315">
        <v>0</v>
      </c>
      <c r="N4315">
        <v>999</v>
      </c>
    </row>
    <row r="4316" spans="1:14" s="6" customFormat="1" x14ac:dyDescent="0.2">
      <c r="A4316">
        <v>4311</v>
      </c>
      <c r="B4316">
        <v>12</v>
      </c>
      <c r="C4316" t="s">
        <v>1066</v>
      </c>
      <c r="D4316" s="1" t="s">
        <v>5995</v>
      </c>
      <c r="E4316" s="1" t="s">
        <v>21031</v>
      </c>
      <c r="F4316" t="s">
        <v>5993</v>
      </c>
      <c r="G4316" s="1" t="s">
        <v>5992</v>
      </c>
      <c r="H4316" t="s">
        <v>16725</v>
      </c>
      <c r="I4316" t="s">
        <v>16726</v>
      </c>
      <c r="J4316" t="s">
        <v>16727</v>
      </c>
      <c r="K4316">
        <v>614</v>
      </c>
      <c r="L4316" t="s">
        <v>16766</v>
      </c>
      <c r="M4316">
        <v>0</v>
      </c>
      <c r="N4316">
        <v>999</v>
      </c>
    </row>
    <row r="4317" spans="1:14" s="6" customFormat="1" x14ac:dyDescent="0.2">
      <c r="A4317">
        <v>4312</v>
      </c>
      <c r="B4317">
        <v>12</v>
      </c>
      <c r="C4317" t="s">
        <v>1066</v>
      </c>
      <c r="D4317" s="1" t="s">
        <v>5996</v>
      </c>
      <c r="E4317" s="1" t="s">
        <v>21032</v>
      </c>
      <c r="F4317" t="s">
        <v>5993</v>
      </c>
      <c r="G4317" s="1" t="s">
        <v>5992</v>
      </c>
      <c r="H4317" t="s">
        <v>16725</v>
      </c>
      <c r="I4317" t="s">
        <v>16726</v>
      </c>
      <c r="J4317" t="s">
        <v>16727</v>
      </c>
      <c r="K4317">
        <v>614</v>
      </c>
      <c r="L4317" t="s">
        <v>16766</v>
      </c>
      <c r="M4317">
        <v>0</v>
      </c>
      <c r="N4317">
        <v>999</v>
      </c>
    </row>
    <row r="4318" spans="1:14" s="6" customFormat="1" x14ac:dyDescent="0.2">
      <c r="A4318">
        <v>4313</v>
      </c>
      <c r="B4318">
        <v>13</v>
      </c>
      <c r="C4318" t="s">
        <v>461</v>
      </c>
      <c r="D4318" s="1" t="s">
        <v>5997</v>
      </c>
      <c r="E4318" s="1" t="s">
        <v>21033</v>
      </c>
      <c r="F4318" t="s">
        <v>5982</v>
      </c>
      <c r="G4318" s="1" t="s">
        <v>5981</v>
      </c>
      <c r="H4318" t="s">
        <v>16725</v>
      </c>
      <c r="I4318" t="s">
        <v>16726</v>
      </c>
      <c r="J4318" t="s">
        <v>16727</v>
      </c>
      <c r="K4318">
        <v>614</v>
      </c>
      <c r="L4318" t="s">
        <v>16751</v>
      </c>
      <c r="M4318">
        <v>0</v>
      </c>
      <c r="N4318">
        <v>999</v>
      </c>
    </row>
    <row r="4319" spans="1:14" s="6" customFormat="1" x14ac:dyDescent="0.2">
      <c r="A4319">
        <v>4314</v>
      </c>
      <c r="B4319">
        <v>13</v>
      </c>
      <c r="C4319" t="s">
        <v>461</v>
      </c>
      <c r="D4319" s="1" t="s">
        <v>5998</v>
      </c>
      <c r="E4319" s="1" t="s">
        <v>21034</v>
      </c>
      <c r="F4319" t="s">
        <v>5982</v>
      </c>
      <c r="G4319" s="1" t="s">
        <v>5981</v>
      </c>
      <c r="H4319" t="s">
        <v>16725</v>
      </c>
      <c r="I4319" t="s">
        <v>16726</v>
      </c>
      <c r="J4319" t="s">
        <v>16727</v>
      </c>
      <c r="K4319">
        <v>614</v>
      </c>
      <c r="L4319" t="s">
        <v>16751</v>
      </c>
      <c r="M4319">
        <v>0</v>
      </c>
      <c r="N4319">
        <v>999</v>
      </c>
    </row>
    <row r="4320" spans="1:14" s="6" customFormat="1" x14ac:dyDescent="0.2">
      <c r="A4320">
        <v>4315</v>
      </c>
      <c r="B4320">
        <v>13</v>
      </c>
      <c r="C4320" t="s">
        <v>461</v>
      </c>
      <c r="D4320" s="1" t="s">
        <v>5999</v>
      </c>
      <c r="E4320" s="1" t="s">
        <v>21035</v>
      </c>
      <c r="F4320" t="s">
        <v>5982</v>
      </c>
      <c r="G4320" s="1" t="s">
        <v>5981</v>
      </c>
      <c r="H4320" t="s">
        <v>16725</v>
      </c>
      <c r="I4320" t="s">
        <v>16726</v>
      </c>
      <c r="J4320" t="s">
        <v>16727</v>
      </c>
      <c r="K4320">
        <v>614</v>
      </c>
      <c r="L4320" t="s">
        <v>16751</v>
      </c>
      <c r="M4320">
        <v>0</v>
      </c>
      <c r="N4320">
        <v>999</v>
      </c>
    </row>
    <row r="4321" spans="1:14" s="6" customFormat="1" x14ac:dyDescent="0.2">
      <c r="A4321">
        <v>4316</v>
      </c>
      <c r="B4321">
        <v>13</v>
      </c>
      <c r="C4321" t="s">
        <v>461</v>
      </c>
      <c r="D4321" s="1" t="s">
        <v>6000</v>
      </c>
      <c r="E4321" s="1" t="s">
        <v>21036</v>
      </c>
      <c r="F4321" t="s">
        <v>5982</v>
      </c>
      <c r="G4321" s="1" t="s">
        <v>5981</v>
      </c>
      <c r="H4321" t="s">
        <v>16725</v>
      </c>
      <c r="I4321" t="s">
        <v>16726</v>
      </c>
      <c r="J4321" t="s">
        <v>16727</v>
      </c>
      <c r="K4321">
        <v>614</v>
      </c>
      <c r="L4321" t="s">
        <v>16751</v>
      </c>
      <c r="M4321">
        <v>0</v>
      </c>
      <c r="N4321">
        <v>999</v>
      </c>
    </row>
    <row r="4322" spans="1:14" s="6" customFormat="1" x14ac:dyDescent="0.2">
      <c r="A4322">
        <v>4317</v>
      </c>
      <c r="B4322">
        <v>13</v>
      </c>
      <c r="C4322" t="s">
        <v>461</v>
      </c>
      <c r="D4322" s="1" t="s">
        <v>6001</v>
      </c>
      <c r="E4322" s="1" t="s">
        <v>21037</v>
      </c>
      <c r="F4322" t="s">
        <v>5982</v>
      </c>
      <c r="G4322" s="1" t="s">
        <v>5981</v>
      </c>
      <c r="H4322" t="s">
        <v>16725</v>
      </c>
      <c r="I4322" t="s">
        <v>16726</v>
      </c>
      <c r="J4322" t="s">
        <v>16727</v>
      </c>
      <c r="K4322">
        <v>614</v>
      </c>
      <c r="L4322" t="s">
        <v>16751</v>
      </c>
      <c r="M4322">
        <v>0</v>
      </c>
      <c r="N4322">
        <v>999</v>
      </c>
    </row>
    <row r="4323" spans="1:14" s="6" customFormat="1" x14ac:dyDescent="0.2">
      <c r="A4323">
        <v>4318</v>
      </c>
      <c r="B4323">
        <v>13</v>
      </c>
      <c r="C4323" t="s">
        <v>461</v>
      </c>
      <c r="D4323" s="1" t="s">
        <v>6002</v>
      </c>
      <c r="E4323" s="1" t="s">
        <v>21038</v>
      </c>
      <c r="F4323" t="s">
        <v>5982</v>
      </c>
      <c r="G4323" s="1" t="s">
        <v>5981</v>
      </c>
      <c r="H4323" t="s">
        <v>16725</v>
      </c>
      <c r="I4323" t="s">
        <v>16726</v>
      </c>
      <c r="J4323" t="s">
        <v>16727</v>
      </c>
      <c r="K4323">
        <v>614</v>
      </c>
      <c r="L4323" t="s">
        <v>16751</v>
      </c>
      <c r="M4323">
        <v>0</v>
      </c>
      <c r="N4323">
        <v>999</v>
      </c>
    </row>
    <row r="4324" spans="1:14" s="6" customFormat="1" x14ac:dyDescent="0.2">
      <c r="A4324">
        <v>4319</v>
      </c>
      <c r="B4324">
        <v>19</v>
      </c>
      <c r="C4324" t="s">
        <v>509</v>
      </c>
      <c r="D4324" s="1" t="s">
        <v>6003</v>
      </c>
      <c r="E4324" s="1" t="s">
        <v>21039</v>
      </c>
      <c r="F4324" t="s">
        <v>5965</v>
      </c>
      <c r="G4324" s="1" t="s">
        <v>5964</v>
      </c>
      <c r="H4324" t="s">
        <v>16725</v>
      </c>
      <c r="I4324" t="s">
        <v>16726</v>
      </c>
      <c r="J4324" t="s">
        <v>16727</v>
      </c>
      <c r="K4324">
        <v>0</v>
      </c>
      <c r="L4324">
        <v>0</v>
      </c>
      <c r="M4324">
        <v>0</v>
      </c>
      <c r="N4324">
        <v>999</v>
      </c>
    </row>
    <row r="4325" spans="1:14" s="6" customFormat="1" x14ac:dyDescent="0.2">
      <c r="A4325">
        <v>4320</v>
      </c>
      <c r="B4325">
        <v>19</v>
      </c>
      <c r="C4325" t="s">
        <v>509</v>
      </c>
      <c r="D4325" s="1" t="s">
        <v>6004</v>
      </c>
      <c r="E4325" s="1" t="s">
        <v>21040</v>
      </c>
      <c r="F4325" t="s">
        <v>5965</v>
      </c>
      <c r="G4325" s="1" t="s">
        <v>5964</v>
      </c>
      <c r="H4325" t="s">
        <v>16725</v>
      </c>
      <c r="I4325" t="s">
        <v>16726</v>
      </c>
      <c r="J4325" t="s">
        <v>16727</v>
      </c>
      <c r="K4325">
        <v>0</v>
      </c>
      <c r="L4325">
        <v>0</v>
      </c>
      <c r="M4325">
        <v>0</v>
      </c>
      <c r="N4325">
        <v>999</v>
      </c>
    </row>
    <row r="4326" spans="1:14" s="6" customFormat="1" x14ac:dyDescent="0.2">
      <c r="A4326">
        <v>4321</v>
      </c>
      <c r="B4326">
        <v>19</v>
      </c>
      <c r="C4326" t="s">
        <v>509</v>
      </c>
      <c r="D4326" s="1" t="s">
        <v>6005</v>
      </c>
      <c r="E4326" s="1" t="s">
        <v>21041</v>
      </c>
      <c r="F4326" t="s">
        <v>5965</v>
      </c>
      <c r="G4326" s="1" t="s">
        <v>5964</v>
      </c>
      <c r="H4326" t="s">
        <v>16725</v>
      </c>
      <c r="I4326" t="s">
        <v>16726</v>
      </c>
      <c r="J4326" t="s">
        <v>16727</v>
      </c>
      <c r="K4326">
        <v>0</v>
      </c>
      <c r="L4326">
        <v>0</v>
      </c>
      <c r="M4326">
        <v>0</v>
      </c>
      <c r="N4326">
        <v>999</v>
      </c>
    </row>
    <row r="4327" spans="1:14" s="6" customFormat="1" x14ac:dyDescent="0.2">
      <c r="A4327">
        <v>4322</v>
      </c>
      <c r="B4327">
        <v>19</v>
      </c>
      <c r="C4327" t="s">
        <v>509</v>
      </c>
      <c r="D4327" s="1" t="s">
        <v>6006</v>
      </c>
      <c r="E4327" s="1" t="s">
        <v>21042</v>
      </c>
      <c r="F4327" t="s">
        <v>5965</v>
      </c>
      <c r="G4327" s="1" t="s">
        <v>5964</v>
      </c>
      <c r="H4327" t="s">
        <v>16725</v>
      </c>
      <c r="I4327" t="s">
        <v>16726</v>
      </c>
      <c r="J4327" t="s">
        <v>16727</v>
      </c>
      <c r="K4327">
        <v>0</v>
      </c>
      <c r="L4327">
        <v>0</v>
      </c>
      <c r="M4327">
        <v>0</v>
      </c>
      <c r="N4327">
        <v>999</v>
      </c>
    </row>
    <row r="4328" spans="1:14" s="6" customFormat="1" x14ac:dyDescent="0.2">
      <c r="A4328">
        <v>4323</v>
      </c>
      <c r="B4328">
        <v>19</v>
      </c>
      <c r="C4328" t="s">
        <v>509</v>
      </c>
      <c r="D4328" s="1" t="s">
        <v>6007</v>
      </c>
      <c r="E4328" s="1" t="s">
        <v>21043</v>
      </c>
      <c r="F4328" t="s">
        <v>5965</v>
      </c>
      <c r="G4328" s="1" t="s">
        <v>5964</v>
      </c>
      <c r="H4328" t="s">
        <v>16725</v>
      </c>
      <c r="I4328" t="s">
        <v>16726</v>
      </c>
      <c r="J4328" t="s">
        <v>16727</v>
      </c>
      <c r="K4328">
        <v>0</v>
      </c>
      <c r="L4328">
        <v>0</v>
      </c>
      <c r="M4328">
        <v>0</v>
      </c>
      <c r="N4328">
        <v>999</v>
      </c>
    </row>
    <row r="4329" spans="1:14" s="6" customFormat="1" x14ac:dyDescent="0.2">
      <c r="A4329">
        <v>4324</v>
      </c>
      <c r="B4329">
        <v>4</v>
      </c>
      <c r="C4329" t="s">
        <v>15</v>
      </c>
      <c r="D4329" s="1" t="s">
        <v>6008</v>
      </c>
      <c r="E4329" s="1" t="s">
        <v>21044</v>
      </c>
      <c r="F4329" t="s">
        <v>5896</v>
      </c>
      <c r="G4329" s="1" t="s">
        <v>5895</v>
      </c>
      <c r="H4329" t="s">
        <v>16725</v>
      </c>
      <c r="I4329" t="s">
        <v>16726</v>
      </c>
      <c r="J4329" t="s">
        <v>16727</v>
      </c>
      <c r="K4329">
        <v>614</v>
      </c>
      <c r="L4329" t="s">
        <v>16745</v>
      </c>
      <c r="M4329">
        <v>0</v>
      </c>
      <c r="N4329">
        <v>999</v>
      </c>
    </row>
    <row r="4330" spans="1:14" s="6" customFormat="1" x14ac:dyDescent="0.2">
      <c r="A4330">
        <v>4325</v>
      </c>
      <c r="B4330">
        <v>4</v>
      </c>
      <c r="C4330" t="s">
        <v>15</v>
      </c>
      <c r="D4330" s="1" t="s">
        <v>6009</v>
      </c>
      <c r="E4330" s="1" t="s">
        <v>21045</v>
      </c>
      <c r="F4330" t="s">
        <v>5896</v>
      </c>
      <c r="G4330" s="1" t="s">
        <v>5895</v>
      </c>
      <c r="H4330" t="s">
        <v>16725</v>
      </c>
      <c r="I4330" t="s">
        <v>16726</v>
      </c>
      <c r="J4330" t="s">
        <v>16727</v>
      </c>
      <c r="K4330">
        <v>0</v>
      </c>
      <c r="L4330" t="s">
        <v>17</v>
      </c>
      <c r="M4330">
        <v>0</v>
      </c>
      <c r="N4330">
        <v>999</v>
      </c>
    </row>
    <row r="4331" spans="1:14" s="6" customFormat="1" x14ac:dyDescent="0.2">
      <c r="A4331">
        <v>4326</v>
      </c>
      <c r="B4331">
        <v>4</v>
      </c>
      <c r="C4331" t="s">
        <v>15</v>
      </c>
      <c r="D4331" s="1" t="s">
        <v>6010</v>
      </c>
      <c r="E4331" s="1" t="s">
        <v>21046</v>
      </c>
      <c r="F4331" t="s">
        <v>5896</v>
      </c>
      <c r="G4331" s="1" t="s">
        <v>5895</v>
      </c>
      <c r="H4331" t="s">
        <v>16725</v>
      </c>
      <c r="I4331" t="s">
        <v>16726</v>
      </c>
      <c r="J4331" t="s">
        <v>16727</v>
      </c>
      <c r="K4331">
        <v>614</v>
      </c>
      <c r="L4331" t="s">
        <v>16745</v>
      </c>
      <c r="M4331">
        <v>0</v>
      </c>
      <c r="N4331">
        <v>999</v>
      </c>
    </row>
    <row r="4332" spans="1:14" s="6" customFormat="1" x14ac:dyDescent="0.2">
      <c r="A4332">
        <v>4327</v>
      </c>
      <c r="B4332">
        <v>4</v>
      </c>
      <c r="C4332" t="s">
        <v>15</v>
      </c>
      <c r="D4332" s="1" t="s">
        <v>6011</v>
      </c>
      <c r="E4332" s="1" t="s">
        <v>21047</v>
      </c>
      <c r="F4332" t="s">
        <v>5896</v>
      </c>
      <c r="G4332" s="1" t="s">
        <v>5895</v>
      </c>
      <c r="H4332" t="s">
        <v>16725</v>
      </c>
      <c r="I4332" t="s">
        <v>16726</v>
      </c>
      <c r="J4332" t="s">
        <v>16727</v>
      </c>
      <c r="K4332">
        <v>614</v>
      </c>
      <c r="L4332" t="s">
        <v>16745</v>
      </c>
      <c r="M4332">
        <v>0</v>
      </c>
      <c r="N4332">
        <v>999</v>
      </c>
    </row>
    <row r="4333" spans="1:14" s="6" customFormat="1" x14ac:dyDescent="0.2">
      <c r="A4333">
        <v>4328</v>
      </c>
      <c r="B4333">
        <v>4</v>
      </c>
      <c r="C4333" t="s">
        <v>15</v>
      </c>
      <c r="D4333" s="1" t="s">
        <v>6012</v>
      </c>
      <c r="E4333" s="1" t="s">
        <v>21048</v>
      </c>
      <c r="F4333" t="s">
        <v>6014</v>
      </c>
      <c r="G4333" s="1" t="s">
        <v>6013</v>
      </c>
      <c r="H4333" t="s">
        <v>16725</v>
      </c>
      <c r="I4333" t="s">
        <v>16726</v>
      </c>
      <c r="J4333" t="s">
        <v>16727</v>
      </c>
      <c r="K4333">
        <v>614</v>
      </c>
      <c r="L4333" t="s">
        <v>16745</v>
      </c>
      <c r="M4333">
        <v>0</v>
      </c>
      <c r="N4333">
        <v>999</v>
      </c>
    </row>
    <row r="4334" spans="1:14" s="6" customFormat="1" x14ac:dyDescent="0.2">
      <c r="A4334">
        <v>4329</v>
      </c>
      <c r="B4334">
        <v>4</v>
      </c>
      <c r="C4334" t="s">
        <v>15</v>
      </c>
      <c r="D4334" s="1" t="s">
        <v>6015</v>
      </c>
      <c r="E4334" s="1" t="s">
        <v>21049</v>
      </c>
      <c r="F4334" t="s">
        <v>6014</v>
      </c>
      <c r="G4334" s="1" t="s">
        <v>6013</v>
      </c>
      <c r="H4334" t="s">
        <v>16725</v>
      </c>
      <c r="I4334" t="s">
        <v>16726</v>
      </c>
      <c r="J4334" t="s">
        <v>16727</v>
      </c>
      <c r="K4334">
        <v>614</v>
      </c>
      <c r="L4334" t="s">
        <v>16745</v>
      </c>
      <c r="M4334">
        <v>0</v>
      </c>
      <c r="N4334">
        <v>999</v>
      </c>
    </row>
    <row r="4335" spans="1:14" s="6" customFormat="1" x14ac:dyDescent="0.2">
      <c r="A4335">
        <v>4330</v>
      </c>
      <c r="B4335">
        <v>19</v>
      </c>
      <c r="C4335" t="s">
        <v>509</v>
      </c>
      <c r="D4335" s="1" t="s">
        <v>6016</v>
      </c>
      <c r="E4335" s="1" t="s">
        <v>21050</v>
      </c>
      <c r="F4335" t="s">
        <v>5905</v>
      </c>
      <c r="G4335" s="1" t="s">
        <v>5904</v>
      </c>
      <c r="H4335" t="s">
        <v>16725</v>
      </c>
      <c r="I4335" t="s">
        <v>16726</v>
      </c>
      <c r="J4335" t="s">
        <v>16727</v>
      </c>
      <c r="K4335">
        <v>0</v>
      </c>
      <c r="L4335">
        <v>0</v>
      </c>
      <c r="M4335">
        <v>0</v>
      </c>
      <c r="N4335">
        <v>999</v>
      </c>
    </row>
    <row r="4336" spans="1:14" s="6" customFormat="1" x14ac:dyDescent="0.2">
      <c r="A4336">
        <v>4331</v>
      </c>
      <c r="B4336">
        <v>19</v>
      </c>
      <c r="C4336" t="s">
        <v>509</v>
      </c>
      <c r="D4336" s="1" t="s">
        <v>6017</v>
      </c>
      <c r="E4336" s="1" t="s">
        <v>21051</v>
      </c>
      <c r="F4336" t="s">
        <v>5905</v>
      </c>
      <c r="G4336" s="1" t="s">
        <v>5904</v>
      </c>
      <c r="H4336" t="s">
        <v>16725</v>
      </c>
      <c r="I4336" t="s">
        <v>16726</v>
      </c>
      <c r="J4336" t="s">
        <v>16727</v>
      </c>
      <c r="K4336">
        <v>0</v>
      </c>
      <c r="L4336">
        <v>0</v>
      </c>
      <c r="M4336">
        <v>0</v>
      </c>
      <c r="N4336">
        <v>999</v>
      </c>
    </row>
    <row r="4337" spans="1:14" s="6" customFormat="1" x14ac:dyDescent="0.2">
      <c r="A4337">
        <v>4332</v>
      </c>
      <c r="B4337">
        <v>19</v>
      </c>
      <c r="C4337" t="s">
        <v>509</v>
      </c>
      <c r="D4337" s="1" t="s">
        <v>6018</v>
      </c>
      <c r="E4337" s="1" t="s">
        <v>21052</v>
      </c>
      <c r="F4337" t="s">
        <v>5905</v>
      </c>
      <c r="G4337" s="1" t="s">
        <v>5904</v>
      </c>
      <c r="H4337" t="s">
        <v>16725</v>
      </c>
      <c r="I4337" t="s">
        <v>16726</v>
      </c>
      <c r="J4337" t="s">
        <v>16727</v>
      </c>
      <c r="K4337">
        <v>0</v>
      </c>
      <c r="L4337">
        <v>0</v>
      </c>
      <c r="M4337">
        <v>0</v>
      </c>
      <c r="N4337">
        <v>999</v>
      </c>
    </row>
    <row r="4338" spans="1:14" s="6" customFormat="1" x14ac:dyDescent="0.2">
      <c r="A4338">
        <v>4333</v>
      </c>
      <c r="B4338">
        <v>19</v>
      </c>
      <c r="C4338" t="s">
        <v>509</v>
      </c>
      <c r="D4338" s="1" t="s">
        <v>6019</v>
      </c>
      <c r="E4338" s="1" t="s">
        <v>21053</v>
      </c>
      <c r="F4338" t="s">
        <v>5905</v>
      </c>
      <c r="G4338" s="1" t="s">
        <v>5904</v>
      </c>
      <c r="H4338" t="s">
        <v>16725</v>
      </c>
      <c r="I4338" t="s">
        <v>16726</v>
      </c>
      <c r="J4338" t="s">
        <v>16727</v>
      </c>
      <c r="K4338">
        <v>0</v>
      </c>
      <c r="L4338">
        <v>0</v>
      </c>
      <c r="M4338">
        <v>0</v>
      </c>
      <c r="N4338">
        <v>999</v>
      </c>
    </row>
    <row r="4339" spans="1:14" s="6" customFormat="1" x14ac:dyDescent="0.2">
      <c r="A4339">
        <v>4334</v>
      </c>
      <c r="B4339">
        <v>19</v>
      </c>
      <c r="C4339" t="s">
        <v>509</v>
      </c>
      <c r="D4339" s="1" t="s">
        <v>6020</v>
      </c>
      <c r="E4339" s="1" t="s">
        <v>21054</v>
      </c>
      <c r="F4339" t="s">
        <v>5905</v>
      </c>
      <c r="G4339" s="1" t="s">
        <v>5904</v>
      </c>
      <c r="H4339" t="s">
        <v>16725</v>
      </c>
      <c r="I4339" t="s">
        <v>16726</v>
      </c>
      <c r="J4339" t="s">
        <v>16727</v>
      </c>
      <c r="K4339">
        <v>0</v>
      </c>
      <c r="L4339">
        <v>0</v>
      </c>
      <c r="M4339">
        <v>0</v>
      </c>
      <c r="N4339">
        <v>999</v>
      </c>
    </row>
    <row r="4340" spans="1:14" s="6" customFormat="1" x14ac:dyDescent="0.2">
      <c r="A4340">
        <v>4335</v>
      </c>
      <c r="B4340">
        <v>19</v>
      </c>
      <c r="C4340" t="s">
        <v>509</v>
      </c>
      <c r="D4340" s="1" t="s">
        <v>6021</v>
      </c>
      <c r="E4340" s="1" t="s">
        <v>21055</v>
      </c>
      <c r="F4340" t="s">
        <v>5905</v>
      </c>
      <c r="G4340" s="1" t="s">
        <v>5904</v>
      </c>
      <c r="H4340" t="s">
        <v>16725</v>
      </c>
      <c r="I4340" t="s">
        <v>16726</v>
      </c>
      <c r="J4340" t="s">
        <v>16727</v>
      </c>
      <c r="K4340">
        <v>0</v>
      </c>
      <c r="L4340">
        <v>0</v>
      </c>
      <c r="M4340">
        <v>0</v>
      </c>
      <c r="N4340">
        <v>999</v>
      </c>
    </row>
    <row r="4341" spans="1:14" s="6" customFormat="1" x14ac:dyDescent="0.2">
      <c r="A4341">
        <v>4336</v>
      </c>
      <c r="B4341">
        <v>19</v>
      </c>
      <c r="C4341" t="s">
        <v>509</v>
      </c>
      <c r="D4341" s="1" t="s">
        <v>6022</v>
      </c>
      <c r="E4341" s="1" t="s">
        <v>21056</v>
      </c>
      <c r="F4341" t="s">
        <v>5905</v>
      </c>
      <c r="G4341" s="1" t="s">
        <v>5904</v>
      </c>
      <c r="H4341" t="s">
        <v>16725</v>
      </c>
      <c r="I4341" t="s">
        <v>16726</v>
      </c>
      <c r="J4341" t="s">
        <v>16727</v>
      </c>
      <c r="K4341">
        <v>0</v>
      </c>
      <c r="L4341">
        <v>0</v>
      </c>
      <c r="M4341">
        <v>0</v>
      </c>
      <c r="N4341">
        <v>999</v>
      </c>
    </row>
    <row r="4342" spans="1:14" s="6" customFormat="1" x14ac:dyDescent="0.2">
      <c r="A4342">
        <v>4337</v>
      </c>
      <c r="B4342">
        <v>19</v>
      </c>
      <c r="C4342" t="s">
        <v>509</v>
      </c>
      <c r="D4342" s="1" t="s">
        <v>6023</v>
      </c>
      <c r="E4342" s="1" t="s">
        <v>21057</v>
      </c>
      <c r="F4342" t="s">
        <v>6025</v>
      </c>
      <c r="G4342" s="1" t="s">
        <v>6024</v>
      </c>
      <c r="H4342" t="s">
        <v>16725</v>
      </c>
      <c r="I4342" t="s">
        <v>16726</v>
      </c>
      <c r="J4342" t="s">
        <v>16727</v>
      </c>
      <c r="K4342">
        <v>0</v>
      </c>
      <c r="L4342">
        <v>0</v>
      </c>
      <c r="M4342">
        <v>0</v>
      </c>
      <c r="N4342">
        <v>999</v>
      </c>
    </row>
    <row r="4343" spans="1:14" s="6" customFormat="1" x14ac:dyDescent="0.2">
      <c r="A4343">
        <v>4338</v>
      </c>
      <c r="B4343">
        <v>19</v>
      </c>
      <c r="C4343" t="s">
        <v>509</v>
      </c>
      <c r="D4343" s="1" t="s">
        <v>6026</v>
      </c>
      <c r="E4343" s="1" t="s">
        <v>21058</v>
      </c>
      <c r="F4343" t="s">
        <v>6025</v>
      </c>
      <c r="G4343" s="1" t="s">
        <v>6024</v>
      </c>
      <c r="H4343" t="s">
        <v>16725</v>
      </c>
      <c r="I4343" t="s">
        <v>16726</v>
      </c>
      <c r="J4343" t="s">
        <v>16727</v>
      </c>
      <c r="K4343">
        <v>0</v>
      </c>
      <c r="L4343">
        <v>0</v>
      </c>
      <c r="M4343">
        <v>0</v>
      </c>
      <c r="N4343">
        <v>999</v>
      </c>
    </row>
    <row r="4344" spans="1:14" s="6" customFormat="1" x14ac:dyDescent="0.2">
      <c r="A4344">
        <v>4339</v>
      </c>
      <c r="B4344">
        <v>19</v>
      </c>
      <c r="C4344" t="s">
        <v>509</v>
      </c>
      <c r="D4344" s="1" t="s">
        <v>6027</v>
      </c>
      <c r="E4344" s="1" t="s">
        <v>21059</v>
      </c>
      <c r="F4344" t="s">
        <v>6025</v>
      </c>
      <c r="G4344" s="1" t="s">
        <v>6024</v>
      </c>
      <c r="H4344" t="s">
        <v>16725</v>
      </c>
      <c r="I4344" t="s">
        <v>16726</v>
      </c>
      <c r="J4344" t="s">
        <v>16727</v>
      </c>
      <c r="K4344">
        <v>0</v>
      </c>
      <c r="L4344">
        <v>0</v>
      </c>
      <c r="M4344">
        <v>0</v>
      </c>
      <c r="N4344">
        <v>999</v>
      </c>
    </row>
    <row r="4345" spans="1:14" s="6" customFormat="1" x14ac:dyDescent="0.2">
      <c r="A4345">
        <v>4340</v>
      </c>
      <c r="B4345">
        <v>4</v>
      </c>
      <c r="C4345" t="s">
        <v>15</v>
      </c>
      <c r="D4345" s="1" t="s">
        <v>6028</v>
      </c>
      <c r="E4345" s="1" t="s">
        <v>21060</v>
      </c>
      <c r="F4345" t="s">
        <v>6014</v>
      </c>
      <c r="G4345" s="1" t="s">
        <v>6013</v>
      </c>
      <c r="H4345" t="s">
        <v>16725</v>
      </c>
      <c r="I4345" t="s">
        <v>16726</v>
      </c>
      <c r="J4345" t="s">
        <v>16727</v>
      </c>
      <c r="K4345">
        <v>614</v>
      </c>
      <c r="L4345" t="s">
        <v>16745</v>
      </c>
      <c r="M4345">
        <v>0</v>
      </c>
      <c r="N4345">
        <v>999</v>
      </c>
    </row>
    <row r="4346" spans="1:14" s="6" customFormat="1" x14ac:dyDescent="0.2">
      <c r="A4346">
        <v>4341</v>
      </c>
      <c r="B4346">
        <v>4</v>
      </c>
      <c r="C4346" t="s">
        <v>15</v>
      </c>
      <c r="D4346" s="1" t="s">
        <v>6029</v>
      </c>
      <c r="E4346" s="1" t="s">
        <v>21061</v>
      </c>
      <c r="F4346" t="s">
        <v>6014</v>
      </c>
      <c r="G4346" s="1" t="s">
        <v>6013</v>
      </c>
      <c r="H4346" t="s">
        <v>16725</v>
      </c>
      <c r="I4346" t="s">
        <v>16726</v>
      </c>
      <c r="J4346" t="s">
        <v>16727</v>
      </c>
      <c r="K4346">
        <v>614</v>
      </c>
      <c r="L4346" t="s">
        <v>16745</v>
      </c>
      <c r="M4346">
        <v>0</v>
      </c>
      <c r="N4346">
        <v>999</v>
      </c>
    </row>
    <row r="4347" spans="1:14" s="6" customFormat="1" x14ac:dyDescent="0.2">
      <c r="A4347">
        <v>4342</v>
      </c>
      <c r="B4347">
        <v>4</v>
      </c>
      <c r="C4347" t="s">
        <v>15</v>
      </c>
      <c r="D4347" s="1" t="s">
        <v>6030</v>
      </c>
      <c r="E4347" s="1" t="s">
        <v>21062</v>
      </c>
      <c r="F4347" t="s">
        <v>6014</v>
      </c>
      <c r="G4347" s="1" t="s">
        <v>6013</v>
      </c>
      <c r="H4347" t="s">
        <v>16733</v>
      </c>
      <c r="I4347" t="s">
        <v>16726</v>
      </c>
      <c r="J4347" t="s">
        <v>16727</v>
      </c>
      <c r="K4347">
        <v>614</v>
      </c>
      <c r="L4347" t="s">
        <v>16745</v>
      </c>
      <c r="M4347">
        <v>0</v>
      </c>
      <c r="N4347">
        <v>999</v>
      </c>
    </row>
    <row r="4348" spans="1:14" s="6" customFormat="1" x14ac:dyDescent="0.2">
      <c r="A4348">
        <v>4343</v>
      </c>
      <c r="B4348">
        <v>4</v>
      </c>
      <c r="C4348" t="s">
        <v>15</v>
      </c>
      <c r="D4348" s="1" t="s">
        <v>6031</v>
      </c>
      <c r="E4348" s="1" t="s">
        <v>21063</v>
      </c>
      <c r="F4348" t="s">
        <v>6014</v>
      </c>
      <c r="G4348" s="1" t="s">
        <v>6013</v>
      </c>
      <c r="H4348" t="s">
        <v>16755</v>
      </c>
      <c r="I4348" t="s">
        <v>16726</v>
      </c>
      <c r="J4348" t="s">
        <v>16727</v>
      </c>
      <c r="K4348">
        <v>614</v>
      </c>
      <c r="L4348" t="s">
        <v>16745</v>
      </c>
      <c r="M4348">
        <v>0</v>
      </c>
      <c r="N4348">
        <v>999</v>
      </c>
    </row>
    <row r="4349" spans="1:14" s="6" customFormat="1" x14ac:dyDescent="0.2">
      <c r="A4349">
        <v>4344</v>
      </c>
      <c r="B4349">
        <v>4</v>
      </c>
      <c r="C4349" t="s">
        <v>15</v>
      </c>
      <c r="D4349" s="1" t="s">
        <v>6032</v>
      </c>
      <c r="E4349" s="1" t="s">
        <v>21064</v>
      </c>
      <c r="F4349" t="s">
        <v>6014</v>
      </c>
      <c r="G4349" s="1" t="s">
        <v>6013</v>
      </c>
      <c r="H4349" t="s">
        <v>16725</v>
      </c>
      <c r="I4349" t="s">
        <v>16726</v>
      </c>
      <c r="J4349" t="s">
        <v>16727</v>
      </c>
      <c r="K4349">
        <v>614</v>
      </c>
      <c r="L4349" t="s">
        <v>16745</v>
      </c>
      <c r="M4349">
        <v>0</v>
      </c>
      <c r="N4349">
        <v>999</v>
      </c>
    </row>
    <row r="4350" spans="1:14" s="6" customFormat="1" x14ac:dyDescent="0.2">
      <c r="A4350">
        <v>4345</v>
      </c>
      <c r="B4350">
        <v>6</v>
      </c>
      <c r="C4350" t="s">
        <v>2986</v>
      </c>
      <c r="D4350" s="1" t="s">
        <v>6033</v>
      </c>
      <c r="E4350" s="1" t="s">
        <v>21065</v>
      </c>
      <c r="F4350" t="s">
        <v>5792</v>
      </c>
      <c r="G4350" s="1" t="s">
        <v>5791</v>
      </c>
      <c r="H4350" t="s">
        <v>16725</v>
      </c>
      <c r="I4350" t="s">
        <v>16726</v>
      </c>
      <c r="J4350" t="s">
        <v>16727</v>
      </c>
      <c r="K4350">
        <v>604</v>
      </c>
      <c r="L4350" t="s">
        <v>16809</v>
      </c>
      <c r="M4350">
        <v>0</v>
      </c>
      <c r="N4350">
        <v>999</v>
      </c>
    </row>
    <row r="4351" spans="1:14" s="6" customFormat="1" x14ac:dyDescent="0.2">
      <c r="A4351">
        <v>4346</v>
      </c>
      <c r="B4351">
        <v>6</v>
      </c>
      <c r="C4351" t="s">
        <v>2986</v>
      </c>
      <c r="D4351" s="1" t="s">
        <v>6034</v>
      </c>
      <c r="E4351" s="1" t="s">
        <v>21066</v>
      </c>
      <c r="F4351" t="s">
        <v>6036</v>
      </c>
      <c r="G4351" s="1" t="s">
        <v>6035</v>
      </c>
      <c r="H4351" t="s">
        <v>16725</v>
      </c>
      <c r="I4351" t="s">
        <v>16726</v>
      </c>
      <c r="J4351" t="s">
        <v>16727</v>
      </c>
      <c r="K4351">
        <v>604</v>
      </c>
      <c r="L4351" t="s">
        <v>16809</v>
      </c>
      <c r="M4351">
        <v>0</v>
      </c>
      <c r="N4351">
        <v>999</v>
      </c>
    </row>
    <row r="4352" spans="1:14" s="6" customFormat="1" x14ac:dyDescent="0.2">
      <c r="A4352">
        <v>4347</v>
      </c>
      <c r="B4352">
        <v>6</v>
      </c>
      <c r="C4352" t="s">
        <v>2986</v>
      </c>
      <c r="D4352" s="1" t="s">
        <v>6037</v>
      </c>
      <c r="E4352" s="1" t="s">
        <v>21067</v>
      </c>
      <c r="F4352" t="s">
        <v>6036</v>
      </c>
      <c r="G4352" s="1" t="s">
        <v>6035</v>
      </c>
      <c r="H4352" t="s">
        <v>16725</v>
      </c>
      <c r="I4352" t="s">
        <v>16726</v>
      </c>
      <c r="J4352" t="s">
        <v>16727</v>
      </c>
      <c r="K4352">
        <v>604</v>
      </c>
      <c r="L4352" t="s">
        <v>16809</v>
      </c>
      <c r="M4352">
        <v>0</v>
      </c>
      <c r="N4352">
        <v>999</v>
      </c>
    </row>
    <row r="4353" spans="1:14" s="6" customFormat="1" x14ac:dyDescent="0.2">
      <c r="A4353">
        <v>4348</v>
      </c>
      <c r="B4353">
        <v>6</v>
      </c>
      <c r="C4353" t="s">
        <v>2986</v>
      </c>
      <c r="D4353" s="1" t="s">
        <v>6038</v>
      </c>
      <c r="E4353" s="1" t="s">
        <v>21068</v>
      </c>
      <c r="F4353" t="s">
        <v>6036</v>
      </c>
      <c r="G4353" s="1" t="s">
        <v>6035</v>
      </c>
      <c r="H4353" t="s">
        <v>16725</v>
      </c>
      <c r="I4353" t="s">
        <v>16726</v>
      </c>
      <c r="J4353" t="s">
        <v>16727</v>
      </c>
      <c r="K4353">
        <v>604</v>
      </c>
      <c r="L4353" t="s">
        <v>16809</v>
      </c>
      <c r="M4353">
        <v>0</v>
      </c>
      <c r="N4353">
        <v>999</v>
      </c>
    </row>
    <row r="4354" spans="1:14" s="6" customFormat="1" x14ac:dyDescent="0.2">
      <c r="A4354">
        <v>4349</v>
      </c>
      <c r="B4354">
        <v>6</v>
      </c>
      <c r="C4354" t="s">
        <v>2986</v>
      </c>
      <c r="D4354" s="1" t="s">
        <v>6039</v>
      </c>
      <c r="E4354" s="1" t="s">
        <v>21069</v>
      </c>
      <c r="F4354" t="s">
        <v>6036</v>
      </c>
      <c r="G4354" s="1" t="s">
        <v>6035</v>
      </c>
      <c r="H4354" t="s">
        <v>16725</v>
      </c>
      <c r="I4354" t="s">
        <v>16726</v>
      </c>
      <c r="J4354" t="s">
        <v>16727</v>
      </c>
      <c r="K4354">
        <v>604</v>
      </c>
      <c r="L4354" t="s">
        <v>16809</v>
      </c>
      <c r="M4354">
        <v>0</v>
      </c>
      <c r="N4354">
        <v>999</v>
      </c>
    </row>
    <row r="4355" spans="1:14" s="6" customFormat="1" x14ac:dyDescent="0.2">
      <c r="A4355">
        <v>4350</v>
      </c>
      <c r="B4355">
        <v>6</v>
      </c>
      <c r="C4355" t="s">
        <v>2986</v>
      </c>
      <c r="D4355" s="1" t="s">
        <v>6040</v>
      </c>
      <c r="E4355" s="1" t="s">
        <v>21070</v>
      </c>
      <c r="F4355" t="s">
        <v>6036</v>
      </c>
      <c r="G4355" s="1" t="s">
        <v>6035</v>
      </c>
      <c r="H4355" t="s">
        <v>16725</v>
      </c>
      <c r="I4355" t="s">
        <v>16726</v>
      </c>
      <c r="J4355" t="s">
        <v>16727</v>
      </c>
      <c r="K4355">
        <v>604</v>
      </c>
      <c r="L4355" t="s">
        <v>16809</v>
      </c>
      <c r="M4355">
        <v>0</v>
      </c>
      <c r="N4355">
        <v>999</v>
      </c>
    </row>
    <row r="4356" spans="1:14" s="6" customFormat="1" x14ac:dyDescent="0.2">
      <c r="A4356">
        <v>4351</v>
      </c>
      <c r="B4356">
        <v>6</v>
      </c>
      <c r="C4356" t="s">
        <v>2986</v>
      </c>
      <c r="D4356" s="1" t="s">
        <v>6041</v>
      </c>
      <c r="E4356" s="1" t="s">
        <v>21071</v>
      </c>
      <c r="F4356" t="s">
        <v>6043</v>
      </c>
      <c r="G4356" s="1" t="s">
        <v>6042</v>
      </c>
      <c r="H4356" t="s">
        <v>16725</v>
      </c>
      <c r="I4356" t="s">
        <v>16726</v>
      </c>
      <c r="J4356" t="s">
        <v>16727</v>
      </c>
      <c r="K4356">
        <v>604</v>
      </c>
      <c r="L4356" t="s">
        <v>16809</v>
      </c>
      <c r="M4356">
        <v>0</v>
      </c>
      <c r="N4356">
        <v>999</v>
      </c>
    </row>
    <row r="4357" spans="1:14" s="6" customFormat="1" x14ac:dyDescent="0.2">
      <c r="A4357">
        <v>4352</v>
      </c>
      <c r="B4357">
        <v>19</v>
      </c>
      <c r="C4357" t="s">
        <v>509</v>
      </c>
      <c r="D4357" s="1" t="s">
        <v>6044</v>
      </c>
      <c r="E4357" s="1" t="s">
        <v>21072</v>
      </c>
      <c r="F4357" t="s">
        <v>5965</v>
      </c>
      <c r="G4357" s="1" t="s">
        <v>5964</v>
      </c>
      <c r="H4357" t="s">
        <v>16725</v>
      </c>
      <c r="I4357" t="s">
        <v>16726</v>
      </c>
      <c r="J4357" t="s">
        <v>16727</v>
      </c>
      <c r="K4357">
        <v>0</v>
      </c>
      <c r="L4357">
        <v>0</v>
      </c>
      <c r="M4357">
        <v>0</v>
      </c>
      <c r="N4357">
        <v>999</v>
      </c>
    </row>
    <row r="4358" spans="1:14" s="6" customFormat="1" x14ac:dyDescent="0.2">
      <c r="A4358">
        <v>4353</v>
      </c>
      <c r="B4358">
        <v>19</v>
      </c>
      <c r="C4358" t="s">
        <v>509</v>
      </c>
      <c r="D4358" s="1" t="s">
        <v>6045</v>
      </c>
      <c r="E4358" s="1" t="s">
        <v>21073</v>
      </c>
      <c r="F4358" t="s">
        <v>5965</v>
      </c>
      <c r="G4358" s="1" t="s">
        <v>5964</v>
      </c>
      <c r="H4358" t="s">
        <v>16725</v>
      </c>
      <c r="I4358" t="s">
        <v>16726</v>
      </c>
      <c r="J4358" t="s">
        <v>16727</v>
      </c>
      <c r="K4358">
        <v>0</v>
      </c>
      <c r="L4358">
        <v>0</v>
      </c>
      <c r="M4358">
        <v>0</v>
      </c>
      <c r="N4358">
        <v>999</v>
      </c>
    </row>
    <row r="4359" spans="1:14" s="6" customFormat="1" x14ac:dyDescent="0.2">
      <c r="A4359">
        <v>4354</v>
      </c>
      <c r="B4359">
        <v>19</v>
      </c>
      <c r="C4359" t="s">
        <v>509</v>
      </c>
      <c r="D4359" s="1" t="s">
        <v>6046</v>
      </c>
      <c r="E4359" s="1" t="s">
        <v>21074</v>
      </c>
      <c r="F4359" t="s">
        <v>5965</v>
      </c>
      <c r="G4359" s="1" t="s">
        <v>5964</v>
      </c>
      <c r="H4359" t="s">
        <v>16725</v>
      </c>
      <c r="I4359" t="s">
        <v>16726</v>
      </c>
      <c r="J4359" t="s">
        <v>16727</v>
      </c>
      <c r="K4359">
        <v>0</v>
      </c>
      <c r="L4359">
        <v>0</v>
      </c>
      <c r="M4359">
        <v>0</v>
      </c>
      <c r="N4359">
        <v>999</v>
      </c>
    </row>
    <row r="4360" spans="1:14" s="6" customFormat="1" x14ac:dyDescent="0.2">
      <c r="A4360">
        <v>4355</v>
      </c>
      <c r="B4360">
        <v>19</v>
      </c>
      <c r="C4360" t="s">
        <v>509</v>
      </c>
      <c r="D4360" s="1" t="s">
        <v>6047</v>
      </c>
      <c r="E4360" s="1" t="s">
        <v>21075</v>
      </c>
      <c r="F4360" t="s">
        <v>6049</v>
      </c>
      <c r="G4360" s="1" t="s">
        <v>6048</v>
      </c>
      <c r="H4360" t="s">
        <v>16725</v>
      </c>
      <c r="I4360" t="s">
        <v>16726</v>
      </c>
      <c r="J4360" t="s">
        <v>16727</v>
      </c>
      <c r="K4360">
        <v>0</v>
      </c>
      <c r="L4360">
        <v>0</v>
      </c>
      <c r="M4360">
        <v>0</v>
      </c>
      <c r="N4360">
        <v>999</v>
      </c>
    </row>
    <row r="4361" spans="1:14" s="6" customFormat="1" x14ac:dyDescent="0.2">
      <c r="A4361">
        <v>4356</v>
      </c>
      <c r="B4361">
        <v>19</v>
      </c>
      <c r="C4361" t="s">
        <v>509</v>
      </c>
      <c r="D4361" s="1" t="s">
        <v>6050</v>
      </c>
      <c r="E4361" s="1" t="s">
        <v>21076</v>
      </c>
      <c r="F4361" t="s">
        <v>6049</v>
      </c>
      <c r="G4361" s="1" t="s">
        <v>6048</v>
      </c>
      <c r="H4361" t="s">
        <v>16725</v>
      </c>
      <c r="I4361" t="s">
        <v>16726</v>
      </c>
      <c r="J4361" t="s">
        <v>16727</v>
      </c>
      <c r="K4361">
        <v>0</v>
      </c>
      <c r="L4361">
        <v>0</v>
      </c>
      <c r="M4361">
        <v>0</v>
      </c>
      <c r="N4361">
        <v>999</v>
      </c>
    </row>
    <row r="4362" spans="1:14" s="6" customFormat="1" x14ac:dyDescent="0.2">
      <c r="A4362">
        <v>4357</v>
      </c>
      <c r="B4362">
        <v>18</v>
      </c>
      <c r="C4362" t="s">
        <v>5614</v>
      </c>
      <c r="D4362" s="1" t="s">
        <v>6051</v>
      </c>
      <c r="E4362" s="1" t="s">
        <v>21077</v>
      </c>
      <c r="F4362" t="s">
        <v>5617</v>
      </c>
      <c r="G4362" s="1" t="s">
        <v>5615</v>
      </c>
      <c r="H4362" t="s">
        <v>16725</v>
      </c>
      <c r="I4362" t="s">
        <v>16726</v>
      </c>
      <c r="J4362" t="s">
        <v>16727</v>
      </c>
      <c r="K4362">
        <v>700</v>
      </c>
      <c r="L4362" t="s">
        <v>16805</v>
      </c>
      <c r="M4362">
        <v>0</v>
      </c>
      <c r="N4362">
        <v>999</v>
      </c>
    </row>
    <row r="4363" spans="1:14" s="6" customFormat="1" x14ac:dyDescent="0.2">
      <c r="A4363">
        <v>4358</v>
      </c>
      <c r="B4363">
        <v>18</v>
      </c>
      <c r="C4363" t="s">
        <v>5614</v>
      </c>
      <c r="D4363" s="1" t="s">
        <v>6052</v>
      </c>
      <c r="E4363" s="1" t="s">
        <v>21078</v>
      </c>
      <c r="F4363" t="s">
        <v>6054</v>
      </c>
      <c r="G4363" s="1" t="s">
        <v>6053</v>
      </c>
      <c r="H4363" t="s">
        <v>16725</v>
      </c>
      <c r="I4363" t="s">
        <v>16726</v>
      </c>
      <c r="J4363" t="s">
        <v>16727</v>
      </c>
      <c r="K4363">
        <v>700</v>
      </c>
      <c r="L4363" t="s">
        <v>16805</v>
      </c>
      <c r="M4363">
        <v>0</v>
      </c>
      <c r="N4363">
        <v>999</v>
      </c>
    </row>
    <row r="4364" spans="1:14" s="6" customFormat="1" x14ac:dyDescent="0.2">
      <c r="A4364">
        <v>4359</v>
      </c>
      <c r="B4364">
        <v>18</v>
      </c>
      <c r="C4364" t="s">
        <v>5614</v>
      </c>
      <c r="D4364" s="1" t="s">
        <v>6055</v>
      </c>
      <c r="E4364" s="1" t="s">
        <v>21079</v>
      </c>
      <c r="F4364" t="s">
        <v>6054</v>
      </c>
      <c r="G4364" s="1" t="s">
        <v>6053</v>
      </c>
      <c r="H4364" t="s">
        <v>16725</v>
      </c>
      <c r="I4364" t="s">
        <v>16726</v>
      </c>
      <c r="J4364" t="s">
        <v>16727</v>
      </c>
      <c r="K4364">
        <v>700</v>
      </c>
      <c r="L4364" t="s">
        <v>16805</v>
      </c>
      <c r="M4364">
        <v>0</v>
      </c>
      <c r="N4364">
        <v>999</v>
      </c>
    </row>
    <row r="4365" spans="1:14" s="6" customFormat="1" x14ac:dyDescent="0.2">
      <c r="A4365">
        <v>4360</v>
      </c>
      <c r="B4365">
        <v>18</v>
      </c>
      <c r="C4365" t="s">
        <v>5614</v>
      </c>
      <c r="D4365" s="1" t="s">
        <v>6056</v>
      </c>
      <c r="E4365" s="1" t="s">
        <v>21080</v>
      </c>
      <c r="F4365" t="s">
        <v>6054</v>
      </c>
      <c r="G4365" s="1" t="s">
        <v>6053</v>
      </c>
      <c r="H4365" t="s">
        <v>16725</v>
      </c>
      <c r="I4365" t="s">
        <v>16726</v>
      </c>
      <c r="J4365" t="s">
        <v>16727</v>
      </c>
      <c r="K4365">
        <v>700</v>
      </c>
      <c r="L4365" t="s">
        <v>16805</v>
      </c>
      <c r="M4365">
        <v>0</v>
      </c>
      <c r="N4365">
        <v>999</v>
      </c>
    </row>
    <row r="4366" spans="1:14" s="6" customFormat="1" x14ac:dyDescent="0.2">
      <c r="A4366">
        <v>4361</v>
      </c>
      <c r="B4366">
        <v>18</v>
      </c>
      <c r="C4366" t="s">
        <v>5614</v>
      </c>
      <c r="D4366" s="1" t="s">
        <v>6057</v>
      </c>
      <c r="E4366" s="1" t="s">
        <v>6058</v>
      </c>
      <c r="F4366" t="s">
        <v>6059</v>
      </c>
      <c r="G4366" s="1" t="s">
        <v>6058</v>
      </c>
      <c r="H4366" t="s">
        <v>16725</v>
      </c>
      <c r="I4366" t="s">
        <v>16726</v>
      </c>
      <c r="J4366" t="s">
        <v>16727</v>
      </c>
      <c r="K4366">
        <v>700</v>
      </c>
      <c r="L4366" t="s">
        <v>16805</v>
      </c>
      <c r="M4366">
        <v>0</v>
      </c>
      <c r="N4366">
        <v>999</v>
      </c>
    </row>
    <row r="4367" spans="1:14" s="6" customFormat="1" x14ac:dyDescent="0.2">
      <c r="A4367">
        <v>4362</v>
      </c>
      <c r="B4367">
        <v>18</v>
      </c>
      <c r="C4367" t="s">
        <v>5614</v>
      </c>
      <c r="D4367" s="1" t="s">
        <v>6060</v>
      </c>
      <c r="E4367" s="1" t="s">
        <v>21081</v>
      </c>
      <c r="F4367" t="s">
        <v>6062</v>
      </c>
      <c r="G4367" s="1" t="s">
        <v>6061</v>
      </c>
      <c r="H4367" t="s">
        <v>16725</v>
      </c>
      <c r="I4367" t="s">
        <v>16726</v>
      </c>
      <c r="J4367" t="s">
        <v>16727</v>
      </c>
      <c r="K4367">
        <v>700</v>
      </c>
      <c r="L4367" t="s">
        <v>16805</v>
      </c>
      <c r="M4367">
        <v>0</v>
      </c>
      <c r="N4367">
        <v>999</v>
      </c>
    </row>
    <row r="4368" spans="1:14" s="6" customFormat="1" x14ac:dyDescent="0.2">
      <c r="A4368">
        <v>4363</v>
      </c>
      <c r="B4368">
        <v>18</v>
      </c>
      <c r="C4368" t="s">
        <v>5614</v>
      </c>
      <c r="D4368" s="1" t="s">
        <v>6063</v>
      </c>
      <c r="E4368" s="1" t="s">
        <v>21082</v>
      </c>
      <c r="F4368" t="s">
        <v>6062</v>
      </c>
      <c r="G4368" s="1" t="s">
        <v>6061</v>
      </c>
      <c r="H4368" t="s">
        <v>16725</v>
      </c>
      <c r="I4368" t="s">
        <v>16726</v>
      </c>
      <c r="J4368" t="s">
        <v>16727</v>
      </c>
      <c r="K4368">
        <v>700</v>
      </c>
      <c r="L4368" t="s">
        <v>16805</v>
      </c>
      <c r="M4368">
        <v>0</v>
      </c>
      <c r="N4368">
        <v>999</v>
      </c>
    </row>
    <row r="4369" spans="1:14" s="6" customFormat="1" x14ac:dyDescent="0.2">
      <c r="A4369">
        <v>4364</v>
      </c>
      <c r="B4369">
        <v>18</v>
      </c>
      <c r="C4369" t="s">
        <v>5614</v>
      </c>
      <c r="D4369" s="1" t="s">
        <v>6064</v>
      </c>
      <c r="E4369" s="1" t="s">
        <v>21083</v>
      </c>
      <c r="F4369" t="s">
        <v>6066</v>
      </c>
      <c r="G4369" s="1" t="s">
        <v>6065</v>
      </c>
      <c r="H4369" t="s">
        <v>16725</v>
      </c>
      <c r="I4369" t="s">
        <v>16728</v>
      </c>
      <c r="J4369" t="s">
        <v>16729</v>
      </c>
      <c r="K4369">
        <v>700</v>
      </c>
      <c r="L4369" t="s">
        <v>16805</v>
      </c>
      <c r="M4369">
        <v>0</v>
      </c>
      <c r="N4369">
        <v>120</v>
      </c>
    </row>
    <row r="4370" spans="1:14" s="6" customFormat="1" x14ac:dyDescent="0.2">
      <c r="A4370">
        <v>4365</v>
      </c>
      <c r="B4370">
        <v>18</v>
      </c>
      <c r="C4370" t="s">
        <v>5614</v>
      </c>
      <c r="D4370" s="1" t="s">
        <v>6067</v>
      </c>
      <c r="E4370" s="1" t="s">
        <v>21084</v>
      </c>
      <c r="F4370" t="s">
        <v>6066</v>
      </c>
      <c r="G4370" s="1" t="s">
        <v>6065</v>
      </c>
      <c r="H4370" t="s">
        <v>16725</v>
      </c>
      <c r="I4370" t="s">
        <v>16726</v>
      </c>
      <c r="J4370" t="s">
        <v>16727</v>
      </c>
      <c r="K4370">
        <v>700</v>
      </c>
      <c r="L4370" t="s">
        <v>16805</v>
      </c>
      <c r="M4370">
        <v>0</v>
      </c>
      <c r="N4370">
        <v>999</v>
      </c>
    </row>
    <row r="4371" spans="1:14" s="6" customFormat="1" x14ac:dyDescent="0.2">
      <c r="A4371">
        <v>4366</v>
      </c>
      <c r="B4371">
        <v>18</v>
      </c>
      <c r="C4371" t="s">
        <v>5614</v>
      </c>
      <c r="D4371" s="1" t="s">
        <v>6068</v>
      </c>
      <c r="E4371" s="1" t="s">
        <v>21085</v>
      </c>
      <c r="F4371" t="s">
        <v>6066</v>
      </c>
      <c r="G4371" s="1" t="s">
        <v>6065</v>
      </c>
      <c r="H4371" t="s">
        <v>16725</v>
      </c>
      <c r="I4371" t="s">
        <v>16728</v>
      </c>
      <c r="J4371" t="s">
        <v>16729</v>
      </c>
      <c r="K4371">
        <v>700</v>
      </c>
      <c r="L4371" t="s">
        <v>16805</v>
      </c>
      <c r="M4371">
        <v>0</v>
      </c>
      <c r="N4371">
        <v>120</v>
      </c>
    </row>
    <row r="4372" spans="1:14" s="6" customFormat="1" x14ac:dyDescent="0.2">
      <c r="A4372">
        <v>4367</v>
      </c>
      <c r="B4372">
        <v>19</v>
      </c>
      <c r="C4372" t="s">
        <v>509</v>
      </c>
      <c r="D4372" s="1" t="s">
        <v>6069</v>
      </c>
      <c r="E4372" s="1" t="s">
        <v>21086</v>
      </c>
      <c r="F4372" t="s">
        <v>6049</v>
      </c>
      <c r="G4372" s="1" t="s">
        <v>6048</v>
      </c>
      <c r="H4372" t="s">
        <v>16725</v>
      </c>
      <c r="I4372" t="s">
        <v>16726</v>
      </c>
      <c r="J4372" t="s">
        <v>16727</v>
      </c>
      <c r="K4372">
        <v>0</v>
      </c>
      <c r="L4372">
        <v>0</v>
      </c>
      <c r="M4372">
        <v>0</v>
      </c>
      <c r="N4372">
        <v>999</v>
      </c>
    </row>
    <row r="4373" spans="1:14" s="6" customFormat="1" x14ac:dyDescent="0.2">
      <c r="A4373">
        <v>4368</v>
      </c>
      <c r="B4373">
        <v>19</v>
      </c>
      <c r="C4373" t="s">
        <v>509</v>
      </c>
      <c r="D4373" s="1" t="s">
        <v>6070</v>
      </c>
      <c r="E4373" s="1" t="s">
        <v>21087</v>
      </c>
      <c r="F4373" t="s">
        <v>6049</v>
      </c>
      <c r="G4373" s="1" t="s">
        <v>6048</v>
      </c>
      <c r="H4373" t="s">
        <v>16725</v>
      </c>
      <c r="I4373" t="s">
        <v>16726</v>
      </c>
      <c r="J4373" t="s">
        <v>16727</v>
      </c>
      <c r="K4373">
        <v>0</v>
      </c>
      <c r="L4373">
        <v>0</v>
      </c>
      <c r="M4373">
        <v>0</v>
      </c>
      <c r="N4373">
        <v>999</v>
      </c>
    </row>
    <row r="4374" spans="1:14" s="6" customFormat="1" x14ac:dyDescent="0.2">
      <c r="A4374">
        <v>4369</v>
      </c>
      <c r="B4374">
        <v>19</v>
      </c>
      <c r="C4374" t="s">
        <v>509</v>
      </c>
      <c r="D4374" s="1" t="s">
        <v>6071</v>
      </c>
      <c r="E4374" s="1" t="s">
        <v>21088</v>
      </c>
      <c r="F4374" t="s">
        <v>6049</v>
      </c>
      <c r="G4374" s="1" t="s">
        <v>6048</v>
      </c>
      <c r="H4374" t="s">
        <v>16725</v>
      </c>
      <c r="I4374" t="s">
        <v>16726</v>
      </c>
      <c r="J4374" t="s">
        <v>16727</v>
      </c>
      <c r="K4374">
        <v>0</v>
      </c>
      <c r="L4374">
        <v>0</v>
      </c>
      <c r="M4374">
        <v>0</v>
      </c>
      <c r="N4374">
        <v>999</v>
      </c>
    </row>
    <row r="4375" spans="1:14" s="6" customFormat="1" x14ac:dyDescent="0.2">
      <c r="A4375">
        <v>4370</v>
      </c>
      <c r="B4375">
        <v>19</v>
      </c>
      <c r="C4375" t="s">
        <v>509</v>
      </c>
      <c r="D4375" s="1" t="s">
        <v>6072</v>
      </c>
      <c r="E4375" s="1" t="s">
        <v>21089</v>
      </c>
      <c r="F4375" t="s">
        <v>6049</v>
      </c>
      <c r="G4375" s="1" t="s">
        <v>6048</v>
      </c>
      <c r="H4375" t="s">
        <v>16725</v>
      </c>
      <c r="I4375" t="s">
        <v>16726</v>
      </c>
      <c r="J4375" t="s">
        <v>16727</v>
      </c>
      <c r="K4375">
        <v>0</v>
      </c>
      <c r="L4375">
        <v>0</v>
      </c>
      <c r="M4375">
        <v>0</v>
      </c>
      <c r="N4375">
        <v>999</v>
      </c>
    </row>
    <row r="4376" spans="1:14" s="6" customFormat="1" x14ac:dyDescent="0.2">
      <c r="A4376">
        <v>4371</v>
      </c>
      <c r="B4376">
        <v>19</v>
      </c>
      <c r="C4376" t="s">
        <v>509</v>
      </c>
      <c r="D4376" s="1" t="s">
        <v>6073</v>
      </c>
      <c r="E4376" s="1" t="s">
        <v>21090</v>
      </c>
      <c r="F4376" t="s">
        <v>6049</v>
      </c>
      <c r="G4376" s="1" t="s">
        <v>6048</v>
      </c>
      <c r="H4376" t="s">
        <v>16725</v>
      </c>
      <c r="I4376" t="s">
        <v>16726</v>
      </c>
      <c r="J4376" t="s">
        <v>16727</v>
      </c>
      <c r="K4376">
        <v>0</v>
      </c>
      <c r="L4376">
        <v>0</v>
      </c>
      <c r="M4376">
        <v>0</v>
      </c>
      <c r="N4376">
        <v>999</v>
      </c>
    </row>
    <row r="4377" spans="1:14" s="6" customFormat="1" x14ac:dyDescent="0.2">
      <c r="A4377">
        <v>4372</v>
      </c>
      <c r="B4377">
        <v>1</v>
      </c>
      <c r="C4377" t="s">
        <v>1</v>
      </c>
      <c r="D4377" s="1" t="s">
        <v>6074</v>
      </c>
      <c r="E4377" s="1" t="s">
        <v>21091</v>
      </c>
      <c r="F4377" t="s">
        <v>5920</v>
      </c>
      <c r="G4377" s="1" t="s">
        <v>5919</v>
      </c>
      <c r="H4377" t="s">
        <v>16725</v>
      </c>
      <c r="I4377" t="s">
        <v>16726</v>
      </c>
      <c r="J4377" t="s">
        <v>16727</v>
      </c>
      <c r="K4377">
        <v>109</v>
      </c>
      <c r="L4377" t="s">
        <v>212</v>
      </c>
      <c r="M4377">
        <v>0</v>
      </c>
      <c r="N4377">
        <v>999</v>
      </c>
    </row>
    <row r="4378" spans="1:14" s="6" customFormat="1" x14ac:dyDescent="0.2">
      <c r="A4378">
        <v>4373</v>
      </c>
      <c r="B4378">
        <v>1</v>
      </c>
      <c r="C4378" t="s">
        <v>16791</v>
      </c>
      <c r="D4378" s="1" t="s">
        <v>6075</v>
      </c>
      <c r="E4378" s="1" t="s">
        <v>21092</v>
      </c>
      <c r="F4378" t="s">
        <v>5920</v>
      </c>
      <c r="G4378" s="1" t="s">
        <v>5919</v>
      </c>
      <c r="H4378" t="s">
        <v>16725</v>
      </c>
      <c r="I4378" t="s">
        <v>16726</v>
      </c>
      <c r="J4378" t="s">
        <v>16727</v>
      </c>
      <c r="K4378">
        <v>109</v>
      </c>
      <c r="L4378" t="s">
        <v>212</v>
      </c>
      <c r="M4378">
        <v>0</v>
      </c>
      <c r="N4378">
        <v>999</v>
      </c>
    </row>
    <row r="4379" spans="1:14" s="6" customFormat="1" x14ac:dyDescent="0.2">
      <c r="A4379">
        <v>4374</v>
      </c>
      <c r="B4379">
        <v>1</v>
      </c>
      <c r="C4379" t="s">
        <v>1</v>
      </c>
      <c r="D4379" s="1" t="s">
        <v>6076</v>
      </c>
      <c r="E4379" s="1" t="s">
        <v>21093</v>
      </c>
      <c r="F4379" t="s">
        <v>5920</v>
      </c>
      <c r="G4379" s="1" t="s">
        <v>5919</v>
      </c>
      <c r="H4379" t="s">
        <v>16725</v>
      </c>
      <c r="I4379" t="s">
        <v>16726</v>
      </c>
      <c r="J4379" t="s">
        <v>16727</v>
      </c>
      <c r="K4379">
        <v>109</v>
      </c>
      <c r="L4379" t="s">
        <v>212</v>
      </c>
      <c r="M4379">
        <v>0</v>
      </c>
      <c r="N4379">
        <v>999</v>
      </c>
    </row>
    <row r="4380" spans="1:14" s="6" customFormat="1" x14ac:dyDescent="0.2">
      <c r="A4380">
        <v>4375</v>
      </c>
      <c r="B4380">
        <v>1</v>
      </c>
      <c r="C4380" t="s">
        <v>1</v>
      </c>
      <c r="D4380" s="1" t="s">
        <v>6077</v>
      </c>
      <c r="E4380" s="1" t="s">
        <v>21094</v>
      </c>
      <c r="F4380" t="s">
        <v>5920</v>
      </c>
      <c r="G4380" s="1" t="s">
        <v>5919</v>
      </c>
      <c r="H4380" t="s">
        <v>16725</v>
      </c>
      <c r="I4380" t="s">
        <v>16726</v>
      </c>
      <c r="J4380" t="s">
        <v>16727</v>
      </c>
      <c r="K4380">
        <v>109</v>
      </c>
      <c r="L4380" t="s">
        <v>212</v>
      </c>
      <c r="M4380">
        <v>0</v>
      </c>
      <c r="N4380">
        <v>999</v>
      </c>
    </row>
    <row r="4381" spans="1:14" s="6" customFormat="1" x14ac:dyDescent="0.2">
      <c r="A4381">
        <v>4376</v>
      </c>
      <c r="B4381">
        <v>1</v>
      </c>
      <c r="C4381" t="s">
        <v>1</v>
      </c>
      <c r="D4381" s="1" t="s">
        <v>6078</v>
      </c>
      <c r="E4381" s="1" t="s">
        <v>21095</v>
      </c>
      <c r="F4381" t="s">
        <v>5920</v>
      </c>
      <c r="G4381" s="1" t="s">
        <v>5919</v>
      </c>
      <c r="H4381" t="s">
        <v>16725</v>
      </c>
      <c r="I4381" t="s">
        <v>16726</v>
      </c>
      <c r="J4381" t="s">
        <v>16727</v>
      </c>
      <c r="K4381">
        <v>109</v>
      </c>
      <c r="L4381" t="s">
        <v>212</v>
      </c>
      <c r="M4381">
        <v>0</v>
      </c>
      <c r="N4381">
        <v>999</v>
      </c>
    </row>
    <row r="4382" spans="1:14" s="6" customFormat="1" x14ac:dyDescent="0.2">
      <c r="A4382">
        <v>4377</v>
      </c>
      <c r="B4382">
        <v>20</v>
      </c>
      <c r="C4382" t="s">
        <v>751</v>
      </c>
      <c r="D4382" s="1" t="s">
        <v>6079</v>
      </c>
      <c r="E4382" s="1" t="s">
        <v>21096</v>
      </c>
      <c r="F4382" t="s">
        <v>5943</v>
      </c>
      <c r="G4382" s="1" t="s">
        <v>5942</v>
      </c>
      <c r="H4382" t="s">
        <v>16725</v>
      </c>
      <c r="I4382" t="s">
        <v>16726</v>
      </c>
      <c r="J4382" t="s">
        <v>16727</v>
      </c>
      <c r="K4382">
        <v>501</v>
      </c>
      <c r="L4382" t="s">
        <v>16765</v>
      </c>
      <c r="M4382">
        <v>0</v>
      </c>
      <c r="N4382">
        <v>999</v>
      </c>
    </row>
    <row r="4383" spans="1:14" s="6" customFormat="1" x14ac:dyDescent="0.2">
      <c r="A4383">
        <v>4378</v>
      </c>
      <c r="B4383">
        <v>20</v>
      </c>
      <c r="C4383" t="s">
        <v>751</v>
      </c>
      <c r="D4383" s="1" t="s">
        <v>6080</v>
      </c>
      <c r="E4383" s="1" t="s">
        <v>21097</v>
      </c>
      <c r="F4383" t="s">
        <v>5943</v>
      </c>
      <c r="G4383" s="1" t="s">
        <v>5942</v>
      </c>
      <c r="H4383" t="s">
        <v>16725</v>
      </c>
      <c r="I4383" t="s">
        <v>16726</v>
      </c>
      <c r="J4383" t="s">
        <v>16727</v>
      </c>
      <c r="K4383">
        <v>501</v>
      </c>
      <c r="L4383" t="s">
        <v>16765</v>
      </c>
      <c r="M4383">
        <v>0</v>
      </c>
      <c r="N4383">
        <v>999</v>
      </c>
    </row>
    <row r="4384" spans="1:14" s="6" customFormat="1" x14ac:dyDescent="0.2">
      <c r="A4384">
        <v>4379</v>
      </c>
      <c r="B4384">
        <v>20</v>
      </c>
      <c r="C4384" t="s">
        <v>751</v>
      </c>
      <c r="D4384" s="1" t="s">
        <v>6081</v>
      </c>
      <c r="E4384" s="1" t="s">
        <v>21098</v>
      </c>
      <c r="F4384" t="s">
        <v>6083</v>
      </c>
      <c r="G4384" s="1" t="s">
        <v>6082</v>
      </c>
      <c r="H4384" t="s">
        <v>16725</v>
      </c>
      <c r="I4384" t="s">
        <v>16747</v>
      </c>
      <c r="J4384" t="s">
        <v>16740</v>
      </c>
      <c r="K4384">
        <v>501</v>
      </c>
      <c r="L4384" t="s">
        <v>16765</v>
      </c>
      <c r="M4384">
        <v>5</v>
      </c>
      <c r="N4384">
        <v>85</v>
      </c>
    </row>
    <row r="4385" spans="1:14" s="6" customFormat="1" x14ac:dyDescent="0.2">
      <c r="A4385">
        <v>4380</v>
      </c>
      <c r="B4385">
        <v>20</v>
      </c>
      <c r="C4385" t="s">
        <v>751</v>
      </c>
      <c r="D4385" s="1" t="s">
        <v>6084</v>
      </c>
      <c r="E4385" s="1" t="s">
        <v>21099</v>
      </c>
      <c r="F4385" t="s">
        <v>6083</v>
      </c>
      <c r="G4385" s="1" t="s">
        <v>6082</v>
      </c>
      <c r="H4385" t="s">
        <v>16725</v>
      </c>
      <c r="I4385" t="s">
        <v>16726</v>
      </c>
      <c r="J4385" t="s">
        <v>16727</v>
      </c>
      <c r="K4385">
        <v>501</v>
      </c>
      <c r="L4385" t="s">
        <v>16765</v>
      </c>
      <c r="M4385">
        <v>0</v>
      </c>
      <c r="N4385">
        <v>999</v>
      </c>
    </row>
    <row r="4386" spans="1:14" s="6" customFormat="1" x14ac:dyDescent="0.2">
      <c r="A4386">
        <v>4381</v>
      </c>
      <c r="B4386">
        <v>20</v>
      </c>
      <c r="C4386" t="s">
        <v>751</v>
      </c>
      <c r="D4386" s="1" t="s">
        <v>6085</v>
      </c>
      <c r="E4386" s="1" t="s">
        <v>21100</v>
      </c>
      <c r="F4386" t="s">
        <v>6083</v>
      </c>
      <c r="G4386" s="1" t="s">
        <v>6082</v>
      </c>
      <c r="H4386" t="s">
        <v>16725</v>
      </c>
      <c r="I4386" t="s">
        <v>16726</v>
      </c>
      <c r="J4386" t="s">
        <v>16727</v>
      </c>
      <c r="K4386">
        <v>501</v>
      </c>
      <c r="L4386" t="s">
        <v>16765</v>
      </c>
      <c r="M4386">
        <v>0</v>
      </c>
      <c r="N4386">
        <v>999</v>
      </c>
    </row>
    <row r="4387" spans="1:14" s="6" customFormat="1" x14ac:dyDescent="0.2">
      <c r="A4387">
        <v>4382</v>
      </c>
      <c r="B4387">
        <v>3</v>
      </c>
      <c r="C4387" t="s">
        <v>5672</v>
      </c>
      <c r="D4387" s="1" t="s">
        <v>6086</v>
      </c>
      <c r="E4387" s="1" t="s">
        <v>21101</v>
      </c>
      <c r="F4387" t="s">
        <v>6088</v>
      </c>
      <c r="G4387" s="1" t="s">
        <v>6087</v>
      </c>
      <c r="H4387" t="s">
        <v>16725</v>
      </c>
      <c r="I4387" t="s">
        <v>16726</v>
      </c>
      <c r="J4387" t="s">
        <v>16727</v>
      </c>
      <c r="K4387">
        <v>602</v>
      </c>
      <c r="L4387" t="s">
        <v>16808</v>
      </c>
      <c r="M4387">
        <v>0</v>
      </c>
      <c r="N4387">
        <v>999</v>
      </c>
    </row>
    <row r="4388" spans="1:14" s="6" customFormat="1" x14ac:dyDescent="0.2">
      <c r="A4388">
        <v>4383</v>
      </c>
      <c r="B4388">
        <v>3</v>
      </c>
      <c r="C4388" t="s">
        <v>5672</v>
      </c>
      <c r="D4388" s="1" t="s">
        <v>6089</v>
      </c>
      <c r="E4388" s="1" t="s">
        <v>21102</v>
      </c>
      <c r="F4388" t="s">
        <v>6088</v>
      </c>
      <c r="G4388" s="1" t="s">
        <v>6087</v>
      </c>
      <c r="H4388" t="s">
        <v>16725</v>
      </c>
      <c r="I4388" t="s">
        <v>16726</v>
      </c>
      <c r="J4388" t="s">
        <v>16727</v>
      </c>
      <c r="K4388">
        <v>602</v>
      </c>
      <c r="L4388" t="s">
        <v>16808</v>
      </c>
      <c r="M4388">
        <v>0</v>
      </c>
      <c r="N4388">
        <v>999</v>
      </c>
    </row>
    <row r="4389" spans="1:14" s="6" customFormat="1" x14ac:dyDescent="0.2">
      <c r="A4389">
        <v>4384</v>
      </c>
      <c r="B4389">
        <v>3</v>
      </c>
      <c r="C4389" t="s">
        <v>5672</v>
      </c>
      <c r="D4389" s="1" t="s">
        <v>6090</v>
      </c>
      <c r="E4389" s="1" t="s">
        <v>21103</v>
      </c>
      <c r="F4389" t="s">
        <v>6088</v>
      </c>
      <c r="G4389" s="1" t="s">
        <v>6087</v>
      </c>
      <c r="H4389" t="s">
        <v>16725</v>
      </c>
      <c r="I4389" t="s">
        <v>16726</v>
      </c>
      <c r="J4389" t="s">
        <v>16727</v>
      </c>
      <c r="K4389">
        <v>602</v>
      </c>
      <c r="L4389" t="s">
        <v>16808</v>
      </c>
      <c r="M4389">
        <v>0</v>
      </c>
      <c r="N4389">
        <v>999</v>
      </c>
    </row>
    <row r="4390" spans="1:14" s="6" customFormat="1" x14ac:dyDescent="0.2">
      <c r="A4390">
        <v>4385</v>
      </c>
      <c r="B4390">
        <v>3</v>
      </c>
      <c r="C4390" t="s">
        <v>5672</v>
      </c>
      <c r="D4390" s="1" t="s">
        <v>6091</v>
      </c>
      <c r="E4390" s="1" t="s">
        <v>21104</v>
      </c>
      <c r="F4390" t="s">
        <v>6088</v>
      </c>
      <c r="G4390" s="1" t="s">
        <v>6087</v>
      </c>
      <c r="H4390" t="s">
        <v>16725</v>
      </c>
      <c r="I4390" t="s">
        <v>16726</v>
      </c>
      <c r="J4390" t="s">
        <v>16727</v>
      </c>
      <c r="K4390">
        <v>602</v>
      </c>
      <c r="L4390" t="s">
        <v>16808</v>
      </c>
      <c r="M4390">
        <v>0</v>
      </c>
      <c r="N4390">
        <v>999</v>
      </c>
    </row>
    <row r="4391" spans="1:14" s="6" customFormat="1" x14ac:dyDescent="0.2">
      <c r="A4391">
        <v>4386</v>
      </c>
      <c r="B4391">
        <v>3</v>
      </c>
      <c r="C4391" t="s">
        <v>5672</v>
      </c>
      <c r="D4391" s="1" t="s">
        <v>6092</v>
      </c>
      <c r="E4391" s="1" t="s">
        <v>21105</v>
      </c>
      <c r="F4391" t="s">
        <v>6088</v>
      </c>
      <c r="G4391" s="1" t="s">
        <v>6087</v>
      </c>
      <c r="H4391" t="s">
        <v>16725</v>
      </c>
      <c r="I4391" t="s">
        <v>16726</v>
      </c>
      <c r="J4391" t="s">
        <v>16727</v>
      </c>
      <c r="K4391">
        <v>602</v>
      </c>
      <c r="L4391" t="s">
        <v>16808</v>
      </c>
      <c r="M4391">
        <v>0</v>
      </c>
      <c r="N4391">
        <v>999</v>
      </c>
    </row>
    <row r="4392" spans="1:14" s="6" customFormat="1" x14ac:dyDescent="0.2">
      <c r="A4392">
        <v>4387</v>
      </c>
      <c r="B4392">
        <v>20</v>
      </c>
      <c r="C4392" t="s">
        <v>751</v>
      </c>
      <c r="D4392" s="1" t="s">
        <v>6093</v>
      </c>
      <c r="E4392" s="1" t="s">
        <v>21106</v>
      </c>
      <c r="F4392" t="s">
        <v>6083</v>
      </c>
      <c r="G4392" s="1" t="s">
        <v>6082</v>
      </c>
      <c r="H4392" t="s">
        <v>16725</v>
      </c>
      <c r="I4392" t="s">
        <v>16726</v>
      </c>
      <c r="J4392" t="s">
        <v>16727</v>
      </c>
      <c r="K4392">
        <v>501</v>
      </c>
      <c r="L4392" t="s">
        <v>16765</v>
      </c>
      <c r="M4392">
        <v>0</v>
      </c>
      <c r="N4392">
        <v>999</v>
      </c>
    </row>
    <row r="4393" spans="1:14" s="6" customFormat="1" x14ac:dyDescent="0.2">
      <c r="A4393">
        <v>4388</v>
      </c>
      <c r="B4393">
        <v>20</v>
      </c>
      <c r="C4393" t="s">
        <v>751</v>
      </c>
      <c r="D4393" s="1" t="s">
        <v>6094</v>
      </c>
      <c r="E4393" s="1" t="s">
        <v>21107</v>
      </c>
      <c r="F4393" t="s">
        <v>6083</v>
      </c>
      <c r="G4393" s="1" t="s">
        <v>6082</v>
      </c>
      <c r="H4393" t="s">
        <v>16725</v>
      </c>
      <c r="I4393" t="s">
        <v>16726</v>
      </c>
      <c r="J4393" t="s">
        <v>16727</v>
      </c>
      <c r="K4393">
        <v>501</v>
      </c>
      <c r="L4393" t="s">
        <v>16765</v>
      </c>
      <c r="M4393">
        <v>0</v>
      </c>
      <c r="N4393">
        <v>999</v>
      </c>
    </row>
    <row r="4394" spans="1:14" s="6" customFormat="1" x14ac:dyDescent="0.2">
      <c r="A4394">
        <v>4389</v>
      </c>
      <c r="B4394">
        <v>20</v>
      </c>
      <c r="C4394" t="s">
        <v>751</v>
      </c>
      <c r="D4394" s="1" t="s">
        <v>6095</v>
      </c>
      <c r="E4394" s="1" t="s">
        <v>21108</v>
      </c>
      <c r="F4394" t="s">
        <v>6083</v>
      </c>
      <c r="G4394" s="1" t="s">
        <v>6082</v>
      </c>
      <c r="H4394" t="s">
        <v>16725</v>
      </c>
      <c r="I4394" t="s">
        <v>16747</v>
      </c>
      <c r="J4394" t="s">
        <v>16740</v>
      </c>
      <c r="K4394">
        <v>501</v>
      </c>
      <c r="L4394" t="s">
        <v>16765</v>
      </c>
      <c r="M4394">
        <v>5</v>
      </c>
      <c r="N4394">
        <v>85</v>
      </c>
    </row>
    <row r="4395" spans="1:14" s="6" customFormat="1" x14ac:dyDescent="0.2">
      <c r="A4395">
        <v>4390</v>
      </c>
      <c r="B4395">
        <v>20</v>
      </c>
      <c r="C4395" t="s">
        <v>751</v>
      </c>
      <c r="D4395" s="1" t="s">
        <v>6096</v>
      </c>
      <c r="E4395" s="1" t="s">
        <v>21109</v>
      </c>
      <c r="F4395" t="s">
        <v>6083</v>
      </c>
      <c r="G4395" s="1" t="s">
        <v>6082</v>
      </c>
      <c r="H4395" t="s">
        <v>16725</v>
      </c>
      <c r="I4395" t="s">
        <v>16726</v>
      </c>
      <c r="J4395" t="s">
        <v>16727</v>
      </c>
      <c r="K4395">
        <v>501</v>
      </c>
      <c r="L4395" t="s">
        <v>16765</v>
      </c>
      <c r="M4395">
        <v>0</v>
      </c>
      <c r="N4395">
        <v>999</v>
      </c>
    </row>
    <row r="4396" spans="1:14" s="6" customFormat="1" x14ac:dyDescent="0.2">
      <c r="A4396">
        <v>4391</v>
      </c>
      <c r="B4396">
        <v>20</v>
      </c>
      <c r="C4396" t="s">
        <v>751</v>
      </c>
      <c r="D4396" s="1" t="s">
        <v>6097</v>
      </c>
      <c r="E4396" s="1" t="s">
        <v>21110</v>
      </c>
      <c r="F4396" t="s">
        <v>6083</v>
      </c>
      <c r="G4396" s="1" t="s">
        <v>6082</v>
      </c>
      <c r="H4396" t="s">
        <v>16725</v>
      </c>
      <c r="I4396" t="s">
        <v>16726</v>
      </c>
      <c r="J4396" t="s">
        <v>16727</v>
      </c>
      <c r="K4396">
        <v>501</v>
      </c>
      <c r="L4396" t="s">
        <v>16765</v>
      </c>
      <c r="M4396">
        <v>0</v>
      </c>
      <c r="N4396">
        <v>999</v>
      </c>
    </row>
    <row r="4397" spans="1:14" s="6" customFormat="1" x14ac:dyDescent="0.2">
      <c r="A4397">
        <v>4392</v>
      </c>
      <c r="B4397">
        <v>19</v>
      </c>
      <c r="C4397" t="s">
        <v>509</v>
      </c>
      <c r="D4397" s="1" t="s">
        <v>6098</v>
      </c>
      <c r="E4397" s="1" t="s">
        <v>21111</v>
      </c>
      <c r="F4397" t="s">
        <v>6100</v>
      </c>
      <c r="G4397" s="1" t="s">
        <v>6099</v>
      </c>
      <c r="H4397" t="s">
        <v>16725</v>
      </c>
      <c r="I4397" t="s">
        <v>16726</v>
      </c>
      <c r="J4397" t="s">
        <v>16727</v>
      </c>
      <c r="K4397">
        <v>0</v>
      </c>
      <c r="L4397">
        <v>0</v>
      </c>
      <c r="M4397">
        <v>0</v>
      </c>
      <c r="N4397">
        <v>999</v>
      </c>
    </row>
    <row r="4398" spans="1:14" s="6" customFormat="1" x14ac:dyDescent="0.2">
      <c r="A4398">
        <v>4393</v>
      </c>
      <c r="B4398">
        <v>19</v>
      </c>
      <c r="C4398" t="s">
        <v>509</v>
      </c>
      <c r="D4398" s="1" t="s">
        <v>6101</v>
      </c>
      <c r="E4398" s="1" t="s">
        <v>21112</v>
      </c>
      <c r="F4398" t="s">
        <v>6100</v>
      </c>
      <c r="G4398" s="1" t="s">
        <v>6099</v>
      </c>
      <c r="H4398" t="s">
        <v>16725</v>
      </c>
      <c r="I4398" t="s">
        <v>16726</v>
      </c>
      <c r="J4398" t="s">
        <v>16727</v>
      </c>
      <c r="K4398">
        <v>0</v>
      </c>
      <c r="L4398">
        <v>0</v>
      </c>
      <c r="M4398">
        <v>0</v>
      </c>
      <c r="N4398">
        <v>999</v>
      </c>
    </row>
    <row r="4399" spans="1:14" s="6" customFormat="1" x14ac:dyDescent="0.2">
      <c r="A4399">
        <v>4394</v>
      </c>
      <c r="B4399">
        <v>19</v>
      </c>
      <c r="C4399" t="s">
        <v>509</v>
      </c>
      <c r="D4399" s="1" t="s">
        <v>6102</v>
      </c>
      <c r="E4399" s="1" t="s">
        <v>21113</v>
      </c>
      <c r="F4399" t="s">
        <v>6100</v>
      </c>
      <c r="G4399" s="1" t="s">
        <v>6099</v>
      </c>
      <c r="H4399" t="s">
        <v>16725</v>
      </c>
      <c r="I4399" t="s">
        <v>16726</v>
      </c>
      <c r="J4399" t="s">
        <v>16727</v>
      </c>
      <c r="K4399">
        <v>0</v>
      </c>
      <c r="L4399">
        <v>0</v>
      </c>
      <c r="M4399">
        <v>0</v>
      </c>
      <c r="N4399">
        <v>999</v>
      </c>
    </row>
    <row r="4400" spans="1:14" s="6" customFormat="1" x14ac:dyDescent="0.2">
      <c r="A4400">
        <v>4395</v>
      </c>
      <c r="B4400">
        <v>19</v>
      </c>
      <c r="C4400" t="s">
        <v>509</v>
      </c>
      <c r="D4400" s="1" t="s">
        <v>6103</v>
      </c>
      <c r="E4400" s="1" t="s">
        <v>21114</v>
      </c>
      <c r="F4400" t="s">
        <v>6100</v>
      </c>
      <c r="G4400" s="1" t="s">
        <v>6099</v>
      </c>
      <c r="H4400" t="s">
        <v>16725</v>
      </c>
      <c r="I4400" t="s">
        <v>16726</v>
      </c>
      <c r="J4400" t="s">
        <v>16727</v>
      </c>
      <c r="K4400">
        <v>0</v>
      </c>
      <c r="L4400">
        <v>0</v>
      </c>
      <c r="M4400">
        <v>0</v>
      </c>
      <c r="N4400">
        <v>999</v>
      </c>
    </row>
    <row r="4401" spans="1:14" s="6" customFormat="1" x14ac:dyDescent="0.2">
      <c r="A4401">
        <v>4396</v>
      </c>
      <c r="B4401">
        <v>19</v>
      </c>
      <c r="C4401" t="s">
        <v>509</v>
      </c>
      <c r="D4401" s="1" t="s">
        <v>6104</v>
      </c>
      <c r="E4401" s="1" t="s">
        <v>21115</v>
      </c>
      <c r="F4401" t="s">
        <v>6100</v>
      </c>
      <c r="G4401" s="1" t="s">
        <v>6099</v>
      </c>
      <c r="H4401" t="s">
        <v>16725</v>
      </c>
      <c r="I4401" t="s">
        <v>16726</v>
      </c>
      <c r="J4401" t="s">
        <v>16727</v>
      </c>
      <c r="K4401">
        <v>0</v>
      </c>
      <c r="L4401">
        <v>0</v>
      </c>
      <c r="M4401">
        <v>0</v>
      </c>
      <c r="N4401">
        <v>999</v>
      </c>
    </row>
    <row r="4402" spans="1:14" s="6" customFormat="1" x14ac:dyDescent="0.2">
      <c r="A4402">
        <v>4397</v>
      </c>
      <c r="B4402">
        <v>4</v>
      </c>
      <c r="C4402" t="s">
        <v>15</v>
      </c>
      <c r="D4402" s="1" t="s">
        <v>6105</v>
      </c>
      <c r="E4402" s="1" t="s">
        <v>21116</v>
      </c>
      <c r="F4402" t="s">
        <v>6014</v>
      </c>
      <c r="G4402" s="1" t="s">
        <v>6013</v>
      </c>
      <c r="H4402" t="s">
        <v>16725</v>
      </c>
      <c r="I4402" t="s">
        <v>16726</v>
      </c>
      <c r="J4402" t="s">
        <v>16727</v>
      </c>
      <c r="K4402">
        <v>614</v>
      </c>
      <c r="L4402" t="s">
        <v>16745</v>
      </c>
      <c r="M4402">
        <v>0</v>
      </c>
      <c r="N4402">
        <v>999</v>
      </c>
    </row>
    <row r="4403" spans="1:14" s="6" customFormat="1" x14ac:dyDescent="0.2">
      <c r="A4403">
        <v>4398</v>
      </c>
      <c r="B4403">
        <v>4</v>
      </c>
      <c r="C4403" t="s">
        <v>15</v>
      </c>
      <c r="D4403" s="1" t="s">
        <v>6106</v>
      </c>
      <c r="E4403" s="1" t="s">
        <v>21117</v>
      </c>
      <c r="F4403" t="s">
        <v>6014</v>
      </c>
      <c r="G4403" s="1" t="s">
        <v>6013</v>
      </c>
      <c r="H4403" t="s">
        <v>16725</v>
      </c>
      <c r="I4403" t="s">
        <v>16726</v>
      </c>
      <c r="J4403" t="s">
        <v>16727</v>
      </c>
      <c r="K4403">
        <v>614</v>
      </c>
      <c r="L4403" t="s">
        <v>16745</v>
      </c>
      <c r="M4403">
        <v>0</v>
      </c>
      <c r="N4403">
        <v>999</v>
      </c>
    </row>
    <row r="4404" spans="1:14" s="6" customFormat="1" x14ac:dyDescent="0.2">
      <c r="A4404">
        <v>4399</v>
      </c>
      <c r="B4404">
        <v>4</v>
      </c>
      <c r="C4404" t="s">
        <v>15</v>
      </c>
      <c r="D4404" s="1" t="s">
        <v>6107</v>
      </c>
      <c r="E4404" s="1" t="s">
        <v>6108</v>
      </c>
      <c r="F4404" t="s">
        <v>6109</v>
      </c>
      <c r="G4404" s="1" t="s">
        <v>6108</v>
      </c>
      <c r="H4404" t="s">
        <v>16725</v>
      </c>
      <c r="I4404" t="s">
        <v>16726</v>
      </c>
      <c r="J4404" t="s">
        <v>16727</v>
      </c>
      <c r="K4404">
        <v>614</v>
      </c>
      <c r="L4404">
        <v>0</v>
      </c>
      <c r="M4404">
        <v>0</v>
      </c>
      <c r="N4404">
        <v>999</v>
      </c>
    </row>
    <row r="4405" spans="1:14" s="6" customFormat="1" x14ac:dyDescent="0.2">
      <c r="A4405">
        <v>4400</v>
      </c>
      <c r="B4405">
        <v>5</v>
      </c>
      <c r="C4405" t="s">
        <v>65</v>
      </c>
      <c r="D4405" s="1" t="s">
        <v>6110</v>
      </c>
      <c r="E4405" s="1" t="s">
        <v>21118</v>
      </c>
      <c r="F4405" t="s">
        <v>6112</v>
      </c>
      <c r="G4405" s="1" t="s">
        <v>6111</v>
      </c>
      <c r="H4405" t="s">
        <v>16725</v>
      </c>
      <c r="I4405" t="s">
        <v>16726</v>
      </c>
      <c r="J4405" t="s">
        <v>16727</v>
      </c>
      <c r="K4405">
        <v>603</v>
      </c>
      <c r="L4405">
        <v>0</v>
      </c>
      <c r="M4405">
        <v>0</v>
      </c>
      <c r="N4405">
        <v>999</v>
      </c>
    </row>
    <row r="4406" spans="1:14" s="6" customFormat="1" x14ac:dyDescent="0.2">
      <c r="A4406">
        <v>4401</v>
      </c>
      <c r="B4406">
        <v>5</v>
      </c>
      <c r="C4406" t="s">
        <v>65</v>
      </c>
      <c r="D4406" s="1" t="s">
        <v>6113</v>
      </c>
      <c r="E4406" s="1" t="s">
        <v>21119</v>
      </c>
      <c r="F4406" t="s">
        <v>6112</v>
      </c>
      <c r="G4406" s="1" t="s">
        <v>6111</v>
      </c>
      <c r="H4406" t="s">
        <v>16725</v>
      </c>
      <c r="I4406" t="s">
        <v>16726</v>
      </c>
      <c r="J4406" t="s">
        <v>16727</v>
      </c>
      <c r="K4406">
        <v>603</v>
      </c>
      <c r="L4406">
        <v>0</v>
      </c>
      <c r="M4406">
        <v>0</v>
      </c>
      <c r="N4406">
        <v>999</v>
      </c>
    </row>
    <row r="4407" spans="1:14" s="6" customFormat="1" x14ac:dyDescent="0.2">
      <c r="A4407">
        <v>4402</v>
      </c>
      <c r="B4407">
        <v>5</v>
      </c>
      <c r="C4407" t="s">
        <v>65</v>
      </c>
      <c r="D4407" s="1" t="s">
        <v>6114</v>
      </c>
      <c r="E4407" s="1" t="s">
        <v>21120</v>
      </c>
      <c r="F4407" t="s">
        <v>6112</v>
      </c>
      <c r="G4407" s="1" t="s">
        <v>6111</v>
      </c>
      <c r="H4407" t="s">
        <v>16725</v>
      </c>
      <c r="I4407" t="s">
        <v>16726</v>
      </c>
      <c r="J4407" t="s">
        <v>16727</v>
      </c>
      <c r="K4407">
        <v>603</v>
      </c>
      <c r="L4407">
        <v>0</v>
      </c>
      <c r="M4407">
        <v>0</v>
      </c>
      <c r="N4407">
        <v>999</v>
      </c>
    </row>
    <row r="4408" spans="1:14" s="6" customFormat="1" x14ac:dyDescent="0.2">
      <c r="A4408">
        <v>4403</v>
      </c>
      <c r="B4408">
        <v>19</v>
      </c>
      <c r="C4408" t="s">
        <v>509</v>
      </c>
      <c r="D4408" s="1" t="s">
        <v>6115</v>
      </c>
      <c r="E4408" s="1" t="s">
        <v>21121</v>
      </c>
      <c r="F4408" t="s">
        <v>6025</v>
      </c>
      <c r="G4408" s="1" t="s">
        <v>6024</v>
      </c>
      <c r="H4408" t="s">
        <v>16725</v>
      </c>
      <c r="I4408" t="s">
        <v>16726</v>
      </c>
      <c r="J4408" t="s">
        <v>16727</v>
      </c>
      <c r="K4408">
        <v>0</v>
      </c>
      <c r="L4408">
        <v>0</v>
      </c>
      <c r="M4408">
        <v>0</v>
      </c>
      <c r="N4408">
        <v>999</v>
      </c>
    </row>
    <row r="4409" spans="1:14" s="6" customFormat="1" x14ac:dyDescent="0.2">
      <c r="A4409">
        <v>4404</v>
      </c>
      <c r="B4409">
        <v>19</v>
      </c>
      <c r="C4409" t="s">
        <v>509</v>
      </c>
      <c r="D4409" s="1" t="s">
        <v>6116</v>
      </c>
      <c r="E4409" s="1" t="s">
        <v>21122</v>
      </c>
      <c r="F4409" t="s">
        <v>6025</v>
      </c>
      <c r="G4409" s="1" t="s">
        <v>6024</v>
      </c>
      <c r="H4409" t="s">
        <v>16725</v>
      </c>
      <c r="I4409" t="s">
        <v>16726</v>
      </c>
      <c r="J4409" t="s">
        <v>16727</v>
      </c>
      <c r="K4409">
        <v>0</v>
      </c>
      <c r="L4409">
        <v>0</v>
      </c>
      <c r="M4409">
        <v>0</v>
      </c>
      <c r="N4409">
        <v>999</v>
      </c>
    </row>
    <row r="4410" spans="1:14" s="6" customFormat="1" x14ac:dyDescent="0.2">
      <c r="A4410">
        <v>4405</v>
      </c>
      <c r="B4410">
        <v>19</v>
      </c>
      <c r="C4410" t="s">
        <v>509</v>
      </c>
      <c r="D4410" s="1" t="s">
        <v>6117</v>
      </c>
      <c r="E4410" s="1" t="s">
        <v>21123</v>
      </c>
      <c r="F4410" t="s">
        <v>6025</v>
      </c>
      <c r="G4410" s="1" t="s">
        <v>6024</v>
      </c>
      <c r="H4410" t="s">
        <v>16725</v>
      </c>
      <c r="I4410" t="s">
        <v>16726</v>
      </c>
      <c r="J4410" t="s">
        <v>16727</v>
      </c>
      <c r="K4410">
        <v>0</v>
      </c>
      <c r="L4410">
        <v>0</v>
      </c>
      <c r="M4410">
        <v>0</v>
      </c>
      <c r="N4410">
        <v>999</v>
      </c>
    </row>
    <row r="4411" spans="1:14" s="6" customFormat="1" x14ac:dyDescent="0.2">
      <c r="A4411">
        <v>4406</v>
      </c>
      <c r="B4411">
        <v>19</v>
      </c>
      <c r="C4411" t="s">
        <v>509</v>
      </c>
      <c r="D4411" s="1" t="s">
        <v>6118</v>
      </c>
      <c r="E4411" s="1" t="s">
        <v>21124</v>
      </c>
      <c r="F4411" t="s">
        <v>6025</v>
      </c>
      <c r="G4411" s="1" t="s">
        <v>6024</v>
      </c>
      <c r="H4411" t="s">
        <v>16725</v>
      </c>
      <c r="I4411" t="s">
        <v>16726</v>
      </c>
      <c r="J4411" t="s">
        <v>16727</v>
      </c>
      <c r="K4411">
        <v>0</v>
      </c>
      <c r="L4411">
        <v>0</v>
      </c>
      <c r="M4411">
        <v>0</v>
      </c>
      <c r="N4411">
        <v>999</v>
      </c>
    </row>
    <row r="4412" spans="1:14" s="6" customFormat="1" x14ac:dyDescent="0.2">
      <c r="A4412">
        <v>4407</v>
      </c>
      <c r="B4412">
        <v>19</v>
      </c>
      <c r="C4412" t="s">
        <v>509</v>
      </c>
      <c r="D4412" s="1" t="s">
        <v>6119</v>
      </c>
      <c r="E4412" s="1" t="s">
        <v>21125</v>
      </c>
      <c r="F4412" t="s">
        <v>6025</v>
      </c>
      <c r="G4412" s="1" t="s">
        <v>6024</v>
      </c>
      <c r="H4412" t="s">
        <v>16725</v>
      </c>
      <c r="I4412" t="s">
        <v>16726</v>
      </c>
      <c r="J4412" t="s">
        <v>16727</v>
      </c>
      <c r="K4412">
        <v>0</v>
      </c>
      <c r="L4412">
        <v>0</v>
      </c>
      <c r="M4412">
        <v>0</v>
      </c>
      <c r="N4412">
        <v>999</v>
      </c>
    </row>
    <row r="4413" spans="1:14" s="6" customFormat="1" x14ac:dyDescent="0.2">
      <c r="A4413">
        <v>4408</v>
      </c>
      <c r="B4413">
        <v>11</v>
      </c>
      <c r="C4413" t="s">
        <v>158</v>
      </c>
      <c r="D4413" s="1" t="s">
        <v>6120</v>
      </c>
      <c r="E4413" s="1" t="s">
        <v>21126</v>
      </c>
      <c r="F4413" t="s">
        <v>5758</v>
      </c>
      <c r="G4413" s="1" t="s">
        <v>5757</v>
      </c>
      <c r="H4413" t="s">
        <v>16725</v>
      </c>
      <c r="I4413" t="s">
        <v>16726</v>
      </c>
      <c r="J4413" t="s">
        <v>16727</v>
      </c>
      <c r="K4413">
        <v>609</v>
      </c>
      <c r="L4413">
        <v>609</v>
      </c>
      <c r="M4413">
        <v>0</v>
      </c>
      <c r="N4413">
        <v>999</v>
      </c>
    </row>
    <row r="4414" spans="1:14" s="6" customFormat="1" x14ac:dyDescent="0.2">
      <c r="A4414">
        <v>4409</v>
      </c>
      <c r="B4414">
        <v>11</v>
      </c>
      <c r="C4414" t="s">
        <v>158</v>
      </c>
      <c r="D4414" s="1" t="s">
        <v>6121</v>
      </c>
      <c r="E4414" s="1" t="s">
        <v>21127</v>
      </c>
      <c r="F4414" t="s">
        <v>5758</v>
      </c>
      <c r="G4414" s="1" t="s">
        <v>5757</v>
      </c>
      <c r="H4414" t="s">
        <v>16725</v>
      </c>
      <c r="I4414" t="s">
        <v>16726</v>
      </c>
      <c r="J4414" t="s">
        <v>16727</v>
      </c>
      <c r="K4414">
        <v>609</v>
      </c>
      <c r="L4414">
        <v>609</v>
      </c>
      <c r="M4414">
        <v>0</v>
      </c>
      <c r="N4414">
        <v>999</v>
      </c>
    </row>
    <row r="4415" spans="1:14" s="6" customFormat="1" x14ac:dyDescent="0.2">
      <c r="A4415">
        <v>4410</v>
      </c>
      <c r="B4415">
        <v>11</v>
      </c>
      <c r="C4415" t="s">
        <v>158</v>
      </c>
      <c r="D4415" s="1" t="s">
        <v>6122</v>
      </c>
      <c r="E4415" s="1" t="s">
        <v>21128</v>
      </c>
      <c r="F4415" t="s">
        <v>5758</v>
      </c>
      <c r="G4415" s="1" t="s">
        <v>5757</v>
      </c>
      <c r="H4415" t="s">
        <v>16725</v>
      </c>
      <c r="I4415" t="s">
        <v>16726</v>
      </c>
      <c r="J4415" t="s">
        <v>16727</v>
      </c>
      <c r="K4415">
        <v>609</v>
      </c>
      <c r="L4415">
        <v>609</v>
      </c>
      <c r="M4415">
        <v>0</v>
      </c>
      <c r="N4415">
        <v>999</v>
      </c>
    </row>
    <row r="4416" spans="1:14" s="6" customFormat="1" x14ac:dyDescent="0.2">
      <c r="A4416">
        <v>4411</v>
      </c>
      <c r="B4416">
        <v>11</v>
      </c>
      <c r="C4416" t="s">
        <v>158</v>
      </c>
      <c r="D4416" s="1" t="s">
        <v>6123</v>
      </c>
      <c r="E4416" s="1" t="s">
        <v>21129</v>
      </c>
      <c r="F4416" t="s">
        <v>6125</v>
      </c>
      <c r="G4416" s="1" t="s">
        <v>6124</v>
      </c>
      <c r="H4416" t="s">
        <v>16725</v>
      </c>
      <c r="I4416" t="s">
        <v>16726</v>
      </c>
      <c r="J4416" t="s">
        <v>16727</v>
      </c>
      <c r="K4416">
        <v>609</v>
      </c>
      <c r="L4416">
        <v>609</v>
      </c>
      <c r="M4416">
        <v>0</v>
      </c>
      <c r="N4416">
        <v>999</v>
      </c>
    </row>
    <row r="4417" spans="1:14" s="6" customFormat="1" x14ac:dyDescent="0.2">
      <c r="A4417">
        <v>4412</v>
      </c>
      <c r="B4417">
        <v>11</v>
      </c>
      <c r="C4417" t="s">
        <v>158</v>
      </c>
      <c r="D4417" s="1" t="s">
        <v>6126</v>
      </c>
      <c r="E4417" s="1" t="s">
        <v>21130</v>
      </c>
      <c r="F4417" t="s">
        <v>6125</v>
      </c>
      <c r="G4417" s="1" t="s">
        <v>6124</v>
      </c>
      <c r="H4417" t="s">
        <v>16725</v>
      </c>
      <c r="I4417" t="s">
        <v>16726</v>
      </c>
      <c r="J4417" t="s">
        <v>16727</v>
      </c>
      <c r="K4417">
        <v>609</v>
      </c>
      <c r="L4417">
        <v>609</v>
      </c>
      <c r="M4417">
        <v>0</v>
      </c>
      <c r="N4417">
        <v>999</v>
      </c>
    </row>
    <row r="4418" spans="1:14" s="6" customFormat="1" x14ac:dyDescent="0.2">
      <c r="A4418">
        <v>4413</v>
      </c>
      <c r="B4418">
        <v>11</v>
      </c>
      <c r="C4418" t="s">
        <v>158</v>
      </c>
      <c r="D4418" s="1" t="s">
        <v>6127</v>
      </c>
      <c r="E4418" s="1" t="s">
        <v>21131</v>
      </c>
      <c r="F4418" t="s">
        <v>6125</v>
      </c>
      <c r="G4418" s="1" t="s">
        <v>6124</v>
      </c>
      <c r="H4418" t="s">
        <v>16725</v>
      </c>
      <c r="I4418" t="s">
        <v>16726</v>
      </c>
      <c r="J4418" t="s">
        <v>16727</v>
      </c>
      <c r="K4418">
        <v>609</v>
      </c>
      <c r="L4418">
        <v>609</v>
      </c>
      <c r="M4418">
        <v>0</v>
      </c>
      <c r="N4418">
        <v>999</v>
      </c>
    </row>
    <row r="4419" spans="1:14" s="6" customFormat="1" x14ac:dyDescent="0.2">
      <c r="A4419">
        <v>4414</v>
      </c>
      <c r="B4419">
        <v>17</v>
      </c>
      <c r="C4419" t="s">
        <v>491</v>
      </c>
      <c r="D4419" s="1" t="s">
        <v>6128</v>
      </c>
      <c r="E4419" s="1" t="s">
        <v>21132</v>
      </c>
      <c r="F4419" t="s">
        <v>6130</v>
      </c>
      <c r="G4419" s="1" t="s">
        <v>6129</v>
      </c>
      <c r="H4419" t="s">
        <v>16725</v>
      </c>
      <c r="I4419" t="s">
        <v>16726</v>
      </c>
      <c r="J4419" t="s">
        <v>16727</v>
      </c>
      <c r="K4419">
        <v>613</v>
      </c>
      <c r="L4419" t="s">
        <v>16753</v>
      </c>
      <c r="M4419">
        <v>0</v>
      </c>
      <c r="N4419">
        <v>999</v>
      </c>
    </row>
    <row r="4420" spans="1:14" s="6" customFormat="1" x14ac:dyDescent="0.2">
      <c r="A4420">
        <v>4415</v>
      </c>
      <c r="B4420">
        <v>17</v>
      </c>
      <c r="C4420" t="s">
        <v>491</v>
      </c>
      <c r="D4420" s="1" t="s">
        <v>6131</v>
      </c>
      <c r="E4420" s="1" t="s">
        <v>21133</v>
      </c>
      <c r="F4420" t="s">
        <v>6130</v>
      </c>
      <c r="G4420" s="1" t="s">
        <v>6129</v>
      </c>
      <c r="H4420" t="s">
        <v>16725</v>
      </c>
      <c r="I4420" t="s">
        <v>16726</v>
      </c>
      <c r="J4420" t="s">
        <v>16727</v>
      </c>
      <c r="K4420">
        <v>613</v>
      </c>
      <c r="L4420" t="s">
        <v>16753</v>
      </c>
      <c r="M4420">
        <v>0</v>
      </c>
      <c r="N4420">
        <v>999</v>
      </c>
    </row>
    <row r="4421" spans="1:14" s="6" customFormat="1" x14ac:dyDescent="0.2">
      <c r="A4421">
        <v>4416</v>
      </c>
      <c r="B4421">
        <v>17</v>
      </c>
      <c r="C4421" t="s">
        <v>491</v>
      </c>
      <c r="D4421" s="1" t="s">
        <v>6132</v>
      </c>
      <c r="E4421" s="1" t="s">
        <v>21134</v>
      </c>
      <c r="F4421" t="s">
        <v>6130</v>
      </c>
      <c r="G4421" s="1" t="s">
        <v>6129</v>
      </c>
      <c r="H4421" t="s">
        <v>16725</v>
      </c>
      <c r="I4421" t="s">
        <v>16726</v>
      </c>
      <c r="J4421" t="s">
        <v>16727</v>
      </c>
      <c r="K4421">
        <v>613</v>
      </c>
      <c r="L4421" t="s">
        <v>16753</v>
      </c>
      <c r="M4421">
        <v>0</v>
      </c>
      <c r="N4421">
        <v>999</v>
      </c>
    </row>
    <row r="4422" spans="1:14" s="6" customFormat="1" x14ac:dyDescent="0.2">
      <c r="A4422">
        <v>4417</v>
      </c>
      <c r="B4422">
        <v>17</v>
      </c>
      <c r="C4422" t="s">
        <v>491</v>
      </c>
      <c r="D4422" s="1" t="s">
        <v>6133</v>
      </c>
      <c r="E4422" s="1" t="s">
        <v>21135</v>
      </c>
      <c r="F4422" t="s">
        <v>6130</v>
      </c>
      <c r="G4422" s="1" t="s">
        <v>6129</v>
      </c>
      <c r="H4422" t="s">
        <v>16725</v>
      </c>
      <c r="I4422" t="s">
        <v>16726</v>
      </c>
      <c r="J4422" t="s">
        <v>16727</v>
      </c>
      <c r="K4422">
        <v>613</v>
      </c>
      <c r="L4422" t="s">
        <v>16753</v>
      </c>
      <c r="M4422">
        <v>0</v>
      </c>
      <c r="N4422">
        <v>999</v>
      </c>
    </row>
    <row r="4423" spans="1:14" s="6" customFormat="1" x14ac:dyDescent="0.2">
      <c r="A4423">
        <v>4418</v>
      </c>
      <c r="B4423">
        <v>17</v>
      </c>
      <c r="C4423" t="s">
        <v>491</v>
      </c>
      <c r="D4423" s="1" t="s">
        <v>6134</v>
      </c>
      <c r="E4423" s="1" t="s">
        <v>21136</v>
      </c>
      <c r="F4423" t="s">
        <v>6130</v>
      </c>
      <c r="G4423" s="1" t="s">
        <v>6129</v>
      </c>
      <c r="H4423" t="s">
        <v>16725</v>
      </c>
      <c r="I4423" t="s">
        <v>16726</v>
      </c>
      <c r="J4423" t="s">
        <v>16727</v>
      </c>
      <c r="K4423">
        <v>613</v>
      </c>
      <c r="L4423" t="s">
        <v>16753</v>
      </c>
      <c r="M4423">
        <v>0</v>
      </c>
      <c r="N4423">
        <v>999</v>
      </c>
    </row>
    <row r="4424" spans="1:14" s="6" customFormat="1" x14ac:dyDescent="0.2">
      <c r="A4424">
        <v>4419</v>
      </c>
      <c r="B4424">
        <v>19</v>
      </c>
      <c r="C4424" t="s">
        <v>509</v>
      </c>
      <c r="D4424" s="1" t="s">
        <v>6135</v>
      </c>
      <c r="E4424" s="1" t="s">
        <v>21137</v>
      </c>
      <c r="F4424" t="s">
        <v>6137</v>
      </c>
      <c r="G4424" s="1" t="s">
        <v>6136</v>
      </c>
      <c r="H4424" t="s">
        <v>16725</v>
      </c>
      <c r="I4424" t="s">
        <v>16726</v>
      </c>
      <c r="J4424" t="s">
        <v>16727</v>
      </c>
      <c r="K4424">
        <v>0</v>
      </c>
      <c r="L4424">
        <v>0</v>
      </c>
      <c r="M4424">
        <v>0</v>
      </c>
      <c r="N4424">
        <v>999</v>
      </c>
    </row>
    <row r="4425" spans="1:14" s="6" customFormat="1" x14ac:dyDescent="0.2">
      <c r="A4425">
        <v>4420</v>
      </c>
      <c r="B4425">
        <v>19</v>
      </c>
      <c r="C4425" t="s">
        <v>509</v>
      </c>
      <c r="D4425" s="1" t="s">
        <v>6138</v>
      </c>
      <c r="E4425" s="1" t="s">
        <v>21138</v>
      </c>
      <c r="F4425" t="s">
        <v>6137</v>
      </c>
      <c r="G4425" s="1" t="s">
        <v>6136</v>
      </c>
      <c r="H4425" t="s">
        <v>16725</v>
      </c>
      <c r="I4425" t="s">
        <v>16726</v>
      </c>
      <c r="J4425" t="s">
        <v>16727</v>
      </c>
      <c r="K4425">
        <v>0</v>
      </c>
      <c r="L4425">
        <v>0</v>
      </c>
      <c r="M4425">
        <v>0</v>
      </c>
      <c r="N4425">
        <v>999</v>
      </c>
    </row>
    <row r="4426" spans="1:14" s="6" customFormat="1" x14ac:dyDescent="0.2">
      <c r="A4426">
        <v>4421</v>
      </c>
      <c r="B4426">
        <v>19</v>
      </c>
      <c r="C4426" t="s">
        <v>509</v>
      </c>
      <c r="D4426" s="1" t="s">
        <v>6139</v>
      </c>
      <c r="E4426" s="1" t="s">
        <v>21139</v>
      </c>
      <c r="F4426" t="s">
        <v>6137</v>
      </c>
      <c r="G4426" s="1" t="s">
        <v>6136</v>
      </c>
      <c r="H4426" t="s">
        <v>16725</v>
      </c>
      <c r="I4426" t="s">
        <v>16726</v>
      </c>
      <c r="J4426" t="s">
        <v>16727</v>
      </c>
      <c r="K4426">
        <v>0</v>
      </c>
      <c r="L4426">
        <v>0</v>
      </c>
      <c r="M4426">
        <v>0</v>
      </c>
      <c r="N4426">
        <v>999</v>
      </c>
    </row>
    <row r="4427" spans="1:14" s="6" customFormat="1" x14ac:dyDescent="0.2">
      <c r="A4427">
        <v>4422</v>
      </c>
      <c r="B4427">
        <v>19</v>
      </c>
      <c r="C4427" t="s">
        <v>509</v>
      </c>
      <c r="D4427" s="1" t="s">
        <v>6140</v>
      </c>
      <c r="E4427" s="1" t="s">
        <v>21140</v>
      </c>
      <c r="F4427" t="s">
        <v>6137</v>
      </c>
      <c r="G4427" s="1" t="s">
        <v>6136</v>
      </c>
      <c r="H4427" t="s">
        <v>16725</v>
      </c>
      <c r="I4427" t="s">
        <v>16726</v>
      </c>
      <c r="J4427" t="s">
        <v>16727</v>
      </c>
      <c r="K4427">
        <v>0</v>
      </c>
      <c r="L4427">
        <v>0</v>
      </c>
      <c r="M4427">
        <v>0</v>
      </c>
      <c r="N4427">
        <v>999</v>
      </c>
    </row>
    <row r="4428" spans="1:14" s="6" customFormat="1" x14ac:dyDescent="0.2">
      <c r="A4428">
        <v>4423</v>
      </c>
      <c r="B4428">
        <v>19</v>
      </c>
      <c r="C4428" t="s">
        <v>509</v>
      </c>
      <c r="D4428" s="1" t="s">
        <v>6141</v>
      </c>
      <c r="E4428" s="1" t="s">
        <v>21141</v>
      </c>
      <c r="F4428" t="s">
        <v>6137</v>
      </c>
      <c r="G4428" s="1" t="s">
        <v>6136</v>
      </c>
      <c r="H4428" t="s">
        <v>16725</v>
      </c>
      <c r="I4428" t="s">
        <v>16726</v>
      </c>
      <c r="J4428" t="s">
        <v>16727</v>
      </c>
      <c r="K4428">
        <v>0</v>
      </c>
      <c r="L4428">
        <v>0</v>
      </c>
      <c r="M4428">
        <v>0</v>
      </c>
      <c r="N4428">
        <v>999</v>
      </c>
    </row>
    <row r="4429" spans="1:14" s="6" customFormat="1" x14ac:dyDescent="0.2">
      <c r="A4429">
        <v>4424</v>
      </c>
      <c r="B4429">
        <v>21</v>
      </c>
      <c r="C4429" t="s">
        <v>4208</v>
      </c>
      <c r="D4429" s="1" t="s">
        <v>6142</v>
      </c>
      <c r="E4429" s="1" t="s">
        <v>21142</v>
      </c>
      <c r="F4429" t="s">
        <v>6144</v>
      </c>
      <c r="G4429" s="1" t="s">
        <v>6143</v>
      </c>
      <c r="H4429" t="s">
        <v>16725</v>
      </c>
      <c r="I4429" t="s">
        <v>16726</v>
      </c>
      <c r="J4429" t="s">
        <v>16727</v>
      </c>
      <c r="K4429">
        <v>0</v>
      </c>
      <c r="L4429">
        <v>0</v>
      </c>
      <c r="M4429">
        <v>0</v>
      </c>
      <c r="N4429">
        <v>999</v>
      </c>
    </row>
    <row r="4430" spans="1:14" s="6" customFormat="1" x14ac:dyDescent="0.2">
      <c r="A4430">
        <v>4425</v>
      </c>
      <c r="B4430">
        <v>21</v>
      </c>
      <c r="C4430" t="s">
        <v>4208</v>
      </c>
      <c r="D4430" s="1" t="s">
        <v>6145</v>
      </c>
      <c r="E4430" s="1" t="s">
        <v>21143</v>
      </c>
      <c r="F4430" t="s">
        <v>6144</v>
      </c>
      <c r="G4430" s="1" t="s">
        <v>6143</v>
      </c>
      <c r="H4430" t="s">
        <v>16725</v>
      </c>
      <c r="I4430" t="s">
        <v>16726</v>
      </c>
      <c r="J4430" t="s">
        <v>16727</v>
      </c>
      <c r="K4430">
        <v>0</v>
      </c>
      <c r="L4430">
        <v>0</v>
      </c>
      <c r="M4430">
        <v>0</v>
      </c>
      <c r="N4430">
        <v>999</v>
      </c>
    </row>
    <row r="4431" spans="1:14" s="6" customFormat="1" x14ac:dyDescent="0.2">
      <c r="A4431">
        <v>4426</v>
      </c>
      <c r="B4431">
        <v>21</v>
      </c>
      <c r="C4431" t="s">
        <v>4208</v>
      </c>
      <c r="D4431" s="1" t="s">
        <v>6146</v>
      </c>
      <c r="E4431" s="1" t="s">
        <v>21144</v>
      </c>
      <c r="F4431" t="s">
        <v>6144</v>
      </c>
      <c r="G4431" s="1" t="s">
        <v>6143</v>
      </c>
      <c r="H4431" t="s">
        <v>16725</v>
      </c>
      <c r="I4431" t="s">
        <v>16726</v>
      </c>
      <c r="J4431" t="s">
        <v>16727</v>
      </c>
      <c r="K4431">
        <v>0</v>
      </c>
      <c r="L4431">
        <v>0</v>
      </c>
      <c r="M4431">
        <v>0</v>
      </c>
      <c r="N4431">
        <v>999</v>
      </c>
    </row>
    <row r="4432" spans="1:14" s="6" customFormat="1" x14ac:dyDescent="0.2">
      <c r="A4432">
        <v>4427</v>
      </c>
      <c r="B4432">
        <v>21</v>
      </c>
      <c r="C4432" t="s">
        <v>4208</v>
      </c>
      <c r="D4432" s="1" t="s">
        <v>6147</v>
      </c>
      <c r="E4432" s="1" t="s">
        <v>21145</v>
      </c>
      <c r="F4432" t="s">
        <v>6144</v>
      </c>
      <c r="G4432" s="1" t="s">
        <v>6143</v>
      </c>
      <c r="H4432" t="s">
        <v>16725</v>
      </c>
      <c r="I4432" t="s">
        <v>16726</v>
      </c>
      <c r="J4432" t="s">
        <v>16727</v>
      </c>
      <c r="K4432">
        <v>0</v>
      </c>
      <c r="L4432">
        <v>0</v>
      </c>
      <c r="M4432">
        <v>0</v>
      </c>
      <c r="N4432">
        <v>999</v>
      </c>
    </row>
    <row r="4433" spans="1:14" s="6" customFormat="1" x14ac:dyDescent="0.2">
      <c r="A4433">
        <v>4428</v>
      </c>
      <c r="B4433">
        <v>21</v>
      </c>
      <c r="C4433" t="s">
        <v>4208</v>
      </c>
      <c r="D4433" s="1" t="s">
        <v>6148</v>
      </c>
      <c r="E4433" s="1" t="s">
        <v>21146</v>
      </c>
      <c r="F4433" t="s">
        <v>6144</v>
      </c>
      <c r="G4433" s="1" t="s">
        <v>6143</v>
      </c>
      <c r="H4433" t="s">
        <v>16733</v>
      </c>
      <c r="I4433" t="s">
        <v>16734</v>
      </c>
      <c r="J4433" t="s">
        <v>16729</v>
      </c>
      <c r="K4433">
        <v>0</v>
      </c>
      <c r="L4433">
        <v>0</v>
      </c>
      <c r="M4433">
        <v>10</v>
      </c>
      <c r="N4433">
        <v>120</v>
      </c>
    </row>
    <row r="4434" spans="1:14" s="6" customFormat="1" x14ac:dyDescent="0.2">
      <c r="A4434">
        <v>4429</v>
      </c>
      <c r="B4434">
        <v>21</v>
      </c>
      <c r="C4434" t="s">
        <v>4208</v>
      </c>
      <c r="D4434" s="1" t="s">
        <v>6149</v>
      </c>
      <c r="E4434" s="1" t="s">
        <v>21147</v>
      </c>
      <c r="F4434" t="s">
        <v>6144</v>
      </c>
      <c r="G4434" s="1" t="s">
        <v>6143</v>
      </c>
      <c r="H4434" t="s">
        <v>16755</v>
      </c>
      <c r="I4434" t="s">
        <v>16743</v>
      </c>
      <c r="J4434" t="s">
        <v>16729</v>
      </c>
      <c r="K4434">
        <v>0</v>
      </c>
      <c r="L4434">
        <v>0</v>
      </c>
      <c r="M4434">
        <v>20</v>
      </c>
      <c r="N4434">
        <v>120</v>
      </c>
    </row>
    <row r="4435" spans="1:14" s="6" customFormat="1" x14ac:dyDescent="0.2">
      <c r="A4435">
        <v>4430</v>
      </c>
      <c r="B4435">
        <v>17</v>
      </c>
      <c r="C4435" t="s">
        <v>491</v>
      </c>
      <c r="D4435" s="1" t="s">
        <v>6150</v>
      </c>
      <c r="E4435" s="1" t="s">
        <v>21148</v>
      </c>
      <c r="F4435" t="s">
        <v>6130</v>
      </c>
      <c r="G4435" s="1" t="s">
        <v>6129</v>
      </c>
      <c r="H4435" t="s">
        <v>16725</v>
      </c>
      <c r="I4435" t="s">
        <v>16726</v>
      </c>
      <c r="J4435" t="s">
        <v>16727</v>
      </c>
      <c r="K4435">
        <v>613</v>
      </c>
      <c r="L4435" t="s">
        <v>16753</v>
      </c>
      <c r="M4435">
        <v>0</v>
      </c>
      <c r="N4435">
        <v>999</v>
      </c>
    </row>
    <row r="4436" spans="1:14" s="6" customFormat="1" x14ac:dyDescent="0.2">
      <c r="A4436">
        <v>4431</v>
      </c>
      <c r="B4436">
        <v>17</v>
      </c>
      <c r="C4436" t="s">
        <v>491</v>
      </c>
      <c r="D4436" s="1" t="s">
        <v>6151</v>
      </c>
      <c r="E4436" s="1" t="s">
        <v>21149</v>
      </c>
      <c r="F4436" t="s">
        <v>6130</v>
      </c>
      <c r="G4436" s="1" t="s">
        <v>6129</v>
      </c>
      <c r="H4436" t="s">
        <v>16725</v>
      </c>
      <c r="I4436" t="s">
        <v>16726</v>
      </c>
      <c r="J4436" t="s">
        <v>16727</v>
      </c>
      <c r="K4436">
        <v>613</v>
      </c>
      <c r="L4436" t="s">
        <v>16753</v>
      </c>
      <c r="M4436">
        <v>0</v>
      </c>
      <c r="N4436">
        <v>999</v>
      </c>
    </row>
    <row r="4437" spans="1:14" s="6" customFormat="1" x14ac:dyDescent="0.2">
      <c r="A4437">
        <v>4432</v>
      </c>
      <c r="B4437">
        <v>17</v>
      </c>
      <c r="C4437" t="s">
        <v>491</v>
      </c>
      <c r="D4437" s="1" t="s">
        <v>6152</v>
      </c>
      <c r="E4437" s="1" t="s">
        <v>21150</v>
      </c>
      <c r="F4437" t="s">
        <v>6130</v>
      </c>
      <c r="G4437" s="1" t="s">
        <v>6129</v>
      </c>
      <c r="H4437" t="s">
        <v>16725</v>
      </c>
      <c r="I4437" t="s">
        <v>16726</v>
      </c>
      <c r="J4437" t="s">
        <v>16727</v>
      </c>
      <c r="K4437">
        <v>613</v>
      </c>
      <c r="L4437" t="s">
        <v>16753</v>
      </c>
      <c r="M4437">
        <v>0</v>
      </c>
      <c r="N4437">
        <v>999</v>
      </c>
    </row>
    <row r="4438" spans="1:14" s="6" customFormat="1" x14ac:dyDescent="0.2">
      <c r="A4438">
        <v>4433</v>
      </c>
      <c r="B4438">
        <v>17</v>
      </c>
      <c r="C4438" t="s">
        <v>491</v>
      </c>
      <c r="D4438" s="1" t="s">
        <v>6153</v>
      </c>
      <c r="E4438" s="1" t="s">
        <v>21151</v>
      </c>
      <c r="F4438" t="s">
        <v>6130</v>
      </c>
      <c r="G4438" s="1" t="s">
        <v>6129</v>
      </c>
      <c r="H4438" t="s">
        <v>16725</v>
      </c>
      <c r="I4438" t="s">
        <v>16726</v>
      </c>
      <c r="J4438" t="s">
        <v>16727</v>
      </c>
      <c r="K4438">
        <v>613</v>
      </c>
      <c r="L4438" t="s">
        <v>16753</v>
      </c>
      <c r="M4438">
        <v>0</v>
      </c>
      <c r="N4438">
        <v>999</v>
      </c>
    </row>
    <row r="4439" spans="1:14" s="6" customFormat="1" x14ac:dyDescent="0.2">
      <c r="A4439">
        <v>4434</v>
      </c>
      <c r="B4439">
        <v>17</v>
      </c>
      <c r="C4439" t="s">
        <v>491</v>
      </c>
      <c r="D4439" s="1" t="s">
        <v>6154</v>
      </c>
      <c r="E4439" s="1" t="s">
        <v>21152</v>
      </c>
      <c r="F4439" t="s">
        <v>6156</v>
      </c>
      <c r="G4439" s="1" t="s">
        <v>6155</v>
      </c>
      <c r="H4439" t="s">
        <v>16725</v>
      </c>
      <c r="I4439" t="s">
        <v>16726</v>
      </c>
      <c r="J4439" t="s">
        <v>16727</v>
      </c>
      <c r="K4439">
        <v>613</v>
      </c>
      <c r="L4439" t="s">
        <v>16753</v>
      </c>
      <c r="M4439">
        <v>0</v>
      </c>
      <c r="N4439">
        <v>999</v>
      </c>
    </row>
    <row r="4440" spans="1:14" s="6" customFormat="1" x14ac:dyDescent="0.2">
      <c r="A4440">
        <v>4435</v>
      </c>
      <c r="B4440">
        <v>21</v>
      </c>
      <c r="C4440" t="s">
        <v>4208</v>
      </c>
      <c r="D4440" s="1" t="s">
        <v>6157</v>
      </c>
      <c r="E4440" s="1" t="s">
        <v>21153</v>
      </c>
      <c r="F4440" t="s">
        <v>6144</v>
      </c>
      <c r="G4440" s="1" t="s">
        <v>6143</v>
      </c>
      <c r="H4440" t="s">
        <v>16725</v>
      </c>
      <c r="I4440" t="s">
        <v>16726</v>
      </c>
      <c r="J4440" t="s">
        <v>16727</v>
      </c>
      <c r="K4440">
        <v>0</v>
      </c>
      <c r="L4440">
        <v>0</v>
      </c>
      <c r="M4440">
        <v>0</v>
      </c>
      <c r="N4440">
        <v>999</v>
      </c>
    </row>
    <row r="4441" spans="1:14" s="6" customFormat="1" x14ac:dyDescent="0.2">
      <c r="A4441">
        <v>4436</v>
      </c>
      <c r="B4441">
        <v>21</v>
      </c>
      <c r="C4441" t="s">
        <v>4208</v>
      </c>
      <c r="D4441" s="1" t="s">
        <v>6158</v>
      </c>
      <c r="E4441" s="1" t="s">
        <v>21154</v>
      </c>
      <c r="F4441" t="s">
        <v>6144</v>
      </c>
      <c r="G4441" s="1" t="s">
        <v>6143</v>
      </c>
      <c r="H4441" t="s">
        <v>16725</v>
      </c>
      <c r="I4441" t="s">
        <v>16726</v>
      </c>
      <c r="J4441" t="s">
        <v>16727</v>
      </c>
      <c r="K4441">
        <v>0</v>
      </c>
      <c r="L4441">
        <v>0</v>
      </c>
      <c r="M4441">
        <v>0</v>
      </c>
      <c r="N4441">
        <v>999</v>
      </c>
    </row>
    <row r="4442" spans="1:14" s="6" customFormat="1" x14ac:dyDescent="0.2">
      <c r="A4442">
        <v>4437</v>
      </c>
      <c r="B4442">
        <v>21</v>
      </c>
      <c r="C4442" t="s">
        <v>4208</v>
      </c>
      <c r="D4442" s="1" t="s">
        <v>6159</v>
      </c>
      <c r="E4442" s="1" t="s">
        <v>21155</v>
      </c>
      <c r="F4442" t="s">
        <v>6144</v>
      </c>
      <c r="G4442" s="1" t="s">
        <v>6143</v>
      </c>
      <c r="H4442" t="s">
        <v>16725</v>
      </c>
      <c r="I4442" t="s">
        <v>16726</v>
      </c>
      <c r="J4442" t="s">
        <v>16727</v>
      </c>
      <c r="K4442">
        <v>0</v>
      </c>
      <c r="L4442">
        <v>0</v>
      </c>
      <c r="M4442">
        <v>0</v>
      </c>
      <c r="N4442">
        <v>999</v>
      </c>
    </row>
    <row r="4443" spans="1:14" s="6" customFormat="1" x14ac:dyDescent="0.2">
      <c r="A4443">
        <v>4438</v>
      </c>
      <c r="B4443">
        <v>21</v>
      </c>
      <c r="C4443" t="s">
        <v>4208</v>
      </c>
      <c r="D4443" s="1" t="s">
        <v>6160</v>
      </c>
      <c r="E4443" s="1" t="s">
        <v>21156</v>
      </c>
      <c r="F4443" t="s">
        <v>6162</v>
      </c>
      <c r="G4443" s="1" t="s">
        <v>6161</v>
      </c>
      <c r="H4443" t="s">
        <v>16725</v>
      </c>
      <c r="I4443" t="s">
        <v>16726</v>
      </c>
      <c r="J4443" t="s">
        <v>16727</v>
      </c>
      <c r="K4443">
        <v>0</v>
      </c>
      <c r="L4443">
        <v>0</v>
      </c>
      <c r="M4443">
        <v>0</v>
      </c>
      <c r="N4443">
        <v>999</v>
      </c>
    </row>
    <row r="4444" spans="1:14" s="6" customFormat="1" x14ac:dyDescent="0.2">
      <c r="A4444">
        <v>4439</v>
      </c>
      <c r="B4444">
        <v>21</v>
      </c>
      <c r="C4444" t="s">
        <v>4208</v>
      </c>
      <c r="D4444" s="1" t="s">
        <v>6163</v>
      </c>
      <c r="E4444" s="1" t="s">
        <v>21157</v>
      </c>
      <c r="F4444" t="s">
        <v>6162</v>
      </c>
      <c r="G4444" s="1" t="s">
        <v>6161</v>
      </c>
      <c r="H4444" t="s">
        <v>16725</v>
      </c>
      <c r="I4444" t="s">
        <v>16726</v>
      </c>
      <c r="J4444" t="s">
        <v>16727</v>
      </c>
      <c r="K4444">
        <v>0</v>
      </c>
      <c r="L4444">
        <v>0</v>
      </c>
      <c r="M4444">
        <v>0</v>
      </c>
      <c r="N4444">
        <v>999</v>
      </c>
    </row>
    <row r="4445" spans="1:14" s="6" customFormat="1" x14ac:dyDescent="0.2">
      <c r="A4445">
        <v>4440</v>
      </c>
      <c r="B4445">
        <v>17</v>
      </c>
      <c r="C4445" t="s">
        <v>491</v>
      </c>
      <c r="D4445" s="1" t="s">
        <v>6164</v>
      </c>
      <c r="E4445" s="1" t="s">
        <v>21158</v>
      </c>
      <c r="F4445" t="s">
        <v>6156</v>
      </c>
      <c r="G4445" s="1" t="s">
        <v>6155</v>
      </c>
      <c r="H4445" t="s">
        <v>16725</v>
      </c>
      <c r="I4445" t="s">
        <v>16726</v>
      </c>
      <c r="J4445" t="s">
        <v>16727</v>
      </c>
      <c r="K4445">
        <v>613</v>
      </c>
      <c r="L4445" t="s">
        <v>16753</v>
      </c>
      <c r="M4445">
        <v>0</v>
      </c>
      <c r="N4445">
        <v>999</v>
      </c>
    </row>
    <row r="4446" spans="1:14" s="6" customFormat="1" x14ac:dyDescent="0.2">
      <c r="A4446">
        <v>4441</v>
      </c>
      <c r="B4446">
        <v>17</v>
      </c>
      <c r="C4446" t="s">
        <v>491</v>
      </c>
      <c r="D4446" s="1" t="s">
        <v>6165</v>
      </c>
      <c r="E4446" s="1" t="s">
        <v>21159</v>
      </c>
      <c r="F4446" t="s">
        <v>6156</v>
      </c>
      <c r="G4446" s="1" t="s">
        <v>6155</v>
      </c>
      <c r="H4446" t="s">
        <v>16725</v>
      </c>
      <c r="I4446" t="s">
        <v>16726</v>
      </c>
      <c r="J4446" t="s">
        <v>16727</v>
      </c>
      <c r="K4446">
        <v>613</v>
      </c>
      <c r="L4446" t="s">
        <v>16753</v>
      </c>
      <c r="M4446">
        <v>0</v>
      </c>
      <c r="N4446">
        <v>999</v>
      </c>
    </row>
    <row r="4447" spans="1:14" s="6" customFormat="1" x14ac:dyDescent="0.2">
      <c r="A4447">
        <v>4442</v>
      </c>
      <c r="B4447">
        <v>17</v>
      </c>
      <c r="C4447" t="s">
        <v>491</v>
      </c>
      <c r="D4447" s="1" t="s">
        <v>6166</v>
      </c>
      <c r="E4447" s="1" t="s">
        <v>21160</v>
      </c>
      <c r="F4447" t="s">
        <v>6156</v>
      </c>
      <c r="G4447" s="1" t="s">
        <v>6155</v>
      </c>
      <c r="H4447" t="s">
        <v>16725</v>
      </c>
      <c r="I4447" t="s">
        <v>16726</v>
      </c>
      <c r="J4447" t="s">
        <v>16727</v>
      </c>
      <c r="K4447">
        <v>613</v>
      </c>
      <c r="L4447" t="s">
        <v>16753</v>
      </c>
      <c r="M4447">
        <v>0</v>
      </c>
      <c r="N4447">
        <v>999</v>
      </c>
    </row>
    <row r="4448" spans="1:14" s="6" customFormat="1" x14ac:dyDescent="0.2">
      <c r="A4448">
        <v>4443</v>
      </c>
      <c r="B4448">
        <v>17</v>
      </c>
      <c r="C4448" t="s">
        <v>491</v>
      </c>
      <c r="D4448" s="1" t="s">
        <v>6167</v>
      </c>
      <c r="E4448" s="1" t="s">
        <v>21161</v>
      </c>
      <c r="F4448" t="s">
        <v>6156</v>
      </c>
      <c r="G4448" s="1" t="s">
        <v>6155</v>
      </c>
      <c r="H4448" t="s">
        <v>16725</v>
      </c>
      <c r="I4448" t="s">
        <v>16726</v>
      </c>
      <c r="J4448" t="s">
        <v>16727</v>
      </c>
      <c r="K4448">
        <v>613</v>
      </c>
      <c r="L4448" t="s">
        <v>16753</v>
      </c>
      <c r="M4448">
        <v>0</v>
      </c>
      <c r="N4448">
        <v>999</v>
      </c>
    </row>
    <row r="4449" spans="1:14" s="6" customFormat="1" x14ac:dyDescent="0.2">
      <c r="A4449">
        <v>4444</v>
      </c>
      <c r="B4449">
        <v>17</v>
      </c>
      <c r="C4449" t="s">
        <v>491</v>
      </c>
      <c r="D4449" s="1" t="s">
        <v>6168</v>
      </c>
      <c r="E4449" s="1" t="s">
        <v>21162</v>
      </c>
      <c r="F4449" t="s">
        <v>6156</v>
      </c>
      <c r="G4449" s="1" t="s">
        <v>6155</v>
      </c>
      <c r="H4449" t="s">
        <v>16725</v>
      </c>
      <c r="I4449" t="s">
        <v>16726</v>
      </c>
      <c r="J4449" t="s">
        <v>16727</v>
      </c>
      <c r="K4449">
        <v>613</v>
      </c>
      <c r="L4449" t="s">
        <v>16753</v>
      </c>
      <c r="M4449">
        <v>0</v>
      </c>
      <c r="N4449">
        <v>999</v>
      </c>
    </row>
    <row r="4450" spans="1:14" s="6" customFormat="1" x14ac:dyDescent="0.2">
      <c r="A4450">
        <v>4445</v>
      </c>
      <c r="B4450">
        <v>17</v>
      </c>
      <c r="C4450" t="s">
        <v>491</v>
      </c>
      <c r="D4450" s="1" t="s">
        <v>6169</v>
      </c>
      <c r="E4450" s="1" t="s">
        <v>21163</v>
      </c>
      <c r="F4450" t="s">
        <v>6156</v>
      </c>
      <c r="G4450" s="1" t="s">
        <v>6155</v>
      </c>
      <c r="H4450" t="s">
        <v>16725</v>
      </c>
      <c r="I4450" t="s">
        <v>16726</v>
      </c>
      <c r="J4450" t="s">
        <v>16727</v>
      </c>
      <c r="K4450">
        <v>613</v>
      </c>
      <c r="L4450" t="s">
        <v>16753</v>
      </c>
      <c r="M4450">
        <v>0</v>
      </c>
      <c r="N4450">
        <v>999</v>
      </c>
    </row>
    <row r="4451" spans="1:14" s="6" customFormat="1" x14ac:dyDescent="0.2">
      <c r="A4451">
        <v>4446</v>
      </c>
      <c r="B4451">
        <v>19</v>
      </c>
      <c r="C4451" t="s">
        <v>509</v>
      </c>
      <c r="D4451" s="1" t="s">
        <v>6170</v>
      </c>
      <c r="E4451" s="1" t="s">
        <v>21164</v>
      </c>
      <c r="F4451" t="s">
        <v>6137</v>
      </c>
      <c r="G4451" s="1" t="s">
        <v>6136</v>
      </c>
      <c r="H4451" t="s">
        <v>16725</v>
      </c>
      <c r="I4451" t="s">
        <v>16726</v>
      </c>
      <c r="J4451" t="s">
        <v>16727</v>
      </c>
      <c r="K4451">
        <v>0</v>
      </c>
      <c r="L4451">
        <v>0</v>
      </c>
      <c r="M4451">
        <v>0</v>
      </c>
      <c r="N4451">
        <v>999</v>
      </c>
    </row>
    <row r="4452" spans="1:14" s="6" customFormat="1" x14ac:dyDescent="0.2">
      <c r="A4452">
        <v>4447</v>
      </c>
      <c r="B4452">
        <v>19</v>
      </c>
      <c r="C4452" t="s">
        <v>509</v>
      </c>
      <c r="D4452" s="1" t="s">
        <v>6171</v>
      </c>
      <c r="E4452" s="1" t="s">
        <v>21165</v>
      </c>
      <c r="F4452" t="s">
        <v>6137</v>
      </c>
      <c r="G4452" s="1" t="s">
        <v>6136</v>
      </c>
      <c r="H4452" t="s">
        <v>16725</v>
      </c>
      <c r="I4452" t="s">
        <v>16726</v>
      </c>
      <c r="J4452" t="s">
        <v>16727</v>
      </c>
      <c r="K4452">
        <v>0</v>
      </c>
      <c r="L4452">
        <v>0</v>
      </c>
      <c r="M4452">
        <v>0</v>
      </c>
      <c r="N4452">
        <v>999</v>
      </c>
    </row>
    <row r="4453" spans="1:14" s="6" customFormat="1" x14ac:dyDescent="0.2">
      <c r="A4453">
        <v>4448</v>
      </c>
      <c r="B4453">
        <v>19</v>
      </c>
      <c r="C4453" t="s">
        <v>509</v>
      </c>
      <c r="D4453" s="1" t="s">
        <v>6172</v>
      </c>
      <c r="E4453" s="1" t="s">
        <v>21166</v>
      </c>
      <c r="F4453" t="s">
        <v>6137</v>
      </c>
      <c r="G4453" s="1" t="s">
        <v>6136</v>
      </c>
      <c r="H4453" t="s">
        <v>16725</v>
      </c>
      <c r="I4453" t="s">
        <v>16726</v>
      </c>
      <c r="J4453" t="s">
        <v>16727</v>
      </c>
      <c r="K4453">
        <v>0</v>
      </c>
      <c r="L4453">
        <v>0</v>
      </c>
      <c r="M4453">
        <v>0</v>
      </c>
      <c r="N4453">
        <v>999</v>
      </c>
    </row>
    <row r="4454" spans="1:14" s="6" customFormat="1" x14ac:dyDescent="0.2">
      <c r="A4454">
        <v>4449</v>
      </c>
      <c r="B4454">
        <v>19</v>
      </c>
      <c r="C4454" t="s">
        <v>509</v>
      </c>
      <c r="D4454" s="1" t="s">
        <v>6173</v>
      </c>
      <c r="E4454" s="1" t="s">
        <v>21167</v>
      </c>
      <c r="F4454" t="s">
        <v>6137</v>
      </c>
      <c r="G4454" s="1" t="s">
        <v>6136</v>
      </c>
      <c r="H4454" t="s">
        <v>16725</v>
      </c>
      <c r="I4454" t="s">
        <v>16726</v>
      </c>
      <c r="J4454" t="s">
        <v>16727</v>
      </c>
      <c r="K4454">
        <v>0</v>
      </c>
      <c r="L4454">
        <v>0</v>
      </c>
      <c r="M4454">
        <v>0</v>
      </c>
      <c r="N4454">
        <v>999</v>
      </c>
    </row>
    <row r="4455" spans="1:14" s="6" customFormat="1" x14ac:dyDescent="0.2">
      <c r="A4455">
        <v>4450</v>
      </c>
      <c r="B4455">
        <v>19</v>
      </c>
      <c r="C4455" t="s">
        <v>509</v>
      </c>
      <c r="D4455" s="1" t="s">
        <v>6174</v>
      </c>
      <c r="E4455" s="1" t="s">
        <v>21168</v>
      </c>
      <c r="F4455" t="s">
        <v>6176</v>
      </c>
      <c r="G4455" s="1" t="s">
        <v>6175</v>
      </c>
      <c r="H4455" t="s">
        <v>16725</v>
      </c>
      <c r="I4455" t="s">
        <v>16726</v>
      </c>
      <c r="J4455" t="s">
        <v>16727</v>
      </c>
      <c r="K4455">
        <v>0</v>
      </c>
      <c r="L4455">
        <v>0</v>
      </c>
      <c r="M4455">
        <v>0</v>
      </c>
      <c r="N4455">
        <v>999</v>
      </c>
    </row>
    <row r="4456" spans="1:14" s="6" customFormat="1" x14ac:dyDescent="0.2">
      <c r="A4456">
        <v>4451</v>
      </c>
      <c r="B4456">
        <v>1</v>
      </c>
      <c r="C4456" t="s">
        <v>1</v>
      </c>
      <c r="D4456" s="1" t="s">
        <v>6177</v>
      </c>
      <c r="E4456" s="1" t="s">
        <v>21169</v>
      </c>
      <c r="F4456" t="s">
        <v>5920</v>
      </c>
      <c r="G4456" s="1" t="s">
        <v>5919</v>
      </c>
      <c r="H4456" t="s">
        <v>16725</v>
      </c>
      <c r="I4456" t="s">
        <v>16726</v>
      </c>
      <c r="J4456" t="s">
        <v>16727</v>
      </c>
      <c r="K4456">
        <v>109</v>
      </c>
      <c r="L4456" t="s">
        <v>212</v>
      </c>
      <c r="M4456">
        <v>0</v>
      </c>
      <c r="N4456">
        <v>999</v>
      </c>
    </row>
    <row r="4457" spans="1:14" s="6" customFormat="1" x14ac:dyDescent="0.2">
      <c r="A4457">
        <v>4452</v>
      </c>
      <c r="B4457">
        <v>1</v>
      </c>
      <c r="C4457" t="s">
        <v>1</v>
      </c>
      <c r="D4457" s="1" t="s">
        <v>6178</v>
      </c>
      <c r="E4457" s="1" t="s">
        <v>21170</v>
      </c>
      <c r="F4457" t="s">
        <v>5920</v>
      </c>
      <c r="G4457" s="1" t="s">
        <v>5919</v>
      </c>
      <c r="H4457" t="s">
        <v>16725</v>
      </c>
      <c r="I4457" t="s">
        <v>16726</v>
      </c>
      <c r="J4457" t="s">
        <v>16727</v>
      </c>
      <c r="K4457">
        <v>109</v>
      </c>
      <c r="L4457" t="s">
        <v>212</v>
      </c>
      <c r="M4457">
        <v>0</v>
      </c>
      <c r="N4457">
        <v>999</v>
      </c>
    </row>
    <row r="4458" spans="1:14" s="6" customFormat="1" x14ac:dyDescent="0.2">
      <c r="A4458">
        <v>4453</v>
      </c>
      <c r="B4458">
        <v>1</v>
      </c>
      <c r="C4458" t="s">
        <v>1</v>
      </c>
      <c r="D4458" s="1" t="s">
        <v>6179</v>
      </c>
      <c r="E4458" s="1" t="s">
        <v>21171</v>
      </c>
      <c r="F4458" t="s">
        <v>5920</v>
      </c>
      <c r="G4458" s="1" t="s">
        <v>5919</v>
      </c>
      <c r="H4458" t="s">
        <v>16725</v>
      </c>
      <c r="I4458" t="s">
        <v>16726</v>
      </c>
      <c r="J4458" t="s">
        <v>16727</v>
      </c>
      <c r="K4458">
        <v>109</v>
      </c>
      <c r="L4458" t="s">
        <v>212</v>
      </c>
      <c r="M4458">
        <v>0</v>
      </c>
      <c r="N4458">
        <v>999</v>
      </c>
    </row>
    <row r="4459" spans="1:14" s="6" customFormat="1" x14ac:dyDescent="0.2">
      <c r="A4459">
        <v>4454</v>
      </c>
      <c r="B4459">
        <v>1</v>
      </c>
      <c r="C4459" t="s">
        <v>1</v>
      </c>
      <c r="D4459" s="1" t="s">
        <v>6180</v>
      </c>
      <c r="E4459" s="1" t="s">
        <v>21172</v>
      </c>
      <c r="F4459" t="s">
        <v>6182</v>
      </c>
      <c r="G4459" s="1" t="s">
        <v>6181</v>
      </c>
      <c r="H4459" t="s">
        <v>16725</v>
      </c>
      <c r="I4459" t="s">
        <v>16726</v>
      </c>
      <c r="J4459" t="s">
        <v>16727</v>
      </c>
      <c r="K4459">
        <v>109</v>
      </c>
      <c r="L4459" t="s">
        <v>212</v>
      </c>
      <c r="M4459">
        <v>0</v>
      </c>
      <c r="N4459">
        <v>999</v>
      </c>
    </row>
    <row r="4460" spans="1:14" s="6" customFormat="1" x14ac:dyDescent="0.2">
      <c r="A4460">
        <v>4455</v>
      </c>
      <c r="B4460">
        <v>1</v>
      </c>
      <c r="C4460" t="s">
        <v>1</v>
      </c>
      <c r="D4460" s="1" t="s">
        <v>6183</v>
      </c>
      <c r="E4460" s="1" t="s">
        <v>21173</v>
      </c>
      <c r="F4460" t="s">
        <v>6182</v>
      </c>
      <c r="G4460" s="1" t="s">
        <v>6181</v>
      </c>
      <c r="H4460" t="s">
        <v>16725</v>
      </c>
      <c r="I4460" t="s">
        <v>16726</v>
      </c>
      <c r="J4460" t="s">
        <v>16727</v>
      </c>
      <c r="K4460">
        <v>109</v>
      </c>
      <c r="L4460" t="s">
        <v>212</v>
      </c>
      <c r="M4460">
        <v>0</v>
      </c>
      <c r="N4460">
        <v>999</v>
      </c>
    </row>
    <row r="4461" spans="1:14" s="6" customFormat="1" x14ac:dyDescent="0.2">
      <c r="A4461">
        <v>4456</v>
      </c>
      <c r="B4461">
        <v>17</v>
      </c>
      <c r="C4461" t="s">
        <v>491</v>
      </c>
      <c r="D4461" s="1" t="s">
        <v>6184</v>
      </c>
      <c r="E4461" s="1" t="s">
        <v>21174</v>
      </c>
      <c r="F4461" t="s">
        <v>6156</v>
      </c>
      <c r="G4461" s="1" t="s">
        <v>6155</v>
      </c>
      <c r="H4461" t="s">
        <v>16725</v>
      </c>
      <c r="I4461" t="s">
        <v>16726</v>
      </c>
      <c r="J4461" t="s">
        <v>16727</v>
      </c>
      <c r="K4461">
        <v>613</v>
      </c>
      <c r="L4461" t="s">
        <v>16753</v>
      </c>
      <c r="M4461">
        <v>0</v>
      </c>
      <c r="N4461">
        <v>999</v>
      </c>
    </row>
    <row r="4462" spans="1:14" s="6" customFormat="1" x14ac:dyDescent="0.2">
      <c r="A4462">
        <v>4457</v>
      </c>
      <c r="B4462">
        <v>17</v>
      </c>
      <c r="C4462" t="s">
        <v>491</v>
      </c>
      <c r="D4462" s="1" t="s">
        <v>6185</v>
      </c>
      <c r="E4462" s="1" t="s">
        <v>21175</v>
      </c>
      <c r="F4462" t="s">
        <v>6156</v>
      </c>
      <c r="G4462" s="1" t="s">
        <v>6155</v>
      </c>
      <c r="H4462" t="s">
        <v>16725</v>
      </c>
      <c r="I4462" t="s">
        <v>16726</v>
      </c>
      <c r="J4462" t="s">
        <v>16727</v>
      </c>
      <c r="K4462">
        <v>613</v>
      </c>
      <c r="L4462" t="s">
        <v>16753</v>
      </c>
      <c r="M4462">
        <v>0</v>
      </c>
      <c r="N4462">
        <v>999</v>
      </c>
    </row>
    <row r="4463" spans="1:14" s="6" customFormat="1" x14ac:dyDescent="0.2">
      <c r="A4463">
        <v>4458</v>
      </c>
      <c r="B4463">
        <v>17</v>
      </c>
      <c r="C4463" t="s">
        <v>491</v>
      </c>
      <c r="D4463" s="1" t="s">
        <v>6186</v>
      </c>
      <c r="E4463" s="1" t="s">
        <v>21176</v>
      </c>
      <c r="F4463" t="s">
        <v>6188</v>
      </c>
      <c r="G4463" s="1" t="s">
        <v>6187</v>
      </c>
      <c r="H4463" t="s">
        <v>16725</v>
      </c>
      <c r="I4463" t="s">
        <v>16726</v>
      </c>
      <c r="J4463" t="s">
        <v>16727</v>
      </c>
      <c r="K4463">
        <v>613</v>
      </c>
      <c r="L4463" t="s">
        <v>16753</v>
      </c>
      <c r="M4463">
        <v>0</v>
      </c>
      <c r="N4463">
        <v>999</v>
      </c>
    </row>
    <row r="4464" spans="1:14" s="6" customFormat="1" x14ac:dyDescent="0.2">
      <c r="A4464">
        <v>4459</v>
      </c>
      <c r="B4464">
        <v>17</v>
      </c>
      <c r="C4464" t="s">
        <v>491</v>
      </c>
      <c r="D4464" s="1" t="s">
        <v>6189</v>
      </c>
      <c r="E4464" s="1" t="s">
        <v>21177</v>
      </c>
      <c r="F4464" t="s">
        <v>6188</v>
      </c>
      <c r="G4464" s="1" t="s">
        <v>6187</v>
      </c>
      <c r="H4464" t="s">
        <v>16725</v>
      </c>
      <c r="I4464" t="s">
        <v>16726</v>
      </c>
      <c r="J4464" t="s">
        <v>16727</v>
      </c>
      <c r="K4464">
        <v>613</v>
      </c>
      <c r="L4464" t="s">
        <v>16753</v>
      </c>
      <c r="M4464">
        <v>0</v>
      </c>
      <c r="N4464">
        <v>999</v>
      </c>
    </row>
    <row r="4465" spans="1:14" s="6" customFormat="1" x14ac:dyDescent="0.2">
      <c r="A4465">
        <v>4460</v>
      </c>
      <c r="B4465">
        <v>17</v>
      </c>
      <c r="C4465" t="s">
        <v>491</v>
      </c>
      <c r="D4465" s="1" t="s">
        <v>6190</v>
      </c>
      <c r="E4465" s="1" t="s">
        <v>21178</v>
      </c>
      <c r="F4465" t="s">
        <v>6188</v>
      </c>
      <c r="G4465" s="1" t="s">
        <v>6187</v>
      </c>
      <c r="H4465" t="s">
        <v>16725</v>
      </c>
      <c r="I4465" t="s">
        <v>16726</v>
      </c>
      <c r="J4465" t="s">
        <v>16727</v>
      </c>
      <c r="K4465">
        <v>613</v>
      </c>
      <c r="L4465" t="s">
        <v>16753</v>
      </c>
      <c r="M4465">
        <v>0</v>
      </c>
      <c r="N4465">
        <v>999</v>
      </c>
    </row>
    <row r="4466" spans="1:14" s="6" customFormat="1" x14ac:dyDescent="0.2">
      <c r="A4466">
        <v>4461</v>
      </c>
      <c r="B4466">
        <v>17</v>
      </c>
      <c r="C4466" t="s">
        <v>491</v>
      </c>
      <c r="D4466" s="1" t="s">
        <v>6191</v>
      </c>
      <c r="E4466" s="1" t="s">
        <v>21179</v>
      </c>
      <c r="F4466" t="s">
        <v>6188</v>
      </c>
      <c r="G4466" s="1" t="s">
        <v>6187</v>
      </c>
      <c r="H4466" t="s">
        <v>16725</v>
      </c>
      <c r="I4466" t="s">
        <v>16726</v>
      </c>
      <c r="J4466" t="s">
        <v>16727</v>
      </c>
      <c r="K4466">
        <v>613</v>
      </c>
      <c r="L4466" t="s">
        <v>16753</v>
      </c>
      <c r="M4466">
        <v>0</v>
      </c>
      <c r="N4466">
        <v>999</v>
      </c>
    </row>
    <row r="4467" spans="1:14" s="6" customFormat="1" x14ac:dyDescent="0.2">
      <c r="A4467">
        <v>4462</v>
      </c>
      <c r="B4467">
        <v>12</v>
      </c>
      <c r="C4467" t="s">
        <v>1066</v>
      </c>
      <c r="D4467" s="1" t="s">
        <v>6192</v>
      </c>
      <c r="E4467" s="1" t="s">
        <v>21180</v>
      </c>
      <c r="F4467" t="s">
        <v>5993</v>
      </c>
      <c r="G4467" s="1" t="s">
        <v>5992</v>
      </c>
      <c r="H4467" t="s">
        <v>16725</v>
      </c>
      <c r="I4467" t="s">
        <v>16726</v>
      </c>
      <c r="J4467" t="s">
        <v>16727</v>
      </c>
      <c r="K4467">
        <v>614</v>
      </c>
      <c r="L4467" t="s">
        <v>16766</v>
      </c>
      <c r="M4467">
        <v>0</v>
      </c>
      <c r="N4467">
        <v>999</v>
      </c>
    </row>
    <row r="4468" spans="1:14" s="6" customFormat="1" x14ac:dyDescent="0.2">
      <c r="A4468">
        <v>4463</v>
      </c>
      <c r="B4468">
        <v>12</v>
      </c>
      <c r="C4468" t="s">
        <v>1066</v>
      </c>
      <c r="D4468" s="1" t="s">
        <v>6193</v>
      </c>
      <c r="E4468" s="1" t="s">
        <v>21181</v>
      </c>
      <c r="F4468" t="s">
        <v>5993</v>
      </c>
      <c r="G4468" s="1" t="s">
        <v>5992</v>
      </c>
      <c r="H4468" t="s">
        <v>16725</v>
      </c>
      <c r="I4468" t="s">
        <v>16726</v>
      </c>
      <c r="J4468" t="s">
        <v>16727</v>
      </c>
      <c r="K4468">
        <v>614</v>
      </c>
      <c r="L4468" t="s">
        <v>16766</v>
      </c>
      <c r="M4468">
        <v>0</v>
      </c>
      <c r="N4468">
        <v>999</v>
      </c>
    </row>
    <row r="4469" spans="1:14" s="6" customFormat="1" x14ac:dyDescent="0.2">
      <c r="A4469">
        <v>4464</v>
      </c>
      <c r="B4469">
        <v>12</v>
      </c>
      <c r="C4469" t="s">
        <v>1066</v>
      </c>
      <c r="D4469" s="1" t="s">
        <v>6194</v>
      </c>
      <c r="E4469" s="1" t="s">
        <v>21182</v>
      </c>
      <c r="F4469" t="s">
        <v>6196</v>
      </c>
      <c r="G4469" s="1" t="s">
        <v>6195</v>
      </c>
      <c r="H4469" t="s">
        <v>16725</v>
      </c>
      <c r="I4469" t="s">
        <v>16726</v>
      </c>
      <c r="J4469" t="s">
        <v>16727</v>
      </c>
      <c r="K4469">
        <v>614</v>
      </c>
      <c r="L4469" t="s">
        <v>16766</v>
      </c>
      <c r="M4469">
        <v>0</v>
      </c>
      <c r="N4469">
        <v>999</v>
      </c>
    </row>
    <row r="4470" spans="1:14" s="6" customFormat="1" x14ac:dyDescent="0.2">
      <c r="A4470">
        <v>4465</v>
      </c>
      <c r="B4470">
        <v>12</v>
      </c>
      <c r="C4470" t="s">
        <v>1066</v>
      </c>
      <c r="D4470" s="1" t="s">
        <v>6197</v>
      </c>
      <c r="E4470" s="1" t="s">
        <v>21183</v>
      </c>
      <c r="F4470" t="s">
        <v>6196</v>
      </c>
      <c r="G4470" s="1" t="s">
        <v>6195</v>
      </c>
      <c r="H4470" t="s">
        <v>16725</v>
      </c>
      <c r="I4470" t="s">
        <v>16726</v>
      </c>
      <c r="J4470" t="s">
        <v>16727</v>
      </c>
      <c r="K4470">
        <v>614</v>
      </c>
      <c r="L4470" t="s">
        <v>16766</v>
      </c>
      <c r="M4470">
        <v>0</v>
      </c>
      <c r="N4470">
        <v>999</v>
      </c>
    </row>
    <row r="4471" spans="1:14" s="6" customFormat="1" x14ac:dyDescent="0.2">
      <c r="A4471">
        <v>4466</v>
      </c>
      <c r="B4471">
        <v>12</v>
      </c>
      <c r="C4471" t="s">
        <v>1066</v>
      </c>
      <c r="D4471" s="1" t="s">
        <v>6198</v>
      </c>
      <c r="E4471" s="1" t="s">
        <v>21184</v>
      </c>
      <c r="F4471" t="s">
        <v>6196</v>
      </c>
      <c r="G4471" s="1" t="s">
        <v>6195</v>
      </c>
      <c r="H4471" t="s">
        <v>16725</v>
      </c>
      <c r="I4471" t="s">
        <v>16726</v>
      </c>
      <c r="J4471" t="s">
        <v>16727</v>
      </c>
      <c r="K4471">
        <v>614</v>
      </c>
      <c r="L4471" t="s">
        <v>16766</v>
      </c>
      <c r="M4471">
        <v>0</v>
      </c>
      <c r="N4471">
        <v>999</v>
      </c>
    </row>
    <row r="4472" spans="1:14" s="6" customFormat="1" x14ac:dyDescent="0.2">
      <c r="A4472">
        <v>4467</v>
      </c>
      <c r="B4472">
        <v>12</v>
      </c>
      <c r="C4472" t="s">
        <v>1066</v>
      </c>
      <c r="D4472" s="1" t="s">
        <v>6199</v>
      </c>
      <c r="E4472" s="1" t="s">
        <v>21185</v>
      </c>
      <c r="F4472" t="s">
        <v>6196</v>
      </c>
      <c r="G4472" s="1" t="s">
        <v>6195</v>
      </c>
      <c r="H4472" t="s">
        <v>16725</v>
      </c>
      <c r="I4472" t="s">
        <v>16726</v>
      </c>
      <c r="J4472" t="s">
        <v>16727</v>
      </c>
      <c r="K4472">
        <v>614</v>
      </c>
      <c r="L4472" t="s">
        <v>16766</v>
      </c>
      <c r="M4472">
        <v>0</v>
      </c>
      <c r="N4472">
        <v>999</v>
      </c>
    </row>
    <row r="4473" spans="1:14" s="6" customFormat="1" x14ac:dyDescent="0.2">
      <c r="A4473">
        <v>4468</v>
      </c>
      <c r="B4473">
        <v>12</v>
      </c>
      <c r="C4473" t="s">
        <v>1066</v>
      </c>
      <c r="D4473" s="1" t="s">
        <v>6200</v>
      </c>
      <c r="E4473" s="1" t="s">
        <v>21186</v>
      </c>
      <c r="F4473" t="s">
        <v>6196</v>
      </c>
      <c r="G4473" s="1" t="s">
        <v>6195</v>
      </c>
      <c r="H4473" t="s">
        <v>16725</v>
      </c>
      <c r="I4473" t="s">
        <v>16747</v>
      </c>
      <c r="J4473" t="s">
        <v>16770</v>
      </c>
      <c r="K4473">
        <v>614</v>
      </c>
      <c r="L4473" t="s">
        <v>16766</v>
      </c>
      <c r="M4473">
        <v>5</v>
      </c>
      <c r="N4473">
        <v>9</v>
      </c>
    </row>
    <row r="4474" spans="1:14" s="6" customFormat="1" x14ac:dyDescent="0.2">
      <c r="A4474">
        <v>4469</v>
      </c>
      <c r="B4474">
        <v>19</v>
      </c>
      <c r="C4474" t="s">
        <v>509</v>
      </c>
      <c r="D4474" s="1" t="s">
        <v>6201</v>
      </c>
      <c r="E4474" s="1" t="s">
        <v>21187</v>
      </c>
      <c r="F4474" t="s">
        <v>6176</v>
      </c>
      <c r="G4474" s="1" t="s">
        <v>6175</v>
      </c>
      <c r="H4474" t="s">
        <v>16725</v>
      </c>
      <c r="I4474" t="s">
        <v>16726</v>
      </c>
      <c r="J4474" t="s">
        <v>16727</v>
      </c>
      <c r="K4474">
        <v>0</v>
      </c>
      <c r="L4474">
        <v>0</v>
      </c>
      <c r="M4474">
        <v>0</v>
      </c>
      <c r="N4474">
        <v>999</v>
      </c>
    </row>
    <row r="4475" spans="1:14" s="6" customFormat="1" x14ac:dyDescent="0.2">
      <c r="A4475">
        <v>4470</v>
      </c>
      <c r="B4475">
        <v>19</v>
      </c>
      <c r="C4475" t="s">
        <v>509</v>
      </c>
      <c r="D4475" s="1" t="s">
        <v>6202</v>
      </c>
      <c r="E4475" s="1" t="s">
        <v>21188</v>
      </c>
      <c r="F4475" t="s">
        <v>6176</v>
      </c>
      <c r="G4475" s="1" t="s">
        <v>6175</v>
      </c>
      <c r="H4475" t="s">
        <v>16725</v>
      </c>
      <c r="I4475" t="s">
        <v>16726</v>
      </c>
      <c r="J4475" t="s">
        <v>16727</v>
      </c>
      <c r="K4475">
        <v>0</v>
      </c>
      <c r="L4475">
        <v>0</v>
      </c>
      <c r="M4475">
        <v>0</v>
      </c>
      <c r="N4475">
        <v>999</v>
      </c>
    </row>
    <row r="4476" spans="1:14" s="6" customFormat="1" x14ac:dyDescent="0.2">
      <c r="A4476">
        <v>4471</v>
      </c>
      <c r="B4476">
        <v>19</v>
      </c>
      <c r="C4476" t="s">
        <v>509</v>
      </c>
      <c r="D4476" s="1" t="s">
        <v>6203</v>
      </c>
      <c r="E4476" s="1" t="s">
        <v>21189</v>
      </c>
      <c r="F4476" t="s">
        <v>6176</v>
      </c>
      <c r="G4476" s="1" t="s">
        <v>6175</v>
      </c>
      <c r="H4476" t="s">
        <v>16725</v>
      </c>
      <c r="I4476" t="s">
        <v>16726</v>
      </c>
      <c r="J4476" t="s">
        <v>16727</v>
      </c>
      <c r="K4476">
        <v>0</v>
      </c>
      <c r="L4476">
        <v>0</v>
      </c>
      <c r="M4476">
        <v>0</v>
      </c>
      <c r="N4476">
        <v>999</v>
      </c>
    </row>
    <row r="4477" spans="1:14" s="6" customFormat="1" x14ac:dyDescent="0.2">
      <c r="A4477">
        <v>4472</v>
      </c>
      <c r="B4477">
        <v>19</v>
      </c>
      <c r="C4477" t="s">
        <v>509</v>
      </c>
      <c r="D4477" s="1" t="s">
        <v>6204</v>
      </c>
      <c r="E4477" s="1" t="s">
        <v>21190</v>
      </c>
      <c r="F4477" t="s">
        <v>6176</v>
      </c>
      <c r="G4477" s="1" t="s">
        <v>6175</v>
      </c>
      <c r="H4477" t="s">
        <v>16725</v>
      </c>
      <c r="I4477" t="s">
        <v>16726</v>
      </c>
      <c r="J4477" t="s">
        <v>16727</v>
      </c>
      <c r="K4477">
        <v>0</v>
      </c>
      <c r="L4477">
        <v>0</v>
      </c>
      <c r="M4477">
        <v>0</v>
      </c>
      <c r="N4477">
        <v>999</v>
      </c>
    </row>
    <row r="4478" spans="1:14" s="6" customFormat="1" x14ac:dyDescent="0.2">
      <c r="A4478">
        <v>4473</v>
      </c>
      <c r="B4478">
        <v>19</v>
      </c>
      <c r="C4478" t="s">
        <v>509</v>
      </c>
      <c r="D4478" s="1" t="s">
        <v>6205</v>
      </c>
      <c r="E4478" s="1" t="s">
        <v>21191</v>
      </c>
      <c r="F4478" t="s">
        <v>6176</v>
      </c>
      <c r="G4478" s="1" t="s">
        <v>6175</v>
      </c>
      <c r="H4478" t="s">
        <v>16725</v>
      </c>
      <c r="I4478" t="s">
        <v>16726</v>
      </c>
      <c r="J4478" t="s">
        <v>16727</v>
      </c>
      <c r="K4478">
        <v>0</v>
      </c>
      <c r="L4478">
        <v>0</v>
      </c>
      <c r="M4478">
        <v>0</v>
      </c>
      <c r="N4478">
        <v>999</v>
      </c>
    </row>
    <row r="4479" spans="1:14" s="6" customFormat="1" x14ac:dyDescent="0.2">
      <c r="A4479">
        <v>4474</v>
      </c>
      <c r="B4479">
        <v>19</v>
      </c>
      <c r="C4479" t="s">
        <v>509</v>
      </c>
      <c r="D4479" s="1" t="s">
        <v>6206</v>
      </c>
      <c r="E4479" s="1" t="s">
        <v>21192</v>
      </c>
      <c r="F4479" t="s">
        <v>6176</v>
      </c>
      <c r="G4479" s="1" t="s">
        <v>6175</v>
      </c>
      <c r="H4479" t="s">
        <v>16725</v>
      </c>
      <c r="I4479" t="s">
        <v>16726</v>
      </c>
      <c r="J4479" t="s">
        <v>16727</v>
      </c>
      <c r="K4479">
        <v>0</v>
      </c>
      <c r="L4479">
        <v>0</v>
      </c>
      <c r="M4479">
        <v>0</v>
      </c>
      <c r="N4479">
        <v>999</v>
      </c>
    </row>
    <row r="4480" spans="1:14" s="6" customFormat="1" x14ac:dyDescent="0.2">
      <c r="A4480">
        <v>4475</v>
      </c>
      <c r="B4480">
        <v>12</v>
      </c>
      <c r="C4480" t="s">
        <v>1066</v>
      </c>
      <c r="D4480" s="1" t="s">
        <v>6207</v>
      </c>
      <c r="E4480" s="1" t="s">
        <v>21193</v>
      </c>
      <c r="F4480" t="s">
        <v>6196</v>
      </c>
      <c r="G4480" s="1" t="s">
        <v>6195</v>
      </c>
      <c r="H4480" t="s">
        <v>16733</v>
      </c>
      <c r="I4480" t="s">
        <v>16734</v>
      </c>
      <c r="J4480" t="s">
        <v>16779</v>
      </c>
      <c r="K4480">
        <v>614</v>
      </c>
      <c r="L4480" t="s">
        <v>16766</v>
      </c>
      <c r="M4480">
        <v>10</v>
      </c>
      <c r="N4480">
        <v>17</v>
      </c>
    </row>
    <row r="4481" spans="1:14" s="6" customFormat="1" x14ac:dyDescent="0.2">
      <c r="A4481">
        <v>4476</v>
      </c>
      <c r="B4481">
        <v>12</v>
      </c>
      <c r="C4481" t="s">
        <v>1066</v>
      </c>
      <c r="D4481" s="1" t="s">
        <v>6208</v>
      </c>
      <c r="E4481" s="1" t="s">
        <v>21194</v>
      </c>
      <c r="F4481" t="s">
        <v>6196</v>
      </c>
      <c r="G4481" s="1" t="s">
        <v>6195</v>
      </c>
      <c r="H4481" t="s">
        <v>16725</v>
      </c>
      <c r="I4481" t="s">
        <v>16726</v>
      </c>
      <c r="J4481" t="s">
        <v>16727</v>
      </c>
      <c r="K4481">
        <v>614</v>
      </c>
      <c r="L4481" t="s">
        <v>16766</v>
      </c>
      <c r="M4481">
        <v>0</v>
      </c>
      <c r="N4481">
        <v>999</v>
      </c>
    </row>
    <row r="4482" spans="1:14" s="6" customFormat="1" x14ac:dyDescent="0.2">
      <c r="A4482">
        <v>4477</v>
      </c>
      <c r="B4482">
        <v>12</v>
      </c>
      <c r="C4482" t="s">
        <v>1066</v>
      </c>
      <c r="D4482" s="1" t="s">
        <v>6209</v>
      </c>
      <c r="E4482" s="1" t="s">
        <v>21195</v>
      </c>
      <c r="F4482" t="s">
        <v>6196</v>
      </c>
      <c r="G4482" s="1" t="s">
        <v>6195</v>
      </c>
      <c r="H4482" t="s">
        <v>16725</v>
      </c>
      <c r="I4482" t="s">
        <v>16726</v>
      </c>
      <c r="J4482" t="s">
        <v>16727</v>
      </c>
      <c r="K4482">
        <v>614</v>
      </c>
      <c r="L4482" t="s">
        <v>16766</v>
      </c>
      <c r="M4482">
        <v>0</v>
      </c>
      <c r="N4482">
        <v>999</v>
      </c>
    </row>
    <row r="4483" spans="1:14" s="6" customFormat="1" x14ac:dyDescent="0.2">
      <c r="A4483">
        <v>4478</v>
      </c>
      <c r="B4483">
        <v>12</v>
      </c>
      <c r="C4483" t="s">
        <v>1066</v>
      </c>
      <c r="D4483" s="1" t="s">
        <v>6210</v>
      </c>
      <c r="E4483" s="1" t="s">
        <v>21196</v>
      </c>
      <c r="F4483" t="s">
        <v>6212</v>
      </c>
      <c r="G4483" s="1" t="s">
        <v>6211</v>
      </c>
      <c r="H4483" t="s">
        <v>16725</v>
      </c>
      <c r="I4483" t="s">
        <v>16726</v>
      </c>
      <c r="J4483" t="s">
        <v>16727</v>
      </c>
      <c r="K4483">
        <v>614</v>
      </c>
      <c r="L4483" t="s">
        <v>16766</v>
      </c>
      <c r="M4483">
        <v>0</v>
      </c>
      <c r="N4483">
        <v>999</v>
      </c>
    </row>
    <row r="4484" spans="1:14" s="6" customFormat="1" x14ac:dyDescent="0.2">
      <c r="A4484">
        <v>4479</v>
      </c>
      <c r="B4484">
        <v>12</v>
      </c>
      <c r="C4484" t="s">
        <v>1066</v>
      </c>
      <c r="D4484" s="1" t="s">
        <v>6213</v>
      </c>
      <c r="E4484" s="1" t="s">
        <v>21197</v>
      </c>
      <c r="F4484" t="s">
        <v>6212</v>
      </c>
      <c r="G4484" s="1" t="s">
        <v>6211</v>
      </c>
      <c r="H4484" t="s">
        <v>16725</v>
      </c>
      <c r="I4484" t="s">
        <v>16726</v>
      </c>
      <c r="J4484" t="s">
        <v>16727</v>
      </c>
      <c r="K4484">
        <v>614</v>
      </c>
      <c r="L4484" t="s">
        <v>16766</v>
      </c>
      <c r="M4484">
        <v>0</v>
      </c>
      <c r="N4484">
        <v>999</v>
      </c>
    </row>
    <row r="4485" spans="1:14" s="6" customFormat="1" x14ac:dyDescent="0.2">
      <c r="A4485">
        <v>4480</v>
      </c>
      <c r="B4485">
        <v>12</v>
      </c>
      <c r="C4485" t="s">
        <v>1066</v>
      </c>
      <c r="D4485" s="1" t="s">
        <v>6214</v>
      </c>
      <c r="E4485" s="1" t="s">
        <v>21198</v>
      </c>
      <c r="F4485" t="s">
        <v>6212</v>
      </c>
      <c r="G4485" s="1" t="s">
        <v>6211</v>
      </c>
      <c r="H4485" t="s">
        <v>16725</v>
      </c>
      <c r="I4485" t="s">
        <v>16726</v>
      </c>
      <c r="J4485" t="s">
        <v>16727</v>
      </c>
      <c r="K4485">
        <v>614</v>
      </c>
      <c r="L4485" t="s">
        <v>16766</v>
      </c>
      <c r="M4485">
        <v>0</v>
      </c>
      <c r="N4485">
        <v>999</v>
      </c>
    </row>
    <row r="4486" spans="1:14" s="6" customFormat="1" x14ac:dyDescent="0.2">
      <c r="A4486">
        <v>4481</v>
      </c>
      <c r="B4486">
        <v>12</v>
      </c>
      <c r="C4486" t="s">
        <v>1066</v>
      </c>
      <c r="D4486" s="1" t="s">
        <v>6215</v>
      </c>
      <c r="E4486" s="1" t="s">
        <v>21199</v>
      </c>
      <c r="F4486" t="s">
        <v>6212</v>
      </c>
      <c r="G4486" s="1" t="s">
        <v>6211</v>
      </c>
      <c r="H4486" t="s">
        <v>16725</v>
      </c>
      <c r="I4486" t="s">
        <v>16726</v>
      </c>
      <c r="J4486" t="s">
        <v>16727</v>
      </c>
      <c r="K4486">
        <v>614</v>
      </c>
      <c r="L4486" t="s">
        <v>16766</v>
      </c>
      <c r="M4486">
        <v>0</v>
      </c>
      <c r="N4486">
        <v>999</v>
      </c>
    </row>
    <row r="4487" spans="1:14" s="6" customFormat="1" x14ac:dyDescent="0.2">
      <c r="A4487">
        <v>4482</v>
      </c>
      <c r="B4487">
        <v>12</v>
      </c>
      <c r="C4487" t="s">
        <v>1066</v>
      </c>
      <c r="D4487" s="1" t="s">
        <v>6216</v>
      </c>
      <c r="E4487" s="1" t="s">
        <v>21200</v>
      </c>
      <c r="F4487" t="s">
        <v>6218</v>
      </c>
      <c r="G4487" s="1" t="s">
        <v>6217</v>
      </c>
      <c r="H4487" t="s">
        <v>16725</v>
      </c>
      <c r="I4487" t="s">
        <v>16726</v>
      </c>
      <c r="J4487" t="s">
        <v>16727</v>
      </c>
      <c r="K4487">
        <v>614</v>
      </c>
      <c r="L4487" t="s">
        <v>16766</v>
      </c>
      <c r="M4487">
        <v>0</v>
      </c>
      <c r="N4487">
        <v>999</v>
      </c>
    </row>
    <row r="4488" spans="1:14" s="6" customFormat="1" x14ac:dyDescent="0.2">
      <c r="A4488">
        <v>4483</v>
      </c>
      <c r="B4488">
        <v>12</v>
      </c>
      <c r="C4488" t="s">
        <v>1066</v>
      </c>
      <c r="D4488" s="1" t="s">
        <v>6219</v>
      </c>
      <c r="E4488" s="1" t="s">
        <v>21201</v>
      </c>
      <c r="F4488" t="s">
        <v>6218</v>
      </c>
      <c r="G4488" s="1" t="s">
        <v>6217</v>
      </c>
      <c r="H4488" t="s">
        <v>16725</v>
      </c>
      <c r="I4488" t="s">
        <v>16726</v>
      </c>
      <c r="J4488" t="s">
        <v>16727</v>
      </c>
      <c r="K4488">
        <v>614</v>
      </c>
      <c r="L4488" t="s">
        <v>16766</v>
      </c>
      <c r="M4488">
        <v>0</v>
      </c>
      <c r="N4488">
        <v>999</v>
      </c>
    </row>
    <row r="4489" spans="1:14" s="6" customFormat="1" x14ac:dyDescent="0.2">
      <c r="A4489">
        <v>4484</v>
      </c>
      <c r="B4489">
        <v>12</v>
      </c>
      <c r="C4489" t="s">
        <v>1066</v>
      </c>
      <c r="D4489" s="1" t="s">
        <v>6220</v>
      </c>
      <c r="E4489" s="1" t="s">
        <v>21202</v>
      </c>
      <c r="F4489" t="s">
        <v>6218</v>
      </c>
      <c r="G4489" s="1" t="s">
        <v>6217</v>
      </c>
      <c r="H4489" t="s">
        <v>16725</v>
      </c>
      <c r="I4489" t="s">
        <v>16726</v>
      </c>
      <c r="J4489" t="s">
        <v>16727</v>
      </c>
      <c r="K4489">
        <v>614</v>
      </c>
      <c r="L4489" t="s">
        <v>16766</v>
      </c>
      <c r="M4489">
        <v>0</v>
      </c>
      <c r="N4489">
        <v>999</v>
      </c>
    </row>
    <row r="4490" spans="1:14" s="6" customFormat="1" x14ac:dyDescent="0.2">
      <c r="A4490">
        <v>4485</v>
      </c>
      <c r="B4490">
        <v>12</v>
      </c>
      <c r="C4490" t="s">
        <v>1066</v>
      </c>
      <c r="D4490" s="1" t="s">
        <v>6221</v>
      </c>
      <c r="E4490" s="1" t="s">
        <v>21203</v>
      </c>
      <c r="F4490" t="s">
        <v>6218</v>
      </c>
      <c r="G4490" s="1" t="s">
        <v>6217</v>
      </c>
      <c r="H4490" t="s">
        <v>16725</v>
      </c>
      <c r="I4490" t="s">
        <v>16726</v>
      </c>
      <c r="J4490" t="s">
        <v>16727</v>
      </c>
      <c r="K4490">
        <v>614</v>
      </c>
      <c r="L4490" t="s">
        <v>16766</v>
      </c>
      <c r="M4490">
        <v>0</v>
      </c>
      <c r="N4490">
        <v>999</v>
      </c>
    </row>
    <row r="4491" spans="1:14" s="6" customFormat="1" x14ac:dyDescent="0.2">
      <c r="A4491">
        <v>4486</v>
      </c>
      <c r="B4491">
        <v>12</v>
      </c>
      <c r="C4491" t="s">
        <v>1066</v>
      </c>
      <c r="D4491" s="1" t="s">
        <v>6222</v>
      </c>
      <c r="E4491" s="1" t="s">
        <v>21204</v>
      </c>
      <c r="F4491" t="s">
        <v>6218</v>
      </c>
      <c r="G4491" s="1" t="s">
        <v>6217</v>
      </c>
      <c r="H4491" t="s">
        <v>16725</v>
      </c>
      <c r="I4491" t="s">
        <v>16726</v>
      </c>
      <c r="J4491" t="s">
        <v>16727</v>
      </c>
      <c r="K4491">
        <v>614</v>
      </c>
      <c r="L4491" t="s">
        <v>16766</v>
      </c>
      <c r="M4491">
        <v>0</v>
      </c>
      <c r="N4491">
        <v>999</v>
      </c>
    </row>
    <row r="4492" spans="1:14" s="6" customFormat="1" x14ac:dyDescent="0.2">
      <c r="A4492">
        <v>4487</v>
      </c>
      <c r="B4492">
        <v>12</v>
      </c>
      <c r="C4492" t="s">
        <v>1066</v>
      </c>
      <c r="D4492" s="1" t="s">
        <v>6223</v>
      </c>
      <c r="E4492" s="1" t="s">
        <v>21205</v>
      </c>
      <c r="F4492" t="s">
        <v>6225</v>
      </c>
      <c r="G4492" s="1" t="s">
        <v>6224</v>
      </c>
      <c r="H4492" t="s">
        <v>16725</v>
      </c>
      <c r="I4492" t="s">
        <v>16726</v>
      </c>
      <c r="J4492" t="s">
        <v>16727</v>
      </c>
      <c r="K4492">
        <v>614</v>
      </c>
      <c r="L4492" t="s">
        <v>16766</v>
      </c>
      <c r="M4492">
        <v>0</v>
      </c>
      <c r="N4492">
        <v>999</v>
      </c>
    </row>
    <row r="4493" spans="1:14" s="6" customFormat="1" x14ac:dyDescent="0.2">
      <c r="A4493">
        <v>4488</v>
      </c>
      <c r="B4493">
        <v>21</v>
      </c>
      <c r="C4493" t="s">
        <v>4208</v>
      </c>
      <c r="D4493" s="1" t="s">
        <v>6226</v>
      </c>
      <c r="E4493" s="1" t="s">
        <v>21206</v>
      </c>
      <c r="F4493" t="s">
        <v>6162</v>
      </c>
      <c r="G4493" s="1" t="s">
        <v>6161</v>
      </c>
      <c r="H4493" t="s">
        <v>16725</v>
      </c>
      <c r="I4493" t="s">
        <v>16726</v>
      </c>
      <c r="J4493" t="s">
        <v>16727</v>
      </c>
      <c r="K4493">
        <v>0</v>
      </c>
      <c r="L4493">
        <v>0</v>
      </c>
      <c r="M4493">
        <v>0</v>
      </c>
      <c r="N4493">
        <v>999</v>
      </c>
    </row>
    <row r="4494" spans="1:14" s="6" customFormat="1" x14ac:dyDescent="0.2">
      <c r="A4494">
        <v>4489</v>
      </c>
      <c r="B4494">
        <v>21</v>
      </c>
      <c r="C4494" t="s">
        <v>4208</v>
      </c>
      <c r="D4494" s="1" t="s">
        <v>6227</v>
      </c>
      <c r="E4494" s="1" t="s">
        <v>21207</v>
      </c>
      <c r="F4494" t="s">
        <v>6162</v>
      </c>
      <c r="G4494" s="1" t="s">
        <v>6161</v>
      </c>
      <c r="H4494" t="s">
        <v>16725</v>
      </c>
      <c r="I4494" t="s">
        <v>16726</v>
      </c>
      <c r="J4494" t="s">
        <v>16727</v>
      </c>
      <c r="K4494">
        <v>0</v>
      </c>
      <c r="L4494">
        <v>0</v>
      </c>
      <c r="M4494">
        <v>0</v>
      </c>
      <c r="N4494">
        <v>999</v>
      </c>
    </row>
    <row r="4495" spans="1:14" s="6" customFormat="1" x14ac:dyDescent="0.2">
      <c r="A4495">
        <v>4490</v>
      </c>
      <c r="B4495">
        <v>21</v>
      </c>
      <c r="C4495" t="s">
        <v>4208</v>
      </c>
      <c r="D4495" s="1" t="s">
        <v>6228</v>
      </c>
      <c r="E4495" s="1" t="s">
        <v>21208</v>
      </c>
      <c r="F4495" t="s">
        <v>6162</v>
      </c>
      <c r="G4495" s="1" t="s">
        <v>6161</v>
      </c>
      <c r="H4495" t="s">
        <v>16725</v>
      </c>
      <c r="I4495" t="s">
        <v>16731</v>
      </c>
      <c r="J4495" t="s">
        <v>16770</v>
      </c>
      <c r="K4495">
        <v>0</v>
      </c>
      <c r="L4495">
        <v>0</v>
      </c>
      <c r="M4495">
        <v>0</v>
      </c>
      <c r="N4495">
        <v>9</v>
      </c>
    </row>
    <row r="4496" spans="1:14" s="6" customFormat="1" x14ac:dyDescent="0.2">
      <c r="A4496">
        <v>4491</v>
      </c>
      <c r="B4496">
        <v>21</v>
      </c>
      <c r="C4496" t="s">
        <v>4208</v>
      </c>
      <c r="D4496" s="1" t="s">
        <v>6229</v>
      </c>
      <c r="E4496" s="1" t="s">
        <v>21209</v>
      </c>
      <c r="F4496" t="s">
        <v>6162</v>
      </c>
      <c r="G4496" s="1" t="s">
        <v>6161</v>
      </c>
      <c r="H4496" t="s">
        <v>16725</v>
      </c>
      <c r="I4496" t="s">
        <v>16726</v>
      </c>
      <c r="J4496" t="s">
        <v>16727</v>
      </c>
      <c r="K4496">
        <v>0</v>
      </c>
      <c r="L4496">
        <v>0</v>
      </c>
      <c r="M4496">
        <v>0</v>
      </c>
      <c r="N4496">
        <v>999</v>
      </c>
    </row>
    <row r="4497" spans="1:14" s="6" customFormat="1" x14ac:dyDescent="0.2">
      <c r="A4497">
        <v>4492</v>
      </c>
      <c r="B4497">
        <v>21</v>
      </c>
      <c r="C4497" t="s">
        <v>4208</v>
      </c>
      <c r="D4497" s="1" t="s">
        <v>6230</v>
      </c>
      <c r="E4497" s="1" t="s">
        <v>21210</v>
      </c>
      <c r="F4497" t="s">
        <v>6162</v>
      </c>
      <c r="G4497" s="1" t="s">
        <v>6161</v>
      </c>
      <c r="H4497" t="s">
        <v>16725</v>
      </c>
      <c r="I4497" t="s">
        <v>16726</v>
      </c>
      <c r="J4497" t="s">
        <v>16727</v>
      </c>
      <c r="K4497">
        <v>0</v>
      </c>
      <c r="L4497">
        <v>0</v>
      </c>
      <c r="M4497">
        <v>0</v>
      </c>
      <c r="N4497">
        <v>999</v>
      </c>
    </row>
    <row r="4498" spans="1:14" s="6" customFormat="1" x14ac:dyDescent="0.2">
      <c r="A4498">
        <v>4493</v>
      </c>
      <c r="B4498">
        <v>20</v>
      </c>
      <c r="C4498" t="s">
        <v>751</v>
      </c>
      <c r="D4498" s="1" t="s">
        <v>6231</v>
      </c>
      <c r="E4498" s="1" t="s">
        <v>21211</v>
      </c>
      <c r="F4498" t="s">
        <v>5928</v>
      </c>
      <c r="G4498" s="1" t="s">
        <v>5927</v>
      </c>
      <c r="H4498" t="s">
        <v>16725</v>
      </c>
      <c r="I4498" t="s">
        <v>16734</v>
      </c>
      <c r="J4498" t="s">
        <v>16729</v>
      </c>
      <c r="K4498">
        <v>511</v>
      </c>
      <c r="L4498" t="s">
        <v>16782</v>
      </c>
      <c r="M4498">
        <v>10</v>
      </c>
      <c r="N4498">
        <v>120</v>
      </c>
    </row>
    <row r="4499" spans="1:14" s="6" customFormat="1" x14ac:dyDescent="0.2">
      <c r="A4499">
        <v>4494</v>
      </c>
      <c r="B4499">
        <v>20</v>
      </c>
      <c r="C4499" t="s">
        <v>751</v>
      </c>
      <c r="D4499" s="1" t="s">
        <v>6232</v>
      </c>
      <c r="E4499" s="1" t="s">
        <v>21212</v>
      </c>
      <c r="F4499" t="s">
        <v>5928</v>
      </c>
      <c r="G4499" s="1" t="s">
        <v>5927</v>
      </c>
      <c r="H4499" t="s">
        <v>16725</v>
      </c>
      <c r="I4499" t="s">
        <v>16734</v>
      </c>
      <c r="J4499" t="s">
        <v>16729</v>
      </c>
      <c r="K4499">
        <v>511</v>
      </c>
      <c r="L4499" t="s">
        <v>16782</v>
      </c>
      <c r="M4499">
        <v>10</v>
      </c>
      <c r="N4499">
        <v>120</v>
      </c>
    </row>
    <row r="4500" spans="1:14" s="6" customFormat="1" x14ac:dyDescent="0.2">
      <c r="A4500">
        <v>4495</v>
      </c>
      <c r="B4500">
        <v>20</v>
      </c>
      <c r="C4500" t="s">
        <v>751</v>
      </c>
      <c r="D4500" s="1" t="s">
        <v>6233</v>
      </c>
      <c r="E4500" s="1" t="s">
        <v>21213</v>
      </c>
      <c r="F4500" t="s">
        <v>5928</v>
      </c>
      <c r="G4500" s="1" t="s">
        <v>5927</v>
      </c>
      <c r="H4500" t="s">
        <v>16725</v>
      </c>
      <c r="I4500" t="s">
        <v>16734</v>
      </c>
      <c r="J4500" t="s">
        <v>16729</v>
      </c>
      <c r="K4500">
        <v>511</v>
      </c>
      <c r="L4500" t="s">
        <v>16782</v>
      </c>
      <c r="M4500">
        <v>10</v>
      </c>
      <c r="N4500">
        <v>120</v>
      </c>
    </row>
    <row r="4501" spans="1:14" s="6" customFormat="1" x14ac:dyDescent="0.2">
      <c r="A4501">
        <v>4496</v>
      </c>
      <c r="B4501">
        <v>20</v>
      </c>
      <c r="C4501" t="s">
        <v>751</v>
      </c>
      <c r="D4501" s="1" t="s">
        <v>6234</v>
      </c>
      <c r="E4501" s="1" t="s">
        <v>21214</v>
      </c>
      <c r="F4501" t="s">
        <v>5928</v>
      </c>
      <c r="G4501" s="1" t="s">
        <v>5927</v>
      </c>
      <c r="H4501" t="s">
        <v>16725</v>
      </c>
      <c r="I4501" t="s">
        <v>16734</v>
      </c>
      <c r="J4501" t="s">
        <v>16729</v>
      </c>
      <c r="K4501">
        <v>511</v>
      </c>
      <c r="L4501" t="s">
        <v>16782</v>
      </c>
      <c r="M4501">
        <v>10</v>
      </c>
      <c r="N4501">
        <v>120</v>
      </c>
    </row>
    <row r="4502" spans="1:14" s="6" customFormat="1" x14ac:dyDescent="0.2">
      <c r="A4502">
        <v>4497</v>
      </c>
      <c r="B4502">
        <v>20</v>
      </c>
      <c r="C4502" t="s">
        <v>751</v>
      </c>
      <c r="D4502" s="1" t="s">
        <v>6235</v>
      </c>
      <c r="E4502" s="1" t="s">
        <v>21215</v>
      </c>
      <c r="F4502" t="s">
        <v>5928</v>
      </c>
      <c r="G4502" s="1" t="s">
        <v>5927</v>
      </c>
      <c r="H4502" t="s">
        <v>16725</v>
      </c>
      <c r="I4502" t="s">
        <v>16734</v>
      </c>
      <c r="J4502" t="s">
        <v>16729</v>
      </c>
      <c r="K4502">
        <v>511</v>
      </c>
      <c r="L4502" t="s">
        <v>16782</v>
      </c>
      <c r="M4502">
        <v>10</v>
      </c>
      <c r="N4502">
        <v>120</v>
      </c>
    </row>
    <row r="4503" spans="1:14" s="6" customFormat="1" x14ac:dyDescent="0.2">
      <c r="A4503">
        <v>4498</v>
      </c>
      <c r="B4503">
        <v>3</v>
      </c>
      <c r="C4503" t="s">
        <v>5672</v>
      </c>
      <c r="D4503" s="1" t="s">
        <v>6236</v>
      </c>
      <c r="E4503" s="1" t="s">
        <v>21216</v>
      </c>
      <c r="F4503" t="s">
        <v>6238</v>
      </c>
      <c r="G4503" s="1" t="s">
        <v>6237</v>
      </c>
      <c r="H4503" t="s">
        <v>16725</v>
      </c>
      <c r="I4503" t="s">
        <v>16726</v>
      </c>
      <c r="J4503" t="s">
        <v>16727</v>
      </c>
      <c r="K4503">
        <v>614</v>
      </c>
      <c r="L4503" t="s">
        <v>16808</v>
      </c>
      <c r="M4503">
        <v>0</v>
      </c>
      <c r="N4503">
        <v>999</v>
      </c>
    </row>
    <row r="4504" spans="1:14" s="6" customFormat="1" x14ac:dyDescent="0.2">
      <c r="A4504">
        <v>4499</v>
      </c>
      <c r="B4504">
        <v>3</v>
      </c>
      <c r="C4504" t="s">
        <v>5672</v>
      </c>
      <c r="D4504" s="1" t="s">
        <v>6239</v>
      </c>
      <c r="E4504" s="1" t="s">
        <v>21217</v>
      </c>
      <c r="F4504" t="s">
        <v>6238</v>
      </c>
      <c r="G4504" s="1" t="s">
        <v>6237</v>
      </c>
      <c r="H4504" t="s">
        <v>16725</v>
      </c>
      <c r="I4504" t="s">
        <v>16726</v>
      </c>
      <c r="J4504" t="s">
        <v>16727</v>
      </c>
      <c r="K4504">
        <v>614</v>
      </c>
      <c r="L4504" t="s">
        <v>16808</v>
      </c>
      <c r="M4504">
        <v>0</v>
      </c>
      <c r="N4504">
        <v>999</v>
      </c>
    </row>
    <row r="4505" spans="1:14" s="6" customFormat="1" x14ac:dyDescent="0.2">
      <c r="A4505">
        <v>4500</v>
      </c>
      <c r="B4505">
        <v>3</v>
      </c>
      <c r="C4505" t="s">
        <v>5672</v>
      </c>
      <c r="D4505" s="1" t="s">
        <v>6240</v>
      </c>
      <c r="E4505" s="1" t="s">
        <v>21218</v>
      </c>
      <c r="F4505" t="s">
        <v>6238</v>
      </c>
      <c r="G4505" s="1" t="s">
        <v>6237</v>
      </c>
      <c r="H4505" t="s">
        <v>16725</v>
      </c>
      <c r="I4505" t="s">
        <v>16726</v>
      </c>
      <c r="J4505" t="s">
        <v>16727</v>
      </c>
      <c r="K4505">
        <v>614</v>
      </c>
      <c r="L4505" t="s">
        <v>16808</v>
      </c>
      <c r="M4505">
        <v>0</v>
      </c>
      <c r="N4505">
        <v>999</v>
      </c>
    </row>
    <row r="4506" spans="1:14" s="6" customFormat="1" x14ac:dyDescent="0.2">
      <c r="A4506">
        <v>4501</v>
      </c>
      <c r="B4506">
        <v>3</v>
      </c>
      <c r="C4506" t="s">
        <v>5672</v>
      </c>
      <c r="D4506" s="1" t="s">
        <v>6241</v>
      </c>
      <c r="E4506" s="1" t="s">
        <v>21219</v>
      </c>
      <c r="F4506" t="s">
        <v>6238</v>
      </c>
      <c r="G4506" s="1" t="s">
        <v>6237</v>
      </c>
      <c r="H4506" t="s">
        <v>16725</v>
      </c>
      <c r="I4506" t="s">
        <v>16726</v>
      </c>
      <c r="J4506" t="s">
        <v>16727</v>
      </c>
      <c r="K4506">
        <v>614</v>
      </c>
      <c r="L4506" t="s">
        <v>16808</v>
      </c>
      <c r="M4506">
        <v>0</v>
      </c>
      <c r="N4506">
        <v>999</v>
      </c>
    </row>
    <row r="4507" spans="1:14" s="6" customFormat="1" x14ac:dyDescent="0.2">
      <c r="A4507">
        <v>4502</v>
      </c>
      <c r="B4507">
        <v>3</v>
      </c>
      <c r="C4507" t="s">
        <v>5672</v>
      </c>
      <c r="D4507" s="1" t="s">
        <v>6242</v>
      </c>
      <c r="E4507" s="1" t="s">
        <v>21220</v>
      </c>
      <c r="F4507" t="s">
        <v>6238</v>
      </c>
      <c r="G4507" s="1" t="s">
        <v>6237</v>
      </c>
      <c r="H4507" t="s">
        <v>16725</v>
      </c>
      <c r="I4507" t="s">
        <v>16726</v>
      </c>
      <c r="J4507" t="s">
        <v>16727</v>
      </c>
      <c r="K4507">
        <v>614</v>
      </c>
      <c r="L4507" t="s">
        <v>16808</v>
      </c>
      <c r="M4507">
        <v>0</v>
      </c>
      <c r="N4507">
        <v>999</v>
      </c>
    </row>
    <row r="4508" spans="1:14" s="6" customFormat="1" x14ac:dyDescent="0.2">
      <c r="A4508">
        <v>4503</v>
      </c>
      <c r="B4508">
        <v>1</v>
      </c>
      <c r="C4508" t="s">
        <v>1</v>
      </c>
      <c r="D4508" s="1" t="s">
        <v>6243</v>
      </c>
      <c r="E4508" s="1" t="s">
        <v>21221</v>
      </c>
      <c r="F4508" t="s">
        <v>6182</v>
      </c>
      <c r="G4508" s="1" t="s">
        <v>6181</v>
      </c>
      <c r="H4508" t="s">
        <v>16725</v>
      </c>
      <c r="I4508" t="s">
        <v>16726</v>
      </c>
      <c r="J4508" t="s">
        <v>16727</v>
      </c>
      <c r="K4508">
        <v>109</v>
      </c>
      <c r="L4508" t="s">
        <v>212</v>
      </c>
      <c r="M4508">
        <v>0</v>
      </c>
      <c r="N4508">
        <v>999</v>
      </c>
    </row>
    <row r="4509" spans="1:14" s="6" customFormat="1" x14ac:dyDescent="0.2">
      <c r="A4509">
        <v>4504</v>
      </c>
      <c r="B4509">
        <v>1</v>
      </c>
      <c r="C4509" t="s">
        <v>1</v>
      </c>
      <c r="D4509" s="1" t="s">
        <v>6244</v>
      </c>
      <c r="E4509" s="1" t="s">
        <v>21222</v>
      </c>
      <c r="F4509" t="s">
        <v>6182</v>
      </c>
      <c r="G4509" s="1" t="s">
        <v>6181</v>
      </c>
      <c r="H4509" t="s">
        <v>16725</v>
      </c>
      <c r="I4509" t="s">
        <v>16726</v>
      </c>
      <c r="J4509" t="s">
        <v>16727</v>
      </c>
      <c r="K4509">
        <v>109</v>
      </c>
      <c r="L4509" t="s">
        <v>212</v>
      </c>
      <c r="M4509">
        <v>0</v>
      </c>
      <c r="N4509">
        <v>999</v>
      </c>
    </row>
    <row r="4510" spans="1:14" s="6" customFormat="1" x14ac:dyDescent="0.2">
      <c r="A4510">
        <v>4505</v>
      </c>
      <c r="B4510">
        <v>1</v>
      </c>
      <c r="C4510" t="s">
        <v>1</v>
      </c>
      <c r="D4510" s="1" t="s">
        <v>6245</v>
      </c>
      <c r="E4510" s="1" t="s">
        <v>21223</v>
      </c>
      <c r="F4510" t="s">
        <v>6182</v>
      </c>
      <c r="G4510" s="1" t="s">
        <v>6181</v>
      </c>
      <c r="H4510" t="s">
        <v>16725</v>
      </c>
      <c r="I4510" t="s">
        <v>16726</v>
      </c>
      <c r="J4510" t="s">
        <v>16727</v>
      </c>
      <c r="K4510">
        <v>109</v>
      </c>
      <c r="L4510" t="s">
        <v>212</v>
      </c>
      <c r="M4510">
        <v>0</v>
      </c>
      <c r="N4510">
        <v>999</v>
      </c>
    </row>
    <row r="4511" spans="1:14" s="6" customFormat="1" x14ac:dyDescent="0.2">
      <c r="A4511">
        <v>4506</v>
      </c>
      <c r="B4511">
        <v>1</v>
      </c>
      <c r="C4511" t="s">
        <v>1</v>
      </c>
      <c r="D4511" s="1" t="s">
        <v>6246</v>
      </c>
      <c r="E4511" s="1" t="s">
        <v>21224</v>
      </c>
      <c r="F4511" t="s">
        <v>6182</v>
      </c>
      <c r="G4511" s="1" t="s">
        <v>6181</v>
      </c>
      <c r="H4511" t="s">
        <v>16725</v>
      </c>
      <c r="I4511" t="s">
        <v>16726</v>
      </c>
      <c r="J4511" t="s">
        <v>16727</v>
      </c>
      <c r="K4511">
        <v>109</v>
      </c>
      <c r="L4511" t="s">
        <v>212</v>
      </c>
      <c r="M4511">
        <v>0</v>
      </c>
      <c r="N4511">
        <v>999</v>
      </c>
    </row>
    <row r="4512" spans="1:14" s="6" customFormat="1" x14ac:dyDescent="0.2">
      <c r="A4512">
        <v>4507</v>
      </c>
      <c r="B4512">
        <v>1</v>
      </c>
      <c r="C4512" t="s">
        <v>1</v>
      </c>
      <c r="D4512" s="1" t="s">
        <v>6247</v>
      </c>
      <c r="E4512" s="1" t="s">
        <v>21225</v>
      </c>
      <c r="F4512" t="s">
        <v>6182</v>
      </c>
      <c r="G4512" s="1" t="s">
        <v>6181</v>
      </c>
      <c r="H4512" t="s">
        <v>16725</v>
      </c>
      <c r="I4512" t="s">
        <v>16726</v>
      </c>
      <c r="J4512" t="s">
        <v>16727</v>
      </c>
      <c r="K4512">
        <v>109</v>
      </c>
      <c r="L4512" t="s">
        <v>212</v>
      </c>
      <c r="M4512">
        <v>0</v>
      </c>
      <c r="N4512">
        <v>999</v>
      </c>
    </row>
    <row r="4513" spans="1:14" s="6" customFormat="1" x14ac:dyDescent="0.2">
      <c r="A4513">
        <v>4508</v>
      </c>
      <c r="B4513">
        <v>20</v>
      </c>
      <c r="C4513" t="s">
        <v>751</v>
      </c>
      <c r="D4513" s="1" t="s">
        <v>6248</v>
      </c>
      <c r="E4513" s="1" t="s">
        <v>21226</v>
      </c>
      <c r="F4513" t="s">
        <v>6250</v>
      </c>
      <c r="G4513" s="1" t="s">
        <v>6249</v>
      </c>
      <c r="H4513" t="s">
        <v>16725</v>
      </c>
      <c r="I4513" t="s">
        <v>16734</v>
      </c>
      <c r="J4513" t="s">
        <v>16729</v>
      </c>
      <c r="K4513">
        <v>511</v>
      </c>
      <c r="L4513" t="s">
        <v>16782</v>
      </c>
      <c r="M4513">
        <v>10</v>
      </c>
      <c r="N4513">
        <v>120</v>
      </c>
    </row>
    <row r="4514" spans="1:14" s="6" customFormat="1" x14ac:dyDescent="0.2">
      <c r="A4514">
        <v>4509</v>
      </c>
      <c r="B4514">
        <v>20</v>
      </c>
      <c r="C4514" t="s">
        <v>751</v>
      </c>
      <c r="D4514" s="1" t="s">
        <v>6251</v>
      </c>
      <c r="E4514" s="1" t="s">
        <v>21227</v>
      </c>
      <c r="F4514" t="s">
        <v>6250</v>
      </c>
      <c r="G4514" s="1" t="s">
        <v>6249</v>
      </c>
      <c r="H4514" t="s">
        <v>16725</v>
      </c>
      <c r="I4514" t="s">
        <v>16734</v>
      </c>
      <c r="J4514" t="s">
        <v>16729</v>
      </c>
      <c r="K4514">
        <v>511</v>
      </c>
      <c r="L4514" t="s">
        <v>16782</v>
      </c>
      <c r="M4514">
        <v>10</v>
      </c>
      <c r="N4514">
        <v>120</v>
      </c>
    </row>
    <row r="4515" spans="1:14" s="6" customFormat="1" x14ac:dyDescent="0.2">
      <c r="A4515">
        <v>4510</v>
      </c>
      <c r="B4515">
        <v>20</v>
      </c>
      <c r="C4515" t="s">
        <v>751</v>
      </c>
      <c r="D4515" s="1" t="s">
        <v>6252</v>
      </c>
      <c r="E4515" s="1" t="s">
        <v>21228</v>
      </c>
      <c r="F4515" t="s">
        <v>6250</v>
      </c>
      <c r="G4515" s="1" t="s">
        <v>6249</v>
      </c>
      <c r="H4515" t="s">
        <v>16725</v>
      </c>
      <c r="I4515" t="s">
        <v>16734</v>
      </c>
      <c r="J4515" t="s">
        <v>16729</v>
      </c>
      <c r="K4515">
        <v>511</v>
      </c>
      <c r="L4515" t="s">
        <v>16782</v>
      </c>
      <c r="M4515">
        <v>10</v>
      </c>
      <c r="N4515">
        <v>120</v>
      </c>
    </row>
    <row r="4516" spans="1:14" s="6" customFormat="1" x14ac:dyDescent="0.2">
      <c r="A4516">
        <v>4511</v>
      </c>
      <c r="B4516">
        <v>20</v>
      </c>
      <c r="C4516" t="s">
        <v>751</v>
      </c>
      <c r="D4516" s="1" t="s">
        <v>6253</v>
      </c>
      <c r="E4516" s="1" t="s">
        <v>21229</v>
      </c>
      <c r="F4516" t="s">
        <v>6250</v>
      </c>
      <c r="G4516" s="1" t="s">
        <v>6249</v>
      </c>
      <c r="H4516" t="s">
        <v>16725</v>
      </c>
      <c r="I4516" t="s">
        <v>16734</v>
      </c>
      <c r="J4516" t="s">
        <v>16729</v>
      </c>
      <c r="K4516">
        <v>511</v>
      </c>
      <c r="L4516" t="s">
        <v>16782</v>
      </c>
      <c r="M4516">
        <v>10</v>
      </c>
      <c r="N4516">
        <v>120</v>
      </c>
    </row>
    <row r="4517" spans="1:14" s="6" customFormat="1" x14ac:dyDescent="0.2">
      <c r="A4517">
        <v>4512</v>
      </c>
      <c r="B4517">
        <v>20</v>
      </c>
      <c r="C4517" t="s">
        <v>751</v>
      </c>
      <c r="D4517" s="1" t="s">
        <v>6254</v>
      </c>
      <c r="E4517" s="1" t="s">
        <v>21230</v>
      </c>
      <c r="F4517" t="s">
        <v>6250</v>
      </c>
      <c r="G4517" s="1" t="s">
        <v>6249</v>
      </c>
      <c r="H4517" t="s">
        <v>16725</v>
      </c>
      <c r="I4517" t="s">
        <v>16734</v>
      </c>
      <c r="J4517" t="s">
        <v>16729</v>
      </c>
      <c r="K4517">
        <v>511</v>
      </c>
      <c r="L4517" t="s">
        <v>16782</v>
      </c>
      <c r="M4517">
        <v>10</v>
      </c>
      <c r="N4517">
        <v>120</v>
      </c>
    </row>
    <row r="4518" spans="1:14" s="6" customFormat="1" x14ac:dyDescent="0.2">
      <c r="A4518">
        <v>4513</v>
      </c>
      <c r="B4518">
        <v>20</v>
      </c>
      <c r="C4518" t="s">
        <v>751</v>
      </c>
      <c r="D4518" s="1" t="s">
        <v>6255</v>
      </c>
      <c r="E4518" s="1" t="s">
        <v>21231</v>
      </c>
      <c r="F4518" t="s">
        <v>6250</v>
      </c>
      <c r="G4518" s="1" t="s">
        <v>6249</v>
      </c>
      <c r="H4518" t="s">
        <v>16725</v>
      </c>
      <c r="I4518" t="s">
        <v>16734</v>
      </c>
      <c r="J4518" t="s">
        <v>16729</v>
      </c>
      <c r="K4518">
        <v>511</v>
      </c>
      <c r="L4518" t="s">
        <v>16782</v>
      </c>
      <c r="M4518">
        <v>10</v>
      </c>
      <c r="N4518">
        <v>120</v>
      </c>
    </row>
    <row r="4519" spans="1:14" s="6" customFormat="1" x14ac:dyDescent="0.2">
      <c r="A4519">
        <v>4514</v>
      </c>
      <c r="B4519">
        <v>5</v>
      </c>
      <c r="C4519" t="s">
        <v>65</v>
      </c>
      <c r="D4519" s="1" t="s">
        <v>6256</v>
      </c>
      <c r="E4519" s="1" t="s">
        <v>21232</v>
      </c>
      <c r="F4519" t="s">
        <v>6112</v>
      </c>
      <c r="G4519" s="1" t="s">
        <v>6111</v>
      </c>
      <c r="H4519" t="s">
        <v>16725</v>
      </c>
      <c r="I4519" t="s">
        <v>16726</v>
      </c>
      <c r="J4519" t="s">
        <v>16727</v>
      </c>
      <c r="K4519">
        <v>603</v>
      </c>
      <c r="L4519">
        <v>0</v>
      </c>
      <c r="M4519">
        <v>0</v>
      </c>
      <c r="N4519">
        <v>999</v>
      </c>
    </row>
    <row r="4520" spans="1:14" s="6" customFormat="1" x14ac:dyDescent="0.2">
      <c r="A4520">
        <v>4515</v>
      </c>
      <c r="B4520">
        <v>5</v>
      </c>
      <c r="C4520" t="s">
        <v>65</v>
      </c>
      <c r="D4520" s="1" t="s">
        <v>6257</v>
      </c>
      <c r="E4520" s="1" t="s">
        <v>21233</v>
      </c>
      <c r="F4520" t="s">
        <v>6259</v>
      </c>
      <c r="G4520" s="1" t="s">
        <v>6258</v>
      </c>
      <c r="H4520" t="s">
        <v>16725</v>
      </c>
      <c r="I4520" t="s">
        <v>16802</v>
      </c>
      <c r="J4520" t="s">
        <v>16729</v>
      </c>
      <c r="K4520">
        <v>603</v>
      </c>
      <c r="L4520" t="s">
        <v>16738</v>
      </c>
      <c r="M4520">
        <v>25</v>
      </c>
      <c r="N4520">
        <v>120</v>
      </c>
    </row>
    <row r="4521" spans="1:14" s="6" customFormat="1" x14ac:dyDescent="0.2">
      <c r="A4521">
        <v>4516</v>
      </c>
      <c r="B4521">
        <v>5</v>
      </c>
      <c r="C4521" t="s">
        <v>65</v>
      </c>
      <c r="D4521" s="1" t="s">
        <v>6260</v>
      </c>
      <c r="E4521" s="1" t="s">
        <v>21234</v>
      </c>
      <c r="F4521" t="s">
        <v>6259</v>
      </c>
      <c r="G4521" s="1" t="s">
        <v>6258</v>
      </c>
      <c r="H4521" t="s">
        <v>16725</v>
      </c>
      <c r="I4521" t="s">
        <v>16802</v>
      </c>
      <c r="J4521" t="s">
        <v>16729</v>
      </c>
      <c r="K4521">
        <v>603</v>
      </c>
      <c r="L4521" t="s">
        <v>16738</v>
      </c>
      <c r="M4521">
        <v>25</v>
      </c>
      <c r="N4521">
        <v>120</v>
      </c>
    </row>
    <row r="4522" spans="1:14" s="6" customFormat="1" x14ac:dyDescent="0.2">
      <c r="A4522">
        <v>4517</v>
      </c>
      <c r="B4522">
        <v>5</v>
      </c>
      <c r="C4522" t="s">
        <v>65</v>
      </c>
      <c r="D4522" s="1" t="s">
        <v>6261</v>
      </c>
      <c r="E4522" s="1" t="s">
        <v>21235</v>
      </c>
      <c r="F4522" t="s">
        <v>6259</v>
      </c>
      <c r="G4522" s="1" t="s">
        <v>6258</v>
      </c>
      <c r="H4522" t="s">
        <v>16725</v>
      </c>
      <c r="I4522" t="s">
        <v>16802</v>
      </c>
      <c r="J4522" t="s">
        <v>16729</v>
      </c>
      <c r="K4522">
        <v>603</v>
      </c>
      <c r="L4522" t="s">
        <v>16738</v>
      </c>
      <c r="M4522">
        <v>25</v>
      </c>
      <c r="N4522">
        <v>120</v>
      </c>
    </row>
    <row r="4523" spans="1:14" s="6" customFormat="1" x14ac:dyDescent="0.2">
      <c r="A4523">
        <v>4518</v>
      </c>
      <c r="B4523">
        <v>5</v>
      </c>
      <c r="C4523" t="s">
        <v>65</v>
      </c>
      <c r="D4523" s="1" t="s">
        <v>6262</v>
      </c>
      <c r="E4523" s="1" t="s">
        <v>21236</v>
      </c>
      <c r="F4523" t="s">
        <v>6259</v>
      </c>
      <c r="G4523" s="1" t="s">
        <v>6258</v>
      </c>
      <c r="H4523" t="s">
        <v>16725</v>
      </c>
      <c r="I4523" t="s">
        <v>16802</v>
      </c>
      <c r="J4523" t="s">
        <v>16729</v>
      </c>
      <c r="K4523">
        <v>603</v>
      </c>
      <c r="L4523" t="s">
        <v>16738</v>
      </c>
      <c r="M4523">
        <v>25</v>
      </c>
      <c r="N4523">
        <v>120</v>
      </c>
    </row>
    <row r="4524" spans="1:14" s="6" customFormat="1" x14ac:dyDescent="0.2">
      <c r="A4524">
        <v>4519</v>
      </c>
      <c r="B4524">
        <v>5</v>
      </c>
      <c r="C4524" t="s">
        <v>65</v>
      </c>
      <c r="D4524" s="1" t="s">
        <v>6263</v>
      </c>
      <c r="E4524" s="1" t="s">
        <v>21237</v>
      </c>
      <c r="F4524" t="s">
        <v>6259</v>
      </c>
      <c r="G4524" s="1" t="s">
        <v>6258</v>
      </c>
      <c r="H4524" t="s">
        <v>16725</v>
      </c>
      <c r="I4524" t="s">
        <v>16802</v>
      </c>
      <c r="J4524" t="s">
        <v>16729</v>
      </c>
      <c r="K4524">
        <v>603</v>
      </c>
      <c r="L4524" t="s">
        <v>16738</v>
      </c>
      <c r="M4524">
        <v>25</v>
      </c>
      <c r="N4524">
        <v>120</v>
      </c>
    </row>
    <row r="4525" spans="1:14" s="6" customFormat="1" x14ac:dyDescent="0.2">
      <c r="A4525">
        <v>4520</v>
      </c>
      <c r="B4525">
        <v>5</v>
      </c>
      <c r="C4525" t="s">
        <v>65</v>
      </c>
      <c r="D4525" s="1" t="s">
        <v>6264</v>
      </c>
      <c r="E4525" s="1" t="s">
        <v>21238</v>
      </c>
      <c r="F4525" t="s">
        <v>6259</v>
      </c>
      <c r="G4525" s="1" t="s">
        <v>6258</v>
      </c>
      <c r="H4525" t="s">
        <v>16725</v>
      </c>
      <c r="I4525" t="s">
        <v>16802</v>
      </c>
      <c r="J4525" t="s">
        <v>16729</v>
      </c>
      <c r="K4525">
        <v>603</v>
      </c>
      <c r="L4525" t="s">
        <v>16738</v>
      </c>
      <c r="M4525">
        <v>25</v>
      </c>
      <c r="N4525">
        <v>120</v>
      </c>
    </row>
    <row r="4526" spans="1:14" s="6" customFormat="1" x14ac:dyDescent="0.2">
      <c r="A4526">
        <v>4521</v>
      </c>
      <c r="B4526">
        <v>1</v>
      </c>
      <c r="C4526" t="s">
        <v>1</v>
      </c>
      <c r="D4526" s="1" t="s">
        <v>6265</v>
      </c>
      <c r="E4526" s="1" t="s">
        <v>21239</v>
      </c>
      <c r="F4526" t="s">
        <v>6182</v>
      </c>
      <c r="G4526" s="1" t="s">
        <v>6181</v>
      </c>
      <c r="H4526" t="s">
        <v>16725</v>
      </c>
      <c r="I4526" t="s">
        <v>16726</v>
      </c>
      <c r="J4526" t="s">
        <v>16727</v>
      </c>
      <c r="K4526">
        <v>109</v>
      </c>
      <c r="L4526" t="s">
        <v>212</v>
      </c>
      <c r="M4526">
        <v>0</v>
      </c>
      <c r="N4526">
        <v>999</v>
      </c>
    </row>
    <row r="4527" spans="1:14" s="6" customFormat="1" x14ac:dyDescent="0.2">
      <c r="A4527">
        <v>4522</v>
      </c>
      <c r="B4527">
        <v>1</v>
      </c>
      <c r="C4527" t="s">
        <v>1</v>
      </c>
      <c r="D4527" s="1" t="s">
        <v>6266</v>
      </c>
      <c r="E4527" s="1" t="s">
        <v>21240</v>
      </c>
      <c r="F4527" t="s">
        <v>6182</v>
      </c>
      <c r="G4527" s="1" t="s">
        <v>6181</v>
      </c>
      <c r="H4527" t="s">
        <v>16725</v>
      </c>
      <c r="I4527" t="s">
        <v>16726</v>
      </c>
      <c r="J4527" t="s">
        <v>16727</v>
      </c>
      <c r="K4527">
        <v>109</v>
      </c>
      <c r="L4527" t="s">
        <v>212</v>
      </c>
      <c r="M4527">
        <v>0</v>
      </c>
      <c r="N4527">
        <v>999</v>
      </c>
    </row>
    <row r="4528" spans="1:14" s="6" customFormat="1" x14ac:dyDescent="0.2">
      <c r="A4528">
        <v>4523</v>
      </c>
      <c r="B4528">
        <v>1</v>
      </c>
      <c r="C4528" t="s">
        <v>1</v>
      </c>
      <c r="D4528" s="1" t="s">
        <v>6267</v>
      </c>
      <c r="E4528" s="1" t="s">
        <v>21241</v>
      </c>
      <c r="F4528" t="s">
        <v>6269</v>
      </c>
      <c r="G4528" s="1" t="s">
        <v>6268</v>
      </c>
      <c r="H4528" t="s">
        <v>16725</v>
      </c>
      <c r="I4528" t="s">
        <v>16726</v>
      </c>
      <c r="J4528" t="s">
        <v>16727</v>
      </c>
      <c r="K4528">
        <v>109</v>
      </c>
      <c r="L4528" t="s">
        <v>212</v>
      </c>
      <c r="M4528">
        <v>0</v>
      </c>
      <c r="N4528">
        <v>999</v>
      </c>
    </row>
    <row r="4529" spans="1:14" s="6" customFormat="1" x14ac:dyDescent="0.2">
      <c r="A4529">
        <v>4524</v>
      </c>
      <c r="B4529">
        <v>1</v>
      </c>
      <c r="C4529" t="s">
        <v>1</v>
      </c>
      <c r="D4529" s="1" t="s">
        <v>6270</v>
      </c>
      <c r="E4529" s="1" t="s">
        <v>21242</v>
      </c>
      <c r="F4529" t="s">
        <v>6269</v>
      </c>
      <c r="G4529" s="1" t="s">
        <v>6268</v>
      </c>
      <c r="H4529" t="s">
        <v>16725</v>
      </c>
      <c r="I4529" t="s">
        <v>16726</v>
      </c>
      <c r="J4529" t="s">
        <v>16727</v>
      </c>
      <c r="K4529">
        <v>109</v>
      </c>
      <c r="L4529" t="s">
        <v>212</v>
      </c>
      <c r="M4529">
        <v>0</v>
      </c>
      <c r="N4529">
        <v>999</v>
      </c>
    </row>
    <row r="4530" spans="1:14" s="6" customFormat="1" x14ac:dyDescent="0.2">
      <c r="A4530">
        <v>4525</v>
      </c>
      <c r="B4530">
        <v>1</v>
      </c>
      <c r="C4530" t="s">
        <v>1</v>
      </c>
      <c r="D4530" s="1" t="s">
        <v>6271</v>
      </c>
      <c r="E4530" s="1" t="s">
        <v>21243</v>
      </c>
      <c r="F4530" t="s">
        <v>6269</v>
      </c>
      <c r="G4530" s="1" t="s">
        <v>6268</v>
      </c>
      <c r="H4530" t="s">
        <v>16725</v>
      </c>
      <c r="I4530" t="s">
        <v>16726</v>
      </c>
      <c r="J4530" t="s">
        <v>16727</v>
      </c>
      <c r="K4530">
        <v>109</v>
      </c>
      <c r="L4530" t="s">
        <v>212</v>
      </c>
      <c r="M4530">
        <v>0</v>
      </c>
      <c r="N4530">
        <v>999</v>
      </c>
    </row>
    <row r="4531" spans="1:14" s="6" customFormat="1" x14ac:dyDescent="0.2">
      <c r="A4531">
        <v>4526</v>
      </c>
      <c r="B4531">
        <v>1</v>
      </c>
      <c r="C4531" t="s">
        <v>1</v>
      </c>
      <c r="D4531" s="1" t="s">
        <v>6272</v>
      </c>
      <c r="E4531" s="1" t="s">
        <v>21244</v>
      </c>
      <c r="F4531" t="s">
        <v>6269</v>
      </c>
      <c r="G4531" s="1" t="s">
        <v>6268</v>
      </c>
      <c r="H4531" t="s">
        <v>16725</v>
      </c>
      <c r="I4531" t="s">
        <v>16726</v>
      </c>
      <c r="J4531" t="s">
        <v>16727</v>
      </c>
      <c r="K4531">
        <v>109</v>
      </c>
      <c r="L4531" t="s">
        <v>212</v>
      </c>
      <c r="M4531">
        <v>0</v>
      </c>
      <c r="N4531">
        <v>999</v>
      </c>
    </row>
    <row r="4532" spans="1:14" s="6" customFormat="1" x14ac:dyDescent="0.2">
      <c r="A4532">
        <v>4527</v>
      </c>
      <c r="B4532">
        <v>21</v>
      </c>
      <c r="C4532" t="s">
        <v>4208</v>
      </c>
      <c r="D4532" s="1" t="s">
        <v>6273</v>
      </c>
      <c r="E4532" s="1" t="s">
        <v>21245</v>
      </c>
      <c r="F4532" t="s">
        <v>6162</v>
      </c>
      <c r="G4532" s="1" t="s">
        <v>6161</v>
      </c>
      <c r="H4532" t="s">
        <v>16725</v>
      </c>
      <c r="I4532" t="s">
        <v>16726</v>
      </c>
      <c r="J4532" t="s">
        <v>16727</v>
      </c>
      <c r="K4532">
        <v>0</v>
      </c>
      <c r="L4532">
        <v>0</v>
      </c>
      <c r="M4532">
        <v>0</v>
      </c>
      <c r="N4532">
        <v>999</v>
      </c>
    </row>
    <row r="4533" spans="1:14" s="6" customFormat="1" x14ac:dyDescent="0.2">
      <c r="A4533">
        <v>4528</v>
      </c>
      <c r="B4533">
        <v>21</v>
      </c>
      <c r="C4533" t="s">
        <v>4208</v>
      </c>
      <c r="D4533" s="1" t="s">
        <v>6274</v>
      </c>
      <c r="E4533" s="1" t="s">
        <v>21246</v>
      </c>
      <c r="F4533" t="s">
        <v>6162</v>
      </c>
      <c r="G4533" s="1" t="s">
        <v>6161</v>
      </c>
      <c r="H4533" t="s">
        <v>16725</v>
      </c>
      <c r="I4533" t="s">
        <v>16726</v>
      </c>
      <c r="J4533" t="s">
        <v>16727</v>
      </c>
      <c r="K4533">
        <v>0</v>
      </c>
      <c r="L4533">
        <v>0</v>
      </c>
      <c r="M4533">
        <v>0</v>
      </c>
      <c r="N4533">
        <v>999</v>
      </c>
    </row>
    <row r="4534" spans="1:14" s="6" customFormat="1" x14ac:dyDescent="0.2">
      <c r="A4534">
        <v>4529</v>
      </c>
      <c r="B4534">
        <v>21</v>
      </c>
      <c r="C4534" t="s">
        <v>4208</v>
      </c>
      <c r="D4534" s="1" t="s">
        <v>6275</v>
      </c>
      <c r="E4534" s="1" t="s">
        <v>21247</v>
      </c>
      <c r="F4534" t="s">
        <v>6162</v>
      </c>
      <c r="G4534" s="1" t="s">
        <v>6161</v>
      </c>
      <c r="H4534" t="s">
        <v>16725</v>
      </c>
      <c r="I4534" t="s">
        <v>16726</v>
      </c>
      <c r="J4534" t="s">
        <v>16727</v>
      </c>
      <c r="K4534">
        <v>0</v>
      </c>
      <c r="L4534">
        <v>0</v>
      </c>
      <c r="M4534">
        <v>0</v>
      </c>
      <c r="N4534">
        <v>999</v>
      </c>
    </row>
    <row r="4535" spans="1:14" s="6" customFormat="1" x14ac:dyDescent="0.2">
      <c r="A4535">
        <v>4530</v>
      </c>
      <c r="B4535">
        <v>21</v>
      </c>
      <c r="C4535" t="s">
        <v>4208</v>
      </c>
      <c r="D4535" s="1" t="s">
        <v>6276</v>
      </c>
      <c r="E4535" s="1" t="s">
        <v>21248</v>
      </c>
      <c r="F4535" t="s">
        <v>6278</v>
      </c>
      <c r="G4535" s="1" t="s">
        <v>6277</v>
      </c>
      <c r="H4535" t="s">
        <v>16725</v>
      </c>
      <c r="I4535" t="s">
        <v>16726</v>
      </c>
      <c r="J4535" t="s">
        <v>16727</v>
      </c>
      <c r="K4535">
        <v>0</v>
      </c>
      <c r="L4535">
        <v>0</v>
      </c>
      <c r="M4535">
        <v>0</v>
      </c>
      <c r="N4535">
        <v>999</v>
      </c>
    </row>
    <row r="4536" spans="1:14" s="6" customFormat="1" x14ac:dyDescent="0.2">
      <c r="A4536">
        <v>4531</v>
      </c>
      <c r="B4536">
        <v>21</v>
      </c>
      <c r="C4536" t="s">
        <v>4208</v>
      </c>
      <c r="D4536" s="1" t="s">
        <v>6279</v>
      </c>
      <c r="E4536" s="1" t="s">
        <v>21249</v>
      </c>
      <c r="F4536" t="s">
        <v>6278</v>
      </c>
      <c r="G4536" s="1" t="s">
        <v>6277</v>
      </c>
      <c r="H4536" t="s">
        <v>16725</v>
      </c>
      <c r="I4536" t="s">
        <v>16726</v>
      </c>
      <c r="J4536" t="s">
        <v>16727</v>
      </c>
      <c r="K4536">
        <v>0</v>
      </c>
      <c r="L4536">
        <v>0</v>
      </c>
      <c r="M4536">
        <v>0</v>
      </c>
      <c r="N4536">
        <v>999</v>
      </c>
    </row>
    <row r="4537" spans="1:14" s="6" customFormat="1" x14ac:dyDescent="0.2">
      <c r="A4537">
        <v>4532</v>
      </c>
      <c r="B4537">
        <v>17</v>
      </c>
      <c r="C4537" t="s">
        <v>491</v>
      </c>
      <c r="D4537" s="1" t="s">
        <v>6280</v>
      </c>
      <c r="E4537" s="1" t="s">
        <v>6187</v>
      </c>
      <c r="F4537" t="s">
        <v>6188</v>
      </c>
      <c r="G4537" s="1" t="s">
        <v>6187</v>
      </c>
      <c r="H4537" t="s">
        <v>16725</v>
      </c>
      <c r="I4537" t="s">
        <v>16726</v>
      </c>
      <c r="J4537" t="s">
        <v>16727</v>
      </c>
      <c r="K4537">
        <v>613</v>
      </c>
      <c r="L4537" t="s">
        <v>16753</v>
      </c>
      <c r="M4537">
        <v>0</v>
      </c>
      <c r="N4537">
        <v>999</v>
      </c>
    </row>
    <row r="4538" spans="1:14" s="6" customFormat="1" x14ac:dyDescent="0.2">
      <c r="A4538">
        <v>4533</v>
      </c>
      <c r="B4538">
        <v>17</v>
      </c>
      <c r="C4538" t="s">
        <v>491</v>
      </c>
      <c r="D4538" s="1" t="s">
        <v>6281</v>
      </c>
      <c r="E4538" s="1" t="s">
        <v>21250</v>
      </c>
      <c r="F4538" t="s">
        <v>6188</v>
      </c>
      <c r="G4538" s="1" t="s">
        <v>6187</v>
      </c>
      <c r="H4538" t="s">
        <v>16725</v>
      </c>
      <c r="I4538" t="s">
        <v>16726</v>
      </c>
      <c r="J4538" t="s">
        <v>16727</v>
      </c>
      <c r="K4538">
        <v>613</v>
      </c>
      <c r="L4538" t="s">
        <v>16753</v>
      </c>
      <c r="M4538">
        <v>0</v>
      </c>
      <c r="N4538">
        <v>999</v>
      </c>
    </row>
    <row r="4539" spans="1:14" s="6" customFormat="1" x14ac:dyDescent="0.2">
      <c r="A4539">
        <v>4534</v>
      </c>
      <c r="B4539">
        <v>17</v>
      </c>
      <c r="C4539" t="s">
        <v>491</v>
      </c>
      <c r="D4539" s="1" t="s">
        <v>6282</v>
      </c>
      <c r="E4539" s="1" t="s">
        <v>21251</v>
      </c>
      <c r="F4539" t="s">
        <v>6284</v>
      </c>
      <c r="G4539" s="1" t="s">
        <v>6283</v>
      </c>
      <c r="H4539" t="s">
        <v>16725</v>
      </c>
      <c r="I4539" t="s">
        <v>16726</v>
      </c>
      <c r="J4539" t="s">
        <v>16727</v>
      </c>
      <c r="K4539">
        <v>613</v>
      </c>
      <c r="L4539" t="s">
        <v>16753</v>
      </c>
      <c r="M4539">
        <v>0</v>
      </c>
      <c r="N4539">
        <v>999</v>
      </c>
    </row>
    <row r="4540" spans="1:14" s="6" customFormat="1" x14ac:dyDescent="0.2">
      <c r="A4540">
        <v>4535</v>
      </c>
      <c r="B4540">
        <v>17</v>
      </c>
      <c r="C4540" t="s">
        <v>491</v>
      </c>
      <c r="D4540" s="1" t="s">
        <v>6285</v>
      </c>
      <c r="E4540" s="1" t="s">
        <v>21252</v>
      </c>
      <c r="F4540" t="s">
        <v>6284</v>
      </c>
      <c r="G4540" s="1" t="s">
        <v>6283</v>
      </c>
      <c r="H4540" t="s">
        <v>16725</v>
      </c>
      <c r="I4540" t="s">
        <v>16726</v>
      </c>
      <c r="J4540" t="s">
        <v>16727</v>
      </c>
      <c r="K4540">
        <v>613</v>
      </c>
      <c r="L4540" t="s">
        <v>16753</v>
      </c>
      <c r="M4540">
        <v>0</v>
      </c>
      <c r="N4540">
        <v>999</v>
      </c>
    </row>
    <row r="4541" spans="1:14" s="6" customFormat="1" x14ac:dyDescent="0.2">
      <c r="A4541">
        <v>4536</v>
      </c>
      <c r="B4541">
        <v>17</v>
      </c>
      <c r="C4541" t="s">
        <v>491</v>
      </c>
      <c r="D4541" s="1" t="s">
        <v>6286</v>
      </c>
      <c r="E4541" s="1" t="s">
        <v>21253</v>
      </c>
      <c r="F4541" t="s">
        <v>6284</v>
      </c>
      <c r="G4541" s="1" t="s">
        <v>6283</v>
      </c>
      <c r="H4541" t="s">
        <v>16725</v>
      </c>
      <c r="I4541" t="s">
        <v>16726</v>
      </c>
      <c r="J4541" t="s">
        <v>16727</v>
      </c>
      <c r="K4541">
        <v>613</v>
      </c>
      <c r="L4541" t="s">
        <v>16753</v>
      </c>
      <c r="M4541">
        <v>0</v>
      </c>
      <c r="N4541">
        <v>999</v>
      </c>
    </row>
    <row r="4542" spans="1:14" s="6" customFormat="1" x14ac:dyDescent="0.2">
      <c r="A4542">
        <v>4537</v>
      </c>
      <c r="B4542">
        <v>13</v>
      </c>
      <c r="C4542" t="s">
        <v>461</v>
      </c>
      <c r="D4542" s="1" t="s">
        <v>6287</v>
      </c>
      <c r="E4542" s="1" t="s">
        <v>21254</v>
      </c>
      <c r="F4542" t="s">
        <v>6289</v>
      </c>
      <c r="G4542" s="1" t="s">
        <v>6288</v>
      </c>
      <c r="H4542" t="s">
        <v>16725</v>
      </c>
      <c r="I4542" t="s">
        <v>16726</v>
      </c>
      <c r="J4542" t="s">
        <v>16727</v>
      </c>
      <c r="K4542">
        <v>614</v>
      </c>
      <c r="L4542" t="s">
        <v>16751</v>
      </c>
      <c r="M4542">
        <v>0</v>
      </c>
      <c r="N4542">
        <v>999</v>
      </c>
    </row>
    <row r="4543" spans="1:14" s="6" customFormat="1" x14ac:dyDescent="0.2">
      <c r="A4543">
        <v>4538</v>
      </c>
      <c r="B4543">
        <v>13</v>
      </c>
      <c r="C4543" t="s">
        <v>461</v>
      </c>
      <c r="D4543" s="1" t="s">
        <v>6290</v>
      </c>
      <c r="E4543" s="1" t="s">
        <v>21255</v>
      </c>
      <c r="F4543" t="s">
        <v>6289</v>
      </c>
      <c r="G4543" s="1" t="s">
        <v>6288</v>
      </c>
      <c r="H4543" t="s">
        <v>16725</v>
      </c>
      <c r="I4543" t="s">
        <v>16726</v>
      </c>
      <c r="J4543" t="s">
        <v>16727</v>
      </c>
      <c r="K4543">
        <v>614</v>
      </c>
      <c r="L4543" t="s">
        <v>16751</v>
      </c>
      <c r="M4543">
        <v>0</v>
      </c>
      <c r="N4543">
        <v>999</v>
      </c>
    </row>
    <row r="4544" spans="1:14" s="6" customFormat="1" x14ac:dyDescent="0.2">
      <c r="A4544">
        <v>4539</v>
      </c>
      <c r="B4544">
        <v>13</v>
      </c>
      <c r="C4544" t="s">
        <v>461</v>
      </c>
      <c r="D4544" s="1" t="s">
        <v>6291</v>
      </c>
      <c r="E4544" s="1" t="s">
        <v>21256</v>
      </c>
      <c r="F4544" t="s">
        <v>6289</v>
      </c>
      <c r="G4544" s="1" t="s">
        <v>6288</v>
      </c>
      <c r="H4544" t="s">
        <v>16725</v>
      </c>
      <c r="I4544" t="s">
        <v>16726</v>
      </c>
      <c r="J4544" t="s">
        <v>16727</v>
      </c>
      <c r="K4544">
        <v>614</v>
      </c>
      <c r="L4544" t="s">
        <v>16751</v>
      </c>
      <c r="M4544">
        <v>0</v>
      </c>
      <c r="N4544">
        <v>999</v>
      </c>
    </row>
    <row r="4545" spans="1:14" s="6" customFormat="1" x14ac:dyDescent="0.2">
      <c r="A4545">
        <v>4540</v>
      </c>
      <c r="B4545">
        <v>13</v>
      </c>
      <c r="C4545" t="s">
        <v>461</v>
      </c>
      <c r="D4545" s="1" t="s">
        <v>6292</v>
      </c>
      <c r="E4545" s="1" t="s">
        <v>21257</v>
      </c>
      <c r="F4545" t="s">
        <v>6289</v>
      </c>
      <c r="G4545" s="1" t="s">
        <v>6288</v>
      </c>
      <c r="H4545" t="s">
        <v>16725</v>
      </c>
      <c r="I4545" t="s">
        <v>16726</v>
      </c>
      <c r="J4545" t="s">
        <v>16727</v>
      </c>
      <c r="K4545">
        <v>614</v>
      </c>
      <c r="L4545" t="s">
        <v>16751</v>
      </c>
      <c r="M4545">
        <v>0</v>
      </c>
      <c r="N4545">
        <v>999</v>
      </c>
    </row>
    <row r="4546" spans="1:14" s="6" customFormat="1" x14ac:dyDescent="0.2">
      <c r="A4546">
        <v>4541</v>
      </c>
      <c r="B4546">
        <v>13</v>
      </c>
      <c r="C4546" t="s">
        <v>461</v>
      </c>
      <c r="D4546" s="1" t="s">
        <v>6293</v>
      </c>
      <c r="E4546" s="1" t="s">
        <v>21258</v>
      </c>
      <c r="F4546" t="s">
        <v>6289</v>
      </c>
      <c r="G4546" s="1" t="s">
        <v>6288</v>
      </c>
      <c r="H4546" t="s">
        <v>16725</v>
      </c>
      <c r="I4546" t="s">
        <v>16726</v>
      </c>
      <c r="J4546" t="s">
        <v>16727</v>
      </c>
      <c r="K4546">
        <v>614</v>
      </c>
      <c r="L4546" t="s">
        <v>16751</v>
      </c>
      <c r="M4546">
        <v>0</v>
      </c>
      <c r="N4546">
        <v>999</v>
      </c>
    </row>
    <row r="4547" spans="1:14" s="6" customFormat="1" x14ac:dyDescent="0.2">
      <c r="A4547">
        <v>4542</v>
      </c>
      <c r="B4547">
        <v>13</v>
      </c>
      <c r="C4547" t="s">
        <v>461</v>
      </c>
      <c r="D4547" s="1" t="s">
        <v>6294</v>
      </c>
      <c r="E4547" s="1" t="s">
        <v>21259</v>
      </c>
      <c r="F4547" t="s">
        <v>6289</v>
      </c>
      <c r="G4547" s="1" t="s">
        <v>6288</v>
      </c>
      <c r="H4547" t="s">
        <v>16725</v>
      </c>
      <c r="I4547" t="s">
        <v>16726</v>
      </c>
      <c r="J4547" t="s">
        <v>16727</v>
      </c>
      <c r="K4547">
        <v>614</v>
      </c>
      <c r="L4547" t="s">
        <v>16751</v>
      </c>
      <c r="M4547">
        <v>0</v>
      </c>
      <c r="N4547">
        <v>999</v>
      </c>
    </row>
    <row r="4548" spans="1:14" s="6" customFormat="1" x14ac:dyDescent="0.2">
      <c r="A4548">
        <v>4543</v>
      </c>
      <c r="B4548">
        <v>18</v>
      </c>
      <c r="C4548" t="s">
        <v>5614</v>
      </c>
      <c r="D4548" s="1" t="s">
        <v>6295</v>
      </c>
      <c r="E4548" s="1" t="s">
        <v>21260</v>
      </c>
      <c r="F4548" t="s">
        <v>6066</v>
      </c>
      <c r="G4548" s="1" t="s">
        <v>6065</v>
      </c>
      <c r="H4548" t="s">
        <v>16725</v>
      </c>
      <c r="I4548" t="s">
        <v>16728</v>
      </c>
      <c r="J4548" t="s">
        <v>16729</v>
      </c>
      <c r="K4548">
        <v>700</v>
      </c>
      <c r="L4548" t="s">
        <v>16805</v>
      </c>
      <c r="M4548">
        <v>0</v>
      </c>
      <c r="N4548">
        <v>120</v>
      </c>
    </row>
    <row r="4549" spans="1:14" s="6" customFormat="1" x14ac:dyDescent="0.2">
      <c r="A4549">
        <v>4544</v>
      </c>
      <c r="B4549">
        <v>18</v>
      </c>
      <c r="C4549" t="s">
        <v>5614</v>
      </c>
      <c r="D4549" s="1" t="s">
        <v>6296</v>
      </c>
      <c r="E4549" s="1" t="s">
        <v>21261</v>
      </c>
      <c r="F4549" t="s">
        <v>6066</v>
      </c>
      <c r="G4549" s="1" t="s">
        <v>6065</v>
      </c>
      <c r="H4549" t="s">
        <v>16725</v>
      </c>
      <c r="I4549" t="s">
        <v>16726</v>
      </c>
      <c r="J4549" t="s">
        <v>16727</v>
      </c>
      <c r="K4549">
        <v>700</v>
      </c>
      <c r="L4549" t="s">
        <v>16805</v>
      </c>
      <c r="M4549">
        <v>0</v>
      </c>
      <c r="N4549">
        <v>999</v>
      </c>
    </row>
    <row r="4550" spans="1:14" s="6" customFormat="1" x14ac:dyDescent="0.2">
      <c r="A4550">
        <v>4545</v>
      </c>
      <c r="B4550">
        <v>18</v>
      </c>
      <c r="C4550" t="s">
        <v>5614</v>
      </c>
      <c r="D4550" s="1" t="s">
        <v>6297</v>
      </c>
      <c r="E4550" s="1" t="s">
        <v>6298</v>
      </c>
      <c r="F4550" t="s">
        <v>6299</v>
      </c>
      <c r="G4550" s="1" t="s">
        <v>6298</v>
      </c>
      <c r="H4550" t="s">
        <v>16725</v>
      </c>
      <c r="I4550" t="s">
        <v>16726</v>
      </c>
      <c r="J4550" t="s">
        <v>16727</v>
      </c>
      <c r="K4550">
        <v>700</v>
      </c>
      <c r="L4550" t="s">
        <v>16805</v>
      </c>
      <c r="M4550">
        <v>0</v>
      </c>
      <c r="N4550">
        <v>999</v>
      </c>
    </row>
    <row r="4551" spans="1:14" s="6" customFormat="1" x14ac:dyDescent="0.2">
      <c r="A4551">
        <v>4546</v>
      </c>
      <c r="B4551">
        <v>18</v>
      </c>
      <c r="C4551" t="s">
        <v>5614</v>
      </c>
      <c r="D4551" s="1" t="s">
        <v>6300</v>
      </c>
      <c r="E4551" s="1" t="s">
        <v>21262</v>
      </c>
      <c r="F4551" t="s">
        <v>6302</v>
      </c>
      <c r="G4551" s="1" t="s">
        <v>6301</v>
      </c>
      <c r="H4551" t="s">
        <v>16725</v>
      </c>
      <c r="I4551" t="s">
        <v>16728</v>
      </c>
      <c r="J4551" t="s">
        <v>16729</v>
      </c>
      <c r="K4551">
        <v>700</v>
      </c>
      <c r="L4551" t="s">
        <v>16805</v>
      </c>
      <c r="M4551">
        <v>0</v>
      </c>
      <c r="N4551">
        <v>120</v>
      </c>
    </row>
    <row r="4552" spans="1:14" s="6" customFormat="1" x14ac:dyDescent="0.2">
      <c r="A4552">
        <v>4547</v>
      </c>
      <c r="B4552">
        <v>18</v>
      </c>
      <c r="C4552" t="s">
        <v>5614</v>
      </c>
      <c r="D4552" s="1" t="s">
        <v>6303</v>
      </c>
      <c r="E4552" s="1" t="s">
        <v>21263</v>
      </c>
      <c r="F4552" t="s">
        <v>6302</v>
      </c>
      <c r="G4552" s="1" t="s">
        <v>6301</v>
      </c>
      <c r="H4552" t="s">
        <v>16725</v>
      </c>
      <c r="I4552" t="s">
        <v>16728</v>
      </c>
      <c r="J4552" t="s">
        <v>16729</v>
      </c>
      <c r="K4552">
        <v>700</v>
      </c>
      <c r="L4552" t="s">
        <v>16805</v>
      </c>
      <c r="M4552">
        <v>0</v>
      </c>
      <c r="N4552">
        <v>120</v>
      </c>
    </row>
    <row r="4553" spans="1:14" s="6" customFormat="1" x14ac:dyDescent="0.2">
      <c r="A4553">
        <v>4548</v>
      </c>
      <c r="B4553">
        <v>18</v>
      </c>
      <c r="C4553" t="s">
        <v>5614</v>
      </c>
      <c r="D4553" s="1" t="s">
        <v>6304</v>
      </c>
      <c r="E4553" s="1" t="s">
        <v>21264</v>
      </c>
      <c r="F4553" t="s">
        <v>6302</v>
      </c>
      <c r="G4553" s="1" t="s">
        <v>6301</v>
      </c>
      <c r="H4553" t="s">
        <v>16725</v>
      </c>
      <c r="I4553" t="s">
        <v>16726</v>
      </c>
      <c r="J4553" t="s">
        <v>16727</v>
      </c>
      <c r="K4553">
        <v>700</v>
      </c>
      <c r="L4553" t="s">
        <v>16805</v>
      </c>
      <c r="M4553">
        <v>0</v>
      </c>
      <c r="N4553">
        <v>999</v>
      </c>
    </row>
    <row r="4554" spans="1:14" s="6" customFormat="1" x14ac:dyDescent="0.2">
      <c r="A4554">
        <v>4549</v>
      </c>
      <c r="B4554">
        <v>12</v>
      </c>
      <c r="C4554" t="s">
        <v>1066</v>
      </c>
      <c r="D4554" s="1" t="s">
        <v>6305</v>
      </c>
      <c r="E4554" s="1" t="s">
        <v>21265</v>
      </c>
      <c r="F4554" t="s">
        <v>6225</v>
      </c>
      <c r="G4554" s="1" t="s">
        <v>6224</v>
      </c>
      <c r="H4554" t="s">
        <v>16725</v>
      </c>
      <c r="I4554" t="s">
        <v>16726</v>
      </c>
      <c r="J4554" t="s">
        <v>16727</v>
      </c>
      <c r="K4554">
        <v>614</v>
      </c>
      <c r="L4554" t="s">
        <v>16766</v>
      </c>
      <c r="M4554">
        <v>0</v>
      </c>
      <c r="N4554">
        <v>999</v>
      </c>
    </row>
    <row r="4555" spans="1:14" s="6" customFormat="1" x14ac:dyDescent="0.2">
      <c r="A4555">
        <v>4550</v>
      </c>
      <c r="B4555">
        <v>12</v>
      </c>
      <c r="C4555" t="s">
        <v>1066</v>
      </c>
      <c r="D4555" s="1" t="s">
        <v>6306</v>
      </c>
      <c r="E4555" s="1" t="s">
        <v>21266</v>
      </c>
      <c r="F4555" t="s">
        <v>6225</v>
      </c>
      <c r="G4555" s="1" t="s">
        <v>6224</v>
      </c>
      <c r="H4555" t="s">
        <v>16725</v>
      </c>
      <c r="I4555" t="s">
        <v>16726</v>
      </c>
      <c r="J4555" t="s">
        <v>16727</v>
      </c>
      <c r="K4555">
        <v>614</v>
      </c>
      <c r="L4555" t="s">
        <v>16766</v>
      </c>
      <c r="M4555">
        <v>0</v>
      </c>
      <c r="N4555">
        <v>999</v>
      </c>
    </row>
    <row r="4556" spans="1:14" s="6" customFormat="1" x14ac:dyDescent="0.2">
      <c r="A4556">
        <v>4551</v>
      </c>
      <c r="B4556">
        <v>12</v>
      </c>
      <c r="C4556" t="s">
        <v>1066</v>
      </c>
      <c r="D4556" s="1" t="s">
        <v>6307</v>
      </c>
      <c r="E4556" s="1" t="s">
        <v>21267</v>
      </c>
      <c r="F4556" t="s">
        <v>6225</v>
      </c>
      <c r="G4556" s="1" t="s">
        <v>6224</v>
      </c>
      <c r="H4556" t="s">
        <v>16725</v>
      </c>
      <c r="I4556" t="s">
        <v>16726</v>
      </c>
      <c r="J4556" t="s">
        <v>16727</v>
      </c>
      <c r="K4556">
        <v>614</v>
      </c>
      <c r="L4556" t="s">
        <v>16766</v>
      </c>
      <c r="M4556">
        <v>0</v>
      </c>
      <c r="N4556">
        <v>999</v>
      </c>
    </row>
    <row r="4557" spans="1:14" s="6" customFormat="1" x14ac:dyDescent="0.2">
      <c r="A4557">
        <v>4552</v>
      </c>
      <c r="B4557">
        <v>12</v>
      </c>
      <c r="C4557" t="s">
        <v>1066</v>
      </c>
      <c r="D4557" s="1" t="s">
        <v>6308</v>
      </c>
      <c r="E4557" s="1" t="s">
        <v>21268</v>
      </c>
      <c r="F4557" t="s">
        <v>6225</v>
      </c>
      <c r="G4557" s="1" t="s">
        <v>6224</v>
      </c>
      <c r="H4557" t="s">
        <v>16725</v>
      </c>
      <c r="I4557" t="s">
        <v>16726</v>
      </c>
      <c r="J4557" t="s">
        <v>16727</v>
      </c>
      <c r="K4557">
        <v>614</v>
      </c>
      <c r="L4557" t="s">
        <v>16766</v>
      </c>
      <c r="M4557">
        <v>0</v>
      </c>
      <c r="N4557">
        <v>999</v>
      </c>
    </row>
    <row r="4558" spans="1:14" s="6" customFormat="1" x14ac:dyDescent="0.2">
      <c r="A4558">
        <v>4553</v>
      </c>
      <c r="B4558">
        <v>12</v>
      </c>
      <c r="C4558" t="s">
        <v>1066</v>
      </c>
      <c r="D4558" s="1" t="s">
        <v>6309</v>
      </c>
      <c r="E4558" s="1" t="s">
        <v>21269</v>
      </c>
      <c r="F4558" t="s">
        <v>6311</v>
      </c>
      <c r="G4558" s="1" t="s">
        <v>6310</v>
      </c>
      <c r="H4558" t="s">
        <v>16725</v>
      </c>
      <c r="I4558" t="s">
        <v>16726</v>
      </c>
      <c r="J4558" t="s">
        <v>16727</v>
      </c>
      <c r="K4558">
        <v>614</v>
      </c>
      <c r="L4558" t="s">
        <v>16766</v>
      </c>
      <c r="M4558">
        <v>0</v>
      </c>
      <c r="N4558">
        <v>999</v>
      </c>
    </row>
    <row r="4559" spans="1:14" s="6" customFormat="1" x14ac:dyDescent="0.2">
      <c r="A4559">
        <v>4554</v>
      </c>
      <c r="B4559">
        <v>12</v>
      </c>
      <c r="C4559" t="s">
        <v>1066</v>
      </c>
      <c r="D4559" s="1" t="s">
        <v>6312</v>
      </c>
      <c r="E4559" s="1" t="s">
        <v>21270</v>
      </c>
      <c r="F4559" t="s">
        <v>6311</v>
      </c>
      <c r="G4559" s="1" t="s">
        <v>6310</v>
      </c>
      <c r="H4559" t="s">
        <v>16725</v>
      </c>
      <c r="I4559" t="s">
        <v>16726</v>
      </c>
      <c r="J4559" t="s">
        <v>16727</v>
      </c>
      <c r="K4559">
        <v>614</v>
      </c>
      <c r="L4559" t="s">
        <v>16766</v>
      </c>
      <c r="M4559">
        <v>0</v>
      </c>
      <c r="N4559">
        <v>999</v>
      </c>
    </row>
    <row r="4560" spans="1:14" s="6" customFormat="1" x14ac:dyDescent="0.2">
      <c r="A4560">
        <v>4555</v>
      </c>
      <c r="B4560">
        <v>12</v>
      </c>
      <c r="C4560" t="s">
        <v>1066</v>
      </c>
      <c r="D4560" s="1" t="s">
        <v>6313</v>
      </c>
      <c r="E4560" s="1" t="s">
        <v>21271</v>
      </c>
      <c r="F4560" t="s">
        <v>6311</v>
      </c>
      <c r="G4560" s="1" t="s">
        <v>6310</v>
      </c>
      <c r="H4560" t="s">
        <v>16725</v>
      </c>
      <c r="I4560" t="s">
        <v>16726</v>
      </c>
      <c r="J4560" t="s">
        <v>16727</v>
      </c>
      <c r="K4560">
        <v>614</v>
      </c>
      <c r="L4560" t="s">
        <v>16766</v>
      </c>
      <c r="M4560">
        <v>0</v>
      </c>
      <c r="N4560">
        <v>999</v>
      </c>
    </row>
    <row r="4561" spans="1:14" s="6" customFormat="1" x14ac:dyDescent="0.2">
      <c r="A4561">
        <v>4556</v>
      </c>
      <c r="B4561">
        <v>17</v>
      </c>
      <c r="C4561" t="s">
        <v>491</v>
      </c>
      <c r="D4561" s="1" t="s">
        <v>6314</v>
      </c>
      <c r="E4561" s="1" t="s">
        <v>21272</v>
      </c>
      <c r="F4561" t="s">
        <v>6284</v>
      </c>
      <c r="G4561" s="1" t="s">
        <v>6283</v>
      </c>
      <c r="H4561" t="s">
        <v>16725</v>
      </c>
      <c r="I4561" t="s">
        <v>16726</v>
      </c>
      <c r="J4561" t="s">
        <v>16727</v>
      </c>
      <c r="K4561">
        <v>613</v>
      </c>
      <c r="L4561" t="s">
        <v>16753</v>
      </c>
      <c r="M4561">
        <v>0</v>
      </c>
      <c r="N4561">
        <v>999</v>
      </c>
    </row>
    <row r="4562" spans="1:14" s="6" customFormat="1" x14ac:dyDescent="0.2">
      <c r="A4562">
        <v>4557</v>
      </c>
      <c r="B4562">
        <v>17</v>
      </c>
      <c r="C4562" t="s">
        <v>491</v>
      </c>
      <c r="D4562" s="1" t="s">
        <v>6315</v>
      </c>
      <c r="E4562" s="1" t="s">
        <v>21273</v>
      </c>
      <c r="F4562" t="s">
        <v>6284</v>
      </c>
      <c r="G4562" s="1" t="s">
        <v>6283</v>
      </c>
      <c r="H4562" t="s">
        <v>16725</v>
      </c>
      <c r="I4562" t="s">
        <v>16726</v>
      </c>
      <c r="J4562" t="s">
        <v>16727</v>
      </c>
      <c r="K4562">
        <v>613</v>
      </c>
      <c r="L4562" t="s">
        <v>16753</v>
      </c>
      <c r="M4562">
        <v>0</v>
      </c>
      <c r="N4562">
        <v>999</v>
      </c>
    </row>
    <row r="4563" spans="1:14" s="6" customFormat="1" x14ac:dyDescent="0.2">
      <c r="A4563">
        <v>4558</v>
      </c>
      <c r="B4563">
        <v>17</v>
      </c>
      <c r="C4563" t="s">
        <v>491</v>
      </c>
      <c r="D4563" s="1" t="s">
        <v>6316</v>
      </c>
      <c r="E4563" s="1" t="s">
        <v>21274</v>
      </c>
      <c r="F4563" t="s">
        <v>6318</v>
      </c>
      <c r="G4563" s="1" t="s">
        <v>6317</v>
      </c>
      <c r="H4563" t="s">
        <v>16725</v>
      </c>
      <c r="I4563" t="s">
        <v>16726</v>
      </c>
      <c r="J4563" t="s">
        <v>16727</v>
      </c>
      <c r="K4563">
        <v>613</v>
      </c>
      <c r="L4563" t="s">
        <v>16753</v>
      </c>
      <c r="M4563">
        <v>0</v>
      </c>
      <c r="N4563">
        <v>999</v>
      </c>
    </row>
    <row r="4564" spans="1:14" s="6" customFormat="1" x14ac:dyDescent="0.2">
      <c r="A4564">
        <v>4559</v>
      </c>
      <c r="B4564">
        <v>17</v>
      </c>
      <c r="C4564" t="s">
        <v>491</v>
      </c>
      <c r="D4564" s="1" t="s">
        <v>6319</v>
      </c>
      <c r="E4564" s="1" t="s">
        <v>21275</v>
      </c>
      <c r="F4564" t="s">
        <v>6318</v>
      </c>
      <c r="G4564" s="1" t="s">
        <v>6317</v>
      </c>
      <c r="H4564" t="s">
        <v>16725</v>
      </c>
      <c r="I4564" t="s">
        <v>16726</v>
      </c>
      <c r="J4564" t="s">
        <v>16727</v>
      </c>
      <c r="K4564">
        <v>613</v>
      </c>
      <c r="L4564" t="s">
        <v>16753</v>
      </c>
      <c r="M4564">
        <v>0</v>
      </c>
      <c r="N4564">
        <v>999</v>
      </c>
    </row>
    <row r="4565" spans="1:14" s="6" customFormat="1" x14ac:dyDescent="0.2">
      <c r="A4565">
        <v>4560</v>
      </c>
      <c r="B4565">
        <v>17</v>
      </c>
      <c r="C4565" t="s">
        <v>491</v>
      </c>
      <c r="D4565" s="1" t="s">
        <v>6320</v>
      </c>
      <c r="E4565" s="1" t="s">
        <v>21276</v>
      </c>
      <c r="F4565" t="s">
        <v>6318</v>
      </c>
      <c r="G4565" s="1" t="s">
        <v>6317</v>
      </c>
      <c r="H4565" t="s">
        <v>16725</v>
      </c>
      <c r="I4565" t="s">
        <v>16726</v>
      </c>
      <c r="J4565" t="s">
        <v>16727</v>
      </c>
      <c r="K4565">
        <v>613</v>
      </c>
      <c r="L4565" t="s">
        <v>16753</v>
      </c>
      <c r="M4565">
        <v>0</v>
      </c>
      <c r="N4565">
        <v>999</v>
      </c>
    </row>
    <row r="4566" spans="1:14" s="6" customFormat="1" x14ac:dyDescent="0.2">
      <c r="A4566">
        <v>4561</v>
      </c>
      <c r="B4566">
        <v>17</v>
      </c>
      <c r="C4566" t="s">
        <v>491</v>
      </c>
      <c r="D4566" s="1" t="s">
        <v>6321</v>
      </c>
      <c r="E4566" s="1" t="s">
        <v>21277</v>
      </c>
      <c r="F4566" t="s">
        <v>6318</v>
      </c>
      <c r="G4566" s="1" t="s">
        <v>6317</v>
      </c>
      <c r="H4566" t="s">
        <v>16725</v>
      </c>
      <c r="I4566" t="s">
        <v>16726</v>
      </c>
      <c r="J4566" t="s">
        <v>16727</v>
      </c>
      <c r="K4566">
        <v>613</v>
      </c>
      <c r="L4566" t="s">
        <v>16753</v>
      </c>
      <c r="M4566">
        <v>0</v>
      </c>
      <c r="N4566">
        <v>999</v>
      </c>
    </row>
    <row r="4567" spans="1:14" s="6" customFormat="1" x14ac:dyDescent="0.2">
      <c r="A4567">
        <v>4562</v>
      </c>
      <c r="B4567">
        <v>17</v>
      </c>
      <c r="C4567" t="s">
        <v>491</v>
      </c>
      <c r="D4567" s="1" t="s">
        <v>6322</v>
      </c>
      <c r="E4567" s="1" t="s">
        <v>21278</v>
      </c>
      <c r="F4567" t="s">
        <v>6318</v>
      </c>
      <c r="G4567" s="1" t="s">
        <v>6317</v>
      </c>
      <c r="H4567" t="s">
        <v>16725</v>
      </c>
      <c r="I4567" t="s">
        <v>16726</v>
      </c>
      <c r="J4567" t="s">
        <v>16727</v>
      </c>
      <c r="K4567">
        <v>613</v>
      </c>
      <c r="L4567" t="s">
        <v>16753</v>
      </c>
      <c r="M4567">
        <v>0</v>
      </c>
      <c r="N4567">
        <v>999</v>
      </c>
    </row>
    <row r="4568" spans="1:14" s="6" customFormat="1" x14ac:dyDescent="0.2">
      <c r="A4568">
        <v>4563</v>
      </c>
      <c r="B4568">
        <v>17</v>
      </c>
      <c r="C4568" t="s">
        <v>491</v>
      </c>
      <c r="D4568" s="1" t="s">
        <v>6323</v>
      </c>
      <c r="E4568" s="1" t="s">
        <v>21279</v>
      </c>
      <c r="F4568" t="s">
        <v>6318</v>
      </c>
      <c r="G4568" s="1" t="s">
        <v>6317</v>
      </c>
      <c r="H4568" t="s">
        <v>16725</v>
      </c>
      <c r="I4568" t="s">
        <v>16726</v>
      </c>
      <c r="J4568" t="s">
        <v>16727</v>
      </c>
      <c r="K4568">
        <v>613</v>
      </c>
      <c r="L4568" t="s">
        <v>16753</v>
      </c>
      <c r="M4568">
        <v>0</v>
      </c>
      <c r="N4568">
        <v>999</v>
      </c>
    </row>
    <row r="4569" spans="1:14" s="6" customFormat="1" x14ac:dyDescent="0.2">
      <c r="A4569">
        <v>4564</v>
      </c>
      <c r="B4569">
        <v>17</v>
      </c>
      <c r="C4569" t="s">
        <v>491</v>
      </c>
      <c r="D4569" s="1" t="s">
        <v>6324</v>
      </c>
      <c r="E4569" s="1" t="s">
        <v>21280</v>
      </c>
      <c r="F4569" t="s">
        <v>6326</v>
      </c>
      <c r="G4569" s="1" t="s">
        <v>6325</v>
      </c>
      <c r="H4569" t="s">
        <v>16725</v>
      </c>
      <c r="I4569" t="s">
        <v>16726</v>
      </c>
      <c r="J4569" t="s">
        <v>16727</v>
      </c>
      <c r="K4569">
        <v>613</v>
      </c>
      <c r="L4569" t="s">
        <v>16753</v>
      </c>
      <c r="M4569">
        <v>0</v>
      </c>
      <c r="N4569">
        <v>999</v>
      </c>
    </row>
    <row r="4570" spans="1:14" s="6" customFormat="1" x14ac:dyDescent="0.2">
      <c r="A4570">
        <v>4565</v>
      </c>
      <c r="B4570">
        <v>17</v>
      </c>
      <c r="C4570" t="s">
        <v>491</v>
      </c>
      <c r="D4570" s="1" t="s">
        <v>6327</v>
      </c>
      <c r="E4570" s="1" t="s">
        <v>21281</v>
      </c>
      <c r="F4570" t="s">
        <v>6326</v>
      </c>
      <c r="G4570" s="1" t="s">
        <v>6325</v>
      </c>
      <c r="H4570" t="s">
        <v>16725</v>
      </c>
      <c r="I4570" t="s">
        <v>16726</v>
      </c>
      <c r="J4570" t="s">
        <v>16727</v>
      </c>
      <c r="K4570">
        <v>613</v>
      </c>
      <c r="L4570" t="s">
        <v>16753</v>
      </c>
      <c r="M4570">
        <v>0</v>
      </c>
      <c r="N4570">
        <v>999</v>
      </c>
    </row>
    <row r="4571" spans="1:14" s="6" customFormat="1" x14ac:dyDescent="0.2">
      <c r="A4571">
        <v>4566</v>
      </c>
      <c r="B4571">
        <v>17</v>
      </c>
      <c r="C4571" t="s">
        <v>491</v>
      </c>
      <c r="D4571" s="1" t="s">
        <v>6328</v>
      </c>
      <c r="E4571" s="1" t="s">
        <v>21282</v>
      </c>
      <c r="F4571" t="s">
        <v>6326</v>
      </c>
      <c r="G4571" s="1" t="s">
        <v>6325</v>
      </c>
      <c r="H4571" t="s">
        <v>16725</v>
      </c>
      <c r="I4571" t="s">
        <v>16726</v>
      </c>
      <c r="J4571" t="s">
        <v>16727</v>
      </c>
      <c r="K4571">
        <v>613</v>
      </c>
      <c r="L4571" t="s">
        <v>16753</v>
      </c>
      <c r="M4571">
        <v>0</v>
      </c>
      <c r="N4571">
        <v>999</v>
      </c>
    </row>
    <row r="4572" spans="1:14" s="6" customFormat="1" x14ac:dyDescent="0.2">
      <c r="A4572">
        <v>4567</v>
      </c>
      <c r="B4572">
        <v>17</v>
      </c>
      <c r="C4572" t="s">
        <v>491</v>
      </c>
      <c r="D4572" s="1" t="s">
        <v>6329</v>
      </c>
      <c r="E4572" s="1" t="s">
        <v>21283</v>
      </c>
      <c r="F4572" t="s">
        <v>6326</v>
      </c>
      <c r="G4572" s="1" t="s">
        <v>6325</v>
      </c>
      <c r="H4572" t="s">
        <v>16725</v>
      </c>
      <c r="I4572" t="s">
        <v>16726</v>
      </c>
      <c r="J4572" t="s">
        <v>16727</v>
      </c>
      <c r="K4572">
        <v>613</v>
      </c>
      <c r="L4572" t="s">
        <v>16753</v>
      </c>
      <c r="M4572">
        <v>0</v>
      </c>
      <c r="N4572">
        <v>999</v>
      </c>
    </row>
    <row r="4573" spans="1:14" s="6" customFormat="1" x14ac:dyDescent="0.2">
      <c r="A4573">
        <v>4568</v>
      </c>
      <c r="B4573">
        <v>20</v>
      </c>
      <c r="C4573" t="s">
        <v>751</v>
      </c>
      <c r="D4573" s="1" t="s">
        <v>6330</v>
      </c>
      <c r="E4573" s="1" t="s">
        <v>21284</v>
      </c>
      <c r="F4573" t="s">
        <v>6083</v>
      </c>
      <c r="G4573" s="1" t="s">
        <v>6082</v>
      </c>
      <c r="H4573" t="s">
        <v>16725</v>
      </c>
      <c r="I4573" t="s">
        <v>16726</v>
      </c>
      <c r="J4573" t="s">
        <v>16727</v>
      </c>
      <c r="K4573">
        <v>501</v>
      </c>
      <c r="L4573" t="s">
        <v>16765</v>
      </c>
      <c r="M4573">
        <v>0</v>
      </c>
      <c r="N4573">
        <v>999</v>
      </c>
    </row>
    <row r="4574" spans="1:14" s="6" customFormat="1" x14ac:dyDescent="0.2">
      <c r="A4574">
        <v>4569</v>
      </c>
      <c r="B4574">
        <v>20</v>
      </c>
      <c r="C4574" t="s">
        <v>751</v>
      </c>
      <c r="D4574" s="1" t="s">
        <v>6331</v>
      </c>
      <c r="E4574" s="1" t="s">
        <v>21285</v>
      </c>
      <c r="F4574" t="s">
        <v>6333</v>
      </c>
      <c r="G4574" s="1" t="s">
        <v>6332</v>
      </c>
      <c r="H4574" t="s">
        <v>16725</v>
      </c>
      <c r="I4574" t="s">
        <v>16747</v>
      </c>
      <c r="J4574" t="s">
        <v>16740</v>
      </c>
      <c r="K4574">
        <v>501</v>
      </c>
      <c r="L4574" t="s">
        <v>16765</v>
      </c>
      <c r="M4574">
        <v>5</v>
      </c>
      <c r="N4574">
        <v>85</v>
      </c>
    </row>
    <row r="4575" spans="1:14" s="6" customFormat="1" x14ac:dyDescent="0.2">
      <c r="A4575">
        <v>4570</v>
      </c>
      <c r="B4575">
        <v>20</v>
      </c>
      <c r="C4575" t="s">
        <v>751</v>
      </c>
      <c r="D4575" s="1" t="s">
        <v>6334</v>
      </c>
      <c r="E4575" s="1" t="s">
        <v>21286</v>
      </c>
      <c r="F4575" t="s">
        <v>6333</v>
      </c>
      <c r="G4575" s="1" t="s">
        <v>6332</v>
      </c>
      <c r="H4575" t="s">
        <v>16725</v>
      </c>
      <c r="I4575" t="s">
        <v>16726</v>
      </c>
      <c r="J4575" t="s">
        <v>16727</v>
      </c>
      <c r="K4575">
        <v>501</v>
      </c>
      <c r="L4575" t="s">
        <v>16765</v>
      </c>
      <c r="M4575">
        <v>0</v>
      </c>
      <c r="N4575">
        <v>999</v>
      </c>
    </row>
    <row r="4576" spans="1:14" s="6" customFormat="1" x14ac:dyDescent="0.2">
      <c r="A4576">
        <v>4571</v>
      </c>
      <c r="B4576">
        <v>20</v>
      </c>
      <c r="C4576" t="s">
        <v>751</v>
      </c>
      <c r="D4576" s="1" t="s">
        <v>6335</v>
      </c>
      <c r="E4576" s="1" t="s">
        <v>21287</v>
      </c>
      <c r="F4576" t="s">
        <v>6333</v>
      </c>
      <c r="G4576" s="1" t="s">
        <v>6332</v>
      </c>
      <c r="H4576" t="s">
        <v>16725</v>
      </c>
      <c r="I4576" t="s">
        <v>16726</v>
      </c>
      <c r="J4576" t="s">
        <v>16727</v>
      </c>
      <c r="K4576">
        <v>501</v>
      </c>
      <c r="L4576" t="s">
        <v>16765</v>
      </c>
      <c r="M4576">
        <v>0</v>
      </c>
      <c r="N4576">
        <v>999</v>
      </c>
    </row>
    <row r="4577" spans="1:14" s="6" customFormat="1" x14ac:dyDescent="0.2">
      <c r="A4577">
        <v>4572</v>
      </c>
      <c r="B4577">
        <v>20</v>
      </c>
      <c r="C4577" t="s">
        <v>751</v>
      </c>
      <c r="D4577" s="1" t="s">
        <v>6336</v>
      </c>
      <c r="E4577" s="1" t="s">
        <v>21288</v>
      </c>
      <c r="F4577" t="s">
        <v>6333</v>
      </c>
      <c r="G4577" s="1" t="s">
        <v>6332</v>
      </c>
      <c r="H4577" t="s">
        <v>16725</v>
      </c>
      <c r="I4577" t="s">
        <v>16726</v>
      </c>
      <c r="J4577" t="s">
        <v>16727</v>
      </c>
      <c r="K4577">
        <v>501</v>
      </c>
      <c r="L4577" t="s">
        <v>16765</v>
      </c>
      <c r="M4577">
        <v>0</v>
      </c>
      <c r="N4577">
        <v>999</v>
      </c>
    </row>
    <row r="4578" spans="1:14" s="6" customFormat="1" x14ac:dyDescent="0.2">
      <c r="A4578">
        <v>4573</v>
      </c>
      <c r="B4578">
        <v>12</v>
      </c>
      <c r="C4578" t="s">
        <v>1066</v>
      </c>
      <c r="D4578" s="1" t="s">
        <v>6337</v>
      </c>
      <c r="E4578" s="1" t="s">
        <v>21289</v>
      </c>
      <c r="F4578" t="s">
        <v>6311</v>
      </c>
      <c r="G4578" s="1" t="s">
        <v>6310</v>
      </c>
      <c r="H4578" t="s">
        <v>16725</v>
      </c>
      <c r="I4578" t="s">
        <v>16726</v>
      </c>
      <c r="J4578" t="s">
        <v>16727</v>
      </c>
      <c r="K4578">
        <v>614</v>
      </c>
      <c r="L4578" t="s">
        <v>16766</v>
      </c>
      <c r="M4578">
        <v>0</v>
      </c>
      <c r="N4578">
        <v>999</v>
      </c>
    </row>
    <row r="4579" spans="1:14" s="6" customFormat="1" x14ac:dyDescent="0.2">
      <c r="A4579">
        <v>4574</v>
      </c>
      <c r="B4579">
        <v>12</v>
      </c>
      <c r="C4579" t="s">
        <v>1066</v>
      </c>
      <c r="D4579" s="1" t="s">
        <v>6338</v>
      </c>
      <c r="E4579" s="1" t="s">
        <v>21290</v>
      </c>
      <c r="F4579" t="s">
        <v>6311</v>
      </c>
      <c r="G4579" s="1" t="s">
        <v>6310</v>
      </c>
      <c r="H4579" t="s">
        <v>16725</v>
      </c>
      <c r="I4579" t="s">
        <v>16726</v>
      </c>
      <c r="J4579" t="s">
        <v>16727</v>
      </c>
      <c r="K4579">
        <v>614</v>
      </c>
      <c r="L4579" t="s">
        <v>16766</v>
      </c>
      <c r="M4579">
        <v>0</v>
      </c>
      <c r="N4579">
        <v>999</v>
      </c>
    </row>
    <row r="4580" spans="1:14" s="6" customFormat="1" x14ac:dyDescent="0.2">
      <c r="A4580">
        <v>4575</v>
      </c>
      <c r="B4580">
        <v>12</v>
      </c>
      <c r="C4580" t="s">
        <v>1066</v>
      </c>
      <c r="D4580" s="1" t="s">
        <v>6339</v>
      </c>
      <c r="E4580" s="1" t="s">
        <v>21291</v>
      </c>
      <c r="F4580" t="s">
        <v>6311</v>
      </c>
      <c r="G4580" s="1" t="s">
        <v>6310</v>
      </c>
      <c r="H4580" t="s">
        <v>16725</v>
      </c>
      <c r="I4580" t="s">
        <v>16726</v>
      </c>
      <c r="J4580" t="s">
        <v>16727</v>
      </c>
      <c r="K4580">
        <v>614</v>
      </c>
      <c r="L4580" t="s">
        <v>16766</v>
      </c>
      <c r="M4580">
        <v>0</v>
      </c>
      <c r="N4580">
        <v>999</v>
      </c>
    </row>
    <row r="4581" spans="1:14" s="6" customFormat="1" x14ac:dyDescent="0.2">
      <c r="A4581">
        <v>4576</v>
      </c>
      <c r="B4581">
        <v>12</v>
      </c>
      <c r="C4581" t="s">
        <v>1066</v>
      </c>
      <c r="D4581" s="1" t="s">
        <v>6340</v>
      </c>
      <c r="E4581" s="1" t="s">
        <v>21292</v>
      </c>
      <c r="F4581" t="s">
        <v>6311</v>
      </c>
      <c r="G4581" s="1" t="s">
        <v>6310</v>
      </c>
      <c r="H4581" t="s">
        <v>16725</v>
      </c>
      <c r="I4581" t="s">
        <v>16726</v>
      </c>
      <c r="J4581" t="s">
        <v>16727</v>
      </c>
      <c r="K4581">
        <v>614</v>
      </c>
      <c r="L4581" t="s">
        <v>16766</v>
      </c>
      <c r="M4581">
        <v>0</v>
      </c>
      <c r="N4581">
        <v>999</v>
      </c>
    </row>
    <row r="4582" spans="1:14" s="6" customFormat="1" x14ac:dyDescent="0.2">
      <c r="A4582">
        <v>4577</v>
      </c>
      <c r="B4582">
        <v>12</v>
      </c>
      <c r="C4582" t="s">
        <v>1066</v>
      </c>
      <c r="D4582" s="1" t="s">
        <v>6341</v>
      </c>
      <c r="E4582" s="1" t="s">
        <v>21293</v>
      </c>
      <c r="F4582" t="s">
        <v>6343</v>
      </c>
      <c r="G4582" s="1" t="s">
        <v>6342</v>
      </c>
      <c r="H4582" t="s">
        <v>16725</v>
      </c>
      <c r="I4582" t="s">
        <v>16726</v>
      </c>
      <c r="J4582" t="s">
        <v>16727</v>
      </c>
      <c r="K4582">
        <v>614</v>
      </c>
      <c r="L4582" t="s">
        <v>16766</v>
      </c>
      <c r="M4582">
        <v>0</v>
      </c>
      <c r="N4582">
        <v>999</v>
      </c>
    </row>
    <row r="4583" spans="1:14" s="6" customFormat="1" x14ac:dyDescent="0.2">
      <c r="A4583">
        <v>4578</v>
      </c>
      <c r="B4583">
        <v>12</v>
      </c>
      <c r="C4583" t="s">
        <v>1066</v>
      </c>
      <c r="D4583" s="1" t="s">
        <v>6344</v>
      </c>
      <c r="E4583" s="1" t="s">
        <v>21294</v>
      </c>
      <c r="F4583" t="s">
        <v>6343</v>
      </c>
      <c r="G4583" s="1" t="s">
        <v>6342</v>
      </c>
      <c r="H4583" t="s">
        <v>16725</v>
      </c>
      <c r="I4583" t="s">
        <v>16726</v>
      </c>
      <c r="J4583" t="s">
        <v>16727</v>
      </c>
      <c r="K4583">
        <v>614</v>
      </c>
      <c r="L4583" t="s">
        <v>16766</v>
      </c>
      <c r="M4583">
        <v>0</v>
      </c>
      <c r="N4583">
        <v>999</v>
      </c>
    </row>
    <row r="4584" spans="1:14" s="6" customFormat="1" x14ac:dyDescent="0.2">
      <c r="A4584">
        <v>4579</v>
      </c>
      <c r="B4584">
        <v>12</v>
      </c>
      <c r="C4584" t="s">
        <v>1066</v>
      </c>
      <c r="D4584" s="1" t="s">
        <v>6345</v>
      </c>
      <c r="E4584" s="1" t="s">
        <v>21295</v>
      </c>
      <c r="F4584" t="s">
        <v>6343</v>
      </c>
      <c r="G4584" s="1" t="s">
        <v>6342</v>
      </c>
      <c r="H4584" t="s">
        <v>16725</v>
      </c>
      <c r="I4584" t="s">
        <v>16726</v>
      </c>
      <c r="J4584" t="s">
        <v>16727</v>
      </c>
      <c r="K4584">
        <v>614</v>
      </c>
      <c r="L4584" t="s">
        <v>16766</v>
      </c>
      <c r="M4584">
        <v>0</v>
      </c>
      <c r="N4584">
        <v>999</v>
      </c>
    </row>
    <row r="4585" spans="1:14" s="6" customFormat="1" x14ac:dyDescent="0.2">
      <c r="A4585">
        <v>4580</v>
      </c>
      <c r="B4585">
        <v>11</v>
      </c>
      <c r="C4585" t="s">
        <v>158</v>
      </c>
      <c r="D4585" s="1" t="s">
        <v>6346</v>
      </c>
      <c r="E4585" s="1" t="s">
        <v>21296</v>
      </c>
      <c r="F4585" t="s">
        <v>6125</v>
      </c>
      <c r="G4585" s="1" t="s">
        <v>6124</v>
      </c>
      <c r="H4585" t="s">
        <v>16725</v>
      </c>
      <c r="I4585" t="s">
        <v>16726</v>
      </c>
      <c r="J4585" t="s">
        <v>16727</v>
      </c>
      <c r="K4585">
        <v>609</v>
      </c>
      <c r="L4585">
        <v>609</v>
      </c>
      <c r="M4585">
        <v>0</v>
      </c>
      <c r="N4585">
        <v>999</v>
      </c>
    </row>
    <row r="4586" spans="1:14" s="6" customFormat="1" x14ac:dyDescent="0.2">
      <c r="A4586">
        <v>4581</v>
      </c>
      <c r="B4586">
        <v>11</v>
      </c>
      <c r="C4586" t="s">
        <v>158</v>
      </c>
      <c r="D4586" s="1" t="s">
        <v>6347</v>
      </c>
      <c r="E4586" s="1" t="s">
        <v>21297</v>
      </c>
      <c r="F4586" t="s">
        <v>6125</v>
      </c>
      <c r="G4586" s="1" t="s">
        <v>6124</v>
      </c>
      <c r="H4586" t="s">
        <v>16725</v>
      </c>
      <c r="I4586" t="s">
        <v>16726</v>
      </c>
      <c r="J4586" t="s">
        <v>16727</v>
      </c>
      <c r="K4586">
        <v>609</v>
      </c>
      <c r="L4586">
        <v>609</v>
      </c>
      <c r="M4586">
        <v>0</v>
      </c>
      <c r="N4586">
        <v>999</v>
      </c>
    </row>
    <row r="4587" spans="1:14" s="6" customFormat="1" x14ac:dyDescent="0.2">
      <c r="A4587">
        <v>4582</v>
      </c>
      <c r="B4587">
        <v>11</v>
      </c>
      <c r="C4587" t="s">
        <v>158</v>
      </c>
      <c r="D4587" s="1" t="s">
        <v>6348</v>
      </c>
      <c r="E4587" s="1" t="s">
        <v>21298</v>
      </c>
      <c r="F4587" t="s">
        <v>6350</v>
      </c>
      <c r="G4587" s="1" t="s">
        <v>6349</v>
      </c>
      <c r="H4587" t="s">
        <v>16725</v>
      </c>
      <c r="I4587" t="s">
        <v>16726</v>
      </c>
      <c r="J4587" t="s">
        <v>16727</v>
      </c>
      <c r="K4587">
        <v>609</v>
      </c>
      <c r="L4587">
        <v>609</v>
      </c>
      <c r="M4587">
        <v>0</v>
      </c>
      <c r="N4587">
        <v>999</v>
      </c>
    </row>
    <row r="4588" spans="1:14" s="6" customFormat="1" x14ac:dyDescent="0.2">
      <c r="A4588">
        <v>4583</v>
      </c>
      <c r="B4588">
        <v>11</v>
      </c>
      <c r="C4588" t="s">
        <v>158</v>
      </c>
      <c r="D4588" s="1" t="s">
        <v>6351</v>
      </c>
      <c r="E4588" s="1" t="s">
        <v>21299</v>
      </c>
      <c r="F4588" t="s">
        <v>6350</v>
      </c>
      <c r="G4588" s="1" t="s">
        <v>6349</v>
      </c>
      <c r="H4588" t="s">
        <v>16725</v>
      </c>
      <c r="I4588" t="s">
        <v>16726</v>
      </c>
      <c r="J4588" t="s">
        <v>16727</v>
      </c>
      <c r="K4588">
        <v>609</v>
      </c>
      <c r="L4588">
        <v>609</v>
      </c>
      <c r="M4588">
        <v>0</v>
      </c>
      <c r="N4588">
        <v>999</v>
      </c>
    </row>
    <row r="4589" spans="1:14" s="6" customFormat="1" x14ac:dyDescent="0.2">
      <c r="A4589">
        <v>4584</v>
      </c>
      <c r="B4589">
        <v>11</v>
      </c>
      <c r="C4589" t="s">
        <v>158</v>
      </c>
      <c r="D4589" s="1" t="s">
        <v>6352</v>
      </c>
      <c r="E4589" s="1" t="s">
        <v>21300</v>
      </c>
      <c r="F4589" t="s">
        <v>6350</v>
      </c>
      <c r="G4589" s="1" t="s">
        <v>6349</v>
      </c>
      <c r="H4589" t="s">
        <v>16725</v>
      </c>
      <c r="I4589" t="s">
        <v>16726</v>
      </c>
      <c r="J4589" t="s">
        <v>16727</v>
      </c>
      <c r="K4589">
        <v>609</v>
      </c>
      <c r="L4589">
        <v>609</v>
      </c>
      <c r="M4589">
        <v>0</v>
      </c>
      <c r="N4589">
        <v>999</v>
      </c>
    </row>
    <row r="4590" spans="1:14" s="6" customFormat="1" x14ac:dyDescent="0.2">
      <c r="A4590">
        <v>4585</v>
      </c>
      <c r="B4590">
        <v>11</v>
      </c>
      <c r="C4590" t="s">
        <v>158</v>
      </c>
      <c r="D4590" s="1" t="s">
        <v>6353</v>
      </c>
      <c r="E4590" s="1" t="s">
        <v>21301</v>
      </c>
      <c r="F4590" t="s">
        <v>6350</v>
      </c>
      <c r="G4590" s="1" t="s">
        <v>6349</v>
      </c>
      <c r="H4590" t="s">
        <v>16725</v>
      </c>
      <c r="I4590" t="s">
        <v>16726</v>
      </c>
      <c r="J4590" t="s">
        <v>16727</v>
      </c>
      <c r="K4590">
        <v>609</v>
      </c>
      <c r="L4590">
        <v>609</v>
      </c>
      <c r="M4590">
        <v>0</v>
      </c>
      <c r="N4590">
        <v>999</v>
      </c>
    </row>
    <row r="4591" spans="1:14" s="6" customFormat="1" x14ac:dyDescent="0.2">
      <c r="A4591">
        <v>4586</v>
      </c>
      <c r="B4591">
        <v>11</v>
      </c>
      <c r="C4591" t="s">
        <v>158</v>
      </c>
      <c r="D4591" s="1" t="s">
        <v>6354</v>
      </c>
      <c r="E4591" s="1" t="s">
        <v>21302</v>
      </c>
      <c r="F4591" t="s">
        <v>6350</v>
      </c>
      <c r="G4591" s="1" t="s">
        <v>6349</v>
      </c>
      <c r="H4591" t="s">
        <v>16725</v>
      </c>
      <c r="I4591" t="s">
        <v>16726</v>
      </c>
      <c r="J4591" t="s">
        <v>16727</v>
      </c>
      <c r="K4591">
        <v>609</v>
      </c>
      <c r="L4591">
        <v>609</v>
      </c>
      <c r="M4591">
        <v>0</v>
      </c>
      <c r="N4591">
        <v>999</v>
      </c>
    </row>
    <row r="4592" spans="1:14" s="6" customFormat="1" x14ac:dyDescent="0.2">
      <c r="A4592">
        <v>4587</v>
      </c>
      <c r="B4592">
        <v>19</v>
      </c>
      <c r="C4592" t="s">
        <v>509</v>
      </c>
      <c r="D4592" s="1" t="s">
        <v>6355</v>
      </c>
      <c r="E4592" s="1" t="s">
        <v>21303</v>
      </c>
      <c r="F4592" t="s">
        <v>6100</v>
      </c>
      <c r="G4592" s="1" t="s">
        <v>6099</v>
      </c>
      <c r="H4592" t="s">
        <v>16725</v>
      </c>
      <c r="I4592" t="s">
        <v>16726</v>
      </c>
      <c r="J4592" t="s">
        <v>16727</v>
      </c>
      <c r="K4592">
        <v>0</v>
      </c>
      <c r="L4592">
        <v>0</v>
      </c>
      <c r="M4592">
        <v>0</v>
      </c>
      <c r="N4592">
        <v>999</v>
      </c>
    </row>
    <row r="4593" spans="1:14" s="6" customFormat="1" x14ac:dyDescent="0.2">
      <c r="A4593">
        <v>4588</v>
      </c>
      <c r="B4593">
        <v>19</v>
      </c>
      <c r="C4593" t="s">
        <v>509</v>
      </c>
      <c r="D4593" s="1" t="s">
        <v>6356</v>
      </c>
      <c r="E4593" s="1" t="s">
        <v>21304</v>
      </c>
      <c r="F4593" t="s">
        <v>6100</v>
      </c>
      <c r="G4593" s="1" t="s">
        <v>6099</v>
      </c>
      <c r="H4593" t="s">
        <v>16725</v>
      </c>
      <c r="I4593" t="s">
        <v>16726</v>
      </c>
      <c r="J4593" t="s">
        <v>16727</v>
      </c>
      <c r="K4593">
        <v>0</v>
      </c>
      <c r="L4593">
        <v>0</v>
      </c>
      <c r="M4593">
        <v>0</v>
      </c>
      <c r="N4593">
        <v>999</v>
      </c>
    </row>
    <row r="4594" spans="1:14" s="6" customFormat="1" x14ac:dyDescent="0.2">
      <c r="A4594">
        <v>4589</v>
      </c>
      <c r="B4594">
        <v>19</v>
      </c>
      <c r="C4594" t="s">
        <v>509</v>
      </c>
      <c r="D4594" s="1" t="s">
        <v>6357</v>
      </c>
      <c r="E4594" s="1" t="s">
        <v>21305</v>
      </c>
      <c r="F4594" t="s">
        <v>6100</v>
      </c>
      <c r="G4594" s="1" t="s">
        <v>6099</v>
      </c>
      <c r="H4594" t="s">
        <v>16725</v>
      </c>
      <c r="I4594" t="s">
        <v>16726</v>
      </c>
      <c r="J4594" t="s">
        <v>16727</v>
      </c>
      <c r="K4594">
        <v>0</v>
      </c>
      <c r="L4594">
        <v>0</v>
      </c>
      <c r="M4594">
        <v>0</v>
      </c>
      <c r="N4594">
        <v>999</v>
      </c>
    </row>
    <row r="4595" spans="1:14" s="6" customFormat="1" x14ac:dyDescent="0.2">
      <c r="A4595">
        <v>4590</v>
      </c>
      <c r="B4595">
        <v>19</v>
      </c>
      <c r="C4595" t="s">
        <v>509</v>
      </c>
      <c r="D4595" s="1" t="s">
        <v>6358</v>
      </c>
      <c r="E4595" s="1" t="s">
        <v>21306</v>
      </c>
      <c r="F4595" t="s">
        <v>6100</v>
      </c>
      <c r="G4595" s="1" t="s">
        <v>6099</v>
      </c>
      <c r="H4595" t="s">
        <v>16725</v>
      </c>
      <c r="I4595" t="s">
        <v>16726</v>
      </c>
      <c r="J4595" t="s">
        <v>16727</v>
      </c>
      <c r="K4595">
        <v>0</v>
      </c>
      <c r="L4595">
        <v>0</v>
      </c>
      <c r="M4595">
        <v>0</v>
      </c>
      <c r="N4595">
        <v>999</v>
      </c>
    </row>
    <row r="4596" spans="1:14" s="6" customFormat="1" x14ac:dyDescent="0.2">
      <c r="A4596">
        <v>4591</v>
      </c>
      <c r="B4596">
        <v>19</v>
      </c>
      <c r="C4596" t="s">
        <v>509</v>
      </c>
      <c r="D4596" s="1" t="s">
        <v>6359</v>
      </c>
      <c r="E4596" s="1" t="s">
        <v>21307</v>
      </c>
      <c r="F4596" t="s">
        <v>6100</v>
      </c>
      <c r="G4596" s="1" t="s">
        <v>6099</v>
      </c>
      <c r="H4596" t="s">
        <v>16725</v>
      </c>
      <c r="I4596" t="s">
        <v>16726</v>
      </c>
      <c r="J4596" t="s">
        <v>16727</v>
      </c>
      <c r="K4596">
        <v>0</v>
      </c>
      <c r="L4596">
        <v>0</v>
      </c>
      <c r="M4596">
        <v>0</v>
      </c>
      <c r="N4596">
        <v>999</v>
      </c>
    </row>
    <row r="4597" spans="1:14" s="6" customFormat="1" x14ac:dyDescent="0.2">
      <c r="A4597">
        <v>4592</v>
      </c>
      <c r="B4597">
        <v>19</v>
      </c>
      <c r="C4597" t="s">
        <v>509</v>
      </c>
      <c r="D4597" s="1" t="s">
        <v>6360</v>
      </c>
      <c r="E4597" s="1" t="s">
        <v>21308</v>
      </c>
      <c r="F4597" t="s">
        <v>6176</v>
      </c>
      <c r="G4597" s="1" t="s">
        <v>6175</v>
      </c>
      <c r="H4597" t="s">
        <v>16725</v>
      </c>
      <c r="I4597" t="s">
        <v>16726</v>
      </c>
      <c r="J4597" t="s">
        <v>16727</v>
      </c>
      <c r="K4597">
        <v>0</v>
      </c>
      <c r="L4597">
        <v>0</v>
      </c>
      <c r="M4597">
        <v>0</v>
      </c>
      <c r="N4597">
        <v>999</v>
      </c>
    </row>
    <row r="4598" spans="1:14" s="6" customFormat="1" x14ac:dyDescent="0.2">
      <c r="A4598">
        <v>4593</v>
      </c>
      <c r="B4598">
        <v>19</v>
      </c>
      <c r="C4598" t="s">
        <v>509</v>
      </c>
      <c r="D4598" s="1" t="s">
        <v>6361</v>
      </c>
      <c r="E4598" s="1" t="s">
        <v>21309</v>
      </c>
      <c r="F4598" t="s">
        <v>6176</v>
      </c>
      <c r="G4598" s="1" t="s">
        <v>6175</v>
      </c>
      <c r="H4598" t="s">
        <v>16725</v>
      </c>
      <c r="I4598" t="s">
        <v>16726</v>
      </c>
      <c r="J4598" t="s">
        <v>16727</v>
      </c>
      <c r="K4598">
        <v>0</v>
      </c>
      <c r="L4598">
        <v>0</v>
      </c>
      <c r="M4598">
        <v>0</v>
      </c>
      <c r="N4598">
        <v>999</v>
      </c>
    </row>
    <row r="4599" spans="1:14" s="6" customFormat="1" x14ac:dyDescent="0.2">
      <c r="A4599">
        <v>4594</v>
      </c>
      <c r="B4599">
        <v>19</v>
      </c>
      <c r="C4599" t="s">
        <v>509</v>
      </c>
      <c r="D4599" s="1" t="s">
        <v>6362</v>
      </c>
      <c r="E4599" s="1" t="s">
        <v>21310</v>
      </c>
      <c r="F4599" t="s">
        <v>6176</v>
      </c>
      <c r="G4599" s="1" t="s">
        <v>6175</v>
      </c>
      <c r="H4599" t="s">
        <v>16725</v>
      </c>
      <c r="I4599" t="s">
        <v>16726</v>
      </c>
      <c r="J4599" t="s">
        <v>16727</v>
      </c>
      <c r="K4599">
        <v>0</v>
      </c>
      <c r="L4599">
        <v>0</v>
      </c>
      <c r="M4599">
        <v>0</v>
      </c>
      <c r="N4599">
        <v>999</v>
      </c>
    </row>
    <row r="4600" spans="1:14" s="6" customFormat="1" x14ac:dyDescent="0.2">
      <c r="A4600">
        <v>4595</v>
      </c>
      <c r="B4600">
        <v>19</v>
      </c>
      <c r="C4600" t="s">
        <v>509</v>
      </c>
      <c r="D4600" s="1" t="s">
        <v>6363</v>
      </c>
      <c r="E4600" s="1" t="s">
        <v>21311</v>
      </c>
      <c r="F4600" t="s">
        <v>6365</v>
      </c>
      <c r="G4600" s="1" t="s">
        <v>6364</v>
      </c>
      <c r="H4600" t="s">
        <v>16725</v>
      </c>
      <c r="I4600" t="s">
        <v>16726</v>
      </c>
      <c r="J4600" t="s">
        <v>16727</v>
      </c>
      <c r="K4600">
        <v>0</v>
      </c>
      <c r="L4600">
        <v>0</v>
      </c>
      <c r="M4600">
        <v>0</v>
      </c>
      <c r="N4600">
        <v>999</v>
      </c>
    </row>
    <row r="4601" spans="1:14" s="6" customFormat="1" x14ac:dyDescent="0.2">
      <c r="A4601">
        <v>4596</v>
      </c>
      <c r="B4601">
        <v>19</v>
      </c>
      <c r="C4601" t="s">
        <v>509</v>
      </c>
      <c r="D4601" s="1" t="s">
        <v>6366</v>
      </c>
      <c r="E4601" s="1" t="s">
        <v>21312</v>
      </c>
      <c r="F4601" t="s">
        <v>6365</v>
      </c>
      <c r="G4601" s="1" t="s">
        <v>6364</v>
      </c>
      <c r="H4601" t="s">
        <v>16725</v>
      </c>
      <c r="I4601" t="s">
        <v>16726</v>
      </c>
      <c r="J4601" t="s">
        <v>16727</v>
      </c>
      <c r="K4601">
        <v>0</v>
      </c>
      <c r="L4601">
        <v>0</v>
      </c>
      <c r="M4601">
        <v>0</v>
      </c>
      <c r="N4601">
        <v>999</v>
      </c>
    </row>
    <row r="4602" spans="1:14" s="6" customFormat="1" x14ac:dyDescent="0.2">
      <c r="A4602">
        <v>4597</v>
      </c>
      <c r="B4602">
        <v>19</v>
      </c>
      <c r="C4602" t="s">
        <v>509</v>
      </c>
      <c r="D4602" s="1" t="s">
        <v>6367</v>
      </c>
      <c r="E4602" s="1" t="s">
        <v>21313</v>
      </c>
      <c r="F4602" t="s">
        <v>6365</v>
      </c>
      <c r="G4602" s="1" t="s">
        <v>6364</v>
      </c>
      <c r="H4602" t="s">
        <v>16725</v>
      </c>
      <c r="I4602" t="s">
        <v>16726</v>
      </c>
      <c r="J4602" t="s">
        <v>16727</v>
      </c>
      <c r="K4602">
        <v>0</v>
      </c>
      <c r="L4602">
        <v>0</v>
      </c>
      <c r="M4602">
        <v>0</v>
      </c>
      <c r="N4602">
        <v>999</v>
      </c>
    </row>
    <row r="4603" spans="1:14" s="6" customFormat="1" x14ac:dyDescent="0.2">
      <c r="A4603">
        <v>4598</v>
      </c>
      <c r="B4603">
        <v>18</v>
      </c>
      <c r="C4603" t="s">
        <v>5614</v>
      </c>
      <c r="D4603" s="1" t="s">
        <v>6368</v>
      </c>
      <c r="E4603" s="1" t="s">
        <v>21314</v>
      </c>
      <c r="F4603" t="s">
        <v>6302</v>
      </c>
      <c r="G4603" s="1" t="s">
        <v>6301</v>
      </c>
      <c r="H4603" t="s">
        <v>16725</v>
      </c>
      <c r="I4603" t="s">
        <v>16726</v>
      </c>
      <c r="J4603" t="s">
        <v>16727</v>
      </c>
      <c r="K4603">
        <v>700</v>
      </c>
      <c r="L4603" t="s">
        <v>16805</v>
      </c>
      <c r="M4603">
        <v>0</v>
      </c>
      <c r="N4603">
        <v>999</v>
      </c>
    </row>
    <row r="4604" spans="1:14" s="6" customFormat="1" x14ac:dyDescent="0.2">
      <c r="A4604">
        <v>4599</v>
      </c>
      <c r="B4604">
        <v>18</v>
      </c>
      <c r="C4604" t="s">
        <v>5614</v>
      </c>
      <c r="D4604" s="1" t="s">
        <v>6369</v>
      </c>
      <c r="E4604" s="1" t="s">
        <v>21315</v>
      </c>
      <c r="F4604" t="s">
        <v>6302</v>
      </c>
      <c r="G4604" s="1" t="s">
        <v>6301</v>
      </c>
      <c r="H4604" t="s">
        <v>16725</v>
      </c>
      <c r="I4604" t="s">
        <v>16726</v>
      </c>
      <c r="J4604" t="s">
        <v>16727</v>
      </c>
      <c r="K4604">
        <v>700</v>
      </c>
      <c r="L4604" t="s">
        <v>16805</v>
      </c>
      <c r="M4604">
        <v>0</v>
      </c>
      <c r="N4604">
        <v>999</v>
      </c>
    </row>
    <row r="4605" spans="1:14" s="6" customFormat="1" x14ac:dyDescent="0.2">
      <c r="A4605">
        <v>4600</v>
      </c>
      <c r="B4605">
        <v>18</v>
      </c>
      <c r="C4605" t="s">
        <v>5614</v>
      </c>
      <c r="D4605" s="1" t="s">
        <v>6370</v>
      </c>
      <c r="E4605" s="1" t="s">
        <v>21316</v>
      </c>
      <c r="F4605" t="s">
        <v>6302</v>
      </c>
      <c r="G4605" s="1" t="s">
        <v>6301</v>
      </c>
      <c r="H4605" t="s">
        <v>16725</v>
      </c>
      <c r="I4605" t="s">
        <v>16726</v>
      </c>
      <c r="J4605" t="s">
        <v>16727</v>
      </c>
      <c r="K4605">
        <v>700</v>
      </c>
      <c r="L4605" t="s">
        <v>16805</v>
      </c>
      <c r="M4605">
        <v>0</v>
      </c>
      <c r="N4605">
        <v>999</v>
      </c>
    </row>
    <row r="4606" spans="1:14" s="6" customFormat="1" x14ac:dyDescent="0.2">
      <c r="A4606">
        <v>4601</v>
      </c>
      <c r="B4606">
        <v>18</v>
      </c>
      <c r="C4606" t="s">
        <v>5614</v>
      </c>
      <c r="D4606" s="1" t="s">
        <v>6371</v>
      </c>
      <c r="E4606" s="1" t="s">
        <v>21317</v>
      </c>
      <c r="F4606" t="s">
        <v>6302</v>
      </c>
      <c r="G4606" s="1" t="s">
        <v>6301</v>
      </c>
      <c r="H4606" t="s">
        <v>16725</v>
      </c>
      <c r="I4606" t="s">
        <v>16726</v>
      </c>
      <c r="J4606" t="s">
        <v>16727</v>
      </c>
      <c r="K4606">
        <v>700</v>
      </c>
      <c r="L4606" t="s">
        <v>16805</v>
      </c>
      <c r="M4606">
        <v>0</v>
      </c>
      <c r="N4606">
        <v>999</v>
      </c>
    </row>
    <row r="4607" spans="1:14" s="6" customFormat="1" x14ac:dyDescent="0.2">
      <c r="A4607">
        <v>4602</v>
      </c>
      <c r="B4607">
        <v>18</v>
      </c>
      <c r="C4607" t="s">
        <v>5614</v>
      </c>
      <c r="D4607" s="1" t="s">
        <v>6372</v>
      </c>
      <c r="E4607" s="1" t="s">
        <v>21318</v>
      </c>
      <c r="F4607" t="s">
        <v>6302</v>
      </c>
      <c r="G4607" s="1" t="s">
        <v>6301</v>
      </c>
      <c r="H4607" t="s">
        <v>16725</v>
      </c>
      <c r="I4607" t="s">
        <v>16726</v>
      </c>
      <c r="J4607" t="s">
        <v>16727</v>
      </c>
      <c r="K4607">
        <v>700</v>
      </c>
      <c r="L4607" t="s">
        <v>16805</v>
      </c>
      <c r="M4607">
        <v>0</v>
      </c>
      <c r="N4607">
        <v>999</v>
      </c>
    </row>
    <row r="4608" spans="1:14" s="6" customFormat="1" x14ac:dyDescent="0.2">
      <c r="A4608">
        <v>4603</v>
      </c>
      <c r="B4608">
        <v>17</v>
      </c>
      <c r="C4608" t="s">
        <v>491</v>
      </c>
      <c r="D4608" s="1" t="s">
        <v>6373</v>
      </c>
      <c r="E4608" s="1" t="s">
        <v>21319</v>
      </c>
      <c r="F4608" t="s">
        <v>6326</v>
      </c>
      <c r="G4608" s="1" t="s">
        <v>6325</v>
      </c>
      <c r="H4608" t="s">
        <v>16725</v>
      </c>
      <c r="I4608" t="s">
        <v>16726</v>
      </c>
      <c r="J4608" t="s">
        <v>16727</v>
      </c>
      <c r="K4608">
        <v>613</v>
      </c>
      <c r="L4608" t="s">
        <v>16753</v>
      </c>
      <c r="M4608">
        <v>0</v>
      </c>
      <c r="N4608">
        <v>999</v>
      </c>
    </row>
    <row r="4609" spans="1:14" s="6" customFormat="1" x14ac:dyDescent="0.2">
      <c r="A4609">
        <v>4604</v>
      </c>
      <c r="B4609">
        <v>17</v>
      </c>
      <c r="C4609" t="s">
        <v>491</v>
      </c>
      <c r="D4609" s="1" t="s">
        <v>6374</v>
      </c>
      <c r="E4609" s="1" t="s">
        <v>21320</v>
      </c>
      <c r="F4609" t="s">
        <v>6326</v>
      </c>
      <c r="G4609" s="1" t="s">
        <v>6325</v>
      </c>
      <c r="H4609" t="s">
        <v>16725</v>
      </c>
      <c r="I4609" t="s">
        <v>16726</v>
      </c>
      <c r="J4609" t="s">
        <v>16727</v>
      </c>
      <c r="K4609">
        <v>613</v>
      </c>
      <c r="L4609" t="s">
        <v>16753</v>
      </c>
      <c r="M4609">
        <v>0</v>
      </c>
      <c r="N4609">
        <v>999</v>
      </c>
    </row>
    <row r="4610" spans="1:14" s="6" customFormat="1" x14ac:dyDescent="0.2">
      <c r="A4610">
        <v>4605</v>
      </c>
      <c r="B4610">
        <v>17</v>
      </c>
      <c r="C4610" t="s">
        <v>491</v>
      </c>
      <c r="D4610" s="1" t="s">
        <v>6375</v>
      </c>
      <c r="E4610" s="1" t="s">
        <v>21321</v>
      </c>
      <c r="F4610" t="s">
        <v>6326</v>
      </c>
      <c r="G4610" s="1" t="s">
        <v>6325</v>
      </c>
      <c r="H4610" t="s">
        <v>16725</v>
      </c>
      <c r="I4610" t="s">
        <v>16726</v>
      </c>
      <c r="J4610" t="s">
        <v>16727</v>
      </c>
      <c r="K4610">
        <v>613</v>
      </c>
      <c r="L4610" t="s">
        <v>16753</v>
      </c>
      <c r="M4610">
        <v>0</v>
      </c>
      <c r="N4610">
        <v>999</v>
      </c>
    </row>
    <row r="4611" spans="1:14" s="6" customFormat="1" x14ac:dyDescent="0.2">
      <c r="A4611">
        <v>4606</v>
      </c>
      <c r="B4611">
        <v>17</v>
      </c>
      <c r="C4611" t="s">
        <v>491</v>
      </c>
      <c r="D4611" s="1" t="s">
        <v>6376</v>
      </c>
      <c r="E4611" s="1" t="s">
        <v>21322</v>
      </c>
      <c r="F4611" t="s">
        <v>6326</v>
      </c>
      <c r="G4611" s="1" t="s">
        <v>6325</v>
      </c>
      <c r="H4611" t="s">
        <v>16725</v>
      </c>
      <c r="I4611" t="s">
        <v>16726</v>
      </c>
      <c r="J4611" t="s">
        <v>16727</v>
      </c>
      <c r="K4611">
        <v>613</v>
      </c>
      <c r="L4611" t="s">
        <v>16753</v>
      </c>
      <c r="M4611">
        <v>0</v>
      </c>
      <c r="N4611">
        <v>999</v>
      </c>
    </row>
    <row r="4612" spans="1:14" s="6" customFormat="1" x14ac:dyDescent="0.2">
      <c r="A4612">
        <v>4607</v>
      </c>
      <c r="B4612">
        <v>17</v>
      </c>
      <c r="C4612" t="s">
        <v>491</v>
      </c>
      <c r="D4612" s="1" t="s">
        <v>6377</v>
      </c>
      <c r="E4612" s="1" t="s">
        <v>21323</v>
      </c>
      <c r="F4612" t="s">
        <v>6326</v>
      </c>
      <c r="G4612" s="1" t="s">
        <v>6325</v>
      </c>
      <c r="H4612" t="s">
        <v>16725</v>
      </c>
      <c r="I4612" t="s">
        <v>16726</v>
      </c>
      <c r="J4612" t="s">
        <v>16727</v>
      </c>
      <c r="K4612">
        <v>613</v>
      </c>
      <c r="L4612" t="s">
        <v>16753</v>
      </c>
      <c r="M4612">
        <v>0</v>
      </c>
      <c r="N4612">
        <v>999</v>
      </c>
    </row>
    <row r="4613" spans="1:14" s="6" customFormat="1" x14ac:dyDescent="0.2">
      <c r="A4613">
        <v>4608</v>
      </c>
      <c r="B4613">
        <v>17</v>
      </c>
      <c r="C4613" t="s">
        <v>491</v>
      </c>
      <c r="D4613" s="1" t="s">
        <v>6378</v>
      </c>
      <c r="E4613" s="1" t="s">
        <v>21324</v>
      </c>
      <c r="F4613" t="s">
        <v>6326</v>
      </c>
      <c r="G4613" s="1" t="s">
        <v>6325</v>
      </c>
      <c r="H4613" t="s">
        <v>16725</v>
      </c>
      <c r="I4613" t="s">
        <v>16726</v>
      </c>
      <c r="J4613" t="s">
        <v>16727</v>
      </c>
      <c r="K4613">
        <v>613</v>
      </c>
      <c r="L4613" t="s">
        <v>16753</v>
      </c>
      <c r="M4613">
        <v>0</v>
      </c>
      <c r="N4613">
        <v>999</v>
      </c>
    </row>
    <row r="4614" spans="1:14" s="6" customFormat="1" x14ac:dyDescent="0.2">
      <c r="A4614">
        <v>4609</v>
      </c>
      <c r="B4614">
        <v>11</v>
      </c>
      <c r="C4614" t="s">
        <v>158</v>
      </c>
      <c r="D4614" s="1" t="s">
        <v>6379</v>
      </c>
      <c r="E4614" s="1" t="s">
        <v>21325</v>
      </c>
      <c r="F4614" t="s">
        <v>6350</v>
      </c>
      <c r="G4614" s="1" t="s">
        <v>6349</v>
      </c>
      <c r="H4614" t="s">
        <v>16725</v>
      </c>
      <c r="I4614" t="s">
        <v>16726</v>
      </c>
      <c r="J4614" t="s">
        <v>16727</v>
      </c>
      <c r="K4614">
        <v>609</v>
      </c>
      <c r="L4614">
        <v>609</v>
      </c>
      <c r="M4614">
        <v>0</v>
      </c>
      <c r="N4614">
        <v>999</v>
      </c>
    </row>
    <row r="4615" spans="1:14" s="6" customFormat="1" x14ac:dyDescent="0.2">
      <c r="A4615">
        <v>4610</v>
      </c>
      <c r="B4615">
        <v>11</v>
      </c>
      <c r="C4615" t="s">
        <v>158</v>
      </c>
      <c r="D4615" s="1" t="s">
        <v>6380</v>
      </c>
      <c r="E4615" s="1" t="s">
        <v>21326</v>
      </c>
      <c r="F4615" t="s">
        <v>6382</v>
      </c>
      <c r="G4615" s="1" t="s">
        <v>6381</v>
      </c>
      <c r="H4615" t="s">
        <v>16725</v>
      </c>
      <c r="I4615" t="s">
        <v>16726</v>
      </c>
      <c r="J4615" t="s">
        <v>16727</v>
      </c>
      <c r="K4615">
        <v>609</v>
      </c>
      <c r="L4615">
        <v>609</v>
      </c>
      <c r="M4615">
        <v>0</v>
      </c>
      <c r="N4615">
        <v>999</v>
      </c>
    </row>
    <row r="4616" spans="1:14" s="6" customFormat="1" x14ac:dyDescent="0.2">
      <c r="A4616">
        <v>4611</v>
      </c>
      <c r="B4616">
        <v>11</v>
      </c>
      <c r="C4616" t="s">
        <v>158</v>
      </c>
      <c r="D4616" s="1" t="s">
        <v>6383</v>
      </c>
      <c r="E4616" s="1" t="s">
        <v>21327</v>
      </c>
      <c r="F4616" t="s">
        <v>6382</v>
      </c>
      <c r="G4616" s="1" t="s">
        <v>6381</v>
      </c>
      <c r="H4616" t="s">
        <v>16725</v>
      </c>
      <c r="I4616" t="s">
        <v>16726</v>
      </c>
      <c r="J4616" t="s">
        <v>16727</v>
      </c>
      <c r="K4616">
        <v>609</v>
      </c>
      <c r="L4616">
        <v>609</v>
      </c>
      <c r="M4616">
        <v>0</v>
      </c>
      <c r="N4616">
        <v>999</v>
      </c>
    </row>
    <row r="4617" spans="1:14" s="6" customFormat="1" x14ac:dyDescent="0.2">
      <c r="A4617">
        <v>4612</v>
      </c>
      <c r="B4617">
        <v>11</v>
      </c>
      <c r="C4617" t="s">
        <v>158</v>
      </c>
      <c r="D4617" s="1" t="s">
        <v>6384</v>
      </c>
      <c r="E4617" s="1" t="s">
        <v>21328</v>
      </c>
      <c r="F4617" t="s">
        <v>6382</v>
      </c>
      <c r="G4617" s="1" t="s">
        <v>6381</v>
      </c>
      <c r="H4617" t="s">
        <v>16725</v>
      </c>
      <c r="I4617" t="s">
        <v>16726</v>
      </c>
      <c r="J4617" t="s">
        <v>16727</v>
      </c>
      <c r="K4617">
        <v>609</v>
      </c>
      <c r="L4617">
        <v>609</v>
      </c>
      <c r="M4617">
        <v>0</v>
      </c>
      <c r="N4617">
        <v>999</v>
      </c>
    </row>
    <row r="4618" spans="1:14" s="6" customFormat="1" x14ac:dyDescent="0.2">
      <c r="A4618">
        <v>4613</v>
      </c>
      <c r="B4618">
        <v>11</v>
      </c>
      <c r="C4618" t="s">
        <v>158</v>
      </c>
      <c r="D4618" s="1" t="s">
        <v>6385</v>
      </c>
      <c r="E4618" s="1" t="s">
        <v>21329</v>
      </c>
      <c r="F4618" t="s">
        <v>6382</v>
      </c>
      <c r="G4618" s="1" t="s">
        <v>6381</v>
      </c>
      <c r="H4618" t="s">
        <v>16725</v>
      </c>
      <c r="I4618" t="s">
        <v>16726</v>
      </c>
      <c r="J4618" t="s">
        <v>16727</v>
      </c>
      <c r="K4618">
        <v>609</v>
      </c>
      <c r="L4618">
        <v>609</v>
      </c>
      <c r="M4618">
        <v>0</v>
      </c>
      <c r="N4618">
        <v>999</v>
      </c>
    </row>
    <row r="4619" spans="1:14" s="6" customFormat="1" x14ac:dyDescent="0.2">
      <c r="A4619">
        <v>4614</v>
      </c>
      <c r="B4619">
        <v>11</v>
      </c>
      <c r="C4619" t="s">
        <v>158</v>
      </c>
      <c r="D4619" s="1" t="s">
        <v>6386</v>
      </c>
      <c r="E4619" s="1" t="s">
        <v>21330</v>
      </c>
      <c r="F4619" t="s">
        <v>6382</v>
      </c>
      <c r="G4619" s="1" t="s">
        <v>6381</v>
      </c>
      <c r="H4619" t="s">
        <v>16725</v>
      </c>
      <c r="I4619" t="s">
        <v>16726</v>
      </c>
      <c r="J4619" t="s">
        <v>16727</v>
      </c>
      <c r="K4619">
        <v>609</v>
      </c>
      <c r="L4619">
        <v>609</v>
      </c>
      <c r="M4619">
        <v>0</v>
      </c>
      <c r="N4619">
        <v>999</v>
      </c>
    </row>
    <row r="4620" spans="1:14" s="6" customFormat="1" x14ac:dyDescent="0.2">
      <c r="A4620">
        <v>4615</v>
      </c>
      <c r="B4620">
        <v>11</v>
      </c>
      <c r="C4620" t="s">
        <v>158</v>
      </c>
      <c r="D4620" s="1" t="s">
        <v>6387</v>
      </c>
      <c r="E4620" s="1" t="s">
        <v>21331</v>
      </c>
      <c r="F4620" t="s">
        <v>6382</v>
      </c>
      <c r="G4620" s="1" t="s">
        <v>6381</v>
      </c>
      <c r="H4620" t="s">
        <v>16725</v>
      </c>
      <c r="I4620" t="s">
        <v>16726</v>
      </c>
      <c r="J4620" t="s">
        <v>16727</v>
      </c>
      <c r="K4620">
        <v>609</v>
      </c>
      <c r="L4620">
        <v>609</v>
      </c>
      <c r="M4620">
        <v>0</v>
      </c>
      <c r="N4620">
        <v>999</v>
      </c>
    </row>
    <row r="4621" spans="1:14" s="6" customFormat="1" x14ac:dyDescent="0.2">
      <c r="A4621">
        <v>4616</v>
      </c>
      <c r="B4621">
        <v>20</v>
      </c>
      <c r="C4621" t="s">
        <v>751</v>
      </c>
      <c r="D4621" s="1" t="s">
        <v>6388</v>
      </c>
      <c r="E4621" s="1" t="s">
        <v>21332</v>
      </c>
      <c r="F4621" t="s">
        <v>6250</v>
      </c>
      <c r="G4621" s="1" t="s">
        <v>6249</v>
      </c>
      <c r="H4621" t="s">
        <v>16725</v>
      </c>
      <c r="I4621" t="s">
        <v>16734</v>
      </c>
      <c r="J4621" t="s">
        <v>16729</v>
      </c>
      <c r="K4621">
        <v>511</v>
      </c>
      <c r="L4621" t="s">
        <v>16782</v>
      </c>
      <c r="M4621">
        <v>10</v>
      </c>
      <c r="N4621">
        <v>120</v>
      </c>
    </row>
    <row r="4622" spans="1:14" s="6" customFormat="1" x14ac:dyDescent="0.2">
      <c r="A4622">
        <v>4617</v>
      </c>
      <c r="B4622">
        <v>20</v>
      </c>
      <c r="C4622" t="s">
        <v>751</v>
      </c>
      <c r="D4622" s="1" t="s">
        <v>6389</v>
      </c>
      <c r="E4622" s="1" t="s">
        <v>21333</v>
      </c>
      <c r="F4622" t="s">
        <v>6250</v>
      </c>
      <c r="G4622" s="1" t="s">
        <v>6249</v>
      </c>
      <c r="H4622" t="s">
        <v>16725</v>
      </c>
      <c r="I4622" t="s">
        <v>16734</v>
      </c>
      <c r="J4622" t="s">
        <v>16729</v>
      </c>
      <c r="K4622">
        <v>511</v>
      </c>
      <c r="L4622" t="s">
        <v>16782</v>
      </c>
      <c r="M4622">
        <v>10</v>
      </c>
      <c r="N4622">
        <v>120</v>
      </c>
    </row>
    <row r="4623" spans="1:14" s="6" customFormat="1" x14ac:dyDescent="0.2">
      <c r="A4623">
        <v>4618</v>
      </c>
      <c r="B4623">
        <v>20</v>
      </c>
      <c r="C4623" t="s">
        <v>751</v>
      </c>
      <c r="D4623" s="1" t="s">
        <v>6390</v>
      </c>
      <c r="E4623" s="1" t="s">
        <v>21334</v>
      </c>
      <c r="F4623" t="s">
        <v>6250</v>
      </c>
      <c r="G4623" s="1" t="s">
        <v>6249</v>
      </c>
      <c r="H4623" t="s">
        <v>16725</v>
      </c>
      <c r="I4623" t="s">
        <v>16734</v>
      </c>
      <c r="J4623" t="s">
        <v>16729</v>
      </c>
      <c r="K4623">
        <v>511</v>
      </c>
      <c r="L4623" t="s">
        <v>16782</v>
      </c>
      <c r="M4623">
        <v>10</v>
      </c>
      <c r="N4623">
        <v>120</v>
      </c>
    </row>
    <row r="4624" spans="1:14" s="6" customFormat="1" x14ac:dyDescent="0.2">
      <c r="A4624">
        <v>4619</v>
      </c>
      <c r="B4624">
        <v>20</v>
      </c>
      <c r="C4624" t="s">
        <v>751</v>
      </c>
      <c r="D4624" s="1" t="s">
        <v>6391</v>
      </c>
      <c r="E4624" s="1" t="s">
        <v>21335</v>
      </c>
      <c r="F4624" t="s">
        <v>6250</v>
      </c>
      <c r="G4624" s="1" t="s">
        <v>6249</v>
      </c>
      <c r="H4624" t="s">
        <v>16725</v>
      </c>
      <c r="I4624" t="s">
        <v>16734</v>
      </c>
      <c r="J4624" t="s">
        <v>16729</v>
      </c>
      <c r="K4624">
        <v>511</v>
      </c>
      <c r="L4624" t="s">
        <v>16782</v>
      </c>
      <c r="M4624">
        <v>10</v>
      </c>
      <c r="N4624">
        <v>120</v>
      </c>
    </row>
    <row r="4625" spans="1:14" s="6" customFormat="1" x14ac:dyDescent="0.2">
      <c r="A4625">
        <v>4620</v>
      </c>
      <c r="B4625">
        <v>20</v>
      </c>
      <c r="C4625" t="s">
        <v>751</v>
      </c>
      <c r="D4625" s="1" t="s">
        <v>6392</v>
      </c>
      <c r="E4625" s="1" t="s">
        <v>21336</v>
      </c>
      <c r="F4625" t="s">
        <v>6394</v>
      </c>
      <c r="G4625" s="1" t="s">
        <v>6393</v>
      </c>
      <c r="H4625" t="s">
        <v>16725</v>
      </c>
      <c r="I4625" t="s">
        <v>16734</v>
      </c>
      <c r="J4625" t="s">
        <v>16729</v>
      </c>
      <c r="K4625">
        <v>511</v>
      </c>
      <c r="L4625" t="s">
        <v>16782</v>
      </c>
      <c r="M4625">
        <v>10</v>
      </c>
      <c r="N4625">
        <v>120</v>
      </c>
    </row>
    <row r="4626" spans="1:14" s="6" customFormat="1" x14ac:dyDescent="0.2">
      <c r="A4626">
        <v>4621</v>
      </c>
      <c r="B4626">
        <v>20</v>
      </c>
      <c r="C4626" t="s">
        <v>751</v>
      </c>
      <c r="D4626" s="1" t="s">
        <v>6395</v>
      </c>
      <c r="E4626" s="1" t="s">
        <v>21337</v>
      </c>
      <c r="F4626" t="s">
        <v>6394</v>
      </c>
      <c r="G4626" s="1" t="s">
        <v>6393</v>
      </c>
      <c r="H4626" t="s">
        <v>16725</v>
      </c>
      <c r="I4626" t="s">
        <v>16734</v>
      </c>
      <c r="J4626" t="s">
        <v>16729</v>
      </c>
      <c r="K4626">
        <v>511</v>
      </c>
      <c r="L4626" t="s">
        <v>16782</v>
      </c>
      <c r="M4626">
        <v>10</v>
      </c>
      <c r="N4626">
        <v>120</v>
      </c>
    </row>
    <row r="4627" spans="1:14" s="6" customFormat="1" x14ac:dyDescent="0.2">
      <c r="A4627">
        <v>4622</v>
      </c>
      <c r="B4627">
        <v>13</v>
      </c>
      <c r="C4627" t="s">
        <v>461</v>
      </c>
      <c r="D4627" s="1" t="s">
        <v>6396</v>
      </c>
      <c r="E4627" s="1" t="s">
        <v>21338</v>
      </c>
      <c r="F4627" t="s">
        <v>6289</v>
      </c>
      <c r="G4627" s="1" t="s">
        <v>6288</v>
      </c>
      <c r="H4627" t="s">
        <v>16725</v>
      </c>
      <c r="I4627" t="s">
        <v>16726</v>
      </c>
      <c r="J4627" t="s">
        <v>16727</v>
      </c>
      <c r="K4627">
        <v>614</v>
      </c>
      <c r="L4627" t="s">
        <v>16751</v>
      </c>
      <c r="M4627">
        <v>0</v>
      </c>
      <c r="N4627">
        <v>999</v>
      </c>
    </row>
    <row r="4628" spans="1:14" s="6" customFormat="1" x14ac:dyDescent="0.2">
      <c r="A4628">
        <v>4623</v>
      </c>
      <c r="B4628">
        <v>13</v>
      </c>
      <c r="C4628" t="s">
        <v>461</v>
      </c>
      <c r="D4628" s="1" t="s">
        <v>6397</v>
      </c>
      <c r="E4628" s="1" t="s">
        <v>21339</v>
      </c>
      <c r="F4628" t="s">
        <v>6289</v>
      </c>
      <c r="G4628" s="1" t="s">
        <v>6288</v>
      </c>
      <c r="H4628" t="s">
        <v>16725</v>
      </c>
      <c r="I4628" t="s">
        <v>16726</v>
      </c>
      <c r="J4628" t="s">
        <v>16727</v>
      </c>
      <c r="K4628">
        <v>614</v>
      </c>
      <c r="L4628" t="s">
        <v>16751</v>
      </c>
      <c r="M4628">
        <v>0</v>
      </c>
      <c r="N4628">
        <v>999</v>
      </c>
    </row>
    <row r="4629" spans="1:14" s="6" customFormat="1" x14ac:dyDescent="0.2">
      <c r="A4629">
        <v>4624</v>
      </c>
      <c r="B4629">
        <v>13</v>
      </c>
      <c r="C4629" t="s">
        <v>461</v>
      </c>
      <c r="D4629" s="1" t="s">
        <v>6398</v>
      </c>
      <c r="E4629" s="1" t="s">
        <v>21340</v>
      </c>
      <c r="F4629" t="s">
        <v>6289</v>
      </c>
      <c r="G4629" s="1" t="s">
        <v>6288</v>
      </c>
      <c r="H4629" t="s">
        <v>16725</v>
      </c>
      <c r="I4629" t="s">
        <v>16726</v>
      </c>
      <c r="J4629" t="s">
        <v>16727</v>
      </c>
      <c r="K4629">
        <v>614</v>
      </c>
      <c r="L4629" t="s">
        <v>16751</v>
      </c>
      <c r="M4629">
        <v>0</v>
      </c>
      <c r="N4629">
        <v>999</v>
      </c>
    </row>
    <row r="4630" spans="1:14" s="6" customFormat="1" x14ac:dyDescent="0.2">
      <c r="A4630">
        <v>4625</v>
      </c>
      <c r="B4630">
        <v>13</v>
      </c>
      <c r="C4630" t="s">
        <v>461</v>
      </c>
      <c r="D4630" s="1" t="s">
        <v>6399</v>
      </c>
      <c r="E4630" s="1" t="s">
        <v>21341</v>
      </c>
      <c r="F4630" t="s">
        <v>6401</v>
      </c>
      <c r="G4630" s="1" t="s">
        <v>6400</v>
      </c>
      <c r="H4630" t="s">
        <v>16725</v>
      </c>
      <c r="I4630" t="s">
        <v>16726</v>
      </c>
      <c r="J4630" t="s">
        <v>16727</v>
      </c>
      <c r="K4630">
        <v>614</v>
      </c>
      <c r="L4630" t="s">
        <v>16751</v>
      </c>
      <c r="M4630">
        <v>0</v>
      </c>
      <c r="N4630">
        <v>999</v>
      </c>
    </row>
    <row r="4631" spans="1:14" s="6" customFormat="1" x14ac:dyDescent="0.2">
      <c r="A4631">
        <v>4626</v>
      </c>
      <c r="B4631">
        <v>13</v>
      </c>
      <c r="C4631" t="s">
        <v>461</v>
      </c>
      <c r="D4631" s="1" t="s">
        <v>6402</v>
      </c>
      <c r="E4631" s="1" t="s">
        <v>21342</v>
      </c>
      <c r="F4631" t="s">
        <v>6401</v>
      </c>
      <c r="G4631" s="1" t="s">
        <v>6400</v>
      </c>
      <c r="H4631" t="s">
        <v>16725</v>
      </c>
      <c r="I4631" t="s">
        <v>16726</v>
      </c>
      <c r="J4631" t="s">
        <v>16727</v>
      </c>
      <c r="K4631">
        <v>614</v>
      </c>
      <c r="L4631" t="s">
        <v>16751</v>
      </c>
      <c r="M4631">
        <v>0</v>
      </c>
      <c r="N4631">
        <v>999</v>
      </c>
    </row>
    <row r="4632" spans="1:14" s="6" customFormat="1" x14ac:dyDescent="0.2">
      <c r="A4632">
        <v>4627</v>
      </c>
      <c r="B4632">
        <v>13</v>
      </c>
      <c r="C4632" t="s">
        <v>461</v>
      </c>
      <c r="D4632" s="1" t="s">
        <v>6403</v>
      </c>
      <c r="E4632" s="1" t="s">
        <v>21343</v>
      </c>
      <c r="F4632" t="s">
        <v>6401</v>
      </c>
      <c r="G4632" s="1" t="s">
        <v>6400</v>
      </c>
      <c r="H4632" t="s">
        <v>16725</v>
      </c>
      <c r="I4632" t="s">
        <v>16726</v>
      </c>
      <c r="J4632" t="s">
        <v>16727</v>
      </c>
      <c r="K4632">
        <v>614</v>
      </c>
      <c r="L4632" t="s">
        <v>16751</v>
      </c>
      <c r="M4632">
        <v>0</v>
      </c>
      <c r="N4632">
        <v>999</v>
      </c>
    </row>
    <row r="4633" spans="1:14" s="6" customFormat="1" x14ac:dyDescent="0.2">
      <c r="A4633">
        <v>4628</v>
      </c>
      <c r="B4633">
        <v>11</v>
      </c>
      <c r="C4633" t="s">
        <v>158</v>
      </c>
      <c r="D4633" s="1" t="s">
        <v>6404</v>
      </c>
      <c r="E4633" s="1" t="s">
        <v>21344</v>
      </c>
      <c r="F4633" t="s">
        <v>6382</v>
      </c>
      <c r="G4633" s="1" t="s">
        <v>6381</v>
      </c>
      <c r="H4633" t="s">
        <v>16725</v>
      </c>
      <c r="I4633" t="s">
        <v>16726</v>
      </c>
      <c r="J4633" t="s">
        <v>16727</v>
      </c>
      <c r="K4633">
        <v>609</v>
      </c>
      <c r="L4633">
        <v>609</v>
      </c>
      <c r="M4633">
        <v>0</v>
      </c>
      <c r="N4633">
        <v>999</v>
      </c>
    </row>
    <row r="4634" spans="1:14" s="6" customFormat="1" x14ac:dyDescent="0.2">
      <c r="A4634">
        <v>4629</v>
      </c>
      <c r="B4634">
        <v>11</v>
      </c>
      <c r="C4634" t="s">
        <v>158</v>
      </c>
      <c r="D4634" s="1" t="s">
        <v>6405</v>
      </c>
      <c r="E4634" s="1" t="s">
        <v>21345</v>
      </c>
      <c r="F4634" t="s">
        <v>6382</v>
      </c>
      <c r="G4634" s="1" t="s">
        <v>6381</v>
      </c>
      <c r="H4634" t="s">
        <v>16725</v>
      </c>
      <c r="I4634" t="s">
        <v>16726</v>
      </c>
      <c r="J4634" t="s">
        <v>16727</v>
      </c>
      <c r="K4634">
        <v>609</v>
      </c>
      <c r="L4634">
        <v>609</v>
      </c>
      <c r="M4634">
        <v>0</v>
      </c>
      <c r="N4634">
        <v>999</v>
      </c>
    </row>
    <row r="4635" spans="1:14" s="6" customFormat="1" x14ac:dyDescent="0.2">
      <c r="A4635">
        <v>4630</v>
      </c>
      <c r="B4635">
        <v>11</v>
      </c>
      <c r="C4635" t="s">
        <v>158</v>
      </c>
      <c r="D4635" s="1" t="s">
        <v>6406</v>
      </c>
      <c r="E4635" s="1" t="s">
        <v>21346</v>
      </c>
      <c r="F4635" t="s">
        <v>6382</v>
      </c>
      <c r="G4635" s="1" t="s">
        <v>6381</v>
      </c>
      <c r="H4635" t="s">
        <v>16725</v>
      </c>
      <c r="I4635" t="s">
        <v>16726</v>
      </c>
      <c r="J4635" t="s">
        <v>16727</v>
      </c>
      <c r="K4635">
        <v>609</v>
      </c>
      <c r="L4635">
        <v>609</v>
      </c>
      <c r="M4635">
        <v>0</v>
      </c>
      <c r="N4635">
        <v>999</v>
      </c>
    </row>
    <row r="4636" spans="1:14" s="6" customFormat="1" x14ac:dyDescent="0.2">
      <c r="A4636">
        <v>4631</v>
      </c>
      <c r="B4636">
        <v>11</v>
      </c>
      <c r="C4636" t="s">
        <v>158</v>
      </c>
      <c r="D4636" s="1" t="s">
        <v>6407</v>
      </c>
      <c r="E4636" s="1" t="s">
        <v>21347</v>
      </c>
      <c r="F4636" t="s">
        <v>6382</v>
      </c>
      <c r="G4636" s="1" t="s">
        <v>6381</v>
      </c>
      <c r="H4636" t="s">
        <v>16725</v>
      </c>
      <c r="I4636" t="s">
        <v>16726</v>
      </c>
      <c r="J4636" t="s">
        <v>16727</v>
      </c>
      <c r="K4636">
        <v>609</v>
      </c>
      <c r="L4636">
        <v>609</v>
      </c>
      <c r="M4636">
        <v>0</v>
      </c>
      <c r="N4636">
        <v>999</v>
      </c>
    </row>
    <row r="4637" spans="1:14" s="6" customFormat="1" x14ac:dyDescent="0.2">
      <c r="A4637">
        <v>4632</v>
      </c>
      <c r="B4637">
        <v>11</v>
      </c>
      <c r="C4637" t="s">
        <v>158</v>
      </c>
      <c r="D4637" s="1" t="s">
        <v>6408</v>
      </c>
      <c r="E4637" s="1" t="s">
        <v>21348</v>
      </c>
      <c r="F4637" t="s">
        <v>6410</v>
      </c>
      <c r="G4637" s="1" t="s">
        <v>6409</v>
      </c>
      <c r="H4637" t="s">
        <v>16725</v>
      </c>
      <c r="I4637" t="s">
        <v>16726</v>
      </c>
      <c r="J4637" t="s">
        <v>16727</v>
      </c>
      <c r="K4637">
        <v>609</v>
      </c>
      <c r="L4637">
        <v>609</v>
      </c>
      <c r="M4637">
        <v>0</v>
      </c>
      <c r="N4637">
        <v>999</v>
      </c>
    </row>
    <row r="4638" spans="1:14" s="6" customFormat="1" x14ac:dyDescent="0.2">
      <c r="A4638">
        <v>4633</v>
      </c>
      <c r="B4638">
        <v>11</v>
      </c>
      <c r="C4638" t="s">
        <v>158</v>
      </c>
      <c r="D4638" s="1" t="s">
        <v>6411</v>
      </c>
      <c r="E4638" s="1" t="s">
        <v>21349</v>
      </c>
      <c r="F4638" t="s">
        <v>6410</v>
      </c>
      <c r="G4638" s="1" t="s">
        <v>6409</v>
      </c>
      <c r="H4638" t="s">
        <v>16725</v>
      </c>
      <c r="I4638" t="s">
        <v>16726</v>
      </c>
      <c r="J4638" t="s">
        <v>16727</v>
      </c>
      <c r="K4638">
        <v>609</v>
      </c>
      <c r="L4638">
        <v>609</v>
      </c>
      <c r="M4638">
        <v>0</v>
      </c>
      <c r="N4638">
        <v>999</v>
      </c>
    </row>
    <row r="4639" spans="1:14" s="6" customFormat="1" x14ac:dyDescent="0.2">
      <c r="A4639">
        <v>4634</v>
      </c>
      <c r="B4639">
        <v>11</v>
      </c>
      <c r="C4639" t="s">
        <v>158</v>
      </c>
      <c r="D4639" s="1" t="s">
        <v>6412</v>
      </c>
      <c r="E4639" s="1" t="s">
        <v>21350</v>
      </c>
      <c r="F4639" t="s">
        <v>6410</v>
      </c>
      <c r="G4639" s="1" t="s">
        <v>6409</v>
      </c>
      <c r="H4639" t="s">
        <v>16725</v>
      </c>
      <c r="I4639" t="s">
        <v>16726</v>
      </c>
      <c r="J4639" t="s">
        <v>16727</v>
      </c>
      <c r="K4639">
        <v>609</v>
      </c>
      <c r="L4639">
        <v>609</v>
      </c>
      <c r="M4639">
        <v>0</v>
      </c>
      <c r="N4639">
        <v>999</v>
      </c>
    </row>
    <row r="4640" spans="1:14" s="6" customFormat="1" x14ac:dyDescent="0.2">
      <c r="A4640">
        <v>4635</v>
      </c>
      <c r="B4640">
        <v>1</v>
      </c>
      <c r="C4640" t="s">
        <v>1</v>
      </c>
      <c r="D4640" s="1" t="s">
        <v>6413</v>
      </c>
      <c r="E4640" s="1" t="s">
        <v>21351</v>
      </c>
      <c r="F4640" t="s">
        <v>5860</v>
      </c>
      <c r="G4640" s="1" t="s">
        <v>5859</v>
      </c>
      <c r="H4640" t="s">
        <v>16725</v>
      </c>
      <c r="I4640" t="s">
        <v>16726</v>
      </c>
      <c r="J4640" t="s">
        <v>16727</v>
      </c>
      <c r="K4640">
        <v>109</v>
      </c>
      <c r="L4640" t="s">
        <v>212</v>
      </c>
      <c r="M4640">
        <v>0</v>
      </c>
      <c r="N4640">
        <v>999</v>
      </c>
    </row>
    <row r="4641" spans="1:14" s="6" customFormat="1" x14ac:dyDescent="0.2">
      <c r="A4641">
        <v>4636</v>
      </c>
      <c r="B4641">
        <v>1</v>
      </c>
      <c r="C4641" t="s">
        <v>1</v>
      </c>
      <c r="D4641" s="1" t="s">
        <v>6414</v>
      </c>
      <c r="E4641" s="1" t="s">
        <v>21352</v>
      </c>
      <c r="F4641" t="s">
        <v>5860</v>
      </c>
      <c r="G4641" s="1" t="s">
        <v>5859</v>
      </c>
      <c r="H4641" t="s">
        <v>16725</v>
      </c>
      <c r="I4641" t="s">
        <v>16726</v>
      </c>
      <c r="J4641" t="s">
        <v>16727</v>
      </c>
      <c r="K4641">
        <v>109</v>
      </c>
      <c r="L4641" t="s">
        <v>212</v>
      </c>
      <c r="M4641">
        <v>0</v>
      </c>
      <c r="N4641">
        <v>999</v>
      </c>
    </row>
    <row r="4642" spans="1:14" s="6" customFormat="1" x14ac:dyDescent="0.2">
      <c r="A4642">
        <v>4637</v>
      </c>
      <c r="B4642">
        <v>1</v>
      </c>
      <c r="C4642" t="s">
        <v>1</v>
      </c>
      <c r="D4642" s="1" t="s">
        <v>6415</v>
      </c>
      <c r="E4642" s="1" t="s">
        <v>21353</v>
      </c>
      <c r="F4642" t="s">
        <v>6417</v>
      </c>
      <c r="G4642" s="1" t="s">
        <v>6416</v>
      </c>
      <c r="H4642" t="s">
        <v>16725</v>
      </c>
      <c r="I4642" t="s">
        <v>16726</v>
      </c>
      <c r="J4642" t="s">
        <v>16727</v>
      </c>
      <c r="K4642">
        <v>109</v>
      </c>
      <c r="L4642" t="s">
        <v>212</v>
      </c>
      <c r="M4642">
        <v>0</v>
      </c>
      <c r="N4642">
        <v>999</v>
      </c>
    </row>
    <row r="4643" spans="1:14" s="6" customFormat="1" x14ac:dyDescent="0.2">
      <c r="A4643">
        <v>4638</v>
      </c>
      <c r="B4643">
        <v>1</v>
      </c>
      <c r="C4643" t="s">
        <v>1</v>
      </c>
      <c r="D4643" s="1" t="s">
        <v>6418</v>
      </c>
      <c r="E4643" s="1" t="s">
        <v>21354</v>
      </c>
      <c r="F4643" t="s">
        <v>6417</v>
      </c>
      <c r="G4643" s="1" t="s">
        <v>6416</v>
      </c>
      <c r="H4643" t="s">
        <v>16725</v>
      </c>
      <c r="I4643" t="s">
        <v>16726</v>
      </c>
      <c r="J4643" t="s">
        <v>16727</v>
      </c>
      <c r="K4643">
        <v>109</v>
      </c>
      <c r="L4643" t="s">
        <v>212</v>
      </c>
      <c r="M4643">
        <v>0</v>
      </c>
      <c r="N4643">
        <v>999</v>
      </c>
    </row>
    <row r="4644" spans="1:14" s="6" customFormat="1" x14ac:dyDescent="0.2">
      <c r="A4644">
        <v>4639</v>
      </c>
      <c r="B4644">
        <v>1</v>
      </c>
      <c r="C4644" t="s">
        <v>1</v>
      </c>
      <c r="D4644" s="1" t="s">
        <v>6419</v>
      </c>
      <c r="E4644" s="1" t="s">
        <v>21355</v>
      </c>
      <c r="F4644" t="s">
        <v>6417</v>
      </c>
      <c r="G4644" s="1" t="s">
        <v>6416</v>
      </c>
      <c r="H4644" t="s">
        <v>16725</v>
      </c>
      <c r="I4644" t="s">
        <v>16726</v>
      </c>
      <c r="J4644" t="s">
        <v>16727</v>
      </c>
      <c r="K4644">
        <v>109</v>
      </c>
      <c r="L4644" t="s">
        <v>212</v>
      </c>
      <c r="M4644">
        <v>0</v>
      </c>
      <c r="N4644">
        <v>999</v>
      </c>
    </row>
    <row r="4645" spans="1:14" s="6" customFormat="1" x14ac:dyDescent="0.2">
      <c r="A4645">
        <v>4640</v>
      </c>
      <c r="B4645">
        <v>1</v>
      </c>
      <c r="C4645" t="s">
        <v>1</v>
      </c>
      <c r="D4645" s="1" t="s">
        <v>6420</v>
      </c>
      <c r="E4645" s="1" t="s">
        <v>21356</v>
      </c>
      <c r="F4645" t="s">
        <v>6417</v>
      </c>
      <c r="G4645" s="1" t="s">
        <v>6416</v>
      </c>
      <c r="H4645" t="s">
        <v>16725</v>
      </c>
      <c r="I4645" t="s">
        <v>16726</v>
      </c>
      <c r="J4645" t="s">
        <v>16727</v>
      </c>
      <c r="K4645">
        <v>109</v>
      </c>
      <c r="L4645" t="s">
        <v>212</v>
      </c>
      <c r="M4645">
        <v>0</v>
      </c>
      <c r="N4645">
        <v>999</v>
      </c>
    </row>
    <row r="4646" spans="1:14" s="6" customFormat="1" x14ac:dyDescent="0.2">
      <c r="A4646">
        <v>4641</v>
      </c>
      <c r="B4646">
        <v>5</v>
      </c>
      <c r="C4646" t="s">
        <v>65</v>
      </c>
      <c r="D4646" s="1" t="s">
        <v>6421</v>
      </c>
      <c r="E4646" s="1" t="s">
        <v>21357</v>
      </c>
      <c r="F4646" t="s">
        <v>6423</v>
      </c>
      <c r="G4646" s="1" t="s">
        <v>6422</v>
      </c>
      <c r="H4646" t="s">
        <v>16725</v>
      </c>
      <c r="I4646" t="s">
        <v>16726</v>
      </c>
      <c r="J4646" t="s">
        <v>16727</v>
      </c>
      <c r="K4646">
        <v>603</v>
      </c>
      <c r="L4646" t="s">
        <v>16738</v>
      </c>
      <c r="M4646">
        <v>0</v>
      </c>
      <c r="N4646">
        <v>999</v>
      </c>
    </row>
    <row r="4647" spans="1:14" s="6" customFormat="1" x14ac:dyDescent="0.2">
      <c r="A4647">
        <v>4642</v>
      </c>
      <c r="B4647">
        <v>5</v>
      </c>
      <c r="C4647" t="s">
        <v>65</v>
      </c>
      <c r="D4647" s="1" t="s">
        <v>6424</v>
      </c>
      <c r="E4647" s="1" t="s">
        <v>21358</v>
      </c>
      <c r="F4647" t="s">
        <v>6423</v>
      </c>
      <c r="G4647" s="1" t="s">
        <v>6422</v>
      </c>
      <c r="H4647" t="s">
        <v>16725</v>
      </c>
      <c r="I4647" t="s">
        <v>16726</v>
      </c>
      <c r="J4647" t="s">
        <v>16727</v>
      </c>
      <c r="K4647">
        <v>603</v>
      </c>
      <c r="L4647" t="s">
        <v>16738</v>
      </c>
      <c r="M4647">
        <v>0</v>
      </c>
      <c r="N4647">
        <v>999</v>
      </c>
    </row>
    <row r="4648" spans="1:14" s="6" customFormat="1" x14ac:dyDescent="0.2">
      <c r="A4648">
        <v>4643</v>
      </c>
      <c r="B4648">
        <v>5</v>
      </c>
      <c r="C4648" t="s">
        <v>65</v>
      </c>
      <c r="D4648" s="1" t="s">
        <v>6425</v>
      </c>
      <c r="E4648" s="1" t="s">
        <v>21359</v>
      </c>
      <c r="F4648" t="s">
        <v>6423</v>
      </c>
      <c r="G4648" s="1" t="s">
        <v>6422</v>
      </c>
      <c r="H4648" t="s">
        <v>16725</v>
      </c>
      <c r="I4648" t="s">
        <v>16726</v>
      </c>
      <c r="J4648" t="s">
        <v>16727</v>
      </c>
      <c r="K4648">
        <v>603</v>
      </c>
      <c r="L4648" t="s">
        <v>16738</v>
      </c>
      <c r="M4648">
        <v>0</v>
      </c>
      <c r="N4648">
        <v>999</v>
      </c>
    </row>
    <row r="4649" spans="1:14" s="6" customFormat="1" x14ac:dyDescent="0.2">
      <c r="A4649">
        <v>4644</v>
      </c>
      <c r="B4649">
        <v>5</v>
      </c>
      <c r="C4649" t="s">
        <v>65</v>
      </c>
      <c r="D4649" s="1" t="s">
        <v>6426</v>
      </c>
      <c r="E4649" s="1" t="s">
        <v>21360</v>
      </c>
      <c r="F4649" t="s">
        <v>6423</v>
      </c>
      <c r="G4649" s="1" t="s">
        <v>6422</v>
      </c>
      <c r="H4649" t="s">
        <v>16725</v>
      </c>
      <c r="I4649" t="s">
        <v>16726</v>
      </c>
      <c r="J4649" t="s">
        <v>16727</v>
      </c>
      <c r="K4649">
        <v>603</v>
      </c>
      <c r="L4649" t="s">
        <v>16738</v>
      </c>
      <c r="M4649">
        <v>0</v>
      </c>
      <c r="N4649">
        <v>999</v>
      </c>
    </row>
    <row r="4650" spans="1:14" s="6" customFormat="1" x14ac:dyDescent="0.2">
      <c r="A4650">
        <v>4645</v>
      </c>
      <c r="B4650">
        <v>5</v>
      </c>
      <c r="C4650" t="s">
        <v>65</v>
      </c>
      <c r="D4650" s="1" t="s">
        <v>6427</v>
      </c>
      <c r="E4650" s="1" t="s">
        <v>21361</v>
      </c>
      <c r="F4650" t="s">
        <v>6423</v>
      </c>
      <c r="G4650" s="1" t="s">
        <v>6422</v>
      </c>
      <c r="H4650" t="s">
        <v>16725</v>
      </c>
      <c r="I4650" t="s">
        <v>16726</v>
      </c>
      <c r="J4650" t="s">
        <v>16727</v>
      </c>
      <c r="K4650">
        <v>603</v>
      </c>
      <c r="L4650" t="s">
        <v>16738</v>
      </c>
      <c r="M4650">
        <v>0</v>
      </c>
      <c r="N4650">
        <v>999</v>
      </c>
    </row>
    <row r="4651" spans="1:14" s="6" customFormat="1" x14ac:dyDescent="0.2">
      <c r="A4651">
        <v>4646</v>
      </c>
      <c r="B4651">
        <v>5</v>
      </c>
      <c r="C4651" t="s">
        <v>65</v>
      </c>
      <c r="D4651" s="1" t="s">
        <v>6428</v>
      </c>
      <c r="E4651" s="1" t="s">
        <v>21362</v>
      </c>
      <c r="F4651" t="s">
        <v>6423</v>
      </c>
      <c r="G4651" s="1" t="s">
        <v>6422</v>
      </c>
      <c r="H4651" t="s">
        <v>16725</v>
      </c>
      <c r="I4651" t="s">
        <v>16726</v>
      </c>
      <c r="J4651" t="s">
        <v>16727</v>
      </c>
      <c r="K4651">
        <v>603</v>
      </c>
      <c r="L4651" t="s">
        <v>16738</v>
      </c>
      <c r="M4651">
        <v>0</v>
      </c>
      <c r="N4651">
        <v>999</v>
      </c>
    </row>
    <row r="4652" spans="1:14" s="6" customFormat="1" x14ac:dyDescent="0.2">
      <c r="A4652">
        <v>4647</v>
      </c>
      <c r="B4652">
        <v>6</v>
      </c>
      <c r="C4652" t="s">
        <v>2986</v>
      </c>
      <c r="D4652" s="1" t="s">
        <v>6429</v>
      </c>
      <c r="E4652" s="1" t="s">
        <v>21363</v>
      </c>
      <c r="F4652" t="s">
        <v>6043</v>
      </c>
      <c r="G4652" s="1" t="s">
        <v>6042</v>
      </c>
      <c r="H4652" t="s">
        <v>16725</v>
      </c>
      <c r="I4652" t="s">
        <v>16726</v>
      </c>
      <c r="J4652" t="s">
        <v>16727</v>
      </c>
      <c r="K4652">
        <v>604</v>
      </c>
      <c r="L4652" t="s">
        <v>16809</v>
      </c>
      <c r="M4652">
        <v>0</v>
      </c>
      <c r="N4652">
        <v>999</v>
      </c>
    </row>
    <row r="4653" spans="1:14" s="6" customFormat="1" x14ac:dyDescent="0.2">
      <c r="A4653">
        <v>4648</v>
      </c>
      <c r="B4653">
        <v>6</v>
      </c>
      <c r="C4653" t="s">
        <v>2986</v>
      </c>
      <c r="D4653" s="1" t="s">
        <v>6430</v>
      </c>
      <c r="E4653" s="1" t="s">
        <v>21364</v>
      </c>
      <c r="F4653" t="s">
        <v>6043</v>
      </c>
      <c r="G4653" s="1" t="s">
        <v>6042</v>
      </c>
      <c r="H4653" t="s">
        <v>16725</v>
      </c>
      <c r="I4653" t="s">
        <v>16726</v>
      </c>
      <c r="J4653" t="s">
        <v>16727</v>
      </c>
      <c r="K4653">
        <v>604</v>
      </c>
      <c r="L4653" t="s">
        <v>16809</v>
      </c>
      <c r="M4653">
        <v>0</v>
      </c>
      <c r="N4653">
        <v>999</v>
      </c>
    </row>
    <row r="4654" spans="1:14" s="6" customFormat="1" x14ac:dyDescent="0.2">
      <c r="A4654">
        <v>4649</v>
      </c>
      <c r="B4654">
        <v>6</v>
      </c>
      <c r="C4654" t="s">
        <v>2986</v>
      </c>
      <c r="D4654" s="1" t="s">
        <v>6431</v>
      </c>
      <c r="E4654" s="1" t="s">
        <v>21365</v>
      </c>
      <c r="F4654" t="s">
        <v>6043</v>
      </c>
      <c r="G4654" s="1" t="s">
        <v>6042</v>
      </c>
      <c r="H4654" t="s">
        <v>16725</v>
      </c>
      <c r="I4654" t="s">
        <v>16726</v>
      </c>
      <c r="J4654" t="s">
        <v>16727</v>
      </c>
      <c r="K4654">
        <v>604</v>
      </c>
      <c r="L4654" t="s">
        <v>16809</v>
      </c>
      <c r="M4654">
        <v>0</v>
      </c>
      <c r="N4654">
        <v>999</v>
      </c>
    </row>
    <row r="4655" spans="1:14" s="6" customFormat="1" x14ac:dyDescent="0.2">
      <c r="A4655">
        <v>4650</v>
      </c>
      <c r="B4655">
        <v>6</v>
      </c>
      <c r="C4655" t="s">
        <v>2986</v>
      </c>
      <c r="D4655" s="1" t="s">
        <v>6432</v>
      </c>
      <c r="E4655" s="1" t="s">
        <v>21366</v>
      </c>
      <c r="F4655" t="s">
        <v>6043</v>
      </c>
      <c r="G4655" s="1" t="s">
        <v>6042</v>
      </c>
      <c r="H4655" t="s">
        <v>16725</v>
      </c>
      <c r="I4655" t="s">
        <v>16726</v>
      </c>
      <c r="J4655" t="s">
        <v>16727</v>
      </c>
      <c r="K4655">
        <v>604</v>
      </c>
      <c r="L4655" t="s">
        <v>16809</v>
      </c>
      <c r="M4655">
        <v>0</v>
      </c>
      <c r="N4655">
        <v>999</v>
      </c>
    </row>
    <row r="4656" spans="1:14" s="6" customFormat="1" x14ac:dyDescent="0.2">
      <c r="A4656">
        <v>4651</v>
      </c>
      <c r="B4656">
        <v>6</v>
      </c>
      <c r="C4656" t="s">
        <v>2986</v>
      </c>
      <c r="D4656" s="1" t="s">
        <v>6433</v>
      </c>
      <c r="E4656" s="1" t="s">
        <v>21367</v>
      </c>
      <c r="F4656" t="s">
        <v>6043</v>
      </c>
      <c r="G4656" s="1" t="s">
        <v>6042</v>
      </c>
      <c r="H4656" t="s">
        <v>16725</v>
      </c>
      <c r="I4656" t="s">
        <v>16726</v>
      </c>
      <c r="J4656" t="s">
        <v>16727</v>
      </c>
      <c r="K4656">
        <v>604</v>
      </c>
      <c r="L4656" t="s">
        <v>16809</v>
      </c>
      <c r="M4656">
        <v>0</v>
      </c>
      <c r="N4656">
        <v>999</v>
      </c>
    </row>
    <row r="4657" spans="1:14" s="6" customFormat="1" x14ac:dyDescent="0.2">
      <c r="A4657">
        <v>4652</v>
      </c>
      <c r="B4657">
        <v>6</v>
      </c>
      <c r="C4657" t="s">
        <v>2986</v>
      </c>
      <c r="D4657" s="1" t="s">
        <v>6434</v>
      </c>
      <c r="E4657" s="1" t="s">
        <v>21368</v>
      </c>
      <c r="F4657" t="s">
        <v>6436</v>
      </c>
      <c r="G4657" s="1" t="s">
        <v>6435</v>
      </c>
      <c r="H4657" t="s">
        <v>16725</v>
      </c>
      <c r="I4657" t="s">
        <v>16726</v>
      </c>
      <c r="J4657" t="s">
        <v>16727</v>
      </c>
      <c r="K4657">
        <v>604</v>
      </c>
      <c r="L4657" t="s">
        <v>16809</v>
      </c>
      <c r="M4657">
        <v>0</v>
      </c>
      <c r="N4657">
        <v>999</v>
      </c>
    </row>
    <row r="4658" spans="1:14" s="6" customFormat="1" x14ac:dyDescent="0.2">
      <c r="A4658">
        <v>4653</v>
      </c>
      <c r="B4658">
        <v>6</v>
      </c>
      <c r="C4658" t="s">
        <v>2986</v>
      </c>
      <c r="D4658" s="1" t="s">
        <v>6437</v>
      </c>
      <c r="E4658" s="1" t="s">
        <v>21369</v>
      </c>
      <c r="F4658" t="s">
        <v>6436</v>
      </c>
      <c r="G4658" s="1" t="s">
        <v>6435</v>
      </c>
      <c r="H4658" t="s">
        <v>16725</v>
      </c>
      <c r="I4658" t="s">
        <v>16726</v>
      </c>
      <c r="J4658" t="s">
        <v>16727</v>
      </c>
      <c r="K4658">
        <v>604</v>
      </c>
      <c r="L4658" t="s">
        <v>16809</v>
      </c>
      <c r="M4658">
        <v>0</v>
      </c>
      <c r="N4658">
        <v>999</v>
      </c>
    </row>
    <row r="4659" spans="1:14" s="6" customFormat="1" x14ac:dyDescent="0.2">
      <c r="A4659">
        <v>4654</v>
      </c>
      <c r="B4659">
        <v>6</v>
      </c>
      <c r="C4659" t="s">
        <v>2986</v>
      </c>
      <c r="D4659" s="1" t="s">
        <v>6438</v>
      </c>
      <c r="E4659" s="1" t="s">
        <v>21370</v>
      </c>
      <c r="F4659" t="s">
        <v>6436</v>
      </c>
      <c r="G4659" s="1" t="s">
        <v>6435</v>
      </c>
      <c r="H4659" t="s">
        <v>16725</v>
      </c>
      <c r="I4659" t="s">
        <v>16726</v>
      </c>
      <c r="J4659" t="s">
        <v>16727</v>
      </c>
      <c r="K4659">
        <v>604</v>
      </c>
      <c r="L4659" t="s">
        <v>16809</v>
      </c>
      <c r="M4659">
        <v>0</v>
      </c>
      <c r="N4659">
        <v>999</v>
      </c>
    </row>
    <row r="4660" spans="1:14" s="6" customFormat="1" x14ac:dyDescent="0.2">
      <c r="A4660">
        <v>4655</v>
      </c>
      <c r="B4660">
        <v>13</v>
      </c>
      <c r="C4660" t="s">
        <v>461</v>
      </c>
      <c r="D4660" s="1" t="s">
        <v>6439</v>
      </c>
      <c r="E4660" s="1" t="s">
        <v>21371</v>
      </c>
      <c r="F4660" t="s">
        <v>6401</v>
      </c>
      <c r="G4660" s="1" t="s">
        <v>6400</v>
      </c>
      <c r="H4660" t="s">
        <v>16725</v>
      </c>
      <c r="I4660" t="s">
        <v>16728</v>
      </c>
      <c r="J4660" t="s">
        <v>16729</v>
      </c>
      <c r="K4660">
        <v>614</v>
      </c>
      <c r="L4660" t="s">
        <v>16751</v>
      </c>
      <c r="M4660">
        <v>0</v>
      </c>
      <c r="N4660">
        <v>120</v>
      </c>
    </row>
    <row r="4661" spans="1:14" s="6" customFormat="1" x14ac:dyDescent="0.2">
      <c r="A4661">
        <v>4656</v>
      </c>
      <c r="B4661">
        <v>13</v>
      </c>
      <c r="C4661" t="s">
        <v>461</v>
      </c>
      <c r="D4661" s="1" t="s">
        <v>6440</v>
      </c>
      <c r="E4661" s="1" t="s">
        <v>21372</v>
      </c>
      <c r="F4661" t="s">
        <v>6401</v>
      </c>
      <c r="G4661" s="1" t="s">
        <v>6400</v>
      </c>
      <c r="H4661" t="s">
        <v>16725</v>
      </c>
      <c r="I4661" t="s">
        <v>16728</v>
      </c>
      <c r="J4661" t="s">
        <v>16729</v>
      </c>
      <c r="K4661">
        <v>614</v>
      </c>
      <c r="L4661" t="s">
        <v>16751</v>
      </c>
      <c r="M4661">
        <v>0</v>
      </c>
      <c r="N4661">
        <v>120</v>
      </c>
    </row>
    <row r="4662" spans="1:14" s="6" customFormat="1" x14ac:dyDescent="0.2">
      <c r="A4662">
        <v>4657</v>
      </c>
      <c r="B4662">
        <v>13</v>
      </c>
      <c r="C4662" t="s">
        <v>461</v>
      </c>
      <c r="D4662" s="1" t="s">
        <v>6441</v>
      </c>
      <c r="E4662" s="1" t="s">
        <v>21373</v>
      </c>
      <c r="F4662" t="s">
        <v>6401</v>
      </c>
      <c r="G4662" s="1" t="s">
        <v>6400</v>
      </c>
      <c r="H4662" t="s">
        <v>16725</v>
      </c>
      <c r="I4662" t="s">
        <v>16728</v>
      </c>
      <c r="J4662" t="s">
        <v>16729</v>
      </c>
      <c r="K4662">
        <v>614</v>
      </c>
      <c r="L4662" t="s">
        <v>16751</v>
      </c>
      <c r="M4662">
        <v>0</v>
      </c>
      <c r="N4662">
        <v>120</v>
      </c>
    </row>
    <row r="4663" spans="1:14" s="6" customFormat="1" x14ac:dyDescent="0.2">
      <c r="A4663">
        <v>4658</v>
      </c>
      <c r="B4663">
        <v>13</v>
      </c>
      <c r="C4663" t="s">
        <v>461</v>
      </c>
      <c r="D4663" s="1" t="s">
        <v>6442</v>
      </c>
      <c r="E4663" s="1" t="s">
        <v>21374</v>
      </c>
      <c r="F4663" t="s">
        <v>6401</v>
      </c>
      <c r="G4663" s="1" t="s">
        <v>6400</v>
      </c>
      <c r="H4663" t="s">
        <v>16725</v>
      </c>
      <c r="I4663" t="s">
        <v>16728</v>
      </c>
      <c r="J4663" t="s">
        <v>16729</v>
      </c>
      <c r="K4663">
        <v>614</v>
      </c>
      <c r="L4663" t="s">
        <v>16751</v>
      </c>
      <c r="M4663">
        <v>0</v>
      </c>
      <c r="N4663">
        <v>120</v>
      </c>
    </row>
    <row r="4664" spans="1:14" s="6" customFormat="1" x14ac:dyDescent="0.2">
      <c r="A4664">
        <v>4659</v>
      </c>
      <c r="B4664">
        <v>13</v>
      </c>
      <c r="C4664" t="s">
        <v>461</v>
      </c>
      <c r="D4664" s="1" t="s">
        <v>6443</v>
      </c>
      <c r="E4664" s="1" t="s">
        <v>21375</v>
      </c>
      <c r="F4664" t="s">
        <v>6401</v>
      </c>
      <c r="G4664" s="1" t="s">
        <v>6400</v>
      </c>
      <c r="H4664" t="s">
        <v>16725</v>
      </c>
      <c r="I4664" t="s">
        <v>16726</v>
      </c>
      <c r="J4664" t="s">
        <v>16727</v>
      </c>
      <c r="K4664">
        <v>614</v>
      </c>
      <c r="L4664" t="s">
        <v>16751</v>
      </c>
      <c r="M4664">
        <v>0</v>
      </c>
      <c r="N4664">
        <v>999</v>
      </c>
    </row>
    <row r="4665" spans="1:14" s="6" customFormat="1" x14ac:dyDescent="0.2">
      <c r="A4665">
        <v>4660</v>
      </c>
      <c r="B4665">
        <v>13</v>
      </c>
      <c r="C4665" t="s">
        <v>461</v>
      </c>
      <c r="D4665" s="1" t="s">
        <v>6444</v>
      </c>
      <c r="E4665" s="1" t="s">
        <v>21376</v>
      </c>
      <c r="F4665" t="s">
        <v>6401</v>
      </c>
      <c r="G4665" s="1" t="s">
        <v>6400</v>
      </c>
      <c r="H4665" t="s">
        <v>16725</v>
      </c>
      <c r="I4665" t="s">
        <v>16726</v>
      </c>
      <c r="J4665" t="s">
        <v>16727</v>
      </c>
      <c r="K4665">
        <v>614</v>
      </c>
      <c r="L4665" t="s">
        <v>16751</v>
      </c>
      <c r="M4665">
        <v>0</v>
      </c>
      <c r="N4665">
        <v>999</v>
      </c>
    </row>
    <row r="4666" spans="1:14" s="6" customFormat="1" x14ac:dyDescent="0.2">
      <c r="A4666">
        <v>4661</v>
      </c>
      <c r="B4666">
        <v>13</v>
      </c>
      <c r="C4666" t="s">
        <v>461</v>
      </c>
      <c r="D4666" s="1" t="s">
        <v>6445</v>
      </c>
      <c r="E4666" s="1" t="s">
        <v>21377</v>
      </c>
      <c r="F4666" t="s">
        <v>6447</v>
      </c>
      <c r="G4666" s="1" t="s">
        <v>6446</v>
      </c>
      <c r="H4666" t="s">
        <v>16725</v>
      </c>
      <c r="I4666" t="s">
        <v>16726</v>
      </c>
      <c r="J4666" t="s">
        <v>16727</v>
      </c>
      <c r="K4666">
        <v>614</v>
      </c>
      <c r="L4666" t="s">
        <v>16751</v>
      </c>
      <c r="M4666">
        <v>0</v>
      </c>
      <c r="N4666">
        <v>999</v>
      </c>
    </row>
    <row r="4667" spans="1:14" s="6" customFormat="1" x14ac:dyDescent="0.2">
      <c r="A4667">
        <v>4662</v>
      </c>
      <c r="B4667">
        <v>11</v>
      </c>
      <c r="C4667" t="s">
        <v>158</v>
      </c>
      <c r="D4667" s="1" t="s">
        <v>6448</v>
      </c>
      <c r="E4667" s="1" t="s">
        <v>21378</v>
      </c>
      <c r="F4667" t="s">
        <v>6410</v>
      </c>
      <c r="G4667" s="1" t="s">
        <v>6409</v>
      </c>
      <c r="H4667" t="s">
        <v>16725</v>
      </c>
      <c r="I4667" t="s">
        <v>16726</v>
      </c>
      <c r="J4667" t="s">
        <v>16727</v>
      </c>
      <c r="K4667">
        <v>0</v>
      </c>
      <c r="L4667" t="s">
        <v>160</v>
      </c>
      <c r="M4667">
        <v>0</v>
      </c>
      <c r="N4667">
        <v>999</v>
      </c>
    </row>
    <row r="4668" spans="1:14" s="6" customFormat="1" x14ac:dyDescent="0.2">
      <c r="A4668">
        <v>4663</v>
      </c>
      <c r="B4668">
        <v>11</v>
      </c>
      <c r="C4668" t="s">
        <v>158</v>
      </c>
      <c r="D4668" s="1" t="s">
        <v>6449</v>
      </c>
      <c r="E4668" s="1" t="s">
        <v>21379</v>
      </c>
      <c r="F4668" t="s">
        <v>6451</v>
      </c>
      <c r="G4668" s="1" t="s">
        <v>6450</v>
      </c>
      <c r="H4668" t="s">
        <v>16725</v>
      </c>
      <c r="I4668" t="s">
        <v>16726</v>
      </c>
      <c r="J4668" t="s">
        <v>16727</v>
      </c>
      <c r="K4668">
        <v>609</v>
      </c>
      <c r="L4668">
        <v>609</v>
      </c>
      <c r="M4668">
        <v>0</v>
      </c>
      <c r="N4668">
        <v>999</v>
      </c>
    </row>
    <row r="4669" spans="1:14" s="6" customFormat="1" x14ac:dyDescent="0.2">
      <c r="A4669">
        <v>4664</v>
      </c>
      <c r="B4669">
        <v>11</v>
      </c>
      <c r="C4669" t="s">
        <v>158</v>
      </c>
      <c r="D4669" s="1" t="s">
        <v>6452</v>
      </c>
      <c r="E4669" s="1" t="s">
        <v>21380</v>
      </c>
      <c r="F4669" t="s">
        <v>6451</v>
      </c>
      <c r="G4669" s="1" t="s">
        <v>6450</v>
      </c>
      <c r="H4669" t="s">
        <v>16725</v>
      </c>
      <c r="I4669" t="s">
        <v>16801</v>
      </c>
      <c r="J4669" t="s">
        <v>16729</v>
      </c>
      <c r="K4669">
        <v>609</v>
      </c>
      <c r="L4669">
        <v>609</v>
      </c>
      <c r="M4669">
        <v>0</v>
      </c>
      <c r="N4669">
        <v>120</v>
      </c>
    </row>
    <row r="4670" spans="1:14" s="6" customFormat="1" x14ac:dyDescent="0.2">
      <c r="A4670">
        <v>4665</v>
      </c>
      <c r="B4670">
        <v>11</v>
      </c>
      <c r="C4670" t="s">
        <v>158</v>
      </c>
      <c r="D4670" s="1" t="s">
        <v>6453</v>
      </c>
      <c r="E4670" s="1" t="s">
        <v>21381</v>
      </c>
      <c r="F4670" t="s">
        <v>6451</v>
      </c>
      <c r="G4670" s="1" t="s">
        <v>6450</v>
      </c>
      <c r="H4670" t="s">
        <v>16725</v>
      </c>
      <c r="I4670" t="s">
        <v>16726</v>
      </c>
      <c r="J4670" t="s">
        <v>16727</v>
      </c>
      <c r="K4670">
        <v>609</v>
      </c>
      <c r="L4670">
        <v>609</v>
      </c>
      <c r="M4670">
        <v>0</v>
      </c>
      <c r="N4670">
        <v>999</v>
      </c>
    </row>
    <row r="4671" spans="1:14" s="6" customFormat="1" x14ac:dyDescent="0.2">
      <c r="A4671">
        <v>4666</v>
      </c>
      <c r="B4671">
        <v>11</v>
      </c>
      <c r="C4671" t="s">
        <v>158</v>
      </c>
      <c r="D4671" s="1" t="s">
        <v>6454</v>
      </c>
      <c r="E4671" s="1" t="s">
        <v>21382</v>
      </c>
      <c r="F4671" t="s">
        <v>6451</v>
      </c>
      <c r="G4671" s="1" t="s">
        <v>6450</v>
      </c>
      <c r="H4671" t="s">
        <v>16725</v>
      </c>
      <c r="I4671" t="s">
        <v>16726</v>
      </c>
      <c r="J4671" t="s">
        <v>16727</v>
      </c>
      <c r="K4671">
        <v>609</v>
      </c>
      <c r="L4671">
        <v>609</v>
      </c>
      <c r="M4671">
        <v>0</v>
      </c>
      <c r="N4671">
        <v>999</v>
      </c>
    </row>
    <row r="4672" spans="1:14" s="6" customFormat="1" x14ac:dyDescent="0.2">
      <c r="A4672">
        <v>4667</v>
      </c>
      <c r="B4672">
        <v>11</v>
      </c>
      <c r="C4672" t="s">
        <v>158</v>
      </c>
      <c r="D4672" s="1" t="s">
        <v>6455</v>
      </c>
      <c r="E4672" s="1" t="s">
        <v>21383</v>
      </c>
      <c r="F4672" t="s">
        <v>6451</v>
      </c>
      <c r="G4672" s="1" t="s">
        <v>6450</v>
      </c>
      <c r="H4672" t="s">
        <v>16725</v>
      </c>
      <c r="I4672" t="s">
        <v>16726</v>
      </c>
      <c r="J4672" t="s">
        <v>16727</v>
      </c>
      <c r="K4672">
        <v>609</v>
      </c>
      <c r="L4672">
        <v>609</v>
      </c>
      <c r="M4672">
        <v>0</v>
      </c>
      <c r="N4672">
        <v>999</v>
      </c>
    </row>
    <row r="4673" spans="1:14" s="6" customFormat="1" x14ac:dyDescent="0.2">
      <c r="A4673">
        <v>4668</v>
      </c>
      <c r="B4673">
        <v>1</v>
      </c>
      <c r="C4673" t="s">
        <v>1</v>
      </c>
      <c r="D4673" s="1" t="s">
        <v>6456</v>
      </c>
      <c r="E4673" s="1" t="s">
        <v>21384</v>
      </c>
      <c r="F4673" t="s">
        <v>6269</v>
      </c>
      <c r="G4673" s="1" t="s">
        <v>6268</v>
      </c>
      <c r="H4673" t="s">
        <v>16725</v>
      </c>
      <c r="I4673" t="s">
        <v>16726</v>
      </c>
      <c r="J4673" t="s">
        <v>16727</v>
      </c>
      <c r="K4673">
        <v>109</v>
      </c>
      <c r="L4673" t="s">
        <v>212</v>
      </c>
      <c r="M4673">
        <v>0</v>
      </c>
      <c r="N4673">
        <v>999</v>
      </c>
    </row>
    <row r="4674" spans="1:14" s="6" customFormat="1" x14ac:dyDescent="0.2">
      <c r="A4674">
        <v>4669</v>
      </c>
      <c r="B4674">
        <v>1</v>
      </c>
      <c r="C4674" t="s">
        <v>1</v>
      </c>
      <c r="D4674" s="1" t="s">
        <v>6457</v>
      </c>
      <c r="E4674" s="1" t="s">
        <v>21385</v>
      </c>
      <c r="F4674" t="s">
        <v>6269</v>
      </c>
      <c r="G4674" s="1" t="s">
        <v>6268</v>
      </c>
      <c r="H4674" t="s">
        <v>16725</v>
      </c>
      <c r="I4674" t="s">
        <v>16726</v>
      </c>
      <c r="J4674" t="s">
        <v>16727</v>
      </c>
      <c r="K4674">
        <v>109</v>
      </c>
      <c r="L4674" t="s">
        <v>212</v>
      </c>
      <c r="M4674">
        <v>0</v>
      </c>
      <c r="N4674">
        <v>999</v>
      </c>
    </row>
    <row r="4675" spans="1:14" s="6" customFormat="1" x14ac:dyDescent="0.2">
      <c r="A4675">
        <v>4670</v>
      </c>
      <c r="B4675">
        <v>1</v>
      </c>
      <c r="C4675" t="s">
        <v>1</v>
      </c>
      <c r="D4675" s="1" t="s">
        <v>6458</v>
      </c>
      <c r="E4675" s="1" t="s">
        <v>21386</v>
      </c>
      <c r="F4675" t="s">
        <v>6269</v>
      </c>
      <c r="G4675" s="1" t="s">
        <v>6268</v>
      </c>
      <c r="H4675" t="s">
        <v>16725</v>
      </c>
      <c r="I4675" t="s">
        <v>16726</v>
      </c>
      <c r="J4675" t="s">
        <v>16727</v>
      </c>
      <c r="K4675">
        <v>109</v>
      </c>
      <c r="L4675" t="s">
        <v>212</v>
      </c>
      <c r="M4675">
        <v>0</v>
      </c>
      <c r="N4675">
        <v>999</v>
      </c>
    </row>
    <row r="4676" spans="1:14" s="6" customFormat="1" x14ac:dyDescent="0.2">
      <c r="A4676">
        <v>4671</v>
      </c>
      <c r="B4676">
        <v>1</v>
      </c>
      <c r="C4676" t="s">
        <v>1</v>
      </c>
      <c r="D4676" s="1" t="s">
        <v>6459</v>
      </c>
      <c r="E4676" s="1" t="s">
        <v>21387</v>
      </c>
      <c r="F4676" t="s">
        <v>6269</v>
      </c>
      <c r="G4676" s="1" t="s">
        <v>6268</v>
      </c>
      <c r="H4676" t="s">
        <v>16725</v>
      </c>
      <c r="I4676" t="s">
        <v>16726</v>
      </c>
      <c r="J4676" t="s">
        <v>16727</v>
      </c>
      <c r="K4676">
        <v>109</v>
      </c>
      <c r="L4676" t="s">
        <v>212</v>
      </c>
      <c r="M4676">
        <v>0</v>
      </c>
      <c r="N4676">
        <v>999</v>
      </c>
    </row>
    <row r="4677" spans="1:14" s="6" customFormat="1" x14ac:dyDescent="0.2">
      <c r="A4677">
        <v>4672</v>
      </c>
      <c r="B4677">
        <v>1</v>
      </c>
      <c r="C4677" t="s">
        <v>1</v>
      </c>
      <c r="D4677" s="1" t="s">
        <v>6460</v>
      </c>
      <c r="E4677" s="1" t="s">
        <v>21388</v>
      </c>
      <c r="F4677" t="s">
        <v>6269</v>
      </c>
      <c r="G4677" s="1" t="s">
        <v>6268</v>
      </c>
      <c r="H4677" t="s">
        <v>16725</v>
      </c>
      <c r="I4677" t="s">
        <v>16726</v>
      </c>
      <c r="J4677" t="s">
        <v>16727</v>
      </c>
      <c r="K4677">
        <v>109</v>
      </c>
      <c r="L4677" t="s">
        <v>212</v>
      </c>
      <c r="M4677">
        <v>0</v>
      </c>
      <c r="N4677">
        <v>999</v>
      </c>
    </row>
    <row r="4678" spans="1:14" s="6" customFormat="1" x14ac:dyDescent="0.2">
      <c r="A4678">
        <v>4673</v>
      </c>
      <c r="B4678">
        <v>1</v>
      </c>
      <c r="C4678" t="s">
        <v>1</v>
      </c>
      <c r="D4678" s="1" t="s">
        <v>6461</v>
      </c>
      <c r="E4678" s="1" t="s">
        <v>21389</v>
      </c>
      <c r="F4678" t="s">
        <v>6463</v>
      </c>
      <c r="G4678" s="1" t="s">
        <v>6462</v>
      </c>
      <c r="H4678" t="s">
        <v>16725</v>
      </c>
      <c r="I4678" t="s">
        <v>16726</v>
      </c>
      <c r="J4678" t="s">
        <v>16727</v>
      </c>
      <c r="K4678">
        <v>0</v>
      </c>
      <c r="L4678" t="s">
        <v>3</v>
      </c>
      <c r="M4678">
        <v>0</v>
      </c>
      <c r="N4678">
        <v>999</v>
      </c>
    </row>
    <row r="4679" spans="1:14" s="6" customFormat="1" x14ac:dyDescent="0.2">
      <c r="A4679">
        <v>4674</v>
      </c>
      <c r="B4679">
        <v>11</v>
      </c>
      <c r="C4679" t="s">
        <v>158</v>
      </c>
      <c r="D4679" s="1" t="s">
        <v>6464</v>
      </c>
      <c r="E4679" s="1" t="s">
        <v>21390</v>
      </c>
      <c r="F4679" t="s">
        <v>6451</v>
      </c>
      <c r="G4679" s="1" t="s">
        <v>6450</v>
      </c>
      <c r="H4679" t="s">
        <v>16725</v>
      </c>
      <c r="I4679" t="s">
        <v>16726</v>
      </c>
      <c r="J4679" t="s">
        <v>16727</v>
      </c>
      <c r="K4679">
        <v>609</v>
      </c>
      <c r="L4679">
        <v>609</v>
      </c>
      <c r="M4679">
        <v>0</v>
      </c>
      <c r="N4679">
        <v>999</v>
      </c>
    </row>
    <row r="4680" spans="1:14" s="6" customFormat="1" x14ac:dyDescent="0.2">
      <c r="A4680">
        <v>4675</v>
      </c>
      <c r="B4680">
        <v>11</v>
      </c>
      <c r="C4680" t="s">
        <v>158</v>
      </c>
      <c r="D4680" s="1" t="s">
        <v>6465</v>
      </c>
      <c r="E4680" s="1" t="s">
        <v>21391</v>
      </c>
      <c r="F4680" t="s">
        <v>6451</v>
      </c>
      <c r="G4680" s="1" t="s">
        <v>6450</v>
      </c>
      <c r="H4680" t="s">
        <v>16725</v>
      </c>
      <c r="I4680" t="s">
        <v>16726</v>
      </c>
      <c r="J4680" t="s">
        <v>16727</v>
      </c>
      <c r="K4680">
        <v>609</v>
      </c>
      <c r="L4680">
        <v>609</v>
      </c>
      <c r="M4680">
        <v>0</v>
      </c>
      <c r="N4680">
        <v>999</v>
      </c>
    </row>
    <row r="4681" spans="1:14" s="6" customFormat="1" x14ac:dyDescent="0.2">
      <c r="A4681">
        <v>4676</v>
      </c>
      <c r="B4681">
        <v>11</v>
      </c>
      <c r="C4681" t="s">
        <v>158</v>
      </c>
      <c r="D4681" s="1" t="s">
        <v>6466</v>
      </c>
      <c r="E4681" s="1" t="s">
        <v>21392</v>
      </c>
      <c r="F4681" t="s">
        <v>6451</v>
      </c>
      <c r="G4681" s="1" t="s">
        <v>6450</v>
      </c>
      <c r="H4681" t="s">
        <v>16725</v>
      </c>
      <c r="I4681" t="s">
        <v>16726</v>
      </c>
      <c r="J4681" t="s">
        <v>16727</v>
      </c>
      <c r="K4681">
        <v>609</v>
      </c>
      <c r="L4681">
        <v>609</v>
      </c>
      <c r="M4681">
        <v>0</v>
      </c>
      <c r="N4681">
        <v>999</v>
      </c>
    </row>
    <row r="4682" spans="1:14" s="6" customFormat="1" x14ac:dyDescent="0.2">
      <c r="A4682">
        <v>4677</v>
      </c>
      <c r="B4682">
        <v>11</v>
      </c>
      <c r="C4682" t="s">
        <v>158</v>
      </c>
      <c r="D4682" s="1" t="s">
        <v>6467</v>
      </c>
      <c r="E4682" s="1" t="s">
        <v>21393</v>
      </c>
      <c r="F4682" t="s">
        <v>6469</v>
      </c>
      <c r="G4682" s="1" t="s">
        <v>6468</v>
      </c>
      <c r="H4682" t="s">
        <v>16725</v>
      </c>
      <c r="I4682" t="s">
        <v>16726</v>
      </c>
      <c r="J4682" t="s">
        <v>16727</v>
      </c>
      <c r="K4682">
        <v>609</v>
      </c>
      <c r="L4682">
        <v>609</v>
      </c>
      <c r="M4682">
        <v>0</v>
      </c>
      <c r="N4682">
        <v>999</v>
      </c>
    </row>
    <row r="4683" spans="1:14" s="6" customFormat="1" x14ac:dyDescent="0.2">
      <c r="A4683">
        <v>4678</v>
      </c>
      <c r="B4683">
        <v>11</v>
      </c>
      <c r="C4683" t="s">
        <v>158</v>
      </c>
      <c r="D4683" s="1" t="s">
        <v>6470</v>
      </c>
      <c r="E4683" s="1" t="s">
        <v>21394</v>
      </c>
      <c r="F4683" t="s">
        <v>6469</v>
      </c>
      <c r="G4683" s="1" t="s">
        <v>6468</v>
      </c>
      <c r="H4683" t="s">
        <v>16725</v>
      </c>
      <c r="I4683" t="s">
        <v>16726</v>
      </c>
      <c r="J4683" t="s">
        <v>16727</v>
      </c>
      <c r="K4683">
        <v>609</v>
      </c>
      <c r="L4683">
        <v>609</v>
      </c>
      <c r="M4683">
        <v>0</v>
      </c>
      <c r="N4683">
        <v>999</v>
      </c>
    </row>
    <row r="4684" spans="1:14" s="6" customFormat="1" x14ac:dyDescent="0.2">
      <c r="A4684">
        <v>4679</v>
      </c>
      <c r="B4684">
        <v>11</v>
      </c>
      <c r="C4684" t="s">
        <v>158</v>
      </c>
      <c r="D4684" s="1" t="s">
        <v>6471</v>
      </c>
      <c r="E4684" s="1" t="s">
        <v>21395</v>
      </c>
      <c r="F4684" t="s">
        <v>6469</v>
      </c>
      <c r="G4684" s="1" t="s">
        <v>6468</v>
      </c>
      <c r="H4684" t="s">
        <v>16725</v>
      </c>
      <c r="I4684" t="s">
        <v>16726</v>
      </c>
      <c r="J4684" t="s">
        <v>16727</v>
      </c>
      <c r="K4684">
        <v>609</v>
      </c>
      <c r="L4684">
        <v>609</v>
      </c>
      <c r="M4684">
        <v>0</v>
      </c>
      <c r="N4684">
        <v>999</v>
      </c>
    </row>
    <row r="4685" spans="1:14" s="6" customFormat="1" x14ac:dyDescent="0.2">
      <c r="A4685">
        <v>4680</v>
      </c>
      <c r="B4685">
        <v>11</v>
      </c>
      <c r="C4685" t="s">
        <v>158</v>
      </c>
      <c r="D4685" s="1" t="s">
        <v>6472</v>
      </c>
      <c r="E4685" s="1" t="s">
        <v>21396</v>
      </c>
      <c r="F4685" t="s">
        <v>6469</v>
      </c>
      <c r="G4685" s="1" t="s">
        <v>6468</v>
      </c>
      <c r="H4685" t="s">
        <v>16725</v>
      </c>
      <c r="I4685" t="s">
        <v>16726</v>
      </c>
      <c r="J4685" t="s">
        <v>16727</v>
      </c>
      <c r="K4685">
        <v>609</v>
      </c>
      <c r="L4685">
        <v>609</v>
      </c>
      <c r="M4685">
        <v>0</v>
      </c>
      <c r="N4685">
        <v>999</v>
      </c>
    </row>
    <row r="4686" spans="1:14" s="6" customFormat="1" x14ac:dyDescent="0.2">
      <c r="A4686">
        <v>4681</v>
      </c>
      <c r="B4686">
        <v>1</v>
      </c>
      <c r="C4686" t="s">
        <v>1</v>
      </c>
      <c r="D4686" s="1" t="s">
        <v>6473</v>
      </c>
      <c r="E4686" s="1" t="s">
        <v>21397</v>
      </c>
      <c r="F4686" t="s">
        <v>6417</v>
      </c>
      <c r="G4686" s="1" t="s">
        <v>6416</v>
      </c>
      <c r="H4686" t="s">
        <v>16725</v>
      </c>
      <c r="I4686" t="s">
        <v>16726</v>
      </c>
      <c r="J4686" t="s">
        <v>16727</v>
      </c>
      <c r="K4686">
        <v>109</v>
      </c>
      <c r="L4686" t="s">
        <v>212</v>
      </c>
      <c r="M4686">
        <v>0</v>
      </c>
      <c r="N4686">
        <v>999</v>
      </c>
    </row>
    <row r="4687" spans="1:14" s="6" customFormat="1" x14ac:dyDescent="0.2">
      <c r="A4687">
        <v>4682</v>
      </c>
      <c r="B4687">
        <v>1</v>
      </c>
      <c r="C4687" t="s">
        <v>1</v>
      </c>
      <c r="D4687" s="1" t="s">
        <v>6474</v>
      </c>
      <c r="E4687" s="1" t="s">
        <v>21398</v>
      </c>
      <c r="F4687" t="s">
        <v>6417</v>
      </c>
      <c r="G4687" s="1" t="s">
        <v>6416</v>
      </c>
      <c r="H4687" t="s">
        <v>16725</v>
      </c>
      <c r="I4687" t="s">
        <v>16726</v>
      </c>
      <c r="J4687" t="s">
        <v>16727</v>
      </c>
      <c r="K4687">
        <v>109</v>
      </c>
      <c r="L4687" t="s">
        <v>212</v>
      </c>
      <c r="M4687">
        <v>0</v>
      </c>
      <c r="N4687">
        <v>999</v>
      </c>
    </row>
    <row r="4688" spans="1:14" s="6" customFormat="1" x14ac:dyDescent="0.2">
      <c r="A4688">
        <v>4683</v>
      </c>
      <c r="B4688">
        <v>1</v>
      </c>
      <c r="C4688" t="s">
        <v>1</v>
      </c>
      <c r="D4688" s="1" t="s">
        <v>6475</v>
      </c>
      <c r="E4688" s="1" t="s">
        <v>21399</v>
      </c>
      <c r="F4688" t="s">
        <v>6417</v>
      </c>
      <c r="G4688" s="1" t="s">
        <v>6416</v>
      </c>
      <c r="H4688" t="s">
        <v>16725</v>
      </c>
      <c r="I4688" t="s">
        <v>16726</v>
      </c>
      <c r="J4688" t="s">
        <v>16727</v>
      </c>
      <c r="K4688">
        <v>109</v>
      </c>
      <c r="L4688" t="s">
        <v>212</v>
      </c>
      <c r="M4688">
        <v>0</v>
      </c>
      <c r="N4688">
        <v>999</v>
      </c>
    </row>
    <row r="4689" spans="1:14" s="6" customFormat="1" x14ac:dyDescent="0.2">
      <c r="A4689">
        <v>4684</v>
      </c>
      <c r="B4689">
        <v>1</v>
      </c>
      <c r="C4689" t="s">
        <v>1</v>
      </c>
      <c r="D4689" s="1" t="s">
        <v>6476</v>
      </c>
      <c r="E4689" s="1" t="s">
        <v>21400</v>
      </c>
      <c r="F4689" t="s">
        <v>6478</v>
      </c>
      <c r="G4689" s="1" t="s">
        <v>6477</v>
      </c>
      <c r="H4689" t="s">
        <v>16725</v>
      </c>
      <c r="I4689" t="s">
        <v>16726</v>
      </c>
      <c r="J4689" t="s">
        <v>16727</v>
      </c>
      <c r="K4689">
        <v>109</v>
      </c>
      <c r="L4689" t="s">
        <v>212</v>
      </c>
      <c r="M4689">
        <v>0</v>
      </c>
      <c r="N4689">
        <v>999</v>
      </c>
    </row>
    <row r="4690" spans="1:14" s="6" customFormat="1" x14ac:dyDescent="0.2">
      <c r="A4690">
        <v>4685</v>
      </c>
      <c r="B4690">
        <v>1</v>
      </c>
      <c r="C4690" t="s">
        <v>1</v>
      </c>
      <c r="D4690" s="1" t="s">
        <v>6479</v>
      </c>
      <c r="E4690" s="1" t="s">
        <v>21401</v>
      </c>
      <c r="F4690" t="s">
        <v>6478</v>
      </c>
      <c r="G4690" s="1" t="s">
        <v>6477</v>
      </c>
      <c r="H4690" t="s">
        <v>16725</v>
      </c>
      <c r="I4690" t="s">
        <v>16726</v>
      </c>
      <c r="J4690" t="s">
        <v>16727</v>
      </c>
      <c r="K4690">
        <v>109</v>
      </c>
      <c r="L4690" t="s">
        <v>212</v>
      </c>
      <c r="M4690">
        <v>0</v>
      </c>
      <c r="N4690">
        <v>999</v>
      </c>
    </row>
    <row r="4691" spans="1:14" s="6" customFormat="1" x14ac:dyDescent="0.2">
      <c r="A4691">
        <v>4686</v>
      </c>
      <c r="B4691">
        <v>1</v>
      </c>
      <c r="C4691" t="s">
        <v>1</v>
      </c>
      <c r="D4691" s="1" t="s">
        <v>6480</v>
      </c>
      <c r="E4691" s="1" t="s">
        <v>21402</v>
      </c>
      <c r="F4691" t="s">
        <v>6478</v>
      </c>
      <c r="G4691" s="1" t="s">
        <v>6477</v>
      </c>
      <c r="H4691" t="s">
        <v>16725</v>
      </c>
      <c r="I4691" t="s">
        <v>16726</v>
      </c>
      <c r="J4691" t="s">
        <v>16727</v>
      </c>
      <c r="K4691">
        <v>109</v>
      </c>
      <c r="L4691" t="s">
        <v>212</v>
      </c>
      <c r="M4691">
        <v>0</v>
      </c>
      <c r="N4691">
        <v>999</v>
      </c>
    </row>
    <row r="4692" spans="1:14" s="6" customFormat="1" x14ac:dyDescent="0.2">
      <c r="A4692">
        <v>4687</v>
      </c>
      <c r="B4692">
        <v>1</v>
      </c>
      <c r="C4692" t="s">
        <v>1</v>
      </c>
      <c r="D4692" s="1" t="s">
        <v>6481</v>
      </c>
      <c r="E4692" s="1" t="s">
        <v>21403</v>
      </c>
      <c r="F4692" t="s">
        <v>6478</v>
      </c>
      <c r="G4692" s="1" t="s">
        <v>6477</v>
      </c>
      <c r="H4692" t="s">
        <v>16725</v>
      </c>
      <c r="I4692" t="s">
        <v>16726</v>
      </c>
      <c r="J4692" t="s">
        <v>16727</v>
      </c>
      <c r="K4692">
        <v>109</v>
      </c>
      <c r="L4692" t="s">
        <v>212</v>
      </c>
      <c r="M4692">
        <v>0</v>
      </c>
      <c r="N4692">
        <v>999</v>
      </c>
    </row>
    <row r="4693" spans="1:14" s="6" customFormat="1" x14ac:dyDescent="0.2">
      <c r="A4693">
        <v>4688</v>
      </c>
      <c r="B4693">
        <v>5</v>
      </c>
      <c r="C4693" t="s">
        <v>65</v>
      </c>
      <c r="D4693" s="1" t="s">
        <v>6482</v>
      </c>
      <c r="E4693" s="1" t="s">
        <v>21404</v>
      </c>
      <c r="F4693" t="s">
        <v>6484</v>
      </c>
      <c r="G4693" s="1" t="s">
        <v>6483</v>
      </c>
      <c r="H4693" t="s">
        <v>16725</v>
      </c>
      <c r="I4693" t="s">
        <v>16807</v>
      </c>
      <c r="J4693" t="s">
        <v>16729</v>
      </c>
      <c r="K4693">
        <v>603</v>
      </c>
      <c r="L4693" t="s">
        <v>16738</v>
      </c>
      <c r="M4693">
        <v>50</v>
      </c>
      <c r="N4693">
        <v>120</v>
      </c>
    </row>
    <row r="4694" spans="1:14" s="6" customFormat="1" x14ac:dyDescent="0.2">
      <c r="A4694">
        <v>4689</v>
      </c>
      <c r="B4694">
        <v>5</v>
      </c>
      <c r="C4694" t="s">
        <v>65</v>
      </c>
      <c r="D4694" s="1" t="s">
        <v>6485</v>
      </c>
      <c r="E4694" s="1" t="s">
        <v>6486</v>
      </c>
      <c r="F4694" t="s">
        <v>6487</v>
      </c>
      <c r="G4694" s="1" t="s">
        <v>6486</v>
      </c>
      <c r="H4694" t="s">
        <v>16725</v>
      </c>
      <c r="I4694" t="s">
        <v>16726</v>
      </c>
      <c r="J4694" t="s">
        <v>16727</v>
      </c>
      <c r="K4694">
        <v>603</v>
      </c>
      <c r="L4694" t="s">
        <v>16738</v>
      </c>
      <c r="M4694">
        <v>0</v>
      </c>
      <c r="N4694">
        <v>999</v>
      </c>
    </row>
    <row r="4695" spans="1:14" s="6" customFormat="1" x14ac:dyDescent="0.2">
      <c r="A4695">
        <v>4690</v>
      </c>
      <c r="B4695">
        <v>5</v>
      </c>
      <c r="C4695" t="s">
        <v>65</v>
      </c>
      <c r="D4695" s="1" t="s">
        <v>6488</v>
      </c>
      <c r="E4695" s="1" t="s">
        <v>21405</v>
      </c>
      <c r="F4695" t="s">
        <v>6490</v>
      </c>
      <c r="G4695" s="1" t="s">
        <v>6489</v>
      </c>
      <c r="H4695" t="s">
        <v>16725</v>
      </c>
      <c r="I4695" t="s">
        <v>16726</v>
      </c>
      <c r="J4695" t="s">
        <v>16727</v>
      </c>
      <c r="K4695">
        <v>603</v>
      </c>
      <c r="L4695" t="s">
        <v>16738</v>
      </c>
      <c r="M4695">
        <v>0</v>
      </c>
      <c r="N4695">
        <v>999</v>
      </c>
    </row>
    <row r="4696" spans="1:14" s="6" customFormat="1" x14ac:dyDescent="0.2">
      <c r="A4696">
        <v>4691</v>
      </c>
      <c r="B4696">
        <v>5</v>
      </c>
      <c r="C4696" t="s">
        <v>65</v>
      </c>
      <c r="D4696" s="1" t="s">
        <v>6491</v>
      </c>
      <c r="E4696" s="1" t="s">
        <v>21406</v>
      </c>
      <c r="F4696" t="s">
        <v>6490</v>
      </c>
      <c r="G4696" s="1" t="s">
        <v>6489</v>
      </c>
      <c r="H4696" t="s">
        <v>16725</v>
      </c>
      <c r="I4696" t="s">
        <v>16802</v>
      </c>
      <c r="J4696" t="s">
        <v>16729</v>
      </c>
      <c r="K4696">
        <v>603</v>
      </c>
      <c r="L4696" t="s">
        <v>16738</v>
      </c>
      <c r="M4696">
        <v>25</v>
      </c>
      <c r="N4696">
        <v>120</v>
      </c>
    </row>
    <row r="4697" spans="1:14" s="6" customFormat="1" x14ac:dyDescent="0.2">
      <c r="A4697">
        <v>4692</v>
      </c>
      <c r="B4697">
        <v>5</v>
      </c>
      <c r="C4697" t="s">
        <v>65</v>
      </c>
      <c r="D4697" s="1" t="s">
        <v>6492</v>
      </c>
      <c r="E4697" s="1" t="s">
        <v>21407</v>
      </c>
      <c r="F4697" t="s">
        <v>6490</v>
      </c>
      <c r="G4697" s="1" t="s">
        <v>6489</v>
      </c>
      <c r="H4697" t="s">
        <v>16725</v>
      </c>
      <c r="I4697" t="s">
        <v>16726</v>
      </c>
      <c r="J4697" t="s">
        <v>16727</v>
      </c>
      <c r="K4697">
        <v>603</v>
      </c>
      <c r="L4697" t="s">
        <v>16738</v>
      </c>
      <c r="M4697">
        <v>0</v>
      </c>
      <c r="N4697">
        <v>999</v>
      </c>
    </row>
    <row r="4698" spans="1:14" s="6" customFormat="1" x14ac:dyDescent="0.2">
      <c r="A4698">
        <v>4693</v>
      </c>
      <c r="B4698">
        <v>5</v>
      </c>
      <c r="C4698" t="s">
        <v>65</v>
      </c>
      <c r="D4698" s="1" t="s">
        <v>6493</v>
      </c>
      <c r="E4698" s="1" t="s">
        <v>21408</v>
      </c>
      <c r="F4698" t="s">
        <v>6490</v>
      </c>
      <c r="G4698" s="1" t="s">
        <v>6489</v>
      </c>
      <c r="H4698" t="s">
        <v>16725</v>
      </c>
      <c r="I4698" t="s">
        <v>16726</v>
      </c>
      <c r="J4698" t="s">
        <v>16727</v>
      </c>
      <c r="K4698">
        <v>603</v>
      </c>
      <c r="L4698" t="s">
        <v>16738</v>
      </c>
      <c r="M4698">
        <v>0</v>
      </c>
      <c r="N4698">
        <v>999</v>
      </c>
    </row>
    <row r="4699" spans="1:14" s="6" customFormat="1" x14ac:dyDescent="0.2">
      <c r="A4699">
        <v>4694</v>
      </c>
      <c r="B4699">
        <v>11</v>
      </c>
      <c r="C4699" t="s">
        <v>158</v>
      </c>
      <c r="D4699" s="1" t="s">
        <v>6494</v>
      </c>
      <c r="E4699" s="1" t="s">
        <v>21409</v>
      </c>
      <c r="F4699" t="s">
        <v>6469</v>
      </c>
      <c r="G4699" s="1" t="s">
        <v>6468</v>
      </c>
      <c r="H4699" t="s">
        <v>16725</v>
      </c>
      <c r="I4699" t="s">
        <v>16726</v>
      </c>
      <c r="J4699" t="s">
        <v>16727</v>
      </c>
      <c r="K4699">
        <v>609</v>
      </c>
      <c r="L4699">
        <v>609</v>
      </c>
      <c r="M4699">
        <v>0</v>
      </c>
      <c r="N4699">
        <v>999</v>
      </c>
    </row>
    <row r="4700" spans="1:14" s="6" customFormat="1" x14ac:dyDescent="0.2">
      <c r="A4700">
        <v>4695</v>
      </c>
      <c r="B4700">
        <v>11</v>
      </c>
      <c r="C4700" t="s">
        <v>158</v>
      </c>
      <c r="D4700" s="1" t="s">
        <v>6495</v>
      </c>
      <c r="E4700" s="1" t="s">
        <v>21410</v>
      </c>
      <c r="F4700" t="s">
        <v>6469</v>
      </c>
      <c r="G4700" s="1" t="s">
        <v>6468</v>
      </c>
      <c r="H4700" t="s">
        <v>16725</v>
      </c>
      <c r="I4700" t="s">
        <v>16726</v>
      </c>
      <c r="J4700" t="s">
        <v>16727</v>
      </c>
      <c r="K4700">
        <v>609</v>
      </c>
      <c r="L4700">
        <v>609</v>
      </c>
      <c r="M4700">
        <v>0</v>
      </c>
      <c r="N4700">
        <v>999</v>
      </c>
    </row>
    <row r="4701" spans="1:14" s="6" customFormat="1" x14ac:dyDescent="0.2">
      <c r="A4701">
        <v>4696</v>
      </c>
      <c r="B4701">
        <v>11</v>
      </c>
      <c r="C4701" t="s">
        <v>158</v>
      </c>
      <c r="D4701" s="1" t="s">
        <v>6496</v>
      </c>
      <c r="E4701" s="1" t="s">
        <v>21411</v>
      </c>
      <c r="F4701" t="s">
        <v>6469</v>
      </c>
      <c r="G4701" s="1" t="s">
        <v>6468</v>
      </c>
      <c r="H4701" t="s">
        <v>16725</v>
      </c>
      <c r="I4701" t="s">
        <v>16726</v>
      </c>
      <c r="J4701" t="s">
        <v>16727</v>
      </c>
      <c r="K4701">
        <v>614</v>
      </c>
      <c r="L4701" t="s">
        <v>16810</v>
      </c>
      <c r="M4701">
        <v>0</v>
      </c>
      <c r="N4701">
        <v>999</v>
      </c>
    </row>
    <row r="4702" spans="1:14" s="6" customFormat="1" x14ac:dyDescent="0.2">
      <c r="A4702">
        <v>4697</v>
      </c>
      <c r="B4702">
        <v>11</v>
      </c>
      <c r="C4702" t="s">
        <v>158</v>
      </c>
      <c r="D4702" s="1" t="s">
        <v>6497</v>
      </c>
      <c r="E4702" s="1" t="s">
        <v>21412</v>
      </c>
      <c r="F4702" t="s">
        <v>6469</v>
      </c>
      <c r="G4702" s="1" t="s">
        <v>6468</v>
      </c>
      <c r="H4702" t="s">
        <v>16725</v>
      </c>
      <c r="I4702" t="s">
        <v>16726</v>
      </c>
      <c r="J4702" t="s">
        <v>16727</v>
      </c>
      <c r="K4702">
        <v>614</v>
      </c>
      <c r="L4702" t="s">
        <v>16810</v>
      </c>
      <c r="M4702">
        <v>0</v>
      </c>
      <c r="N4702">
        <v>999</v>
      </c>
    </row>
    <row r="4703" spans="1:14" s="6" customFormat="1" x14ac:dyDescent="0.2">
      <c r="A4703">
        <v>4698</v>
      </c>
      <c r="B4703">
        <v>11</v>
      </c>
      <c r="C4703" t="s">
        <v>158</v>
      </c>
      <c r="D4703" s="1" t="s">
        <v>6498</v>
      </c>
      <c r="E4703" s="1" t="s">
        <v>21413</v>
      </c>
      <c r="F4703" t="s">
        <v>6469</v>
      </c>
      <c r="G4703" s="1" t="s">
        <v>6468</v>
      </c>
      <c r="H4703" t="s">
        <v>16725</v>
      </c>
      <c r="I4703" t="s">
        <v>16726</v>
      </c>
      <c r="J4703" t="s">
        <v>16727</v>
      </c>
      <c r="K4703">
        <v>614</v>
      </c>
      <c r="L4703" t="s">
        <v>16810</v>
      </c>
      <c r="M4703">
        <v>0</v>
      </c>
      <c r="N4703">
        <v>999</v>
      </c>
    </row>
    <row r="4704" spans="1:14" s="6" customFormat="1" x14ac:dyDescent="0.2">
      <c r="A4704">
        <v>4699</v>
      </c>
      <c r="B4704">
        <v>11</v>
      </c>
      <c r="C4704" t="s">
        <v>158</v>
      </c>
      <c r="D4704" s="1" t="s">
        <v>6499</v>
      </c>
      <c r="E4704" s="1" t="s">
        <v>6500</v>
      </c>
      <c r="F4704" t="s">
        <v>6501</v>
      </c>
      <c r="G4704" s="1" t="s">
        <v>6500</v>
      </c>
      <c r="H4704" t="s">
        <v>16725</v>
      </c>
      <c r="I4704" t="s">
        <v>16726</v>
      </c>
      <c r="J4704" t="s">
        <v>16727</v>
      </c>
      <c r="K4704">
        <v>609</v>
      </c>
      <c r="L4704" t="s">
        <v>16811</v>
      </c>
      <c r="M4704">
        <v>0</v>
      </c>
      <c r="N4704">
        <v>999</v>
      </c>
    </row>
    <row r="4705" spans="1:14" s="6" customFormat="1" x14ac:dyDescent="0.2">
      <c r="A4705">
        <v>4700</v>
      </c>
      <c r="B4705">
        <v>11</v>
      </c>
      <c r="C4705" t="s">
        <v>158</v>
      </c>
      <c r="D4705" s="1" t="s">
        <v>6502</v>
      </c>
      <c r="E4705" s="1" t="s">
        <v>21414</v>
      </c>
      <c r="F4705" t="s">
        <v>6504</v>
      </c>
      <c r="G4705" s="1" t="s">
        <v>6503</v>
      </c>
      <c r="H4705" t="s">
        <v>16725</v>
      </c>
      <c r="I4705" t="s">
        <v>16726</v>
      </c>
      <c r="J4705" t="s">
        <v>16727</v>
      </c>
      <c r="K4705">
        <v>609</v>
      </c>
      <c r="L4705" t="s">
        <v>16811</v>
      </c>
      <c r="M4705">
        <v>0</v>
      </c>
      <c r="N4705">
        <v>999</v>
      </c>
    </row>
    <row r="4706" spans="1:14" s="6" customFormat="1" x14ac:dyDescent="0.2">
      <c r="A4706">
        <v>4701</v>
      </c>
      <c r="B4706">
        <v>17</v>
      </c>
      <c r="C4706" t="s">
        <v>491</v>
      </c>
      <c r="D4706" s="1" t="s">
        <v>6505</v>
      </c>
      <c r="E4706" s="1" t="s">
        <v>21415</v>
      </c>
      <c r="F4706" t="s">
        <v>6507</v>
      </c>
      <c r="G4706" s="1" t="s">
        <v>6506</v>
      </c>
      <c r="H4706" t="s">
        <v>16725</v>
      </c>
      <c r="I4706" t="s">
        <v>16726</v>
      </c>
      <c r="J4706" t="s">
        <v>16727</v>
      </c>
      <c r="K4706">
        <v>613</v>
      </c>
      <c r="L4706" t="s">
        <v>16753</v>
      </c>
      <c r="M4706">
        <v>0</v>
      </c>
      <c r="N4706">
        <v>999</v>
      </c>
    </row>
    <row r="4707" spans="1:14" s="6" customFormat="1" x14ac:dyDescent="0.2">
      <c r="A4707">
        <v>4702</v>
      </c>
      <c r="B4707">
        <v>17</v>
      </c>
      <c r="C4707" t="s">
        <v>491</v>
      </c>
      <c r="D4707" s="1" t="s">
        <v>6508</v>
      </c>
      <c r="E4707" s="1" t="s">
        <v>21416</v>
      </c>
      <c r="F4707" t="s">
        <v>6507</v>
      </c>
      <c r="G4707" s="1" t="s">
        <v>6506</v>
      </c>
      <c r="H4707" t="s">
        <v>16725</v>
      </c>
      <c r="I4707" t="s">
        <v>16726</v>
      </c>
      <c r="J4707" t="s">
        <v>16727</v>
      </c>
      <c r="K4707">
        <v>613</v>
      </c>
      <c r="L4707" t="s">
        <v>16753</v>
      </c>
      <c r="M4707">
        <v>0</v>
      </c>
      <c r="N4707">
        <v>999</v>
      </c>
    </row>
    <row r="4708" spans="1:14" s="6" customFormat="1" x14ac:dyDescent="0.2">
      <c r="A4708">
        <v>4703</v>
      </c>
      <c r="B4708">
        <v>17</v>
      </c>
      <c r="C4708" t="s">
        <v>491</v>
      </c>
      <c r="D4708" s="1" t="s">
        <v>6509</v>
      </c>
      <c r="E4708" s="1" t="s">
        <v>21417</v>
      </c>
      <c r="F4708" t="s">
        <v>6507</v>
      </c>
      <c r="G4708" s="1" t="s">
        <v>6506</v>
      </c>
      <c r="H4708" t="s">
        <v>16725</v>
      </c>
      <c r="I4708" t="s">
        <v>16726</v>
      </c>
      <c r="J4708" t="s">
        <v>16727</v>
      </c>
      <c r="K4708">
        <v>613</v>
      </c>
      <c r="L4708" t="s">
        <v>16753</v>
      </c>
      <c r="M4708">
        <v>0</v>
      </c>
      <c r="N4708">
        <v>999</v>
      </c>
    </row>
    <row r="4709" spans="1:14" s="6" customFormat="1" x14ac:dyDescent="0.2">
      <c r="A4709">
        <v>4704</v>
      </c>
      <c r="B4709">
        <v>17</v>
      </c>
      <c r="C4709" t="s">
        <v>491</v>
      </c>
      <c r="D4709" s="1" t="s">
        <v>6510</v>
      </c>
      <c r="E4709" s="1" t="s">
        <v>21418</v>
      </c>
      <c r="F4709" t="s">
        <v>6507</v>
      </c>
      <c r="G4709" s="1" t="s">
        <v>6506</v>
      </c>
      <c r="H4709" t="s">
        <v>16725</v>
      </c>
      <c r="I4709" t="s">
        <v>16726</v>
      </c>
      <c r="J4709" t="s">
        <v>16727</v>
      </c>
      <c r="K4709">
        <v>613</v>
      </c>
      <c r="L4709" t="s">
        <v>16753</v>
      </c>
      <c r="M4709">
        <v>0</v>
      </c>
      <c r="N4709">
        <v>999</v>
      </c>
    </row>
    <row r="4710" spans="1:14" s="6" customFormat="1" x14ac:dyDescent="0.2">
      <c r="A4710">
        <v>4705</v>
      </c>
      <c r="B4710">
        <v>17</v>
      </c>
      <c r="C4710" t="s">
        <v>491</v>
      </c>
      <c r="D4710" s="1" t="s">
        <v>6511</v>
      </c>
      <c r="E4710" s="1" t="s">
        <v>21419</v>
      </c>
      <c r="F4710" t="s">
        <v>6507</v>
      </c>
      <c r="G4710" s="1" t="s">
        <v>6506</v>
      </c>
      <c r="H4710" t="s">
        <v>16725</v>
      </c>
      <c r="I4710" t="s">
        <v>16726</v>
      </c>
      <c r="J4710" t="s">
        <v>16727</v>
      </c>
      <c r="K4710">
        <v>613</v>
      </c>
      <c r="L4710" t="s">
        <v>16753</v>
      </c>
      <c r="M4710">
        <v>0</v>
      </c>
      <c r="N4710">
        <v>999</v>
      </c>
    </row>
    <row r="4711" spans="1:14" s="6" customFormat="1" x14ac:dyDescent="0.2">
      <c r="A4711">
        <v>4706</v>
      </c>
      <c r="B4711">
        <v>12</v>
      </c>
      <c r="C4711" t="s">
        <v>1066</v>
      </c>
      <c r="D4711" s="1" t="s">
        <v>6512</v>
      </c>
      <c r="E4711" s="1" t="s">
        <v>21420</v>
      </c>
      <c r="F4711" t="s">
        <v>6343</v>
      </c>
      <c r="G4711" s="1" t="s">
        <v>6342</v>
      </c>
      <c r="H4711" t="s">
        <v>16725</v>
      </c>
      <c r="I4711" t="s">
        <v>16726</v>
      </c>
      <c r="J4711" t="s">
        <v>16727</v>
      </c>
      <c r="K4711">
        <v>614</v>
      </c>
      <c r="L4711" t="s">
        <v>16766</v>
      </c>
      <c r="M4711">
        <v>0</v>
      </c>
      <c r="N4711">
        <v>999</v>
      </c>
    </row>
    <row r="4712" spans="1:14" s="6" customFormat="1" x14ac:dyDescent="0.2">
      <c r="A4712">
        <v>4707</v>
      </c>
      <c r="B4712">
        <v>12</v>
      </c>
      <c r="C4712" t="s">
        <v>1066</v>
      </c>
      <c r="D4712" s="1" t="s">
        <v>6513</v>
      </c>
      <c r="E4712" s="1" t="s">
        <v>21421</v>
      </c>
      <c r="F4712" t="s">
        <v>6343</v>
      </c>
      <c r="G4712" s="1" t="s">
        <v>6342</v>
      </c>
      <c r="H4712" t="s">
        <v>16725</v>
      </c>
      <c r="I4712" t="s">
        <v>16726</v>
      </c>
      <c r="J4712" t="s">
        <v>16727</v>
      </c>
      <c r="K4712">
        <v>614</v>
      </c>
      <c r="L4712" t="s">
        <v>16766</v>
      </c>
      <c r="M4712">
        <v>0</v>
      </c>
      <c r="N4712">
        <v>999</v>
      </c>
    </row>
    <row r="4713" spans="1:14" s="6" customFormat="1" x14ac:dyDescent="0.2">
      <c r="A4713">
        <v>4708</v>
      </c>
      <c r="B4713">
        <v>12</v>
      </c>
      <c r="C4713" t="s">
        <v>1066</v>
      </c>
      <c r="D4713" s="1" t="s">
        <v>6514</v>
      </c>
      <c r="E4713" s="1" t="s">
        <v>6515</v>
      </c>
      <c r="F4713" t="s">
        <v>6516</v>
      </c>
      <c r="G4713" s="1" t="s">
        <v>6515</v>
      </c>
      <c r="H4713" t="s">
        <v>16725</v>
      </c>
      <c r="I4713" t="s">
        <v>16726</v>
      </c>
      <c r="J4713" t="s">
        <v>16727</v>
      </c>
      <c r="K4713">
        <v>614</v>
      </c>
      <c r="L4713" t="s">
        <v>16766</v>
      </c>
      <c r="M4713">
        <v>0</v>
      </c>
      <c r="N4713">
        <v>999</v>
      </c>
    </row>
    <row r="4714" spans="1:14" s="6" customFormat="1" x14ac:dyDescent="0.2">
      <c r="A4714">
        <v>4709</v>
      </c>
      <c r="B4714">
        <v>12</v>
      </c>
      <c r="C4714" t="s">
        <v>1066</v>
      </c>
      <c r="D4714" s="1" t="s">
        <v>6517</v>
      </c>
      <c r="E4714" s="1" t="s">
        <v>21422</v>
      </c>
      <c r="F4714" t="s">
        <v>6519</v>
      </c>
      <c r="G4714" s="1" t="s">
        <v>6518</v>
      </c>
      <c r="H4714" t="s">
        <v>16725</v>
      </c>
      <c r="I4714" t="s">
        <v>16726</v>
      </c>
      <c r="J4714" t="s">
        <v>16727</v>
      </c>
      <c r="K4714">
        <v>614</v>
      </c>
      <c r="L4714" t="s">
        <v>16766</v>
      </c>
      <c r="M4714">
        <v>0</v>
      </c>
      <c r="N4714">
        <v>999</v>
      </c>
    </row>
    <row r="4715" spans="1:14" s="6" customFormat="1" x14ac:dyDescent="0.2">
      <c r="A4715">
        <v>4710</v>
      </c>
      <c r="B4715">
        <v>12</v>
      </c>
      <c r="C4715" t="s">
        <v>1066</v>
      </c>
      <c r="D4715" s="1" t="s">
        <v>6520</v>
      </c>
      <c r="E4715" s="1" t="s">
        <v>21423</v>
      </c>
      <c r="F4715" t="s">
        <v>6519</v>
      </c>
      <c r="G4715" s="1" t="s">
        <v>6518</v>
      </c>
      <c r="H4715" t="s">
        <v>16725</v>
      </c>
      <c r="I4715" t="s">
        <v>16726</v>
      </c>
      <c r="J4715" t="s">
        <v>16727</v>
      </c>
      <c r="K4715">
        <v>614</v>
      </c>
      <c r="L4715" t="s">
        <v>16766</v>
      </c>
      <c r="M4715">
        <v>0</v>
      </c>
      <c r="N4715">
        <v>999</v>
      </c>
    </row>
    <row r="4716" spans="1:14" s="6" customFormat="1" x14ac:dyDescent="0.2">
      <c r="A4716">
        <v>4711</v>
      </c>
      <c r="B4716">
        <v>12</v>
      </c>
      <c r="C4716" t="s">
        <v>1066</v>
      </c>
      <c r="D4716" s="1" t="s">
        <v>6521</v>
      </c>
      <c r="E4716" s="1" t="s">
        <v>21424</v>
      </c>
      <c r="F4716" t="s">
        <v>6519</v>
      </c>
      <c r="G4716" s="1" t="s">
        <v>6518</v>
      </c>
      <c r="H4716" t="s">
        <v>16725</v>
      </c>
      <c r="I4716" t="s">
        <v>16726</v>
      </c>
      <c r="J4716" t="s">
        <v>16727</v>
      </c>
      <c r="K4716">
        <v>614</v>
      </c>
      <c r="L4716" t="s">
        <v>16766</v>
      </c>
      <c r="M4716">
        <v>0</v>
      </c>
      <c r="N4716">
        <v>999</v>
      </c>
    </row>
    <row r="4717" spans="1:14" s="6" customFormat="1" x14ac:dyDescent="0.2">
      <c r="A4717">
        <v>4712</v>
      </c>
      <c r="B4717">
        <v>12</v>
      </c>
      <c r="C4717" t="s">
        <v>1066</v>
      </c>
      <c r="D4717" s="1" t="s">
        <v>6522</v>
      </c>
      <c r="E4717" s="1" t="s">
        <v>21425</v>
      </c>
      <c r="F4717" t="s">
        <v>6519</v>
      </c>
      <c r="G4717" s="1" t="s">
        <v>6518</v>
      </c>
      <c r="H4717" t="s">
        <v>16725</v>
      </c>
      <c r="I4717" t="s">
        <v>16726</v>
      </c>
      <c r="J4717" t="s">
        <v>16727</v>
      </c>
      <c r="K4717">
        <v>614</v>
      </c>
      <c r="L4717" t="s">
        <v>16766</v>
      </c>
      <c r="M4717">
        <v>0</v>
      </c>
      <c r="N4717">
        <v>999</v>
      </c>
    </row>
    <row r="4718" spans="1:14" s="6" customFormat="1" x14ac:dyDescent="0.2">
      <c r="A4718">
        <v>4713</v>
      </c>
      <c r="B4718">
        <v>19</v>
      </c>
      <c r="C4718" t="s">
        <v>509</v>
      </c>
      <c r="D4718" s="1" t="s">
        <v>6523</v>
      </c>
      <c r="E4718" s="1" t="s">
        <v>21426</v>
      </c>
      <c r="F4718" t="s">
        <v>6365</v>
      </c>
      <c r="G4718" s="1" t="s">
        <v>6364</v>
      </c>
      <c r="H4718" t="s">
        <v>16725</v>
      </c>
      <c r="I4718" t="s">
        <v>16726</v>
      </c>
      <c r="J4718" t="s">
        <v>16727</v>
      </c>
      <c r="K4718">
        <v>0</v>
      </c>
      <c r="L4718">
        <v>0</v>
      </c>
      <c r="M4718">
        <v>0</v>
      </c>
      <c r="N4718">
        <v>999</v>
      </c>
    </row>
    <row r="4719" spans="1:14" s="6" customFormat="1" x14ac:dyDescent="0.2">
      <c r="A4719">
        <v>4714</v>
      </c>
      <c r="B4719">
        <v>19</v>
      </c>
      <c r="C4719" t="s">
        <v>509</v>
      </c>
      <c r="D4719" s="1" t="s">
        <v>6524</v>
      </c>
      <c r="E4719" s="1" t="s">
        <v>21427</v>
      </c>
      <c r="F4719" t="s">
        <v>6365</v>
      </c>
      <c r="G4719" s="1" t="s">
        <v>6364</v>
      </c>
      <c r="H4719" t="s">
        <v>16733</v>
      </c>
      <c r="I4719" t="s">
        <v>16726</v>
      </c>
      <c r="J4719" t="s">
        <v>16727</v>
      </c>
      <c r="K4719">
        <v>0</v>
      </c>
      <c r="L4719">
        <v>0</v>
      </c>
      <c r="M4719">
        <v>0</v>
      </c>
      <c r="N4719">
        <v>999</v>
      </c>
    </row>
    <row r="4720" spans="1:14" s="6" customFormat="1" x14ac:dyDescent="0.2">
      <c r="A4720">
        <v>4715</v>
      </c>
      <c r="B4720">
        <v>19</v>
      </c>
      <c r="C4720" t="s">
        <v>509</v>
      </c>
      <c r="D4720" s="1" t="s">
        <v>6525</v>
      </c>
      <c r="E4720" s="1" t="s">
        <v>21428</v>
      </c>
      <c r="F4720" t="s">
        <v>6365</v>
      </c>
      <c r="G4720" s="1" t="s">
        <v>6364</v>
      </c>
      <c r="H4720" t="s">
        <v>16733</v>
      </c>
      <c r="I4720" t="s">
        <v>16726</v>
      </c>
      <c r="J4720" t="s">
        <v>16727</v>
      </c>
      <c r="K4720">
        <v>0</v>
      </c>
      <c r="L4720">
        <v>0</v>
      </c>
      <c r="M4720">
        <v>0</v>
      </c>
      <c r="N4720">
        <v>999</v>
      </c>
    </row>
    <row r="4721" spans="1:14" s="6" customFormat="1" x14ac:dyDescent="0.2">
      <c r="A4721">
        <v>4716</v>
      </c>
      <c r="B4721">
        <v>19</v>
      </c>
      <c r="C4721" t="s">
        <v>509</v>
      </c>
      <c r="D4721" s="1" t="s">
        <v>6526</v>
      </c>
      <c r="E4721" s="1" t="s">
        <v>21429</v>
      </c>
      <c r="F4721" t="s">
        <v>6365</v>
      </c>
      <c r="G4721" s="1" t="s">
        <v>6364</v>
      </c>
      <c r="H4721" t="s">
        <v>16733</v>
      </c>
      <c r="I4721" t="s">
        <v>16726</v>
      </c>
      <c r="J4721" t="s">
        <v>16727</v>
      </c>
      <c r="K4721">
        <v>0</v>
      </c>
      <c r="L4721">
        <v>0</v>
      </c>
      <c r="M4721">
        <v>0</v>
      </c>
      <c r="N4721">
        <v>999</v>
      </c>
    </row>
    <row r="4722" spans="1:14" s="6" customFormat="1" x14ac:dyDescent="0.2">
      <c r="A4722">
        <v>4717</v>
      </c>
      <c r="B4722">
        <v>19</v>
      </c>
      <c r="C4722" t="s">
        <v>509</v>
      </c>
      <c r="D4722" s="1" t="s">
        <v>6527</v>
      </c>
      <c r="E4722" s="1" t="s">
        <v>21430</v>
      </c>
      <c r="F4722" t="s">
        <v>6365</v>
      </c>
      <c r="G4722" s="1" t="s">
        <v>6364</v>
      </c>
      <c r="H4722" t="s">
        <v>16725</v>
      </c>
      <c r="I4722" t="s">
        <v>16726</v>
      </c>
      <c r="J4722" t="s">
        <v>16727</v>
      </c>
      <c r="K4722">
        <v>0</v>
      </c>
      <c r="L4722">
        <v>0</v>
      </c>
      <c r="M4722">
        <v>0</v>
      </c>
      <c r="N4722">
        <v>999</v>
      </c>
    </row>
    <row r="4723" spans="1:14" s="6" customFormat="1" x14ac:dyDescent="0.2">
      <c r="A4723">
        <v>4718</v>
      </c>
      <c r="B4723">
        <v>17</v>
      </c>
      <c r="C4723" t="s">
        <v>491</v>
      </c>
      <c r="D4723" s="1" t="s">
        <v>6528</v>
      </c>
      <c r="E4723" s="1" t="s">
        <v>21431</v>
      </c>
      <c r="F4723" t="s">
        <v>6507</v>
      </c>
      <c r="G4723" s="1" t="s">
        <v>6506</v>
      </c>
      <c r="H4723" t="s">
        <v>16725</v>
      </c>
      <c r="I4723" t="s">
        <v>16726</v>
      </c>
      <c r="J4723" t="s">
        <v>16727</v>
      </c>
      <c r="K4723">
        <v>613</v>
      </c>
      <c r="L4723" t="s">
        <v>16753</v>
      </c>
      <c r="M4723">
        <v>0</v>
      </c>
      <c r="N4723">
        <v>999</v>
      </c>
    </row>
    <row r="4724" spans="1:14" s="6" customFormat="1" x14ac:dyDescent="0.2">
      <c r="A4724">
        <v>4719</v>
      </c>
      <c r="B4724">
        <v>17</v>
      </c>
      <c r="C4724" t="s">
        <v>491</v>
      </c>
      <c r="D4724" s="1" t="s">
        <v>6529</v>
      </c>
      <c r="E4724" s="1" t="s">
        <v>21432</v>
      </c>
      <c r="F4724" t="s">
        <v>6507</v>
      </c>
      <c r="G4724" s="1" t="s">
        <v>6506</v>
      </c>
      <c r="H4724" t="s">
        <v>16725</v>
      </c>
      <c r="I4724" t="s">
        <v>16726</v>
      </c>
      <c r="J4724" t="s">
        <v>16727</v>
      </c>
      <c r="K4724">
        <v>613</v>
      </c>
      <c r="L4724" t="s">
        <v>16753</v>
      </c>
      <c r="M4724">
        <v>0</v>
      </c>
      <c r="N4724">
        <v>999</v>
      </c>
    </row>
    <row r="4725" spans="1:14" s="6" customFormat="1" x14ac:dyDescent="0.2">
      <c r="A4725">
        <v>4720</v>
      </c>
      <c r="B4725">
        <v>17</v>
      </c>
      <c r="C4725" t="s">
        <v>491</v>
      </c>
      <c r="D4725" s="1" t="s">
        <v>6530</v>
      </c>
      <c r="E4725" s="1" t="s">
        <v>21433</v>
      </c>
      <c r="F4725" t="s">
        <v>6507</v>
      </c>
      <c r="G4725" s="1" t="s">
        <v>6506</v>
      </c>
      <c r="H4725" t="s">
        <v>16725</v>
      </c>
      <c r="I4725" t="s">
        <v>16726</v>
      </c>
      <c r="J4725" t="s">
        <v>16727</v>
      </c>
      <c r="K4725">
        <v>613</v>
      </c>
      <c r="L4725" t="s">
        <v>16753</v>
      </c>
      <c r="M4725">
        <v>0</v>
      </c>
      <c r="N4725">
        <v>999</v>
      </c>
    </row>
    <row r="4726" spans="1:14" s="6" customFormat="1" x14ac:dyDescent="0.2">
      <c r="A4726">
        <v>4721</v>
      </c>
      <c r="B4726">
        <v>17</v>
      </c>
      <c r="C4726" t="s">
        <v>491</v>
      </c>
      <c r="D4726" s="1" t="s">
        <v>6531</v>
      </c>
      <c r="E4726" s="1" t="s">
        <v>21434</v>
      </c>
      <c r="F4726" t="s">
        <v>6533</v>
      </c>
      <c r="G4726" s="1" t="s">
        <v>6532</v>
      </c>
      <c r="H4726" t="s">
        <v>16725</v>
      </c>
      <c r="I4726" t="s">
        <v>16726</v>
      </c>
      <c r="J4726" t="s">
        <v>16727</v>
      </c>
      <c r="K4726">
        <v>613</v>
      </c>
      <c r="L4726" t="s">
        <v>16753</v>
      </c>
      <c r="M4726">
        <v>0</v>
      </c>
      <c r="N4726">
        <v>999</v>
      </c>
    </row>
    <row r="4727" spans="1:14" s="6" customFormat="1" x14ac:dyDescent="0.2">
      <c r="A4727">
        <v>4722</v>
      </c>
      <c r="B4727">
        <v>17</v>
      </c>
      <c r="C4727" t="s">
        <v>491</v>
      </c>
      <c r="D4727" s="1" t="s">
        <v>6534</v>
      </c>
      <c r="E4727" s="1" t="s">
        <v>21435</v>
      </c>
      <c r="F4727" t="s">
        <v>6533</v>
      </c>
      <c r="G4727" s="1" t="s">
        <v>6532</v>
      </c>
      <c r="H4727" t="s">
        <v>16725</v>
      </c>
      <c r="I4727" t="s">
        <v>16726</v>
      </c>
      <c r="J4727" t="s">
        <v>16727</v>
      </c>
      <c r="K4727">
        <v>613</v>
      </c>
      <c r="L4727" t="s">
        <v>16753</v>
      </c>
      <c r="M4727">
        <v>0</v>
      </c>
      <c r="N4727">
        <v>999</v>
      </c>
    </row>
    <row r="4728" spans="1:14" s="6" customFormat="1" x14ac:dyDescent="0.2">
      <c r="A4728">
        <v>4723</v>
      </c>
      <c r="B4728">
        <v>17</v>
      </c>
      <c r="C4728" t="s">
        <v>491</v>
      </c>
      <c r="D4728" s="1" t="s">
        <v>6535</v>
      </c>
      <c r="E4728" s="1" t="s">
        <v>21436</v>
      </c>
      <c r="F4728" t="s">
        <v>6533</v>
      </c>
      <c r="G4728" s="1" t="s">
        <v>6532</v>
      </c>
      <c r="H4728" t="s">
        <v>16725</v>
      </c>
      <c r="I4728" t="s">
        <v>16726</v>
      </c>
      <c r="J4728" t="s">
        <v>16727</v>
      </c>
      <c r="K4728">
        <v>613</v>
      </c>
      <c r="L4728" t="s">
        <v>16753</v>
      </c>
      <c r="M4728">
        <v>0</v>
      </c>
      <c r="N4728">
        <v>999</v>
      </c>
    </row>
    <row r="4729" spans="1:14" s="6" customFormat="1" x14ac:dyDescent="0.2">
      <c r="A4729">
        <v>4724</v>
      </c>
      <c r="B4729">
        <v>17</v>
      </c>
      <c r="C4729" t="s">
        <v>491</v>
      </c>
      <c r="D4729" s="1" t="s">
        <v>6536</v>
      </c>
      <c r="E4729" s="1" t="s">
        <v>21437</v>
      </c>
      <c r="F4729" t="s">
        <v>6533</v>
      </c>
      <c r="G4729" s="1" t="s">
        <v>6532</v>
      </c>
      <c r="H4729" t="s">
        <v>16725</v>
      </c>
      <c r="I4729" t="s">
        <v>16726</v>
      </c>
      <c r="J4729" t="s">
        <v>16727</v>
      </c>
      <c r="K4729">
        <v>613</v>
      </c>
      <c r="L4729" t="s">
        <v>16753</v>
      </c>
      <c r="M4729">
        <v>0</v>
      </c>
      <c r="N4729">
        <v>999</v>
      </c>
    </row>
    <row r="4730" spans="1:14" s="6" customFormat="1" x14ac:dyDescent="0.2">
      <c r="A4730">
        <v>4725</v>
      </c>
      <c r="B4730">
        <v>17</v>
      </c>
      <c r="C4730" t="s">
        <v>491</v>
      </c>
      <c r="D4730" s="1" t="s">
        <v>6537</v>
      </c>
      <c r="E4730" s="1" t="s">
        <v>21438</v>
      </c>
      <c r="F4730" t="s">
        <v>6533</v>
      </c>
      <c r="G4730" s="1" t="s">
        <v>6532</v>
      </c>
      <c r="H4730" t="s">
        <v>16725</v>
      </c>
      <c r="I4730" t="s">
        <v>16726</v>
      </c>
      <c r="J4730" t="s">
        <v>16727</v>
      </c>
      <c r="K4730">
        <v>613</v>
      </c>
      <c r="L4730" t="s">
        <v>16753</v>
      </c>
      <c r="M4730">
        <v>0</v>
      </c>
      <c r="N4730">
        <v>999</v>
      </c>
    </row>
    <row r="4731" spans="1:14" s="6" customFormat="1" x14ac:dyDescent="0.2">
      <c r="A4731">
        <v>4726</v>
      </c>
      <c r="B4731">
        <v>17</v>
      </c>
      <c r="C4731" t="s">
        <v>491</v>
      </c>
      <c r="D4731" s="1" t="s">
        <v>6538</v>
      </c>
      <c r="E4731" s="1" t="s">
        <v>21439</v>
      </c>
      <c r="F4731" t="s">
        <v>6533</v>
      </c>
      <c r="G4731" s="1" t="s">
        <v>6532</v>
      </c>
      <c r="H4731" t="s">
        <v>16725</v>
      </c>
      <c r="I4731" t="s">
        <v>16726</v>
      </c>
      <c r="J4731" t="s">
        <v>16727</v>
      </c>
      <c r="K4731">
        <v>613</v>
      </c>
      <c r="L4731" t="s">
        <v>16753</v>
      </c>
      <c r="M4731">
        <v>0</v>
      </c>
      <c r="N4731">
        <v>999</v>
      </c>
    </row>
    <row r="4732" spans="1:14" s="6" customFormat="1" x14ac:dyDescent="0.2">
      <c r="A4732">
        <v>4727</v>
      </c>
      <c r="B4732">
        <v>17</v>
      </c>
      <c r="C4732" t="s">
        <v>491</v>
      </c>
      <c r="D4732" s="1" t="s">
        <v>6539</v>
      </c>
      <c r="E4732" s="1" t="s">
        <v>21440</v>
      </c>
      <c r="F4732" t="s">
        <v>6541</v>
      </c>
      <c r="G4732" s="1" t="s">
        <v>6540</v>
      </c>
      <c r="H4732" t="s">
        <v>16733</v>
      </c>
      <c r="I4732" t="s">
        <v>16726</v>
      </c>
      <c r="J4732" t="s">
        <v>16727</v>
      </c>
      <c r="K4732">
        <v>613</v>
      </c>
      <c r="L4732" t="s">
        <v>16753</v>
      </c>
      <c r="M4732">
        <v>0</v>
      </c>
      <c r="N4732">
        <v>999</v>
      </c>
    </row>
    <row r="4733" spans="1:14" s="6" customFormat="1" x14ac:dyDescent="0.2">
      <c r="A4733">
        <v>4728</v>
      </c>
      <c r="B4733">
        <v>17</v>
      </c>
      <c r="C4733" t="s">
        <v>491</v>
      </c>
      <c r="D4733" s="1" t="s">
        <v>6542</v>
      </c>
      <c r="E4733" s="1" t="s">
        <v>21441</v>
      </c>
      <c r="F4733" t="s">
        <v>6541</v>
      </c>
      <c r="G4733" s="1" t="s">
        <v>6540</v>
      </c>
      <c r="H4733" t="s">
        <v>16733</v>
      </c>
      <c r="I4733" t="s">
        <v>16726</v>
      </c>
      <c r="J4733" t="s">
        <v>16727</v>
      </c>
      <c r="K4733">
        <v>613</v>
      </c>
      <c r="L4733" t="s">
        <v>16753</v>
      </c>
      <c r="M4733">
        <v>0</v>
      </c>
      <c r="N4733">
        <v>999</v>
      </c>
    </row>
    <row r="4734" spans="1:14" s="6" customFormat="1" x14ac:dyDescent="0.2">
      <c r="A4734">
        <v>4729</v>
      </c>
      <c r="B4734">
        <v>20</v>
      </c>
      <c r="C4734" t="s">
        <v>751</v>
      </c>
      <c r="D4734" s="1" t="s">
        <v>6543</v>
      </c>
      <c r="E4734" s="1" t="s">
        <v>21442</v>
      </c>
      <c r="F4734" t="s">
        <v>6394</v>
      </c>
      <c r="G4734" s="1" t="s">
        <v>6393</v>
      </c>
      <c r="H4734" t="s">
        <v>16725</v>
      </c>
      <c r="I4734" t="s">
        <v>16734</v>
      </c>
      <c r="J4734" t="s">
        <v>16729</v>
      </c>
      <c r="K4734">
        <v>511</v>
      </c>
      <c r="L4734" t="s">
        <v>16782</v>
      </c>
      <c r="M4734">
        <v>10</v>
      </c>
      <c r="N4734">
        <v>120</v>
      </c>
    </row>
    <row r="4735" spans="1:14" s="6" customFormat="1" x14ac:dyDescent="0.2">
      <c r="A4735">
        <v>4730</v>
      </c>
      <c r="B4735">
        <v>20</v>
      </c>
      <c r="C4735" t="s">
        <v>751</v>
      </c>
      <c r="D4735" s="1" t="s">
        <v>6544</v>
      </c>
      <c r="E4735" s="1" t="s">
        <v>21443</v>
      </c>
      <c r="F4735" t="s">
        <v>6394</v>
      </c>
      <c r="G4735" s="1" t="s">
        <v>6393</v>
      </c>
      <c r="H4735" t="s">
        <v>16725</v>
      </c>
      <c r="I4735" t="s">
        <v>16734</v>
      </c>
      <c r="J4735" t="s">
        <v>16729</v>
      </c>
      <c r="K4735">
        <v>511</v>
      </c>
      <c r="L4735" t="s">
        <v>16782</v>
      </c>
      <c r="M4735">
        <v>10</v>
      </c>
      <c r="N4735">
        <v>120</v>
      </c>
    </row>
    <row r="4736" spans="1:14" s="6" customFormat="1" x14ac:dyDescent="0.2">
      <c r="A4736">
        <v>4731</v>
      </c>
      <c r="B4736">
        <v>20</v>
      </c>
      <c r="C4736" t="s">
        <v>751</v>
      </c>
      <c r="D4736" s="1" t="s">
        <v>6545</v>
      </c>
      <c r="E4736" s="1" t="s">
        <v>21444</v>
      </c>
      <c r="F4736" t="s">
        <v>6394</v>
      </c>
      <c r="G4736" s="1" t="s">
        <v>6393</v>
      </c>
      <c r="H4736" t="s">
        <v>16725</v>
      </c>
      <c r="I4736" t="s">
        <v>16734</v>
      </c>
      <c r="J4736" t="s">
        <v>16729</v>
      </c>
      <c r="K4736">
        <v>511</v>
      </c>
      <c r="L4736" t="s">
        <v>16782</v>
      </c>
      <c r="M4736">
        <v>10</v>
      </c>
      <c r="N4736">
        <v>120</v>
      </c>
    </row>
    <row r="4737" spans="1:14" s="6" customFormat="1" x14ac:dyDescent="0.2">
      <c r="A4737">
        <v>4732</v>
      </c>
      <c r="B4737">
        <v>20</v>
      </c>
      <c r="C4737" t="s">
        <v>751</v>
      </c>
      <c r="D4737" s="1" t="s">
        <v>6546</v>
      </c>
      <c r="E4737" s="1" t="s">
        <v>21445</v>
      </c>
      <c r="F4737" t="s">
        <v>6394</v>
      </c>
      <c r="G4737" s="1" t="s">
        <v>6393</v>
      </c>
      <c r="H4737" t="s">
        <v>16725</v>
      </c>
      <c r="I4737" t="s">
        <v>16734</v>
      </c>
      <c r="J4737" t="s">
        <v>16729</v>
      </c>
      <c r="K4737">
        <v>511</v>
      </c>
      <c r="L4737" t="s">
        <v>16782</v>
      </c>
      <c r="M4737">
        <v>10</v>
      </c>
      <c r="N4737">
        <v>120</v>
      </c>
    </row>
    <row r="4738" spans="1:14" s="6" customFormat="1" x14ac:dyDescent="0.2">
      <c r="A4738">
        <v>4733</v>
      </c>
      <c r="B4738">
        <v>20</v>
      </c>
      <c r="C4738" t="s">
        <v>751</v>
      </c>
      <c r="D4738" s="1" t="s">
        <v>6547</v>
      </c>
      <c r="E4738" s="1" t="s">
        <v>21446</v>
      </c>
      <c r="F4738" t="s">
        <v>6394</v>
      </c>
      <c r="G4738" s="1" t="s">
        <v>6393</v>
      </c>
      <c r="H4738" t="s">
        <v>16725</v>
      </c>
      <c r="I4738" t="s">
        <v>16734</v>
      </c>
      <c r="J4738" t="s">
        <v>16729</v>
      </c>
      <c r="K4738">
        <v>511</v>
      </c>
      <c r="L4738" t="s">
        <v>16782</v>
      </c>
      <c r="M4738">
        <v>10</v>
      </c>
      <c r="N4738">
        <v>120</v>
      </c>
    </row>
    <row r="4739" spans="1:14" s="6" customFormat="1" x14ac:dyDescent="0.2">
      <c r="A4739">
        <v>4734</v>
      </c>
      <c r="B4739">
        <v>20</v>
      </c>
      <c r="C4739" t="s">
        <v>751</v>
      </c>
      <c r="D4739" s="1" t="s">
        <v>6548</v>
      </c>
      <c r="E4739" s="1" t="s">
        <v>21447</v>
      </c>
      <c r="F4739" t="s">
        <v>6394</v>
      </c>
      <c r="G4739" s="1" t="s">
        <v>6393</v>
      </c>
      <c r="H4739" t="s">
        <v>16725</v>
      </c>
      <c r="I4739" t="s">
        <v>16734</v>
      </c>
      <c r="J4739" t="s">
        <v>16729</v>
      </c>
      <c r="K4739">
        <v>511</v>
      </c>
      <c r="L4739" t="s">
        <v>16782</v>
      </c>
      <c r="M4739">
        <v>10</v>
      </c>
      <c r="N4739">
        <v>120</v>
      </c>
    </row>
    <row r="4740" spans="1:14" s="6" customFormat="1" x14ac:dyDescent="0.2">
      <c r="A4740">
        <v>4735</v>
      </c>
      <c r="B4740">
        <v>19</v>
      </c>
      <c r="C4740" t="s">
        <v>509</v>
      </c>
      <c r="D4740" s="1" t="s">
        <v>6549</v>
      </c>
      <c r="E4740" s="1" t="s">
        <v>21448</v>
      </c>
      <c r="F4740" t="s">
        <v>6551</v>
      </c>
      <c r="G4740" s="1" t="s">
        <v>6550</v>
      </c>
      <c r="H4740" t="s">
        <v>16725</v>
      </c>
      <c r="I4740" t="s">
        <v>16726</v>
      </c>
      <c r="J4740" t="s">
        <v>16727</v>
      </c>
      <c r="K4740">
        <v>0</v>
      </c>
      <c r="L4740">
        <v>0</v>
      </c>
      <c r="M4740">
        <v>0</v>
      </c>
      <c r="N4740">
        <v>999</v>
      </c>
    </row>
    <row r="4741" spans="1:14" s="6" customFormat="1" x14ac:dyDescent="0.2">
      <c r="A4741">
        <v>4736</v>
      </c>
      <c r="B4741">
        <v>19</v>
      </c>
      <c r="C4741" t="s">
        <v>509</v>
      </c>
      <c r="D4741" s="1" t="s">
        <v>6552</v>
      </c>
      <c r="E4741" s="1" t="s">
        <v>21449</v>
      </c>
      <c r="F4741" t="s">
        <v>6551</v>
      </c>
      <c r="G4741" s="1" t="s">
        <v>6550</v>
      </c>
      <c r="H4741" t="s">
        <v>16725</v>
      </c>
      <c r="I4741" t="s">
        <v>16726</v>
      </c>
      <c r="J4741" t="s">
        <v>16727</v>
      </c>
      <c r="K4741">
        <v>0</v>
      </c>
      <c r="L4741">
        <v>0</v>
      </c>
      <c r="M4741">
        <v>0</v>
      </c>
      <c r="N4741">
        <v>999</v>
      </c>
    </row>
    <row r="4742" spans="1:14" s="6" customFormat="1" x14ac:dyDescent="0.2">
      <c r="A4742">
        <v>4737</v>
      </c>
      <c r="B4742">
        <v>19</v>
      </c>
      <c r="C4742" t="s">
        <v>509</v>
      </c>
      <c r="D4742" s="1" t="s">
        <v>6553</v>
      </c>
      <c r="E4742" s="1" t="s">
        <v>21450</v>
      </c>
      <c r="F4742" t="s">
        <v>6551</v>
      </c>
      <c r="G4742" s="1" t="s">
        <v>6550</v>
      </c>
      <c r="H4742" t="s">
        <v>16725</v>
      </c>
      <c r="I4742" t="s">
        <v>16726</v>
      </c>
      <c r="J4742" t="s">
        <v>16727</v>
      </c>
      <c r="K4742">
        <v>0</v>
      </c>
      <c r="L4742">
        <v>0</v>
      </c>
      <c r="M4742">
        <v>0</v>
      </c>
      <c r="N4742">
        <v>999</v>
      </c>
    </row>
    <row r="4743" spans="1:14" s="6" customFormat="1" x14ac:dyDescent="0.2">
      <c r="A4743">
        <v>4738</v>
      </c>
      <c r="B4743">
        <v>19</v>
      </c>
      <c r="C4743" t="s">
        <v>509</v>
      </c>
      <c r="D4743" s="1" t="s">
        <v>6554</v>
      </c>
      <c r="E4743" s="1" t="s">
        <v>21451</v>
      </c>
      <c r="F4743" t="s">
        <v>6551</v>
      </c>
      <c r="G4743" s="1" t="s">
        <v>6550</v>
      </c>
      <c r="H4743" t="s">
        <v>16725</v>
      </c>
      <c r="I4743" t="s">
        <v>16726</v>
      </c>
      <c r="J4743" t="s">
        <v>16727</v>
      </c>
      <c r="K4743">
        <v>0</v>
      </c>
      <c r="L4743">
        <v>0</v>
      </c>
      <c r="M4743">
        <v>0</v>
      </c>
      <c r="N4743">
        <v>999</v>
      </c>
    </row>
    <row r="4744" spans="1:14" s="6" customFormat="1" x14ac:dyDescent="0.2">
      <c r="A4744">
        <v>4739</v>
      </c>
      <c r="B4744">
        <v>19</v>
      </c>
      <c r="C4744" t="s">
        <v>509</v>
      </c>
      <c r="D4744" s="1" t="s">
        <v>6555</v>
      </c>
      <c r="E4744" s="1" t="s">
        <v>21452</v>
      </c>
      <c r="F4744" t="s">
        <v>6551</v>
      </c>
      <c r="G4744" s="1" t="s">
        <v>6550</v>
      </c>
      <c r="H4744" t="s">
        <v>16725</v>
      </c>
      <c r="I4744" t="s">
        <v>16726</v>
      </c>
      <c r="J4744" t="s">
        <v>16727</v>
      </c>
      <c r="K4744">
        <v>0</v>
      </c>
      <c r="L4744">
        <v>0</v>
      </c>
      <c r="M4744">
        <v>0</v>
      </c>
      <c r="N4744">
        <v>999</v>
      </c>
    </row>
    <row r="4745" spans="1:14" s="6" customFormat="1" x14ac:dyDescent="0.2">
      <c r="A4745">
        <v>4740</v>
      </c>
      <c r="B4745">
        <v>19</v>
      </c>
      <c r="C4745" t="s">
        <v>509</v>
      </c>
      <c r="D4745" s="1" t="s">
        <v>6556</v>
      </c>
      <c r="E4745" s="1" t="s">
        <v>21453</v>
      </c>
      <c r="F4745" t="s">
        <v>6365</v>
      </c>
      <c r="G4745" s="1" t="s">
        <v>6364</v>
      </c>
      <c r="H4745" t="s">
        <v>16725</v>
      </c>
      <c r="I4745" t="s">
        <v>16726</v>
      </c>
      <c r="J4745" t="s">
        <v>16727</v>
      </c>
      <c r="K4745">
        <v>0</v>
      </c>
      <c r="L4745">
        <v>0</v>
      </c>
      <c r="M4745">
        <v>0</v>
      </c>
      <c r="N4745">
        <v>999</v>
      </c>
    </row>
    <row r="4746" spans="1:14" s="6" customFormat="1" x14ac:dyDescent="0.2">
      <c r="A4746">
        <v>4741</v>
      </c>
      <c r="B4746">
        <v>19</v>
      </c>
      <c r="C4746" t="s">
        <v>509</v>
      </c>
      <c r="D4746" s="1" t="s">
        <v>6557</v>
      </c>
      <c r="E4746" s="1" t="s">
        <v>21454</v>
      </c>
      <c r="F4746" t="s">
        <v>6365</v>
      </c>
      <c r="G4746" s="1" t="s">
        <v>6364</v>
      </c>
      <c r="H4746" t="s">
        <v>16725</v>
      </c>
      <c r="I4746" t="s">
        <v>16726</v>
      </c>
      <c r="J4746" t="s">
        <v>16727</v>
      </c>
      <c r="K4746">
        <v>0</v>
      </c>
      <c r="L4746">
        <v>0</v>
      </c>
      <c r="M4746">
        <v>0</v>
      </c>
      <c r="N4746">
        <v>999</v>
      </c>
    </row>
    <row r="4747" spans="1:14" s="6" customFormat="1" x14ac:dyDescent="0.2">
      <c r="A4747">
        <v>4742</v>
      </c>
      <c r="B4747">
        <v>19</v>
      </c>
      <c r="C4747" t="s">
        <v>509</v>
      </c>
      <c r="D4747" s="1" t="s">
        <v>6558</v>
      </c>
      <c r="E4747" s="1" t="s">
        <v>21455</v>
      </c>
      <c r="F4747" t="s">
        <v>6560</v>
      </c>
      <c r="G4747" s="1" t="s">
        <v>6559</v>
      </c>
      <c r="H4747" t="s">
        <v>16725</v>
      </c>
      <c r="I4747" t="s">
        <v>16726</v>
      </c>
      <c r="J4747" t="s">
        <v>16727</v>
      </c>
      <c r="K4747">
        <v>0</v>
      </c>
      <c r="L4747">
        <v>0</v>
      </c>
      <c r="M4747">
        <v>0</v>
      </c>
      <c r="N4747">
        <v>999</v>
      </c>
    </row>
    <row r="4748" spans="1:14" s="6" customFormat="1" x14ac:dyDescent="0.2">
      <c r="A4748">
        <v>4743</v>
      </c>
      <c r="B4748">
        <v>19</v>
      </c>
      <c r="C4748" t="s">
        <v>509</v>
      </c>
      <c r="D4748" s="1" t="s">
        <v>6561</v>
      </c>
      <c r="E4748" s="1" t="s">
        <v>21456</v>
      </c>
      <c r="F4748" t="s">
        <v>6560</v>
      </c>
      <c r="G4748" s="1" t="s">
        <v>6559</v>
      </c>
      <c r="H4748" t="s">
        <v>16725</v>
      </c>
      <c r="I4748" t="s">
        <v>16726</v>
      </c>
      <c r="J4748" t="s">
        <v>16727</v>
      </c>
      <c r="K4748">
        <v>0</v>
      </c>
      <c r="L4748">
        <v>0</v>
      </c>
      <c r="M4748">
        <v>0</v>
      </c>
      <c r="N4748">
        <v>999</v>
      </c>
    </row>
    <row r="4749" spans="1:14" s="6" customFormat="1" x14ac:dyDescent="0.2">
      <c r="A4749">
        <v>4744</v>
      </c>
      <c r="B4749">
        <v>19</v>
      </c>
      <c r="C4749" t="s">
        <v>509</v>
      </c>
      <c r="D4749" s="1" t="s">
        <v>6562</v>
      </c>
      <c r="E4749" s="1" t="s">
        <v>21457</v>
      </c>
      <c r="F4749" t="s">
        <v>6560</v>
      </c>
      <c r="G4749" s="1" t="s">
        <v>6559</v>
      </c>
      <c r="H4749" t="s">
        <v>16725</v>
      </c>
      <c r="I4749" t="s">
        <v>16726</v>
      </c>
      <c r="J4749" t="s">
        <v>16727</v>
      </c>
      <c r="K4749">
        <v>0</v>
      </c>
      <c r="L4749">
        <v>0</v>
      </c>
      <c r="M4749">
        <v>0</v>
      </c>
      <c r="N4749">
        <v>999</v>
      </c>
    </row>
    <row r="4750" spans="1:14" s="6" customFormat="1" x14ac:dyDescent="0.2">
      <c r="A4750">
        <v>4745</v>
      </c>
      <c r="B4750">
        <v>6</v>
      </c>
      <c r="C4750" t="s">
        <v>2986</v>
      </c>
      <c r="D4750" s="1" t="s">
        <v>6563</v>
      </c>
      <c r="E4750" s="1" t="s">
        <v>21458</v>
      </c>
      <c r="F4750" t="s">
        <v>6436</v>
      </c>
      <c r="G4750" s="1" t="s">
        <v>6435</v>
      </c>
      <c r="H4750" t="s">
        <v>16725</v>
      </c>
      <c r="I4750" t="s">
        <v>16726</v>
      </c>
      <c r="J4750" t="s">
        <v>16727</v>
      </c>
      <c r="K4750">
        <v>604</v>
      </c>
      <c r="L4750" t="s">
        <v>16809</v>
      </c>
      <c r="M4750">
        <v>0</v>
      </c>
      <c r="N4750">
        <v>999</v>
      </c>
    </row>
    <row r="4751" spans="1:14" s="6" customFormat="1" x14ac:dyDescent="0.2">
      <c r="A4751">
        <v>4746</v>
      </c>
      <c r="B4751">
        <v>6</v>
      </c>
      <c r="C4751" t="s">
        <v>2986</v>
      </c>
      <c r="D4751" s="1" t="s">
        <v>6564</v>
      </c>
      <c r="E4751" s="1" t="s">
        <v>21459</v>
      </c>
      <c r="F4751" t="s">
        <v>6436</v>
      </c>
      <c r="G4751" s="1" t="s">
        <v>6435</v>
      </c>
      <c r="H4751" t="s">
        <v>16725</v>
      </c>
      <c r="I4751" t="s">
        <v>16726</v>
      </c>
      <c r="J4751" t="s">
        <v>16727</v>
      </c>
      <c r="K4751">
        <v>604</v>
      </c>
      <c r="L4751" t="s">
        <v>16809</v>
      </c>
      <c r="M4751">
        <v>0</v>
      </c>
      <c r="N4751">
        <v>999</v>
      </c>
    </row>
    <row r="4752" spans="1:14" s="6" customFormat="1" x14ac:dyDescent="0.2">
      <c r="A4752">
        <v>4747</v>
      </c>
      <c r="B4752">
        <v>6</v>
      </c>
      <c r="C4752" t="s">
        <v>2986</v>
      </c>
      <c r="D4752" s="1" t="s">
        <v>6565</v>
      </c>
      <c r="E4752" s="1" t="s">
        <v>21460</v>
      </c>
      <c r="F4752" t="s">
        <v>6436</v>
      </c>
      <c r="G4752" s="1" t="s">
        <v>6435</v>
      </c>
      <c r="H4752" t="s">
        <v>16725</v>
      </c>
      <c r="I4752" t="s">
        <v>16726</v>
      </c>
      <c r="J4752" t="s">
        <v>16727</v>
      </c>
      <c r="K4752">
        <v>604</v>
      </c>
      <c r="L4752" t="s">
        <v>16809</v>
      </c>
      <c r="M4752">
        <v>0</v>
      </c>
      <c r="N4752">
        <v>999</v>
      </c>
    </row>
    <row r="4753" spans="1:14" s="6" customFormat="1" x14ac:dyDescent="0.2">
      <c r="A4753">
        <v>4748</v>
      </c>
      <c r="B4753">
        <v>6</v>
      </c>
      <c r="C4753" t="s">
        <v>2986</v>
      </c>
      <c r="D4753" s="1" t="s">
        <v>6566</v>
      </c>
      <c r="E4753" s="1" t="s">
        <v>21461</v>
      </c>
      <c r="F4753" t="s">
        <v>6568</v>
      </c>
      <c r="G4753" s="1" t="s">
        <v>6567</v>
      </c>
      <c r="H4753" t="s">
        <v>16725</v>
      </c>
      <c r="I4753" t="s">
        <v>16726</v>
      </c>
      <c r="J4753" t="s">
        <v>16727</v>
      </c>
      <c r="K4753">
        <v>604</v>
      </c>
      <c r="L4753" t="s">
        <v>16809</v>
      </c>
      <c r="M4753">
        <v>0</v>
      </c>
      <c r="N4753">
        <v>999</v>
      </c>
    </row>
    <row r="4754" spans="1:14" s="6" customFormat="1" x14ac:dyDescent="0.2">
      <c r="A4754">
        <v>4749</v>
      </c>
      <c r="B4754">
        <v>6</v>
      </c>
      <c r="C4754" t="s">
        <v>2986</v>
      </c>
      <c r="D4754" s="1" t="s">
        <v>6569</v>
      </c>
      <c r="E4754" s="1" t="s">
        <v>21462</v>
      </c>
      <c r="F4754" t="s">
        <v>6568</v>
      </c>
      <c r="G4754" s="1" t="s">
        <v>6567</v>
      </c>
      <c r="H4754" t="s">
        <v>16725</v>
      </c>
      <c r="I4754" t="s">
        <v>16726</v>
      </c>
      <c r="J4754" t="s">
        <v>16727</v>
      </c>
      <c r="K4754">
        <v>604</v>
      </c>
      <c r="L4754" t="s">
        <v>16809</v>
      </c>
      <c r="M4754">
        <v>0</v>
      </c>
      <c r="N4754">
        <v>999</v>
      </c>
    </row>
    <row r="4755" spans="1:14" s="6" customFormat="1" x14ac:dyDescent="0.2">
      <c r="A4755">
        <v>4750</v>
      </c>
      <c r="B4755">
        <v>6</v>
      </c>
      <c r="C4755" t="s">
        <v>2986</v>
      </c>
      <c r="D4755" s="1" t="s">
        <v>6570</v>
      </c>
      <c r="E4755" s="1" t="s">
        <v>21463</v>
      </c>
      <c r="F4755" t="s">
        <v>6568</v>
      </c>
      <c r="G4755" s="1" t="s">
        <v>6567</v>
      </c>
      <c r="H4755" t="s">
        <v>16725</v>
      </c>
      <c r="I4755" t="s">
        <v>16726</v>
      </c>
      <c r="J4755" t="s">
        <v>16727</v>
      </c>
      <c r="K4755">
        <v>604</v>
      </c>
      <c r="L4755" t="s">
        <v>16809</v>
      </c>
      <c r="M4755">
        <v>0</v>
      </c>
      <c r="N4755">
        <v>999</v>
      </c>
    </row>
    <row r="4756" spans="1:14" s="6" customFormat="1" x14ac:dyDescent="0.2">
      <c r="A4756">
        <v>4751</v>
      </c>
      <c r="B4756">
        <v>6</v>
      </c>
      <c r="C4756" t="s">
        <v>2986</v>
      </c>
      <c r="D4756" s="1" t="s">
        <v>6571</v>
      </c>
      <c r="E4756" s="1" t="s">
        <v>21464</v>
      </c>
      <c r="F4756" t="s">
        <v>6568</v>
      </c>
      <c r="G4756" s="1" t="s">
        <v>6567</v>
      </c>
      <c r="H4756" t="s">
        <v>16725</v>
      </c>
      <c r="I4756" t="s">
        <v>16726</v>
      </c>
      <c r="J4756" t="s">
        <v>16727</v>
      </c>
      <c r="K4756">
        <v>604</v>
      </c>
      <c r="L4756" t="s">
        <v>16809</v>
      </c>
      <c r="M4756">
        <v>0</v>
      </c>
      <c r="N4756">
        <v>999</v>
      </c>
    </row>
    <row r="4757" spans="1:14" s="6" customFormat="1" x14ac:dyDescent="0.2">
      <c r="A4757">
        <v>4752</v>
      </c>
      <c r="B4757">
        <v>1</v>
      </c>
      <c r="C4757" t="s">
        <v>1</v>
      </c>
      <c r="D4757" s="1" t="s">
        <v>6572</v>
      </c>
      <c r="E4757" s="1" t="s">
        <v>21465</v>
      </c>
      <c r="F4757" t="s">
        <v>6478</v>
      </c>
      <c r="G4757" s="1" t="s">
        <v>6477</v>
      </c>
      <c r="H4757" t="s">
        <v>16725</v>
      </c>
      <c r="I4757" t="s">
        <v>16726</v>
      </c>
      <c r="J4757" t="s">
        <v>16727</v>
      </c>
      <c r="K4757">
        <v>109</v>
      </c>
      <c r="L4757" t="s">
        <v>212</v>
      </c>
      <c r="M4757">
        <v>0</v>
      </c>
      <c r="N4757">
        <v>999</v>
      </c>
    </row>
    <row r="4758" spans="1:14" s="6" customFormat="1" x14ac:dyDescent="0.2">
      <c r="A4758">
        <v>4753</v>
      </c>
      <c r="B4758">
        <v>1</v>
      </c>
      <c r="C4758" t="s">
        <v>1</v>
      </c>
      <c r="D4758" s="1" t="s">
        <v>6573</v>
      </c>
      <c r="E4758" s="1" t="s">
        <v>21466</v>
      </c>
      <c r="F4758" t="s">
        <v>6478</v>
      </c>
      <c r="G4758" s="1" t="s">
        <v>6477</v>
      </c>
      <c r="H4758" t="s">
        <v>16725</v>
      </c>
      <c r="I4758" t="s">
        <v>16726</v>
      </c>
      <c r="J4758" t="s">
        <v>16727</v>
      </c>
      <c r="K4758">
        <v>109</v>
      </c>
      <c r="L4758" t="s">
        <v>212</v>
      </c>
      <c r="M4758">
        <v>0</v>
      </c>
      <c r="N4758">
        <v>999</v>
      </c>
    </row>
    <row r="4759" spans="1:14" s="6" customFormat="1" x14ac:dyDescent="0.2">
      <c r="A4759">
        <v>4754</v>
      </c>
      <c r="B4759">
        <v>1</v>
      </c>
      <c r="C4759" t="s">
        <v>1</v>
      </c>
      <c r="D4759" s="1" t="s">
        <v>6574</v>
      </c>
      <c r="E4759" s="1" t="s">
        <v>21467</v>
      </c>
      <c r="F4759" t="s">
        <v>6478</v>
      </c>
      <c r="G4759" s="1" t="s">
        <v>6477</v>
      </c>
      <c r="H4759" t="s">
        <v>16725</v>
      </c>
      <c r="I4759" t="s">
        <v>16726</v>
      </c>
      <c r="J4759" t="s">
        <v>16727</v>
      </c>
      <c r="K4759">
        <v>109</v>
      </c>
      <c r="L4759" t="s">
        <v>212</v>
      </c>
      <c r="M4759">
        <v>0</v>
      </c>
      <c r="N4759">
        <v>999</v>
      </c>
    </row>
    <row r="4760" spans="1:14" s="6" customFormat="1" x14ac:dyDescent="0.2">
      <c r="A4760">
        <v>4755</v>
      </c>
      <c r="B4760">
        <v>1</v>
      </c>
      <c r="C4760" t="s">
        <v>1</v>
      </c>
      <c r="D4760" s="1" t="s">
        <v>6575</v>
      </c>
      <c r="E4760" s="1" t="s">
        <v>21468</v>
      </c>
      <c r="F4760" t="s">
        <v>6478</v>
      </c>
      <c r="G4760" s="1" t="s">
        <v>6477</v>
      </c>
      <c r="H4760" t="s">
        <v>16725</v>
      </c>
      <c r="I4760" t="s">
        <v>16726</v>
      </c>
      <c r="J4760" t="s">
        <v>16727</v>
      </c>
      <c r="K4760">
        <v>109</v>
      </c>
      <c r="L4760" t="s">
        <v>212</v>
      </c>
      <c r="M4760">
        <v>0</v>
      </c>
      <c r="N4760">
        <v>999</v>
      </c>
    </row>
    <row r="4761" spans="1:14" s="6" customFormat="1" x14ac:dyDescent="0.2">
      <c r="A4761">
        <v>4756</v>
      </c>
      <c r="B4761">
        <v>1</v>
      </c>
      <c r="C4761" t="s">
        <v>1</v>
      </c>
      <c r="D4761" s="1" t="s">
        <v>6576</v>
      </c>
      <c r="E4761" s="1" t="s">
        <v>21469</v>
      </c>
      <c r="F4761" t="s">
        <v>6478</v>
      </c>
      <c r="G4761" s="1" t="s">
        <v>6477</v>
      </c>
      <c r="H4761" t="s">
        <v>16725</v>
      </c>
      <c r="I4761" t="s">
        <v>16726</v>
      </c>
      <c r="J4761" t="s">
        <v>16727</v>
      </c>
      <c r="K4761">
        <v>109</v>
      </c>
      <c r="L4761" t="s">
        <v>212</v>
      </c>
      <c r="M4761">
        <v>0</v>
      </c>
      <c r="N4761">
        <v>999</v>
      </c>
    </row>
    <row r="4762" spans="1:14" s="6" customFormat="1" x14ac:dyDescent="0.2">
      <c r="A4762">
        <v>4757</v>
      </c>
      <c r="B4762">
        <v>1</v>
      </c>
      <c r="C4762" t="s">
        <v>1</v>
      </c>
      <c r="D4762" s="1" t="s">
        <v>6577</v>
      </c>
      <c r="E4762" s="1" t="s">
        <v>21470</v>
      </c>
      <c r="F4762" t="s">
        <v>6579</v>
      </c>
      <c r="G4762" s="1" t="s">
        <v>6578</v>
      </c>
      <c r="H4762" t="s">
        <v>16725</v>
      </c>
      <c r="I4762" t="s">
        <v>16726</v>
      </c>
      <c r="J4762" t="s">
        <v>16727</v>
      </c>
      <c r="K4762">
        <v>109</v>
      </c>
      <c r="L4762" t="s">
        <v>212</v>
      </c>
      <c r="M4762">
        <v>0</v>
      </c>
      <c r="N4762">
        <v>999</v>
      </c>
    </row>
    <row r="4763" spans="1:14" s="6" customFormat="1" x14ac:dyDescent="0.2">
      <c r="A4763">
        <v>4758</v>
      </c>
      <c r="B4763">
        <v>1</v>
      </c>
      <c r="C4763" t="s">
        <v>1</v>
      </c>
      <c r="D4763" s="1" t="s">
        <v>6580</v>
      </c>
      <c r="E4763" s="1" t="s">
        <v>21471</v>
      </c>
      <c r="F4763" t="s">
        <v>6579</v>
      </c>
      <c r="G4763" s="1" t="s">
        <v>6578</v>
      </c>
      <c r="H4763" t="s">
        <v>16725</v>
      </c>
      <c r="I4763" t="s">
        <v>16726</v>
      </c>
      <c r="J4763" t="s">
        <v>16727</v>
      </c>
      <c r="K4763">
        <v>109</v>
      </c>
      <c r="L4763" t="s">
        <v>212</v>
      </c>
      <c r="M4763">
        <v>0</v>
      </c>
      <c r="N4763">
        <v>999</v>
      </c>
    </row>
    <row r="4764" spans="1:14" s="6" customFormat="1" x14ac:dyDescent="0.2">
      <c r="A4764">
        <v>4759</v>
      </c>
      <c r="B4764">
        <v>21</v>
      </c>
      <c r="C4764" t="s">
        <v>4208</v>
      </c>
      <c r="D4764" s="1" t="s">
        <v>6581</v>
      </c>
      <c r="E4764" s="1" t="s">
        <v>21472</v>
      </c>
      <c r="F4764" t="s">
        <v>6278</v>
      </c>
      <c r="G4764" s="1" t="s">
        <v>6277</v>
      </c>
      <c r="H4764" t="s">
        <v>16725</v>
      </c>
      <c r="I4764" t="s">
        <v>16726</v>
      </c>
      <c r="J4764" t="s">
        <v>16727</v>
      </c>
      <c r="K4764">
        <v>0</v>
      </c>
      <c r="L4764">
        <v>0</v>
      </c>
      <c r="M4764">
        <v>0</v>
      </c>
      <c r="N4764">
        <v>999</v>
      </c>
    </row>
    <row r="4765" spans="1:14" s="6" customFormat="1" x14ac:dyDescent="0.2">
      <c r="A4765">
        <v>4760</v>
      </c>
      <c r="B4765">
        <v>21</v>
      </c>
      <c r="C4765" t="s">
        <v>4208</v>
      </c>
      <c r="D4765" s="1" t="s">
        <v>6582</v>
      </c>
      <c r="E4765" s="1" t="s">
        <v>21473</v>
      </c>
      <c r="F4765" t="s">
        <v>6278</v>
      </c>
      <c r="G4765" s="1" t="s">
        <v>6277</v>
      </c>
      <c r="H4765" t="s">
        <v>16725</v>
      </c>
      <c r="I4765" t="s">
        <v>16726</v>
      </c>
      <c r="J4765" t="s">
        <v>16727</v>
      </c>
      <c r="K4765">
        <v>0</v>
      </c>
      <c r="L4765">
        <v>0</v>
      </c>
      <c r="M4765">
        <v>0</v>
      </c>
      <c r="N4765">
        <v>999</v>
      </c>
    </row>
    <row r="4766" spans="1:14" s="6" customFormat="1" x14ac:dyDescent="0.2">
      <c r="A4766">
        <v>4761</v>
      </c>
      <c r="B4766">
        <v>21</v>
      </c>
      <c r="C4766" t="s">
        <v>4208</v>
      </c>
      <c r="D4766" s="1" t="s">
        <v>6583</v>
      </c>
      <c r="E4766" s="1" t="s">
        <v>21474</v>
      </c>
      <c r="F4766" t="s">
        <v>6278</v>
      </c>
      <c r="G4766" s="1" t="s">
        <v>6277</v>
      </c>
      <c r="H4766" t="s">
        <v>16725</v>
      </c>
      <c r="I4766" t="s">
        <v>16726</v>
      </c>
      <c r="J4766" t="s">
        <v>16727</v>
      </c>
      <c r="K4766">
        <v>0</v>
      </c>
      <c r="L4766">
        <v>0</v>
      </c>
      <c r="M4766">
        <v>0</v>
      </c>
      <c r="N4766">
        <v>999</v>
      </c>
    </row>
    <row r="4767" spans="1:14" s="6" customFormat="1" x14ac:dyDescent="0.2">
      <c r="A4767">
        <v>4762</v>
      </c>
      <c r="B4767">
        <v>21</v>
      </c>
      <c r="C4767" t="s">
        <v>4208</v>
      </c>
      <c r="D4767" s="1" t="s">
        <v>6584</v>
      </c>
      <c r="E4767" s="1" t="s">
        <v>21475</v>
      </c>
      <c r="F4767" t="s">
        <v>6278</v>
      </c>
      <c r="G4767" s="1" t="s">
        <v>6277</v>
      </c>
      <c r="H4767" t="s">
        <v>16725</v>
      </c>
      <c r="I4767" t="s">
        <v>16726</v>
      </c>
      <c r="J4767" t="s">
        <v>16727</v>
      </c>
      <c r="K4767">
        <v>0</v>
      </c>
      <c r="L4767">
        <v>0</v>
      </c>
      <c r="M4767">
        <v>0</v>
      </c>
      <c r="N4767">
        <v>999</v>
      </c>
    </row>
    <row r="4768" spans="1:14" s="6" customFormat="1" x14ac:dyDescent="0.2">
      <c r="A4768">
        <v>4763</v>
      </c>
      <c r="B4768">
        <v>21</v>
      </c>
      <c r="C4768" t="s">
        <v>4208</v>
      </c>
      <c r="D4768" s="1" t="s">
        <v>6585</v>
      </c>
      <c r="E4768" s="1" t="s">
        <v>21476</v>
      </c>
      <c r="F4768" t="s">
        <v>6278</v>
      </c>
      <c r="G4768" s="1" t="s">
        <v>6277</v>
      </c>
      <c r="H4768" t="s">
        <v>16725</v>
      </c>
      <c r="I4768" t="s">
        <v>16726</v>
      </c>
      <c r="J4768" t="s">
        <v>16727</v>
      </c>
      <c r="K4768">
        <v>0</v>
      </c>
      <c r="L4768">
        <v>0</v>
      </c>
      <c r="M4768">
        <v>0</v>
      </c>
      <c r="N4768">
        <v>999</v>
      </c>
    </row>
    <row r="4769" spans="1:14" s="6" customFormat="1" x14ac:dyDescent="0.2">
      <c r="A4769">
        <v>4764</v>
      </c>
      <c r="B4769">
        <v>3</v>
      </c>
      <c r="C4769" t="s">
        <v>5672</v>
      </c>
      <c r="D4769" s="1" t="s">
        <v>6586</v>
      </c>
      <c r="E4769" s="1" t="s">
        <v>21477</v>
      </c>
      <c r="F4769" t="s">
        <v>6238</v>
      </c>
      <c r="G4769" s="1" t="s">
        <v>6237</v>
      </c>
      <c r="H4769" t="s">
        <v>16725</v>
      </c>
      <c r="I4769" t="s">
        <v>16726</v>
      </c>
      <c r="J4769" t="s">
        <v>16727</v>
      </c>
      <c r="K4769">
        <v>614</v>
      </c>
      <c r="L4769" t="s">
        <v>16808</v>
      </c>
      <c r="M4769">
        <v>0</v>
      </c>
      <c r="N4769">
        <v>999</v>
      </c>
    </row>
    <row r="4770" spans="1:14" s="6" customFormat="1" x14ac:dyDescent="0.2">
      <c r="A4770">
        <v>4765</v>
      </c>
      <c r="B4770">
        <v>3</v>
      </c>
      <c r="C4770" t="s">
        <v>5672</v>
      </c>
      <c r="D4770" s="1" t="s">
        <v>6587</v>
      </c>
      <c r="E4770" s="1" t="s">
        <v>21478</v>
      </c>
      <c r="F4770" t="s">
        <v>6589</v>
      </c>
      <c r="G4770" s="1" t="s">
        <v>6588</v>
      </c>
      <c r="H4770" t="s">
        <v>16725</v>
      </c>
      <c r="I4770" t="s">
        <v>16726</v>
      </c>
      <c r="J4770" t="s">
        <v>16727</v>
      </c>
      <c r="K4770">
        <v>614</v>
      </c>
      <c r="L4770" t="s">
        <v>16808</v>
      </c>
      <c r="M4770">
        <v>0</v>
      </c>
      <c r="N4770">
        <v>999</v>
      </c>
    </row>
    <row r="4771" spans="1:14" s="6" customFormat="1" x14ac:dyDescent="0.2">
      <c r="A4771">
        <v>4766</v>
      </c>
      <c r="B4771">
        <v>3</v>
      </c>
      <c r="C4771" t="s">
        <v>5672</v>
      </c>
      <c r="D4771" s="1" t="s">
        <v>6590</v>
      </c>
      <c r="E4771" s="1" t="s">
        <v>21479</v>
      </c>
      <c r="F4771" t="s">
        <v>6589</v>
      </c>
      <c r="G4771" s="1" t="s">
        <v>6588</v>
      </c>
      <c r="H4771" t="s">
        <v>16725</v>
      </c>
      <c r="I4771" t="s">
        <v>16726</v>
      </c>
      <c r="J4771" t="s">
        <v>16727</v>
      </c>
      <c r="K4771">
        <v>614</v>
      </c>
      <c r="L4771" t="s">
        <v>16808</v>
      </c>
      <c r="M4771">
        <v>0</v>
      </c>
      <c r="N4771">
        <v>999</v>
      </c>
    </row>
    <row r="4772" spans="1:14" s="6" customFormat="1" x14ac:dyDescent="0.2">
      <c r="A4772">
        <v>4767</v>
      </c>
      <c r="B4772">
        <v>3</v>
      </c>
      <c r="C4772" t="s">
        <v>5672</v>
      </c>
      <c r="D4772" s="1" t="s">
        <v>6591</v>
      </c>
      <c r="E4772" s="1" t="s">
        <v>21480</v>
      </c>
      <c r="F4772" t="s">
        <v>6589</v>
      </c>
      <c r="G4772" s="1" t="s">
        <v>6588</v>
      </c>
      <c r="H4772" t="s">
        <v>16725</v>
      </c>
      <c r="I4772" t="s">
        <v>16726</v>
      </c>
      <c r="J4772" t="s">
        <v>16727</v>
      </c>
      <c r="K4772">
        <v>614</v>
      </c>
      <c r="L4772" t="s">
        <v>16808</v>
      </c>
      <c r="M4772">
        <v>0</v>
      </c>
      <c r="N4772">
        <v>999</v>
      </c>
    </row>
    <row r="4773" spans="1:14" s="6" customFormat="1" x14ac:dyDescent="0.2">
      <c r="A4773">
        <v>4768</v>
      </c>
      <c r="B4773">
        <v>3</v>
      </c>
      <c r="C4773" t="s">
        <v>5672</v>
      </c>
      <c r="D4773" s="1" t="s">
        <v>6592</v>
      </c>
      <c r="E4773" s="1" t="s">
        <v>21481</v>
      </c>
      <c r="F4773" t="s">
        <v>6589</v>
      </c>
      <c r="G4773" s="1" t="s">
        <v>6588</v>
      </c>
      <c r="H4773" t="s">
        <v>16725</v>
      </c>
      <c r="I4773" t="s">
        <v>16726</v>
      </c>
      <c r="J4773" t="s">
        <v>16727</v>
      </c>
      <c r="K4773">
        <v>614</v>
      </c>
      <c r="L4773" t="s">
        <v>16808</v>
      </c>
      <c r="M4773">
        <v>0</v>
      </c>
      <c r="N4773">
        <v>999</v>
      </c>
    </row>
    <row r="4774" spans="1:14" s="6" customFormat="1" x14ac:dyDescent="0.2">
      <c r="A4774">
        <v>4769</v>
      </c>
      <c r="B4774">
        <v>3</v>
      </c>
      <c r="C4774" t="s">
        <v>5672</v>
      </c>
      <c r="D4774" s="1" t="s">
        <v>6593</v>
      </c>
      <c r="E4774" s="1" t="s">
        <v>21482</v>
      </c>
      <c r="F4774" t="s">
        <v>6589</v>
      </c>
      <c r="G4774" s="1" t="s">
        <v>6588</v>
      </c>
      <c r="H4774" t="s">
        <v>16725</v>
      </c>
      <c r="I4774" t="s">
        <v>16726</v>
      </c>
      <c r="J4774" t="s">
        <v>16727</v>
      </c>
      <c r="K4774">
        <v>614</v>
      </c>
      <c r="L4774" t="s">
        <v>16808</v>
      </c>
      <c r="M4774">
        <v>0</v>
      </c>
      <c r="N4774">
        <v>999</v>
      </c>
    </row>
    <row r="4775" spans="1:14" s="6" customFormat="1" x14ac:dyDescent="0.2">
      <c r="A4775">
        <v>4770</v>
      </c>
      <c r="B4775">
        <v>3</v>
      </c>
      <c r="C4775" t="s">
        <v>5672</v>
      </c>
      <c r="D4775" s="1" t="s">
        <v>6594</v>
      </c>
      <c r="E4775" s="1" t="s">
        <v>21483</v>
      </c>
      <c r="F4775" t="s">
        <v>6589</v>
      </c>
      <c r="G4775" s="1" t="s">
        <v>6588</v>
      </c>
      <c r="H4775" t="s">
        <v>16725</v>
      </c>
      <c r="I4775" t="s">
        <v>16726</v>
      </c>
      <c r="J4775" t="s">
        <v>16727</v>
      </c>
      <c r="K4775">
        <v>614</v>
      </c>
      <c r="L4775" t="s">
        <v>16808</v>
      </c>
      <c r="M4775">
        <v>0</v>
      </c>
      <c r="N4775">
        <v>999</v>
      </c>
    </row>
    <row r="4776" spans="1:14" s="6" customFormat="1" x14ac:dyDescent="0.2">
      <c r="A4776">
        <v>4771</v>
      </c>
      <c r="B4776">
        <v>3</v>
      </c>
      <c r="C4776" t="s">
        <v>5672</v>
      </c>
      <c r="D4776" s="1" t="s">
        <v>6595</v>
      </c>
      <c r="E4776" s="1" t="s">
        <v>21484</v>
      </c>
      <c r="F4776" t="s">
        <v>6589</v>
      </c>
      <c r="G4776" s="1" t="s">
        <v>6588</v>
      </c>
      <c r="H4776" t="s">
        <v>16725</v>
      </c>
      <c r="I4776" t="s">
        <v>16726</v>
      </c>
      <c r="J4776" t="s">
        <v>16727</v>
      </c>
      <c r="K4776">
        <v>614</v>
      </c>
      <c r="L4776" t="s">
        <v>16808</v>
      </c>
      <c r="M4776">
        <v>0</v>
      </c>
      <c r="N4776">
        <v>999</v>
      </c>
    </row>
    <row r="4777" spans="1:14" s="6" customFormat="1" x14ac:dyDescent="0.2">
      <c r="A4777">
        <v>4772</v>
      </c>
      <c r="B4777">
        <v>3</v>
      </c>
      <c r="C4777" t="s">
        <v>5672</v>
      </c>
      <c r="D4777" s="1" t="s">
        <v>6596</v>
      </c>
      <c r="E4777" s="1" t="s">
        <v>21485</v>
      </c>
      <c r="F4777" t="s">
        <v>6598</v>
      </c>
      <c r="G4777" s="1" t="s">
        <v>6597</v>
      </c>
      <c r="H4777" t="s">
        <v>16725</v>
      </c>
      <c r="I4777" t="s">
        <v>16726</v>
      </c>
      <c r="J4777" t="s">
        <v>16727</v>
      </c>
      <c r="K4777">
        <v>614</v>
      </c>
      <c r="L4777" t="s">
        <v>16808</v>
      </c>
      <c r="M4777">
        <v>0</v>
      </c>
      <c r="N4777">
        <v>999</v>
      </c>
    </row>
    <row r="4778" spans="1:14" s="6" customFormat="1" x14ac:dyDescent="0.2">
      <c r="A4778">
        <v>4773</v>
      </c>
      <c r="B4778">
        <v>3</v>
      </c>
      <c r="C4778" t="s">
        <v>5672</v>
      </c>
      <c r="D4778" s="1" t="s">
        <v>6599</v>
      </c>
      <c r="E4778" s="1" t="s">
        <v>21486</v>
      </c>
      <c r="F4778" t="s">
        <v>6598</v>
      </c>
      <c r="G4778" s="1" t="s">
        <v>6597</v>
      </c>
      <c r="H4778" t="s">
        <v>16725</v>
      </c>
      <c r="I4778" t="s">
        <v>16726</v>
      </c>
      <c r="J4778" t="s">
        <v>16727</v>
      </c>
      <c r="K4778">
        <v>614</v>
      </c>
      <c r="L4778" t="s">
        <v>16808</v>
      </c>
      <c r="M4778">
        <v>0</v>
      </c>
      <c r="N4778">
        <v>999</v>
      </c>
    </row>
    <row r="4779" spans="1:14" s="6" customFormat="1" x14ac:dyDescent="0.2">
      <c r="A4779">
        <v>4774</v>
      </c>
      <c r="B4779">
        <v>13</v>
      </c>
      <c r="C4779" t="s">
        <v>461</v>
      </c>
      <c r="D4779" s="1" t="s">
        <v>6600</v>
      </c>
      <c r="E4779" s="1" t="s">
        <v>21487</v>
      </c>
      <c r="F4779" t="s">
        <v>6447</v>
      </c>
      <c r="G4779" s="1" t="s">
        <v>6446</v>
      </c>
      <c r="H4779" t="s">
        <v>16725</v>
      </c>
      <c r="I4779" t="s">
        <v>16726</v>
      </c>
      <c r="J4779" t="s">
        <v>16727</v>
      </c>
      <c r="K4779">
        <v>614</v>
      </c>
      <c r="L4779" t="s">
        <v>16751</v>
      </c>
      <c r="M4779">
        <v>0</v>
      </c>
      <c r="N4779">
        <v>999</v>
      </c>
    </row>
    <row r="4780" spans="1:14" s="6" customFormat="1" x14ac:dyDescent="0.2">
      <c r="A4780">
        <v>4775</v>
      </c>
      <c r="B4780">
        <v>13</v>
      </c>
      <c r="C4780" t="s">
        <v>461</v>
      </c>
      <c r="D4780" s="1" t="s">
        <v>6601</v>
      </c>
      <c r="E4780" s="1" t="s">
        <v>21488</v>
      </c>
      <c r="F4780" t="s">
        <v>6447</v>
      </c>
      <c r="G4780" s="1" t="s">
        <v>6446</v>
      </c>
      <c r="H4780" t="s">
        <v>16725</v>
      </c>
      <c r="I4780" t="s">
        <v>16726</v>
      </c>
      <c r="J4780" t="s">
        <v>16727</v>
      </c>
      <c r="K4780">
        <v>614</v>
      </c>
      <c r="L4780" t="s">
        <v>16751</v>
      </c>
      <c r="M4780">
        <v>0</v>
      </c>
      <c r="N4780">
        <v>999</v>
      </c>
    </row>
    <row r="4781" spans="1:14" s="6" customFormat="1" x14ac:dyDescent="0.2">
      <c r="A4781">
        <v>4776</v>
      </c>
      <c r="B4781">
        <v>13</v>
      </c>
      <c r="C4781" t="s">
        <v>461</v>
      </c>
      <c r="D4781" s="1" t="s">
        <v>6602</v>
      </c>
      <c r="E4781" s="1" t="s">
        <v>21489</v>
      </c>
      <c r="F4781" t="s">
        <v>6447</v>
      </c>
      <c r="G4781" s="1" t="s">
        <v>6446</v>
      </c>
      <c r="H4781" t="s">
        <v>16725</v>
      </c>
      <c r="I4781" t="s">
        <v>16726</v>
      </c>
      <c r="J4781" t="s">
        <v>16727</v>
      </c>
      <c r="K4781">
        <v>614</v>
      </c>
      <c r="L4781" t="s">
        <v>16751</v>
      </c>
      <c r="M4781">
        <v>0</v>
      </c>
      <c r="N4781">
        <v>999</v>
      </c>
    </row>
    <row r="4782" spans="1:14" s="6" customFormat="1" x14ac:dyDescent="0.2">
      <c r="A4782">
        <v>4777</v>
      </c>
      <c r="B4782">
        <v>13</v>
      </c>
      <c r="C4782" t="s">
        <v>461</v>
      </c>
      <c r="D4782" s="1" t="s">
        <v>6603</v>
      </c>
      <c r="E4782" s="1" t="s">
        <v>21490</v>
      </c>
      <c r="F4782" t="s">
        <v>6447</v>
      </c>
      <c r="G4782" s="1" t="s">
        <v>6446</v>
      </c>
      <c r="H4782" t="s">
        <v>16725</v>
      </c>
      <c r="I4782" t="s">
        <v>16726</v>
      </c>
      <c r="J4782" t="s">
        <v>16727</v>
      </c>
      <c r="K4782">
        <v>614</v>
      </c>
      <c r="L4782" t="s">
        <v>16751</v>
      </c>
      <c r="M4782">
        <v>0</v>
      </c>
      <c r="N4782">
        <v>999</v>
      </c>
    </row>
    <row r="4783" spans="1:14" s="6" customFormat="1" x14ac:dyDescent="0.2">
      <c r="A4783">
        <v>4778</v>
      </c>
      <c r="B4783">
        <v>13</v>
      </c>
      <c r="C4783" t="s">
        <v>461</v>
      </c>
      <c r="D4783" s="1" t="s">
        <v>6604</v>
      </c>
      <c r="E4783" s="1" t="s">
        <v>21491</v>
      </c>
      <c r="F4783" t="s">
        <v>6447</v>
      </c>
      <c r="G4783" s="1" t="s">
        <v>6446</v>
      </c>
      <c r="H4783" t="s">
        <v>16725</v>
      </c>
      <c r="I4783" t="s">
        <v>16726</v>
      </c>
      <c r="J4783" t="s">
        <v>16727</v>
      </c>
      <c r="K4783">
        <v>614</v>
      </c>
      <c r="L4783" t="s">
        <v>16751</v>
      </c>
      <c r="M4783">
        <v>0</v>
      </c>
      <c r="N4783">
        <v>999</v>
      </c>
    </row>
    <row r="4784" spans="1:14" s="6" customFormat="1" x14ac:dyDescent="0.2">
      <c r="A4784">
        <v>4779</v>
      </c>
      <c r="B4784">
        <v>13</v>
      </c>
      <c r="C4784" t="s">
        <v>461</v>
      </c>
      <c r="D4784" s="1" t="s">
        <v>6605</v>
      </c>
      <c r="E4784" s="1" t="s">
        <v>21492</v>
      </c>
      <c r="F4784" t="s">
        <v>6607</v>
      </c>
      <c r="G4784" s="1" t="s">
        <v>6606</v>
      </c>
      <c r="H4784" t="s">
        <v>16725</v>
      </c>
      <c r="I4784" t="s">
        <v>16726</v>
      </c>
      <c r="J4784" t="s">
        <v>16727</v>
      </c>
      <c r="K4784">
        <v>614</v>
      </c>
      <c r="L4784" t="s">
        <v>16751</v>
      </c>
      <c r="M4784">
        <v>0</v>
      </c>
      <c r="N4784">
        <v>999</v>
      </c>
    </row>
    <row r="4785" spans="1:14" s="6" customFormat="1" x14ac:dyDescent="0.2">
      <c r="A4785">
        <v>4780</v>
      </c>
      <c r="B4785">
        <v>19</v>
      </c>
      <c r="C4785" t="s">
        <v>509</v>
      </c>
      <c r="D4785" s="1" t="s">
        <v>6608</v>
      </c>
      <c r="E4785" s="1" t="s">
        <v>21493</v>
      </c>
      <c r="F4785" t="s">
        <v>6551</v>
      </c>
      <c r="G4785" s="1" t="s">
        <v>6550</v>
      </c>
      <c r="H4785" t="s">
        <v>16725</v>
      </c>
      <c r="I4785" t="s">
        <v>16726</v>
      </c>
      <c r="J4785" t="s">
        <v>16727</v>
      </c>
      <c r="K4785">
        <v>0</v>
      </c>
      <c r="L4785">
        <v>0</v>
      </c>
      <c r="M4785">
        <v>0</v>
      </c>
      <c r="N4785">
        <v>999</v>
      </c>
    </row>
    <row r="4786" spans="1:14" s="6" customFormat="1" x14ac:dyDescent="0.2">
      <c r="A4786">
        <v>4781</v>
      </c>
      <c r="B4786">
        <v>19</v>
      </c>
      <c r="C4786" t="s">
        <v>509</v>
      </c>
      <c r="D4786" s="1" t="s">
        <v>6609</v>
      </c>
      <c r="E4786" s="1" t="s">
        <v>21494</v>
      </c>
      <c r="F4786" t="s">
        <v>6611</v>
      </c>
      <c r="G4786" s="1" t="s">
        <v>6610</v>
      </c>
      <c r="H4786" t="s">
        <v>16725</v>
      </c>
      <c r="I4786" t="s">
        <v>16726</v>
      </c>
      <c r="J4786" t="s">
        <v>16727</v>
      </c>
      <c r="K4786">
        <v>0</v>
      </c>
      <c r="L4786">
        <v>0</v>
      </c>
      <c r="M4786">
        <v>0</v>
      </c>
      <c r="N4786">
        <v>999</v>
      </c>
    </row>
    <row r="4787" spans="1:14" s="6" customFormat="1" x14ac:dyDescent="0.2">
      <c r="A4787">
        <v>4782</v>
      </c>
      <c r="B4787">
        <v>19</v>
      </c>
      <c r="C4787" t="s">
        <v>509</v>
      </c>
      <c r="D4787" s="1" t="s">
        <v>6612</v>
      </c>
      <c r="E4787" s="1" t="s">
        <v>21495</v>
      </c>
      <c r="F4787" t="s">
        <v>6611</v>
      </c>
      <c r="G4787" s="1" t="s">
        <v>6610</v>
      </c>
      <c r="H4787" t="s">
        <v>16725</v>
      </c>
      <c r="I4787" t="s">
        <v>16726</v>
      </c>
      <c r="J4787" t="s">
        <v>16727</v>
      </c>
      <c r="K4787">
        <v>0</v>
      </c>
      <c r="L4787">
        <v>0</v>
      </c>
      <c r="M4787">
        <v>0</v>
      </c>
      <c r="N4787">
        <v>999</v>
      </c>
    </row>
    <row r="4788" spans="1:14" s="6" customFormat="1" x14ac:dyDescent="0.2">
      <c r="A4788">
        <v>4783</v>
      </c>
      <c r="B4788">
        <v>19</v>
      </c>
      <c r="C4788" t="s">
        <v>509</v>
      </c>
      <c r="D4788" s="1" t="s">
        <v>6613</v>
      </c>
      <c r="E4788" s="1" t="s">
        <v>21496</v>
      </c>
      <c r="F4788" t="s">
        <v>6611</v>
      </c>
      <c r="G4788" s="1" t="s">
        <v>6610</v>
      </c>
      <c r="H4788" t="s">
        <v>16725</v>
      </c>
      <c r="I4788" t="s">
        <v>16726</v>
      </c>
      <c r="J4788" t="s">
        <v>16727</v>
      </c>
      <c r="K4788">
        <v>0</v>
      </c>
      <c r="L4788">
        <v>0</v>
      </c>
      <c r="M4788">
        <v>0</v>
      </c>
      <c r="N4788">
        <v>999</v>
      </c>
    </row>
    <row r="4789" spans="1:14" s="6" customFormat="1" x14ac:dyDescent="0.2">
      <c r="A4789">
        <v>4784</v>
      </c>
      <c r="B4789">
        <v>19</v>
      </c>
      <c r="C4789" t="s">
        <v>509</v>
      </c>
      <c r="D4789" s="1" t="s">
        <v>6614</v>
      </c>
      <c r="E4789" s="1" t="s">
        <v>21497</v>
      </c>
      <c r="F4789" t="s">
        <v>6611</v>
      </c>
      <c r="G4789" s="1" t="s">
        <v>6610</v>
      </c>
      <c r="H4789" t="s">
        <v>16725</v>
      </c>
      <c r="I4789" t="s">
        <v>16726</v>
      </c>
      <c r="J4789" t="s">
        <v>16727</v>
      </c>
      <c r="K4789">
        <v>0</v>
      </c>
      <c r="L4789">
        <v>0</v>
      </c>
      <c r="M4789">
        <v>0</v>
      </c>
      <c r="N4789">
        <v>999</v>
      </c>
    </row>
    <row r="4790" spans="1:14" s="6" customFormat="1" x14ac:dyDescent="0.2">
      <c r="A4790">
        <v>4785</v>
      </c>
      <c r="B4790">
        <v>13</v>
      </c>
      <c r="C4790" t="s">
        <v>461</v>
      </c>
      <c r="D4790" s="1" t="s">
        <v>6615</v>
      </c>
      <c r="E4790" s="1" t="s">
        <v>21498</v>
      </c>
      <c r="F4790" t="s">
        <v>6607</v>
      </c>
      <c r="G4790" s="1" t="s">
        <v>6606</v>
      </c>
      <c r="H4790" t="s">
        <v>16725</v>
      </c>
      <c r="I4790" t="s">
        <v>16726</v>
      </c>
      <c r="J4790" t="s">
        <v>16727</v>
      </c>
      <c r="K4790">
        <v>614</v>
      </c>
      <c r="L4790" t="s">
        <v>16751</v>
      </c>
      <c r="M4790">
        <v>0</v>
      </c>
      <c r="N4790">
        <v>999</v>
      </c>
    </row>
    <row r="4791" spans="1:14" s="6" customFormat="1" x14ac:dyDescent="0.2">
      <c r="A4791">
        <v>4786</v>
      </c>
      <c r="B4791">
        <v>13</v>
      </c>
      <c r="C4791" t="s">
        <v>461</v>
      </c>
      <c r="D4791" s="1" t="s">
        <v>6616</v>
      </c>
      <c r="E4791" s="1" t="s">
        <v>21499</v>
      </c>
      <c r="F4791" t="s">
        <v>6607</v>
      </c>
      <c r="G4791" s="1" t="s">
        <v>6606</v>
      </c>
      <c r="H4791" t="s">
        <v>16725</v>
      </c>
      <c r="I4791" t="s">
        <v>16726</v>
      </c>
      <c r="J4791" t="s">
        <v>16727</v>
      </c>
      <c r="K4791">
        <v>614</v>
      </c>
      <c r="L4791" t="s">
        <v>16751</v>
      </c>
      <c r="M4791">
        <v>0</v>
      </c>
      <c r="N4791">
        <v>999</v>
      </c>
    </row>
    <row r="4792" spans="1:14" s="6" customFormat="1" x14ac:dyDescent="0.2">
      <c r="A4792">
        <v>4787</v>
      </c>
      <c r="B4792">
        <v>13</v>
      </c>
      <c r="C4792" t="s">
        <v>461</v>
      </c>
      <c r="D4792" s="1" t="s">
        <v>6617</v>
      </c>
      <c r="E4792" s="1" t="s">
        <v>21500</v>
      </c>
      <c r="F4792" t="s">
        <v>6619</v>
      </c>
      <c r="G4792" s="1" t="s">
        <v>6618</v>
      </c>
      <c r="H4792" t="s">
        <v>16725</v>
      </c>
      <c r="I4792" t="s">
        <v>16726</v>
      </c>
      <c r="J4792" t="s">
        <v>16727</v>
      </c>
      <c r="K4792">
        <v>614</v>
      </c>
      <c r="L4792" t="s">
        <v>16751</v>
      </c>
      <c r="M4792">
        <v>0</v>
      </c>
      <c r="N4792">
        <v>999</v>
      </c>
    </row>
    <row r="4793" spans="1:14" s="6" customFormat="1" x14ac:dyDescent="0.2">
      <c r="A4793">
        <v>4788</v>
      </c>
      <c r="B4793">
        <v>13</v>
      </c>
      <c r="C4793" t="s">
        <v>461</v>
      </c>
      <c r="D4793" s="1" t="s">
        <v>6620</v>
      </c>
      <c r="E4793" s="1" t="s">
        <v>21501</v>
      </c>
      <c r="F4793" t="s">
        <v>6619</v>
      </c>
      <c r="G4793" s="1" t="s">
        <v>6618</v>
      </c>
      <c r="H4793" t="s">
        <v>16725</v>
      </c>
      <c r="I4793" t="s">
        <v>16726</v>
      </c>
      <c r="J4793" t="s">
        <v>16727</v>
      </c>
      <c r="K4793">
        <v>614</v>
      </c>
      <c r="L4793" t="s">
        <v>16751</v>
      </c>
      <c r="M4793">
        <v>0</v>
      </c>
      <c r="N4793">
        <v>999</v>
      </c>
    </row>
    <row r="4794" spans="1:14" s="6" customFormat="1" x14ac:dyDescent="0.2">
      <c r="A4794">
        <v>4789</v>
      </c>
      <c r="B4794">
        <v>13</v>
      </c>
      <c r="C4794" t="s">
        <v>461</v>
      </c>
      <c r="D4794" s="1" t="s">
        <v>6621</v>
      </c>
      <c r="E4794" s="1" t="s">
        <v>21502</v>
      </c>
      <c r="F4794" t="s">
        <v>6619</v>
      </c>
      <c r="G4794" s="1" t="s">
        <v>6618</v>
      </c>
      <c r="H4794" t="s">
        <v>16725</v>
      </c>
      <c r="I4794" t="s">
        <v>16726</v>
      </c>
      <c r="J4794" t="s">
        <v>16727</v>
      </c>
      <c r="K4794">
        <v>614</v>
      </c>
      <c r="L4794" t="s">
        <v>16751</v>
      </c>
      <c r="M4794">
        <v>0</v>
      </c>
      <c r="N4794">
        <v>999</v>
      </c>
    </row>
    <row r="4795" spans="1:14" s="6" customFormat="1" x14ac:dyDescent="0.2">
      <c r="A4795">
        <v>4790</v>
      </c>
      <c r="B4795">
        <v>13</v>
      </c>
      <c r="C4795" t="s">
        <v>461</v>
      </c>
      <c r="D4795" s="1" t="s">
        <v>6622</v>
      </c>
      <c r="E4795" s="1" t="s">
        <v>21503</v>
      </c>
      <c r="F4795" t="s">
        <v>6619</v>
      </c>
      <c r="G4795" s="1" t="s">
        <v>6618</v>
      </c>
      <c r="H4795" t="s">
        <v>16725</v>
      </c>
      <c r="I4795" t="s">
        <v>16726</v>
      </c>
      <c r="J4795" t="s">
        <v>16727</v>
      </c>
      <c r="K4795">
        <v>614</v>
      </c>
      <c r="L4795" t="s">
        <v>16751</v>
      </c>
      <c r="M4795">
        <v>0</v>
      </c>
      <c r="N4795">
        <v>999</v>
      </c>
    </row>
    <row r="4796" spans="1:14" s="6" customFormat="1" x14ac:dyDescent="0.2">
      <c r="A4796">
        <v>4791</v>
      </c>
      <c r="B4796">
        <v>17</v>
      </c>
      <c r="C4796" t="s">
        <v>491</v>
      </c>
      <c r="D4796" s="1" t="s">
        <v>6623</v>
      </c>
      <c r="E4796" s="1" t="s">
        <v>21504</v>
      </c>
      <c r="F4796" t="s">
        <v>6541</v>
      </c>
      <c r="G4796" s="1" t="s">
        <v>6540</v>
      </c>
      <c r="H4796" t="s">
        <v>16733</v>
      </c>
      <c r="I4796" t="s">
        <v>16726</v>
      </c>
      <c r="J4796" t="s">
        <v>16727</v>
      </c>
      <c r="K4796">
        <v>613</v>
      </c>
      <c r="L4796" t="s">
        <v>16753</v>
      </c>
      <c r="M4796">
        <v>0</v>
      </c>
      <c r="N4796">
        <v>999</v>
      </c>
    </row>
    <row r="4797" spans="1:14" s="6" customFormat="1" x14ac:dyDescent="0.2">
      <c r="A4797">
        <v>4792</v>
      </c>
      <c r="B4797">
        <v>17</v>
      </c>
      <c r="C4797" t="s">
        <v>491</v>
      </c>
      <c r="D4797" s="1" t="s">
        <v>6624</v>
      </c>
      <c r="E4797" s="1" t="s">
        <v>21505</v>
      </c>
      <c r="F4797" t="s">
        <v>6541</v>
      </c>
      <c r="G4797" s="1" t="s">
        <v>6540</v>
      </c>
      <c r="H4797" t="s">
        <v>16733</v>
      </c>
      <c r="I4797" t="s">
        <v>16726</v>
      </c>
      <c r="J4797" t="s">
        <v>16727</v>
      </c>
      <c r="K4797">
        <v>613</v>
      </c>
      <c r="L4797" t="s">
        <v>16753</v>
      </c>
      <c r="M4797">
        <v>0</v>
      </c>
      <c r="N4797">
        <v>999</v>
      </c>
    </row>
    <row r="4798" spans="1:14" s="6" customFormat="1" x14ac:dyDescent="0.2">
      <c r="A4798">
        <v>4793</v>
      </c>
      <c r="B4798">
        <v>17</v>
      </c>
      <c r="C4798" t="s">
        <v>491</v>
      </c>
      <c r="D4798" s="1" t="s">
        <v>6625</v>
      </c>
      <c r="E4798" s="1" t="s">
        <v>21506</v>
      </c>
      <c r="F4798" t="s">
        <v>6541</v>
      </c>
      <c r="G4798" s="1" t="s">
        <v>6540</v>
      </c>
      <c r="H4798" t="s">
        <v>16733</v>
      </c>
      <c r="I4798" t="s">
        <v>16726</v>
      </c>
      <c r="J4798" t="s">
        <v>16727</v>
      </c>
      <c r="K4798">
        <v>613</v>
      </c>
      <c r="L4798" t="s">
        <v>16753</v>
      </c>
      <c r="M4798">
        <v>0</v>
      </c>
      <c r="N4798">
        <v>999</v>
      </c>
    </row>
    <row r="4799" spans="1:14" s="6" customFormat="1" x14ac:dyDescent="0.2">
      <c r="A4799">
        <v>4794</v>
      </c>
      <c r="B4799">
        <v>17</v>
      </c>
      <c r="C4799" t="s">
        <v>491</v>
      </c>
      <c r="D4799" s="1" t="s">
        <v>6626</v>
      </c>
      <c r="E4799" s="1" t="s">
        <v>21507</v>
      </c>
      <c r="F4799" t="s">
        <v>6541</v>
      </c>
      <c r="G4799" s="1" t="s">
        <v>6540</v>
      </c>
      <c r="H4799" t="s">
        <v>16733</v>
      </c>
      <c r="I4799" t="s">
        <v>16726</v>
      </c>
      <c r="J4799" t="s">
        <v>16727</v>
      </c>
      <c r="K4799">
        <v>613</v>
      </c>
      <c r="L4799" t="s">
        <v>16753</v>
      </c>
      <c r="M4799">
        <v>0</v>
      </c>
      <c r="N4799">
        <v>999</v>
      </c>
    </row>
    <row r="4800" spans="1:14" s="6" customFormat="1" x14ac:dyDescent="0.2">
      <c r="A4800">
        <v>4795</v>
      </c>
      <c r="B4800">
        <v>17</v>
      </c>
      <c r="C4800" t="s">
        <v>491</v>
      </c>
      <c r="D4800" s="1" t="s">
        <v>6627</v>
      </c>
      <c r="E4800" s="1" t="s">
        <v>21508</v>
      </c>
      <c r="F4800" t="s">
        <v>6541</v>
      </c>
      <c r="G4800" s="1" t="s">
        <v>6540</v>
      </c>
      <c r="H4800" t="s">
        <v>16733</v>
      </c>
      <c r="I4800" t="s">
        <v>16726</v>
      </c>
      <c r="J4800" t="s">
        <v>16727</v>
      </c>
      <c r="K4800">
        <v>613</v>
      </c>
      <c r="L4800" t="s">
        <v>16753</v>
      </c>
      <c r="M4800">
        <v>0</v>
      </c>
      <c r="N4800">
        <v>999</v>
      </c>
    </row>
    <row r="4801" spans="1:14" s="6" customFormat="1" x14ac:dyDescent="0.2">
      <c r="A4801">
        <v>4796</v>
      </c>
      <c r="B4801">
        <v>17</v>
      </c>
      <c r="C4801" t="s">
        <v>491</v>
      </c>
      <c r="D4801" s="1" t="s">
        <v>6628</v>
      </c>
      <c r="E4801" s="1" t="s">
        <v>21509</v>
      </c>
      <c r="F4801" t="s">
        <v>6630</v>
      </c>
      <c r="G4801" s="1" t="s">
        <v>6629</v>
      </c>
      <c r="H4801" t="s">
        <v>16733</v>
      </c>
      <c r="I4801" t="s">
        <v>16726</v>
      </c>
      <c r="J4801" t="s">
        <v>16727</v>
      </c>
      <c r="K4801">
        <v>613</v>
      </c>
      <c r="L4801" t="s">
        <v>16753</v>
      </c>
      <c r="M4801">
        <v>0</v>
      </c>
      <c r="N4801">
        <v>999</v>
      </c>
    </row>
    <row r="4802" spans="1:14" s="6" customFormat="1" x14ac:dyDescent="0.2">
      <c r="A4802">
        <v>4797</v>
      </c>
      <c r="B4802">
        <v>17</v>
      </c>
      <c r="C4802" t="s">
        <v>491</v>
      </c>
      <c r="D4802" s="1" t="s">
        <v>6631</v>
      </c>
      <c r="E4802" s="1" t="s">
        <v>21510</v>
      </c>
      <c r="F4802" t="s">
        <v>6630</v>
      </c>
      <c r="G4802" s="1" t="s">
        <v>6629</v>
      </c>
      <c r="H4802" t="s">
        <v>16733</v>
      </c>
      <c r="I4802" t="s">
        <v>16726</v>
      </c>
      <c r="J4802" t="s">
        <v>16727</v>
      </c>
      <c r="K4802">
        <v>613</v>
      </c>
      <c r="L4802" t="s">
        <v>16753</v>
      </c>
      <c r="M4802">
        <v>0</v>
      </c>
      <c r="N4802">
        <v>999</v>
      </c>
    </row>
    <row r="4803" spans="1:14" s="6" customFormat="1" x14ac:dyDescent="0.2">
      <c r="A4803">
        <v>4798</v>
      </c>
      <c r="B4803">
        <v>17</v>
      </c>
      <c r="C4803" t="s">
        <v>491</v>
      </c>
      <c r="D4803" s="1" t="s">
        <v>6632</v>
      </c>
      <c r="E4803" s="1" t="s">
        <v>21511</v>
      </c>
      <c r="F4803" t="s">
        <v>6630</v>
      </c>
      <c r="G4803" s="1" t="s">
        <v>6629</v>
      </c>
      <c r="H4803" t="s">
        <v>16733</v>
      </c>
      <c r="I4803" t="s">
        <v>16726</v>
      </c>
      <c r="J4803" t="s">
        <v>16727</v>
      </c>
      <c r="K4803">
        <v>613</v>
      </c>
      <c r="L4803" t="s">
        <v>16753</v>
      </c>
      <c r="M4803">
        <v>0</v>
      </c>
      <c r="N4803">
        <v>999</v>
      </c>
    </row>
    <row r="4804" spans="1:14" s="6" customFormat="1" x14ac:dyDescent="0.2">
      <c r="A4804">
        <v>4799</v>
      </c>
      <c r="B4804">
        <v>17</v>
      </c>
      <c r="C4804" t="s">
        <v>491</v>
      </c>
      <c r="D4804" s="1" t="s">
        <v>6633</v>
      </c>
      <c r="E4804" s="1" t="s">
        <v>21512</v>
      </c>
      <c r="F4804" t="s">
        <v>6630</v>
      </c>
      <c r="G4804" s="1" t="s">
        <v>6629</v>
      </c>
      <c r="H4804" t="s">
        <v>16733</v>
      </c>
      <c r="I4804" t="s">
        <v>16726</v>
      </c>
      <c r="J4804" t="s">
        <v>16727</v>
      </c>
      <c r="K4804">
        <v>613</v>
      </c>
      <c r="L4804" t="s">
        <v>16753</v>
      </c>
      <c r="M4804">
        <v>0</v>
      </c>
      <c r="N4804">
        <v>999</v>
      </c>
    </row>
    <row r="4805" spans="1:14" s="6" customFormat="1" x14ac:dyDescent="0.2">
      <c r="A4805">
        <v>4800</v>
      </c>
      <c r="B4805">
        <v>17</v>
      </c>
      <c r="C4805" t="s">
        <v>491</v>
      </c>
      <c r="D4805" s="1" t="s">
        <v>6634</v>
      </c>
      <c r="E4805" s="1" t="s">
        <v>21513</v>
      </c>
      <c r="F4805" t="s">
        <v>6630</v>
      </c>
      <c r="G4805" s="1" t="s">
        <v>6629</v>
      </c>
      <c r="H4805" t="s">
        <v>16733</v>
      </c>
      <c r="I4805" t="s">
        <v>16726</v>
      </c>
      <c r="J4805" t="s">
        <v>16727</v>
      </c>
      <c r="K4805">
        <v>613</v>
      </c>
      <c r="L4805" t="s">
        <v>16753</v>
      </c>
      <c r="M4805">
        <v>0</v>
      </c>
      <c r="N4805">
        <v>999</v>
      </c>
    </row>
    <row r="4806" spans="1:14" s="6" customFormat="1" x14ac:dyDescent="0.2">
      <c r="A4806">
        <v>4801</v>
      </c>
      <c r="B4806">
        <v>17</v>
      </c>
      <c r="C4806" t="s">
        <v>491</v>
      </c>
      <c r="D4806" s="1" t="s">
        <v>6635</v>
      </c>
      <c r="E4806" s="1" t="s">
        <v>21514</v>
      </c>
      <c r="F4806" t="s">
        <v>6630</v>
      </c>
      <c r="G4806" s="1" t="s">
        <v>6629</v>
      </c>
      <c r="H4806" t="s">
        <v>16733</v>
      </c>
      <c r="I4806" t="s">
        <v>16726</v>
      </c>
      <c r="J4806" t="s">
        <v>16727</v>
      </c>
      <c r="K4806">
        <v>613</v>
      </c>
      <c r="L4806" t="s">
        <v>16753</v>
      </c>
      <c r="M4806">
        <v>0</v>
      </c>
      <c r="N4806">
        <v>999</v>
      </c>
    </row>
    <row r="4807" spans="1:14" s="6" customFormat="1" x14ac:dyDescent="0.2">
      <c r="A4807">
        <v>4802</v>
      </c>
      <c r="B4807">
        <v>3</v>
      </c>
      <c r="C4807" t="s">
        <v>5672</v>
      </c>
      <c r="D4807" s="1" t="s">
        <v>6636</v>
      </c>
      <c r="E4807" s="1" t="s">
        <v>21515</v>
      </c>
      <c r="F4807" t="s">
        <v>6598</v>
      </c>
      <c r="G4807" s="1" t="s">
        <v>6597</v>
      </c>
      <c r="H4807" t="s">
        <v>16725</v>
      </c>
      <c r="I4807" t="s">
        <v>16726</v>
      </c>
      <c r="J4807" t="s">
        <v>16727</v>
      </c>
      <c r="K4807">
        <v>614</v>
      </c>
      <c r="L4807" t="s">
        <v>16808</v>
      </c>
      <c r="M4807">
        <v>0</v>
      </c>
      <c r="N4807">
        <v>999</v>
      </c>
    </row>
    <row r="4808" spans="1:14" s="6" customFormat="1" x14ac:dyDescent="0.2">
      <c r="A4808">
        <v>4803</v>
      </c>
      <c r="B4808">
        <v>3</v>
      </c>
      <c r="C4808" t="s">
        <v>5672</v>
      </c>
      <c r="D4808" s="1" t="s">
        <v>6637</v>
      </c>
      <c r="E4808" s="1" t="s">
        <v>21516</v>
      </c>
      <c r="F4808" t="s">
        <v>6598</v>
      </c>
      <c r="G4808" s="1" t="s">
        <v>6597</v>
      </c>
      <c r="H4808" t="s">
        <v>16725</v>
      </c>
      <c r="I4808" t="s">
        <v>16726</v>
      </c>
      <c r="J4808" t="s">
        <v>16727</v>
      </c>
      <c r="K4808">
        <v>614</v>
      </c>
      <c r="L4808" t="s">
        <v>16808</v>
      </c>
      <c r="M4808">
        <v>0</v>
      </c>
      <c r="N4808">
        <v>999</v>
      </c>
    </row>
    <row r="4809" spans="1:14" s="6" customFormat="1" x14ac:dyDescent="0.2">
      <c r="A4809">
        <v>4804</v>
      </c>
      <c r="B4809">
        <v>3</v>
      </c>
      <c r="C4809" t="s">
        <v>5672</v>
      </c>
      <c r="D4809" s="1" t="s">
        <v>6638</v>
      </c>
      <c r="E4809" s="1" t="s">
        <v>21517</v>
      </c>
      <c r="F4809" t="s">
        <v>6598</v>
      </c>
      <c r="G4809" s="1" t="s">
        <v>6597</v>
      </c>
      <c r="H4809" t="s">
        <v>16725</v>
      </c>
      <c r="I4809" t="s">
        <v>16726</v>
      </c>
      <c r="J4809" t="s">
        <v>16727</v>
      </c>
      <c r="K4809">
        <v>614</v>
      </c>
      <c r="L4809" t="s">
        <v>16808</v>
      </c>
      <c r="M4809">
        <v>0</v>
      </c>
      <c r="N4809">
        <v>999</v>
      </c>
    </row>
    <row r="4810" spans="1:14" s="6" customFormat="1" x14ac:dyDescent="0.2">
      <c r="A4810">
        <v>4805</v>
      </c>
      <c r="B4810">
        <v>3</v>
      </c>
      <c r="C4810" t="s">
        <v>5672</v>
      </c>
      <c r="D4810" s="1" t="s">
        <v>6639</v>
      </c>
      <c r="E4810" s="1" t="s">
        <v>21518</v>
      </c>
      <c r="F4810" t="s">
        <v>6641</v>
      </c>
      <c r="G4810" s="1" t="s">
        <v>6640</v>
      </c>
      <c r="H4810" t="s">
        <v>16725</v>
      </c>
      <c r="I4810" t="s">
        <v>16726</v>
      </c>
      <c r="J4810" t="s">
        <v>16727</v>
      </c>
      <c r="K4810">
        <v>614</v>
      </c>
      <c r="L4810" t="s">
        <v>16808</v>
      </c>
      <c r="M4810">
        <v>0</v>
      </c>
      <c r="N4810">
        <v>999</v>
      </c>
    </row>
    <row r="4811" spans="1:14" s="6" customFormat="1" x14ac:dyDescent="0.2">
      <c r="A4811">
        <v>4806</v>
      </c>
      <c r="B4811">
        <v>3</v>
      </c>
      <c r="C4811" t="s">
        <v>5672</v>
      </c>
      <c r="D4811" s="1" t="s">
        <v>6642</v>
      </c>
      <c r="E4811" s="1" t="s">
        <v>21519</v>
      </c>
      <c r="F4811" t="s">
        <v>6641</v>
      </c>
      <c r="G4811" s="1" t="s">
        <v>6640</v>
      </c>
      <c r="H4811" t="s">
        <v>16725</v>
      </c>
      <c r="I4811" t="s">
        <v>16726</v>
      </c>
      <c r="J4811" t="s">
        <v>16727</v>
      </c>
      <c r="K4811">
        <v>614</v>
      </c>
      <c r="L4811" t="s">
        <v>16808</v>
      </c>
      <c r="M4811">
        <v>0</v>
      </c>
      <c r="N4811">
        <v>999</v>
      </c>
    </row>
    <row r="4812" spans="1:14" s="6" customFormat="1" x14ac:dyDescent="0.2">
      <c r="A4812">
        <v>4807</v>
      </c>
      <c r="B4812">
        <v>5</v>
      </c>
      <c r="C4812" t="s">
        <v>65</v>
      </c>
      <c r="D4812" s="1" t="s">
        <v>6643</v>
      </c>
      <c r="E4812" s="1" t="s">
        <v>21520</v>
      </c>
      <c r="F4812" t="s">
        <v>6645</v>
      </c>
      <c r="G4812" s="1" t="s">
        <v>6644</v>
      </c>
      <c r="H4812" t="s">
        <v>16725</v>
      </c>
      <c r="I4812" t="s">
        <v>16726</v>
      </c>
      <c r="J4812" t="s">
        <v>16727</v>
      </c>
      <c r="K4812">
        <v>603</v>
      </c>
      <c r="L4812" t="s">
        <v>16738</v>
      </c>
      <c r="M4812">
        <v>0</v>
      </c>
      <c r="N4812">
        <v>999</v>
      </c>
    </row>
    <row r="4813" spans="1:14" s="6" customFormat="1" x14ac:dyDescent="0.2">
      <c r="A4813">
        <v>4808</v>
      </c>
      <c r="B4813">
        <v>5</v>
      </c>
      <c r="C4813" t="s">
        <v>65</v>
      </c>
      <c r="D4813" s="1" t="s">
        <v>6646</v>
      </c>
      <c r="E4813" s="1" t="s">
        <v>21521</v>
      </c>
      <c r="F4813" t="s">
        <v>6645</v>
      </c>
      <c r="G4813" s="1" t="s">
        <v>6644</v>
      </c>
      <c r="H4813" t="s">
        <v>16725</v>
      </c>
      <c r="I4813" t="s">
        <v>16726</v>
      </c>
      <c r="J4813" t="s">
        <v>16727</v>
      </c>
      <c r="K4813">
        <v>603</v>
      </c>
      <c r="L4813" t="s">
        <v>16738</v>
      </c>
      <c r="M4813">
        <v>0</v>
      </c>
      <c r="N4813">
        <v>999</v>
      </c>
    </row>
    <row r="4814" spans="1:14" s="6" customFormat="1" x14ac:dyDescent="0.2">
      <c r="A4814">
        <v>4809</v>
      </c>
      <c r="B4814">
        <v>5</v>
      </c>
      <c r="C4814" t="s">
        <v>65</v>
      </c>
      <c r="D4814" s="1" t="s">
        <v>6647</v>
      </c>
      <c r="E4814" s="1" t="s">
        <v>21522</v>
      </c>
      <c r="F4814" t="s">
        <v>6645</v>
      </c>
      <c r="G4814" s="1" t="s">
        <v>6644</v>
      </c>
      <c r="H4814" t="s">
        <v>16725</v>
      </c>
      <c r="I4814" t="s">
        <v>16726</v>
      </c>
      <c r="J4814" t="s">
        <v>16727</v>
      </c>
      <c r="K4814">
        <v>603</v>
      </c>
      <c r="L4814" t="s">
        <v>16738</v>
      </c>
      <c r="M4814">
        <v>0</v>
      </c>
      <c r="N4814">
        <v>999</v>
      </c>
    </row>
    <row r="4815" spans="1:14" s="6" customFormat="1" x14ac:dyDescent="0.2">
      <c r="A4815">
        <v>4810</v>
      </c>
      <c r="B4815">
        <v>5</v>
      </c>
      <c r="C4815" t="s">
        <v>65</v>
      </c>
      <c r="D4815" s="1" t="s">
        <v>6648</v>
      </c>
      <c r="E4815" s="1" t="s">
        <v>21523</v>
      </c>
      <c r="F4815" t="s">
        <v>6645</v>
      </c>
      <c r="G4815" s="1" t="s">
        <v>6644</v>
      </c>
      <c r="H4815" t="s">
        <v>16725</v>
      </c>
      <c r="I4815" t="s">
        <v>16726</v>
      </c>
      <c r="J4815" t="s">
        <v>16727</v>
      </c>
      <c r="K4815">
        <v>603</v>
      </c>
      <c r="L4815" t="s">
        <v>16738</v>
      </c>
      <c r="M4815">
        <v>0</v>
      </c>
      <c r="N4815">
        <v>999</v>
      </c>
    </row>
    <row r="4816" spans="1:14" s="6" customFormat="1" x14ac:dyDescent="0.2">
      <c r="A4816">
        <v>4811</v>
      </c>
      <c r="B4816">
        <v>5</v>
      </c>
      <c r="C4816" t="s">
        <v>65</v>
      </c>
      <c r="D4816" s="1" t="s">
        <v>6649</v>
      </c>
      <c r="E4816" s="1" t="s">
        <v>21524</v>
      </c>
      <c r="F4816" t="s">
        <v>6645</v>
      </c>
      <c r="G4816" s="1" t="s">
        <v>6644</v>
      </c>
      <c r="H4816" t="s">
        <v>16725</v>
      </c>
      <c r="I4816" t="s">
        <v>16726</v>
      </c>
      <c r="J4816" t="s">
        <v>16727</v>
      </c>
      <c r="K4816">
        <v>603</v>
      </c>
      <c r="L4816" t="s">
        <v>16738</v>
      </c>
      <c r="M4816">
        <v>0</v>
      </c>
      <c r="N4816">
        <v>999</v>
      </c>
    </row>
    <row r="4817" spans="1:14" s="6" customFormat="1" x14ac:dyDescent="0.2">
      <c r="A4817">
        <v>4812</v>
      </c>
      <c r="B4817">
        <v>5</v>
      </c>
      <c r="C4817" t="s">
        <v>65</v>
      </c>
      <c r="D4817" s="1" t="s">
        <v>6650</v>
      </c>
      <c r="E4817" s="1" t="s">
        <v>21525</v>
      </c>
      <c r="F4817" t="s">
        <v>6645</v>
      </c>
      <c r="G4817" s="1" t="s">
        <v>6644</v>
      </c>
      <c r="H4817" t="s">
        <v>16725</v>
      </c>
      <c r="I4817" t="s">
        <v>16726</v>
      </c>
      <c r="J4817" t="s">
        <v>16727</v>
      </c>
      <c r="K4817">
        <v>603</v>
      </c>
      <c r="L4817" t="s">
        <v>16738</v>
      </c>
      <c r="M4817">
        <v>0</v>
      </c>
      <c r="N4817">
        <v>999</v>
      </c>
    </row>
    <row r="4818" spans="1:14" s="6" customFormat="1" x14ac:dyDescent="0.2">
      <c r="A4818">
        <v>4813</v>
      </c>
      <c r="B4818">
        <v>12</v>
      </c>
      <c r="C4818" t="s">
        <v>1066</v>
      </c>
      <c r="D4818" s="1" t="s">
        <v>6651</v>
      </c>
      <c r="E4818" s="1" t="s">
        <v>21526</v>
      </c>
      <c r="F4818" t="s">
        <v>6519</v>
      </c>
      <c r="G4818" s="1" t="s">
        <v>6518</v>
      </c>
      <c r="H4818" t="s">
        <v>16725</v>
      </c>
      <c r="I4818" t="s">
        <v>16726</v>
      </c>
      <c r="J4818" t="s">
        <v>16727</v>
      </c>
      <c r="K4818">
        <v>614</v>
      </c>
      <c r="L4818" t="s">
        <v>16766</v>
      </c>
      <c r="M4818">
        <v>0</v>
      </c>
      <c r="N4818">
        <v>999</v>
      </c>
    </row>
    <row r="4819" spans="1:14" s="6" customFormat="1" x14ac:dyDescent="0.2">
      <c r="A4819">
        <v>4814</v>
      </c>
      <c r="B4819">
        <v>12</v>
      </c>
      <c r="C4819" t="s">
        <v>1066</v>
      </c>
      <c r="D4819" s="1" t="s">
        <v>6652</v>
      </c>
      <c r="E4819" s="1" t="s">
        <v>21527</v>
      </c>
      <c r="F4819" t="s">
        <v>6519</v>
      </c>
      <c r="G4819" s="1" t="s">
        <v>6518</v>
      </c>
      <c r="H4819" t="s">
        <v>16725</v>
      </c>
      <c r="I4819" t="s">
        <v>16726</v>
      </c>
      <c r="J4819" t="s">
        <v>16727</v>
      </c>
      <c r="K4819">
        <v>614</v>
      </c>
      <c r="L4819" t="s">
        <v>16766</v>
      </c>
      <c r="M4819">
        <v>0</v>
      </c>
      <c r="N4819">
        <v>999</v>
      </c>
    </row>
    <row r="4820" spans="1:14" s="6" customFormat="1" x14ac:dyDescent="0.2">
      <c r="A4820">
        <v>4815</v>
      </c>
      <c r="B4820">
        <v>12</v>
      </c>
      <c r="C4820" t="s">
        <v>1066</v>
      </c>
      <c r="D4820" s="1" t="s">
        <v>6653</v>
      </c>
      <c r="E4820" s="1" t="s">
        <v>21528</v>
      </c>
      <c r="F4820" t="s">
        <v>6519</v>
      </c>
      <c r="G4820" s="1" t="s">
        <v>6518</v>
      </c>
      <c r="H4820" t="s">
        <v>16725</v>
      </c>
      <c r="I4820" t="s">
        <v>16726</v>
      </c>
      <c r="J4820" t="s">
        <v>16727</v>
      </c>
      <c r="K4820">
        <v>614</v>
      </c>
      <c r="L4820" t="s">
        <v>16766</v>
      </c>
      <c r="M4820">
        <v>0</v>
      </c>
      <c r="N4820">
        <v>999</v>
      </c>
    </row>
    <row r="4821" spans="1:14" s="6" customFormat="1" x14ac:dyDescent="0.2">
      <c r="A4821">
        <v>4816</v>
      </c>
      <c r="B4821">
        <v>12</v>
      </c>
      <c r="C4821" t="s">
        <v>1066</v>
      </c>
      <c r="D4821" s="1" t="s">
        <v>6654</v>
      </c>
      <c r="E4821" s="1" t="s">
        <v>21529</v>
      </c>
      <c r="F4821" t="s">
        <v>6519</v>
      </c>
      <c r="G4821" s="1" t="s">
        <v>6518</v>
      </c>
      <c r="H4821" t="s">
        <v>16725</v>
      </c>
      <c r="I4821" t="s">
        <v>16726</v>
      </c>
      <c r="J4821" t="s">
        <v>16727</v>
      </c>
      <c r="K4821">
        <v>614</v>
      </c>
      <c r="L4821" t="s">
        <v>16766</v>
      </c>
      <c r="M4821">
        <v>0</v>
      </c>
      <c r="N4821">
        <v>999</v>
      </c>
    </row>
    <row r="4822" spans="1:14" s="6" customFormat="1" x14ac:dyDescent="0.2">
      <c r="A4822">
        <v>4817</v>
      </c>
      <c r="B4822">
        <v>12</v>
      </c>
      <c r="C4822" t="s">
        <v>1066</v>
      </c>
      <c r="D4822" s="1" t="s">
        <v>6655</v>
      </c>
      <c r="E4822" s="1" t="s">
        <v>21530</v>
      </c>
      <c r="F4822" t="s">
        <v>6519</v>
      </c>
      <c r="G4822" s="1" t="s">
        <v>6518</v>
      </c>
      <c r="H4822" t="s">
        <v>16725</v>
      </c>
      <c r="I4822" t="s">
        <v>16726</v>
      </c>
      <c r="J4822" t="s">
        <v>16727</v>
      </c>
      <c r="K4822">
        <v>614</v>
      </c>
      <c r="L4822" t="s">
        <v>16766</v>
      </c>
      <c r="M4822">
        <v>0</v>
      </c>
      <c r="N4822">
        <v>999</v>
      </c>
    </row>
    <row r="4823" spans="1:14" s="6" customFormat="1" x14ac:dyDescent="0.2">
      <c r="A4823">
        <v>4818</v>
      </c>
      <c r="B4823">
        <v>12</v>
      </c>
      <c r="C4823" t="s">
        <v>1066</v>
      </c>
      <c r="D4823" s="1" t="s">
        <v>6656</v>
      </c>
      <c r="E4823" s="1" t="s">
        <v>21531</v>
      </c>
      <c r="F4823" t="s">
        <v>6519</v>
      </c>
      <c r="G4823" s="1" t="s">
        <v>6518</v>
      </c>
      <c r="H4823" t="s">
        <v>16725</v>
      </c>
      <c r="I4823" t="s">
        <v>16726</v>
      </c>
      <c r="J4823" t="s">
        <v>16727</v>
      </c>
      <c r="K4823">
        <v>614</v>
      </c>
      <c r="L4823" t="s">
        <v>16766</v>
      </c>
      <c r="M4823">
        <v>0</v>
      </c>
      <c r="N4823">
        <v>999</v>
      </c>
    </row>
    <row r="4824" spans="1:14" s="6" customFormat="1" x14ac:dyDescent="0.2">
      <c r="A4824">
        <v>4819</v>
      </c>
      <c r="B4824">
        <v>5</v>
      </c>
      <c r="C4824" t="s">
        <v>65</v>
      </c>
      <c r="D4824" s="1" t="s">
        <v>6657</v>
      </c>
      <c r="E4824" s="1" t="s">
        <v>21532</v>
      </c>
      <c r="F4824" t="s">
        <v>6645</v>
      </c>
      <c r="G4824" s="1" t="s">
        <v>6644</v>
      </c>
      <c r="H4824" t="s">
        <v>16725</v>
      </c>
      <c r="I4824" t="s">
        <v>16726</v>
      </c>
      <c r="J4824" t="s">
        <v>16727</v>
      </c>
      <c r="K4824">
        <v>603</v>
      </c>
      <c r="L4824" t="s">
        <v>16738</v>
      </c>
      <c r="M4824">
        <v>0</v>
      </c>
      <c r="N4824">
        <v>999</v>
      </c>
    </row>
    <row r="4825" spans="1:14" s="6" customFormat="1" x14ac:dyDescent="0.2">
      <c r="A4825">
        <v>4820</v>
      </c>
      <c r="B4825">
        <v>5</v>
      </c>
      <c r="C4825" t="s">
        <v>65</v>
      </c>
      <c r="D4825" s="1" t="s">
        <v>6658</v>
      </c>
      <c r="E4825" s="1" t="s">
        <v>21533</v>
      </c>
      <c r="F4825" t="s">
        <v>6645</v>
      </c>
      <c r="G4825" s="1" t="s">
        <v>6644</v>
      </c>
      <c r="H4825" t="s">
        <v>16725</v>
      </c>
      <c r="I4825" t="s">
        <v>16726</v>
      </c>
      <c r="J4825" t="s">
        <v>16727</v>
      </c>
      <c r="K4825">
        <v>603</v>
      </c>
      <c r="L4825" t="s">
        <v>16738</v>
      </c>
      <c r="M4825">
        <v>0</v>
      </c>
      <c r="N4825">
        <v>999</v>
      </c>
    </row>
    <row r="4826" spans="1:14" s="6" customFormat="1" x14ac:dyDescent="0.2">
      <c r="A4826">
        <v>4821</v>
      </c>
      <c r="B4826">
        <v>5</v>
      </c>
      <c r="C4826" t="s">
        <v>65</v>
      </c>
      <c r="D4826" s="1" t="s">
        <v>6659</v>
      </c>
      <c r="E4826" s="1" t="s">
        <v>21534</v>
      </c>
      <c r="F4826" t="s">
        <v>6645</v>
      </c>
      <c r="G4826" s="1" t="s">
        <v>6644</v>
      </c>
      <c r="H4826" t="s">
        <v>16725</v>
      </c>
      <c r="I4826" t="s">
        <v>16726</v>
      </c>
      <c r="J4826" t="s">
        <v>16727</v>
      </c>
      <c r="K4826">
        <v>603</v>
      </c>
      <c r="L4826" t="s">
        <v>16738</v>
      </c>
      <c r="M4826">
        <v>0</v>
      </c>
      <c r="N4826">
        <v>999</v>
      </c>
    </row>
    <row r="4827" spans="1:14" s="6" customFormat="1" x14ac:dyDescent="0.2">
      <c r="A4827">
        <v>4822</v>
      </c>
      <c r="B4827">
        <v>5</v>
      </c>
      <c r="C4827" t="s">
        <v>65</v>
      </c>
      <c r="D4827" s="1" t="s">
        <v>6660</v>
      </c>
      <c r="E4827" s="1" t="s">
        <v>21535</v>
      </c>
      <c r="F4827" t="s">
        <v>6645</v>
      </c>
      <c r="G4827" s="1" t="s">
        <v>6644</v>
      </c>
      <c r="H4827" t="s">
        <v>16725</v>
      </c>
      <c r="I4827" t="s">
        <v>16726</v>
      </c>
      <c r="J4827" t="s">
        <v>16727</v>
      </c>
      <c r="K4827">
        <v>603</v>
      </c>
      <c r="L4827" t="s">
        <v>16738</v>
      </c>
      <c r="M4827">
        <v>0</v>
      </c>
      <c r="N4827">
        <v>999</v>
      </c>
    </row>
    <row r="4828" spans="1:14" s="6" customFormat="1" x14ac:dyDescent="0.2">
      <c r="A4828">
        <v>4823</v>
      </c>
      <c r="B4828">
        <v>5</v>
      </c>
      <c r="C4828" t="s">
        <v>65</v>
      </c>
      <c r="D4828" s="1" t="s">
        <v>6661</v>
      </c>
      <c r="E4828" s="1" t="s">
        <v>21536</v>
      </c>
      <c r="F4828" t="s">
        <v>6663</v>
      </c>
      <c r="G4828" s="1" t="s">
        <v>6662</v>
      </c>
      <c r="H4828" t="s">
        <v>16725</v>
      </c>
      <c r="I4828" t="s">
        <v>16726</v>
      </c>
      <c r="J4828" t="s">
        <v>16727</v>
      </c>
      <c r="K4828">
        <v>603</v>
      </c>
      <c r="L4828" t="s">
        <v>16738</v>
      </c>
      <c r="M4828">
        <v>0</v>
      </c>
      <c r="N4828">
        <v>999</v>
      </c>
    </row>
    <row r="4829" spans="1:14" s="6" customFormat="1" x14ac:dyDescent="0.2">
      <c r="A4829">
        <v>4824</v>
      </c>
      <c r="B4829">
        <v>11</v>
      </c>
      <c r="C4829" t="s">
        <v>158</v>
      </c>
      <c r="D4829" s="1" t="s">
        <v>6664</v>
      </c>
      <c r="E4829" s="1" t="s">
        <v>21537</v>
      </c>
      <c r="F4829" t="s">
        <v>6504</v>
      </c>
      <c r="G4829" s="1" t="s">
        <v>6503</v>
      </c>
      <c r="H4829" t="s">
        <v>16725</v>
      </c>
      <c r="I4829" t="s">
        <v>16726</v>
      </c>
      <c r="J4829" t="s">
        <v>16727</v>
      </c>
      <c r="K4829">
        <v>609</v>
      </c>
      <c r="L4829" t="s">
        <v>16811</v>
      </c>
      <c r="M4829">
        <v>0</v>
      </c>
      <c r="N4829">
        <v>999</v>
      </c>
    </row>
    <row r="4830" spans="1:14" s="6" customFormat="1" x14ac:dyDescent="0.2">
      <c r="A4830">
        <v>4825</v>
      </c>
      <c r="B4830">
        <v>11</v>
      </c>
      <c r="C4830" t="s">
        <v>158</v>
      </c>
      <c r="D4830" s="1" t="s">
        <v>6665</v>
      </c>
      <c r="E4830" s="1" t="s">
        <v>21538</v>
      </c>
      <c r="F4830" t="s">
        <v>6667</v>
      </c>
      <c r="G4830" s="1" t="s">
        <v>6666</v>
      </c>
      <c r="H4830" t="s">
        <v>16725</v>
      </c>
      <c r="I4830" t="s">
        <v>16726</v>
      </c>
      <c r="J4830" t="s">
        <v>16727</v>
      </c>
      <c r="K4830">
        <v>609</v>
      </c>
      <c r="L4830" t="s">
        <v>16811</v>
      </c>
      <c r="M4830">
        <v>0</v>
      </c>
      <c r="N4830">
        <v>999</v>
      </c>
    </row>
    <row r="4831" spans="1:14" s="6" customFormat="1" x14ac:dyDescent="0.2">
      <c r="A4831">
        <v>4826</v>
      </c>
      <c r="B4831">
        <v>11</v>
      </c>
      <c r="C4831" t="s">
        <v>158</v>
      </c>
      <c r="D4831" s="1" t="s">
        <v>6668</v>
      </c>
      <c r="E4831" s="1" t="s">
        <v>21539</v>
      </c>
      <c r="F4831" t="s">
        <v>6667</v>
      </c>
      <c r="G4831" s="1" t="s">
        <v>6666</v>
      </c>
      <c r="H4831" t="s">
        <v>16725</v>
      </c>
      <c r="I4831" t="s">
        <v>16726</v>
      </c>
      <c r="J4831" t="s">
        <v>16727</v>
      </c>
      <c r="K4831">
        <v>609</v>
      </c>
      <c r="L4831" t="s">
        <v>16811</v>
      </c>
      <c r="M4831">
        <v>0</v>
      </c>
      <c r="N4831">
        <v>999</v>
      </c>
    </row>
    <row r="4832" spans="1:14" s="6" customFormat="1" x14ac:dyDescent="0.2">
      <c r="A4832">
        <v>4827</v>
      </c>
      <c r="B4832">
        <v>11</v>
      </c>
      <c r="C4832" t="s">
        <v>158</v>
      </c>
      <c r="D4832" s="1" t="s">
        <v>6669</v>
      </c>
      <c r="E4832" s="1" t="s">
        <v>21540</v>
      </c>
      <c r="F4832" t="s">
        <v>6667</v>
      </c>
      <c r="G4832" s="1" t="s">
        <v>6666</v>
      </c>
      <c r="H4832" t="s">
        <v>16725</v>
      </c>
      <c r="I4832" t="s">
        <v>16726</v>
      </c>
      <c r="J4832" t="s">
        <v>16727</v>
      </c>
      <c r="K4832">
        <v>609</v>
      </c>
      <c r="L4832" t="s">
        <v>16811</v>
      </c>
      <c r="M4832">
        <v>0</v>
      </c>
      <c r="N4832">
        <v>999</v>
      </c>
    </row>
    <row r="4833" spans="1:14" s="6" customFormat="1" x14ac:dyDescent="0.2">
      <c r="A4833">
        <v>4828</v>
      </c>
      <c r="B4833">
        <v>11</v>
      </c>
      <c r="C4833" t="s">
        <v>158</v>
      </c>
      <c r="D4833" s="1" t="s">
        <v>6670</v>
      </c>
      <c r="E4833" s="1" t="s">
        <v>21541</v>
      </c>
      <c r="F4833" t="s">
        <v>6667</v>
      </c>
      <c r="G4833" s="1" t="s">
        <v>6666</v>
      </c>
      <c r="H4833" t="s">
        <v>16725</v>
      </c>
      <c r="I4833" t="s">
        <v>16726</v>
      </c>
      <c r="J4833" t="s">
        <v>16727</v>
      </c>
      <c r="K4833">
        <v>609</v>
      </c>
      <c r="L4833" t="s">
        <v>16811</v>
      </c>
      <c r="M4833">
        <v>0</v>
      </c>
      <c r="N4833">
        <v>999</v>
      </c>
    </row>
    <row r="4834" spans="1:14" s="6" customFormat="1" x14ac:dyDescent="0.2">
      <c r="A4834">
        <v>4829</v>
      </c>
      <c r="B4834">
        <v>11</v>
      </c>
      <c r="C4834" t="s">
        <v>158</v>
      </c>
      <c r="D4834" s="1" t="s">
        <v>6671</v>
      </c>
      <c r="E4834" s="1" t="s">
        <v>21542</v>
      </c>
      <c r="F4834" t="s">
        <v>6667</v>
      </c>
      <c r="G4834" s="1" t="s">
        <v>6666</v>
      </c>
      <c r="H4834" t="s">
        <v>16725</v>
      </c>
      <c r="I4834" t="s">
        <v>16726</v>
      </c>
      <c r="J4834" t="s">
        <v>16727</v>
      </c>
      <c r="K4834">
        <v>609</v>
      </c>
      <c r="L4834" t="s">
        <v>16811</v>
      </c>
      <c r="M4834">
        <v>0</v>
      </c>
      <c r="N4834">
        <v>999</v>
      </c>
    </row>
    <row r="4835" spans="1:14" s="6" customFormat="1" x14ac:dyDescent="0.2">
      <c r="A4835">
        <v>4830</v>
      </c>
      <c r="B4835">
        <v>11</v>
      </c>
      <c r="C4835" t="s">
        <v>158</v>
      </c>
      <c r="D4835" s="1" t="s">
        <v>6672</v>
      </c>
      <c r="E4835" s="1" t="s">
        <v>21543</v>
      </c>
      <c r="F4835" t="s">
        <v>6667</v>
      </c>
      <c r="G4835" s="1" t="s">
        <v>6666</v>
      </c>
      <c r="H4835" t="s">
        <v>16725</v>
      </c>
      <c r="I4835" t="s">
        <v>16726</v>
      </c>
      <c r="J4835" t="s">
        <v>16727</v>
      </c>
      <c r="K4835">
        <v>609</v>
      </c>
      <c r="L4835" t="s">
        <v>16811</v>
      </c>
      <c r="M4835">
        <v>0</v>
      </c>
      <c r="N4835">
        <v>999</v>
      </c>
    </row>
    <row r="4836" spans="1:14" s="6" customFormat="1" x14ac:dyDescent="0.2">
      <c r="A4836">
        <v>4831</v>
      </c>
      <c r="B4836">
        <v>6</v>
      </c>
      <c r="C4836" t="s">
        <v>2986</v>
      </c>
      <c r="D4836" s="1" t="s">
        <v>6673</v>
      </c>
      <c r="E4836" s="1" t="s">
        <v>21544</v>
      </c>
      <c r="F4836" t="s">
        <v>6568</v>
      </c>
      <c r="G4836" s="1" t="s">
        <v>6567</v>
      </c>
      <c r="H4836" t="s">
        <v>16725</v>
      </c>
      <c r="I4836" t="s">
        <v>16726</v>
      </c>
      <c r="J4836" t="s">
        <v>16727</v>
      </c>
      <c r="K4836">
        <v>604</v>
      </c>
      <c r="L4836" t="s">
        <v>16809</v>
      </c>
      <c r="M4836">
        <v>0</v>
      </c>
      <c r="N4836">
        <v>999</v>
      </c>
    </row>
    <row r="4837" spans="1:14" s="6" customFormat="1" x14ac:dyDescent="0.2">
      <c r="A4837">
        <v>4832</v>
      </c>
      <c r="B4837">
        <v>6</v>
      </c>
      <c r="C4837" t="s">
        <v>2986</v>
      </c>
      <c r="D4837" s="1" t="s">
        <v>6674</v>
      </c>
      <c r="E4837" s="1" t="s">
        <v>21545</v>
      </c>
      <c r="F4837" t="s">
        <v>6568</v>
      </c>
      <c r="G4837" s="1" t="s">
        <v>6567</v>
      </c>
      <c r="H4837" t="s">
        <v>16725</v>
      </c>
      <c r="I4837" t="s">
        <v>16726</v>
      </c>
      <c r="J4837" t="s">
        <v>16727</v>
      </c>
      <c r="K4837">
        <v>604</v>
      </c>
      <c r="L4837" t="s">
        <v>16809</v>
      </c>
      <c r="M4837">
        <v>0</v>
      </c>
      <c r="N4837">
        <v>999</v>
      </c>
    </row>
    <row r="4838" spans="1:14" s="6" customFormat="1" x14ac:dyDescent="0.2">
      <c r="A4838">
        <v>4833</v>
      </c>
      <c r="B4838">
        <v>6</v>
      </c>
      <c r="C4838" t="s">
        <v>2986</v>
      </c>
      <c r="D4838" s="1" t="s">
        <v>6675</v>
      </c>
      <c r="E4838" s="1" t="s">
        <v>21546</v>
      </c>
      <c r="F4838" t="s">
        <v>6568</v>
      </c>
      <c r="G4838" s="1" t="s">
        <v>6567</v>
      </c>
      <c r="H4838" t="s">
        <v>16725</v>
      </c>
      <c r="I4838" t="s">
        <v>16726</v>
      </c>
      <c r="J4838" t="s">
        <v>16727</v>
      </c>
      <c r="K4838">
        <v>604</v>
      </c>
      <c r="L4838" t="s">
        <v>16809</v>
      </c>
      <c r="M4838">
        <v>0</v>
      </c>
      <c r="N4838">
        <v>999</v>
      </c>
    </row>
    <row r="4839" spans="1:14" s="6" customFormat="1" x14ac:dyDescent="0.2">
      <c r="A4839">
        <v>4834</v>
      </c>
      <c r="B4839">
        <v>6</v>
      </c>
      <c r="C4839" t="s">
        <v>2986</v>
      </c>
      <c r="D4839" s="1" t="s">
        <v>6676</v>
      </c>
      <c r="E4839" s="1" t="s">
        <v>21547</v>
      </c>
      <c r="F4839" t="s">
        <v>6678</v>
      </c>
      <c r="G4839" s="1" t="s">
        <v>6677</v>
      </c>
      <c r="H4839" t="s">
        <v>16725</v>
      </c>
      <c r="I4839" t="s">
        <v>16726</v>
      </c>
      <c r="J4839" t="s">
        <v>16727</v>
      </c>
      <c r="K4839">
        <v>604</v>
      </c>
      <c r="L4839">
        <v>0</v>
      </c>
      <c r="M4839">
        <v>0</v>
      </c>
      <c r="N4839">
        <v>999</v>
      </c>
    </row>
    <row r="4840" spans="1:14" s="6" customFormat="1" x14ac:dyDescent="0.2">
      <c r="A4840">
        <v>4835</v>
      </c>
      <c r="B4840">
        <v>6</v>
      </c>
      <c r="C4840" t="s">
        <v>2986</v>
      </c>
      <c r="D4840" s="1" t="s">
        <v>6679</v>
      </c>
      <c r="E4840" s="1" t="s">
        <v>21548</v>
      </c>
      <c r="F4840" t="s">
        <v>6678</v>
      </c>
      <c r="G4840" s="1" t="s">
        <v>6677</v>
      </c>
      <c r="H4840" t="s">
        <v>16725</v>
      </c>
      <c r="I4840" t="s">
        <v>16726</v>
      </c>
      <c r="J4840" t="s">
        <v>16727</v>
      </c>
      <c r="K4840">
        <v>604</v>
      </c>
      <c r="L4840">
        <v>0</v>
      </c>
      <c r="M4840">
        <v>0</v>
      </c>
      <c r="N4840">
        <v>999</v>
      </c>
    </row>
    <row r="4841" spans="1:14" s="6" customFormat="1" x14ac:dyDescent="0.2">
      <c r="A4841">
        <v>4836</v>
      </c>
      <c r="B4841">
        <v>6</v>
      </c>
      <c r="C4841" t="s">
        <v>2986</v>
      </c>
      <c r="D4841" s="1" t="s">
        <v>6680</v>
      </c>
      <c r="E4841" s="1" t="s">
        <v>21549</v>
      </c>
      <c r="F4841" t="s">
        <v>6678</v>
      </c>
      <c r="G4841" s="1" t="s">
        <v>6677</v>
      </c>
      <c r="H4841" t="s">
        <v>16725</v>
      </c>
      <c r="I4841" t="s">
        <v>16726</v>
      </c>
      <c r="J4841" t="s">
        <v>16727</v>
      </c>
      <c r="K4841">
        <v>604</v>
      </c>
      <c r="L4841">
        <v>0</v>
      </c>
      <c r="M4841">
        <v>0</v>
      </c>
      <c r="N4841">
        <v>999</v>
      </c>
    </row>
    <row r="4842" spans="1:14" s="6" customFormat="1" x14ac:dyDescent="0.2">
      <c r="A4842">
        <v>4837</v>
      </c>
      <c r="B4842">
        <v>13</v>
      </c>
      <c r="C4842" t="s">
        <v>461</v>
      </c>
      <c r="D4842" s="1" t="s">
        <v>6681</v>
      </c>
      <c r="E4842" s="1" t="s">
        <v>21550</v>
      </c>
      <c r="F4842" t="s">
        <v>6619</v>
      </c>
      <c r="G4842" s="1" t="s">
        <v>6618</v>
      </c>
      <c r="H4842" t="s">
        <v>16725</v>
      </c>
      <c r="I4842" t="s">
        <v>16726</v>
      </c>
      <c r="J4842" t="s">
        <v>16727</v>
      </c>
      <c r="K4842">
        <v>614</v>
      </c>
      <c r="L4842" t="s">
        <v>16751</v>
      </c>
      <c r="M4842">
        <v>0</v>
      </c>
      <c r="N4842">
        <v>999</v>
      </c>
    </row>
    <row r="4843" spans="1:14" s="6" customFormat="1" x14ac:dyDescent="0.2">
      <c r="A4843">
        <v>4838</v>
      </c>
      <c r="B4843">
        <v>13</v>
      </c>
      <c r="C4843" t="s">
        <v>461</v>
      </c>
      <c r="D4843" s="1" t="s">
        <v>6682</v>
      </c>
      <c r="E4843" s="1" t="s">
        <v>21551</v>
      </c>
      <c r="F4843" t="s">
        <v>6619</v>
      </c>
      <c r="G4843" s="1" t="s">
        <v>6618</v>
      </c>
      <c r="H4843" t="s">
        <v>16725</v>
      </c>
      <c r="I4843" t="s">
        <v>16726</v>
      </c>
      <c r="J4843" t="s">
        <v>16727</v>
      </c>
      <c r="K4843">
        <v>614</v>
      </c>
      <c r="L4843" t="s">
        <v>16751</v>
      </c>
      <c r="M4843">
        <v>0</v>
      </c>
      <c r="N4843">
        <v>999</v>
      </c>
    </row>
    <row r="4844" spans="1:14" s="6" customFormat="1" x14ac:dyDescent="0.2">
      <c r="A4844">
        <v>4839</v>
      </c>
      <c r="B4844">
        <v>13</v>
      </c>
      <c r="C4844" t="s">
        <v>461</v>
      </c>
      <c r="D4844" s="1" t="s">
        <v>6683</v>
      </c>
      <c r="E4844" s="1" t="s">
        <v>21552</v>
      </c>
      <c r="F4844" t="s">
        <v>6619</v>
      </c>
      <c r="G4844" s="1" t="s">
        <v>6618</v>
      </c>
      <c r="H4844" t="s">
        <v>16725</v>
      </c>
      <c r="I4844" t="s">
        <v>16726</v>
      </c>
      <c r="J4844" t="s">
        <v>16727</v>
      </c>
      <c r="K4844">
        <v>614</v>
      </c>
      <c r="L4844" t="s">
        <v>16751</v>
      </c>
      <c r="M4844">
        <v>0</v>
      </c>
      <c r="N4844">
        <v>999</v>
      </c>
    </row>
    <row r="4845" spans="1:14" s="6" customFormat="1" x14ac:dyDescent="0.2">
      <c r="A4845">
        <v>4840</v>
      </c>
      <c r="B4845">
        <v>13</v>
      </c>
      <c r="C4845" t="s">
        <v>461</v>
      </c>
      <c r="D4845" s="1" t="s">
        <v>6684</v>
      </c>
      <c r="E4845" s="1" t="s">
        <v>21553</v>
      </c>
      <c r="F4845" t="s">
        <v>6619</v>
      </c>
      <c r="G4845" s="1" t="s">
        <v>6618</v>
      </c>
      <c r="H4845" t="s">
        <v>16725</v>
      </c>
      <c r="I4845" t="s">
        <v>16726</v>
      </c>
      <c r="J4845" t="s">
        <v>16727</v>
      </c>
      <c r="K4845">
        <v>614</v>
      </c>
      <c r="L4845" t="s">
        <v>16751</v>
      </c>
      <c r="M4845">
        <v>0</v>
      </c>
      <c r="N4845">
        <v>999</v>
      </c>
    </row>
    <row r="4846" spans="1:14" s="6" customFormat="1" x14ac:dyDescent="0.2">
      <c r="A4846">
        <v>4841</v>
      </c>
      <c r="B4846">
        <v>13</v>
      </c>
      <c r="C4846" t="s">
        <v>461</v>
      </c>
      <c r="D4846" s="1" t="s">
        <v>6685</v>
      </c>
      <c r="E4846" s="1" t="s">
        <v>21554</v>
      </c>
      <c r="F4846" t="s">
        <v>6619</v>
      </c>
      <c r="G4846" s="1" t="s">
        <v>6618</v>
      </c>
      <c r="H4846" t="s">
        <v>16725</v>
      </c>
      <c r="I4846" t="s">
        <v>16726</v>
      </c>
      <c r="J4846" t="s">
        <v>16727</v>
      </c>
      <c r="K4846">
        <v>614</v>
      </c>
      <c r="L4846" t="s">
        <v>16751</v>
      </c>
      <c r="M4846">
        <v>0</v>
      </c>
      <c r="N4846">
        <v>999</v>
      </c>
    </row>
    <row r="4847" spans="1:14" s="6" customFormat="1" x14ac:dyDescent="0.2">
      <c r="A4847">
        <v>4842</v>
      </c>
      <c r="B4847">
        <v>13</v>
      </c>
      <c r="C4847" t="s">
        <v>461</v>
      </c>
      <c r="D4847" s="1" t="s">
        <v>6686</v>
      </c>
      <c r="E4847" s="1" t="s">
        <v>21555</v>
      </c>
      <c r="F4847" t="s">
        <v>6688</v>
      </c>
      <c r="G4847" s="1" t="s">
        <v>6687</v>
      </c>
      <c r="H4847" t="s">
        <v>16725</v>
      </c>
      <c r="I4847" t="s">
        <v>16726</v>
      </c>
      <c r="J4847" t="s">
        <v>16727</v>
      </c>
      <c r="K4847">
        <v>614</v>
      </c>
      <c r="L4847">
        <v>0</v>
      </c>
      <c r="M4847">
        <v>0</v>
      </c>
      <c r="N4847">
        <v>999</v>
      </c>
    </row>
    <row r="4848" spans="1:14" s="6" customFormat="1" x14ac:dyDescent="0.2">
      <c r="A4848">
        <v>4843</v>
      </c>
      <c r="B4848">
        <v>1</v>
      </c>
      <c r="C4848" t="s">
        <v>1</v>
      </c>
      <c r="D4848" s="1" t="s">
        <v>6689</v>
      </c>
      <c r="E4848" s="1" t="s">
        <v>21556</v>
      </c>
      <c r="F4848" t="s">
        <v>6463</v>
      </c>
      <c r="G4848" s="1" t="s">
        <v>6462</v>
      </c>
      <c r="H4848" t="s">
        <v>16725</v>
      </c>
      <c r="I4848" t="s">
        <v>16726</v>
      </c>
      <c r="J4848" t="s">
        <v>16727</v>
      </c>
      <c r="K4848">
        <v>0</v>
      </c>
      <c r="L4848" t="s">
        <v>3</v>
      </c>
      <c r="M4848">
        <v>0</v>
      </c>
      <c r="N4848">
        <v>999</v>
      </c>
    </row>
    <row r="4849" spans="1:14" s="6" customFormat="1" x14ac:dyDescent="0.2">
      <c r="A4849">
        <v>4844</v>
      </c>
      <c r="B4849">
        <v>1</v>
      </c>
      <c r="C4849" t="s">
        <v>1</v>
      </c>
      <c r="D4849" s="1" t="s">
        <v>6690</v>
      </c>
      <c r="E4849" s="1" t="s">
        <v>6691</v>
      </c>
      <c r="F4849" t="s">
        <v>6692</v>
      </c>
      <c r="G4849" s="1" t="s">
        <v>6691</v>
      </c>
      <c r="H4849" t="s">
        <v>16725</v>
      </c>
      <c r="I4849" t="s">
        <v>16726</v>
      </c>
      <c r="J4849" t="s">
        <v>16727</v>
      </c>
      <c r="K4849">
        <v>109</v>
      </c>
      <c r="L4849" t="s">
        <v>212</v>
      </c>
      <c r="M4849">
        <v>0</v>
      </c>
      <c r="N4849">
        <v>999</v>
      </c>
    </row>
    <row r="4850" spans="1:14" s="6" customFormat="1" x14ac:dyDescent="0.2">
      <c r="A4850">
        <v>4845</v>
      </c>
      <c r="B4850">
        <v>2</v>
      </c>
      <c r="C4850" t="s">
        <v>93</v>
      </c>
      <c r="D4850" s="1" t="s">
        <v>6693</v>
      </c>
      <c r="E4850" s="1" t="s">
        <v>21557</v>
      </c>
      <c r="F4850" t="s">
        <v>6695</v>
      </c>
      <c r="G4850" s="1" t="s">
        <v>6694</v>
      </c>
      <c r="H4850" t="s">
        <v>16725</v>
      </c>
      <c r="I4850" t="s">
        <v>16726</v>
      </c>
      <c r="J4850" t="s">
        <v>16727</v>
      </c>
      <c r="K4850">
        <v>214</v>
      </c>
      <c r="L4850" t="s">
        <v>160</v>
      </c>
      <c r="M4850">
        <v>0</v>
      </c>
      <c r="N4850">
        <v>999</v>
      </c>
    </row>
    <row r="4851" spans="1:14" s="6" customFormat="1" x14ac:dyDescent="0.2">
      <c r="A4851">
        <v>4846</v>
      </c>
      <c r="B4851">
        <v>2</v>
      </c>
      <c r="C4851" t="s">
        <v>93</v>
      </c>
      <c r="D4851" s="1" t="s">
        <v>6696</v>
      </c>
      <c r="E4851" s="1" t="s">
        <v>21558</v>
      </c>
      <c r="F4851" t="s">
        <v>6695</v>
      </c>
      <c r="G4851" s="1" t="s">
        <v>6694</v>
      </c>
      <c r="H4851" t="s">
        <v>16725</v>
      </c>
      <c r="I4851" t="s">
        <v>16726</v>
      </c>
      <c r="J4851" t="s">
        <v>16727</v>
      </c>
      <c r="K4851">
        <v>214</v>
      </c>
      <c r="L4851" t="s">
        <v>160</v>
      </c>
      <c r="M4851">
        <v>0</v>
      </c>
      <c r="N4851">
        <v>999</v>
      </c>
    </row>
    <row r="4852" spans="1:14" s="6" customFormat="1" x14ac:dyDescent="0.2">
      <c r="A4852">
        <v>4847</v>
      </c>
      <c r="B4852">
        <v>2</v>
      </c>
      <c r="C4852" t="s">
        <v>93</v>
      </c>
      <c r="D4852" s="1" t="s">
        <v>6697</v>
      </c>
      <c r="E4852" s="1" t="s">
        <v>21559</v>
      </c>
      <c r="F4852" t="s">
        <v>6695</v>
      </c>
      <c r="G4852" s="1" t="s">
        <v>6694</v>
      </c>
      <c r="H4852" t="s">
        <v>16725</v>
      </c>
      <c r="I4852" t="s">
        <v>16726</v>
      </c>
      <c r="J4852" t="s">
        <v>16727</v>
      </c>
      <c r="K4852">
        <v>214</v>
      </c>
      <c r="L4852" t="s">
        <v>160</v>
      </c>
      <c r="M4852">
        <v>0</v>
      </c>
      <c r="N4852">
        <v>999</v>
      </c>
    </row>
    <row r="4853" spans="1:14" s="6" customFormat="1" x14ac:dyDescent="0.2">
      <c r="A4853">
        <v>4848</v>
      </c>
      <c r="B4853">
        <v>2</v>
      </c>
      <c r="C4853" t="s">
        <v>93</v>
      </c>
      <c r="D4853" s="1" t="s">
        <v>6698</v>
      </c>
      <c r="E4853" s="1" t="s">
        <v>21560</v>
      </c>
      <c r="F4853" t="s">
        <v>6695</v>
      </c>
      <c r="G4853" s="1" t="s">
        <v>6694</v>
      </c>
      <c r="H4853" t="s">
        <v>16725</v>
      </c>
      <c r="I4853" t="s">
        <v>16726</v>
      </c>
      <c r="J4853" t="s">
        <v>16727</v>
      </c>
      <c r="K4853">
        <v>214</v>
      </c>
      <c r="L4853" t="s">
        <v>160</v>
      </c>
      <c r="M4853">
        <v>0</v>
      </c>
      <c r="N4853">
        <v>999</v>
      </c>
    </row>
    <row r="4854" spans="1:14" s="6" customFormat="1" x14ac:dyDescent="0.2">
      <c r="A4854">
        <v>4849</v>
      </c>
      <c r="B4854">
        <v>2</v>
      </c>
      <c r="C4854" t="s">
        <v>93</v>
      </c>
      <c r="D4854" s="1" t="s">
        <v>6699</v>
      </c>
      <c r="E4854" s="1" t="s">
        <v>21561</v>
      </c>
      <c r="F4854" t="s">
        <v>6695</v>
      </c>
      <c r="G4854" s="1" t="s">
        <v>6694</v>
      </c>
      <c r="H4854" t="s">
        <v>16725</v>
      </c>
      <c r="I4854" t="s">
        <v>16726</v>
      </c>
      <c r="J4854" t="s">
        <v>16727</v>
      </c>
      <c r="K4854">
        <v>214</v>
      </c>
      <c r="L4854" t="s">
        <v>160</v>
      </c>
      <c r="M4854">
        <v>0</v>
      </c>
      <c r="N4854">
        <v>999</v>
      </c>
    </row>
    <row r="4855" spans="1:14" s="6" customFormat="1" x14ac:dyDescent="0.2">
      <c r="A4855">
        <v>4850</v>
      </c>
      <c r="B4855">
        <v>20</v>
      </c>
      <c r="C4855" t="s">
        <v>751</v>
      </c>
      <c r="D4855" s="1" t="s">
        <v>6700</v>
      </c>
      <c r="E4855" s="1" t="s">
        <v>21562</v>
      </c>
      <c r="F4855" t="s">
        <v>6333</v>
      </c>
      <c r="G4855" s="1" t="s">
        <v>6332</v>
      </c>
      <c r="H4855" t="s">
        <v>16725</v>
      </c>
      <c r="I4855" t="s">
        <v>16726</v>
      </c>
      <c r="J4855" t="s">
        <v>16727</v>
      </c>
      <c r="K4855">
        <v>501</v>
      </c>
      <c r="L4855" t="s">
        <v>16765</v>
      </c>
      <c r="M4855">
        <v>0</v>
      </c>
      <c r="N4855">
        <v>999</v>
      </c>
    </row>
    <row r="4856" spans="1:14" s="6" customFormat="1" x14ac:dyDescent="0.2">
      <c r="A4856">
        <v>4851</v>
      </c>
      <c r="B4856">
        <v>20</v>
      </c>
      <c r="C4856" t="s">
        <v>751</v>
      </c>
      <c r="D4856" s="1" t="s">
        <v>6701</v>
      </c>
      <c r="E4856" s="1" t="s">
        <v>21563</v>
      </c>
      <c r="F4856" t="s">
        <v>6333</v>
      </c>
      <c r="G4856" s="1" t="s">
        <v>6332</v>
      </c>
      <c r="H4856" t="s">
        <v>16725</v>
      </c>
      <c r="I4856" t="s">
        <v>16747</v>
      </c>
      <c r="J4856" t="s">
        <v>16740</v>
      </c>
      <c r="K4856">
        <v>501</v>
      </c>
      <c r="L4856" t="s">
        <v>16765</v>
      </c>
      <c r="M4856">
        <v>5</v>
      </c>
      <c r="N4856">
        <v>85</v>
      </c>
    </row>
    <row r="4857" spans="1:14" s="6" customFormat="1" x14ac:dyDescent="0.2">
      <c r="A4857">
        <v>4852</v>
      </c>
      <c r="B4857">
        <v>20</v>
      </c>
      <c r="C4857" t="s">
        <v>751</v>
      </c>
      <c r="D4857" s="1" t="s">
        <v>6702</v>
      </c>
      <c r="E4857" s="1" t="s">
        <v>21564</v>
      </c>
      <c r="F4857" t="s">
        <v>6333</v>
      </c>
      <c r="G4857" s="1" t="s">
        <v>6332</v>
      </c>
      <c r="H4857" t="s">
        <v>16725</v>
      </c>
      <c r="I4857" t="s">
        <v>16726</v>
      </c>
      <c r="J4857" t="s">
        <v>16727</v>
      </c>
      <c r="K4857">
        <v>501</v>
      </c>
      <c r="L4857" t="s">
        <v>16765</v>
      </c>
      <c r="M4857">
        <v>0</v>
      </c>
      <c r="N4857">
        <v>999</v>
      </c>
    </row>
    <row r="4858" spans="1:14" s="6" customFormat="1" x14ac:dyDescent="0.2">
      <c r="A4858">
        <v>4853</v>
      </c>
      <c r="B4858">
        <v>20</v>
      </c>
      <c r="C4858" t="s">
        <v>751</v>
      </c>
      <c r="D4858" s="1" t="s">
        <v>6703</v>
      </c>
      <c r="E4858" s="1" t="s">
        <v>21565</v>
      </c>
      <c r="F4858" t="s">
        <v>6333</v>
      </c>
      <c r="G4858" s="1" t="s">
        <v>6332</v>
      </c>
      <c r="H4858" t="s">
        <v>16725</v>
      </c>
      <c r="I4858" t="s">
        <v>16726</v>
      </c>
      <c r="J4858" t="s">
        <v>16727</v>
      </c>
      <c r="K4858">
        <v>501</v>
      </c>
      <c r="L4858" t="s">
        <v>16765</v>
      </c>
      <c r="M4858">
        <v>0</v>
      </c>
      <c r="N4858">
        <v>999</v>
      </c>
    </row>
    <row r="4859" spans="1:14" s="6" customFormat="1" x14ac:dyDescent="0.2">
      <c r="A4859">
        <v>4854</v>
      </c>
      <c r="B4859">
        <v>20</v>
      </c>
      <c r="C4859" t="s">
        <v>751</v>
      </c>
      <c r="D4859" s="1" t="s">
        <v>6704</v>
      </c>
      <c r="E4859" s="1" t="s">
        <v>21566</v>
      </c>
      <c r="F4859" t="s">
        <v>6333</v>
      </c>
      <c r="G4859" s="1" t="s">
        <v>6332</v>
      </c>
      <c r="H4859" t="s">
        <v>16725</v>
      </c>
      <c r="I4859" t="s">
        <v>16726</v>
      </c>
      <c r="J4859" t="s">
        <v>16727</v>
      </c>
      <c r="K4859">
        <v>501</v>
      </c>
      <c r="L4859" t="s">
        <v>16765</v>
      </c>
      <c r="M4859">
        <v>0</v>
      </c>
      <c r="N4859">
        <v>999</v>
      </c>
    </row>
    <row r="4860" spans="1:14" s="6" customFormat="1" x14ac:dyDescent="0.2">
      <c r="A4860">
        <v>4855</v>
      </c>
      <c r="B4860">
        <v>21</v>
      </c>
      <c r="C4860" t="s">
        <v>4208</v>
      </c>
      <c r="D4860" s="1" t="s">
        <v>6705</v>
      </c>
      <c r="E4860" s="1" t="s">
        <v>21567</v>
      </c>
      <c r="F4860" t="s">
        <v>6278</v>
      </c>
      <c r="G4860" s="1" t="s">
        <v>6277</v>
      </c>
      <c r="H4860" t="s">
        <v>16725</v>
      </c>
      <c r="I4860" t="s">
        <v>16726</v>
      </c>
      <c r="J4860" t="s">
        <v>16727</v>
      </c>
      <c r="K4860">
        <v>0</v>
      </c>
      <c r="L4860">
        <v>0</v>
      </c>
      <c r="M4860">
        <v>0</v>
      </c>
      <c r="N4860">
        <v>999</v>
      </c>
    </row>
    <row r="4861" spans="1:14" s="6" customFormat="1" x14ac:dyDescent="0.2">
      <c r="A4861">
        <v>4856</v>
      </c>
      <c r="B4861">
        <v>21</v>
      </c>
      <c r="C4861" t="s">
        <v>4208</v>
      </c>
      <c r="D4861" s="1" t="s">
        <v>6706</v>
      </c>
      <c r="E4861" s="1" t="s">
        <v>21568</v>
      </c>
      <c r="F4861" t="s">
        <v>6278</v>
      </c>
      <c r="G4861" s="1" t="s">
        <v>6277</v>
      </c>
      <c r="H4861" t="s">
        <v>16725</v>
      </c>
      <c r="I4861" t="s">
        <v>16726</v>
      </c>
      <c r="J4861" t="s">
        <v>16727</v>
      </c>
      <c r="K4861">
        <v>0</v>
      </c>
      <c r="L4861">
        <v>0</v>
      </c>
      <c r="M4861">
        <v>0</v>
      </c>
      <c r="N4861">
        <v>999</v>
      </c>
    </row>
    <row r="4862" spans="1:14" s="6" customFormat="1" x14ac:dyDescent="0.2">
      <c r="A4862">
        <v>4857</v>
      </c>
      <c r="B4862">
        <v>21</v>
      </c>
      <c r="C4862" t="s">
        <v>4208</v>
      </c>
      <c r="D4862" s="1" t="s">
        <v>6707</v>
      </c>
      <c r="E4862" s="1" t="s">
        <v>21569</v>
      </c>
      <c r="F4862" t="s">
        <v>6278</v>
      </c>
      <c r="G4862" s="1" t="s">
        <v>6277</v>
      </c>
      <c r="H4862" t="s">
        <v>16725</v>
      </c>
      <c r="I4862" t="s">
        <v>16726</v>
      </c>
      <c r="J4862" t="s">
        <v>16727</v>
      </c>
      <c r="K4862">
        <v>0</v>
      </c>
      <c r="L4862">
        <v>0</v>
      </c>
      <c r="M4862">
        <v>0</v>
      </c>
      <c r="N4862">
        <v>999</v>
      </c>
    </row>
    <row r="4863" spans="1:14" s="6" customFormat="1" x14ac:dyDescent="0.2">
      <c r="A4863">
        <v>4858</v>
      </c>
      <c r="B4863">
        <v>21</v>
      </c>
      <c r="C4863" t="s">
        <v>4208</v>
      </c>
      <c r="D4863" s="1" t="s">
        <v>6708</v>
      </c>
      <c r="E4863" s="1" t="s">
        <v>6709</v>
      </c>
      <c r="F4863" t="s">
        <v>6710</v>
      </c>
      <c r="G4863" s="1" t="s">
        <v>6709</v>
      </c>
      <c r="H4863" t="s">
        <v>16725</v>
      </c>
      <c r="I4863" t="s">
        <v>16726</v>
      </c>
      <c r="J4863" t="s">
        <v>16727</v>
      </c>
      <c r="K4863">
        <v>0</v>
      </c>
      <c r="L4863">
        <v>0</v>
      </c>
      <c r="M4863">
        <v>0</v>
      </c>
      <c r="N4863">
        <v>999</v>
      </c>
    </row>
    <row r="4864" spans="1:14" s="6" customFormat="1" x14ac:dyDescent="0.2">
      <c r="A4864">
        <v>4859</v>
      </c>
      <c r="B4864">
        <v>21</v>
      </c>
      <c r="C4864" t="s">
        <v>4208</v>
      </c>
      <c r="D4864" s="1" t="s">
        <v>6711</v>
      </c>
      <c r="E4864" s="1" t="s">
        <v>21570</v>
      </c>
      <c r="F4864" t="s">
        <v>6713</v>
      </c>
      <c r="G4864" s="1" t="s">
        <v>6712</v>
      </c>
      <c r="H4864" t="s">
        <v>16725</v>
      </c>
      <c r="I4864" t="s">
        <v>16726</v>
      </c>
      <c r="J4864" t="s">
        <v>16727</v>
      </c>
      <c r="K4864">
        <v>0</v>
      </c>
      <c r="L4864">
        <v>0</v>
      </c>
      <c r="M4864">
        <v>0</v>
      </c>
      <c r="N4864">
        <v>999</v>
      </c>
    </row>
    <row r="4865" spans="1:14" s="6" customFormat="1" x14ac:dyDescent="0.2">
      <c r="A4865">
        <v>4860</v>
      </c>
      <c r="B4865">
        <v>13</v>
      </c>
      <c r="C4865" t="s">
        <v>461</v>
      </c>
      <c r="D4865" s="1" t="s">
        <v>6714</v>
      </c>
      <c r="E4865" s="1" t="s">
        <v>21571</v>
      </c>
      <c r="F4865" t="s">
        <v>6688</v>
      </c>
      <c r="G4865" s="1" t="s">
        <v>6687</v>
      </c>
      <c r="H4865" t="s">
        <v>16725</v>
      </c>
      <c r="I4865" t="s">
        <v>16726</v>
      </c>
      <c r="J4865" t="s">
        <v>16727</v>
      </c>
      <c r="K4865">
        <v>614</v>
      </c>
      <c r="L4865">
        <v>0</v>
      </c>
      <c r="M4865">
        <v>0</v>
      </c>
      <c r="N4865">
        <v>999</v>
      </c>
    </row>
    <row r="4866" spans="1:14" s="6" customFormat="1" x14ac:dyDescent="0.2">
      <c r="A4866">
        <v>4861</v>
      </c>
      <c r="B4866">
        <v>13</v>
      </c>
      <c r="C4866" t="s">
        <v>461</v>
      </c>
      <c r="D4866" s="1" t="s">
        <v>6715</v>
      </c>
      <c r="E4866" s="1" t="s">
        <v>21572</v>
      </c>
      <c r="F4866" t="s">
        <v>6688</v>
      </c>
      <c r="G4866" s="1" t="s">
        <v>6687</v>
      </c>
      <c r="H4866" t="s">
        <v>16725</v>
      </c>
      <c r="I4866" t="s">
        <v>16726</v>
      </c>
      <c r="J4866" t="s">
        <v>16727</v>
      </c>
      <c r="K4866">
        <v>614</v>
      </c>
      <c r="L4866">
        <v>0</v>
      </c>
      <c r="M4866">
        <v>0</v>
      </c>
      <c r="N4866">
        <v>999</v>
      </c>
    </row>
    <row r="4867" spans="1:14" s="6" customFormat="1" x14ac:dyDescent="0.2">
      <c r="A4867">
        <v>4862</v>
      </c>
      <c r="B4867">
        <v>13</v>
      </c>
      <c r="C4867" t="s">
        <v>461</v>
      </c>
      <c r="D4867" s="1" t="s">
        <v>6716</v>
      </c>
      <c r="E4867" s="1" t="s">
        <v>21573</v>
      </c>
      <c r="F4867" t="s">
        <v>6688</v>
      </c>
      <c r="G4867" s="1" t="s">
        <v>6687</v>
      </c>
      <c r="H4867" t="s">
        <v>16725</v>
      </c>
      <c r="I4867" t="s">
        <v>16726</v>
      </c>
      <c r="J4867" t="s">
        <v>16727</v>
      </c>
      <c r="K4867">
        <v>614</v>
      </c>
      <c r="L4867">
        <v>0</v>
      </c>
      <c r="M4867">
        <v>0</v>
      </c>
      <c r="N4867">
        <v>999</v>
      </c>
    </row>
    <row r="4868" spans="1:14" s="6" customFormat="1" x14ac:dyDescent="0.2">
      <c r="A4868">
        <v>4863</v>
      </c>
      <c r="B4868">
        <v>13</v>
      </c>
      <c r="C4868" t="s">
        <v>461</v>
      </c>
      <c r="D4868" s="1" t="s">
        <v>6717</v>
      </c>
      <c r="E4868" s="1" t="s">
        <v>21574</v>
      </c>
      <c r="F4868" t="s">
        <v>6688</v>
      </c>
      <c r="G4868" s="1" t="s">
        <v>6687</v>
      </c>
      <c r="H4868" t="s">
        <v>16725</v>
      </c>
      <c r="I4868" t="s">
        <v>16726</v>
      </c>
      <c r="J4868" t="s">
        <v>16727</v>
      </c>
      <c r="K4868">
        <v>614</v>
      </c>
      <c r="L4868">
        <v>0</v>
      </c>
      <c r="M4868">
        <v>0</v>
      </c>
      <c r="N4868">
        <v>999</v>
      </c>
    </row>
    <row r="4869" spans="1:14" s="6" customFormat="1" x14ac:dyDescent="0.2">
      <c r="A4869">
        <v>4864</v>
      </c>
      <c r="B4869">
        <v>13</v>
      </c>
      <c r="C4869" t="s">
        <v>461</v>
      </c>
      <c r="D4869" s="1" t="s">
        <v>6718</v>
      </c>
      <c r="E4869" s="1" t="s">
        <v>21575</v>
      </c>
      <c r="F4869" t="s">
        <v>6688</v>
      </c>
      <c r="G4869" s="1" t="s">
        <v>6687</v>
      </c>
      <c r="H4869" t="s">
        <v>16725</v>
      </c>
      <c r="I4869" t="s">
        <v>16726</v>
      </c>
      <c r="J4869" t="s">
        <v>16727</v>
      </c>
      <c r="K4869">
        <v>614</v>
      </c>
      <c r="L4869">
        <v>0</v>
      </c>
      <c r="M4869">
        <v>0</v>
      </c>
      <c r="N4869">
        <v>999</v>
      </c>
    </row>
    <row r="4870" spans="1:14" s="6" customFormat="1" x14ac:dyDescent="0.2">
      <c r="A4870">
        <v>4865</v>
      </c>
      <c r="B4870">
        <v>13</v>
      </c>
      <c r="C4870" t="s">
        <v>461</v>
      </c>
      <c r="D4870" s="1" t="s">
        <v>6719</v>
      </c>
      <c r="E4870" s="1" t="s">
        <v>21576</v>
      </c>
      <c r="F4870" t="s">
        <v>6688</v>
      </c>
      <c r="G4870" s="1" t="s">
        <v>6687</v>
      </c>
      <c r="H4870" t="s">
        <v>16725</v>
      </c>
      <c r="I4870" t="s">
        <v>16726</v>
      </c>
      <c r="J4870" t="s">
        <v>16727</v>
      </c>
      <c r="K4870">
        <v>614</v>
      </c>
      <c r="L4870">
        <v>0</v>
      </c>
      <c r="M4870">
        <v>0</v>
      </c>
      <c r="N4870">
        <v>999</v>
      </c>
    </row>
    <row r="4871" spans="1:14" s="6" customFormat="1" x14ac:dyDescent="0.2">
      <c r="A4871">
        <v>4866</v>
      </c>
      <c r="B4871">
        <v>20</v>
      </c>
      <c r="C4871" t="s">
        <v>751</v>
      </c>
      <c r="D4871" s="1" t="s">
        <v>6720</v>
      </c>
      <c r="E4871" s="1" t="s">
        <v>21577</v>
      </c>
      <c r="F4871" t="s">
        <v>6722</v>
      </c>
      <c r="G4871" s="1" t="s">
        <v>6721</v>
      </c>
      <c r="H4871" t="s">
        <v>16725</v>
      </c>
      <c r="I4871" t="s">
        <v>16747</v>
      </c>
      <c r="J4871" t="s">
        <v>16740</v>
      </c>
      <c r="K4871">
        <v>501</v>
      </c>
      <c r="L4871" t="s">
        <v>16765</v>
      </c>
      <c r="M4871">
        <v>5</v>
      </c>
      <c r="N4871">
        <v>85</v>
      </c>
    </row>
    <row r="4872" spans="1:14" s="6" customFormat="1" x14ac:dyDescent="0.2">
      <c r="A4872">
        <v>4867</v>
      </c>
      <c r="B4872">
        <v>20</v>
      </c>
      <c r="C4872" t="s">
        <v>751</v>
      </c>
      <c r="D4872" s="1" t="s">
        <v>6723</v>
      </c>
      <c r="E4872" s="1" t="s">
        <v>21578</v>
      </c>
      <c r="F4872" t="s">
        <v>6722</v>
      </c>
      <c r="G4872" s="1" t="s">
        <v>6721</v>
      </c>
      <c r="H4872" t="s">
        <v>16725</v>
      </c>
      <c r="I4872" t="s">
        <v>16726</v>
      </c>
      <c r="J4872" t="s">
        <v>16727</v>
      </c>
      <c r="K4872">
        <v>501</v>
      </c>
      <c r="L4872" t="s">
        <v>16765</v>
      </c>
      <c r="M4872">
        <v>0</v>
      </c>
      <c r="N4872">
        <v>999</v>
      </c>
    </row>
    <row r="4873" spans="1:14" s="6" customFormat="1" x14ac:dyDescent="0.2">
      <c r="A4873">
        <v>4868</v>
      </c>
      <c r="B4873">
        <v>20</v>
      </c>
      <c r="C4873" t="s">
        <v>751</v>
      </c>
      <c r="D4873" s="1" t="s">
        <v>6724</v>
      </c>
      <c r="E4873" s="1" t="s">
        <v>21579</v>
      </c>
      <c r="F4873" t="s">
        <v>6722</v>
      </c>
      <c r="G4873" s="1" t="s">
        <v>6721</v>
      </c>
      <c r="H4873" t="s">
        <v>16725</v>
      </c>
      <c r="I4873" t="s">
        <v>16726</v>
      </c>
      <c r="J4873" t="s">
        <v>16727</v>
      </c>
      <c r="K4873">
        <v>501</v>
      </c>
      <c r="L4873" t="s">
        <v>16765</v>
      </c>
      <c r="M4873">
        <v>0</v>
      </c>
      <c r="N4873">
        <v>999</v>
      </c>
    </row>
    <row r="4874" spans="1:14" s="6" customFormat="1" x14ac:dyDescent="0.2">
      <c r="A4874">
        <v>4869</v>
      </c>
      <c r="B4874">
        <v>20</v>
      </c>
      <c r="C4874" t="s">
        <v>751</v>
      </c>
      <c r="D4874" s="1" t="s">
        <v>6725</v>
      </c>
      <c r="E4874" s="1" t="s">
        <v>21580</v>
      </c>
      <c r="F4874" t="s">
        <v>6722</v>
      </c>
      <c r="G4874" s="1" t="s">
        <v>6721</v>
      </c>
      <c r="H4874" t="s">
        <v>16725</v>
      </c>
      <c r="I4874" t="s">
        <v>16726</v>
      </c>
      <c r="J4874" t="s">
        <v>16727</v>
      </c>
      <c r="K4874">
        <v>501</v>
      </c>
      <c r="L4874" t="s">
        <v>16765</v>
      </c>
      <c r="M4874">
        <v>0</v>
      </c>
      <c r="N4874">
        <v>999</v>
      </c>
    </row>
    <row r="4875" spans="1:14" s="6" customFormat="1" x14ac:dyDescent="0.2">
      <c r="A4875">
        <v>4870</v>
      </c>
      <c r="B4875">
        <v>20</v>
      </c>
      <c r="C4875" t="s">
        <v>751</v>
      </c>
      <c r="D4875" s="1" t="s">
        <v>6726</v>
      </c>
      <c r="E4875" s="1" t="s">
        <v>21581</v>
      </c>
      <c r="F4875" t="s">
        <v>6722</v>
      </c>
      <c r="G4875" s="1" t="s">
        <v>6721</v>
      </c>
      <c r="H4875" t="s">
        <v>16725</v>
      </c>
      <c r="I4875" t="s">
        <v>16726</v>
      </c>
      <c r="J4875" t="s">
        <v>16727</v>
      </c>
      <c r="K4875">
        <v>501</v>
      </c>
      <c r="L4875" t="s">
        <v>16765</v>
      </c>
      <c r="M4875">
        <v>0</v>
      </c>
      <c r="N4875">
        <v>999</v>
      </c>
    </row>
    <row r="4876" spans="1:14" s="6" customFormat="1" x14ac:dyDescent="0.2">
      <c r="A4876">
        <v>4871</v>
      </c>
      <c r="B4876">
        <v>6</v>
      </c>
      <c r="C4876" t="s">
        <v>2986</v>
      </c>
      <c r="D4876" s="1" t="s">
        <v>6727</v>
      </c>
      <c r="E4876" s="1" t="s">
        <v>21582</v>
      </c>
      <c r="F4876" t="s">
        <v>6678</v>
      </c>
      <c r="G4876" s="1" t="s">
        <v>6677</v>
      </c>
      <c r="H4876" t="s">
        <v>16725</v>
      </c>
      <c r="I4876" t="s">
        <v>16726</v>
      </c>
      <c r="J4876" t="s">
        <v>16727</v>
      </c>
      <c r="K4876">
        <v>604</v>
      </c>
      <c r="L4876">
        <v>0</v>
      </c>
      <c r="M4876">
        <v>0</v>
      </c>
      <c r="N4876">
        <v>999</v>
      </c>
    </row>
    <row r="4877" spans="1:14" s="6" customFormat="1" x14ac:dyDescent="0.2">
      <c r="A4877">
        <v>4872</v>
      </c>
      <c r="B4877">
        <v>6</v>
      </c>
      <c r="C4877" t="s">
        <v>2986</v>
      </c>
      <c r="D4877" s="1" t="s">
        <v>6728</v>
      </c>
      <c r="E4877" s="1" t="s">
        <v>21583</v>
      </c>
      <c r="F4877" t="s">
        <v>6678</v>
      </c>
      <c r="G4877" s="1" t="s">
        <v>6677</v>
      </c>
      <c r="H4877" t="s">
        <v>16725</v>
      </c>
      <c r="I4877" t="s">
        <v>16726</v>
      </c>
      <c r="J4877" t="s">
        <v>16727</v>
      </c>
      <c r="K4877">
        <v>604</v>
      </c>
      <c r="L4877">
        <v>0</v>
      </c>
      <c r="M4877">
        <v>0</v>
      </c>
      <c r="N4877">
        <v>999</v>
      </c>
    </row>
    <row r="4878" spans="1:14" s="6" customFormat="1" x14ac:dyDescent="0.2">
      <c r="A4878">
        <v>4873</v>
      </c>
      <c r="B4878">
        <v>6</v>
      </c>
      <c r="C4878" t="s">
        <v>2986</v>
      </c>
      <c r="D4878" s="1" t="s">
        <v>6729</v>
      </c>
      <c r="E4878" s="1" t="s">
        <v>21584</v>
      </c>
      <c r="F4878" t="s">
        <v>6678</v>
      </c>
      <c r="G4878" s="1" t="s">
        <v>6677</v>
      </c>
      <c r="H4878" t="s">
        <v>16725</v>
      </c>
      <c r="I4878" t="s">
        <v>16726</v>
      </c>
      <c r="J4878" t="s">
        <v>16727</v>
      </c>
      <c r="K4878">
        <v>604</v>
      </c>
      <c r="L4878">
        <v>0</v>
      </c>
      <c r="M4878">
        <v>0</v>
      </c>
      <c r="N4878">
        <v>999</v>
      </c>
    </row>
    <row r="4879" spans="1:14" s="6" customFormat="1" x14ac:dyDescent="0.2">
      <c r="A4879">
        <v>4874</v>
      </c>
      <c r="B4879">
        <v>6</v>
      </c>
      <c r="C4879" t="s">
        <v>2986</v>
      </c>
      <c r="D4879" s="1" t="s">
        <v>6730</v>
      </c>
      <c r="E4879" s="1" t="s">
        <v>21585</v>
      </c>
      <c r="F4879" t="s">
        <v>6678</v>
      </c>
      <c r="G4879" s="1" t="s">
        <v>6677</v>
      </c>
      <c r="H4879" t="s">
        <v>16725</v>
      </c>
      <c r="I4879" t="s">
        <v>16726</v>
      </c>
      <c r="J4879" t="s">
        <v>16727</v>
      </c>
      <c r="K4879">
        <v>604</v>
      </c>
      <c r="L4879">
        <v>0</v>
      </c>
      <c r="M4879">
        <v>0</v>
      </c>
      <c r="N4879">
        <v>999</v>
      </c>
    </row>
    <row r="4880" spans="1:14" s="6" customFormat="1" x14ac:dyDescent="0.2">
      <c r="A4880">
        <v>4875</v>
      </c>
      <c r="B4880">
        <v>6</v>
      </c>
      <c r="C4880" t="s">
        <v>2986</v>
      </c>
      <c r="D4880" s="1" t="s">
        <v>6731</v>
      </c>
      <c r="E4880" s="1" t="s">
        <v>21586</v>
      </c>
      <c r="F4880" t="s">
        <v>6678</v>
      </c>
      <c r="G4880" s="1" t="s">
        <v>6677</v>
      </c>
      <c r="H4880" t="s">
        <v>16725</v>
      </c>
      <c r="I4880" t="s">
        <v>16726</v>
      </c>
      <c r="J4880" t="s">
        <v>16727</v>
      </c>
      <c r="K4880">
        <v>604</v>
      </c>
      <c r="L4880">
        <v>0</v>
      </c>
      <c r="M4880">
        <v>0</v>
      </c>
      <c r="N4880">
        <v>999</v>
      </c>
    </row>
    <row r="4881" spans="1:14" s="6" customFormat="1" x14ac:dyDescent="0.2">
      <c r="A4881">
        <v>4876</v>
      </c>
      <c r="B4881">
        <v>6</v>
      </c>
      <c r="C4881" t="s">
        <v>2986</v>
      </c>
      <c r="D4881" s="1" t="s">
        <v>6732</v>
      </c>
      <c r="E4881" s="1" t="s">
        <v>21587</v>
      </c>
      <c r="F4881" t="s">
        <v>6678</v>
      </c>
      <c r="G4881" s="1" t="s">
        <v>6677</v>
      </c>
      <c r="H4881" t="s">
        <v>16725</v>
      </c>
      <c r="I4881" t="s">
        <v>16726</v>
      </c>
      <c r="J4881" t="s">
        <v>16727</v>
      </c>
      <c r="K4881">
        <v>604</v>
      </c>
      <c r="L4881">
        <v>0</v>
      </c>
      <c r="M4881">
        <v>0</v>
      </c>
      <c r="N4881">
        <v>999</v>
      </c>
    </row>
    <row r="4882" spans="1:14" s="6" customFormat="1" x14ac:dyDescent="0.2">
      <c r="A4882">
        <v>4877</v>
      </c>
      <c r="B4882">
        <v>18</v>
      </c>
      <c r="C4882" t="s">
        <v>5614</v>
      </c>
      <c r="D4882" s="1" t="s">
        <v>6733</v>
      </c>
      <c r="E4882" s="1" t="s">
        <v>21588</v>
      </c>
      <c r="F4882" t="s">
        <v>6302</v>
      </c>
      <c r="G4882" s="1" t="s">
        <v>6301</v>
      </c>
      <c r="H4882" t="s">
        <v>16725</v>
      </c>
      <c r="I4882" t="s">
        <v>16728</v>
      </c>
      <c r="J4882" t="s">
        <v>16729</v>
      </c>
      <c r="K4882">
        <v>700</v>
      </c>
      <c r="L4882" t="s">
        <v>16805</v>
      </c>
      <c r="M4882">
        <v>0</v>
      </c>
      <c r="N4882">
        <v>120</v>
      </c>
    </row>
    <row r="4883" spans="1:14" s="6" customFormat="1" x14ac:dyDescent="0.2">
      <c r="A4883">
        <v>4878</v>
      </c>
      <c r="B4883">
        <v>18</v>
      </c>
      <c r="C4883" t="s">
        <v>5614</v>
      </c>
      <c r="D4883" s="1" t="s">
        <v>6734</v>
      </c>
      <c r="E4883" s="1" t="s">
        <v>21589</v>
      </c>
      <c r="F4883" t="s">
        <v>6736</v>
      </c>
      <c r="G4883" s="1" t="s">
        <v>6735</v>
      </c>
      <c r="H4883" t="s">
        <v>16725</v>
      </c>
      <c r="I4883" t="s">
        <v>16726</v>
      </c>
      <c r="J4883" t="s">
        <v>16727</v>
      </c>
      <c r="K4883">
        <v>700</v>
      </c>
      <c r="L4883" t="s">
        <v>16805</v>
      </c>
      <c r="M4883">
        <v>0</v>
      </c>
      <c r="N4883">
        <v>999</v>
      </c>
    </row>
    <row r="4884" spans="1:14" s="6" customFormat="1" x14ac:dyDescent="0.2">
      <c r="A4884">
        <v>4879</v>
      </c>
      <c r="B4884">
        <v>18</v>
      </c>
      <c r="C4884" t="s">
        <v>5614</v>
      </c>
      <c r="D4884" s="1" t="s">
        <v>6737</v>
      </c>
      <c r="E4884" s="1" t="s">
        <v>21590</v>
      </c>
      <c r="F4884" t="s">
        <v>6736</v>
      </c>
      <c r="G4884" s="1" t="s">
        <v>6735</v>
      </c>
      <c r="H4884" t="s">
        <v>16725</v>
      </c>
      <c r="I4884" t="s">
        <v>16726</v>
      </c>
      <c r="J4884" t="s">
        <v>16727</v>
      </c>
      <c r="K4884">
        <v>700</v>
      </c>
      <c r="L4884" t="s">
        <v>16805</v>
      </c>
      <c r="M4884">
        <v>0</v>
      </c>
      <c r="N4884">
        <v>999</v>
      </c>
    </row>
    <row r="4885" spans="1:14" s="6" customFormat="1" x14ac:dyDescent="0.2">
      <c r="A4885">
        <v>4880</v>
      </c>
      <c r="B4885">
        <v>18</v>
      </c>
      <c r="C4885" t="s">
        <v>5614</v>
      </c>
      <c r="D4885" s="1" t="s">
        <v>6738</v>
      </c>
      <c r="E4885" s="1" t="s">
        <v>21591</v>
      </c>
      <c r="F4885" t="s">
        <v>6736</v>
      </c>
      <c r="G4885" s="1" t="s">
        <v>6735</v>
      </c>
      <c r="H4885" t="s">
        <v>16725</v>
      </c>
      <c r="I4885" t="s">
        <v>16726</v>
      </c>
      <c r="J4885" t="s">
        <v>16727</v>
      </c>
      <c r="K4885">
        <v>700</v>
      </c>
      <c r="L4885" t="s">
        <v>16805</v>
      </c>
      <c r="M4885">
        <v>0</v>
      </c>
      <c r="N4885">
        <v>999</v>
      </c>
    </row>
    <row r="4886" spans="1:14" s="6" customFormat="1" x14ac:dyDescent="0.2">
      <c r="A4886">
        <v>4881</v>
      </c>
      <c r="B4886">
        <v>18</v>
      </c>
      <c r="C4886" t="s">
        <v>5614</v>
      </c>
      <c r="D4886" s="1" t="s">
        <v>6739</v>
      </c>
      <c r="E4886" s="1" t="s">
        <v>21592</v>
      </c>
      <c r="F4886" t="s">
        <v>6736</v>
      </c>
      <c r="G4886" s="1" t="s">
        <v>6735</v>
      </c>
      <c r="H4886" t="s">
        <v>16725</v>
      </c>
      <c r="I4886" t="s">
        <v>16726</v>
      </c>
      <c r="J4886" t="s">
        <v>16727</v>
      </c>
      <c r="K4886">
        <v>700</v>
      </c>
      <c r="L4886" t="s">
        <v>16805</v>
      </c>
      <c r="M4886">
        <v>0</v>
      </c>
      <c r="N4886">
        <v>999</v>
      </c>
    </row>
    <row r="4887" spans="1:14" s="6" customFormat="1" x14ac:dyDescent="0.2">
      <c r="A4887">
        <v>4882</v>
      </c>
      <c r="B4887">
        <v>2</v>
      </c>
      <c r="C4887" t="s">
        <v>93</v>
      </c>
      <c r="D4887" s="1" t="s">
        <v>6740</v>
      </c>
      <c r="E4887" s="1" t="s">
        <v>21593</v>
      </c>
      <c r="F4887" t="s">
        <v>6695</v>
      </c>
      <c r="G4887" s="1" t="s">
        <v>6694</v>
      </c>
      <c r="H4887" t="s">
        <v>16725</v>
      </c>
      <c r="I4887" t="s">
        <v>16726</v>
      </c>
      <c r="J4887" t="s">
        <v>16727</v>
      </c>
      <c r="K4887">
        <v>214</v>
      </c>
      <c r="L4887" t="s">
        <v>160</v>
      </c>
      <c r="M4887">
        <v>0</v>
      </c>
      <c r="N4887">
        <v>999</v>
      </c>
    </row>
    <row r="4888" spans="1:14" s="6" customFormat="1" x14ac:dyDescent="0.2">
      <c r="A4888">
        <v>4883</v>
      </c>
      <c r="B4888">
        <v>2</v>
      </c>
      <c r="C4888" t="s">
        <v>93</v>
      </c>
      <c r="D4888" s="1" t="s">
        <v>6741</v>
      </c>
      <c r="E4888" s="1" t="s">
        <v>21594</v>
      </c>
      <c r="F4888" t="s">
        <v>6695</v>
      </c>
      <c r="G4888" s="1" t="s">
        <v>6694</v>
      </c>
      <c r="H4888" t="s">
        <v>16725</v>
      </c>
      <c r="I4888" t="s">
        <v>16726</v>
      </c>
      <c r="J4888" t="s">
        <v>16727</v>
      </c>
      <c r="K4888">
        <v>214</v>
      </c>
      <c r="L4888" t="s">
        <v>160</v>
      </c>
      <c r="M4888">
        <v>0</v>
      </c>
      <c r="N4888">
        <v>999</v>
      </c>
    </row>
    <row r="4889" spans="1:14" s="6" customFormat="1" x14ac:dyDescent="0.2">
      <c r="A4889">
        <v>4884</v>
      </c>
      <c r="B4889">
        <v>2</v>
      </c>
      <c r="C4889" t="s">
        <v>93</v>
      </c>
      <c r="D4889" s="1" t="s">
        <v>6742</v>
      </c>
      <c r="E4889" s="1" t="s">
        <v>21595</v>
      </c>
      <c r="F4889" t="s">
        <v>6695</v>
      </c>
      <c r="G4889" s="1" t="s">
        <v>6694</v>
      </c>
      <c r="H4889" t="s">
        <v>16725</v>
      </c>
      <c r="I4889" t="s">
        <v>16726</v>
      </c>
      <c r="J4889" t="s">
        <v>16727</v>
      </c>
      <c r="K4889">
        <v>214</v>
      </c>
      <c r="L4889" t="s">
        <v>160</v>
      </c>
      <c r="M4889">
        <v>0</v>
      </c>
      <c r="N4889">
        <v>999</v>
      </c>
    </row>
    <row r="4890" spans="1:14" s="6" customFormat="1" x14ac:dyDescent="0.2">
      <c r="A4890">
        <v>4885</v>
      </c>
      <c r="B4890">
        <v>2</v>
      </c>
      <c r="C4890" t="s">
        <v>93</v>
      </c>
      <c r="D4890" s="1" t="s">
        <v>6743</v>
      </c>
      <c r="E4890" s="1" t="s">
        <v>21596</v>
      </c>
      <c r="F4890" t="s">
        <v>6695</v>
      </c>
      <c r="G4890" s="1" t="s">
        <v>6694</v>
      </c>
      <c r="H4890" t="s">
        <v>16725</v>
      </c>
      <c r="I4890" t="s">
        <v>16726</v>
      </c>
      <c r="J4890" t="s">
        <v>16727</v>
      </c>
      <c r="K4890">
        <v>214</v>
      </c>
      <c r="L4890" t="s">
        <v>160</v>
      </c>
      <c r="M4890">
        <v>0</v>
      </c>
      <c r="N4890">
        <v>999</v>
      </c>
    </row>
    <row r="4891" spans="1:14" s="6" customFormat="1" x14ac:dyDescent="0.2">
      <c r="A4891">
        <v>4886</v>
      </c>
      <c r="B4891">
        <v>2</v>
      </c>
      <c r="C4891" t="s">
        <v>93</v>
      </c>
      <c r="D4891" s="1" t="s">
        <v>6744</v>
      </c>
      <c r="E4891" s="1" t="s">
        <v>6745</v>
      </c>
      <c r="F4891" t="s">
        <v>6746</v>
      </c>
      <c r="G4891" s="1" t="s">
        <v>6745</v>
      </c>
      <c r="H4891" t="s">
        <v>16725</v>
      </c>
      <c r="I4891" t="s">
        <v>16726</v>
      </c>
      <c r="J4891" t="s">
        <v>16727</v>
      </c>
      <c r="K4891">
        <v>214</v>
      </c>
      <c r="L4891" t="s">
        <v>160</v>
      </c>
      <c r="M4891">
        <v>0</v>
      </c>
      <c r="N4891">
        <v>999</v>
      </c>
    </row>
    <row r="4892" spans="1:14" s="6" customFormat="1" x14ac:dyDescent="0.2">
      <c r="A4892">
        <v>4887</v>
      </c>
      <c r="B4892">
        <v>2</v>
      </c>
      <c r="C4892" t="s">
        <v>93</v>
      </c>
      <c r="D4892" s="1" t="s">
        <v>6747</v>
      </c>
      <c r="E4892" s="1" t="s">
        <v>21597</v>
      </c>
      <c r="F4892" t="s">
        <v>6749</v>
      </c>
      <c r="G4892" s="1" t="s">
        <v>6748</v>
      </c>
      <c r="H4892" t="s">
        <v>16725</v>
      </c>
      <c r="I4892" t="s">
        <v>16726</v>
      </c>
      <c r="J4892" t="s">
        <v>16727</v>
      </c>
      <c r="K4892">
        <v>214</v>
      </c>
      <c r="L4892" t="s">
        <v>160</v>
      </c>
      <c r="M4892">
        <v>0</v>
      </c>
      <c r="N4892">
        <v>999</v>
      </c>
    </row>
    <row r="4893" spans="1:14" s="6" customFormat="1" x14ac:dyDescent="0.2">
      <c r="A4893">
        <v>4888</v>
      </c>
      <c r="B4893">
        <v>2</v>
      </c>
      <c r="C4893" t="s">
        <v>93</v>
      </c>
      <c r="D4893" s="1" t="s">
        <v>6750</v>
      </c>
      <c r="E4893" s="1" t="s">
        <v>21598</v>
      </c>
      <c r="F4893" t="s">
        <v>6749</v>
      </c>
      <c r="G4893" s="1" t="s">
        <v>6748</v>
      </c>
      <c r="H4893" t="s">
        <v>16725</v>
      </c>
      <c r="I4893" t="s">
        <v>16726</v>
      </c>
      <c r="J4893" t="s">
        <v>16727</v>
      </c>
      <c r="K4893">
        <v>214</v>
      </c>
      <c r="L4893" t="s">
        <v>160</v>
      </c>
      <c r="M4893">
        <v>0</v>
      </c>
      <c r="N4893">
        <v>999</v>
      </c>
    </row>
    <row r="4894" spans="1:14" s="6" customFormat="1" x14ac:dyDescent="0.2">
      <c r="A4894">
        <v>4889</v>
      </c>
      <c r="B4894">
        <v>21</v>
      </c>
      <c r="C4894" t="s">
        <v>4208</v>
      </c>
      <c r="D4894" s="1" t="s">
        <v>6751</v>
      </c>
      <c r="E4894" s="1" t="s">
        <v>21599</v>
      </c>
      <c r="F4894" t="s">
        <v>6713</v>
      </c>
      <c r="G4894" s="1" t="s">
        <v>6712</v>
      </c>
      <c r="H4894" t="s">
        <v>16725</v>
      </c>
      <c r="I4894" t="s">
        <v>16726</v>
      </c>
      <c r="J4894" t="s">
        <v>16727</v>
      </c>
      <c r="K4894">
        <v>0</v>
      </c>
      <c r="L4894">
        <v>0</v>
      </c>
      <c r="M4894">
        <v>0</v>
      </c>
      <c r="N4894">
        <v>999</v>
      </c>
    </row>
    <row r="4895" spans="1:14" s="6" customFormat="1" x14ac:dyDescent="0.2">
      <c r="A4895">
        <v>4890</v>
      </c>
      <c r="B4895">
        <v>21</v>
      </c>
      <c r="C4895" t="s">
        <v>4208</v>
      </c>
      <c r="D4895" s="1" t="s">
        <v>6752</v>
      </c>
      <c r="E4895" s="1" t="s">
        <v>21600</v>
      </c>
      <c r="F4895" t="s">
        <v>6713</v>
      </c>
      <c r="G4895" s="1" t="s">
        <v>6712</v>
      </c>
      <c r="H4895" t="s">
        <v>16725</v>
      </c>
      <c r="I4895" t="s">
        <v>16726</v>
      </c>
      <c r="J4895" t="s">
        <v>16727</v>
      </c>
      <c r="K4895">
        <v>0</v>
      </c>
      <c r="L4895">
        <v>0</v>
      </c>
      <c r="M4895">
        <v>0</v>
      </c>
      <c r="N4895">
        <v>999</v>
      </c>
    </row>
    <row r="4896" spans="1:14" s="6" customFormat="1" x14ac:dyDescent="0.2">
      <c r="A4896">
        <v>4891</v>
      </c>
      <c r="B4896">
        <v>21</v>
      </c>
      <c r="C4896" t="s">
        <v>4208</v>
      </c>
      <c r="D4896" s="1" t="s">
        <v>6753</v>
      </c>
      <c r="E4896" s="1" t="s">
        <v>21601</v>
      </c>
      <c r="F4896" t="s">
        <v>6713</v>
      </c>
      <c r="G4896" s="1" t="s">
        <v>6712</v>
      </c>
      <c r="H4896" t="s">
        <v>16725</v>
      </c>
      <c r="I4896" t="s">
        <v>16726</v>
      </c>
      <c r="J4896" t="s">
        <v>16727</v>
      </c>
      <c r="K4896">
        <v>0</v>
      </c>
      <c r="L4896">
        <v>0</v>
      </c>
      <c r="M4896">
        <v>0</v>
      </c>
      <c r="N4896">
        <v>999</v>
      </c>
    </row>
    <row r="4897" spans="1:14" s="6" customFormat="1" x14ac:dyDescent="0.2">
      <c r="A4897">
        <v>4892</v>
      </c>
      <c r="B4897">
        <v>21</v>
      </c>
      <c r="C4897" t="s">
        <v>4208</v>
      </c>
      <c r="D4897" s="1" t="s">
        <v>6754</v>
      </c>
      <c r="E4897" s="1" t="s">
        <v>21602</v>
      </c>
      <c r="F4897" t="s">
        <v>6713</v>
      </c>
      <c r="G4897" s="1" t="s">
        <v>6712</v>
      </c>
      <c r="H4897" t="s">
        <v>16725</v>
      </c>
      <c r="I4897" t="s">
        <v>16726</v>
      </c>
      <c r="J4897" t="s">
        <v>16727</v>
      </c>
      <c r="K4897">
        <v>0</v>
      </c>
      <c r="L4897">
        <v>0</v>
      </c>
      <c r="M4897">
        <v>0</v>
      </c>
      <c r="N4897">
        <v>999</v>
      </c>
    </row>
    <row r="4898" spans="1:14" s="6" customFormat="1" x14ac:dyDescent="0.2">
      <c r="A4898">
        <v>4893</v>
      </c>
      <c r="B4898">
        <v>21</v>
      </c>
      <c r="C4898" t="s">
        <v>4208</v>
      </c>
      <c r="D4898" s="1" t="s">
        <v>6755</v>
      </c>
      <c r="E4898" s="1" t="s">
        <v>21603</v>
      </c>
      <c r="F4898" t="s">
        <v>6713</v>
      </c>
      <c r="G4898" s="1" t="s">
        <v>6712</v>
      </c>
      <c r="H4898" t="s">
        <v>16725</v>
      </c>
      <c r="I4898" t="s">
        <v>16726</v>
      </c>
      <c r="J4898" t="s">
        <v>16727</v>
      </c>
      <c r="K4898">
        <v>0</v>
      </c>
      <c r="L4898">
        <v>0</v>
      </c>
      <c r="M4898">
        <v>0</v>
      </c>
      <c r="N4898">
        <v>999</v>
      </c>
    </row>
    <row r="4899" spans="1:14" s="6" customFormat="1" x14ac:dyDescent="0.2">
      <c r="A4899">
        <v>4894</v>
      </c>
      <c r="B4899">
        <v>21</v>
      </c>
      <c r="C4899" t="s">
        <v>4208</v>
      </c>
      <c r="D4899" s="1" t="s">
        <v>6756</v>
      </c>
      <c r="E4899" s="1" t="s">
        <v>21604</v>
      </c>
      <c r="F4899" t="s">
        <v>6713</v>
      </c>
      <c r="G4899" s="1" t="s">
        <v>6712</v>
      </c>
      <c r="H4899" t="s">
        <v>16725</v>
      </c>
      <c r="I4899" t="s">
        <v>16726</v>
      </c>
      <c r="J4899" t="s">
        <v>16727</v>
      </c>
      <c r="K4899">
        <v>0</v>
      </c>
      <c r="L4899">
        <v>0</v>
      </c>
      <c r="M4899">
        <v>0</v>
      </c>
      <c r="N4899">
        <v>999</v>
      </c>
    </row>
    <row r="4900" spans="1:14" s="6" customFormat="1" x14ac:dyDescent="0.2">
      <c r="A4900">
        <v>4895</v>
      </c>
      <c r="B4900">
        <v>20</v>
      </c>
      <c r="C4900" t="s">
        <v>751</v>
      </c>
      <c r="D4900" s="1" t="s">
        <v>6757</v>
      </c>
      <c r="E4900" s="1" t="s">
        <v>21605</v>
      </c>
      <c r="F4900" t="s">
        <v>6394</v>
      </c>
      <c r="G4900" s="1" t="s">
        <v>6393</v>
      </c>
      <c r="H4900" t="s">
        <v>16725</v>
      </c>
      <c r="I4900" t="s">
        <v>16734</v>
      </c>
      <c r="J4900" t="s">
        <v>16729</v>
      </c>
      <c r="K4900">
        <v>511</v>
      </c>
      <c r="L4900" t="s">
        <v>16782</v>
      </c>
      <c r="M4900">
        <v>10</v>
      </c>
      <c r="N4900">
        <v>120</v>
      </c>
    </row>
    <row r="4901" spans="1:14" s="6" customFormat="1" x14ac:dyDescent="0.2">
      <c r="A4901">
        <v>4896</v>
      </c>
      <c r="B4901">
        <v>20</v>
      </c>
      <c r="C4901" t="s">
        <v>751</v>
      </c>
      <c r="D4901" s="1" t="s">
        <v>6758</v>
      </c>
      <c r="E4901" s="1" t="s">
        <v>21606</v>
      </c>
      <c r="F4901" t="s">
        <v>6394</v>
      </c>
      <c r="G4901" s="1" t="s">
        <v>6393</v>
      </c>
      <c r="H4901" t="s">
        <v>16725</v>
      </c>
      <c r="I4901" t="s">
        <v>16734</v>
      </c>
      <c r="J4901" t="s">
        <v>16729</v>
      </c>
      <c r="K4901">
        <v>511</v>
      </c>
      <c r="L4901" t="s">
        <v>16782</v>
      </c>
      <c r="M4901">
        <v>10</v>
      </c>
      <c r="N4901">
        <v>120</v>
      </c>
    </row>
    <row r="4902" spans="1:14" s="6" customFormat="1" x14ac:dyDescent="0.2">
      <c r="A4902">
        <v>4897</v>
      </c>
      <c r="B4902">
        <v>20</v>
      </c>
      <c r="C4902" t="s">
        <v>751</v>
      </c>
      <c r="D4902" s="1" t="s">
        <v>6759</v>
      </c>
      <c r="E4902" s="1" t="s">
        <v>21607</v>
      </c>
      <c r="F4902" t="s">
        <v>6761</v>
      </c>
      <c r="G4902" s="1" t="s">
        <v>6760</v>
      </c>
      <c r="H4902" t="s">
        <v>16725</v>
      </c>
      <c r="I4902" t="s">
        <v>16734</v>
      </c>
      <c r="J4902" t="s">
        <v>16729</v>
      </c>
      <c r="K4902">
        <v>511</v>
      </c>
      <c r="L4902" t="s">
        <v>16782</v>
      </c>
      <c r="M4902">
        <v>10</v>
      </c>
      <c r="N4902">
        <v>120</v>
      </c>
    </row>
    <row r="4903" spans="1:14" s="6" customFormat="1" x14ac:dyDescent="0.2">
      <c r="A4903">
        <v>4898</v>
      </c>
      <c r="B4903">
        <v>20</v>
      </c>
      <c r="C4903" t="s">
        <v>751</v>
      </c>
      <c r="D4903" s="1" t="s">
        <v>6762</v>
      </c>
      <c r="E4903" s="1" t="s">
        <v>21608</v>
      </c>
      <c r="F4903" t="s">
        <v>6761</v>
      </c>
      <c r="G4903" s="1" t="s">
        <v>6760</v>
      </c>
      <c r="H4903" t="s">
        <v>16725</v>
      </c>
      <c r="I4903" t="s">
        <v>16734</v>
      </c>
      <c r="J4903" t="s">
        <v>16729</v>
      </c>
      <c r="K4903">
        <v>511</v>
      </c>
      <c r="L4903" t="s">
        <v>16782</v>
      </c>
      <c r="M4903">
        <v>10</v>
      </c>
      <c r="N4903">
        <v>120</v>
      </c>
    </row>
    <row r="4904" spans="1:14" s="6" customFormat="1" x14ac:dyDescent="0.2">
      <c r="A4904">
        <v>4899</v>
      </c>
      <c r="B4904">
        <v>20</v>
      </c>
      <c r="C4904" t="s">
        <v>751</v>
      </c>
      <c r="D4904" s="1" t="s">
        <v>6763</v>
      </c>
      <c r="E4904" s="1" t="s">
        <v>21609</v>
      </c>
      <c r="F4904" t="s">
        <v>6761</v>
      </c>
      <c r="G4904" s="1" t="s">
        <v>6760</v>
      </c>
      <c r="H4904" t="s">
        <v>16725</v>
      </c>
      <c r="I4904" t="s">
        <v>16734</v>
      </c>
      <c r="J4904" t="s">
        <v>16729</v>
      </c>
      <c r="K4904">
        <v>511</v>
      </c>
      <c r="L4904" t="s">
        <v>16782</v>
      </c>
      <c r="M4904">
        <v>10</v>
      </c>
      <c r="N4904">
        <v>120</v>
      </c>
    </row>
    <row r="4905" spans="1:14" s="6" customFormat="1" x14ac:dyDescent="0.2">
      <c r="A4905">
        <v>4900</v>
      </c>
      <c r="B4905">
        <v>20</v>
      </c>
      <c r="C4905" t="s">
        <v>751</v>
      </c>
      <c r="D4905" s="1" t="s">
        <v>6764</v>
      </c>
      <c r="E4905" s="1" t="s">
        <v>21610</v>
      </c>
      <c r="F4905" t="s">
        <v>6761</v>
      </c>
      <c r="G4905" s="1" t="s">
        <v>6760</v>
      </c>
      <c r="H4905" t="s">
        <v>16725</v>
      </c>
      <c r="I4905" t="s">
        <v>16734</v>
      </c>
      <c r="J4905" t="s">
        <v>16729</v>
      </c>
      <c r="K4905">
        <v>511</v>
      </c>
      <c r="L4905" t="s">
        <v>16782</v>
      </c>
      <c r="M4905">
        <v>10</v>
      </c>
      <c r="N4905">
        <v>120</v>
      </c>
    </row>
    <row r="4906" spans="1:14" s="6" customFormat="1" x14ac:dyDescent="0.2">
      <c r="A4906">
        <v>4901</v>
      </c>
      <c r="B4906">
        <v>3</v>
      </c>
      <c r="C4906" t="s">
        <v>5672</v>
      </c>
      <c r="D4906" s="1" t="s">
        <v>6765</v>
      </c>
      <c r="E4906" s="1" t="s">
        <v>21611</v>
      </c>
      <c r="F4906" t="s">
        <v>6641</v>
      </c>
      <c r="G4906" s="1" t="s">
        <v>6640</v>
      </c>
      <c r="H4906" t="s">
        <v>16725</v>
      </c>
      <c r="I4906" t="s">
        <v>16726</v>
      </c>
      <c r="J4906" t="s">
        <v>16727</v>
      </c>
      <c r="K4906">
        <v>614</v>
      </c>
      <c r="L4906" t="s">
        <v>16808</v>
      </c>
      <c r="M4906">
        <v>0</v>
      </c>
      <c r="N4906">
        <v>999</v>
      </c>
    </row>
    <row r="4907" spans="1:14" s="6" customFormat="1" x14ac:dyDescent="0.2">
      <c r="A4907">
        <v>4902</v>
      </c>
      <c r="B4907">
        <v>3</v>
      </c>
      <c r="C4907" t="s">
        <v>5672</v>
      </c>
      <c r="D4907" s="1" t="s">
        <v>6766</v>
      </c>
      <c r="E4907" s="1" t="s">
        <v>21612</v>
      </c>
      <c r="F4907" t="s">
        <v>6641</v>
      </c>
      <c r="G4907" s="1" t="s">
        <v>6640</v>
      </c>
      <c r="H4907" t="s">
        <v>16725</v>
      </c>
      <c r="I4907" t="s">
        <v>16726</v>
      </c>
      <c r="J4907" t="s">
        <v>16727</v>
      </c>
      <c r="K4907">
        <v>614</v>
      </c>
      <c r="L4907" t="s">
        <v>16808</v>
      </c>
      <c r="M4907">
        <v>0</v>
      </c>
      <c r="N4907">
        <v>999</v>
      </c>
    </row>
    <row r="4908" spans="1:14" s="6" customFormat="1" x14ac:dyDescent="0.2">
      <c r="A4908">
        <v>4903</v>
      </c>
      <c r="B4908">
        <v>3</v>
      </c>
      <c r="C4908" t="s">
        <v>5672</v>
      </c>
      <c r="D4908" s="1" t="s">
        <v>6767</v>
      </c>
      <c r="E4908" s="1" t="s">
        <v>21613</v>
      </c>
      <c r="F4908" t="s">
        <v>6641</v>
      </c>
      <c r="G4908" s="1" t="s">
        <v>6640</v>
      </c>
      <c r="H4908" t="s">
        <v>16725</v>
      </c>
      <c r="I4908" t="s">
        <v>16726</v>
      </c>
      <c r="J4908" t="s">
        <v>16727</v>
      </c>
      <c r="K4908">
        <v>614</v>
      </c>
      <c r="L4908" t="s">
        <v>16808</v>
      </c>
      <c r="M4908">
        <v>0</v>
      </c>
      <c r="N4908">
        <v>999</v>
      </c>
    </row>
    <row r="4909" spans="1:14" s="6" customFormat="1" x14ac:dyDescent="0.2">
      <c r="A4909">
        <v>4904</v>
      </c>
      <c r="B4909">
        <v>3</v>
      </c>
      <c r="C4909" t="s">
        <v>5672</v>
      </c>
      <c r="D4909" s="1" t="s">
        <v>6768</v>
      </c>
      <c r="E4909" s="1" t="s">
        <v>21614</v>
      </c>
      <c r="F4909" t="s">
        <v>6770</v>
      </c>
      <c r="G4909" s="1" t="s">
        <v>6769</v>
      </c>
      <c r="H4909" t="s">
        <v>16725</v>
      </c>
      <c r="I4909" t="s">
        <v>16726</v>
      </c>
      <c r="J4909" t="s">
        <v>16727</v>
      </c>
      <c r="K4909">
        <v>614</v>
      </c>
      <c r="L4909" t="s">
        <v>16808</v>
      </c>
      <c r="M4909">
        <v>0</v>
      </c>
      <c r="N4909">
        <v>999</v>
      </c>
    </row>
    <row r="4910" spans="1:14" s="6" customFormat="1" x14ac:dyDescent="0.2">
      <c r="A4910">
        <v>4905</v>
      </c>
      <c r="B4910">
        <v>3</v>
      </c>
      <c r="C4910" t="s">
        <v>5672</v>
      </c>
      <c r="D4910" s="1" t="s">
        <v>6771</v>
      </c>
      <c r="E4910" s="1" t="s">
        <v>21615</v>
      </c>
      <c r="F4910" t="s">
        <v>6770</v>
      </c>
      <c r="G4910" s="1" t="s">
        <v>6769</v>
      </c>
      <c r="H4910" t="s">
        <v>16725</v>
      </c>
      <c r="I4910" t="s">
        <v>16726</v>
      </c>
      <c r="J4910" t="s">
        <v>16727</v>
      </c>
      <c r="K4910">
        <v>614</v>
      </c>
      <c r="L4910" t="s">
        <v>16808</v>
      </c>
      <c r="M4910">
        <v>0</v>
      </c>
      <c r="N4910">
        <v>999</v>
      </c>
    </row>
    <row r="4911" spans="1:14" s="6" customFormat="1" x14ac:dyDescent="0.2">
      <c r="A4911">
        <v>4906</v>
      </c>
      <c r="B4911">
        <v>1</v>
      </c>
      <c r="C4911" t="s">
        <v>1</v>
      </c>
      <c r="D4911" s="1" t="s">
        <v>6772</v>
      </c>
      <c r="E4911" s="1" t="s">
        <v>21616</v>
      </c>
      <c r="F4911" t="s">
        <v>6579</v>
      </c>
      <c r="G4911" s="1" t="s">
        <v>6578</v>
      </c>
      <c r="H4911" t="s">
        <v>16725</v>
      </c>
      <c r="I4911" t="s">
        <v>16726</v>
      </c>
      <c r="J4911" t="s">
        <v>16727</v>
      </c>
      <c r="K4911">
        <v>109</v>
      </c>
      <c r="L4911" t="s">
        <v>212</v>
      </c>
      <c r="M4911">
        <v>0</v>
      </c>
      <c r="N4911">
        <v>999</v>
      </c>
    </row>
    <row r="4912" spans="1:14" s="6" customFormat="1" x14ac:dyDescent="0.2">
      <c r="A4912">
        <v>4907</v>
      </c>
      <c r="B4912">
        <v>1</v>
      </c>
      <c r="C4912" t="s">
        <v>1</v>
      </c>
      <c r="D4912" s="1" t="s">
        <v>6773</v>
      </c>
      <c r="E4912" s="1" t="s">
        <v>21617</v>
      </c>
      <c r="F4912" t="s">
        <v>6579</v>
      </c>
      <c r="G4912" s="1" t="s">
        <v>6578</v>
      </c>
      <c r="H4912" t="s">
        <v>16725</v>
      </c>
      <c r="I4912" t="s">
        <v>16726</v>
      </c>
      <c r="J4912" t="s">
        <v>16727</v>
      </c>
      <c r="K4912">
        <v>109</v>
      </c>
      <c r="L4912" t="s">
        <v>212</v>
      </c>
      <c r="M4912">
        <v>0</v>
      </c>
      <c r="N4912">
        <v>999</v>
      </c>
    </row>
    <row r="4913" spans="1:14" s="6" customFormat="1" x14ac:dyDescent="0.2">
      <c r="A4913">
        <v>4908</v>
      </c>
      <c r="B4913">
        <v>1</v>
      </c>
      <c r="C4913" t="s">
        <v>1</v>
      </c>
      <c r="D4913" s="1" t="s">
        <v>6774</v>
      </c>
      <c r="E4913" s="1" t="s">
        <v>21618</v>
      </c>
      <c r="F4913" t="s">
        <v>6579</v>
      </c>
      <c r="G4913" s="1" t="s">
        <v>6578</v>
      </c>
      <c r="H4913" t="s">
        <v>16725</v>
      </c>
      <c r="I4913" t="s">
        <v>16726</v>
      </c>
      <c r="J4913" t="s">
        <v>16727</v>
      </c>
      <c r="K4913">
        <v>109</v>
      </c>
      <c r="L4913" t="s">
        <v>212</v>
      </c>
      <c r="M4913">
        <v>0</v>
      </c>
      <c r="N4913">
        <v>999</v>
      </c>
    </row>
    <row r="4914" spans="1:14" s="6" customFormat="1" x14ac:dyDescent="0.2">
      <c r="A4914">
        <v>4909</v>
      </c>
      <c r="B4914">
        <v>1</v>
      </c>
      <c r="C4914" t="s">
        <v>1</v>
      </c>
      <c r="D4914" s="1" t="s">
        <v>6775</v>
      </c>
      <c r="E4914" s="1" t="s">
        <v>21619</v>
      </c>
      <c r="F4914" t="s">
        <v>6579</v>
      </c>
      <c r="G4914" s="1" t="s">
        <v>6578</v>
      </c>
      <c r="H4914" t="s">
        <v>16725</v>
      </c>
      <c r="I4914" t="s">
        <v>16726</v>
      </c>
      <c r="J4914" t="s">
        <v>16727</v>
      </c>
      <c r="K4914">
        <v>603</v>
      </c>
      <c r="L4914" t="s">
        <v>212</v>
      </c>
      <c r="M4914">
        <v>0</v>
      </c>
      <c r="N4914">
        <v>999</v>
      </c>
    </row>
    <row r="4915" spans="1:14" s="6" customFormat="1" x14ac:dyDescent="0.2">
      <c r="A4915">
        <v>4910</v>
      </c>
      <c r="B4915">
        <v>1</v>
      </c>
      <c r="C4915" t="s">
        <v>1</v>
      </c>
      <c r="D4915" s="1" t="s">
        <v>6776</v>
      </c>
      <c r="E4915" s="1" t="s">
        <v>21620</v>
      </c>
      <c r="F4915" t="s">
        <v>6778</v>
      </c>
      <c r="G4915" s="1" t="s">
        <v>6777</v>
      </c>
      <c r="H4915" t="s">
        <v>16725</v>
      </c>
      <c r="I4915" t="s">
        <v>16728</v>
      </c>
      <c r="J4915" t="s">
        <v>16729</v>
      </c>
      <c r="K4915">
        <v>109</v>
      </c>
      <c r="L4915" t="s">
        <v>212</v>
      </c>
      <c r="M4915">
        <v>0</v>
      </c>
      <c r="N4915">
        <v>120</v>
      </c>
    </row>
    <row r="4916" spans="1:14" s="6" customFormat="1" x14ac:dyDescent="0.2">
      <c r="A4916">
        <v>4911</v>
      </c>
      <c r="B4916">
        <v>1</v>
      </c>
      <c r="C4916" t="s">
        <v>1</v>
      </c>
      <c r="D4916" s="1" t="s">
        <v>6779</v>
      </c>
      <c r="E4916" s="1" t="s">
        <v>21621</v>
      </c>
      <c r="F4916" t="s">
        <v>6778</v>
      </c>
      <c r="G4916" s="1" t="s">
        <v>6777</v>
      </c>
      <c r="H4916" t="s">
        <v>16725</v>
      </c>
      <c r="I4916" t="s">
        <v>16728</v>
      </c>
      <c r="J4916" t="s">
        <v>16729</v>
      </c>
      <c r="K4916">
        <v>109</v>
      </c>
      <c r="L4916" t="s">
        <v>212</v>
      </c>
      <c r="M4916">
        <v>0</v>
      </c>
      <c r="N4916">
        <v>120</v>
      </c>
    </row>
    <row r="4917" spans="1:14" s="6" customFormat="1" x14ac:dyDescent="0.2">
      <c r="A4917">
        <v>4912</v>
      </c>
      <c r="B4917">
        <v>1</v>
      </c>
      <c r="C4917" t="s">
        <v>1</v>
      </c>
      <c r="D4917" s="1" t="s">
        <v>6780</v>
      </c>
      <c r="E4917" s="1" t="s">
        <v>21622</v>
      </c>
      <c r="F4917" t="s">
        <v>6778</v>
      </c>
      <c r="G4917" s="1" t="s">
        <v>6777</v>
      </c>
      <c r="H4917" t="s">
        <v>16725</v>
      </c>
      <c r="I4917" t="s">
        <v>16728</v>
      </c>
      <c r="J4917" t="s">
        <v>16729</v>
      </c>
      <c r="K4917">
        <v>109</v>
      </c>
      <c r="L4917" t="s">
        <v>212</v>
      </c>
      <c r="M4917">
        <v>0</v>
      </c>
      <c r="N4917">
        <v>120</v>
      </c>
    </row>
    <row r="4918" spans="1:14" s="6" customFormat="1" x14ac:dyDescent="0.2">
      <c r="A4918">
        <v>4913</v>
      </c>
      <c r="B4918">
        <v>12</v>
      </c>
      <c r="C4918" t="s">
        <v>1066</v>
      </c>
      <c r="D4918" s="1" t="s">
        <v>6781</v>
      </c>
      <c r="E4918" s="1" t="s">
        <v>6782</v>
      </c>
      <c r="F4918" t="s">
        <v>6783</v>
      </c>
      <c r="G4918" s="1" t="s">
        <v>6782</v>
      </c>
      <c r="H4918" t="s">
        <v>16725</v>
      </c>
      <c r="I4918" t="s">
        <v>16726</v>
      </c>
      <c r="J4918" t="s">
        <v>16727</v>
      </c>
      <c r="K4918">
        <v>614</v>
      </c>
      <c r="L4918" t="s">
        <v>16766</v>
      </c>
      <c r="M4918">
        <v>0</v>
      </c>
      <c r="N4918">
        <v>999</v>
      </c>
    </row>
    <row r="4919" spans="1:14" s="6" customFormat="1" x14ac:dyDescent="0.2">
      <c r="A4919">
        <v>4914</v>
      </c>
      <c r="B4919">
        <v>12</v>
      </c>
      <c r="C4919" t="s">
        <v>1066</v>
      </c>
      <c r="D4919" s="1" t="s">
        <v>6784</v>
      </c>
      <c r="E4919" s="1" t="s">
        <v>6785</v>
      </c>
      <c r="F4919" t="s">
        <v>6786</v>
      </c>
      <c r="G4919" s="1" t="s">
        <v>6785</v>
      </c>
      <c r="H4919" t="s">
        <v>16725</v>
      </c>
      <c r="I4919" t="s">
        <v>16726</v>
      </c>
      <c r="J4919" t="s">
        <v>16727</v>
      </c>
      <c r="K4919">
        <v>614</v>
      </c>
      <c r="L4919" t="s">
        <v>16766</v>
      </c>
      <c r="M4919">
        <v>0</v>
      </c>
      <c r="N4919">
        <v>999</v>
      </c>
    </row>
    <row r="4920" spans="1:14" s="6" customFormat="1" x14ac:dyDescent="0.2">
      <c r="A4920">
        <v>4915</v>
      </c>
      <c r="B4920">
        <v>12</v>
      </c>
      <c r="C4920" t="s">
        <v>1066</v>
      </c>
      <c r="D4920" s="1" t="s">
        <v>6787</v>
      </c>
      <c r="E4920" s="1" t="s">
        <v>6788</v>
      </c>
      <c r="F4920" t="s">
        <v>6789</v>
      </c>
      <c r="G4920" s="1" t="s">
        <v>6788</v>
      </c>
      <c r="H4920" t="s">
        <v>16725</v>
      </c>
      <c r="I4920" t="s">
        <v>16726</v>
      </c>
      <c r="J4920" t="s">
        <v>16727</v>
      </c>
      <c r="K4920">
        <v>614</v>
      </c>
      <c r="L4920" t="s">
        <v>16766</v>
      </c>
      <c r="M4920">
        <v>0</v>
      </c>
      <c r="N4920">
        <v>999</v>
      </c>
    </row>
    <row r="4921" spans="1:14" s="6" customFormat="1" x14ac:dyDescent="0.2">
      <c r="A4921">
        <v>4916</v>
      </c>
      <c r="B4921">
        <v>12</v>
      </c>
      <c r="C4921" t="s">
        <v>1066</v>
      </c>
      <c r="D4921" s="1" t="s">
        <v>6790</v>
      </c>
      <c r="E4921" s="1" t="s">
        <v>21623</v>
      </c>
      <c r="F4921" t="s">
        <v>6792</v>
      </c>
      <c r="G4921" s="1" t="s">
        <v>6791</v>
      </c>
      <c r="H4921" t="s">
        <v>16725</v>
      </c>
      <c r="I4921" t="s">
        <v>16726</v>
      </c>
      <c r="J4921" t="s">
        <v>16727</v>
      </c>
      <c r="K4921">
        <v>614</v>
      </c>
      <c r="L4921" t="s">
        <v>16766</v>
      </c>
      <c r="M4921">
        <v>0</v>
      </c>
      <c r="N4921">
        <v>999</v>
      </c>
    </row>
    <row r="4922" spans="1:14" s="6" customFormat="1" x14ac:dyDescent="0.2">
      <c r="A4922">
        <v>4917</v>
      </c>
      <c r="B4922">
        <v>12</v>
      </c>
      <c r="C4922" t="s">
        <v>1066</v>
      </c>
      <c r="D4922" s="1" t="s">
        <v>6793</v>
      </c>
      <c r="E4922" s="1" t="s">
        <v>21624</v>
      </c>
      <c r="F4922" t="s">
        <v>6792</v>
      </c>
      <c r="G4922" s="1" t="s">
        <v>6791</v>
      </c>
      <c r="H4922" t="s">
        <v>16725</v>
      </c>
      <c r="I4922" t="s">
        <v>16726</v>
      </c>
      <c r="J4922" t="s">
        <v>16727</v>
      </c>
      <c r="K4922">
        <v>614</v>
      </c>
      <c r="L4922" t="s">
        <v>16766</v>
      </c>
      <c r="M4922">
        <v>0</v>
      </c>
      <c r="N4922">
        <v>999</v>
      </c>
    </row>
    <row r="4923" spans="1:14" s="6" customFormat="1" x14ac:dyDescent="0.2">
      <c r="A4923">
        <v>4918</v>
      </c>
      <c r="B4923">
        <v>12</v>
      </c>
      <c r="C4923" t="s">
        <v>1066</v>
      </c>
      <c r="D4923" s="1" t="s">
        <v>6794</v>
      </c>
      <c r="E4923" s="1" t="s">
        <v>21625</v>
      </c>
      <c r="F4923" t="s">
        <v>6792</v>
      </c>
      <c r="G4923" s="1" t="s">
        <v>6791</v>
      </c>
      <c r="H4923" t="s">
        <v>16725</v>
      </c>
      <c r="I4923" t="s">
        <v>16726</v>
      </c>
      <c r="J4923" t="s">
        <v>16727</v>
      </c>
      <c r="K4923">
        <v>614</v>
      </c>
      <c r="L4923" t="s">
        <v>16766</v>
      </c>
      <c r="M4923">
        <v>0</v>
      </c>
      <c r="N4923">
        <v>999</v>
      </c>
    </row>
    <row r="4924" spans="1:14" s="6" customFormat="1" x14ac:dyDescent="0.2">
      <c r="A4924">
        <v>4919</v>
      </c>
      <c r="B4924">
        <v>12</v>
      </c>
      <c r="C4924" t="s">
        <v>1066</v>
      </c>
      <c r="D4924" s="1" t="s">
        <v>6795</v>
      </c>
      <c r="E4924" s="1" t="s">
        <v>21626</v>
      </c>
      <c r="F4924" t="s">
        <v>6792</v>
      </c>
      <c r="G4924" s="1" t="s">
        <v>6791</v>
      </c>
      <c r="H4924" t="s">
        <v>16725</v>
      </c>
      <c r="I4924" t="s">
        <v>16726</v>
      </c>
      <c r="J4924" t="s">
        <v>16727</v>
      </c>
      <c r="K4924">
        <v>614</v>
      </c>
      <c r="L4924" t="s">
        <v>16766</v>
      </c>
      <c r="M4924">
        <v>0</v>
      </c>
      <c r="N4924">
        <v>999</v>
      </c>
    </row>
    <row r="4925" spans="1:14" s="6" customFormat="1" x14ac:dyDescent="0.2">
      <c r="A4925">
        <v>4920</v>
      </c>
      <c r="B4925">
        <v>6</v>
      </c>
      <c r="C4925" t="s">
        <v>2986</v>
      </c>
      <c r="D4925" s="1" t="s">
        <v>6796</v>
      </c>
      <c r="E4925" s="1" t="s">
        <v>21627</v>
      </c>
      <c r="F4925" t="s">
        <v>6798</v>
      </c>
      <c r="G4925" s="1" t="s">
        <v>6797</v>
      </c>
      <c r="H4925" t="s">
        <v>16725</v>
      </c>
      <c r="I4925" t="s">
        <v>16726</v>
      </c>
      <c r="J4925" t="s">
        <v>16727</v>
      </c>
      <c r="K4925">
        <v>604</v>
      </c>
      <c r="L4925" t="s">
        <v>16809</v>
      </c>
      <c r="M4925">
        <v>0</v>
      </c>
      <c r="N4925">
        <v>999</v>
      </c>
    </row>
    <row r="4926" spans="1:14" s="6" customFormat="1" x14ac:dyDescent="0.2">
      <c r="A4926">
        <v>4921</v>
      </c>
      <c r="B4926">
        <v>6</v>
      </c>
      <c r="C4926" t="s">
        <v>2986</v>
      </c>
      <c r="D4926" s="1" t="s">
        <v>6799</v>
      </c>
      <c r="E4926" s="1" t="s">
        <v>21628</v>
      </c>
      <c r="F4926" t="s">
        <v>6798</v>
      </c>
      <c r="G4926" s="1" t="s">
        <v>6797</v>
      </c>
      <c r="H4926" t="s">
        <v>16725</v>
      </c>
      <c r="I4926" t="s">
        <v>16726</v>
      </c>
      <c r="J4926" t="s">
        <v>16727</v>
      </c>
      <c r="K4926">
        <v>604</v>
      </c>
      <c r="L4926" t="s">
        <v>16809</v>
      </c>
      <c r="M4926">
        <v>0</v>
      </c>
      <c r="N4926">
        <v>999</v>
      </c>
    </row>
    <row r="4927" spans="1:14" s="6" customFormat="1" x14ac:dyDescent="0.2">
      <c r="A4927">
        <v>4922</v>
      </c>
      <c r="B4927">
        <v>6</v>
      </c>
      <c r="C4927" t="s">
        <v>2986</v>
      </c>
      <c r="D4927" s="1" t="s">
        <v>6800</v>
      </c>
      <c r="E4927" s="1" t="s">
        <v>21629</v>
      </c>
      <c r="F4927" t="s">
        <v>6798</v>
      </c>
      <c r="G4927" s="1" t="s">
        <v>6797</v>
      </c>
      <c r="H4927" t="s">
        <v>16725</v>
      </c>
      <c r="I4927" t="s">
        <v>16726</v>
      </c>
      <c r="J4927" t="s">
        <v>16727</v>
      </c>
      <c r="K4927">
        <v>604</v>
      </c>
      <c r="L4927" t="s">
        <v>16809</v>
      </c>
      <c r="M4927">
        <v>0</v>
      </c>
      <c r="N4927">
        <v>999</v>
      </c>
    </row>
    <row r="4928" spans="1:14" s="6" customFormat="1" x14ac:dyDescent="0.2">
      <c r="A4928">
        <v>4923</v>
      </c>
      <c r="B4928">
        <v>6</v>
      </c>
      <c r="C4928" t="s">
        <v>2986</v>
      </c>
      <c r="D4928" s="1" t="s">
        <v>6801</v>
      </c>
      <c r="E4928" s="1" t="s">
        <v>21630</v>
      </c>
      <c r="F4928" t="s">
        <v>6798</v>
      </c>
      <c r="G4928" s="1" t="s">
        <v>6797</v>
      </c>
      <c r="H4928" t="s">
        <v>16725</v>
      </c>
      <c r="I4928" t="s">
        <v>16728</v>
      </c>
      <c r="J4928" t="s">
        <v>16729</v>
      </c>
      <c r="K4928">
        <v>604</v>
      </c>
      <c r="L4928" t="s">
        <v>16809</v>
      </c>
      <c r="M4928">
        <v>0</v>
      </c>
      <c r="N4928">
        <v>120</v>
      </c>
    </row>
    <row r="4929" spans="1:14" s="6" customFormat="1" x14ac:dyDescent="0.2">
      <c r="A4929">
        <v>4924</v>
      </c>
      <c r="B4929">
        <v>6</v>
      </c>
      <c r="C4929" t="s">
        <v>2986</v>
      </c>
      <c r="D4929" s="1" t="s">
        <v>6802</v>
      </c>
      <c r="E4929" s="1" t="s">
        <v>21631</v>
      </c>
      <c r="F4929" t="s">
        <v>6798</v>
      </c>
      <c r="G4929" s="1" t="s">
        <v>6797</v>
      </c>
      <c r="H4929" t="s">
        <v>16725</v>
      </c>
      <c r="I4929" t="s">
        <v>16726</v>
      </c>
      <c r="J4929" t="s">
        <v>16727</v>
      </c>
      <c r="K4929">
        <v>604</v>
      </c>
      <c r="L4929" t="s">
        <v>16809</v>
      </c>
      <c r="M4929">
        <v>0</v>
      </c>
      <c r="N4929">
        <v>999</v>
      </c>
    </row>
    <row r="4930" spans="1:14" s="6" customFormat="1" x14ac:dyDescent="0.2">
      <c r="A4930">
        <v>4925</v>
      </c>
      <c r="B4930">
        <v>6</v>
      </c>
      <c r="C4930" t="s">
        <v>2986</v>
      </c>
      <c r="D4930" s="1" t="s">
        <v>6803</v>
      </c>
      <c r="E4930" s="1" t="s">
        <v>21632</v>
      </c>
      <c r="F4930" t="s">
        <v>6798</v>
      </c>
      <c r="G4930" s="1" t="s">
        <v>6797</v>
      </c>
      <c r="H4930" t="s">
        <v>16725</v>
      </c>
      <c r="I4930" t="s">
        <v>16726</v>
      </c>
      <c r="J4930" t="s">
        <v>16727</v>
      </c>
      <c r="K4930">
        <v>604</v>
      </c>
      <c r="L4930" t="s">
        <v>16809</v>
      </c>
      <c r="M4930">
        <v>0</v>
      </c>
      <c r="N4930">
        <v>999</v>
      </c>
    </row>
    <row r="4931" spans="1:14" s="6" customFormat="1" x14ac:dyDescent="0.2">
      <c r="A4931">
        <v>4926</v>
      </c>
      <c r="B4931">
        <v>6</v>
      </c>
      <c r="C4931" t="s">
        <v>2986</v>
      </c>
      <c r="D4931" s="1" t="s">
        <v>6804</v>
      </c>
      <c r="E4931" s="1" t="s">
        <v>21633</v>
      </c>
      <c r="F4931" t="s">
        <v>6798</v>
      </c>
      <c r="G4931" s="1" t="s">
        <v>6797</v>
      </c>
      <c r="H4931" t="s">
        <v>16725</v>
      </c>
      <c r="I4931" t="s">
        <v>16726</v>
      </c>
      <c r="J4931" t="s">
        <v>16727</v>
      </c>
      <c r="K4931">
        <v>604</v>
      </c>
      <c r="L4931" t="s">
        <v>16809</v>
      </c>
      <c r="M4931">
        <v>0</v>
      </c>
      <c r="N4931">
        <v>999</v>
      </c>
    </row>
    <row r="4932" spans="1:14" s="6" customFormat="1" x14ac:dyDescent="0.2">
      <c r="A4932">
        <v>4927</v>
      </c>
      <c r="B4932">
        <v>14</v>
      </c>
      <c r="C4932" t="s">
        <v>477</v>
      </c>
      <c r="D4932" s="1" t="s">
        <v>6805</v>
      </c>
      <c r="E4932" s="1" t="s">
        <v>6806</v>
      </c>
      <c r="F4932" t="s">
        <v>6807</v>
      </c>
      <c r="G4932" s="1" t="s">
        <v>6806</v>
      </c>
      <c r="H4932" t="s">
        <v>16733</v>
      </c>
      <c r="I4932" t="s">
        <v>16734</v>
      </c>
      <c r="J4932" t="s">
        <v>16735</v>
      </c>
      <c r="K4932">
        <v>614</v>
      </c>
      <c r="L4932" t="s">
        <v>16769</v>
      </c>
      <c r="M4932">
        <v>10</v>
      </c>
      <c r="N4932">
        <v>54</v>
      </c>
    </row>
    <row r="4933" spans="1:14" s="6" customFormat="1" x14ac:dyDescent="0.2">
      <c r="A4933">
        <v>4928</v>
      </c>
      <c r="B4933">
        <v>14</v>
      </c>
      <c r="C4933" t="s">
        <v>477</v>
      </c>
      <c r="D4933" s="1" t="s">
        <v>6808</v>
      </c>
      <c r="E4933" s="1" t="s">
        <v>21634</v>
      </c>
      <c r="F4933" t="s">
        <v>6810</v>
      </c>
      <c r="G4933" s="1" t="s">
        <v>6809</v>
      </c>
      <c r="H4933" t="s">
        <v>16733</v>
      </c>
      <c r="I4933" t="s">
        <v>16734</v>
      </c>
      <c r="J4933" t="s">
        <v>16735</v>
      </c>
      <c r="K4933">
        <v>614</v>
      </c>
      <c r="L4933" t="s">
        <v>16769</v>
      </c>
      <c r="M4933">
        <v>10</v>
      </c>
      <c r="N4933">
        <v>54</v>
      </c>
    </row>
    <row r="4934" spans="1:14" s="6" customFormat="1" x14ac:dyDescent="0.2">
      <c r="A4934">
        <v>4929</v>
      </c>
      <c r="B4934">
        <v>14</v>
      </c>
      <c r="C4934" t="s">
        <v>477</v>
      </c>
      <c r="D4934" s="1" t="s">
        <v>6811</v>
      </c>
      <c r="E4934" s="1" t="s">
        <v>21635</v>
      </c>
      <c r="F4934" t="s">
        <v>6810</v>
      </c>
      <c r="G4934" s="1" t="s">
        <v>6809</v>
      </c>
      <c r="H4934" t="s">
        <v>16733</v>
      </c>
      <c r="I4934" t="s">
        <v>16734</v>
      </c>
      <c r="J4934" t="s">
        <v>16735</v>
      </c>
      <c r="K4934">
        <v>614</v>
      </c>
      <c r="L4934" t="s">
        <v>16769</v>
      </c>
      <c r="M4934">
        <v>10</v>
      </c>
      <c r="N4934">
        <v>54</v>
      </c>
    </row>
    <row r="4935" spans="1:14" s="6" customFormat="1" x14ac:dyDescent="0.2">
      <c r="A4935">
        <v>4930</v>
      </c>
      <c r="B4935">
        <v>14</v>
      </c>
      <c r="C4935" t="s">
        <v>477</v>
      </c>
      <c r="D4935" s="1" t="s">
        <v>6812</v>
      </c>
      <c r="E4935" s="1" t="s">
        <v>21636</v>
      </c>
      <c r="F4935" t="s">
        <v>6810</v>
      </c>
      <c r="G4935" s="1" t="s">
        <v>6809</v>
      </c>
      <c r="H4935" t="s">
        <v>16733</v>
      </c>
      <c r="I4935" t="s">
        <v>16734</v>
      </c>
      <c r="J4935" t="s">
        <v>16735</v>
      </c>
      <c r="K4935">
        <v>614</v>
      </c>
      <c r="L4935" t="s">
        <v>16769</v>
      </c>
      <c r="M4935">
        <v>10</v>
      </c>
      <c r="N4935">
        <v>54</v>
      </c>
    </row>
    <row r="4936" spans="1:14" s="6" customFormat="1" x14ac:dyDescent="0.2">
      <c r="A4936">
        <v>4931</v>
      </c>
      <c r="B4936">
        <v>14</v>
      </c>
      <c r="C4936" t="s">
        <v>477</v>
      </c>
      <c r="D4936" s="1" t="s">
        <v>6813</v>
      </c>
      <c r="E4936" s="1" t="s">
        <v>21637</v>
      </c>
      <c r="F4936" t="s">
        <v>6810</v>
      </c>
      <c r="G4936" s="1" t="s">
        <v>6809</v>
      </c>
      <c r="H4936" t="s">
        <v>16733</v>
      </c>
      <c r="I4936" t="s">
        <v>16734</v>
      </c>
      <c r="J4936" t="s">
        <v>16735</v>
      </c>
      <c r="K4936">
        <v>614</v>
      </c>
      <c r="L4936" t="s">
        <v>16769</v>
      </c>
      <c r="M4936">
        <v>10</v>
      </c>
      <c r="N4936">
        <v>54</v>
      </c>
    </row>
    <row r="4937" spans="1:14" s="6" customFormat="1" x14ac:dyDescent="0.2">
      <c r="A4937">
        <v>4932</v>
      </c>
      <c r="B4937">
        <v>14</v>
      </c>
      <c r="C4937" t="s">
        <v>477</v>
      </c>
      <c r="D4937" s="1" t="s">
        <v>6814</v>
      </c>
      <c r="E4937" s="1" t="s">
        <v>21638</v>
      </c>
      <c r="F4937" t="s">
        <v>6810</v>
      </c>
      <c r="G4937" s="1" t="s">
        <v>6809</v>
      </c>
      <c r="H4937" t="s">
        <v>16733</v>
      </c>
      <c r="I4937" t="s">
        <v>16734</v>
      </c>
      <c r="J4937" t="s">
        <v>16735</v>
      </c>
      <c r="K4937">
        <v>614</v>
      </c>
      <c r="L4937" t="s">
        <v>16769</v>
      </c>
      <c r="M4937">
        <v>10</v>
      </c>
      <c r="N4937">
        <v>54</v>
      </c>
    </row>
    <row r="4938" spans="1:14" s="6" customFormat="1" x14ac:dyDescent="0.2">
      <c r="A4938">
        <v>4933</v>
      </c>
      <c r="B4938">
        <v>14</v>
      </c>
      <c r="C4938" t="s">
        <v>477</v>
      </c>
      <c r="D4938" s="1" t="s">
        <v>6815</v>
      </c>
      <c r="E4938" s="1" t="s">
        <v>21639</v>
      </c>
      <c r="F4938" t="s">
        <v>6810</v>
      </c>
      <c r="G4938" s="1" t="s">
        <v>6809</v>
      </c>
      <c r="H4938" t="s">
        <v>16733</v>
      </c>
      <c r="I4938" t="s">
        <v>16734</v>
      </c>
      <c r="J4938" t="s">
        <v>16735</v>
      </c>
      <c r="K4938">
        <v>614</v>
      </c>
      <c r="L4938" t="s">
        <v>16769</v>
      </c>
      <c r="M4938">
        <v>10</v>
      </c>
      <c r="N4938">
        <v>54</v>
      </c>
    </row>
    <row r="4939" spans="1:14" s="6" customFormat="1" x14ac:dyDescent="0.2">
      <c r="A4939">
        <v>4934</v>
      </c>
      <c r="B4939">
        <v>19</v>
      </c>
      <c r="C4939" t="s">
        <v>509</v>
      </c>
      <c r="D4939" s="1" t="s">
        <v>6816</v>
      </c>
      <c r="E4939" s="1" t="s">
        <v>21640</v>
      </c>
      <c r="F4939" t="s">
        <v>6560</v>
      </c>
      <c r="G4939" s="1" t="s">
        <v>6559</v>
      </c>
      <c r="H4939" t="s">
        <v>16725</v>
      </c>
      <c r="I4939" t="s">
        <v>16726</v>
      </c>
      <c r="J4939" t="s">
        <v>16727</v>
      </c>
      <c r="K4939">
        <v>0</v>
      </c>
      <c r="L4939">
        <v>0</v>
      </c>
      <c r="M4939">
        <v>0</v>
      </c>
      <c r="N4939">
        <v>999</v>
      </c>
    </row>
    <row r="4940" spans="1:14" s="6" customFormat="1" x14ac:dyDescent="0.2">
      <c r="A4940">
        <v>4935</v>
      </c>
      <c r="B4940">
        <v>19</v>
      </c>
      <c r="C4940" t="s">
        <v>509</v>
      </c>
      <c r="D4940" s="1" t="s">
        <v>6817</v>
      </c>
      <c r="E4940" s="1" t="s">
        <v>21641</v>
      </c>
      <c r="F4940" t="s">
        <v>6819</v>
      </c>
      <c r="G4940" s="1" t="s">
        <v>6818</v>
      </c>
      <c r="H4940" t="s">
        <v>16725</v>
      </c>
      <c r="I4940" t="s">
        <v>16726</v>
      </c>
      <c r="J4940" t="s">
        <v>16727</v>
      </c>
      <c r="K4940">
        <v>0</v>
      </c>
      <c r="L4940">
        <v>0</v>
      </c>
      <c r="M4940">
        <v>0</v>
      </c>
      <c r="N4940">
        <v>999</v>
      </c>
    </row>
    <row r="4941" spans="1:14" s="6" customFormat="1" x14ac:dyDescent="0.2">
      <c r="A4941">
        <v>4936</v>
      </c>
      <c r="B4941">
        <v>19</v>
      </c>
      <c r="C4941" t="s">
        <v>509</v>
      </c>
      <c r="D4941" s="1" t="s">
        <v>6820</v>
      </c>
      <c r="E4941" s="1" t="s">
        <v>21642</v>
      </c>
      <c r="F4941" t="s">
        <v>6819</v>
      </c>
      <c r="G4941" s="1" t="s">
        <v>6818</v>
      </c>
      <c r="H4941" t="s">
        <v>16725</v>
      </c>
      <c r="I4941" t="s">
        <v>16726</v>
      </c>
      <c r="J4941" t="s">
        <v>16727</v>
      </c>
      <c r="K4941">
        <v>0</v>
      </c>
      <c r="L4941">
        <v>0</v>
      </c>
      <c r="M4941">
        <v>0</v>
      </c>
      <c r="N4941">
        <v>999</v>
      </c>
    </row>
    <row r="4942" spans="1:14" s="6" customFormat="1" x14ac:dyDescent="0.2">
      <c r="A4942">
        <v>4937</v>
      </c>
      <c r="B4942">
        <v>19</v>
      </c>
      <c r="C4942" t="s">
        <v>509</v>
      </c>
      <c r="D4942" s="1" t="s">
        <v>6821</v>
      </c>
      <c r="E4942" s="1" t="s">
        <v>21643</v>
      </c>
      <c r="F4942" t="s">
        <v>6819</v>
      </c>
      <c r="G4942" s="1" t="s">
        <v>6818</v>
      </c>
      <c r="H4942" t="s">
        <v>16725</v>
      </c>
      <c r="I4942" t="s">
        <v>16726</v>
      </c>
      <c r="J4942" t="s">
        <v>16727</v>
      </c>
      <c r="K4942">
        <v>0</v>
      </c>
      <c r="L4942">
        <v>0</v>
      </c>
      <c r="M4942">
        <v>0</v>
      </c>
      <c r="N4942">
        <v>999</v>
      </c>
    </row>
    <row r="4943" spans="1:14" s="6" customFormat="1" x14ac:dyDescent="0.2">
      <c r="A4943">
        <v>4938</v>
      </c>
      <c r="B4943">
        <v>19</v>
      </c>
      <c r="C4943" t="s">
        <v>509</v>
      </c>
      <c r="D4943" s="1" t="s">
        <v>6822</v>
      </c>
      <c r="E4943" s="1" t="s">
        <v>21644</v>
      </c>
      <c r="F4943" t="s">
        <v>6819</v>
      </c>
      <c r="G4943" s="1" t="s">
        <v>6818</v>
      </c>
      <c r="H4943" t="s">
        <v>16725</v>
      </c>
      <c r="I4943" t="s">
        <v>16726</v>
      </c>
      <c r="J4943" t="s">
        <v>16727</v>
      </c>
      <c r="K4943">
        <v>0</v>
      </c>
      <c r="L4943">
        <v>0</v>
      </c>
      <c r="M4943">
        <v>0</v>
      </c>
      <c r="N4943">
        <v>999</v>
      </c>
    </row>
    <row r="4944" spans="1:14" s="6" customFormat="1" x14ac:dyDescent="0.2">
      <c r="A4944">
        <v>4939</v>
      </c>
      <c r="B4944">
        <v>12</v>
      </c>
      <c r="C4944" t="s">
        <v>1066</v>
      </c>
      <c r="D4944" s="1" t="s">
        <v>6823</v>
      </c>
      <c r="E4944" s="1" t="s">
        <v>21645</v>
      </c>
      <c r="F4944" t="s">
        <v>6792</v>
      </c>
      <c r="G4944" s="1" t="s">
        <v>6791</v>
      </c>
      <c r="H4944" t="s">
        <v>16725</v>
      </c>
      <c r="I4944" t="s">
        <v>16726</v>
      </c>
      <c r="J4944" t="s">
        <v>16727</v>
      </c>
      <c r="K4944">
        <v>614</v>
      </c>
      <c r="L4944" t="s">
        <v>16766</v>
      </c>
      <c r="M4944">
        <v>0</v>
      </c>
      <c r="N4944">
        <v>999</v>
      </c>
    </row>
    <row r="4945" spans="1:14" s="6" customFormat="1" x14ac:dyDescent="0.2">
      <c r="A4945">
        <v>4940</v>
      </c>
      <c r="B4945">
        <v>12</v>
      </c>
      <c r="C4945" t="s">
        <v>1066</v>
      </c>
      <c r="D4945" s="1" t="s">
        <v>6824</v>
      </c>
      <c r="E4945" s="1" t="s">
        <v>21646</v>
      </c>
      <c r="F4945" t="s">
        <v>6792</v>
      </c>
      <c r="G4945" s="1" t="s">
        <v>6791</v>
      </c>
      <c r="H4945" t="s">
        <v>16725</v>
      </c>
      <c r="I4945" t="s">
        <v>16726</v>
      </c>
      <c r="J4945" t="s">
        <v>16727</v>
      </c>
      <c r="K4945">
        <v>614</v>
      </c>
      <c r="L4945" t="s">
        <v>16766</v>
      </c>
      <c r="M4945">
        <v>0</v>
      </c>
      <c r="N4945">
        <v>999</v>
      </c>
    </row>
    <row r="4946" spans="1:14" s="6" customFormat="1" x14ac:dyDescent="0.2">
      <c r="A4946">
        <v>4941</v>
      </c>
      <c r="B4946">
        <v>12</v>
      </c>
      <c r="C4946" t="s">
        <v>1066</v>
      </c>
      <c r="D4946" s="1" t="s">
        <v>6825</v>
      </c>
      <c r="E4946" s="1" t="s">
        <v>6826</v>
      </c>
      <c r="F4946" t="s">
        <v>6827</v>
      </c>
      <c r="G4946" s="1" t="s">
        <v>6826</v>
      </c>
      <c r="H4946" t="s">
        <v>16725</v>
      </c>
      <c r="I4946" t="s">
        <v>16726</v>
      </c>
      <c r="J4946" t="s">
        <v>16727</v>
      </c>
      <c r="K4946">
        <v>614</v>
      </c>
      <c r="L4946">
        <v>0</v>
      </c>
      <c r="M4946">
        <v>0</v>
      </c>
      <c r="N4946">
        <v>999</v>
      </c>
    </row>
    <row r="4947" spans="1:14" s="6" customFormat="1" x14ac:dyDescent="0.2">
      <c r="A4947">
        <v>4942</v>
      </c>
      <c r="B4947">
        <v>12</v>
      </c>
      <c r="C4947" t="s">
        <v>1066</v>
      </c>
      <c r="D4947" s="1" t="s">
        <v>6828</v>
      </c>
      <c r="E4947" s="1" t="s">
        <v>21647</v>
      </c>
      <c r="F4947" t="s">
        <v>6830</v>
      </c>
      <c r="G4947" s="1" t="s">
        <v>6829</v>
      </c>
      <c r="H4947" t="s">
        <v>16725</v>
      </c>
      <c r="I4947" t="s">
        <v>16726</v>
      </c>
      <c r="J4947" t="s">
        <v>16727</v>
      </c>
      <c r="K4947">
        <v>614</v>
      </c>
      <c r="L4947" t="s">
        <v>16766</v>
      </c>
      <c r="M4947">
        <v>0</v>
      </c>
      <c r="N4947">
        <v>999</v>
      </c>
    </row>
    <row r="4948" spans="1:14" s="6" customFormat="1" x14ac:dyDescent="0.2">
      <c r="A4948">
        <v>4943</v>
      </c>
      <c r="B4948">
        <v>12</v>
      </c>
      <c r="C4948" t="s">
        <v>1066</v>
      </c>
      <c r="D4948" s="1" t="s">
        <v>6831</v>
      </c>
      <c r="E4948" s="1" t="s">
        <v>21648</v>
      </c>
      <c r="F4948" t="s">
        <v>6830</v>
      </c>
      <c r="G4948" s="1" t="s">
        <v>6829</v>
      </c>
      <c r="H4948" t="s">
        <v>16725</v>
      </c>
      <c r="I4948" t="s">
        <v>16726</v>
      </c>
      <c r="J4948" t="s">
        <v>16727</v>
      </c>
      <c r="K4948">
        <v>614</v>
      </c>
      <c r="L4948" t="s">
        <v>16766</v>
      </c>
      <c r="M4948">
        <v>0</v>
      </c>
      <c r="N4948">
        <v>999</v>
      </c>
    </row>
    <row r="4949" spans="1:14" s="6" customFormat="1" x14ac:dyDescent="0.2">
      <c r="A4949">
        <v>4944</v>
      </c>
      <c r="B4949">
        <v>12</v>
      </c>
      <c r="C4949" t="s">
        <v>1066</v>
      </c>
      <c r="D4949" s="1" t="s">
        <v>6832</v>
      </c>
      <c r="E4949" s="1" t="s">
        <v>21649</v>
      </c>
      <c r="F4949" t="s">
        <v>6830</v>
      </c>
      <c r="G4949" s="1" t="s">
        <v>6829</v>
      </c>
      <c r="H4949" t="s">
        <v>16725</v>
      </c>
      <c r="I4949" t="s">
        <v>16726</v>
      </c>
      <c r="J4949" t="s">
        <v>16727</v>
      </c>
      <c r="K4949">
        <v>614</v>
      </c>
      <c r="L4949" t="s">
        <v>16766</v>
      </c>
      <c r="M4949">
        <v>0</v>
      </c>
      <c r="N4949">
        <v>999</v>
      </c>
    </row>
    <row r="4950" spans="1:14" s="6" customFormat="1" x14ac:dyDescent="0.2">
      <c r="A4950">
        <v>4945</v>
      </c>
      <c r="B4950">
        <v>19</v>
      </c>
      <c r="C4950" t="s">
        <v>509</v>
      </c>
      <c r="D4950" s="1" t="s">
        <v>6833</v>
      </c>
      <c r="E4950" s="1" t="s">
        <v>21650</v>
      </c>
      <c r="F4950" t="s">
        <v>6611</v>
      </c>
      <c r="G4950" s="1" t="s">
        <v>6610</v>
      </c>
      <c r="H4950" t="s">
        <v>16725</v>
      </c>
      <c r="I4950" t="s">
        <v>16726</v>
      </c>
      <c r="J4950" t="s">
        <v>16727</v>
      </c>
      <c r="K4950">
        <v>0</v>
      </c>
      <c r="L4950">
        <v>0</v>
      </c>
      <c r="M4950">
        <v>0</v>
      </c>
      <c r="N4950">
        <v>999</v>
      </c>
    </row>
    <row r="4951" spans="1:14" s="6" customFormat="1" x14ac:dyDescent="0.2">
      <c r="A4951">
        <v>4946</v>
      </c>
      <c r="B4951">
        <v>19</v>
      </c>
      <c r="C4951" t="s">
        <v>509</v>
      </c>
      <c r="D4951" s="1" t="s">
        <v>6834</v>
      </c>
      <c r="E4951" s="1" t="s">
        <v>21651</v>
      </c>
      <c r="F4951" t="s">
        <v>6611</v>
      </c>
      <c r="G4951" s="1" t="s">
        <v>6610</v>
      </c>
      <c r="H4951" t="s">
        <v>16725</v>
      </c>
      <c r="I4951" t="s">
        <v>16726</v>
      </c>
      <c r="J4951" t="s">
        <v>16727</v>
      </c>
      <c r="K4951">
        <v>0</v>
      </c>
      <c r="L4951">
        <v>0</v>
      </c>
      <c r="M4951">
        <v>0</v>
      </c>
      <c r="N4951">
        <v>999</v>
      </c>
    </row>
    <row r="4952" spans="1:14" s="6" customFormat="1" x14ac:dyDescent="0.2">
      <c r="A4952">
        <v>4947</v>
      </c>
      <c r="B4952">
        <v>19</v>
      </c>
      <c r="C4952" t="s">
        <v>509</v>
      </c>
      <c r="D4952" s="1" t="s">
        <v>6835</v>
      </c>
      <c r="E4952" s="1" t="s">
        <v>21652</v>
      </c>
      <c r="F4952" t="s">
        <v>6611</v>
      </c>
      <c r="G4952" s="1" t="s">
        <v>6610</v>
      </c>
      <c r="H4952" t="s">
        <v>16725</v>
      </c>
      <c r="I4952" t="s">
        <v>16726</v>
      </c>
      <c r="J4952" t="s">
        <v>16727</v>
      </c>
      <c r="K4952">
        <v>0</v>
      </c>
      <c r="L4952">
        <v>0</v>
      </c>
      <c r="M4952">
        <v>0</v>
      </c>
      <c r="N4952">
        <v>999</v>
      </c>
    </row>
    <row r="4953" spans="1:14" s="6" customFormat="1" x14ac:dyDescent="0.2">
      <c r="A4953">
        <v>4948</v>
      </c>
      <c r="B4953">
        <v>19</v>
      </c>
      <c r="C4953" t="s">
        <v>509</v>
      </c>
      <c r="D4953" s="1" t="s">
        <v>6836</v>
      </c>
      <c r="E4953" s="1" t="s">
        <v>21653</v>
      </c>
      <c r="F4953" t="s">
        <v>6611</v>
      </c>
      <c r="G4953" s="1" t="s">
        <v>6610</v>
      </c>
      <c r="H4953" t="s">
        <v>16725</v>
      </c>
      <c r="I4953" t="s">
        <v>16726</v>
      </c>
      <c r="J4953" t="s">
        <v>16727</v>
      </c>
      <c r="K4953">
        <v>0</v>
      </c>
      <c r="L4953">
        <v>0</v>
      </c>
      <c r="M4953">
        <v>0</v>
      </c>
      <c r="N4953">
        <v>999</v>
      </c>
    </row>
    <row r="4954" spans="1:14" s="6" customFormat="1" x14ac:dyDescent="0.2">
      <c r="A4954">
        <v>4949</v>
      </c>
      <c r="B4954">
        <v>19</v>
      </c>
      <c r="C4954" t="s">
        <v>509</v>
      </c>
      <c r="D4954" s="1" t="s">
        <v>6837</v>
      </c>
      <c r="E4954" s="1" t="s">
        <v>21654</v>
      </c>
      <c r="F4954" t="s">
        <v>6611</v>
      </c>
      <c r="G4954" s="1" t="s">
        <v>6610</v>
      </c>
      <c r="H4954" t="s">
        <v>16725</v>
      </c>
      <c r="I4954" t="s">
        <v>16726</v>
      </c>
      <c r="J4954" t="s">
        <v>16727</v>
      </c>
      <c r="K4954">
        <v>0</v>
      </c>
      <c r="L4954">
        <v>0</v>
      </c>
      <c r="M4954">
        <v>0</v>
      </c>
      <c r="N4954">
        <v>999</v>
      </c>
    </row>
    <row r="4955" spans="1:14" s="6" customFormat="1" x14ac:dyDescent="0.2">
      <c r="A4955">
        <v>4950</v>
      </c>
      <c r="B4955">
        <v>20</v>
      </c>
      <c r="C4955" t="s">
        <v>751</v>
      </c>
      <c r="D4955" s="1" t="s">
        <v>6838</v>
      </c>
      <c r="E4955" s="1" t="s">
        <v>21655</v>
      </c>
      <c r="F4955" t="s">
        <v>6761</v>
      </c>
      <c r="G4955" s="1" t="s">
        <v>6760</v>
      </c>
      <c r="H4955" t="s">
        <v>16725</v>
      </c>
      <c r="I4955" t="s">
        <v>16734</v>
      </c>
      <c r="J4955" t="s">
        <v>16729</v>
      </c>
      <c r="K4955">
        <v>511</v>
      </c>
      <c r="L4955" t="s">
        <v>16782</v>
      </c>
      <c r="M4955">
        <v>10</v>
      </c>
      <c r="N4955">
        <v>120</v>
      </c>
    </row>
    <row r="4956" spans="1:14" s="6" customFormat="1" x14ac:dyDescent="0.2">
      <c r="A4956">
        <v>4951</v>
      </c>
      <c r="B4956">
        <v>20</v>
      </c>
      <c r="C4956" t="s">
        <v>751</v>
      </c>
      <c r="D4956" s="1" t="s">
        <v>6839</v>
      </c>
      <c r="E4956" s="1" t="s">
        <v>21656</v>
      </c>
      <c r="F4956" t="s">
        <v>6761</v>
      </c>
      <c r="G4956" s="1" t="s">
        <v>6760</v>
      </c>
      <c r="H4956" t="s">
        <v>16725</v>
      </c>
      <c r="I4956" t="s">
        <v>16734</v>
      </c>
      <c r="J4956" t="s">
        <v>16729</v>
      </c>
      <c r="K4956">
        <v>511</v>
      </c>
      <c r="L4956" t="s">
        <v>16782</v>
      </c>
      <c r="M4956">
        <v>10</v>
      </c>
      <c r="N4956">
        <v>120</v>
      </c>
    </row>
    <row r="4957" spans="1:14" s="6" customFormat="1" x14ac:dyDescent="0.2">
      <c r="A4957">
        <v>4952</v>
      </c>
      <c r="B4957">
        <v>20</v>
      </c>
      <c r="C4957" t="s">
        <v>751</v>
      </c>
      <c r="D4957" s="1" t="s">
        <v>6840</v>
      </c>
      <c r="E4957" s="1" t="s">
        <v>21657</v>
      </c>
      <c r="F4957" t="s">
        <v>6761</v>
      </c>
      <c r="G4957" s="1" t="s">
        <v>6760</v>
      </c>
      <c r="H4957" t="s">
        <v>16725</v>
      </c>
      <c r="I4957" t="s">
        <v>16734</v>
      </c>
      <c r="J4957" t="s">
        <v>16729</v>
      </c>
      <c r="K4957">
        <v>511</v>
      </c>
      <c r="L4957" t="s">
        <v>16782</v>
      </c>
      <c r="M4957">
        <v>10</v>
      </c>
      <c r="N4957">
        <v>120</v>
      </c>
    </row>
    <row r="4958" spans="1:14" s="6" customFormat="1" x14ac:dyDescent="0.2">
      <c r="A4958">
        <v>4953</v>
      </c>
      <c r="B4958">
        <v>20</v>
      </c>
      <c r="C4958" t="s">
        <v>751</v>
      </c>
      <c r="D4958" s="1" t="s">
        <v>6841</v>
      </c>
      <c r="E4958" s="1" t="s">
        <v>21658</v>
      </c>
      <c r="F4958" t="s">
        <v>6761</v>
      </c>
      <c r="G4958" s="1" t="s">
        <v>6760</v>
      </c>
      <c r="H4958" t="s">
        <v>16725</v>
      </c>
      <c r="I4958" t="s">
        <v>16734</v>
      </c>
      <c r="J4958" t="s">
        <v>16729</v>
      </c>
      <c r="K4958">
        <v>511</v>
      </c>
      <c r="L4958" t="s">
        <v>16782</v>
      </c>
      <c r="M4958">
        <v>10</v>
      </c>
      <c r="N4958">
        <v>120</v>
      </c>
    </row>
    <row r="4959" spans="1:14" s="6" customFormat="1" x14ac:dyDescent="0.2">
      <c r="A4959">
        <v>4954</v>
      </c>
      <c r="B4959">
        <v>20</v>
      </c>
      <c r="C4959" t="s">
        <v>751</v>
      </c>
      <c r="D4959" s="1" t="s">
        <v>6842</v>
      </c>
      <c r="E4959" s="1" t="s">
        <v>21659</v>
      </c>
      <c r="F4959" t="s">
        <v>6761</v>
      </c>
      <c r="G4959" s="1" t="s">
        <v>6760</v>
      </c>
      <c r="H4959" t="s">
        <v>16725</v>
      </c>
      <c r="I4959" t="s">
        <v>16734</v>
      </c>
      <c r="J4959" t="s">
        <v>16729</v>
      </c>
      <c r="K4959">
        <v>511</v>
      </c>
      <c r="L4959" t="s">
        <v>16782</v>
      </c>
      <c r="M4959">
        <v>10</v>
      </c>
      <c r="N4959">
        <v>120</v>
      </c>
    </row>
    <row r="4960" spans="1:14" s="6" customFormat="1" x14ac:dyDescent="0.2">
      <c r="A4960">
        <v>4955</v>
      </c>
      <c r="B4960">
        <v>2</v>
      </c>
      <c r="C4960" t="s">
        <v>93</v>
      </c>
      <c r="D4960" s="1" t="s">
        <v>6843</v>
      </c>
      <c r="E4960" s="1" t="s">
        <v>21660</v>
      </c>
      <c r="F4960" t="s">
        <v>6749</v>
      </c>
      <c r="G4960" s="1" t="s">
        <v>6748</v>
      </c>
      <c r="H4960" t="s">
        <v>16725</v>
      </c>
      <c r="I4960" t="s">
        <v>16726</v>
      </c>
      <c r="J4960" t="s">
        <v>16727</v>
      </c>
      <c r="K4960">
        <v>214</v>
      </c>
      <c r="L4960" t="s">
        <v>160</v>
      </c>
      <c r="M4960">
        <v>0</v>
      </c>
      <c r="N4960">
        <v>999</v>
      </c>
    </row>
    <row r="4961" spans="1:14" s="6" customFormat="1" x14ac:dyDescent="0.2">
      <c r="A4961">
        <v>4956</v>
      </c>
      <c r="B4961">
        <v>2</v>
      </c>
      <c r="C4961" t="s">
        <v>93</v>
      </c>
      <c r="D4961" s="1" t="s">
        <v>6844</v>
      </c>
      <c r="E4961" s="1" t="s">
        <v>21661</v>
      </c>
      <c r="F4961" t="s">
        <v>6749</v>
      </c>
      <c r="G4961" s="1" t="s">
        <v>6748</v>
      </c>
      <c r="H4961" t="s">
        <v>16725</v>
      </c>
      <c r="I4961" t="s">
        <v>16726</v>
      </c>
      <c r="J4961" t="s">
        <v>16727</v>
      </c>
      <c r="K4961">
        <v>214</v>
      </c>
      <c r="L4961" t="s">
        <v>160</v>
      </c>
      <c r="M4961">
        <v>0</v>
      </c>
      <c r="N4961">
        <v>999</v>
      </c>
    </row>
    <row r="4962" spans="1:14" s="6" customFormat="1" x14ac:dyDescent="0.2">
      <c r="A4962">
        <v>4957</v>
      </c>
      <c r="B4962">
        <v>2</v>
      </c>
      <c r="C4962" t="s">
        <v>93</v>
      </c>
      <c r="D4962" s="1" t="s">
        <v>6845</v>
      </c>
      <c r="E4962" s="1" t="s">
        <v>21662</v>
      </c>
      <c r="F4962" t="s">
        <v>6749</v>
      </c>
      <c r="G4962" s="1" t="s">
        <v>6748</v>
      </c>
      <c r="H4962" t="s">
        <v>16725</v>
      </c>
      <c r="I4962" t="s">
        <v>16726</v>
      </c>
      <c r="J4962" t="s">
        <v>16727</v>
      </c>
      <c r="K4962">
        <v>214</v>
      </c>
      <c r="L4962" t="s">
        <v>160</v>
      </c>
      <c r="M4962">
        <v>0</v>
      </c>
      <c r="N4962">
        <v>999</v>
      </c>
    </row>
    <row r="4963" spans="1:14" s="6" customFormat="1" x14ac:dyDescent="0.2">
      <c r="A4963">
        <v>4958</v>
      </c>
      <c r="B4963">
        <v>2</v>
      </c>
      <c r="C4963" t="s">
        <v>93</v>
      </c>
      <c r="D4963" s="1" t="s">
        <v>6846</v>
      </c>
      <c r="E4963" s="1" t="s">
        <v>21663</v>
      </c>
      <c r="F4963" t="s">
        <v>6749</v>
      </c>
      <c r="G4963" s="1" t="s">
        <v>6748</v>
      </c>
      <c r="H4963" t="s">
        <v>16725</v>
      </c>
      <c r="I4963" t="s">
        <v>16726</v>
      </c>
      <c r="J4963" t="s">
        <v>16727</v>
      </c>
      <c r="K4963">
        <v>214</v>
      </c>
      <c r="L4963" t="s">
        <v>160</v>
      </c>
      <c r="M4963">
        <v>0</v>
      </c>
      <c r="N4963">
        <v>999</v>
      </c>
    </row>
    <row r="4964" spans="1:14" s="6" customFormat="1" x14ac:dyDescent="0.2">
      <c r="A4964">
        <v>4959</v>
      </c>
      <c r="B4964">
        <v>2</v>
      </c>
      <c r="C4964" t="s">
        <v>93</v>
      </c>
      <c r="D4964" s="1" t="s">
        <v>6847</v>
      </c>
      <c r="E4964" s="1" t="s">
        <v>21664</v>
      </c>
      <c r="F4964" t="s">
        <v>6749</v>
      </c>
      <c r="G4964" s="1" t="s">
        <v>6748</v>
      </c>
      <c r="H4964" t="s">
        <v>16725</v>
      </c>
      <c r="I4964" t="s">
        <v>16726</v>
      </c>
      <c r="J4964" t="s">
        <v>16727</v>
      </c>
      <c r="K4964">
        <v>214</v>
      </c>
      <c r="L4964" t="s">
        <v>160</v>
      </c>
      <c r="M4964">
        <v>0</v>
      </c>
      <c r="N4964">
        <v>999</v>
      </c>
    </row>
    <row r="4965" spans="1:14" s="6" customFormat="1" x14ac:dyDescent="0.2">
      <c r="A4965">
        <v>4960</v>
      </c>
      <c r="B4965">
        <v>2</v>
      </c>
      <c r="C4965" t="s">
        <v>93</v>
      </c>
      <c r="D4965" s="1" t="s">
        <v>6848</v>
      </c>
      <c r="E4965" s="1" t="s">
        <v>21665</v>
      </c>
      <c r="F4965" t="s">
        <v>6850</v>
      </c>
      <c r="G4965" s="1" t="s">
        <v>6849</v>
      </c>
      <c r="H4965" t="s">
        <v>16725</v>
      </c>
      <c r="I4965" t="s">
        <v>16726</v>
      </c>
      <c r="J4965" t="s">
        <v>16727</v>
      </c>
      <c r="K4965">
        <v>214</v>
      </c>
      <c r="L4965" t="s">
        <v>160</v>
      </c>
      <c r="M4965">
        <v>0</v>
      </c>
      <c r="N4965">
        <v>999</v>
      </c>
    </row>
    <row r="4966" spans="1:14" s="6" customFormat="1" x14ac:dyDescent="0.2">
      <c r="A4966">
        <v>4961</v>
      </c>
      <c r="B4966">
        <v>13</v>
      </c>
      <c r="C4966" t="s">
        <v>461</v>
      </c>
      <c r="D4966" s="1" t="s">
        <v>6851</v>
      </c>
      <c r="E4966" s="1" t="s">
        <v>21666</v>
      </c>
      <c r="F4966" t="s">
        <v>6688</v>
      </c>
      <c r="G4966" s="1" t="s">
        <v>6687</v>
      </c>
      <c r="H4966" t="s">
        <v>16725</v>
      </c>
      <c r="I4966" t="s">
        <v>16726</v>
      </c>
      <c r="J4966" t="s">
        <v>16727</v>
      </c>
      <c r="K4966">
        <v>614</v>
      </c>
      <c r="L4966">
        <v>0</v>
      </c>
      <c r="M4966">
        <v>0</v>
      </c>
      <c r="N4966">
        <v>999</v>
      </c>
    </row>
    <row r="4967" spans="1:14" s="6" customFormat="1" x14ac:dyDescent="0.2">
      <c r="A4967">
        <v>4962</v>
      </c>
      <c r="B4967">
        <v>13</v>
      </c>
      <c r="C4967" t="s">
        <v>461</v>
      </c>
      <c r="D4967" s="1" t="s">
        <v>6852</v>
      </c>
      <c r="E4967" s="1" t="s">
        <v>21667</v>
      </c>
      <c r="F4967" t="s">
        <v>6688</v>
      </c>
      <c r="G4967" s="1" t="s">
        <v>6687</v>
      </c>
      <c r="H4967" t="s">
        <v>16725</v>
      </c>
      <c r="I4967" t="s">
        <v>16726</v>
      </c>
      <c r="J4967" t="s">
        <v>16727</v>
      </c>
      <c r="K4967">
        <v>614</v>
      </c>
      <c r="L4967">
        <v>0</v>
      </c>
      <c r="M4967">
        <v>0</v>
      </c>
      <c r="N4967">
        <v>999</v>
      </c>
    </row>
    <row r="4968" spans="1:14" s="6" customFormat="1" x14ac:dyDescent="0.2">
      <c r="A4968">
        <v>4963</v>
      </c>
      <c r="B4968">
        <v>13</v>
      </c>
      <c r="C4968" t="s">
        <v>461</v>
      </c>
      <c r="D4968" s="1" t="s">
        <v>6853</v>
      </c>
      <c r="E4968" s="1" t="s">
        <v>21668</v>
      </c>
      <c r="F4968" t="s">
        <v>6855</v>
      </c>
      <c r="G4968" s="1" t="s">
        <v>6854</v>
      </c>
      <c r="H4968" t="s">
        <v>16725</v>
      </c>
      <c r="I4968" t="s">
        <v>16726</v>
      </c>
      <c r="J4968" t="s">
        <v>16727</v>
      </c>
      <c r="K4968">
        <v>614</v>
      </c>
      <c r="L4968" t="s">
        <v>16751</v>
      </c>
      <c r="M4968">
        <v>0</v>
      </c>
      <c r="N4968">
        <v>999</v>
      </c>
    </row>
    <row r="4969" spans="1:14" s="6" customFormat="1" x14ac:dyDescent="0.2">
      <c r="A4969">
        <v>4964</v>
      </c>
      <c r="B4969">
        <v>13</v>
      </c>
      <c r="C4969" t="s">
        <v>461</v>
      </c>
      <c r="D4969" s="1" t="s">
        <v>6856</v>
      </c>
      <c r="E4969" s="1" t="s">
        <v>21669</v>
      </c>
      <c r="F4969" t="s">
        <v>6855</v>
      </c>
      <c r="G4969" s="1" t="s">
        <v>6854</v>
      </c>
      <c r="H4969" t="s">
        <v>16725</v>
      </c>
      <c r="I4969" t="s">
        <v>16726</v>
      </c>
      <c r="J4969" t="s">
        <v>16727</v>
      </c>
      <c r="K4969">
        <v>614</v>
      </c>
      <c r="L4969" t="s">
        <v>16751</v>
      </c>
      <c r="M4969">
        <v>0</v>
      </c>
      <c r="N4969">
        <v>999</v>
      </c>
    </row>
    <row r="4970" spans="1:14" s="6" customFormat="1" x14ac:dyDescent="0.2">
      <c r="A4970">
        <v>4965</v>
      </c>
      <c r="B4970">
        <v>13</v>
      </c>
      <c r="C4970" t="s">
        <v>461</v>
      </c>
      <c r="D4970" s="1" t="s">
        <v>6857</v>
      </c>
      <c r="E4970" s="1" t="s">
        <v>21670</v>
      </c>
      <c r="F4970" t="s">
        <v>6855</v>
      </c>
      <c r="G4970" s="1" t="s">
        <v>6854</v>
      </c>
      <c r="H4970" t="s">
        <v>16725</v>
      </c>
      <c r="I4970" t="s">
        <v>16726</v>
      </c>
      <c r="J4970" t="s">
        <v>16727</v>
      </c>
      <c r="K4970">
        <v>614</v>
      </c>
      <c r="L4970" t="s">
        <v>16751</v>
      </c>
      <c r="M4970">
        <v>0</v>
      </c>
      <c r="N4970">
        <v>999</v>
      </c>
    </row>
    <row r="4971" spans="1:14" s="6" customFormat="1" x14ac:dyDescent="0.2">
      <c r="A4971">
        <v>4966</v>
      </c>
      <c r="B4971">
        <v>13</v>
      </c>
      <c r="C4971" t="s">
        <v>461</v>
      </c>
      <c r="D4971" s="1" t="s">
        <v>6858</v>
      </c>
      <c r="E4971" s="1" t="s">
        <v>21671</v>
      </c>
      <c r="F4971" t="s">
        <v>6855</v>
      </c>
      <c r="G4971" s="1" t="s">
        <v>6854</v>
      </c>
      <c r="H4971" t="s">
        <v>16725</v>
      </c>
      <c r="I4971" t="s">
        <v>16726</v>
      </c>
      <c r="J4971" t="s">
        <v>16727</v>
      </c>
      <c r="K4971">
        <v>614</v>
      </c>
      <c r="L4971" t="s">
        <v>16751</v>
      </c>
      <c r="M4971">
        <v>0</v>
      </c>
      <c r="N4971">
        <v>999</v>
      </c>
    </row>
    <row r="4972" spans="1:14" s="6" customFormat="1" x14ac:dyDescent="0.2">
      <c r="A4972">
        <v>4967</v>
      </c>
      <c r="B4972">
        <v>17</v>
      </c>
      <c r="C4972" t="s">
        <v>491</v>
      </c>
      <c r="D4972" s="1" t="s">
        <v>6859</v>
      </c>
      <c r="E4972" s="1" t="s">
        <v>21672</v>
      </c>
      <c r="F4972" t="s">
        <v>6630</v>
      </c>
      <c r="G4972" s="1" t="s">
        <v>6629</v>
      </c>
      <c r="H4972" t="s">
        <v>16733</v>
      </c>
      <c r="I4972" t="s">
        <v>16726</v>
      </c>
      <c r="J4972" t="s">
        <v>16727</v>
      </c>
      <c r="K4972">
        <v>613</v>
      </c>
      <c r="L4972" t="s">
        <v>16753</v>
      </c>
      <c r="M4972">
        <v>0</v>
      </c>
      <c r="N4972">
        <v>999</v>
      </c>
    </row>
    <row r="4973" spans="1:14" s="6" customFormat="1" x14ac:dyDescent="0.2">
      <c r="A4973">
        <v>4968</v>
      </c>
      <c r="B4973">
        <v>17</v>
      </c>
      <c r="C4973" t="s">
        <v>491</v>
      </c>
      <c r="D4973" s="1" t="s">
        <v>6860</v>
      </c>
      <c r="E4973" s="1" t="s">
        <v>21673</v>
      </c>
      <c r="F4973" t="s">
        <v>6630</v>
      </c>
      <c r="G4973" s="1" t="s">
        <v>6629</v>
      </c>
      <c r="H4973" t="s">
        <v>16733</v>
      </c>
      <c r="I4973" t="s">
        <v>16726</v>
      </c>
      <c r="J4973" t="s">
        <v>16727</v>
      </c>
      <c r="K4973">
        <v>613</v>
      </c>
      <c r="L4973" t="s">
        <v>16753</v>
      </c>
      <c r="M4973">
        <v>0</v>
      </c>
      <c r="N4973">
        <v>999</v>
      </c>
    </row>
    <row r="4974" spans="1:14" s="6" customFormat="1" x14ac:dyDescent="0.2">
      <c r="A4974">
        <v>4969</v>
      </c>
      <c r="B4974">
        <v>17</v>
      </c>
      <c r="C4974" t="s">
        <v>491</v>
      </c>
      <c r="D4974" s="1" t="s">
        <v>6861</v>
      </c>
      <c r="E4974" s="1" t="s">
        <v>21674</v>
      </c>
      <c r="F4974" t="s">
        <v>6630</v>
      </c>
      <c r="G4974" s="1" t="s">
        <v>6629</v>
      </c>
      <c r="H4974" t="s">
        <v>16733</v>
      </c>
      <c r="I4974" t="s">
        <v>16726</v>
      </c>
      <c r="J4974" t="s">
        <v>16727</v>
      </c>
      <c r="K4974">
        <v>613</v>
      </c>
      <c r="L4974" t="s">
        <v>16753</v>
      </c>
      <c r="M4974">
        <v>0</v>
      </c>
      <c r="N4974">
        <v>999</v>
      </c>
    </row>
    <row r="4975" spans="1:14" s="6" customFormat="1" x14ac:dyDescent="0.2">
      <c r="A4975">
        <v>4970</v>
      </c>
      <c r="B4975">
        <v>17</v>
      </c>
      <c r="C4975" t="s">
        <v>491</v>
      </c>
      <c r="D4975" s="1" t="s">
        <v>6862</v>
      </c>
      <c r="E4975" s="1" t="s">
        <v>21675</v>
      </c>
      <c r="F4975" t="s">
        <v>6630</v>
      </c>
      <c r="G4975" s="1" t="s">
        <v>6629</v>
      </c>
      <c r="H4975" t="s">
        <v>16733</v>
      </c>
      <c r="I4975" t="s">
        <v>16726</v>
      </c>
      <c r="J4975" t="s">
        <v>16727</v>
      </c>
      <c r="K4975">
        <v>613</v>
      </c>
      <c r="L4975" t="s">
        <v>16753</v>
      </c>
      <c r="M4975">
        <v>0</v>
      </c>
      <c r="N4975">
        <v>999</v>
      </c>
    </row>
    <row r="4976" spans="1:14" s="6" customFormat="1" x14ac:dyDescent="0.2">
      <c r="A4976">
        <v>4971</v>
      </c>
      <c r="B4976">
        <v>17</v>
      </c>
      <c r="C4976" t="s">
        <v>491</v>
      </c>
      <c r="D4976" s="1" t="s">
        <v>6863</v>
      </c>
      <c r="E4976" s="1" t="s">
        <v>21676</v>
      </c>
      <c r="F4976" t="s">
        <v>6865</v>
      </c>
      <c r="G4976" s="1" t="s">
        <v>6864</v>
      </c>
      <c r="H4976" t="s">
        <v>16733</v>
      </c>
      <c r="I4976" t="s">
        <v>16726</v>
      </c>
      <c r="J4976" t="s">
        <v>16727</v>
      </c>
      <c r="K4976">
        <v>613</v>
      </c>
      <c r="L4976" t="s">
        <v>16753</v>
      </c>
      <c r="M4976">
        <v>0</v>
      </c>
      <c r="N4976">
        <v>999</v>
      </c>
    </row>
    <row r="4977" spans="1:14" s="6" customFormat="1" x14ac:dyDescent="0.2">
      <c r="A4977">
        <v>4972</v>
      </c>
      <c r="B4977">
        <v>17</v>
      </c>
      <c r="C4977" t="s">
        <v>491</v>
      </c>
      <c r="D4977" s="1" t="s">
        <v>6866</v>
      </c>
      <c r="E4977" s="1" t="s">
        <v>21677</v>
      </c>
      <c r="F4977" t="s">
        <v>6865</v>
      </c>
      <c r="G4977" s="1" t="s">
        <v>6864</v>
      </c>
      <c r="H4977" t="s">
        <v>16733</v>
      </c>
      <c r="I4977" t="s">
        <v>16726</v>
      </c>
      <c r="J4977" t="s">
        <v>16727</v>
      </c>
      <c r="K4977">
        <v>613</v>
      </c>
      <c r="L4977" t="s">
        <v>16753</v>
      </c>
      <c r="M4977">
        <v>0</v>
      </c>
      <c r="N4977">
        <v>999</v>
      </c>
    </row>
    <row r="4978" spans="1:14" s="6" customFormat="1" x14ac:dyDescent="0.2">
      <c r="A4978">
        <v>4973</v>
      </c>
      <c r="B4978">
        <v>3</v>
      </c>
      <c r="C4978" t="s">
        <v>5672</v>
      </c>
      <c r="D4978" s="1" t="s">
        <v>6867</v>
      </c>
      <c r="E4978" s="1" t="s">
        <v>21678</v>
      </c>
      <c r="F4978" t="s">
        <v>6770</v>
      </c>
      <c r="G4978" s="1" t="s">
        <v>6769</v>
      </c>
      <c r="H4978" t="s">
        <v>16725</v>
      </c>
      <c r="I4978" t="s">
        <v>16726</v>
      </c>
      <c r="J4978" t="s">
        <v>16727</v>
      </c>
      <c r="K4978">
        <v>614</v>
      </c>
      <c r="L4978" t="s">
        <v>16808</v>
      </c>
      <c r="M4978">
        <v>0</v>
      </c>
      <c r="N4978">
        <v>999</v>
      </c>
    </row>
    <row r="4979" spans="1:14" s="6" customFormat="1" x14ac:dyDescent="0.2">
      <c r="A4979">
        <v>4974</v>
      </c>
      <c r="B4979">
        <v>3</v>
      </c>
      <c r="C4979" t="s">
        <v>5672</v>
      </c>
      <c r="D4979" s="1" t="s">
        <v>6868</v>
      </c>
      <c r="E4979" s="1" t="s">
        <v>21679</v>
      </c>
      <c r="F4979" t="s">
        <v>6770</v>
      </c>
      <c r="G4979" s="1" t="s">
        <v>6769</v>
      </c>
      <c r="H4979" t="s">
        <v>16725</v>
      </c>
      <c r="I4979" t="s">
        <v>16726</v>
      </c>
      <c r="J4979" t="s">
        <v>16727</v>
      </c>
      <c r="K4979">
        <v>614</v>
      </c>
      <c r="L4979" t="s">
        <v>16808</v>
      </c>
      <c r="M4979">
        <v>0</v>
      </c>
      <c r="N4979">
        <v>999</v>
      </c>
    </row>
    <row r="4980" spans="1:14" s="6" customFormat="1" x14ac:dyDescent="0.2">
      <c r="A4980">
        <v>4975</v>
      </c>
      <c r="B4980">
        <v>3</v>
      </c>
      <c r="C4980" t="s">
        <v>5672</v>
      </c>
      <c r="D4980" s="1" t="s">
        <v>6869</v>
      </c>
      <c r="E4980" s="1" t="s">
        <v>21680</v>
      </c>
      <c r="F4980" t="s">
        <v>6770</v>
      </c>
      <c r="G4980" s="1" t="s">
        <v>6769</v>
      </c>
      <c r="H4980" t="s">
        <v>16725</v>
      </c>
      <c r="I4980" t="s">
        <v>16726</v>
      </c>
      <c r="J4980" t="s">
        <v>16727</v>
      </c>
      <c r="K4980">
        <v>614</v>
      </c>
      <c r="L4980" t="s">
        <v>16808</v>
      </c>
      <c r="M4980">
        <v>0</v>
      </c>
      <c r="N4980">
        <v>999</v>
      </c>
    </row>
    <row r="4981" spans="1:14" s="6" customFormat="1" x14ac:dyDescent="0.2">
      <c r="A4981">
        <v>4976</v>
      </c>
      <c r="B4981">
        <v>3</v>
      </c>
      <c r="C4981" t="s">
        <v>5672</v>
      </c>
      <c r="D4981" s="1" t="s">
        <v>6870</v>
      </c>
      <c r="E4981" s="1" t="s">
        <v>21681</v>
      </c>
      <c r="F4981" t="s">
        <v>6770</v>
      </c>
      <c r="G4981" s="1" t="s">
        <v>6769</v>
      </c>
      <c r="H4981" t="s">
        <v>16725</v>
      </c>
      <c r="I4981" t="s">
        <v>16726</v>
      </c>
      <c r="J4981" t="s">
        <v>16727</v>
      </c>
      <c r="K4981">
        <v>614</v>
      </c>
      <c r="L4981" t="s">
        <v>16808</v>
      </c>
      <c r="M4981">
        <v>0</v>
      </c>
      <c r="N4981">
        <v>999</v>
      </c>
    </row>
    <row r="4982" spans="1:14" s="6" customFormat="1" x14ac:dyDescent="0.2">
      <c r="A4982">
        <v>4977</v>
      </c>
      <c r="B4982">
        <v>3</v>
      </c>
      <c r="C4982" t="s">
        <v>5672</v>
      </c>
      <c r="D4982" s="1" t="s">
        <v>6871</v>
      </c>
      <c r="E4982" s="1" t="s">
        <v>21682</v>
      </c>
      <c r="F4982" t="s">
        <v>6770</v>
      </c>
      <c r="G4982" s="1" t="s">
        <v>6769</v>
      </c>
      <c r="H4982" t="s">
        <v>16725</v>
      </c>
      <c r="I4982" t="s">
        <v>16726</v>
      </c>
      <c r="J4982" t="s">
        <v>16727</v>
      </c>
      <c r="K4982">
        <v>614</v>
      </c>
      <c r="L4982" t="s">
        <v>16808</v>
      </c>
      <c r="M4982">
        <v>0</v>
      </c>
      <c r="N4982">
        <v>999</v>
      </c>
    </row>
    <row r="4983" spans="1:14" s="6" customFormat="1" x14ac:dyDescent="0.2">
      <c r="A4983">
        <v>4978</v>
      </c>
      <c r="B4983">
        <v>11</v>
      </c>
      <c r="C4983" t="s">
        <v>158</v>
      </c>
      <c r="D4983" s="1" t="s">
        <v>6872</v>
      </c>
      <c r="E4983" s="1" t="s">
        <v>21683</v>
      </c>
      <c r="F4983" t="s">
        <v>6667</v>
      </c>
      <c r="G4983" s="1" t="s">
        <v>6666</v>
      </c>
      <c r="H4983" t="s">
        <v>16725</v>
      </c>
      <c r="I4983" t="s">
        <v>16726</v>
      </c>
      <c r="J4983" t="s">
        <v>16727</v>
      </c>
      <c r="K4983">
        <v>609</v>
      </c>
      <c r="L4983" t="s">
        <v>16811</v>
      </c>
      <c r="M4983">
        <v>0</v>
      </c>
      <c r="N4983">
        <v>999</v>
      </c>
    </row>
    <row r="4984" spans="1:14" s="6" customFormat="1" x14ac:dyDescent="0.2">
      <c r="A4984">
        <v>4979</v>
      </c>
      <c r="B4984">
        <v>11</v>
      </c>
      <c r="C4984" t="s">
        <v>158</v>
      </c>
      <c r="D4984" s="1" t="s">
        <v>6873</v>
      </c>
      <c r="E4984" s="1" t="s">
        <v>21684</v>
      </c>
      <c r="F4984" t="s">
        <v>6667</v>
      </c>
      <c r="G4984" s="1" t="s">
        <v>6666</v>
      </c>
      <c r="H4984" t="s">
        <v>16725</v>
      </c>
      <c r="I4984" t="s">
        <v>16726</v>
      </c>
      <c r="J4984" t="s">
        <v>16727</v>
      </c>
      <c r="K4984">
        <v>609</v>
      </c>
      <c r="L4984" t="s">
        <v>16811</v>
      </c>
      <c r="M4984">
        <v>0</v>
      </c>
      <c r="N4984">
        <v>999</v>
      </c>
    </row>
    <row r="4985" spans="1:14" s="6" customFormat="1" x14ac:dyDescent="0.2">
      <c r="A4985">
        <v>4980</v>
      </c>
      <c r="B4985">
        <v>11</v>
      </c>
      <c r="C4985" t="s">
        <v>158</v>
      </c>
      <c r="D4985" s="1" t="s">
        <v>6874</v>
      </c>
      <c r="E4985" s="1" t="s">
        <v>21685</v>
      </c>
      <c r="F4985" t="s">
        <v>6667</v>
      </c>
      <c r="G4985" s="1" t="s">
        <v>6666</v>
      </c>
      <c r="H4985" t="s">
        <v>16725</v>
      </c>
      <c r="I4985" t="s">
        <v>16726</v>
      </c>
      <c r="J4985" t="s">
        <v>16727</v>
      </c>
      <c r="K4985">
        <v>609</v>
      </c>
      <c r="L4985" t="s">
        <v>16811</v>
      </c>
      <c r="M4985">
        <v>0</v>
      </c>
      <c r="N4985">
        <v>999</v>
      </c>
    </row>
    <row r="4986" spans="1:14" s="6" customFormat="1" x14ac:dyDescent="0.2">
      <c r="A4986">
        <v>4981</v>
      </c>
      <c r="B4986">
        <v>11</v>
      </c>
      <c r="C4986" t="s">
        <v>158</v>
      </c>
      <c r="D4986" s="1" t="s">
        <v>6875</v>
      </c>
      <c r="E4986" s="1" t="s">
        <v>21686</v>
      </c>
      <c r="F4986" t="s">
        <v>6667</v>
      </c>
      <c r="G4986" s="1" t="s">
        <v>6666</v>
      </c>
      <c r="H4986" t="s">
        <v>16725</v>
      </c>
      <c r="I4986" t="s">
        <v>16726</v>
      </c>
      <c r="J4986" t="s">
        <v>16727</v>
      </c>
      <c r="K4986">
        <v>609</v>
      </c>
      <c r="L4986" t="s">
        <v>16811</v>
      </c>
      <c r="M4986">
        <v>0</v>
      </c>
      <c r="N4986">
        <v>999</v>
      </c>
    </row>
    <row r="4987" spans="1:14" s="6" customFormat="1" x14ac:dyDescent="0.2">
      <c r="A4987">
        <v>4982</v>
      </c>
      <c r="B4987">
        <v>11</v>
      </c>
      <c r="C4987" t="s">
        <v>158</v>
      </c>
      <c r="D4987" s="1" t="s">
        <v>6876</v>
      </c>
      <c r="E4987" s="1" t="s">
        <v>21687</v>
      </c>
      <c r="F4987" t="s">
        <v>6878</v>
      </c>
      <c r="G4987" s="1" t="s">
        <v>6877</v>
      </c>
      <c r="H4987" t="s">
        <v>16725</v>
      </c>
      <c r="I4987" t="s">
        <v>16726</v>
      </c>
      <c r="J4987" t="s">
        <v>16727</v>
      </c>
      <c r="K4987">
        <v>609</v>
      </c>
      <c r="L4987">
        <v>0</v>
      </c>
      <c r="M4987">
        <v>0</v>
      </c>
      <c r="N4987">
        <v>999</v>
      </c>
    </row>
    <row r="4988" spans="1:14" s="6" customFormat="1" x14ac:dyDescent="0.2">
      <c r="A4988">
        <v>4983</v>
      </c>
      <c r="B4988">
        <v>11</v>
      </c>
      <c r="C4988" t="s">
        <v>158</v>
      </c>
      <c r="D4988" s="1" t="s">
        <v>6879</v>
      </c>
      <c r="E4988" s="1" t="s">
        <v>21688</v>
      </c>
      <c r="F4988" t="s">
        <v>6878</v>
      </c>
      <c r="G4988" s="1" t="s">
        <v>6877</v>
      </c>
      <c r="H4988" t="s">
        <v>16725</v>
      </c>
      <c r="I4988" t="s">
        <v>16726</v>
      </c>
      <c r="J4988" t="s">
        <v>16727</v>
      </c>
      <c r="K4988">
        <v>609</v>
      </c>
      <c r="L4988">
        <v>0</v>
      </c>
      <c r="M4988">
        <v>0</v>
      </c>
      <c r="N4988">
        <v>999</v>
      </c>
    </row>
    <row r="4989" spans="1:14" s="6" customFormat="1" x14ac:dyDescent="0.2">
      <c r="A4989">
        <v>4984</v>
      </c>
      <c r="B4989">
        <v>11</v>
      </c>
      <c r="C4989" t="s">
        <v>158</v>
      </c>
      <c r="D4989" s="1" t="s">
        <v>6880</v>
      </c>
      <c r="E4989" s="1" t="s">
        <v>21689</v>
      </c>
      <c r="F4989" t="s">
        <v>6878</v>
      </c>
      <c r="G4989" s="1" t="s">
        <v>6877</v>
      </c>
      <c r="H4989" t="s">
        <v>16725</v>
      </c>
      <c r="I4989" t="s">
        <v>16726</v>
      </c>
      <c r="J4989" t="s">
        <v>16727</v>
      </c>
      <c r="K4989">
        <v>609</v>
      </c>
      <c r="L4989">
        <v>0</v>
      </c>
      <c r="M4989">
        <v>0</v>
      </c>
      <c r="N4989">
        <v>999</v>
      </c>
    </row>
    <row r="4990" spans="1:14" s="6" customFormat="1" x14ac:dyDescent="0.2">
      <c r="A4990">
        <v>4985</v>
      </c>
      <c r="B4990">
        <v>20</v>
      </c>
      <c r="C4990" t="s">
        <v>751</v>
      </c>
      <c r="D4990" s="1" t="s">
        <v>6881</v>
      </c>
      <c r="E4990" s="1" t="s">
        <v>21690</v>
      </c>
      <c r="F4990" t="s">
        <v>6722</v>
      </c>
      <c r="G4990" s="1" t="s">
        <v>6721</v>
      </c>
      <c r="H4990" t="s">
        <v>16725</v>
      </c>
      <c r="I4990" t="s">
        <v>16747</v>
      </c>
      <c r="J4990" t="s">
        <v>16740</v>
      </c>
      <c r="K4990">
        <v>501</v>
      </c>
      <c r="L4990" t="s">
        <v>16765</v>
      </c>
      <c r="M4990">
        <v>5</v>
      </c>
      <c r="N4990">
        <v>85</v>
      </c>
    </row>
    <row r="4991" spans="1:14" s="6" customFormat="1" x14ac:dyDescent="0.2">
      <c r="A4991">
        <v>4986</v>
      </c>
      <c r="B4991">
        <v>20</v>
      </c>
      <c r="C4991" t="s">
        <v>751</v>
      </c>
      <c r="D4991" s="1" t="s">
        <v>6882</v>
      </c>
      <c r="E4991" s="1" t="s">
        <v>21691</v>
      </c>
      <c r="F4991" t="s">
        <v>6722</v>
      </c>
      <c r="G4991" s="1" t="s">
        <v>6721</v>
      </c>
      <c r="H4991" t="s">
        <v>16725</v>
      </c>
      <c r="I4991" t="s">
        <v>16726</v>
      </c>
      <c r="J4991" t="s">
        <v>16727</v>
      </c>
      <c r="K4991">
        <v>501</v>
      </c>
      <c r="L4991" t="s">
        <v>16765</v>
      </c>
      <c r="M4991">
        <v>0</v>
      </c>
      <c r="N4991">
        <v>999</v>
      </c>
    </row>
    <row r="4992" spans="1:14" s="6" customFormat="1" x14ac:dyDescent="0.2">
      <c r="A4992">
        <v>4987</v>
      </c>
      <c r="B4992">
        <v>20</v>
      </c>
      <c r="C4992" t="s">
        <v>751</v>
      </c>
      <c r="D4992" s="1" t="s">
        <v>6883</v>
      </c>
      <c r="E4992" s="1" t="s">
        <v>21692</v>
      </c>
      <c r="F4992" t="s">
        <v>6722</v>
      </c>
      <c r="G4992" s="1" t="s">
        <v>6721</v>
      </c>
      <c r="H4992" t="s">
        <v>16725</v>
      </c>
      <c r="I4992" t="s">
        <v>16726</v>
      </c>
      <c r="J4992" t="s">
        <v>16727</v>
      </c>
      <c r="K4992">
        <v>501</v>
      </c>
      <c r="L4992" t="s">
        <v>16765</v>
      </c>
      <c r="M4992">
        <v>0</v>
      </c>
      <c r="N4992">
        <v>999</v>
      </c>
    </row>
    <row r="4993" spans="1:14" s="6" customFormat="1" x14ac:dyDescent="0.2">
      <c r="A4993">
        <v>4988</v>
      </c>
      <c r="B4993">
        <v>20</v>
      </c>
      <c r="C4993" t="s">
        <v>751</v>
      </c>
      <c r="D4993" s="1" t="s">
        <v>6884</v>
      </c>
      <c r="E4993" s="1" t="s">
        <v>21693</v>
      </c>
      <c r="F4993" t="s">
        <v>6722</v>
      </c>
      <c r="G4993" s="1" t="s">
        <v>6721</v>
      </c>
      <c r="H4993" t="s">
        <v>16725</v>
      </c>
      <c r="I4993" t="s">
        <v>16726</v>
      </c>
      <c r="J4993" t="s">
        <v>16727</v>
      </c>
      <c r="K4993">
        <v>501</v>
      </c>
      <c r="L4993" t="s">
        <v>16765</v>
      </c>
      <c r="M4993">
        <v>0</v>
      </c>
      <c r="N4993">
        <v>999</v>
      </c>
    </row>
    <row r="4994" spans="1:14" s="6" customFormat="1" x14ac:dyDescent="0.2">
      <c r="A4994">
        <v>4989</v>
      </c>
      <c r="B4994">
        <v>20</v>
      </c>
      <c r="C4994" t="s">
        <v>751</v>
      </c>
      <c r="D4994" s="1" t="s">
        <v>6885</v>
      </c>
      <c r="E4994" s="1" t="s">
        <v>21694</v>
      </c>
      <c r="F4994" t="s">
        <v>6887</v>
      </c>
      <c r="G4994" s="1" t="s">
        <v>6886</v>
      </c>
      <c r="H4994" t="s">
        <v>16725</v>
      </c>
      <c r="I4994" t="s">
        <v>16747</v>
      </c>
      <c r="J4994" t="s">
        <v>16740</v>
      </c>
      <c r="K4994">
        <v>501</v>
      </c>
      <c r="L4994" t="s">
        <v>16765</v>
      </c>
      <c r="M4994">
        <v>5</v>
      </c>
      <c r="N4994">
        <v>85</v>
      </c>
    </row>
    <row r="4995" spans="1:14" s="6" customFormat="1" x14ac:dyDescent="0.2">
      <c r="A4995">
        <v>4990</v>
      </c>
      <c r="B4995">
        <v>21</v>
      </c>
      <c r="C4995" t="s">
        <v>4208</v>
      </c>
      <c r="D4995" s="1" t="s">
        <v>6888</v>
      </c>
      <c r="E4995" s="1" t="s">
        <v>21695</v>
      </c>
      <c r="F4995" t="s">
        <v>6713</v>
      </c>
      <c r="G4995" s="1" t="s">
        <v>6712</v>
      </c>
      <c r="H4995" t="s">
        <v>16725</v>
      </c>
      <c r="I4995" t="s">
        <v>16726</v>
      </c>
      <c r="J4995" t="s">
        <v>16727</v>
      </c>
      <c r="K4995">
        <v>0</v>
      </c>
      <c r="L4995">
        <v>0</v>
      </c>
      <c r="M4995">
        <v>0</v>
      </c>
      <c r="N4995">
        <v>999</v>
      </c>
    </row>
    <row r="4996" spans="1:14" s="6" customFormat="1" x14ac:dyDescent="0.2">
      <c r="A4996">
        <v>4991</v>
      </c>
      <c r="B4996">
        <v>21</v>
      </c>
      <c r="C4996" t="s">
        <v>4208</v>
      </c>
      <c r="D4996" s="1" t="s">
        <v>6889</v>
      </c>
      <c r="E4996" s="1" t="s">
        <v>21696</v>
      </c>
      <c r="F4996" t="s">
        <v>6891</v>
      </c>
      <c r="G4996" s="1" t="s">
        <v>6890</v>
      </c>
      <c r="H4996" t="s">
        <v>16725</v>
      </c>
      <c r="I4996" t="s">
        <v>16726</v>
      </c>
      <c r="J4996" t="s">
        <v>16727</v>
      </c>
      <c r="K4996">
        <v>0</v>
      </c>
      <c r="L4996">
        <v>0</v>
      </c>
      <c r="M4996">
        <v>0</v>
      </c>
      <c r="N4996">
        <v>999</v>
      </c>
    </row>
    <row r="4997" spans="1:14" s="6" customFormat="1" x14ac:dyDescent="0.2">
      <c r="A4997">
        <v>4992</v>
      </c>
      <c r="B4997">
        <v>21</v>
      </c>
      <c r="C4997" t="s">
        <v>4208</v>
      </c>
      <c r="D4997" s="1" t="s">
        <v>6892</v>
      </c>
      <c r="E4997" s="1" t="s">
        <v>21697</v>
      </c>
      <c r="F4997" t="s">
        <v>6891</v>
      </c>
      <c r="G4997" s="1" t="s">
        <v>6890</v>
      </c>
      <c r="H4997" t="s">
        <v>16725</v>
      </c>
      <c r="I4997" t="s">
        <v>16726</v>
      </c>
      <c r="J4997" t="s">
        <v>16727</v>
      </c>
      <c r="K4997">
        <v>0</v>
      </c>
      <c r="L4997">
        <v>0</v>
      </c>
      <c r="M4997">
        <v>0</v>
      </c>
      <c r="N4997">
        <v>999</v>
      </c>
    </row>
    <row r="4998" spans="1:14" s="6" customFormat="1" x14ac:dyDescent="0.2">
      <c r="A4998">
        <v>4993</v>
      </c>
      <c r="B4998">
        <v>21</v>
      </c>
      <c r="C4998" t="s">
        <v>4208</v>
      </c>
      <c r="D4998" s="1" t="s">
        <v>6893</v>
      </c>
      <c r="E4998" s="1" t="s">
        <v>21698</v>
      </c>
      <c r="F4998" t="s">
        <v>6891</v>
      </c>
      <c r="G4998" s="1" t="s">
        <v>6890</v>
      </c>
      <c r="H4998" t="s">
        <v>16725</v>
      </c>
      <c r="I4998" t="s">
        <v>16731</v>
      </c>
      <c r="J4998" t="s">
        <v>16742</v>
      </c>
      <c r="K4998">
        <v>0</v>
      </c>
      <c r="L4998">
        <v>0</v>
      </c>
      <c r="M4998">
        <v>0</v>
      </c>
      <c r="N4998">
        <v>15</v>
      </c>
    </row>
    <row r="4999" spans="1:14" s="6" customFormat="1" x14ac:dyDescent="0.2">
      <c r="A4999">
        <v>4994</v>
      </c>
      <c r="B4999">
        <v>21</v>
      </c>
      <c r="C4999" t="s">
        <v>4208</v>
      </c>
      <c r="D4999" s="1" t="s">
        <v>6894</v>
      </c>
      <c r="E4999" s="1" t="s">
        <v>21699</v>
      </c>
      <c r="F4999" t="s">
        <v>6891</v>
      </c>
      <c r="G4999" s="1" t="s">
        <v>6890</v>
      </c>
      <c r="H4999" t="s">
        <v>16725</v>
      </c>
      <c r="I4999" t="s">
        <v>16726</v>
      </c>
      <c r="J4999" t="s">
        <v>16727</v>
      </c>
      <c r="K4999">
        <v>0</v>
      </c>
      <c r="L4999">
        <v>0</v>
      </c>
      <c r="M4999">
        <v>0</v>
      </c>
      <c r="N4999">
        <v>999</v>
      </c>
    </row>
    <row r="5000" spans="1:14" s="6" customFormat="1" x14ac:dyDescent="0.2">
      <c r="A5000">
        <v>4995</v>
      </c>
      <c r="B5000">
        <v>18</v>
      </c>
      <c r="C5000" t="s">
        <v>5614</v>
      </c>
      <c r="D5000" s="1" t="s">
        <v>6895</v>
      </c>
      <c r="E5000" s="1" t="s">
        <v>21700</v>
      </c>
      <c r="F5000" t="s">
        <v>6736</v>
      </c>
      <c r="G5000" s="1" t="s">
        <v>6735</v>
      </c>
      <c r="H5000" t="s">
        <v>16725</v>
      </c>
      <c r="I5000" t="s">
        <v>16726</v>
      </c>
      <c r="J5000" t="s">
        <v>16727</v>
      </c>
      <c r="K5000">
        <v>700</v>
      </c>
      <c r="L5000" t="s">
        <v>16805</v>
      </c>
      <c r="M5000">
        <v>0</v>
      </c>
      <c r="N5000">
        <v>999</v>
      </c>
    </row>
    <row r="5001" spans="1:14" s="6" customFormat="1" x14ac:dyDescent="0.2">
      <c r="A5001">
        <v>4996</v>
      </c>
      <c r="B5001">
        <v>18</v>
      </c>
      <c r="C5001" t="s">
        <v>5614</v>
      </c>
      <c r="D5001" s="1" t="s">
        <v>6896</v>
      </c>
      <c r="E5001" s="1" t="s">
        <v>12509</v>
      </c>
      <c r="F5001" t="s">
        <v>6898</v>
      </c>
      <c r="G5001" s="1" t="s">
        <v>6897</v>
      </c>
      <c r="H5001" t="s">
        <v>16725</v>
      </c>
      <c r="I5001" t="s">
        <v>16728</v>
      </c>
      <c r="J5001" t="s">
        <v>16729</v>
      </c>
      <c r="K5001">
        <v>700</v>
      </c>
      <c r="L5001" t="s">
        <v>16805</v>
      </c>
      <c r="M5001">
        <v>0</v>
      </c>
      <c r="N5001">
        <v>120</v>
      </c>
    </row>
    <row r="5002" spans="1:14" s="6" customFormat="1" x14ac:dyDescent="0.2">
      <c r="A5002">
        <v>4997</v>
      </c>
      <c r="B5002">
        <v>18</v>
      </c>
      <c r="C5002" t="s">
        <v>5614</v>
      </c>
      <c r="D5002" s="1" t="s">
        <v>6899</v>
      </c>
      <c r="E5002" s="1" t="s">
        <v>21701</v>
      </c>
      <c r="F5002" t="s">
        <v>6898</v>
      </c>
      <c r="G5002" s="1" t="s">
        <v>6897</v>
      </c>
      <c r="H5002" t="s">
        <v>16725</v>
      </c>
      <c r="I5002" t="s">
        <v>16726</v>
      </c>
      <c r="J5002" t="s">
        <v>16727</v>
      </c>
      <c r="K5002">
        <v>700</v>
      </c>
      <c r="L5002" t="s">
        <v>16805</v>
      </c>
      <c r="M5002">
        <v>0</v>
      </c>
      <c r="N5002">
        <v>999</v>
      </c>
    </row>
    <row r="5003" spans="1:14" s="6" customFormat="1" x14ac:dyDescent="0.2">
      <c r="A5003">
        <v>4998</v>
      </c>
      <c r="B5003">
        <v>18</v>
      </c>
      <c r="C5003" t="s">
        <v>5614</v>
      </c>
      <c r="D5003" s="1" t="s">
        <v>6900</v>
      </c>
      <c r="E5003" s="1" t="s">
        <v>21702</v>
      </c>
      <c r="F5003" t="s">
        <v>6898</v>
      </c>
      <c r="G5003" s="1" t="s">
        <v>6897</v>
      </c>
      <c r="H5003" t="s">
        <v>16725</v>
      </c>
      <c r="I5003" t="s">
        <v>16728</v>
      </c>
      <c r="J5003" t="s">
        <v>16729</v>
      </c>
      <c r="K5003">
        <v>700</v>
      </c>
      <c r="L5003" t="s">
        <v>16805</v>
      </c>
      <c r="M5003">
        <v>0</v>
      </c>
      <c r="N5003">
        <v>120</v>
      </c>
    </row>
    <row r="5004" spans="1:14" s="6" customFormat="1" x14ac:dyDescent="0.2">
      <c r="A5004">
        <v>4999</v>
      </c>
      <c r="B5004">
        <v>18</v>
      </c>
      <c r="C5004" t="s">
        <v>5614</v>
      </c>
      <c r="D5004" s="1" t="s">
        <v>6901</v>
      </c>
      <c r="E5004" s="1" t="s">
        <v>21703</v>
      </c>
      <c r="F5004" t="s">
        <v>6898</v>
      </c>
      <c r="G5004" s="1" t="s">
        <v>6897</v>
      </c>
      <c r="H5004" t="s">
        <v>16725</v>
      </c>
      <c r="I5004" t="s">
        <v>16726</v>
      </c>
      <c r="J5004" t="s">
        <v>16727</v>
      </c>
      <c r="K5004">
        <v>700</v>
      </c>
      <c r="L5004" t="s">
        <v>16805</v>
      </c>
      <c r="M5004">
        <v>0</v>
      </c>
      <c r="N5004">
        <v>999</v>
      </c>
    </row>
    <row r="5005" spans="1:14" s="6" customFormat="1" x14ac:dyDescent="0.2">
      <c r="A5005">
        <v>5000</v>
      </c>
      <c r="B5005">
        <v>19</v>
      </c>
      <c r="C5005" t="s">
        <v>509</v>
      </c>
      <c r="D5005" s="1" t="s">
        <v>6902</v>
      </c>
      <c r="E5005" s="1" t="s">
        <v>21704</v>
      </c>
      <c r="F5005" t="s">
        <v>6819</v>
      </c>
      <c r="G5005" s="1" t="s">
        <v>6818</v>
      </c>
      <c r="H5005" t="s">
        <v>16725</v>
      </c>
      <c r="I5005" t="s">
        <v>16726</v>
      </c>
      <c r="J5005" t="s">
        <v>16727</v>
      </c>
      <c r="K5005">
        <v>0</v>
      </c>
      <c r="L5005">
        <v>0</v>
      </c>
      <c r="M5005">
        <v>0</v>
      </c>
      <c r="N5005">
        <v>999</v>
      </c>
    </row>
    <row r="5006" spans="1:14" s="6" customFormat="1" x14ac:dyDescent="0.2">
      <c r="A5006">
        <v>5001</v>
      </c>
      <c r="B5006">
        <v>19</v>
      </c>
      <c r="C5006" t="s">
        <v>509</v>
      </c>
      <c r="D5006" s="1" t="s">
        <v>6903</v>
      </c>
      <c r="E5006" s="1" t="s">
        <v>21705</v>
      </c>
      <c r="F5006" t="s">
        <v>6905</v>
      </c>
      <c r="G5006" s="1" t="s">
        <v>6904</v>
      </c>
      <c r="H5006" t="s">
        <v>16725</v>
      </c>
      <c r="I5006" t="s">
        <v>16726</v>
      </c>
      <c r="J5006" t="s">
        <v>16727</v>
      </c>
      <c r="K5006">
        <v>0</v>
      </c>
      <c r="L5006">
        <v>0</v>
      </c>
      <c r="M5006">
        <v>0</v>
      </c>
      <c r="N5006">
        <v>999</v>
      </c>
    </row>
    <row r="5007" spans="1:14" s="6" customFormat="1" x14ac:dyDescent="0.2">
      <c r="A5007">
        <v>5002</v>
      </c>
      <c r="B5007">
        <v>19</v>
      </c>
      <c r="C5007" t="s">
        <v>509</v>
      </c>
      <c r="D5007" s="1" t="s">
        <v>6906</v>
      </c>
      <c r="E5007" s="1" t="s">
        <v>21706</v>
      </c>
      <c r="F5007" t="s">
        <v>6905</v>
      </c>
      <c r="G5007" s="1" t="s">
        <v>6904</v>
      </c>
      <c r="H5007" t="s">
        <v>16725</v>
      </c>
      <c r="I5007" t="s">
        <v>16726</v>
      </c>
      <c r="J5007" t="s">
        <v>16727</v>
      </c>
      <c r="K5007">
        <v>0</v>
      </c>
      <c r="L5007">
        <v>0</v>
      </c>
      <c r="M5007">
        <v>0</v>
      </c>
      <c r="N5007">
        <v>999</v>
      </c>
    </row>
    <row r="5008" spans="1:14" s="6" customFormat="1" x14ac:dyDescent="0.2">
      <c r="A5008">
        <v>5003</v>
      </c>
      <c r="B5008">
        <v>19</v>
      </c>
      <c r="C5008" t="s">
        <v>509</v>
      </c>
      <c r="D5008" s="1" t="s">
        <v>6907</v>
      </c>
      <c r="E5008" s="1" t="s">
        <v>21707</v>
      </c>
      <c r="F5008" t="s">
        <v>6905</v>
      </c>
      <c r="G5008" s="1" t="s">
        <v>6904</v>
      </c>
      <c r="H5008" t="s">
        <v>16725</v>
      </c>
      <c r="I5008" t="s">
        <v>16726</v>
      </c>
      <c r="J5008" t="s">
        <v>16727</v>
      </c>
      <c r="K5008">
        <v>0</v>
      </c>
      <c r="L5008">
        <v>0</v>
      </c>
      <c r="M5008">
        <v>0</v>
      </c>
      <c r="N5008">
        <v>999</v>
      </c>
    </row>
    <row r="5009" spans="1:14" s="6" customFormat="1" x14ac:dyDescent="0.2">
      <c r="A5009">
        <v>5004</v>
      </c>
      <c r="B5009">
        <v>19</v>
      </c>
      <c r="C5009" t="s">
        <v>509</v>
      </c>
      <c r="D5009" s="1" t="s">
        <v>6908</v>
      </c>
      <c r="E5009" s="1" t="s">
        <v>21708</v>
      </c>
      <c r="F5009" t="s">
        <v>6905</v>
      </c>
      <c r="G5009" s="1" t="s">
        <v>6904</v>
      </c>
      <c r="H5009" t="s">
        <v>16725</v>
      </c>
      <c r="I5009" t="s">
        <v>16726</v>
      </c>
      <c r="J5009" t="s">
        <v>16727</v>
      </c>
      <c r="K5009">
        <v>0</v>
      </c>
      <c r="L5009">
        <v>0</v>
      </c>
      <c r="M5009">
        <v>0</v>
      </c>
      <c r="N5009">
        <v>999</v>
      </c>
    </row>
    <row r="5010" spans="1:14" s="6" customFormat="1" x14ac:dyDescent="0.2">
      <c r="A5010">
        <v>5005</v>
      </c>
      <c r="B5010">
        <v>6</v>
      </c>
      <c r="C5010" t="s">
        <v>2986</v>
      </c>
      <c r="D5010" s="1" t="s">
        <v>6909</v>
      </c>
      <c r="E5010" s="1" t="s">
        <v>21709</v>
      </c>
      <c r="F5010" t="s">
        <v>6911</v>
      </c>
      <c r="G5010" s="1" t="s">
        <v>6910</v>
      </c>
      <c r="H5010" t="s">
        <v>16725</v>
      </c>
      <c r="I5010" t="s">
        <v>16726</v>
      </c>
      <c r="J5010" t="s">
        <v>16727</v>
      </c>
      <c r="K5010">
        <v>604</v>
      </c>
      <c r="L5010" t="s">
        <v>16795</v>
      </c>
      <c r="M5010">
        <v>0</v>
      </c>
      <c r="N5010">
        <v>999</v>
      </c>
    </row>
    <row r="5011" spans="1:14" s="6" customFormat="1" x14ac:dyDescent="0.2">
      <c r="A5011">
        <v>5006</v>
      </c>
      <c r="B5011">
        <v>6</v>
      </c>
      <c r="C5011" t="s">
        <v>2986</v>
      </c>
      <c r="D5011" s="1" t="s">
        <v>6912</v>
      </c>
      <c r="E5011" s="1" t="s">
        <v>21710</v>
      </c>
      <c r="F5011" t="s">
        <v>6911</v>
      </c>
      <c r="G5011" s="1" t="s">
        <v>6910</v>
      </c>
      <c r="H5011" t="s">
        <v>16725</v>
      </c>
      <c r="I5011" t="s">
        <v>16726</v>
      </c>
      <c r="J5011" t="s">
        <v>16727</v>
      </c>
      <c r="K5011">
        <v>604</v>
      </c>
      <c r="L5011" t="s">
        <v>16795</v>
      </c>
      <c r="M5011">
        <v>0</v>
      </c>
      <c r="N5011">
        <v>999</v>
      </c>
    </row>
    <row r="5012" spans="1:14" s="6" customFormat="1" x14ac:dyDescent="0.2">
      <c r="A5012">
        <v>5007</v>
      </c>
      <c r="B5012">
        <v>6</v>
      </c>
      <c r="C5012" t="s">
        <v>2986</v>
      </c>
      <c r="D5012" s="1" t="s">
        <v>6913</v>
      </c>
      <c r="E5012" s="1" t="s">
        <v>21711</v>
      </c>
      <c r="F5012" t="s">
        <v>6911</v>
      </c>
      <c r="G5012" s="1" t="s">
        <v>6910</v>
      </c>
      <c r="H5012" t="s">
        <v>16725</v>
      </c>
      <c r="I5012" t="s">
        <v>16726</v>
      </c>
      <c r="J5012" t="s">
        <v>16727</v>
      </c>
      <c r="K5012">
        <v>604</v>
      </c>
      <c r="L5012" t="s">
        <v>16795</v>
      </c>
      <c r="M5012">
        <v>0</v>
      </c>
      <c r="N5012">
        <v>999</v>
      </c>
    </row>
    <row r="5013" spans="1:14" s="6" customFormat="1" x14ac:dyDescent="0.2">
      <c r="A5013">
        <v>5008</v>
      </c>
      <c r="B5013">
        <v>6</v>
      </c>
      <c r="C5013" t="s">
        <v>2986</v>
      </c>
      <c r="D5013" s="1" t="s">
        <v>6914</v>
      </c>
      <c r="E5013" s="1" t="s">
        <v>21712</v>
      </c>
      <c r="F5013" t="s">
        <v>6911</v>
      </c>
      <c r="G5013" s="1" t="s">
        <v>6910</v>
      </c>
      <c r="H5013" t="s">
        <v>16725</v>
      </c>
      <c r="I5013" t="s">
        <v>16726</v>
      </c>
      <c r="J5013" t="s">
        <v>16727</v>
      </c>
      <c r="K5013">
        <v>604</v>
      </c>
      <c r="L5013" t="s">
        <v>16795</v>
      </c>
      <c r="M5013">
        <v>0</v>
      </c>
      <c r="N5013">
        <v>999</v>
      </c>
    </row>
    <row r="5014" spans="1:14" s="6" customFormat="1" x14ac:dyDescent="0.2">
      <c r="A5014">
        <v>5009</v>
      </c>
      <c r="B5014">
        <v>6</v>
      </c>
      <c r="C5014" t="s">
        <v>2986</v>
      </c>
      <c r="D5014" s="1" t="s">
        <v>6915</v>
      </c>
      <c r="E5014" s="1" t="s">
        <v>21713</v>
      </c>
      <c r="F5014" t="s">
        <v>6917</v>
      </c>
      <c r="G5014" s="1" t="s">
        <v>6916</v>
      </c>
      <c r="H5014" t="s">
        <v>16725</v>
      </c>
      <c r="I5014" t="s">
        <v>16726</v>
      </c>
      <c r="J5014" t="s">
        <v>16727</v>
      </c>
      <c r="K5014">
        <v>604</v>
      </c>
      <c r="L5014" t="s">
        <v>16795</v>
      </c>
      <c r="M5014">
        <v>0</v>
      </c>
      <c r="N5014">
        <v>999</v>
      </c>
    </row>
    <row r="5015" spans="1:14" s="6" customFormat="1" x14ac:dyDescent="0.2">
      <c r="A5015">
        <v>5010</v>
      </c>
      <c r="B5015">
        <v>6</v>
      </c>
      <c r="C5015" t="s">
        <v>2986</v>
      </c>
      <c r="D5015" s="1" t="s">
        <v>6918</v>
      </c>
      <c r="E5015" s="1" t="s">
        <v>21714</v>
      </c>
      <c r="F5015" t="s">
        <v>6917</v>
      </c>
      <c r="G5015" s="1" t="s">
        <v>6916</v>
      </c>
      <c r="H5015" t="s">
        <v>16725</v>
      </c>
      <c r="I5015" t="s">
        <v>16726</v>
      </c>
      <c r="J5015" t="s">
        <v>16727</v>
      </c>
      <c r="K5015">
        <v>604</v>
      </c>
      <c r="L5015" t="s">
        <v>16795</v>
      </c>
      <c r="M5015">
        <v>0</v>
      </c>
      <c r="N5015">
        <v>999</v>
      </c>
    </row>
    <row r="5016" spans="1:14" s="6" customFormat="1" x14ac:dyDescent="0.2">
      <c r="A5016">
        <v>5011</v>
      </c>
      <c r="B5016">
        <v>6</v>
      </c>
      <c r="C5016" t="s">
        <v>2986</v>
      </c>
      <c r="D5016" s="1" t="s">
        <v>6919</v>
      </c>
      <c r="E5016" s="1" t="s">
        <v>21715</v>
      </c>
      <c r="F5016" t="s">
        <v>6917</v>
      </c>
      <c r="G5016" s="1" t="s">
        <v>6916</v>
      </c>
      <c r="H5016" t="s">
        <v>16725</v>
      </c>
      <c r="I5016" t="s">
        <v>16726</v>
      </c>
      <c r="J5016" t="s">
        <v>16727</v>
      </c>
      <c r="K5016">
        <v>604</v>
      </c>
      <c r="L5016" t="s">
        <v>16795</v>
      </c>
      <c r="M5016">
        <v>0</v>
      </c>
      <c r="N5016">
        <v>999</v>
      </c>
    </row>
    <row r="5017" spans="1:14" s="6" customFormat="1" x14ac:dyDescent="0.2">
      <c r="A5017">
        <v>5012</v>
      </c>
      <c r="B5017">
        <v>11</v>
      </c>
      <c r="C5017" t="s">
        <v>158</v>
      </c>
      <c r="D5017" s="1" t="s">
        <v>6920</v>
      </c>
      <c r="E5017" s="1" t="s">
        <v>21716</v>
      </c>
      <c r="F5017" t="s">
        <v>6922</v>
      </c>
      <c r="G5017" s="1" t="s">
        <v>6921</v>
      </c>
      <c r="H5017" t="s">
        <v>16725</v>
      </c>
      <c r="I5017" t="s">
        <v>16728</v>
      </c>
      <c r="J5017" t="s">
        <v>16729</v>
      </c>
      <c r="K5017">
        <v>609</v>
      </c>
      <c r="L5017" t="s">
        <v>16812</v>
      </c>
      <c r="M5017">
        <v>0</v>
      </c>
      <c r="N5017">
        <v>120</v>
      </c>
    </row>
    <row r="5018" spans="1:14" s="6" customFormat="1" x14ac:dyDescent="0.2">
      <c r="A5018">
        <v>5013</v>
      </c>
      <c r="B5018">
        <v>11</v>
      </c>
      <c r="C5018" t="s">
        <v>158</v>
      </c>
      <c r="D5018" s="1" t="s">
        <v>6923</v>
      </c>
      <c r="E5018" s="1" t="s">
        <v>21717</v>
      </c>
      <c r="F5018" t="s">
        <v>6922</v>
      </c>
      <c r="G5018" s="1" t="s">
        <v>6921</v>
      </c>
      <c r="H5018" t="s">
        <v>16725</v>
      </c>
      <c r="I5018" t="s">
        <v>16728</v>
      </c>
      <c r="J5018" t="s">
        <v>16729</v>
      </c>
      <c r="K5018">
        <v>609</v>
      </c>
      <c r="L5018" t="s">
        <v>16812</v>
      </c>
      <c r="M5018">
        <v>0</v>
      </c>
      <c r="N5018">
        <v>120</v>
      </c>
    </row>
    <row r="5019" spans="1:14" s="6" customFormat="1" x14ac:dyDescent="0.2">
      <c r="A5019">
        <v>5014</v>
      </c>
      <c r="B5019">
        <v>11</v>
      </c>
      <c r="C5019" t="s">
        <v>158</v>
      </c>
      <c r="D5019" s="1" t="s">
        <v>6924</v>
      </c>
      <c r="E5019" s="1" t="s">
        <v>21718</v>
      </c>
      <c r="F5019" t="s">
        <v>6922</v>
      </c>
      <c r="G5019" s="1" t="s">
        <v>6921</v>
      </c>
      <c r="H5019" t="s">
        <v>16725</v>
      </c>
      <c r="I5019" t="s">
        <v>16728</v>
      </c>
      <c r="J5019" t="s">
        <v>16729</v>
      </c>
      <c r="K5019">
        <v>609</v>
      </c>
      <c r="L5019" t="s">
        <v>16812</v>
      </c>
      <c r="M5019">
        <v>0</v>
      </c>
      <c r="N5019">
        <v>120</v>
      </c>
    </row>
    <row r="5020" spans="1:14" s="6" customFormat="1" x14ac:dyDescent="0.2">
      <c r="A5020">
        <v>5015</v>
      </c>
      <c r="B5020">
        <v>11</v>
      </c>
      <c r="C5020" t="s">
        <v>158</v>
      </c>
      <c r="D5020" s="1" t="s">
        <v>6925</v>
      </c>
      <c r="E5020" s="1" t="s">
        <v>21719</v>
      </c>
      <c r="F5020" t="s">
        <v>6922</v>
      </c>
      <c r="G5020" s="1" t="s">
        <v>6921</v>
      </c>
      <c r="H5020" t="s">
        <v>16725</v>
      </c>
      <c r="I5020" t="s">
        <v>16728</v>
      </c>
      <c r="J5020" t="s">
        <v>16729</v>
      </c>
      <c r="K5020">
        <v>609</v>
      </c>
      <c r="L5020" t="s">
        <v>16812</v>
      </c>
      <c r="M5020">
        <v>0</v>
      </c>
      <c r="N5020">
        <v>120</v>
      </c>
    </row>
    <row r="5021" spans="1:14" s="6" customFormat="1" x14ac:dyDescent="0.2">
      <c r="A5021">
        <v>5016</v>
      </c>
      <c r="B5021">
        <v>11</v>
      </c>
      <c r="C5021" t="s">
        <v>158</v>
      </c>
      <c r="D5021" s="1" t="s">
        <v>6926</v>
      </c>
      <c r="E5021" s="1" t="s">
        <v>21720</v>
      </c>
      <c r="F5021" t="s">
        <v>6922</v>
      </c>
      <c r="G5021" s="1" t="s">
        <v>6921</v>
      </c>
      <c r="H5021" t="s">
        <v>16725</v>
      </c>
      <c r="I5021" t="s">
        <v>16728</v>
      </c>
      <c r="J5021" t="s">
        <v>16729</v>
      </c>
      <c r="K5021">
        <v>609</v>
      </c>
      <c r="L5021" t="s">
        <v>16812</v>
      </c>
      <c r="M5021">
        <v>0</v>
      </c>
      <c r="N5021">
        <v>120</v>
      </c>
    </row>
    <row r="5022" spans="1:14" s="6" customFormat="1" x14ac:dyDescent="0.2">
      <c r="A5022">
        <v>5017</v>
      </c>
      <c r="B5022">
        <v>11</v>
      </c>
      <c r="C5022" t="s">
        <v>158</v>
      </c>
      <c r="D5022" s="1" t="s">
        <v>6927</v>
      </c>
      <c r="E5022" s="1" t="s">
        <v>21721</v>
      </c>
      <c r="F5022" t="s">
        <v>6922</v>
      </c>
      <c r="G5022" s="1" t="s">
        <v>6921</v>
      </c>
      <c r="H5022" t="s">
        <v>16725</v>
      </c>
      <c r="I5022" t="s">
        <v>16728</v>
      </c>
      <c r="J5022" t="s">
        <v>16729</v>
      </c>
      <c r="K5022">
        <v>609</v>
      </c>
      <c r="L5022" t="s">
        <v>16812</v>
      </c>
      <c r="M5022">
        <v>0</v>
      </c>
      <c r="N5022">
        <v>120</v>
      </c>
    </row>
    <row r="5023" spans="1:14" s="6" customFormat="1" x14ac:dyDescent="0.2">
      <c r="A5023">
        <v>5018</v>
      </c>
      <c r="B5023">
        <v>11</v>
      </c>
      <c r="C5023" t="s">
        <v>158</v>
      </c>
      <c r="D5023" s="1" t="s">
        <v>6928</v>
      </c>
      <c r="E5023" s="1" t="s">
        <v>21722</v>
      </c>
      <c r="F5023" t="s">
        <v>6922</v>
      </c>
      <c r="G5023" s="1" t="s">
        <v>6921</v>
      </c>
      <c r="H5023" t="s">
        <v>16725</v>
      </c>
      <c r="I5023" t="s">
        <v>16728</v>
      </c>
      <c r="J5023" t="s">
        <v>16729</v>
      </c>
      <c r="K5023">
        <v>609</v>
      </c>
      <c r="L5023" t="s">
        <v>16812</v>
      </c>
      <c r="M5023">
        <v>0</v>
      </c>
      <c r="N5023">
        <v>120</v>
      </c>
    </row>
    <row r="5024" spans="1:14" s="6" customFormat="1" x14ac:dyDescent="0.2">
      <c r="A5024">
        <v>5019</v>
      </c>
      <c r="B5024">
        <v>1</v>
      </c>
      <c r="C5024" t="s">
        <v>1</v>
      </c>
      <c r="D5024" s="1" t="s">
        <v>6929</v>
      </c>
      <c r="E5024" s="1" t="s">
        <v>21723</v>
      </c>
      <c r="F5024" t="s">
        <v>6778</v>
      </c>
      <c r="G5024" s="1" t="s">
        <v>6777</v>
      </c>
      <c r="H5024" t="s">
        <v>16733</v>
      </c>
      <c r="I5024" t="s">
        <v>16728</v>
      </c>
      <c r="J5024" t="s">
        <v>16729</v>
      </c>
      <c r="K5024">
        <v>109</v>
      </c>
      <c r="L5024" t="s">
        <v>212</v>
      </c>
      <c r="M5024">
        <v>0</v>
      </c>
      <c r="N5024">
        <v>120</v>
      </c>
    </row>
    <row r="5025" spans="1:14" s="6" customFormat="1" x14ac:dyDescent="0.2">
      <c r="A5025">
        <v>5020</v>
      </c>
      <c r="B5025">
        <v>1</v>
      </c>
      <c r="C5025" t="s">
        <v>1</v>
      </c>
      <c r="D5025" s="1" t="s">
        <v>6930</v>
      </c>
      <c r="E5025" s="1" t="s">
        <v>21724</v>
      </c>
      <c r="F5025" t="s">
        <v>6778</v>
      </c>
      <c r="G5025" s="1" t="s">
        <v>6777</v>
      </c>
      <c r="H5025" t="s">
        <v>16725</v>
      </c>
      <c r="I5025" t="s">
        <v>16728</v>
      </c>
      <c r="J5025" t="s">
        <v>16729</v>
      </c>
      <c r="K5025">
        <v>109</v>
      </c>
      <c r="L5025" t="s">
        <v>212</v>
      </c>
      <c r="M5025">
        <v>0</v>
      </c>
      <c r="N5025">
        <v>120</v>
      </c>
    </row>
    <row r="5026" spans="1:14" s="6" customFormat="1" x14ac:dyDescent="0.2">
      <c r="A5026">
        <v>5021</v>
      </c>
      <c r="B5026">
        <v>1</v>
      </c>
      <c r="C5026" t="s">
        <v>1</v>
      </c>
      <c r="D5026" s="1" t="s">
        <v>6931</v>
      </c>
      <c r="E5026" s="1" t="s">
        <v>21725</v>
      </c>
      <c r="F5026" t="s">
        <v>6778</v>
      </c>
      <c r="G5026" s="1" t="s">
        <v>6777</v>
      </c>
      <c r="H5026" t="s">
        <v>16725</v>
      </c>
      <c r="I5026" t="s">
        <v>16728</v>
      </c>
      <c r="J5026" t="s">
        <v>16729</v>
      </c>
      <c r="K5026">
        <v>109</v>
      </c>
      <c r="L5026" t="s">
        <v>212</v>
      </c>
      <c r="M5026">
        <v>0</v>
      </c>
      <c r="N5026">
        <v>120</v>
      </c>
    </row>
    <row r="5027" spans="1:14" s="6" customFormat="1" x14ac:dyDescent="0.2">
      <c r="A5027">
        <v>5022</v>
      </c>
      <c r="B5027">
        <v>1</v>
      </c>
      <c r="C5027" t="s">
        <v>1</v>
      </c>
      <c r="D5027" s="1" t="s">
        <v>6932</v>
      </c>
      <c r="E5027" s="1" t="s">
        <v>21726</v>
      </c>
      <c r="F5027" t="s">
        <v>6778</v>
      </c>
      <c r="G5027" s="1" t="s">
        <v>6777</v>
      </c>
      <c r="H5027" t="s">
        <v>16725</v>
      </c>
      <c r="I5027" t="s">
        <v>16728</v>
      </c>
      <c r="J5027" t="s">
        <v>16729</v>
      </c>
      <c r="K5027">
        <v>109</v>
      </c>
      <c r="L5027" t="s">
        <v>212</v>
      </c>
      <c r="M5027">
        <v>0</v>
      </c>
      <c r="N5027">
        <v>120</v>
      </c>
    </row>
    <row r="5028" spans="1:14" s="6" customFormat="1" x14ac:dyDescent="0.2">
      <c r="A5028">
        <v>5023</v>
      </c>
      <c r="B5028">
        <v>1</v>
      </c>
      <c r="C5028" t="s">
        <v>1</v>
      </c>
      <c r="D5028" s="1" t="s">
        <v>6933</v>
      </c>
      <c r="E5028" s="1" t="s">
        <v>21727</v>
      </c>
      <c r="F5028" t="s">
        <v>6778</v>
      </c>
      <c r="G5028" s="1" t="s">
        <v>6777</v>
      </c>
      <c r="H5028" t="s">
        <v>16725</v>
      </c>
      <c r="I5028" t="s">
        <v>16728</v>
      </c>
      <c r="J5028" t="s">
        <v>16729</v>
      </c>
      <c r="K5028">
        <v>109</v>
      </c>
      <c r="L5028" t="s">
        <v>212</v>
      </c>
      <c r="M5028">
        <v>0</v>
      </c>
      <c r="N5028">
        <v>120</v>
      </c>
    </row>
    <row r="5029" spans="1:14" s="6" customFormat="1" x14ac:dyDescent="0.2">
      <c r="A5029">
        <v>5024</v>
      </c>
      <c r="B5029">
        <v>1</v>
      </c>
      <c r="C5029" t="s">
        <v>1</v>
      </c>
      <c r="D5029" s="1" t="s">
        <v>6934</v>
      </c>
      <c r="E5029" s="1" t="s">
        <v>21728</v>
      </c>
      <c r="F5029" t="s">
        <v>6778</v>
      </c>
      <c r="G5029" s="1" t="s">
        <v>6777</v>
      </c>
      <c r="H5029" t="s">
        <v>16725</v>
      </c>
      <c r="I5029" t="s">
        <v>16728</v>
      </c>
      <c r="J5029" t="s">
        <v>16729</v>
      </c>
      <c r="K5029">
        <v>109</v>
      </c>
      <c r="L5029" t="s">
        <v>212</v>
      </c>
      <c r="M5029">
        <v>0</v>
      </c>
      <c r="N5029">
        <v>120</v>
      </c>
    </row>
    <row r="5030" spans="1:14" s="6" customFormat="1" x14ac:dyDescent="0.2">
      <c r="A5030">
        <v>5025</v>
      </c>
      <c r="B5030">
        <v>1</v>
      </c>
      <c r="C5030" t="s">
        <v>1</v>
      </c>
      <c r="D5030" s="1" t="s">
        <v>6935</v>
      </c>
      <c r="E5030" s="1" t="s">
        <v>21729</v>
      </c>
      <c r="F5030" t="s">
        <v>6778</v>
      </c>
      <c r="G5030" s="1" t="s">
        <v>6777</v>
      </c>
      <c r="H5030" t="s">
        <v>16725</v>
      </c>
      <c r="I5030" t="s">
        <v>16728</v>
      </c>
      <c r="J5030" t="s">
        <v>16729</v>
      </c>
      <c r="K5030">
        <v>109</v>
      </c>
      <c r="L5030" t="s">
        <v>212</v>
      </c>
      <c r="M5030">
        <v>0</v>
      </c>
      <c r="N5030">
        <v>120</v>
      </c>
    </row>
    <row r="5031" spans="1:14" s="6" customFormat="1" x14ac:dyDescent="0.2">
      <c r="A5031">
        <v>5026</v>
      </c>
      <c r="B5031">
        <v>13</v>
      </c>
      <c r="C5031" t="s">
        <v>461</v>
      </c>
      <c r="D5031" s="1" t="s">
        <v>6936</v>
      </c>
      <c r="E5031" s="1" t="s">
        <v>21730</v>
      </c>
      <c r="F5031" t="s">
        <v>6855</v>
      </c>
      <c r="G5031" s="1" t="s">
        <v>6854</v>
      </c>
      <c r="H5031" t="s">
        <v>16725</v>
      </c>
      <c r="I5031" t="s">
        <v>16726</v>
      </c>
      <c r="J5031" t="s">
        <v>16727</v>
      </c>
      <c r="K5031">
        <v>614</v>
      </c>
      <c r="L5031" t="s">
        <v>16751</v>
      </c>
      <c r="M5031">
        <v>0</v>
      </c>
      <c r="N5031">
        <v>999</v>
      </c>
    </row>
    <row r="5032" spans="1:14" s="6" customFormat="1" x14ac:dyDescent="0.2">
      <c r="A5032">
        <v>5027</v>
      </c>
      <c r="B5032">
        <v>13</v>
      </c>
      <c r="C5032" t="s">
        <v>461</v>
      </c>
      <c r="D5032" s="1" t="s">
        <v>6937</v>
      </c>
      <c r="E5032" s="1" t="s">
        <v>21731</v>
      </c>
      <c r="F5032" t="s">
        <v>6855</v>
      </c>
      <c r="G5032" s="1" t="s">
        <v>6854</v>
      </c>
      <c r="H5032" t="s">
        <v>16725</v>
      </c>
      <c r="I5032" t="s">
        <v>16726</v>
      </c>
      <c r="J5032" t="s">
        <v>16727</v>
      </c>
      <c r="K5032">
        <v>614</v>
      </c>
      <c r="L5032" t="s">
        <v>16751</v>
      </c>
      <c r="M5032">
        <v>0</v>
      </c>
      <c r="N5032">
        <v>999</v>
      </c>
    </row>
    <row r="5033" spans="1:14" s="6" customFormat="1" x14ac:dyDescent="0.2">
      <c r="A5033">
        <v>5028</v>
      </c>
      <c r="B5033">
        <v>13</v>
      </c>
      <c r="C5033" t="s">
        <v>461</v>
      </c>
      <c r="D5033" s="1" t="s">
        <v>6938</v>
      </c>
      <c r="E5033" s="1" t="s">
        <v>21732</v>
      </c>
      <c r="F5033" t="s">
        <v>6940</v>
      </c>
      <c r="G5033" s="1" t="s">
        <v>6939</v>
      </c>
      <c r="H5033" t="s">
        <v>16725</v>
      </c>
      <c r="I5033" t="s">
        <v>16726</v>
      </c>
      <c r="J5033" t="s">
        <v>16727</v>
      </c>
      <c r="K5033">
        <v>614</v>
      </c>
      <c r="L5033" t="s">
        <v>16751</v>
      </c>
      <c r="M5033">
        <v>0</v>
      </c>
      <c r="N5033">
        <v>999</v>
      </c>
    </row>
    <row r="5034" spans="1:14" s="6" customFormat="1" x14ac:dyDescent="0.2">
      <c r="A5034">
        <v>5029</v>
      </c>
      <c r="B5034">
        <v>13</v>
      </c>
      <c r="C5034" t="s">
        <v>461</v>
      </c>
      <c r="D5034" s="1" t="s">
        <v>6941</v>
      </c>
      <c r="E5034" s="1" t="s">
        <v>21733</v>
      </c>
      <c r="F5034" t="s">
        <v>6940</v>
      </c>
      <c r="G5034" s="1" t="s">
        <v>6939</v>
      </c>
      <c r="H5034" t="s">
        <v>16725</v>
      </c>
      <c r="I5034" t="s">
        <v>16726</v>
      </c>
      <c r="J5034" t="s">
        <v>16727</v>
      </c>
      <c r="K5034">
        <v>614</v>
      </c>
      <c r="L5034" t="s">
        <v>16751</v>
      </c>
      <c r="M5034">
        <v>0</v>
      </c>
      <c r="N5034">
        <v>999</v>
      </c>
    </row>
    <row r="5035" spans="1:14" s="6" customFormat="1" x14ac:dyDescent="0.2">
      <c r="A5035">
        <v>5030</v>
      </c>
      <c r="B5035">
        <v>13</v>
      </c>
      <c r="C5035" t="s">
        <v>461</v>
      </c>
      <c r="D5035" s="1" t="s">
        <v>6942</v>
      </c>
      <c r="E5035" s="1" t="s">
        <v>21734</v>
      </c>
      <c r="F5035" t="s">
        <v>6940</v>
      </c>
      <c r="G5035" s="1" t="s">
        <v>6939</v>
      </c>
      <c r="H5035" t="s">
        <v>16725</v>
      </c>
      <c r="I5035" t="s">
        <v>16726</v>
      </c>
      <c r="J5035" t="s">
        <v>16727</v>
      </c>
      <c r="K5035">
        <v>614</v>
      </c>
      <c r="L5035" t="s">
        <v>16751</v>
      </c>
      <c r="M5035">
        <v>0</v>
      </c>
      <c r="N5035">
        <v>999</v>
      </c>
    </row>
    <row r="5036" spans="1:14" s="6" customFormat="1" x14ac:dyDescent="0.2">
      <c r="A5036">
        <v>5031</v>
      </c>
      <c r="B5036">
        <v>13</v>
      </c>
      <c r="C5036" t="s">
        <v>461</v>
      </c>
      <c r="D5036" s="1" t="s">
        <v>6943</v>
      </c>
      <c r="E5036" s="1" t="s">
        <v>21735</v>
      </c>
      <c r="F5036" t="s">
        <v>6940</v>
      </c>
      <c r="G5036" s="1" t="s">
        <v>6939</v>
      </c>
      <c r="H5036" t="s">
        <v>16725</v>
      </c>
      <c r="I5036" t="s">
        <v>16726</v>
      </c>
      <c r="J5036" t="s">
        <v>16727</v>
      </c>
      <c r="K5036">
        <v>614</v>
      </c>
      <c r="L5036" t="s">
        <v>16751</v>
      </c>
      <c r="M5036">
        <v>0</v>
      </c>
      <c r="N5036">
        <v>999</v>
      </c>
    </row>
    <row r="5037" spans="1:14" s="6" customFormat="1" x14ac:dyDescent="0.2">
      <c r="A5037">
        <v>5032</v>
      </c>
      <c r="B5037">
        <v>14</v>
      </c>
      <c r="C5037" t="s">
        <v>477</v>
      </c>
      <c r="D5037" s="1" t="s">
        <v>6944</v>
      </c>
      <c r="E5037" s="1" t="s">
        <v>21736</v>
      </c>
      <c r="F5037" t="s">
        <v>6810</v>
      </c>
      <c r="G5037" s="1" t="s">
        <v>6809</v>
      </c>
      <c r="H5037" t="s">
        <v>16733</v>
      </c>
      <c r="I5037" t="s">
        <v>16734</v>
      </c>
      <c r="J5037" t="s">
        <v>16735</v>
      </c>
      <c r="K5037">
        <v>614</v>
      </c>
      <c r="L5037" t="s">
        <v>16769</v>
      </c>
      <c r="M5037">
        <v>10</v>
      </c>
      <c r="N5037">
        <v>54</v>
      </c>
    </row>
    <row r="5038" spans="1:14" s="6" customFormat="1" x14ac:dyDescent="0.2">
      <c r="A5038">
        <v>5033</v>
      </c>
      <c r="B5038">
        <v>14</v>
      </c>
      <c r="C5038" t="s">
        <v>477</v>
      </c>
      <c r="D5038" s="1" t="s">
        <v>6945</v>
      </c>
      <c r="E5038" s="1" t="s">
        <v>21737</v>
      </c>
      <c r="F5038" t="s">
        <v>6947</v>
      </c>
      <c r="G5038" s="1" t="s">
        <v>6946</v>
      </c>
      <c r="H5038" t="s">
        <v>16733</v>
      </c>
      <c r="I5038" t="s">
        <v>16743</v>
      </c>
      <c r="J5038" t="s">
        <v>16813</v>
      </c>
      <c r="K5038">
        <v>614</v>
      </c>
      <c r="L5038" t="s">
        <v>16769</v>
      </c>
      <c r="M5038">
        <v>20</v>
      </c>
      <c r="N5038">
        <v>35</v>
      </c>
    </row>
    <row r="5039" spans="1:14" s="6" customFormat="1" x14ac:dyDescent="0.2">
      <c r="A5039">
        <v>5034</v>
      </c>
      <c r="B5039">
        <v>14</v>
      </c>
      <c r="C5039" t="s">
        <v>477</v>
      </c>
      <c r="D5039" s="1" t="s">
        <v>6948</v>
      </c>
      <c r="E5039" s="1" t="s">
        <v>21738</v>
      </c>
      <c r="F5039" t="s">
        <v>6947</v>
      </c>
      <c r="G5039" s="1" t="s">
        <v>6946</v>
      </c>
      <c r="H5039" t="s">
        <v>16733</v>
      </c>
      <c r="I5039" t="s">
        <v>16743</v>
      </c>
      <c r="J5039" t="s">
        <v>16813</v>
      </c>
      <c r="K5039">
        <v>614</v>
      </c>
      <c r="L5039" t="s">
        <v>16769</v>
      </c>
      <c r="M5039">
        <v>20</v>
      </c>
      <c r="N5039">
        <v>35</v>
      </c>
    </row>
    <row r="5040" spans="1:14" s="6" customFormat="1" x14ac:dyDescent="0.2">
      <c r="A5040">
        <v>5035</v>
      </c>
      <c r="B5040">
        <v>14</v>
      </c>
      <c r="C5040" t="s">
        <v>477</v>
      </c>
      <c r="D5040" s="1" t="s">
        <v>6949</v>
      </c>
      <c r="E5040" s="1" t="s">
        <v>21739</v>
      </c>
      <c r="F5040" t="s">
        <v>6947</v>
      </c>
      <c r="G5040" s="1" t="s">
        <v>6946</v>
      </c>
      <c r="H5040" t="s">
        <v>16733</v>
      </c>
      <c r="I5040" t="s">
        <v>16743</v>
      </c>
      <c r="J5040" t="s">
        <v>16813</v>
      </c>
      <c r="K5040">
        <v>614</v>
      </c>
      <c r="L5040" t="s">
        <v>16769</v>
      </c>
      <c r="M5040">
        <v>20</v>
      </c>
      <c r="N5040">
        <v>35</v>
      </c>
    </row>
    <row r="5041" spans="1:14" s="6" customFormat="1" x14ac:dyDescent="0.2">
      <c r="A5041">
        <v>5036</v>
      </c>
      <c r="B5041">
        <v>14</v>
      </c>
      <c r="C5041" t="s">
        <v>477</v>
      </c>
      <c r="D5041" s="1" t="s">
        <v>6950</v>
      </c>
      <c r="E5041" s="1" t="s">
        <v>21740</v>
      </c>
      <c r="F5041" t="s">
        <v>6947</v>
      </c>
      <c r="G5041" s="1" t="s">
        <v>6946</v>
      </c>
      <c r="H5041" t="s">
        <v>16733</v>
      </c>
      <c r="I5041" t="s">
        <v>16743</v>
      </c>
      <c r="J5041" t="s">
        <v>16813</v>
      </c>
      <c r="K5041">
        <v>614</v>
      </c>
      <c r="L5041" t="s">
        <v>16769</v>
      </c>
      <c r="M5041">
        <v>20</v>
      </c>
      <c r="N5041">
        <v>35</v>
      </c>
    </row>
    <row r="5042" spans="1:14" s="6" customFormat="1" x14ac:dyDescent="0.2">
      <c r="A5042">
        <v>5037</v>
      </c>
      <c r="B5042">
        <v>14</v>
      </c>
      <c r="C5042" t="s">
        <v>477</v>
      </c>
      <c r="D5042" s="1" t="s">
        <v>6951</v>
      </c>
      <c r="E5042" s="1" t="s">
        <v>21741</v>
      </c>
      <c r="F5042" t="s">
        <v>6947</v>
      </c>
      <c r="G5042" s="1" t="s">
        <v>6946</v>
      </c>
      <c r="H5042" t="s">
        <v>16733</v>
      </c>
      <c r="I5042" t="s">
        <v>16743</v>
      </c>
      <c r="J5042" t="s">
        <v>16813</v>
      </c>
      <c r="K5042">
        <v>614</v>
      </c>
      <c r="L5042" t="s">
        <v>16769</v>
      </c>
      <c r="M5042">
        <v>20</v>
      </c>
      <c r="N5042">
        <v>35</v>
      </c>
    </row>
    <row r="5043" spans="1:14" s="6" customFormat="1" x14ac:dyDescent="0.2">
      <c r="A5043">
        <v>5038</v>
      </c>
      <c r="B5043">
        <v>2</v>
      </c>
      <c r="C5043" t="s">
        <v>93</v>
      </c>
      <c r="D5043" s="1" t="s">
        <v>6952</v>
      </c>
      <c r="E5043" s="1" t="s">
        <v>21742</v>
      </c>
      <c r="F5043" t="s">
        <v>6850</v>
      </c>
      <c r="G5043" s="1" t="s">
        <v>6849</v>
      </c>
      <c r="H5043" t="s">
        <v>16725</v>
      </c>
      <c r="I5043" t="s">
        <v>16726</v>
      </c>
      <c r="J5043" t="s">
        <v>16727</v>
      </c>
      <c r="K5043">
        <v>214</v>
      </c>
      <c r="L5043" t="s">
        <v>160</v>
      </c>
      <c r="M5043">
        <v>0</v>
      </c>
      <c r="N5043">
        <v>999</v>
      </c>
    </row>
    <row r="5044" spans="1:14" s="6" customFormat="1" x14ac:dyDescent="0.2">
      <c r="A5044">
        <v>5039</v>
      </c>
      <c r="B5044">
        <v>2</v>
      </c>
      <c r="C5044" t="s">
        <v>93</v>
      </c>
      <c r="D5044" s="1" t="s">
        <v>6953</v>
      </c>
      <c r="E5044" s="1" t="s">
        <v>21743</v>
      </c>
      <c r="F5044" t="s">
        <v>6850</v>
      </c>
      <c r="G5044" s="1" t="s">
        <v>6849</v>
      </c>
      <c r="H5044" t="s">
        <v>16725</v>
      </c>
      <c r="I5044" t="s">
        <v>16726</v>
      </c>
      <c r="J5044" t="s">
        <v>16727</v>
      </c>
      <c r="K5044">
        <v>214</v>
      </c>
      <c r="L5044" t="s">
        <v>160</v>
      </c>
      <c r="M5044">
        <v>0</v>
      </c>
      <c r="N5044">
        <v>999</v>
      </c>
    </row>
    <row r="5045" spans="1:14" s="6" customFormat="1" x14ac:dyDescent="0.2">
      <c r="A5045">
        <v>5040</v>
      </c>
      <c r="B5045">
        <v>2</v>
      </c>
      <c r="C5045" t="s">
        <v>93</v>
      </c>
      <c r="D5045" s="1" t="s">
        <v>6954</v>
      </c>
      <c r="E5045" s="1" t="s">
        <v>21744</v>
      </c>
      <c r="F5045" t="s">
        <v>6956</v>
      </c>
      <c r="G5045" s="1" t="s">
        <v>6955</v>
      </c>
      <c r="H5045" t="s">
        <v>16725</v>
      </c>
      <c r="I5045" t="s">
        <v>16726</v>
      </c>
      <c r="J5045" t="s">
        <v>16727</v>
      </c>
      <c r="K5045">
        <v>214</v>
      </c>
      <c r="L5045" t="s">
        <v>160</v>
      </c>
      <c r="M5045">
        <v>0</v>
      </c>
      <c r="N5045">
        <v>999</v>
      </c>
    </row>
    <row r="5046" spans="1:14" s="6" customFormat="1" x14ac:dyDescent="0.2">
      <c r="A5046">
        <v>5041</v>
      </c>
      <c r="B5046">
        <v>2</v>
      </c>
      <c r="C5046" t="s">
        <v>93</v>
      </c>
      <c r="D5046" s="1" t="s">
        <v>6957</v>
      </c>
      <c r="E5046" s="1" t="s">
        <v>21745</v>
      </c>
      <c r="F5046" t="s">
        <v>6956</v>
      </c>
      <c r="G5046" s="1" t="s">
        <v>6955</v>
      </c>
      <c r="H5046" t="s">
        <v>16725</v>
      </c>
      <c r="I5046" t="s">
        <v>16726</v>
      </c>
      <c r="J5046" t="s">
        <v>16727</v>
      </c>
      <c r="K5046">
        <v>214</v>
      </c>
      <c r="L5046" t="s">
        <v>160</v>
      </c>
      <c r="M5046">
        <v>0</v>
      </c>
      <c r="N5046">
        <v>999</v>
      </c>
    </row>
    <row r="5047" spans="1:14" s="6" customFormat="1" x14ac:dyDescent="0.2">
      <c r="A5047">
        <v>5042</v>
      </c>
      <c r="B5047">
        <v>2</v>
      </c>
      <c r="C5047" t="s">
        <v>93</v>
      </c>
      <c r="D5047" s="1" t="s">
        <v>6958</v>
      </c>
      <c r="E5047" s="1" t="s">
        <v>21746</v>
      </c>
      <c r="F5047" t="s">
        <v>6956</v>
      </c>
      <c r="G5047" s="1" t="s">
        <v>6955</v>
      </c>
      <c r="H5047" t="s">
        <v>16725</v>
      </c>
      <c r="I5047" t="s">
        <v>16726</v>
      </c>
      <c r="J5047" t="s">
        <v>16727</v>
      </c>
      <c r="K5047">
        <v>214</v>
      </c>
      <c r="L5047" t="s">
        <v>160</v>
      </c>
      <c r="M5047">
        <v>0</v>
      </c>
      <c r="N5047">
        <v>999</v>
      </c>
    </row>
    <row r="5048" spans="1:14" s="6" customFormat="1" x14ac:dyDescent="0.2">
      <c r="A5048">
        <v>5043</v>
      </c>
      <c r="B5048">
        <v>2</v>
      </c>
      <c r="C5048" t="s">
        <v>93</v>
      </c>
      <c r="D5048" s="1" t="s">
        <v>6959</v>
      </c>
      <c r="E5048" s="1" t="s">
        <v>21747</v>
      </c>
      <c r="F5048" t="s">
        <v>6956</v>
      </c>
      <c r="G5048" s="1" t="s">
        <v>6955</v>
      </c>
      <c r="H5048" t="s">
        <v>16725</v>
      </c>
      <c r="I5048" t="s">
        <v>16726</v>
      </c>
      <c r="J5048" t="s">
        <v>16727</v>
      </c>
      <c r="K5048">
        <v>214</v>
      </c>
      <c r="L5048" t="s">
        <v>160</v>
      </c>
      <c r="M5048">
        <v>0</v>
      </c>
      <c r="N5048">
        <v>999</v>
      </c>
    </row>
    <row r="5049" spans="1:14" s="6" customFormat="1" x14ac:dyDescent="0.2">
      <c r="A5049">
        <v>5044</v>
      </c>
      <c r="B5049">
        <v>2</v>
      </c>
      <c r="C5049" t="s">
        <v>93</v>
      </c>
      <c r="D5049" s="1" t="s">
        <v>6960</v>
      </c>
      <c r="E5049" s="1" t="s">
        <v>21748</v>
      </c>
      <c r="F5049" t="s">
        <v>6962</v>
      </c>
      <c r="G5049" s="1" t="s">
        <v>6961</v>
      </c>
      <c r="H5049" t="s">
        <v>16725</v>
      </c>
      <c r="I5049" t="s">
        <v>16726</v>
      </c>
      <c r="J5049" t="s">
        <v>16727</v>
      </c>
      <c r="K5049">
        <v>214</v>
      </c>
      <c r="L5049" t="s">
        <v>160</v>
      </c>
      <c r="M5049">
        <v>0</v>
      </c>
      <c r="N5049">
        <v>999</v>
      </c>
    </row>
    <row r="5050" spans="1:14" s="6" customFormat="1" x14ac:dyDescent="0.2">
      <c r="A5050">
        <v>5045</v>
      </c>
      <c r="B5050">
        <v>6</v>
      </c>
      <c r="C5050" t="s">
        <v>2986</v>
      </c>
      <c r="D5050" s="1" t="s">
        <v>6963</v>
      </c>
      <c r="E5050" s="1" t="s">
        <v>21749</v>
      </c>
      <c r="F5050" t="s">
        <v>6917</v>
      </c>
      <c r="G5050" s="1" t="s">
        <v>6916</v>
      </c>
      <c r="H5050" t="s">
        <v>16725</v>
      </c>
      <c r="I5050" t="s">
        <v>16726</v>
      </c>
      <c r="J5050" t="s">
        <v>16727</v>
      </c>
      <c r="K5050">
        <v>604</v>
      </c>
      <c r="L5050" t="s">
        <v>16795</v>
      </c>
      <c r="M5050">
        <v>0</v>
      </c>
      <c r="N5050">
        <v>999</v>
      </c>
    </row>
    <row r="5051" spans="1:14" s="6" customFormat="1" x14ac:dyDescent="0.2">
      <c r="A5051">
        <v>5046</v>
      </c>
      <c r="B5051">
        <v>6</v>
      </c>
      <c r="C5051" t="s">
        <v>2986</v>
      </c>
      <c r="D5051" s="1" t="s">
        <v>6964</v>
      </c>
      <c r="E5051" s="1" t="s">
        <v>21750</v>
      </c>
      <c r="F5051" t="s">
        <v>6917</v>
      </c>
      <c r="G5051" s="1" t="s">
        <v>6916</v>
      </c>
      <c r="H5051" t="s">
        <v>16725</v>
      </c>
      <c r="I5051" t="s">
        <v>16726</v>
      </c>
      <c r="J5051" t="s">
        <v>16727</v>
      </c>
      <c r="K5051">
        <v>604</v>
      </c>
      <c r="L5051" t="s">
        <v>16795</v>
      </c>
      <c r="M5051">
        <v>0</v>
      </c>
      <c r="N5051">
        <v>999</v>
      </c>
    </row>
    <row r="5052" spans="1:14" s="6" customFormat="1" x14ac:dyDescent="0.2">
      <c r="A5052">
        <v>5047</v>
      </c>
      <c r="B5052">
        <v>6</v>
      </c>
      <c r="C5052" t="s">
        <v>2986</v>
      </c>
      <c r="D5052" s="1" t="s">
        <v>6965</v>
      </c>
      <c r="E5052" s="1" t="s">
        <v>21751</v>
      </c>
      <c r="F5052" t="s">
        <v>6917</v>
      </c>
      <c r="G5052" s="1" t="s">
        <v>6916</v>
      </c>
      <c r="H5052" t="s">
        <v>16725</v>
      </c>
      <c r="I5052" t="s">
        <v>16726</v>
      </c>
      <c r="J5052" t="s">
        <v>16727</v>
      </c>
      <c r="K5052">
        <v>604</v>
      </c>
      <c r="L5052" t="s">
        <v>16795</v>
      </c>
      <c r="M5052">
        <v>0</v>
      </c>
      <c r="N5052">
        <v>999</v>
      </c>
    </row>
    <row r="5053" spans="1:14" s="6" customFormat="1" x14ac:dyDescent="0.2">
      <c r="A5053">
        <v>5048</v>
      </c>
      <c r="B5053">
        <v>6</v>
      </c>
      <c r="C5053" t="s">
        <v>2986</v>
      </c>
      <c r="D5053" s="1" t="s">
        <v>6966</v>
      </c>
      <c r="E5053" s="1" t="s">
        <v>21752</v>
      </c>
      <c r="F5053" t="s">
        <v>6917</v>
      </c>
      <c r="G5053" s="1" t="s">
        <v>6916</v>
      </c>
      <c r="H5053" t="s">
        <v>16725</v>
      </c>
      <c r="I5053" t="s">
        <v>16726</v>
      </c>
      <c r="J5053" t="s">
        <v>16727</v>
      </c>
      <c r="K5053">
        <v>604</v>
      </c>
      <c r="L5053" t="s">
        <v>16795</v>
      </c>
      <c r="M5053">
        <v>0</v>
      </c>
      <c r="N5053">
        <v>999</v>
      </c>
    </row>
    <row r="5054" spans="1:14" s="6" customFormat="1" x14ac:dyDescent="0.2">
      <c r="A5054">
        <v>5049</v>
      </c>
      <c r="B5054">
        <v>6</v>
      </c>
      <c r="C5054" t="s">
        <v>2986</v>
      </c>
      <c r="D5054" s="1" t="s">
        <v>6967</v>
      </c>
      <c r="E5054" s="1" t="s">
        <v>21753</v>
      </c>
      <c r="F5054" t="s">
        <v>6969</v>
      </c>
      <c r="G5054" s="1" t="s">
        <v>6968</v>
      </c>
      <c r="H5054" t="s">
        <v>16725</v>
      </c>
      <c r="I5054" t="s">
        <v>16726</v>
      </c>
      <c r="J5054" t="s">
        <v>16727</v>
      </c>
      <c r="K5054">
        <v>604</v>
      </c>
      <c r="L5054" t="s">
        <v>16795</v>
      </c>
      <c r="M5054">
        <v>0</v>
      </c>
      <c r="N5054">
        <v>999</v>
      </c>
    </row>
    <row r="5055" spans="1:14" s="6" customFormat="1" x14ac:dyDescent="0.2">
      <c r="A5055">
        <v>5050</v>
      </c>
      <c r="B5055">
        <v>6</v>
      </c>
      <c r="C5055" t="s">
        <v>2986</v>
      </c>
      <c r="D5055" s="1" t="s">
        <v>6970</v>
      </c>
      <c r="E5055" s="1" t="s">
        <v>21754</v>
      </c>
      <c r="F5055" t="s">
        <v>6969</v>
      </c>
      <c r="G5055" s="1" t="s">
        <v>6968</v>
      </c>
      <c r="H5055" t="s">
        <v>16725</v>
      </c>
      <c r="I5055" t="s">
        <v>16726</v>
      </c>
      <c r="J5055" t="s">
        <v>16727</v>
      </c>
      <c r="K5055">
        <v>604</v>
      </c>
      <c r="L5055" t="s">
        <v>16795</v>
      </c>
      <c r="M5055">
        <v>0</v>
      </c>
      <c r="N5055">
        <v>999</v>
      </c>
    </row>
    <row r="5056" spans="1:14" s="6" customFormat="1" x14ac:dyDescent="0.2">
      <c r="A5056">
        <v>5051</v>
      </c>
      <c r="B5056">
        <v>6</v>
      </c>
      <c r="C5056" t="s">
        <v>2986</v>
      </c>
      <c r="D5056" s="1" t="s">
        <v>6971</v>
      </c>
      <c r="E5056" s="1" t="s">
        <v>21755</v>
      </c>
      <c r="F5056" t="s">
        <v>6969</v>
      </c>
      <c r="G5056" s="1" t="s">
        <v>6968</v>
      </c>
      <c r="H5056" t="s">
        <v>16725</v>
      </c>
      <c r="I5056" t="s">
        <v>16726</v>
      </c>
      <c r="J5056" t="s">
        <v>16727</v>
      </c>
      <c r="K5056">
        <v>604</v>
      </c>
      <c r="L5056" t="s">
        <v>16795</v>
      </c>
      <c r="M5056">
        <v>0</v>
      </c>
      <c r="N5056">
        <v>999</v>
      </c>
    </row>
    <row r="5057" spans="1:14" s="6" customFormat="1" x14ac:dyDescent="0.2">
      <c r="A5057">
        <v>5052</v>
      </c>
      <c r="B5057">
        <v>21</v>
      </c>
      <c r="C5057" t="s">
        <v>4208</v>
      </c>
      <c r="D5057" s="1" t="s">
        <v>6972</v>
      </c>
      <c r="E5057" s="1" t="s">
        <v>21756</v>
      </c>
      <c r="F5057" t="s">
        <v>6891</v>
      </c>
      <c r="G5057" s="1" t="s">
        <v>6890</v>
      </c>
      <c r="H5057" t="s">
        <v>16725</v>
      </c>
      <c r="I5057" t="s">
        <v>16726</v>
      </c>
      <c r="J5057" t="s">
        <v>16727</v>
      </c>
      <c r="K5057">
        <v>0</v>
      </c>
      <c r="L5057">
        <v>0</v>
      </c>
      <c r="M5057">
        <v>0</v>
      </c>
      <c r="N5057">
        <v>999</v>
      </c>
    </row>
    <row r="5058" spans="1:14" s="6" customFormat="1" x14ac:dyDescent="0.2">
      <c r="A5058">
        <v>5053</v>
      </c>
      <c r="B5058">
        <v>21</v>
      </c>
      <c r="C5058" t="s">
        <v>4208</v>
      </c>
      <c r="D5058" s="1" t="s">
        <v>6973</v>
      </c>
      <c r="E5058" s="1" t="s">
        <v>21757</v>
      </c>
      <c r="F5058" t="s">
        <v>6891</v>
      </c>
      <c r="G5058" s="1" t="s">
        <v>6890</v>
      </c>
      <c r="H5058" t="s">
        <v>16725</v>
      </c>
      <c r="I5058" t="s">
        <v>16726</v>
      </c>
      <c r="J5058" t="s">
        <v>16727</v>
      </c>
      <c r="K5058">
        <v>0</v>
      </c>
      <c r="L5058">
        <v>0</v>
      </c>
      <c r="M5058">
        <v>0</v>
      </c>
      <c r="N5058">
        <v>999</v>
      </c>
    </row>
    <row r="5059" spans="1:14" s="6" customFormat="1" x14ac:dyDescent="0.2">
      <c r="A5059">
        <v>5054</v>
      </c>
      <c r="B5059">
        <v>21</v>
      </c>
      <c r="C5059" t="s">
        <v>4208</v>
      </c>
      <c r="D5059" s="1" t="s">
        <v>6974</v>
      </c>
      <c r="E5059" s="1" t="s">
        <v>21758</v>
      </c>
      <c r="F5059" t="s">
        <v>6891</v>
      </c>
      <c r="G5059" s="1" t="s">
        <v>6890</v>
      </c>
      <c r="H5059" t="s">
        <v>16725</v>
      </c>
      <c r="I5059" t="s">
        <v>16731</v>
      </c>
      <c r="J5059" t="s">
        <v>16778</v>
      </c>
      <c r="K5059">
        <v>0</v>
      </c>
      <c r="L5059">
        <v>0</v>
      </c>
      <c r="M5059">
        <v>0</v>
      </c>
      <c r="N5059">
        <v>4</v>
      </c>
    </row>
    <row r="5060" spans="1:14" s="6" customFormat="1" x14ac:dyDescent="0.2">
      <c r="A5060">
        <v>5055</v>
      </c>
      <c r="B5060">
        <v>21</v>
      </c>
      <c r="C5060" t="s">
        <v>4208</v>
      </c>
      <c r="D5060" s="1" t="s">
        <v>6975</v>
      </c>
      <c r="E5060" s="1" t="s">
        <v>21759</v>
      </c>
      <c r="F5060" t="s">
        <v>6891</v>
      </c>
      <c r="G5060" s="1" t="s">
        <v>6890</v>
      </c>
      <c r="H5060" t="s">
        <v>16725</v>
      </c>
      <c r="I5060" t="s">
        <v>16731</v>
      </c>
      <c r="J5060" t="s">
        <v>16778</v>
      </c>
      <c r="K5060">
        <v>0</v>
      </c>
      <c r="L5060">
        <v>0</v>
      </c>
      <c r="M5060">
        <v>0</v>
      </c>
      <c r="N5060">
        <v>4</v>
      </c>
    </row>
    <row r="5061" spans="1:14" s="6" customFormat="1" x14ac:dyDescent="0.2">
      <c r="A5061">
        <v>5056</v>
      </c>
      <c r="B5061">
        <v>21</v>
      </c>
      <c r="C5061" t="s">
        <v>4208</v>
      </c>
      <c r="D5061" s="1" t="s">
        <v>6976</v>
      </c>
      <c r="E5061" s="1" t="s">
        <v>21760</v>
      </c>
      <c r="F5061" t="s">
        <v>6891</v>
      </c>
      <c r="G5061" s="1" t="s">
        <v>6890</v>
      </c>
      <c r="H5061" t="s">
        <v>16725</v>
      </c>
      <c r="I5061" t="s">
        <v>16726</v>
      </c>
      <c r="J5061" t="s">
        <v>16727</v>
      </c>
      <c r="K5061">
        <v>0</v>
      </c>
      <c r="L5061">
        <v>0</v>
      </c>
      <c r="M5061">
        <v>0</v>
      </c>
      <c r="N5061">
        <v>999</v>
      </c>
    </row>
    <row r="5062" spans="1:14" s="6" customFormat="1" x14ac:dyDescent="0.2">
      <c r="A5062">
        <v>5057</v>
      </c>
      <c r="B5062">
        <v>5</v>
      </c>
      <c r="C5062" t="s">
        <v>65</v>
      </c>
      <c r="D5062" s="1" t="s">
        <v>6977</v>
      </c>
      <c r="E5062" s="1" t="s">
        <v>21761</v>
      </c>
      <c r="F5062" t="s">
        <v>6663</v>
      </c>
      <c r="G5062" s="1" t="s">
        <v>6662</v>
      </c>
      <c r="H5062" t="s">
        <v>16725</v>
      </c>
      <c r="I5062" t="s">
        <v>16726</v>
      </c>
      <c r="J5062" t="s">
        <v>16727</v>
      </c>
      <c r="K5062">
        <v>603</v>
      </c>
      <c r="L5062" t="s">
        <v>16738</v>
      </c>
      <c r="M5062">
        <v>0</v>
      </c>
      <c r="N5062">
        <v>999</v>
      </c>
    </row>
    <row r="5063" spans="1:14" s="6" customFormat="1" x14ac:dyDescent="0.2">
      <c r="A5063">
        <v>5058</v>
      </c>
      <c r="B5063">
        <v>5</v>
      </c>
      <c r="C5063" t="s">
        <v>65</v>
      </c>
      <c r="D5063" s="1" t="s">
        <v>6978</v>
      </c>
      <c r="E5063" s="1" t="s">
        <v>21762</v>
      </c>
      <c r="F5063" t="s">
        <v>6663</v>
      </c>
      <c r="G5063" s="1" t="s">
        <v>6662</v>
      </c>
      <c r="H5063" t="s">
        <v>16725</v>
      </c>
      <c r="I5063" t="s">
        <v>16726</v>
      </c>
      <c r="J5063" t="s">
        <v>16727</v>
      </c>
      <c r="K5063">
        <v>603</v>
      </c>
      <c r="L5063" t="s">
        <v>16738</v>
      </c>
      <c r="M5063">
        <v>0</v>
      </c>
      <c r="N5063">
        <v>999</v>
      </c>
    </row>
    <row r="5064" spans="1:14" s="6" customFormat="1" x14ac:dyDescent="0.2">
      <c r="A5064">
        <v>5059</v>
      </c>
      <c r="B5064">
        <v>5</v>
      </c>
      <c r="C5064" t="s">
        <v>65</v>
      </c>
      <c r="D5064" s="1" t="s">
        <v>6979</v>
      </c>
      <c r="E5064" s="1" t="s">
        <v>21763</v>
      </c>
      <c r="F5064" t="s">
        <v>6663</v>
      </c>
      <c r="G5064" s="1" t="s">
        <v>6662</v>
      </c>
      <c r="H5064" t="s">
        <v>16725</v>
      </c>
      <c r="I5064" t="s">
        <v>16726</v>
      </c>
      <c r="J5064" t="s">
        <v>16727</v>
      </c>
      <c r="K5064">
        <v>603</v>
      </c>
      <c r="L5064" t="s">
        <v>16738</v>
      </c>
      <c r="M5064">
        <v>0</v>
      </c>
      <c r="N5064">
        <v>999</v>
      </c>
    </row>
    <row r="5065" spans="1:14" s="6" customFormat="1" x14ac:dyDescent="0.2">
      <c r="A5065">
        <v>5060</v>
      </c>
      <c r="B5065">
        <v>5</v>
      </c>
      <c r="C5065" t="s">
        <v>65</v>
      </c>
      <c r="D5065" s="1" t="s">
        <v>6980</v>
      </c>
      <c r="E5065" s="1" t="s">
        <v>21764</v>
      </c>
      <c r="F5065" t="s">
        <v>6663</v>
      </c>
      <c r="G5065" s="1" t="s">
        <v>6662</v>
      </c>
      <c r="H5065" t="s">
        <v>16725</v>
      </c>
      <c r="I5065" t="s">
        <v>16726</v>
      </c>
      <c r="J5065" t="s">
        <v>16727</v>
      </c>
      <c r="K5065">
        <v>603</v>
      </c>
      <c r="L5065" t="s">
        <v>16738</v>
      </c>
      <c r="M5065">
        <v>0</v>
      </c>
      <c r="N5065">
        <v>999</v>
      </c>
    </row>
    <row r="5066" spans="1:14" s="6" customFormat="1" x14ac:dyDescent="0.2">
      <c r="A5066">
        <v>5061</v>
      </c>
      <c r="B5066">
        <v>5</v>
      </c>
      <c r="C5066" t="s">
        <v>65</v>
      </c>
      <c r="D5066" s="1" t="s">
        <v>6981</v>
      </c>
      <c r="E5066" s="1" t="s">
        <v>6982</v>
      </c>
      <c r="F5066" t="s">
        <v>6983</v>
      </c>
      <c r="G5066" s="1" t="s">
        <v>6982</v>
      </c>
      <c r="H5066" t="s">
        <v>16725</v>
      </c>
      <c r="I5066" t="s">
        <v>16726</v>
      </c>
      <c r="J5066" t="s">
        <v>16727</v>
      </c>
      <c r="K5066">
        <v>603</v>
      </c>
      <c r="L5066" t="s">
        <v>16738</v>
      </c>
      <c r="M5066">
        <v>0</v>
      </c>
      <c r="N5066">
        <v>999</v>
      </c>
    </row>
    <row r="5067" spans="1:14" s="6" customFormat="1" x14ac:dyDescent="0.2">
      <c r="A5067">
        <v>5062</v>
      </c>
      <c r="B5067">
        <v>19</v>
      </c>
      <c r="C5067" t="s">
        <v>509</v>
      </c>
      <c r="D5067" s="1" t="s">
        <v>6984</v>
      </c>
      <c r="E5067" s="1" t="s">
        <v>21765</v>
      </c>
      <c r="F5067" t="s">
        <v>6986</v>
      </c>
      <c r="G5067" s="1" t="s">
        <v>6985</v>
      </c>
      <c r="H5067" t="s">
        <v>16725</v>
      </c>
      <c r="I5067" t="s">
        <v>16726</v>
      </c>
      <c r="J5067" t="s">
        <v>16727</v>
      </c>
      <c r="K5067">
        <v>0</v>
      </c>
      <c r="L5067">
        <v>0</v>
      </c>
      <c r="M5067">
        <v>0</v>
      </c>
      <c r="N5067">
        <v>999</v>
      </c>
    </row>
    <row r="5068" spans="1:14" s="6" customFormat="1" x14ac:dyDescent="0.2">
      <c r="A5068">
        <v>5063</v>
      </c>
      <c r="B5068">
        <v>19</v>
      </c>
      <c r="C5068" t="s">
        <v>509</v>
      </c>
      <c r="D5068" s="1" t="s">
        <v>6987</v>
      </c>
      <c r="E5068" s="1" t="s">
        <v>21766</v>
      </c>
      <c r="F5068" t="s">
        <v>6986</v>
      </c>
      <c r="G5068" s="1" t="s">
        <v>6985</v>
      </c>
      <c r="H5068" t="s">
        <v>16725</v>
      </c>
      <c r="I5068" t="s">
        <v>16726</v>
      </c>
      <c r="J5068" t="s">
        <v>16727</v>
      </c>
      <c r="K5068">
        <v>0</v>
      </c>
      <c r="L5068">
        <v>0</v>
      </c>
      <c r="M5068">
        <v>0</v>
      </c>
      <c r="N5068">
        <v>999</v>
      </c>
    </row>
    <row r="5069" spans="1:14" s="6" customFormat="1" x14ac:dyDescent="0.2">
      <c r="A5069">
        <v>5064</v>
      </c>
      <c r="B5069">
        <v>19</v>
      </c>
      <c r="C5069" t="s">
        <v>509</v>
      </c>
      <c r="D5069" s="1" t="s">
        <v>6988</v>
      </c>
      <c r="E5069" s="1" t="s">
        <v>21767</v>
      </c>
      <c r="F5069" t="s">
        <v>6986</v>
      </c>
      <c r="G5069" s="1" t="s">
        <v>6985</v>
      </c>
      <c r="H5069" t="s">
        <v>16725</v>
      </c>
      <c r="I5069" t="s">
        <v>16726</v>
      </c>
      <c r="J5069" t="s">
        <v>16727</v>
      </c>
      <c r="K5069">
        <v>0</v>
      </c>
      <c r="L5069">
        <v>0</v>
      </c>
      <c r="M5069">
        <v>0</v>
      </c>
      <c r="N5069">
        <v>999</v>
      </c>
    </row>
    <row r="5070" spans="1:14" s="6" customFormat="1" x14ac:dyDescent="0.2">
      <c r="A5070">
        <v>5065</v>
      </c>
      <c r="B5070">
        <v>19</v>
      </c>
      <c r="C5070" t="s">
        <v>509</v>
      </c>
      <c r="D5070" s="1" t="s">
        <v>6989</v>
      </c>
      <c r="E5070" s="1" t="s">
        <v>21768</v>
      </c>
      <c r="F5070" t="s">
        <v>6986</v>
      </c>
      <c r="G5070" s="1" t="s">
        <v>6985</v>
      </c>
      <c r="H5070" t="s">
        <v>16725</v>
      </c>
      <c r="I5070" t="s">
        <v>16726</v>
      </c>
      <c r="J5070" t="s">
        <v>16727</v>
      </c>
      <c r="K5070">
        <v>0</v>
      </c>
      <c r="L5070">
        <v>0</v>
      </c>
      <c r="M5070">
        <v>0</v>
      </c>
      <c r="N5070">
        <v>999</v>
      </c>
    </row>
    <row r="5071" spans="1:14" s="6" customFormat="1" x14ac:dyDescent="0.2">
      <c r="A5071">
        <v>5066</v>
      </c>
      <c r="B5071">
        <v>19</v>
      </c>
      <c r="C5071" t="s">
        <v>509</v>
      </c>
      <c r="D5071" s="1" t="s">
        <v>6990</v>
      </c>
      <c r="E5071" s="1" t="s">
        <v>21769</v>
      </c>
      <c r="F5071" t="s">
        <v>6992</v>
      </c>
      <c r="G5071" s="1" t="s">
        <v>6991</v>
      </c>
      <c r="H5071" t="s">
        <v>16725</v>
      </c>
      <c r="I5071" t="s">
        <v>16726</v>
      </c>
      <c r="J5071" t="s">
        <v>16727</v>
      </c>
      <c r="K5071">
        <v>0</v>
      </c>
      <c r="L5071">
        <v>0</v>
      </c>
      <c r="M5071">
        <v>0</v>
      </c>
      <c r="N5071">
        <v>999</v>
      </c>
    </row>
    <row r="5072" spans="1:14" s="6" customFormat="1" x14ac:dyDescent="0.2">
      <c r="A5072">
        <v>5067</v>
      </c>
      <c r="B5072">
        <v>19</v>
      </c>
      <c r="C5072" t="s">
        <v>509</v>
      </c>
      <c r="D5072" s="1" t="s">
        <v>6993</v>
      </c>
      <c r="E5072" s="1" t="s">
        <v>21770</v>
      </c>
      <c r="F5072" t="s">
        <v>6992</v>
      </c>
      <c r="G5072" s="1" t="s">
        <v>6991</v>
      </c>
      <c r="H5072" t="s">
        <v>16725</v>
      </c>
      <c r="I5072" t="s">
        <v>16726</v>
      </c>
      <c r="J5072" t="s">
        <v>16727</v>
      </c>
      <c r="K5072">
        <v>0</v>
      </c>
      <c r="L5072">
        <v>0</v>
      </c>
      <c r="M5072">
        <v>0</v>
      </c>
      <c r="N5072">
        <v>999</v>
      </c>
    </row>
    <row r="5073" spans="1:14" s="6" customFormat="1" x14ac:dyDescent="0.2">
      <c r="A5073">
        <v>5068</v>
      </c>
      <c r="B5073">
        <v>20</v>
      </c>
      <c r="C5073" t="s">
        <v>751</v>
      </c>
      <c r="D5073" s="1" t="s">
        <v>6994</v>
      </c>
      <c r="E5073" s="1" t="s">
        <v>21771</v>
      </c>
      <c r="F5073" t="s">
        <v>6761</v>
      </c>
      <c r="G5073" s="1" t="s">
        <v>6760</v>
      </c>
      <c r="H5073" t="s">
        <v>16725</v>
      </c>
      <c r="I5073" t="s">
        <v>16734</v>
      </c>
      <c r="J5073" t="s">
        <v>16729</v>
      </c>
      <c r="K5073">
        <v>511</v>
      </c>
      <c r="L5073" t="s">
        <v>16782</v>
      </c>
      <c r="M5073">
        <v>10</v>
      </c>
      <c r="N5073">
        <v>120</v>
      </c>
    </row>
    <row r="5074" spans="1:14" s="6" customFormat="1" x14ac:dyDescent="0.2">
      <c r="A5074">
        <v>5069</v>
      </c>
      <c r="B5074">
        <v>20</v>
      </c>
      <c r="C5074" t="s">
        <v>751</v>
      </c>
      <c r="D5074" s="1" t="s">
        <v>6995</v>
      </c>
      <c r="E5074" s="1" t="s">
        <v>21772</v>
      </c>
      <c r="F5074" t="s">
        <v>6997</v>
      </c>
      <c r="G5074" s="1" t="s">
        <v>6996</v>
      </c>
      <c r="H5074" t="s">
        <v>16725</v>
      </c>
      <c r="I5074" t="s">
        <v>16734</v>
      </c>
      <c r="J5074" t="s">
        <v>16729</v>
      </c>
      <c r="K5074">
        <v>511</v>
      </c>
      <c r="L5074" t="s">
        <v>16782</v>
      </c>
      <c r="M5074">
        <v>10</v>
      </c>
      <c r="N5074">
        <v>120</v>
      </c>
    </row>
    <row r="5075" spans="1:14" s="6" customFormat="1" x14ac:dyDescent="0.2">
      <c r="A5075">
        <v>5070</v>
      </c>
      <c r="B5075">
        <v>20</v>
      </c>
      <c r="C5075" t="s">
        <v>751</v>
      </c>
      <c r="D5075" s="1" t="s">
        <v>6998</v>
      </c>
      <c r="E5075" s="1" t="s">
        <v>21773</v>
      </c>
      <c r="F5075" t="s">
        <v>6997</v>
      </c>
      <c r="G5075" s="1" t="s">
        <v>6996</v>
      </c>
      <c r="H5075" t="s">
        <v>16725</v>
      </c>
      <c r="I5075" t="s">
        <v>16734</v>
      </c>
      <c r="J5075" t="s">
        <v>16729</v>
      </c>
      <c r="K5075">
        <v>511</v>
      </c>
      <c r="L5075" t="s">
        <v>16782</v>
      </c>
      <c r="M5075">
        <v>10</v>
      </c>
      <c r="N5075">
        <v>120</v>
      </c>
    </row>
    <row r="5076" spans="1:14" s="6" customFormat="1" x14ac:dyDescent="0.2">
      <c r="A5076">
        <v>5071</v>
      </c>
      <c r="B5076">
        <v>20</v>
      </c>
      <c r="C5076" t="s">
        <v>751</v>
      </c>
      <c r="D5076" s="1" t="s">
        <v>6999</v>
      </c>
      <c r="E5076" s="1" t="s">
        <v>21774</v>
      </c>
      <c r="F5076" t="s">
        <v>6997</v>
      </c>
      <c r="G5076" s="1" t="s">
        <v>6996</v>
      </c>
      <c r="H5076" t="s">
        <v>16725</v>
      </c>
      <c r="I5076" t="s">
        <v>16734</v>
      </c>
      <c r="J5076" t="s">
        <v>16729</v>
      </c>
      <c r="K5076">
        <v>511</v>
      </c>
      <c r="L5076" t="s">
        <v>16782</v>
      </c>
      <c r="M5076">
        <v>10</v>
      </c>
      <c r="N5076">
        <v>120</v>
      </c>
    </row>
    <row r="5077" spans="1:14" s="6" customFormat="1" x14ac:dyDescent="0.2">
      <c r="A5077">
        <v>5072</v>
      </c>
      <c r="B5077">
        <v>20</v>
      </c>
      <c r="C5077" t="s">
        <v>751</v>
      </c>
      <c r="D5077" s="1" t="s">
        <v>7000</v>
      </c>
      <c r="E5077" s="1" t="s">
        <v>21775</v>
      </c>
      <c r="F5077" t="s">
        <v>6997</v>
      </c>
      <c r="G5077" s="1" t="s">
        <v>6996</v>
      </c>
      <c r="H5077" t="s">
        <v>16725</v>
      </c>
      <c r="I5077" t="s">
        <v>16734</v>
      </c>
      <c r="J5077" t="s">
        <v>16729</v>
      </c>
      <c r="K5077">
        <v>511</v>
      </c>
      <c r="L5077" t="s">
        <v>16782</v>
      </c>
      <c r="M5077">
        <v>10</v>
      </c>
      <c r="N5077">
        <v>120</v>
      </c>
    </row>
    <row r="5078" spans="1:14" s="6" customFormat="1" x14ac:dyDescent="0.2">
      <c r="A5078">
        <v>5073</v>
      </c>
      <c r="B5078">
        <v>6</v>
      </c>
      <c r="C5078" t="s">
        <v>2986</v>
      </c>
      <c r="D5078" s="1" t="s">
        <v>7001</v>
      </c>
      <c r="E5078" s="1" t="s">
        <v>21776</v>
      </c>
      <c r="F5078" t="s">
        <v>6969</v>
      </c>
      <c r="G5078" s="1" t="s">
        <v>6968</v>
      </c>
      <c r="H5078" t="s">
        <v>16725</v>
      </c>
      <c r="I5078" t="s">
        <v>16726</v>
      </c>
      <c r="J5078" t="s">
        <v>16727</v>
      </c>
      <c r="K5078">
        <v>604</v>
      </c>
      <c r="L5078" t="s">
        <v>16795</v>
      </c>
      <c r="M5078">
        <v>0</v>
      </c>
      <c r="N5078">
        <v>999</v>
      </c>
    </row>
    <row r="5079" spans="1:14" s="6" customFormat="1" x14ac:dyDescent="0.2">
      <c r="A5079">
        <v>5074</v>
      </c>
      <c r="B5079">
        <v>6</v>
      </c>
      <c r="C5079" t="s">
        <v>2986</v>
      </c>
      <c r="D5079" s="1" t="s">
        <v>7002</v>
      </c>
      <c r="E5079" s="1" t="s">
        <v>21777</v>
      </c>
      <c r="F5079" t="s">
        <v>6969</v>
      </c>
      <c r="G5079" s="1" t="s">
        <v>6968</v>
      </c>
      <c r="H5079" t="s">
        <v>16725</v>
      </c>
      <c r="I5079" t="s">
        <v>16726</v>
      </c>
      <c r="J5079" t="s">
        <v>16727</v>
      </c>
      <c r="K5079">
        <v>604</v>
      </c>
      <c r="L5079" t="s">
        <v>16795</v>
      </c>
      <c r="M5079">
        <v>0</v>
      </c>
      <c r="N5079">
        <v>999</v>
      </c>
    </row>
    <row r="5080" spans="1:14" s="6" customFormat="1" x14ac:dyDescent="0.2">
      <c r="A5080">
        <v>5075</v>
      </c>
      <c r="B5080">
        <v>6</v>
      </c>
      <c r="C5080" t="s">
        <v>2986</v>
      </c>
      <c r="D5080" s="1" t="s">
        <v>7003</v>
      </c>
      <c r="E5080" s="1" t="s">
        <v>21778</v>
      </c>
      <c r="F5080" t="s">
        <v>6969</v>
      </c>
      <c r="G5080" s="1" t="s">
        <v>6968</v>
      </c>
      <c r="H5080" t="s">
        <v>16725</v>
      </c>
      <c r="I5080" t="s">
        <v>16726</v>
      </c>
      <c r="J5080" t="s">
        <v>16727</v>
      </c>
      <c r="K5080">
        <v>604</v>
      </c>
      <c r="L5080" t="s">
        <v>16795</v>
      </c>
      <c r="M5080">
        <v>0</v>
      </c>
      <c r="N5080">
        <v>999</v>
      </c>
    </row>
    <row r="5081" spans="1:14" s="6" customFormat="1" x14ac:dyDescent="0.2">
      <c r="A5081">
        <v>5076</v>
      </c>
      <c r="B5081">
        <v>6</v>
      </c>
      <c r="C5081" t="s">
        <v>2986</v>
      </c>
      <c r="D5081" s="1" t="s">
        <v>7004</v>
      </c>
      <c r="E5081" s="1" t="s">
        <v>21779</v>
      </c>
      <c r="F5081" t="s">
        <v>6969</v>
      </c>
      <c r="G5081" s="1" t="s">
        <v>6968</v>
      </c>
      <c r="H5081" t="s">
        <v>16725</v>
      </c>
      <c r="I5081" t="s">
        <v>16726</v>
      </c>
      <c r="J5081" t="s">
        <v>16727</v>
      </c>
      <c r="K5081">
        <v>604</v>
      </c>
      <c r="L5081" t="s">
        <v>16795</v>
      </c>
      <c r="M5081">
        <v>0</v>
      </c>
      <c r="N5081">
        <v>999</v>
      </c>
    </row>
    <row r="5082" spans="1:14" s="6" customFormat="1" x14ac:dyDescent="0.2">
      <c r="A5082">
        <v>5077</v>
      </c>
      <c r="B5082">
        <v>6</v>
      </c>
      <c r="C5082" t="s">
        <v>2986</v>
      </c>
      <c r="D5082" s="1" t="s">
        <v>7005</v>
      </c>
      <c r="E5082" s="1" t="s">
        <v>21780</v>
      </c>
      <c r="F5082" t="s">
        <v>7007</v>
      </c>
      <c r="G5082" s="1" t="s">
        <v>7006</v>
      </c>
      <c r="H5082" t="s">
        <v>16725</v>
      </c>
      <c r="I5082" t="s">
        <v>16726</v>
      </c>
      <c r="J5082" t="s">
        <v>16727</v>
      </c>
      <c r="K5082">
        <v>604</v>
      </c>
      <c r="L5082">
        <v>0</v>
      </c>
      <c r="M5082">
        <v>0</v>
      </c>
      <c r="N5082">
        <v>999</v>
      </c>
    </row>
    <row r="5083" spans="1:14" s="6" customFormat="1" x14ac:dyDescent="0.2">
      <c r="A5083">
        <v>5078</v>
      </c>
      <c r="B5083">
        <v>6</v>
      </c>
      <c r="C5083" t="s">
        <v>2986</v>
      </c>
      <c r="D5083" s="1" t="s">
        <v>7008</v>
      </c>
      <c r="E5083" s="1" t="s">
        <v>21781</v>
      </c>
      <c r="F5083" t="s">
        <v>7007</v>
      </c>
      <c r="G5083" s="1" t="s">
        <v>7006</v>
      </c>
      <c r="H5083" t="s">
        <v>16725</v>
      </c>
      <c r="I5083" t="s">
        <v>16726</v>
      </c>
      <c r="J5083" t="s">
        <v>16727</v>
      </c>
      <c r="K5083">
        <v>604</v>
      </c>
      <c r="L5083">
        <v>0</v>
      </c>
      <c r="M5083">
        <v>0</v>
      </c>
      <c r="N5083">
        <v>999</v>
      </c>
    </row>
    <row r="5084" spans="1:14" s="6" customFormat="1" x14ac:dyDescent="0.2">
      <c r="A5084">
        <v>5079</v>
      </c>
      <c r="B5084">
        <v>11</v>
      </c>
      <c r="C5084" t="s">
        <v>158</v>
      </c>
      <c r="D5084" s="1" t="s">
        <v>7009</v>
      </c>
      <c r="E5084" s="1" t="s">
        <v>21782</v>
      </c>
      <c r="F5084" t="s">
        <v>6922</v>
      </c>
      <c r="G5084" s="1" t="s">
        <v>6921</v>
      </c>
      <c r="H5084" t="s">
        <v>16725</v>
      </c>
      <c r="I5084" t="s">
        <v>16728</v>
      </c>
      <c r="J5084" t="s">
        <v>16729</v>
      </c>
      <c r="K5084">
        <v>609</v>
      </c>
      <c r="L5084" t="s">
        <v>16812</v>
      </c>
      <c r="M5084">
        <v>0</v>
      </c>
      <c r="N5084">
        <v>120</v>
      </c>
    </row>
    <row r="5085" spans="1:14" s="6" customFormat="1" x14ac:dyDescent="0.2">
      <c r="A5085">
        <v>5080</v>
      </c>
      <c r="B5085">
        <v>11</v>
      </c>
      <c r="C5085" t="s">
        <v>158</v>
      </c>
      <c r="D5085" s="1" t="s">
        <v>7010</v>
      </c>
      <c r="E5085" s="1" t="s">
        <v>21783</v>
      </c>
      <c r="F5085" t="s">
        <v>6922</v>
      </c>
      <c r="G5085" s="1" t="s">
        <v>6921</v>
      </c>
      <c r="H5085" t="s">
        <v>16725</v>
      </c>
      <c r="I5085" t="s">
        <v>16728</v>
      </c>
      <c r="J5085" t="s">
        <v>16729</v>
      </c>
      <c r="K5085">
        <v>609</v>
      </c>
      <c r="L5085" t="s">
        <v>16812</v>
      </c>
      <c r="M5085">
        <v>0</v>
      </c>
      <c r="N5085">
        <v>120</v>
      </c>
    </row>
    <row r="5086" spans="1:14" s="6" customFormat="1" x14ac:dyDescent="0.2">
      <c r="A5086">
        <v>5081</v>
      </c>
      <c r="B5086">
        <v>11</v>
      </c>
      <c r="C5086" t="s">
        <v>158</v>
      </c>
      <c r="D5086" s="1" t="s">
        <v>7011</v>
      </c>
      <c r="E5086" s="1" t="s">
        <v>21784</v>
      </c>
      <c r="F5086" t="s">
        <v>7013</v>
      </c>
      <c r="G5086" s="1" t="s">
        <v>7012</v>
      </c>
      <c r="H5086" t="s">
        <v>16725</v>
      </c>
      <c r="I5086" t="s">
        <v>16728</v>
      </c>
      <c r="J5086" t="s">
        <v>16729</v>
      </c>
      <c r="K5086">
        <v>609</v>
      </c>
      <c r="L5086" t="s">
        <v>16812</v>
      </c>
      <c r="M5086">
        <v>0</v>
      </c>
      <c r="N5086">
        <v>120</v>
      </c>
    </row>
    <row r="5087" spans="1:14" s="6" customFormat="1" x14ac:dyDescent="0.2">
      <c r="A5087">
        <v>5082</v>
      </c>
      <c r="B5087">
        <v>11</v>
      </c>
      <c r="C5087" t="s">
        <v>158</v>
      </c>
      <c r="D5087" s="1" t="s">
        <v>7014</v>
      </c>
      <c r="E5087" s="1" t="s">
        <v>21785</v>
      </c>
      <c r="F5087" t="s">
        <v>7013</v>
      </c>
      <c r="G5087" s="1" t="s">
        <v>7012</v>
      </c>
      <c r="H5087" t="s">
        <v>16725</v>
      </c>
      <c r="I5087" t="s">
        <v>16728</v>
      </c>
      <c r="J5087" t="s">
        <v>16729</v>
      </c>
      <c r="K5087">
        <v>609</v>
      </c>
      <c r="L5087" t="s">
        <v>16812</v>
      </c>
      <c r="M5087">
        <v>0</v>
      </c>
      <c r="N5087">
        <v>120</v>
      </c>
    </row>
    <row r="5088" spans="1:14" s="6" customFormat="1" x14ac:dyDescent="0.2">
      <c r="A5088">
        <v>5083</v>
      </c>
      <c r="B5088">
        <v>11</v>
      </c>
      <c r="C5088" t="s">
        <v>158</v>
      </c>
      <c r="D5088" s="1" t="s">
        <v>7015</v>
      </c>
      <c r="E5088" s="1" t="s">
        <v>21786</v>
      </c>
      <c r="F5088" t="s">
        <v>7013</v>
      </c>
      <c r="G5088" s="1" t="s">
        <v>7012</v>
      </c>
      <c r="H5088" t="s">
        <v>16725</v>
      </c>
      <c r="I5088" t="s">
        <v>16728</v>
      </c>
      <c r="J5088" t="s">
        <v>16729</v>
      </c>
      <c r="K5088">
        <v>609</v>
      </c>
      <c r="L5088" t="s">
        <v>16812</v>
      </c>
      <c r="M5088">
        <v>0</v>
      </c>
      <c r="N5088">
        <v>120</v>
      </c>
    </row>
    <row r="5089" spans="1:14" s="6" customFormat="1" x14ac:dyDescent="0.2">
      <c r="A5089">
        <v>5084</v>
      </c>
      <c r="B5089">
        <v>11</v>
      </c>
      <c r="C5089" t="s">
        <v>158</v>
      </c>
      <c r="D5089" s="1" t="s">
        <v>7016</v>
      </c>
      <c r="E5089" s="1" t="s">
        <v>21787</v>
      </c>
      <c r="F5089" t="s">
        <v>7013</v>
      </c>
      <c r="G5089" s="1" t="s">
        <v>7012</v>
      </c>
      <c r="H5089" t="s">
        <v>16725</v>
      </c>
      <c r="I5089" t="s">
        <v>16728</v>
      </c>
      <c r="J5089" t="s">
        <v>16729</v>
      </c>
      <c r="K5089">
        <v>609</v>
      </c>
      <c r="L5089" t="s">
        <v>16812</v>
      </c>
      <c r="M5089">
        <v>0</v>
      </c>
      <c r="N5089">
        <v>120</v>
      </c>
    </row>
    <row r="5090" spans="1:14" s="6" customFormat="1" x14ac:dyDescent="0.2">
      <c r="A5090">
        <v>5085</v>
      </c>
      <c r="B5090">
        <v>11</v>
      </c>
      <c r="C5090" t="s">
        <v>158</v>
      </c>
      <c r="D5090" s="1" t="s">
        <v>7017</v>
      </c>
      <c r="E5090" s="1" t="s">
        <v>21788</v>
      </c>
      <c r="F5090" t="s">
        <v>7013</v>
      </c>
      <c r="G5090" s="1" t="s">
        <v>7012</v>
      </c>
      <c r="H5090" t="s">
        <v>16725</v>
      </c>
      <c r="I5090" t="s">
        <v>16728</v>
      </c>
      <c r="J5090" t="s">
        <v>16729</v>
      </c>
      <c r="K5090">
        <v>609</v>
      </c>
      <c r="L5090" t="s">
        <v>16812</v>
      </c>
      <c r="M5090">
        <v>0</v>
      </c>
      <c r="N5090">
        <v>120</v>
      </c>
    </row>
    <row r="5091" spans="1:14" s="6" customFormat="1" x14ac:dyDescent="0.2">
      <c r="A5091">
        <v>5086</v>
      </c>
      <c r="B5091">
        <v>6</v>
      </c>
      <c r="C5091" t="s">
        <v>2986</v>
      </c>
      <c r="D5091" s="1" t="s">
        <v>7018</v>
      </c>
      <c r="E5091" s="1" t="s">
        <v>21789</v>
      </c>
      <c r="F5091" t="s">
        <v>7007</v>
      </c>
      <c r="G5091" s="1" t="s">
        <v>7006</v>
      </c>
      <c r="H5091" t="s">
        <v>16725</v>
      </c>
      <c r="I5091" t="s">
        <v>16726</v>
      </c>
      <c r="J5091" t="s">
        <v>16727</v>
      </c>
      <c r="K5091">
        <v>604</v>
      </c>
      <c r="L5091">
        <v>0</v>
      </c>
      <c r="M5091">
        <v>0</v>
      </c>
      <c r="N5091">
        <v>999</v>
      </c>
    </row>
    <row r="5092" spans="1:14" s="6" customFormat="1" x14ac:dyDescent="0.2">
      <c r="A5092">
        <v>5087</v>
      </c>
      <c r="B5092">
        <v>6</v>
      </c>
      <c r="C5092" t="s">
        <v>2986</v>
      </c>
      <c r="D5092" s="1" t="s">
        <v>7019</v>
      </c>
      <c r="E5092" s="1" t="s">
        <v>21790</v>
      </c>
      <c r="F5092" t="s">
        <v>7007</v>
      </c>
      <c r="G5092" s="1" t="s">
        <v>7006</v>
      </c>
      <c r="H5092" t="s">
        <v>16725</v>
      </c>
      <c r="I5092" t="s">
        <v>16726</v>
      </c>
      <c r="J5092" t="s">
        <v>16727</v>
      </c>
      <c r="K5092">
        <v>604</v>
      </c>
      <c r="L5092">
        <v>0</v>
      </c>
      <c r="M5092">
        <v>0</v>
      </c>
      <c r="N5092">
        <v>999</v>
      </c>
    </row>
    <row r="5093" spans="1:14" s="6" customFormat="1" x14ac:dyDescent="0.2">
      <c r="A5093">
        <v>5088</v>
      </c>
      <c r="B5093">
        <v>6</v>
      </c>
      <c r="C5093" t="s">
        <v>2986</v>
      </c>
      <c r="D5093" s="1" t="s">
        <v>7020</v>
      </c>
      <c r="E5093" s="1" t="s">
        <v>21791</v>
      </c>
      <c r="F5093" t="s">
        <v>7007</v>
      </c>
      <c r="G5093" s="1" t="s">
        <v>7006</v>
      </c>
      <c r="H5093" t="s">
        <v>16725</v>
      </c>
      <c r="I5093" t="s">
        <v>16726</v>
      </c>
      <c r="J5093" t="s">
        <v>16727</v>
      </c>
      <c r="K5093">
        <v>604</v>
      </c>
      <c r="L5093">
        <v>0</v>
      </c>
      <c r="M5093">
        <v>0</v>
      </c>
      <c r="N5093">
        <v>999</v>
      </c>
    </row>
    <row r="5094" spans="1:14" s="6" customFormat="1" x14ac:dyDescent="0.2">
      <c r="A5094">
        <v>5089</v>
      </c>
      <c r="B5094">
        <v>6</v>
      </c>
      <c r="C5094" t="s">
        <v>2986</v>
      </c>
      <c r="D5094" s="1" t="s">
        <v>7021</v>
      </c>
      <c r="E5094" s="1" t="s">
        <v>21792</v>
      </c>
      <c r="F5094" t="s">
        <v>7023</v>
      </c>
      <c r="G5094" s="1" t="s">
        <v>7022</v>
      </c>
      <c r="H5094" t="s">
        <v>16725</v>
      </c>
      <c r="I5094" t="s">
        <v>16726</v>
      </c>
      <c r="J5094" t="s">
        <v>16727</v>
      </c>
      <c r="K5094">
        <v>604</v>
      </c>
      <c r="L5094" t="s">
        <v>16795</v>
      </c>
      <c r="M5094">
        <v>0</v>
      </c>
      <c r="N5094">
        <v>999</v>
      </c>
    </row>
    <row r="5095" spans="1:14" s="6" customFormat="1" x14ac:dyDescent="0.2">
      <c r="A5095">
        <v>5090</v>
      </c>
      <c r="B5095">
        <v>6</v>
      </c>
      <c r="C5095" t="s">
        <v>2986</v>
      </c>
      <c r="D5095" s="1" t="s">
        <v>7024</v>
      </c>
      <c r="E5095" s="1" t="s">
        <v>21793</v>
      </c>
      <c r="F5095" t="s">
        <v>7023</v>
      </c>
      <c r="G5095" s="1" t="s">
        <v>7022</v>
      </c>
      <c r="H5095" t="s">
        <v>16725</v>
      </c>
      <c r="I5095" t="s">
        <v>16726</v>
      </c>
      <c r="J5095" t="s">
        <v>16727</v>
      </c>
      <c r="K5095">
        <v>604</v>
      </c>
      <c r="L5095" t="s">
        <v>16795</v>
      </c>
      <c r="M5095">
        <v>0</v>
      </c>
      <c r="N5095">
        <v>999</v>
      </c>
    </row>
    <row r="5096" spans="1:14" s="6" customFormat="1" x14ac:dyDescent="0.2">
      <c r="A5096">
        <v>5091</v>
      </c>
      <c r="B5096">
        <v>6</v>
      </c>
      <c r="C5096" t="s">
        <v>2986</v>
      </c>
      <c r="D5096" s="1" t="s">
        <v>7025</v>
      </c>
      <c r="E5096" s="1" t="s">
        <v>21794</v>
      </c>
      <c r="F5096" t="s">
        <v>7023</v>
      </c>
      <c r="G5096" s="1" t="s">
        <v>7022</v>
      </c>
      <c r="H5096" t="s">
        <v>16725</v>
      </c>
      <c r="I5096" t="s">
        <v>16726</v>
      </c>
      <c r="J5096" t="s">
        <v>16727</v>
      </c>
      <c r="K5096">
        <v>604</v>
      </c>
      <c r="L5096" t="s">
        <v>16795</v>
      </c>
      <c r="M5096">
        <v>0</v>
      </c>
      <c r="N5096">
        <v>999</v>
      </c>
    </row>
    <row r="5097" spans="1:14" s="6" customFormat="1" x14ac:dyDescent="0.2">
      <c r="A5097">
        <v>5092</v>
      </c>
      <c r="B5097">
        <v>11</v>
      </c>
      <c r="C5097" t="s">
        <v>158</v>
      </c>
      <c r="D5097" s="1" t="s">
        <v>7026</v>
      </c>
      <c r="E5097" s="1" t="s">
        <v>21795</v>
      </c>
      <c r="F5097" t="s">
        <v>7013</v>
      </c>
      <c r="G5097" s="1" t="s">
        <v>7012</v>
      </c>
      <c r="H5097" t="s">
        <v>16725</v>
      </c>
      <c r="I5097" t="s">
        <v>16728</v>
      </c>
      <c r="J5097" t="s">
        <v>16729</v>
      </c>
      <c r="K5097">
        <v>609</v>
      </c>
      <c r="L5097" t="s">
        <v>16812</v>
      </c>
      <c r="M5097">
        <v>0</v>
      </c>
      <c r="N5097">
        <v>120</v>
      </c>
    </row>
    <row r="5098" spans="1:14" s="6" customFormat="1" x14ac:dyDescent="0.2">
      <c r="A5098">
        <v>5093</v>
      </c>
      <c r="B5098">
        <v>11</v>
      </c>
      <c r="C5098" t="s">
        <v>158</v>
      </c>
      <c r="D5098" s="1" t="s">
        <v>7027</v>
      </c>
      <c r="E5098" s="1" t="s">
        <v>21796</v>
      </c>
      <c r="F5098" t="s">
        <v>7013</v>
      </c>
      <c r="G5098" s="1" t="s">
        <v>7012</v>
      </c>
      <c r="H5098" t="s">
        <v>16725</v>
      </c>
      <c r="I5098" t="s">
        <v>16728</v>
      </c>
      <c r="J5098" t="s">
        <v>16729</v>
      </c>
      <c r="K5098">
        <v>609</v>
      </c>
      <c r="L5098" t="s">
        <v>16812</v>
      </c>
      <c r="M5098">
        <v>0</v>
      </c>
      <c r="N5098">
        <v>120</v>
      </c>
    </row>
    <row r="5099" spans="1:14" s="6" customFormat="1" x14ac:dyDescent="0.2">
      <c r="A5099">
        <v>5094</v>
      </c>
      <c r="B5099">
        <v>11</v>
      </c>
      <c r="C5099" t="s">
        <v>158</v>
      </c>
      <c r="D5099" s="1" t="s">
        <v>7028</v>
      </c>
      <c r="E5099" s="1" t="s">
        <v>21797</v>
      </c>
      <c r="F5099" t="s">
        <v>7013</v>
      </c>
      <c r="G5099" s="1" t="s">
        <v>7012</v>
      </c>
      <c r="H5099" t="s">
        <v>16725</v>
      </c>
      <c r="I5099" t="s">
        <v>16728</v>
      </c>
      <c r="J5099" t="s">
        <v>16729</v>
      </c>
      <c r="K5099">
        <v>609</v>
      </c>
      <c r="L5099" t="s">
        <v>16812</v>
      </c>
      <c r="M5099">
        <v>0</v>
      </c>
      <c r="N5099">
        <v>120</v>
      </c>
    </row>
    <row r="5100" spans="1:14" s="6" customFormat="1" x14ac:dyDescent="0.2">
      <c r="A5100">
        <v>5095</v>
      </c>
      <c r="B5100">
        <v>11</v>
      </c>
      <c r="C5100" t="s">
        <v>158</v>
      </c>
      <c r="D5100" s="1" t="s">
        <v>7029</v>
      </c>
      <c r="E5100" s="1" t="s">
        <v>21798</v>
      </c>
      <c r="F5100" t="s">
        <v>7013</v>
      </c>
      <c r="G5100" s="1" t="s">
        <v>7012</v>
      </c>
      <c r="H5100" t="s">
        <v>16725</v>
      </c>
      <c r="I5100" t="s">
        <v>16728</v>
      </c>
      <c r="J5100" t="s">
        <v>16729</v>
      </c>
      <c r="K5100">
        <v>609</v>
      </c>
      <c r="L5100" t="s">
        <v>16812</v>
      </c>
      <c r="M5100">
        <v>0</v>
      </c>
      <c r="N5100">
        <v>120</v>
      </c>
    </row>
    <row r="5101" spans="1:14" s="6" customFormat="1" x14ac:dyDescent="0.2">
      <c r="A5101">
        <v>5096</v>
      </c>
      <c r="B5101">
        <v>11</v>
      </c>
      <c r="C5101" t="s">
        <v>158</v>
      </c>
      <c r="D5101" s="1" t="s">
        <v>7030</v>
      </c>
      <c r="E5101" s="1" t="s">
        <v>21799</v>
      </c>
      <c r="F5101" t="s">
        <v>7032</v>
      </c>
      <c r="G5101" s="1" t="s">
        <v>7031</v>
      </c>
      <c r="H5101" t="s">
        <v>16725</v>
      </c>
      <c r="I5101" t="s">
        <v>16728</v>
      </c>
      <c r="J5101" t="s">
        <v>16729</v>
      </c>
      <c r="K5101">
        <v>609</v>
      </c>
      <c r="L5101" t="s">
        <v>16812</v>
      </c>
      <c r="M5101">
        <v>0</v>
      </c>
      <c r="N5101">
        <v>120</v>
      </c>
    </row>
    <row r="5102" spans="1:14" s="6" customFormat="1" x14ac:dyDescent="0.2">
      <c r="A5102">
        <v>5097</v>
      </c>
      <c r="B5102">
        <v>11</v>
      </c>
      <c r="C5102" t="s">
        <v>158</v>
      </c>
      <c r="D5102" s="1" t="s">
        <v>7033</v>
      </c>
      <c r="E5102" s="1" t="s">
        <v>21800</v>
      </c>
      <c r="F5102" t="s">
        <v>7032</v>
      </c>
      <c r="G5102" s="1" t="s">
        <v>7031</v>
      </c>
      <c r="H5102" t="s">
        <v>16725</v>
      </c>
      <c r="I5102" t="s">
        <v>16728</v>
      </c>
      <c r="J5102" t="s">
        <v>16729</v>
      </c>
      <c r="K5102">
        <v>609</v>
      </c>
      <c r="L5102" t="s">
        <v>16812</v>
      </c>
      <c r="M5102">
        <v>0</v>
      </c>
      <c r="N5102">
        <v>120</v>
      </c>
    </row>
    <row r="5103" spans="1:14" s="6" customFormat="1" x14ac:dyDescent="0.2">
      <c r="A5103">
        <v>5098</v>
      </c>
      <c r="B5103">
        <v>11</v>
      </c>
      <c r="C5103" t="s">
        <v>158</v>
      </c>
      <c r="D5103" s="1" t="s">
        <v>7034</v>
      </c>
      <c r="E5103" s="1" t="s">
        <v>21801</v>
      </c>
      <c r="F5103" t="s">
        <v>7032</v>
      </c>
      <c r="G5103" s="1" t="s">
        <v>7031</v>
      </c>
      <c r="H5103" t="s">
        <v>16725</v>
      </c>
      <c r="I5103" t="s">
        <v>16728</v>
      </c>
      <c r="J5103" t="s">
        <v>16729</v>
      </c>
      <c r="K5103">
        <v>609</v>
      </c>
      <c r="L5103" t="s">
        <v>16812</v>
      </c>
      <c r="M5103">
        <v>0</v>
      </c>
      <c r="N5103">
        <v>120</v>
      </c>
    </row>
    <row r="5104" spans="1:14" s="6" customFormat="1" x14ac:dyDescent="0.2">
      <c r="A5104">
        <v>5099</v>
      </c>
      <c r="B5104">
        <v>3</v>
      </c>
      <c r="C5104" t="s">
        <v>5672</v>
      </c>
      <c r="D5104" s="1" t="s">
        <v>7035</v>
      </c>
      <c r="E5104" s="1" t="s">
        <v>21802</v>
      </c>
      <c r="F5104" t="s">
        <v>6770</v>
      </c>
      <c r="G5104" s="1" t="s">
        <v>6769</v>
      </c>
      <c r="H5104" t="s">
        <v>16725</v>
      </c>
      <c r="I5104" t="s">
        <v>16726</v>
      </c>
      <c r="J5104" t="s">
        <v>16727</v>
      </c>
      <c r="K5104">
        <v>614</v>
      </c>
      <c r="L5104" t="s">
        <v>16808</v>
      </c>
      <c r="M5104">
        <v>0</v>
      </c>
      <c r="N5104">
        <v>999</v>
      </c>
    </row>
    <row r="5105" spans="1:14" s="6" customFormat="1" x14ac:dyDescent="0.2">
      <c r="A5105">
        <v>5100</v>
      </c>
      <c r="B5105">
        <v>3</v>
      </c>
      <c r="C5105" t="s">
        <v>5672</v>
      </c>
      <c r="D5105" s="1" t="s">
        <v>7036</v>
      </c>
      <c r="E5105" s="1" t="s">
        <v>21803</v>
      </c>
      <c r="F5105" t="s">
        <v>6770</v>
      </c>
      <c r="G5105" s="1" t="s">
        <v>6769</v>
      </c>
      <c r="H5105" t="s">
        <v>16725</v>
      </c>
      <c r="I5105" t="s">
        <v>16726</v>
      </c>
      <c r="J5105" t="s">
        <v>16727</v>
      </c>
      <c r="K5105">
        <v>614</v>
      </c>
      <c r="L5105" t="s">
        <v>16808</v>
      </c>
      <c r="M5105">
        <v>0</v>
      </c>
      <c r="N5105">
        <v>999</v>
      </c>
    </row>
    <row r="5106" spans="1:14" s="6" customFormat="1" x14ac:dyDescent="0.2">
      <c r="A5106">
        <v>5101</v>
      </c>
      <c r="B5106">
        <v>3</v>
      </c>
      <c r="C5106" t="s">
        <v>5672</v>
      </c>
      <c r="D5106" s="1" t="s">
        <v>7037</v>
      </c>
      <c r="E5106" s="1" t="s">
        <v>21804</v>
      </c>
      <c r="F5106" t="s">
        <v>7039</v>
      </c>
      <c r="G5106" s="1" t="s">
        <v>7038</v>
      </c>
      <c r="H5106" t="s">
        <v>16725</v>
      </c>
      <c r="I5106" t="s">
        <v>16726</v>
      </c>
      <c r="J5106" t="s">
        <v>16727</v>
      </c>
      <c r="K5106">
        <v>614</v>
      </c>
      <c r="L5106" t="s">
        <v>16808</v>
      </c>
      <c r="M5106">
        <v>0</v>
      </c>
      <c r="N5106">
        <v>999</v>
      </c>
    </row>
    <row r="5107" spans="1:14" s="6" customFormat="1" x14ac:dyDescent="0.2">
      <c r="A5107">
        <v>5102</v>
      </c>
      <c r="B5107">
        <v>3</v>
      </c>
      <c r="C5107" t="s">
        <v>5672</v>
      </c>
      <c r="D5107" s="1" t="s">
        <v>7040</v>
      </c>
      <c r="E5107" s="1" t="s">
        <v>21805</v>
      </c>
      <c r="F5107" t="s">
        <v>7039</v>
      </c>
      <c r="G5107" s="1" t="s">
        <v>7038</v>
      </c>
      <c r="H5107" t="s">
        <v>16725</v>
      </c>
      <c r="I5107" t="s">
        <v>16726</v>
      </c>
      <c r="J5107" t="s">
        <v>16727</v>
      </c>
      <c r="K5107">
        <v>614</v>
      </c>
      <c r="L5107" t="s">
        <v>16808</v>
      </c>
      <c r="M5107">
        <v>0</v>
      </c>
      <c r="N5107">
        <v>999</v>
      </c>
    </row>
    <row r="5108" spans="1:14" s="6" customFormat="1" x14ac:dyDescent="0.2">
      <c r="A5108">
        <v>5103</v>
      </c>
      <c r="B5108">
        <v>3</v>
      </c>
      <c r="C5108" t="s">
        <v>5672</v>
      </c>
      <c r="D5108" s="1" t="s">
        <v>7041</v>
      </c>
      <c r="E5108" s="1" t="s">
        <v>21806</v>
      </c>
      <c r="F5108" t="s">
        <v>7039</v>
      </c>
      <c r="G5108" s="1" t="s">
        <v>7038</v>
      </c>
      <c r="H5108" t="s">
        <v>16725</v>
      </c>
      <c r="I5108" t="s">
        <v>16726</v>
      </c>
      <c r="J5108" t="s">
        <v>16727</v>
      </c>
      <c r="K5108">
        <v>614</v>
      </c>
      <c r="L5108" t="s">
        <v>16808</v>
      </c>
      <c r="M5108">
        <v>0</v>
      </c>
      <c r="N5108">
        <v>999</v>
      </c>
    </row>
    <row r="5109" spans="1:14" s="6" customFormat="1" x14ac:dyDescent="0.2">
      <c r="A5109">
        <v>5104</v>
      </c>
      <c r="B5109">
        <v>20</v>
      </c>
      <c r="C5109" t="s">
        <v>751</v>
      </c>
      <c r="D5109" s="1" t="s">
        <v>7042</v>
      </c>
      <c r="E5109" s="1" t="s">
        <v>21807</v>
      </c>
      <c r="F5109" t="s">
        <v>6887</v>
      </c>
      <c r="G5109" s="1" t="s">
        <v>6886</v>
      </c>
      <c r="H5109" t="s">
        <v>16725</v>
      </c>
      <c r="I5109" t="s">
        <v>16726</v>
      </c>
      <c r="J5109" t="s">
        <v>16727</v>
      </c>
      <c r="K5109">
        <v>501</v>
      </c>
      <c r="L5109" t="s">
        <v>16765</v>
      </c>
      <c r="M5109">
        <v>0</v>
      </c>
      <c r="N5109">
        <v>999</v>
      </c>
    </row>
    <row r="5110" spans="1:14" s="6" customFormat="1" x14ac:dyDescent="0.2">
      <c r="A5110">
        <v>5105</v>
      </c>
      <c r="B5110">
        <v>20</v>
      </c>
      <c r="C5110" t="s">
        <v>751</v>
      </c>
      <c r="D5110" s="1" t="s">
        <v>7043</v>
      </c>
      <c r="E5110" s="1" t="s">
        <v>21808</v>
      </c>
      <c r="F5110" t="s">
        <v>6887</v>
      </c>
      <c r="G5110" s="1" t="s">
        <v>6886</v>
      </c>
      <c r="H5110" t="s">
        <v>16725</v>
      </c>
      <c r="I5110" t="s">
        <v>16726</v>
      </c>
      <c r="J5110" t="s">
        <v>16727</v>
      </c>
      <c r="K5110">
        <v>501</v>
      </c>
      <c r="L5110" t="s">
        <v>16765</v>
      </c>
      <c r="M5110">
        <v>0</v>
      </c>
      <c r="N5110">
        <v>999</v>
      </c>
    </row>
    <row r="5111" spans="1:14" s="6" customFormat="1" x14ac:dyDescent="0.2">
      <c r="A5111">
        <v>5106</v>
      </c>
      <c r="B5111">
        <v>20</v>
      </c>
      <c r="C5111" t="s">
        <v>751</v>
      </c>
      <c r="D5111" s="1" t="s">
        <v>7044</v>
      </c>
      <c r="E5111" s="1" t="s">
        <v>21809</v>
      </c>
      <c r="F5111" t="s">
        <v>6887</v>
      </c>
      <c r="G5111" s="1" t="s">
        <v>6886</v>
      </c>
      <c r="H5111" t="s">
        <v>16725</v>
      </c>
      <c r="I5111" t="s">
        <v>16726</v>
      </c>
      <c r="J5111" t="s">
        <v>16727</v>
      </c>
      <c r="K5111">
        <v>501</v>
      </c>
      <c r="L5111" t="s">
        <v>16765</v>
      </c>
      <c r="M5111">
        <v>0</v>
      </c>
      <c r="N5111">
        <v>999</v>
      </c>
    </row>
    <row r="5112" spans="1:14" s="6" customFormat="1" x14ac:dyDescent="0.2">
      <c r="A5112">
        <v>5107</v>
      </c>
      <c r="B5112">
        <v>20</v>
      </c>
      <c r="C5112" t="s">
        <v>751</v>
      </c>
      <c r="D5112" s="1" t="s">
        <v>7045</v>
      </c>
      <c r="E5112" s="1" t="s">
        <v>21810</v>
      </c>
      <c r="F5112" t="s">
        <v>6887</v>
      </c>
      <c r="G5112" s="1" t="s">
        <v>6886</v>
      </c>
      <c r="H5112" t="s">
        <v>16725</v>
      </c>
      <c r="I5112" t="s">
        <v>16726</v>
      </c>
      <c r="J5112" t="s">
        <v>16727</v>
      </c>
      <c r="K5112">
        <v>501</v>
      </c>
      <c r="L5112" t="s">
        <v>16765</v>
      </c>
      <c r="M5112">
        <v>0</v>
      </c>
      <c r="N5112">
        <v>999</v>
      </c>
    </row>
    <row r="5113" spans="1:14" s="6" customFormat="1" x14ac:dyDescent="0.2">
      <c r="A5113">
        <v>5108</v>
      </c>
      <c r="B5113">
        <v>20</v>
      </c>
      <c r="C5113" t="s">
        <v>751</v>
      </c>
      <c r="D5113" s="1" t="s">
        <v>7046</v>
      </c>
      <c r="E5113" s="1" t="s">
        <v>21811</v>
      </c>
      <c r="F5113" t="s">
        <v>6887</v>
      </c>
      <c r="G5113" s="1" t="s">
        <v>6886</v>
      </c>
      <c r="H5113" t="s">
        <v>16725</v>
      </c>
      <c r="I5113" t="s">
        <v>16747</v>
      </c>
      <c r="J5113" t="s">
        <v>16740</v>
      </c>
      <c r="K5113">
        <v>501</v>
      </c>
      <c r="L5113" t="s">
        <v>16765</v>
      </c>
      <c r="M5113">
        <v>5</v>
      </c>
      <c r="N5113">
        <v>85</v>
      </c>
    </row>
    <row r="5114" spans="1:14" s="6" customFormat="1" x14ac:dyDescent="0.2">
      <c r="A5114">
        <v>5109</v>
      </c>
      <c r="B5114">
        <v>20</v>
      </c>
      <c r="C5114" t="s">
        <v>751</v>
      </c>
      <c r="D5114" s="1" t="s">
        <v>7047</v>
      </c>
      <c r="E5114" s="1" t="s">
        <v>21812</v>
      </c>
      <c r="F5114" t="s">
        <v>6997</v>
      </c>
      <c r="G5114" s="1" t="s">
        <v>6996</v>
      </c>
      <c r="H5114" t="s">
        <v>16725</v>
      </c>
      <c r="I5114" t="s">
        <v>16734</v>
      </c>
      <c r="J5114" t="s">
        <v>16729</v>
      </c>
      <c r="K5114">
        <v>511</v>
      </c>
      <c r="L5114" t="s">
        <v>16782</v>
      </c>
      <c r="M5114">
        <v>10</v>
      </c>
      <c r="N5114">
        <v>120</v>
      </c>
    </row>
    <row r="5115" spans="1:14" s="6" customFormat="1" x14ac:dyDescent="0.2">
      <c r="A5115">
        <v>5110</v>
      </c>
      <c r="B5115">
        <v>20</v>
      </c>
      <c r="C5115" t="s">
        <v>751</v>
      </c>
      <c r="D5115" s="1" t="s">
        <v>7048</v>
      </c>
      <c r="E5115" s="1" t="s">
        <v>21813</v>
      </c>
      <c r="F5115" t="s">
        <v>6997</v>
      </c>
      <c r="G5115" s="1" t="s">
        <v>6996</v>
      </c>
      <c r="H5115" t="s">
        <v>16725</v>
      </c>
      <c r="I5115" t="s">
        <v>16734</v>
      </c>
      <c r="J5115" t="s">
        <v>16729</v>
      </c>
      <c r="K5115">
        <v>511</v>
      </c>
      <c r="L5115" t="s">
        <v>16782</v>
      </c>
      <c r="M5115">
        <v>10</v>
      </c>
      <c r="N5115">
        <v>120</v>
      </c>
    </row>
    <row r="5116" spans="1:14" s="6" customFormat="1" x14ac:dyDescent="0.2">
      <c r="A5116">
        <v>5111</v>
      </c>
      <c r="B5116">
        <v>20</v>
      </c>
      <c r="C5116" t="s">
        <v>751</v>
      </c>
      <c r="D5116" s="1" t="s">
        <v>7049</v>
      </c>
      <c r="E5116" s="1" t="s">
        <v>21814</v>
      </c>
      <c r="F5116" t="s">
        <v>6997</v>
      </c>
      <c r="G5116" s="1" t="s">
        <v>6996</v>
      </c>
      <c r="H5116" t="s">
        <v>16725</v>
      </c>
      <c r="I5116" t="s">
        <v>16734</v>
      </c>
      <c r="J5116" t="s">
        <v>16729</v>
      </c>
      <c r="K5116">
        <v>511</v>
      </c>
      <c r="L5116" t="s">
        <v>16782</v>
      </c>
      <c r="M5116">
        <v>10</v>
      </c>
      <c r="N5116">
        <v>120</v>
      </c>
    </row>
    <row r="5117" spans="1:14" s="6" customFormat="1" x14ac:dyDescent="0.2">
      <c r="A5117">
        <v>5112</v>
      </c>
      <c r="B5117">
        <v>20</v>
      </c>
      <c r="C5117" t="s">
        <v>751</v>
      </c>
      <c r="D5117" s="1" t="s">
        <v>7050</v>
      </c>
      <c r="E5117" s="1" t="s">
        <v>21815</v>
      </c>
      <c r="F5117" t="s">
        <v>6997</v>
      </c>
      <c r="G5117" s="1" t="s">
        <v>6996</v>
      </c>
      <c r="H5117" t="s">
        <v>16725</v>
      </c>
      <c r="I5117" t="s">
        <v>16734</v>
      </c>
      <c r="J5117" t="s">
        <v>16729</v>
      </c>
      <c r="K5117">
        <v>511</v>
      </c>
      <c r="L5117" t="s">
        <v>16782</v>
      </c>
      <c r="M5117">
        <v>10</v>
      </c>
      <c r="N5117">
        <v>120</v>
      </c>
    </row>
    <row r="5118" spans="1:14" s="6" customFormat="1" x14ac:dyDescent="0.2">
      <c r="A5118">
        <v>5113</v>
      </c>
      <c r="B5118">
        <v>20</v>
      </c>
      <c r="C5118" t="s">
        <v>751</v>
      </c>
      <c r="D5118" s="1" t="s">
        <v>7051</v>
      </c>
      <c r="E5118" s="1" t="s">
        <v>21816</v>
      </c>
      <c r="F5118" t="s">
        <v>6997</v>
      </c>
      <c r="G5118" s="1" t="s">
        <v>6996</v>
      </c>
      <c r="H5118" t="s">
        <v>16725</v>
      </c>
      <c r="I5118" t="s">
        <v>16734</v>
      </c>
      <c r="J5118" t="s">
        <v>16729</v>
      </c>
      <c r="K5118">
        <v>511</v>
      </c>
      <c r="L5118" t="s">
        <v>16782</v>
      </c>
      <c r="M5118">
        <v>10</v>
      </c>
      <c r="N5118">
        <v>120</v>
      </c>
    </row>
    <row r="5119" spans="1:14" s="6" customFormat="1" x14ac:dyDescent="0.2">
      <c r="A5119">
        <v>5114</v>
      </c>
      <c r="B5119">
        <v>21</v>
      </c>
      <c r="C5119" t="s">
        <v>4208</v>
      </c>
      <c r="D5119" s="1" t="s">
        <v>7052</v>
      </c>
      <c r="E5119" s="1" t="s">
        <v>21817</v>
      </c>
      <c r="F5119" t="s">
        <v>7054</v>
      </c>
      <c r="G5119" s="1" t="s">
        <v>7053</v>
      </c>
      <c r="H5119" t="s">
        <v>16725</v>
      </c>
      <c r="I5119" t="s">
        <v>16731</v>
      </c>
      <c r="J5119" t="s">
        <v>16778</v>
      </c>
      <c r="K5119">
        <v>0</v>
      </c>
      <c r="L5119">
        <v>0</v>
      </c>
      <c r="M5119">
        <v>0</v>
      </c>
      <c r="N5119">
        <v>4</v>
      </c>
    </row>
    <row r="5120" spans="1:14" s="6" customFormat="1" x14ac:dyDescent="0.2">
      <c r="A5120">
        <v>5115</v>
      </c>
      <c r="B5120">
        <v>21</v>
      </c>
      <c r="C5120" t="s">
        <v>4208</v>
      </c>
      <c r="D5120" s="1" t="s">
        <v>7055</v>
      </c>
      <c r="E5120" s="1" t="s">
        <v>21818</v>
      </c>
      <c r="F5120" t="s">
        <v>7054</v>
      </c>
      <c r="G5120" s="1" t="s">
        <v>7053</v>
      </c>
      <c r="H5120" t="s">
        <v>16725</v>
      </c>
      <c r="I5120" t="s">
        <v>16726</v>
      </c>
      <c r="J5120" t="s">
        <v>16727</v>
      </c>
      <c r="K5120">
        <v>0</v>
      </c>
      <c r="L5120">
        <v>0</v>
      </c>
      <c r="M5120">
        <v>0</v>
      </c>
      <c r="N5120">
        <v>999</v>
      </c>
    </row>
    <row r="5121" spans="1:14" s="6" customFormat="1" x14ac:dyDescent="0.2">
      <c r="A5121">
        <v>5116</v>
      </c>
      <c r="B5121">
        <v>21</v>
      </c>
      <c r="C5121" t="s">
        <v>4208</v>
      </c>
      <c r="D5121" s="1" t="s">
        <v>7056</v>
      </c>
      <c r="E5121" s="1" t="s">
        <v>21819</v>
      </c>
      <c r="F5121" t="s">
        <v>7054</v>
      </c>
      <c r="G5121" s="1" t="s">
        <v>7053</v>
      </c>
      <c r="H5121" t="s">
        <v>16725</v>
      </c>
      <c r="I5121" t="s">
        <v>16726</v>
      </c>
      <c r="J5121" t="s">
        <v>16727</v>
      </c>
      <c r="K5121">
        <v>0</v>
      </c>
      <c r="L5121">
        <v>0</v>
      </c>
      <c r="M5121">
        <v>0</v>
      </c>
      <c r="N5121">
        <v>999</v>
      </c>
    </row>
    <row r="5122" spans="1:14" s="6" customFormat="1" x14ac:dyDescent="0.2">
      <c r="A5122">
        <v>5117</v>
      </c>
      <c r="B5122">
        <v>21</v>
      </c>
      <c r="C5122" t="s">
        <v>4208</v>
      </c>
      <c r="D5122" s="1" t="s">
        <v>7057</v>
      </c>
      <c r="E5122" s="1" t="s">
        <v>21820</v>
      </c>
      <c r="F5122" t="s">
        <v>7054</v>
      </c>
      <c r="G5122" s="1" t="s">
        <v>7053</v>
      </c>
      <c r="H5122" t="s">
        <v>16725</v>
      </c>
      <c r="I5122" t="s">
        <v>16726</v>
      </c>
      <c r="J5122" t="s">
        <v>16727</v>
      </c>
      <c r="K5122">
        <v>0</v>
      </c>
      <c r="L5122">
        <v>0</v>
      </c>
      <c r="M5122">
        <v>0</v>
      </c>
      <c r="N5122">
        <v>999</v>
      </c>
    </row>
    <row r="5123" spans="1:14" s="6" customFormat="1" x14ac:dyDescent="0.2">
      <c r="A5123">
        <v>5118</v>
      </c>
      <c r="B5123">
        <v>21</v>
      </c>
      <c r="C5123" t="s">
        <v>4208</v>
      </c>
      <c r="D5123" s="1" t="s">
        <v>7058</v>
      </c>
      <c r="E5123" s="1" t="s">
        <v>21821</v>
      </c>
      <c r="F5123" t="s">
        <v>7054</v>
      </c>
      <c r="G5123" s="1" t="s">
        <v>7053</v>
      </c>
      <c r="H5123" t="s">
        <v>16725</v>
      </c>
      <c r="I5123" t="s">
        <v>16801</v>
      </c>
      <c r="J5123" t="s">
        <v>16775</v>
      </c>
      <c r="K5123">
        <v>0</v>
      </c>
      <c r="L5123">
        <v>0</v>
      </c>
      <c r="M5123">
        <v>0</v>
      </c>
      <c r="N5123">
        <v>14</v>
      </c>
    </row>
    <row r="5124" spans="1:14" s="6" customFormat="1" x14ac:dyDescent="0.2">
      <c r="A5124">
        <v>5119</v>
      </c>
      <c r="B5124">
        <v>12</v>
      </c>
      <c r="C5124" t="s">
        <v>1066</v>
      </c>
      <c r="D5124" s="1" t="s">
        <v>7059</v>
      </c>
      <c r="E5124" s="1" t="s">
        <v>21822</v>
      </c>
      <c r="F5124" t="s">
        <v>6830</v>
      </c>
      <c r="G5124" s="1" t="s">
        <v>6829</v>
      </c>
      <c r="H5124" t="s">
        <v>16725</v>
      </c>
      <c r="I5124" t="s">
        <v>16726</v>
      </c>
      <c r="J5124" t="s">
        <v>16727</v>
      </c>
      <c r="K5124">
        <v>614</v>
      </c>
      <c r="L5124" t="s">
        <v>16766</v>
      </c>
      <c r="M5124">
        <v>0</v>
      </c>
      <c r="N5124">
        <v>999</v>
      </c>
    </row>
    <row r="5125" spans="1:14" s="6" customFormat="1" x14ac:dyDescent="0.2">
      <c r="A5125">
        <v>5120</v>
      </c>
      <c r="B5125">
        <v>12</v>
      </c>
      <c r="C5125" t="s">
        <v>1066</v>
      </c>
      <c r="D5125" s="1" t="s">
        <v>7060</v>
      </c>
      <c r="E5125" s="1" t="s">
        <v>21823</v>
      </c>
      <c r="F5125" t="s">
        <v>6830</v>
      </c>
      <c r="G5125" s="1" t="s">
        <v>6829</v>
      </c>
      <c r="H5125" t="s">
        <v>16725</v>
      </c>
      <c r="I5125" t="s">
        <v>16726</v>
      </c>
      <c r="J5125" t="s">
        <v>16727</v>
      </c>
      <c r="K5125">
        <v>614</v>
      </c>
      <c r="L5125" t="s">
        <v>16766</v>
      </c>
      <c r="M5125">
        <v>0</v>
      </c>
      <c r="N5125">
        <v>999</v>
      </c>
    </row>
    <row r="5126" spans="1:14" s="6" customFormat="1" x14ac:dyDescent="0.2">
      <c r="A5126">
        <v>5121</v>
      </c>
      <c r="B5126">
        <v>12</v>
      </c>
      <c r="C5126" t="s">
        <v>1066</v>
      </c>
      <c r="D5126" s="1" t="s">
        <v>7061</v>
      </c>
      <c r="E5126" s="1" t="s">
        <v>7062</v>
      </c>
      <c r="F5126" t="s">
        <v>7063</v>
      </c>
      <c r="G5126" s="1" t="s">
        <v>7062</v>
      </c>
      <c r="H5126" t="s">
        <v>16725</v>
      </c>
      <c r="I5126" t="s">
        <v>16726</v>
      </c>
      <c r="J5126" t="s">
        <v>16727</v>
      </c>
      <c r="K5126">
        <v>614</v>
      </c>
      <c r="L5126" t="s">
        <v>16766</v>
      </c>
      <c r="M5126">
        <v>0</v>
      </c>
      <c r="N5126">
        <v>999</v>
      </c>
    </row>
    <row r="5127" spans="1:14" s="6" customFormat="1" x14ac:dyDescent="0.2">
      <c r="A5127">
        <v>5122</v>
      </c>
      <c r="B5127">
        <v>12</v>
      </c>
      <c r="C5127" t="s">
        <v>1066</v>
      </c>
      <c r="D5127" s="1" t="s">
        <v>7064</v>
      </c>
      <c r="E5127" s="1" t="s">
        <v>21824</v>
      </c>
      <c r="F5127" t="s">
        <v>7066</v>
      </c>
      <c r="G5127" s="1" t="s">
        <v>7065</v>
      </c>
      <c r="H5127" t="s">
        <v>16725</v>
      </c>
      <c r="I5127" t="s">
        <v>16726</v>
      </c>
      <c r="J5127" t="s">
        <v>16727</v>
      </c>
      <c r="K5127">
        <v>0</v>
      </c>
      <c r="L5127" t="s">
        <v>1068</v>
      </c>
      <c r="M5127">
        <v>0</v>
      </c>
      <c r="N5127">
        <v>999</v>
      </c>
    </row>
    <row r="5128" spans="1:14" s="6" customFormat="1" x14ac:dyDescent="0.2">
      <c r="A5128">
        <v>5123</v>
      </c>
      <c r="B5128">
        <v>12</v>
      </c>
      <c r="C5128" t="s">
        <v>1066</v>
      </c>
      <c r="D5128" s="1" t="s">
        <v>7067</v>
      </c>
      <c r="E5128" s="1" t="s">
        <v>21825</v>
      </c>
      <c r="F5128" t="s">
        <v>7066</v>
      </c>
      <c r="G5128" s="1" t="s">
        <v>7065</v>
      </c>
      <c r="H5128" t="s">
        <v>16725</v>
      </c>
      <c r="I5128" t="s">
        <v>16726</v>
      </c>
      <c r="J5128" t="s">
        <v>16727</v>
      </c>
      <c r="K5128">
        <v>0</v>
      </c>
      <c r="L5128" t="s">
        <v>1068</v>
      </c>
      <c r="M5128">
        <v>0</v>
      </c>
      <c r="N5128">
        <v>999</v>
      </c>
    </row>
    <row r="5129" spans="1:14" s="6" customFormat="1" x14ac:dyDescent="0.2">
      <c r="A5129">
        <v>5124</v>
      </c>
      <c r="B5129">
        <v>12</v>
      </c>
      <c r="C5129" t="s">
        <v>1066</v>
      </c>
      <c r="D5129" s="1" t="s">
        <v>7068</v>
      </c>
      <c r="E5129" s="1" t="s">
        <v>21826</v>
      </c>
      <c r="F5129" t="s">
        <v>7066</v>
      </c>
      <c r="G5129" s="1" t="s">
        <v>7065</v>
      </c>
      <c r="H5129" t="s">
        <v>16725</v>
      </c>
      <c r="I5129" t="s">
        <v>16726</v>
      </c>
      <c r="J5129" t="s">
        <v>16727</v>
      </c>
      <c r="K5129">
        <v>0</v>
      </c>
      <c r="L5129" t="s">
        <v>1068</v>
      </c>
      <c r="M5129">
        <v>0</v>
      </c>
      <c r="N5129">
        <v>999</v>
      </c>
    </row>
    <row r="5130" spans="1:14" s="6" customFormat="1" x14ac:dyDescent="0.2">
      <c r="A5130">
        <v>5125</v>
      </c>
      <c r="B5130">
        <v>2</v>
      </c>
      <c r="C5130" t="s">
        <v>93</v>
      </c>
      <c r="D5130" s="1" t="s">
        <v>7069</v>
      </c>
      <c r="E5130" s="1" t="s">
        <v>21827</v>
      </c>
      <c r="F5130" t="s">
        <v>6962</v>
      </c>
      <c r="G5130" s="1" t="s">
        <v>6961</v>
      </c>
      <c r="H5130" t="s">
        <v>16725</v>
      </c>
      <c r="I5130" t="s">
        <v>16726</v>
      </c>
      <c r="J5130" t="s">
        <v>16727</v>
      </c>
      <c r="K5130">
        <v>214</v>
      </c>
      <c r="L5130" t="s">
        <v>160</v>
      </c>
      <c r="M5130">
        <v>0</v>
      </c>
      <c r="N5130">
        <v>999</v>
      </c>
    </row>
    <row r="5131" spans="1:14" s="6" customFormat="1" x14ac:dyDescent="0.2">
      <c r="A5131">
        <v>5126</v>
      </c>
      <c r="B5131">
        <v>2</v>
      </c>
      <c r="C5131" t="s">
        <v>93</v>
      </c>
      <c r="D5131" s="1" t="s">
        <v>7070</v>
      </c>
      <c r="E5131" s="1" t="s">
        <v>21828</v>
      </c>
      <c r="F5131" t="s">
        <v>6962</v>
      </c>
      <c r="G5131" s="1" t="s">
        <v>6961</v>
      </c>
      <c r="H5131" t="s">
        <v>16725</v>
      </c>
      <c r="I5131" t="s">
        <v>16726</v>
      </c>
      <c r="J5131" t="s">
        <v>16727</v>
      </c>
      <c r="K5131">
        <v>214</v>
      </c>
      <c r="L5131" t="s">
        <v>160</v>
      </c>
      <c r="M5131">
        <v>0</v>
      </c>
      <c r="N5131">
        <v>999</v>
      </c>
    </row>
    <row r="5132" spans="1:14" s="6" customFormat="1" x14ac:dyDescent="0.2">
      <c r="A5132">
        <v>5127</v>
      </c>
      <c r="B5132">
        <v>2</v>
      </c>
      <c r="C5132" t="s">
        <v>93</v>
      </c>
      <c r="D5132" s="1" t="s">
        <v>7071</v>
      </c>
      <c r="E5132" s="1" t="s">
        <v>21829</v>
      </c>
      <c r="F5132" t="s">
        <v>6962</v>
      </c>
      <c r="G5132" s="1" t="s">
        <v>6961</v>
      </c>
      <c r="H5132" t="s">
        <v>16725</v>
      </c>
      <c r="I5132" t="s">
        <v>16726</v>
      </c>
      <c r="J5132" t="s">
        <v>16727</v>
      </c>
      <c r="K5132">
        <v>214</v>
      </c>
      <c r="L5132" t="s">
        <v>160</v>
      </c>
      <c r="M5132">
        <v>0</v>
      </c>
      <c r="N5132">
        <v>999</v>
      </c>
    </row>
    <row r="5133" spans="1:14" s="6" customFormat="1" x14ac:dyDescent="0.2">
      <c r="A5133">
        <v>5128</v>
      </c>
      <c r="B5133">
        <v>2</v>
      </c>
      <c r="C5133" t="s">
        <v>93</v>
      </c>
      <c r="D5133" s="1" t="s">
        <v>7072</v>
      </c>
      <c r="E5133" s="1" t="s">
        <v>21830</v>
      </c>
      <c r="F5133" t="s">
        <v>6962</v>
      </c>
      <c r="G5133" s="1" t="s">
        <v>6961</v>
      </c>
      <c r="H5133" t="s">
        <v>16725</v>
      </c>
      <c r="I5133" t="s">
        <v>16726</v>
      </c>
      <c r="J5133" t="s">
        <v>16727</v>
      </c>
      <c r="K5133">
        <v>214</v>
      </c>
      <c r="L5133" t="s">
        <v>160</v>
      </c>
      <c r="M5133">
        <v>0</v>
      </c>
      <c r="N5133">
        <v>999</v>
      </c>
    </row>
    <row r="5134" spans="1:14" s="6" customFormat="1" x14ac:dyDescent="0.2">
      <c r="A5134">
        <v>5129</v>
      </c>
      <c r="B5134">
        <v>2</v>
      </c>
      <c r="C5134" t="s">
        <v>93</v>
      </c>
      <c r="D5134" s="1" t="s">
        <v>7073</v>
      </c>
      <c r="E5134" s="1" t="s">
        <v>21831</v>
      </c>
      <c r="F5134" t="s">
        <v>7075</v>
      </c>
      <c r="G5134" s="1" t="s">
        <v>7074</v>
      </c>
      <c r="H5134" t="s">
        <v>16725</v>
      </c>
      <c r="I5134" t="s">
        <v>16726</v>
      </c>
      <c r="J5134" t="s">
        <v>16727</v>
      </c>
      <c r="K5134">
        <v>214</v>
      </c>
      <c r="L5134" t="s">
        <v>160</v>
      </c>
      <c r="M5134">
        <v>0</v>
      </c>
      <c r="N5134">
        <v>999</v>
      </c>
    </row>
    <row r="5135" spans="1:14" s="6" customFormat="1" x14ac:dyDescent="0.2">
      <c r="A5135">
        <v>5130</v>
      </c>
      <c r="B5135">
        <v>2</v>
      </c>
      <c r="C5135" t="s">
        <v>93</v>
      </c>
      <c r="D5135" s="1" t="s">
        <v>7076</v>
      </c>
      <c r="E5135" s="1" t="s">
        <v>21832</v>
      </c>
      <c r="F5135" t="s">
        <v>7075</v>
      </c>
      <c r="G5135" s="1" t="s">
        <v>7074</v>
      </c>
      <c r="H5135" t="s">
        <v>16725</v>
      </c>
      <c r="I5135" t="s">
        <v>16726</v>
      </c>
      <c r="J5135" t="s">
        <v>16727</v>
      </c>
      <c r="K5135">
        <v>214</v>
      </c>
      <c r="L5135" t="s">
        <v>160</v>
      </c>
      <c r="M5135">
        <v>0</v>
      </c>
      <c r="N5135">
        <v>999</v>
      </c>
    </row>
    <row r="5136" spans="1:14" s="6" customFormat="1" x14ac:dyDescent="0.2">
      <c r="A5136">
        <v>5131</v>
      </c>
      <c r="B5136">
        <v>2</v>
      </c>
      <c r="C5136" t="s">
        <v>93</v>
      </c>
      <c r="D5136" s="1" t="s">
        <v>7077</v>
      </c>
      <c r="E5136" s="1" t="s">
        <v>21833</v>
      </c>
      <c r="F5136" t="s">
        <v>7075</v>
      </c>
      <c r="G5136" s="1" t="s">
        <v>7074</v>
      </c>
      <c r="H5136" t="s">
        <v>16725</v>
      </c>
      <c r="I5136" t="s">
        <v>16726</v>
      </c>
      <c r="J5136" t="s">
        <v>16727</v>
      </c>
      <c r="K5136">
        <v>214</v>
      </c>
      <c r="L5136" t="s">
        <v>160</v>
      </c>
      <c r="M5136">
        <v>0</v>
      </c>
      <c r="N5136">
        <v>999</v>
      </c>
    </row>
    <row r="5137" spans="1:14" s="6" customFormat="1" x14ac:dyDescent="0.2">
      <c r="A5137">
        <v>5132</v>
      </c>
      <c r="B5137">
        <v>20</v>
      </c>
      <c r="C5137" t="s">
        <v>751</v>
      </c>
      <c r="D5137" s="1" t="s">
        <v>7078</v>
      </c>
      <c r="E5137" s="1" t="s">
        <v>21834</v>
      </c>
      <c r="F5137" t="s">
        <v>6997</v>
      </c>
      <c r="G5137" s="1" t="s">
        <v>6996</v>
      </c>
      <c r="H5137" t="s">
        <v>16725</v>
      </c>
      <c r="I5137" t="s">
        <v>16734</v>
      </c>
      <c r="J5137" t="s">
        <v>16729</v>
      </c>
      <c r="K5137">
        <v>511</v>
      </c>
      <c r="L5137" t="s">
        <v>16782</v>
      </c>
      <c r="M5137">
        <v>10</v>
      </c>
      <c r="N5137">
        <v>120</v>
      </c>
    </row>
    <row r="5138" spans="1:14" s="6" customFormat="1" x14ac:dyDescent="0.2">
      <c r="A5138">
        <v>5133</v>
      </c>
      <c r="B5138">
        <v>20</v>
      </c>
      <c r="C5138" t="s">
        <v>751</v>
      </c>
      <c r="D5138" s="1" t="s">
        <v>7079</v>
      </c>
      <c r="E5138" s="1" t="s">
        <v>21835</v>
      </c>
      <c r="F5138" t="s">
        <v>7081</v>
      </c>
      <c r="G5138" s="1" t="s">
        <v>7080</v>
      </c>
      <c r="H5138" t="s">
        <v>16725</v>
      </c>
      <c r="I5138" t="s">
        <v>16734</v>
      </c>
      <c r="J5138" t="s">
        <v>16729</v>
      </c>
      <c r="K5138">
        <v>511</v>
      </c>
      <c r="L5138" t="s">
        <v>16782</v>
      </c>
      <c r="M5138">
        <v>10</v>
      </c>
      <c r="N5138">
        <v>120</v>
      </c>
    </row>
    <row r="5139" spans="1:14" s="6" customFormat="1" x14ac:dyDescent="0.2">
      <c r="A5139">
        <v>5134</v>
      </c>
      <c r="B5139">
        <v>20</v>
      </c>
      <c r="C5139" t="s">
        <v>751</v>
      </c>
      <c r="D5139" s="1" t="s">
        <v>7082</v>
      </c>
      <c r="E5139" s="1" t="s">
        <v>21836</v>
      </c>
      <c r="F5139" t="s">
        <v>7081</v>
      </c>
      <c r="G5139" s="1" t="s">
        <v>7080</v>
      </c>
      <c r="H5139" t="s">
        <v>16725</v>
      </c>
      <c r="I5139" t="s">
        <v>16734</v>
      </c>
      <c r="J5139" t="s">
        <v>16729</v>
      </c>
      <c r="K5139">
        <v>511</v>
      </c>
      <c r="L5139" t="s">
        <v>16782</v>
      </c>
      <c r="M5139">
        <v>10</v>
      </c>
      <c r="N5139">
        <v>120</v>
      </c>
    </row>
    <row r="5140" spans="1:14" s="6" customFormat="1" x14ac:dyDescent="0.2">
      <c r="A5140">
        <v>5135</v>
      </c>
      <c r="B5140">
        <v>20</v>
      </c>
      <c r="C5140" t="s">
        <v>751</v>
      </c>
      <c r="D5140" s="1" t="s">
        <v>7083</v>
      </c>
      <c r="E5140" s="1" t="s">
        <v>21837</v>
      </c>
      <c r="F5140" t="s">
        <v>7081</v>
      </c>
      <c r="G5140" s="1" t="s">
        <v>7080</v>
      </c>
      <c r="H5140" t="s">
        <v>16725</v>
      </c>
      <c r="I5140" t="s">
        <v>16734</v>
      </c>
      <c r="J5140" t="s">
        <v>16729</v>
      </c>
      <c r="K5140">
        <v>511</v>
      </c>
      <c r="L5140" t="s">
        <v>16782</v>
      </c>
      <c r="M5140">
        <v>10</v>
      </c>
      <c r="N5140">
        <v>120</v>
      </c>
    </row>
    <row r="5141" spans="1:14" s="6" customFormat="1" x14ac:dyDescent="0.2">
      <c r="A5141">
        <v>5136</v>
      </c>
      <c r="B5141">
        <v>20</v>
      </c>
      <c r="C5141" t="s">
        <v>751</v>
      </c>
      <c r="D5141" s="1" t="s">
        <v>7084</v>
      </c>
      <c r="E5141" s="1" t="s">
        <v>21838</v>
      </c>
      <c r="F5141" t="s">
        <v>7081</v>
      </c>
      <c r="G5141" s="1" t="s">
        <v>7080</v>
      </c>
      <c r="H5141" t="s">
        <v>16725</v>
      </c>
      <c r="I5141" t="s">
        <v>16734</v>
      </c>
      <c r="J5141" t="s">
        <v>16729</v>
      </c>
      <c r="K5141">
        <v>511</v>
      </c>
      <c r="L5141" t="s">
        <v>16782</v>
      </c>
      <c r="M5141">
        <v>10</v>
      </c>
      <c r="N5141">
        <v>120</v>
      </c>
    </row>
    <row r="5142" spans="1:14" s="6" customFormat="1" x14ac:dyDescent="0.2">
      <c r="A5142">
        <v>5137</v>
      </c>
      <c r="B5142">
        <v>20</v>
      </c>
      <c r="C5142" t="s">
        <v>751</v>
      </c>
      <c r="D5142" s="1" t="s">
        <v>7085</v>
      </c>
      <c r="E5142" s="1" t="s">
        <v>21839</v>
      </c>
      <c r="F5142" t="s">
        <v>7081</v>
      </c>
      <c r="G5142" s="1" t="s">
        <v>7080</v>
      </c>
      <c r="H5142" t="s">
        <v>16725</v>
      </c>
      <c r="I5142" t="s">
        <v>16734</v>
      </c>
      <c r="J5142" t="s">
        <v>16729</v>
      </c>
      <c r="K5142">
        <v>511</v>
      </c>
      <c r="L5142" t="s">
        <v>16782</v>
      </c>
      <c r="M5142">
        <v>10</v>
      </c>
      <c r="N5142">
        <v>120</v>
      </c>
    </row>
    <row r="5143" spans="1:14" s="6" customFormat="1" x14ac:dyDescent="0.2">
      <c r="A5143">
        <v>5138</v>
      </c>
      <c r="B5143">
        <v>20</v>
      </c>
      <c r="C5143" t="s">
        <v>751</v>
      </c>
      <c r="D5143" s="1" t="s">
        <v>7086</v>
      </c>
      <c r="E5143" s="1" t="s">
        <v>21840</v>
      </c>
      <c r="F5143" t="s">
        <v>7081</v>
      </c>
      <c r="G5143" s="1" t="s">
        <v>7080</v>
      </c>
      <c r="H5143" t="s">
        <v>16725</v>
      </c>
      <c r="I5143" t="s">
        <v>16734</v>
      </c>
      <c r="J5143" t="s">
        <v>16729</v>
      </c>
      <c r="K5143">
        <v>511</v>
      </c>
      <c r="L5143" t="s">
        <v>16782</v>
      </c>
      <c r="M5143">
        <v>10</v>
      </c>
      <c r="N5143">
        <v>120</v>
      </c>
    </row>
    <row r="5144" spans="1:14" s="6" customFormat="1" x14ac:dyDescent="0.2">
      <c r="A5144">
        <v>5139</v>
      </c>
      <c r="B5144">
        <v>20</v>
      </c>
      <c r="C5144" t="s">
        <v>751</v>
      </c>
      <c r="D5144" s="1" t="s">
        <v>7087</v>
      </c>
      <c r="E5144" s="1" t="s">
        <v>21841</v>
      </c>
      <c r="F5144" t="s">
        <v>7081</v>
      </c>
      <c r="G5144" s="1" t="s">
        <v>7080</v>
      </c>
      <c r="H5144" t="s">
        <v>16725</v>
      </c>
      <c r="I5144" t="s">
        <v>16734</v>
      </c>
      <c r="J5144" t="s">
        <v>16729</v>
      </c>
      <c r="K5144">
        <v>511</v>
      </c>
      <c r="L5144" t="s">
        <v>16782</v>
      </c>
      <c r="M5144">
        <v>10</v>
      </c>
      <c r="N5144">
        <v>120</v>
      </c>
    </row>
    <row r="5145" spans="1:14" s="6" customFormat="1" x14ac:dyDescent="0.2">
      <c r="A5145">
        <v>5140</v>
      </c>
      <c r="B5145">
        <v>20</v>
      </c>
      <c r="C5145" t="s">
        <v>751</v>
      </c>
      <c r="D5145" s="1" t="s">
        <v>7088</v>
      </c>
      <c r="E5145" s="1" t="s">
        <v>21842</v>
      </c>
      <c r="F5145" t="s">
        <v>7081</v>
      </c>
      <c r="G5145" s="1" t="s">
        <v>7080</v>
      </c>
      <c r="H5145" t="s">
        <v>16725</v>
      </c>
      <c r="I5145" t="s">
        <v>16734</v>
      </c>
      <c r="J5145" t="s">
        <v>16729</v>
      </c>
      <c r="K5145">
        <v>511</v>
      </c>
      <c r="L5145" t="s">
        <v>16782</v>
      </c>
      <c r="M5145">
        <v>10</v>
      </c>
      <c r="N5145">
        <v>120</v>
      </c>
    </row>
    <row r="5146" spans="1:14" s="6" customFormat="1" x14ac:dyDescent="0.2">
      <c r="A5146">
        <v>5141</v>
      </c>
      <c r="B5146">
        <v>20</v>
      </c>
      <c r="C5146" t="s">
        <v>751</v>
      </c>
      <c r="D5146" s="1" t="s">
        <v>7089</v>
      </c>
      <c r="E5146" s="1" t="s">
        <v>21843</v>
      </c>
      <c r="F5146" t="s">
        <v>7081</v>
      </c>
      <c r="G5146" s="1" t="s">
        <v>7080</v>
      </c>
      <c r="H5146" t="s">
        <v>16725</v>
      </c>
      <c r="I5146" t="s">
        <v>16734</v>
      </c>
      <c r="J5146" t="s">
        <v>16729</v>
      </c>
      <c r="K5146">
        <v>511</v>
      </c>
      <c r="L5146" t="s">
        <v>16782</v>
      </c>
      <c r="M5146">
        <v>10</v>
      </c>
      <c r="N5146">
        <v>120</v>
      </c>
    </row>
    <row r="5147" spans="1:14" s="6" customFormat="1" x14ac:dyDescent="0.2">
      <c r="A5147">
        <v>5142</v>
      </c>
      <c r="B5147">
        <v>20</v>
      </c>
      <c r="C5147" t="s">
        <v>751</v>
      </c>
      <c r="D5147" s="1" t="s">
        <v>7090</v>
      </c>
      <c r="E5147" s="1" t="s">
        <v>21844</v>
      </c>
      <c r="F5147" t="s">
        <v>7081</v>
      </c>
      <c r="G5147" s="1" t="s">
        <v>7080</v>
      </c>
      <c r="H5147" t="s">
        <v>16725</v>
      </c>
      <c r="I5147" t="s">
        <v>16734</v>
      </c>
      <c r="J5147" t="s">
        <v>16729</v>
      </c>
      <c r="K5147">
        <v>511</v>
      </c>
      <c r="L5147" t="s">
        <v>16782</v>
      </c>
      <c r="M5147">
        <v>10</v>
      </c>
      <c r="N5147">
        <v>120</v>
      </c>
    </row>
    <row r="5148" spans="1:14" s="6" customFormat="1" x14ac:dyDescent="0.2">
      <c r="A5148">
        <v>5143</v>
      </c>
      <c r="B5148">
        <v>20</v>
      </c>
      <c r="C5148" t="s">
        <v>751</v>
      </c>
      <c r="D5148" s="1" t="s">
        <v>7091</v>
      </c>
      <c r="E5148" s="1" t="s">
        <v>21845</v>
      </c>
      <c r="F5148" t="s">
        <v>7093</v>
      </c>
      <c r="G5148" s="1" t="s">
        <v>7092</v>
      </c>
      <c r="H5148" t="s">
        <v>16725</v>
      </c>
      <c r="I5148" t="s">
        <v>16734</v>
      </c>
      <c r="J5148" t="s">
        <v>16729</v>
      </c>
      <c r="K5148">
        <v>511</v>
      </c>
      <c r="L5148" t="s">
        <v>16782</v>
      </c>
      <c r="M5148">
        <v>10</v>
      </c>
      <c r="N5148">
        <v>120</v>
      </c>
    </row>
    <row r="5149" spans="1:14" s="6" customFormat="1" x14ac:dyDescent="0.2">
      <c r="A5149">
        <v>5144</v>
      </c>
      <c r="B5149">
        <v>13</v>
      </c>
      <c r="C5149" t="s">
        <v>461</v>
      </c>
      <c r="D5149" s="1" t="s">
        <v>7094</v>
      </c>
      <c r="E5149" s="1" t="s">
        <v>21846</v>
      </c>
      <c r="F5149" t="s">
        <v>6940</v>
      </c>
      <c r="G5149" s="1" t="s">
        <v>6939</v>
      </c>
      <c r="H5149" t="s">
        <v>16725</v>
      </c>
      <c r="I5149" t="s">
        <v>16726</v>
      </c>
      <c r="J5149" t="s">
        <v>16727</v>
      </c>
      <c r="K5149">
        <v>614</v>
      </c>
      <c r="L5149" t="s">
        <v>16751</v>
      </c>
      <c r="M5149">
        <v>0</v>
      </c>
      <c r="N5149">
        <v>999</v>
      </c>
    </row>
    <row r="5150" spans="1:14" s="6" customFormat="1" x14ac:dyDescent="0.2">
      <c r="A5150">
        <v>5145</v>
      </c>
      <c r="B5150">
        <v>13</v>
      </c>
      <c r="C5150" t="s">
        <v>461</v>
      </c>
      <c r="D5150" s="1" t="s">
        <v>7095</v>
      </c>
      <c r="E5150" s="1" t="s">
        <v>21847</v>
      </c>
      <c r="F5150" t="s">
        <v>6940</v>
      </c>
      <c r="G5150" s="1" t="s">
        <v>6939</v>
      </c>
      <c r="H5150" t="s">
        <v>16725</v>
      </c>
      <c r="I5150" t="s">
        <v>16726</v>
      </c>
      <c r="J5150" t="s">
        <v>16727</v>
      </c>
      <c r="K5150">
        <v>614</v>
      </c>
      <c r="L5150" t="s">
        <v>16751</v>
      </c>
      <c r="M5150">
        <v>0</v>
      </c>
      <c r="N5150">
        <v>999</v>
      </c>
    </row>
    <row r="5151" spans="1:14" s="6" customFormat="1" x14ac:dyDescent="0.2">
      <c r="A5151">
        <v>5146</v>
      </c>
      <c r="B5151">
        <v>13</v>
      </c>
      <c r="C5151" t="s">
        <v>461</v>
      </c>
      <c r="D5151" s="1" t="s">
        <v>7096</v>
      </c>
      <c r="E5151" s="1" t="s">
        <v>21848</v>
      </c>
      <c r="F5151" t="s">
        <v>6940</v>
      </c>
      <c r="G5151" s="1" t="s">
        <v>6939</v>
      </c>
      <c r="H5151" t="s">
        <v>16725</v>
      </c>
      <c r="I5151" t="s">
        <v>16726</v>
      </c>
      <c r="J5151" t="s">
        <v>16727</v>
      </c>
      <c r="K5151">
        <v>614</v>
      </c>
      <c r="L5151" t="s">
        <v>16751</v>
      </c>
      <c r="M5151">
        <v>0</v>
      </c>
      <c r="N5151">
        <v>999</v>
      </c>
    </row>
    <row r="5152" spans="1:14" s="6" customFormat="1" x14ac:dyDescent="0.2">
      <c r="A5152">
        <v>5147</v>
      </c>
      <c r="B5152">
        <v>13</v>
      </c>
      <c r="C5152" t="s">
        <v>461</v>
      </c>
      <c r="D5152" s="1" t="s">
        <v>7097</v>
      </c>
      <c r="E5152" s="1" t="s">
        <v>21849</v>
      </c>
      <c r="F5152" t="s">
        <v>6940</v>
      </c>
      <c r="G5152" s="1" t="s">
        <v>6939</v>
      </c>
      <c r="H5152" t="s">
        <v>16725</v>
      </c>
      <c r="I5152" t="s">
        <v>16726</v>
      </c>
      <c r="J5152" t="s">
        <v>16727</v>
      </c>
      <c r="K5152">
        <v>614</v>
      </c>
      <c r="L5152" t="s">
        <v>16751</v>
      </c>
      <c r="M5152">
        <v>0</v>
      </c>
      <c r="N5152">
        <v>999</v>
      </c>
    </row>
    <row r="5153" spans="1:14" s="6" customFormat="1" x14ac:dyDescent="0.2">
      <c r="A5153">
        <v>5148</v>
      </c>
      <c r="B5153">
        <v>13</v>
      </c>
      <c r="C5153" t="s">
        <v>461</v>
      </c>
      <c r="D5153" s="1" t="s">
        <v>7098</v>
      </c>
      <c r="E5153" s="1" t="s">
        <v>21850</v>
      </c>
      <c r="F5153" t="s">
        <v>6940</v>
      </c>
      <c r="G5153" s="1" t="s">
        <v>6939</v>
      </c>
      <c r="H5153" t="s">
        <v>16725</v>
      </c>
      <c r="I5153" t="s">
        <v>16726</v>
      </c>
      <c r="J5153" t="s">
        <v>16727</v>
      </c>
      <c r="K5153">
        <v>614</v>
      </c>
      <c r="L5153" t="s">
        <v>16751</v>
      </c>
      <c r="M5153">
        <v>0</v>
      </c>
      <c r="N5153">
        <v>999</v>
      </c>
    </row>
    <row r="5154" spans="1:14" s="6" customFormat="1" x14ac:dyDescent="0.2">
      <c r="A5154">
        <v>5149</v>
      </c>
      <c r="B5154">
        <v>13</v>
      </c>
      <c r="C5154" t="s">
        <v>461</v>
      </c>
      <c r="D5154" s="1" t="s">
        <v>7099</v>
      </c>
      <c r="E5154" s="1" t="s">
        <v>21851</v>
      </c>
      <c r="F5154" t="s">
        <v>6940</v>
      </c>
      <c r="G5154" s="1" t="s">
        <v>6939</v>
      </c>
      <c r="H5154" t="s">
        <v>16725</v>
      </c>
      <c r="I5154" t="s">
        <v>16726</v>
      </c>
      <c r="J5154" t="s">
        <v>16727</v>
      </c>
      <c r="K5154">
        <v>614</v>
      </c>
      <c r="L5154" t="s">
        <v>16751</v>
      </c>
      <c r="M5154">
        <v>0</v>
      </c>
      <c r="N5154">
        <v>999</v>
      </c>
    </row>
    <row r="5155" spans="1:14" s="6" customFormat="1" x14ac:dyDescent="0.2">
      <c r="A5155">
        <v>5150</v>
      </c>
      <c r="B5155">
        <v>11</v>
      </c>
      <c r="C5155" t="s">
        <v>158</v>
      </c>
      <c r="D5155" s="1" t="s">
        <v>7100</v>
      </c>
      <c r="E5155" s="1" t="s">
        <v>21852</v>
      </c>
      <c r="F5155" t="s">
        <v>7032</v>
      </c>
      <c r="G5155" s="1" t="s">
        <v>7031</v>
      </c>
      <c r="H5155" t="s">
        <v>16725</v>
      </c>
      <c r="I5155" t="s">
        <v>16728</v>
      </c>
      <c r="J5155" t="s">
        <v>16729</v>
      </c>
      <c r="K5155">
        <v>609</v>
      </c>
      <c r="L5155" t="s">
        <v>16812</v>
      </c>
      <c r="M5155">
        <v>0</v>
      </c>
      <c r="N5155">
        <v>120</v>
      </c>
    </row>
    <row r="5156" spans="1:14" s="6" customFormat="1" x14ac:dyDescent="0.2">
      <c r="A5156">
        <v>5151</v>
      </c>
      <c r="B5156">
        <v>11</v>
      </c>
      <c r="C5156" t="s">
        <v>158</v>
      </c>
      <c r="D5156" s="1" t="s">
        <v>7101</v>
      </c>
      <c r="E5156" s="1" t="s">
        <v>21853</v>
      </c>
      <c r="F5156" t="s">
        <v>7032</v>
      </c>
      <c r="G5156" s="1" t="s">
        <v>7031</v>
      </c>
      <c r="H5156" t="s">
        <v>16725</v>
      </c>
      <c r="I5156" t="s">
        <v>16728</v>
      </c>
      <c r="J5156" t="s">
        <v>16729</v>
      </c>
      <c r="K5156">
        <v>609</v>
      </c>
      <c r="L5156" t="s">
        <v>16812</v>
      </c>
      <c r="M5156">
        <v>0</v>
      </c>
      <c r="N5156">
        <v>120</v>
      </c>
    </row>
    <row r="5157" spans="1:14" s="6" customFormat="1" x14ac:dyDescent="0.2">
      <c r="A5157">
        <v>5152</v>
      </c>
      <c r="B5157">
        <v>11</v>
      </c>
      <c r="C5157" t="s">
        <v>158</v>
      </c>
      <c r="D5157" s="1" t="s">
        <v>7102</v>
      </c>
      <c r="E5157" s="1" t="s">
        <v>21854</v>
      </c>
      <c r="F5157" t="s">
        <v>7032</v>
      </c>
      <c r="G5157" s="1" t="s">
        <v>7031</v>
      </c>
      <c r="H5157" t="s">
        <v>16725</v>
      </c>
      <c r="I5157" t="s">
        <v>16728</v>
      </c>
      <c r="J5157" t="s">
        <v>16729</v>
      </c>
      <c r="K5157">
        <v>609</v>
      </c>
      <c r="L5157" t="s">
        <v>16812</v>
      </c>
      <c r="M5157">
        <v>0</v>
      </c>
      <c r="N5157">
        <v>120</v>
      </c>
    </row>
    <row r="5158" spans="1:14" s="6" customFormat="1" x14ac:dyDescent="0.2">
      <c r="A5158">
        <v>5153</v>
      </c>
      <c r="B5158">
        <v>11</v>
      </c>
      <c r="C5158" t="s">
        <v>158</v>
      </c>
      <c r="D5158" s="1" t="s">
        <v>7103</v>
      </c>
      <c r="E5158" s="1" t="s">
        <v>21855</v>
      </c>
      <c r="F5158" t="s">
        <v>7032</v>
      </c>
      <c r="G5158" s="1" t="s">
        <v>7031</v>
      </c>
      <c r="H5158" t="s">
        <v>16725</v>
      </c>
      <c r="I5158" t="s">
        <v>16728</v>
      </c>
      <c r="J5158" t="s">
        <v>16729</v>
      </c>
      <c r="K5158">
        <v>609</v>
      </c>
      <c r="L5158" t="s">
        <v>16812</v>
      </c>
      <c r="M5158">
        <v>0</v>
      </c>
      <c r="N5158">
        <v>120</v>
      </c>
    </row>
    <row r="5159" spans="1:14" s="6" customFormat="1" x14ac:dyDescent="0.2">
      <c r="A5159">
        <v>5154</v>
      </c>
      <c r="B5159">
        <v>11</v>
      </c>
      <c r="C5159" t="s">
        <v>158</v>
      </c>
      <c r="D5159" s="1" t="s">
        <v>7104</v>
      </c>
      <c r="E5159" s="1" t="s">
        <v>21856</v>
      </c>
      <c r="F5159" t="s">
        <v>7032</v>
      </c>
      <c r="G5159" s="1" t="s">
        <v>7031</v>
      </c>
      <c r="H5159" t="s">
        <v>16725</v>
      </c>
      <c r="I5159" t="s">
        <v>16728</v>
      </c>
      <c r="J5159" t="s">
        <v>16729</v>
      </c>
      <c r="K5159">
        <v>609</v>
      </c>
      <c r="L5159" t="s">
        <v>16812</v>
      </c>
      <c r="M5159">
        <v>0</v>
      </c>
      <c r="N5159">
        <v>120</v>
      </c>
    </row>
    <row r="5160" spans="1:14" s="6" customFormat="1" x14ac:dyDescent="0.2">
      <c r="A5160">
        <v>5155</v>
      </c>
      <c r="B5160">
        <v>11</v>
      </c>
      <c r="C5160" t="s">
        <v>158</v>
      </c>
      <c r="D5160" s="1" t="s">
        <v>7105</v>
      </c>
      <c r="E5160" s="1" t="s">
        <v>21857</v>
      </c>
      <c r="F5160" t="s">
        <v>7032</v>
      </c>
      <c r="G5160" s="1" t="s">
        <v>7031</v>
      </c>
      <c r="H5160" t="s">
        <v>16725</v>
      </c>
      <c r="I5160" t="s">
        <v>16728</v>
      </c>
      <c r="J5160" t="s">
        <v>16729</v>
      </c>
      <c r="K5160">
        <v>609</v>
      </c>
      <c r="L5160" t="s">
        <v>16812</v>
      </c>
      <c r="M5160">
        <v>0</v>
      </c>
      <c r="N5160">
        <v>120</v>
      </c>
    </row>
    <row r="5161" spans="1:14" s="6" customFormat="1" x14ac:dyDescent="0.2">
      <c r="A5161">
        <v>5156</v>
      </c>
      <c r="B5161">
        <v>11</v>
      </c>
      <c r="C5161" t="s">
        <v>158</v>
      </c>
      <c r="D5161" s="1" t="s">
        <v>7106</v>
      </c>
      <c r="E5161" s="1" t="s">
        <v>21858</v>
      </c>
      <c r="F5161" t="s">
        <v>7108</v>
      </c>
      <c r="G5161" s="1" t="s">
        <v>7107</v>
      </c>
      <c r="H5161" t="s">
        <v>16725</v>
      </c>
      <c r="I5161" t="s">
        <v>16726</v>
      </c>
      <c r="J5161" t="s">
        <v>16727</v>
      </c>
      <c r="K5161">
        <v>609</v>
      </c>
      <c r="L5161" t="s">
        <v>16812</v>
      </c>
      <c r="M5161">
        <v>0</v>
      </c>
      <c r="N5161">
        <v>999</v>
      </c>
    </row>
    <row r="5162" spans="1:14" s="6" customFormat="1" x14ac:dyDescent="0.2">
      <c r="A5162">
        <v>5157</v>
      </c>
      <c r="B5162">
        <v>6</v>
      </c>
      <c r="C5162" t="s">
        <v>2986</v>
      </c>
      <c r="D5162" s="1" t="s">
        <v>7109</v>
      </c>
      <c r="E5162" s="1" t="s">
        <v>21859</v>
      </c>
      <c r="F5162" t="s">
        <v>7023</v>
      </c>
      <c r="G5162" s="1" t="s">
        <v>7022</v>
      </c>
      <c r="H5162" t="s">
        <v>16725</v>
      </c>
      <c r="I5162" t="s">
        <v>16726</v>
      </c>
      <c r="J5162" t="s">
        <v>16727</v>
      </c>
      <c r="K5162">
        <v>604</v>
      </c>
      <c r="L5162" t="s">
        <v>16795</v>
      </c>
      <c r="M5162">
        <v>0</v>
      </c>
      <c r="N5162">
        <v>999</v>
      </c>
    </row>
    <row r="5163" spans="1:14" s="6" customFormat="1" x14ac:dyDescent="0.2">
      <c r="A5163">
        <v>5158</v>
      </c>
      <c r="B5163">
        <v>6</v>
      </c>
      <c r="C5163" t="s">
        <v>2986</v>
      </c>
      <c r="D5163" s="1" t="s">
        <v>7110</v>
      </c>
      <c r="E5163" s="1" t="s">
        <v>21860</v>
      </c>
      <c r="F5163" t="s">
        <v>7023</v>
      </c>
      <c r="G5163" s="1" t="s">
        <v>7022</v>
      </c>
      <c r="H5163" t="s">
        <v>16725</v>
      </c>
      <c r="I5163" t="s">
        <v>16726</v>
      </c>
      <c r="J5163" t="s">
        <v>16727</v>
      </c>
      <c r="K5163">
        <v>604</v>
      </c>
      <c r="L5163" t="s">
        <v>16795</v>
      </c>
      <c r="M5163">
        <v>0</v>
      </c>
      <c r="N5163">
        <v>999</v>
      </c>
    </row>
    <row r="5164" spans="1:14" s="6" customFormat="1" x14ac:dyDescent="0.2">
      <c r="A5164">
        <v>5159</v>
      </c>
      <c r="B5164">
        <v>6</v>
      </c>
      <c r="C5164" t="s">
        <v>2986</v>
      </c>
      <c r="D5164" s="1" t="s">
        <v>7111</v>
      </c>
      <c r="E5164" s="1" t="s">
        <v>21861</v>
      </c>
      <c r="F5164" t="s">
        <v>7023</v>
      </c>
      <c r="G5164" s="1" t="s">
        <v>7022</v>
      </c>
      <c r="H5164" t="s">
        <v>16725</v>
      </c>
      <c r="I5164" t="s">
        <v>16726</v>
      </c>
      <c r="J5164" t="s">
        <v>16727</v>
      </c>
      <c r="K5164">
        <v>604</v>
      </c>
      <c r="L5164" t="s">
        <v>16795</v>
      </c>
      <c r="M5164">
        <v>0</v>
      </c>
      <c r="N5164">
        <v>999</v>
      </c>
    </row>
    <row r="5165" spans="1:14" s="6" customFormat="1" x14ac:dyDescent="0.2">
      <c r="A5165">
        <v>5160</v>
      </c>
      <c r="B5165">
        <v>6</v>
      </c>
      <c r="C5165" t="s">
        <v>2986</v>
      </c>
      <c r="D5165" s="1" t="s">
        <v>7112</v>
      </c>
      <c r="E5165" s="1" t="s">
        <v>21862</v>
      </c>
      <c r="F5165" t="s">
        <v>7023</v>
      </c>
      <c r="G5165" s="1" t="s">
        <v>7022</v>
      </c>
      <c r="H5165" t="s">
        <v>16725</v>
      </c>
      <c r="I5165" t="s">
        <v>16726</v>
      </c>
      <c r="J5165" t="s">
        <v>16727</v>
      </c>
      <c r="K5165">
        <v>604</v>
      </c>
      <c r="L5165" t="s">
        <v>16795</v>
      </c>
      <c r="M5165">
        <v>0</v>
      </c>
      <c r="N5165">
        <v>999</v>
      </c>
    </row>
    <row r="5166" spans="1:14" s="6" customFormat="1" x14ac:dyDescent="0.2">
      <c r="A5166">
        <v>5161</v>
      </c>
      <c r="B5166">
        <v>6</v>
      </c>
      <c r="C5166" t="s">
        <v>2986</v>
      </c>
      <c r="D5166" s="1" t="s">
        <v>7113</v>
      </c>
      <c r="E5166" s="1" t="s">
        <v>21863</v>
      </c>
      <c r="F5166" t="s">
        <v>7023</v>
      </c>
      <c r="G5166" s="1" t="s">
        <v>7022</v>
      </c>
      <c r="H5166" t="s">
        <v>16725</v>
      </c>
      <c r="I5166" t="s">
        <v>16726</v>
      </c>
      <c r="J5166" t="s">
        <v>16727</v>
      </c>
      <c r="K5166">
        <v>604</v>
      </c>
      <c r="L5166" t="s">
        <v>16795</v>
      </c>
      <c r="M5166">
        <v>0</v>
      </c>
      <c r="N5166">
        <v>999</v>
      </c>
    </row>
    <row r="5167" spans="1:14" s="6" customFormat="1" x14ac:dyDescent="0.2">
      <c r="A5167">
        <v>5162</v>
      </c>
      <c r="B5167">
        <v>6</v>
      </c>
      <c r="C5167" t="s">
        <v>2986</v>
      </c>
      <c r="D5167" s="1" t="s">
        <v>7114</v>
      </c>
      <c r="E5167" s="1" t="s">
        <v>21864</v>
      </c>
      <c r="F5167" t="s">
        <v>7023</v>
      </c>
      <c r="G5167" s="1" t="s">
        <v>7022</v>
      </c>
      <c r="H5167" t="s">
        <v>16725</v>
      </c>
      <c r="I5167" t="s">
        <v>16726</v>
      </c>
      <c r="J5167" t="s">
        <v>16727</v>
      </c>
      <c r="K5167">
        <v>604</v>
      </c>
      <c r="L5167" t="s">
        <v>16795</v>
      </c>
      <c r="M5167">
        <v>0</v>
      </c>
      <c r="N5167">
        <v>999</v>
      </c>
    </row>
    <row r="5168" spans="1:14" s="6" customFormat="1" x14ac:dyDescent="0.2">
      <c r="A5168">
        <v>5163</v>
      </c>
      <c r="B5168">
        <v>1</v>
      </c>
      <c r="C5168" t="s">
        <v>1</v>
      </c>
      <c r="D5168" s="1" t="s">
        <v>7115</v>
      </c>
      <c r="E5168" s="1" t="s">
        <v>21865</v>
      </c>
      <c r="F5168" t="s">
        <v>125</v>
      </c>
      <c r="G5168" s="1" t="s">
        <v>124</v>
      </c>
      <c r="H5168" t="s">
        <v>16725</v>
      </c>
      <c r="I5168" t="s">
        <v>16726</v>
      </c>
      <c r="J5168" t="s">
        <v>16727</v>
      </c>
      <c r="K5168">
        <v>109</v>
      </c>
      <c r="L5168" t="s">
        <v>212</v>
      </c>
      <c r="M5168">
        <v>0</v>
      </c>
      <c r="N5168">
        <v>999</v>
      </c>
    </row>
    <row r="5169" spans="1:14" s="6" customFormat="1" x14ac:dyDescent="0.2">
      <c r="A5169">
        <v>5164</v>
      </c>
      <c r="B5169">
        <v>1</v>
      </c>
      <c r="C5169" t="s">
        <v>1</v>
      </c>
      <c r="D5169" s="1" t="s">
        <v>7116</v>
      </c>
      <c r="E5169" s="1" t="s">
        <v>21866</v>
      </c>
      <c r="F5169" t="s">
        <v>125</v>
      </c>
      <c r="G5169" s="1" t="s">
        <v>124</v>
      </c>
      <c r="H5169" t="s">
        <v>16725</v>
      </c>
      <c r="I5169" t="s">
        <v>16726</v>
      </c>
      <c r="J5169" t="s">
        <v>16727</v>
      </c>
      <c r="K5169">
        <v>109</v>
      </c>
      <c r="L5169" t="s">
        <v>212</v>
      </c>
      <c r="M5169">
        <v>0</v>
      </c>
      <c r="N5169">
        <v>999</v>
      </c>
    </row>
    <row r="5170" spans="1:14" s="6" customFormat="1" x14ac:dyDescent="0.2">
      <c r="A5170">
        <v>5165</v>
      </c>
      <c r="B5170">
        <v>1</v>
      </c>
      <c r="C5170" t="s">
        <v>1</v>
      </c>
      <c r="D5170" s="1" t="s">
        <v>7117</v>
      </c>
      <c r="E5170" s="1" t="s">
        <v>21867</v>
      </c>
      <c r="F5170" t="s">
        <v>125</v>
      </c>
      <c r="G5170" s="1" t="s">
        <v>124</v>
      </c>
      <c r="H5170" t="s">
        <v>16725</v>
      </c>
      <c r="I5170" t="s">
        <v>16726</v>
      </c>
      <c r="J5170" t="s">
        <v>16727</v>
      </c>
      <c r="K5170">
        <v>109</v>
      </c>
      <c r="L5170" t="s">
        <v>212</v>
      </c>
      <c r="M5170">
        <v>0</v>
      </c>
      <c r="N5170">
        <v>999</v>
      </c>
    </row>
    <row r="5171" spans="1:14" s="6" customFormat="1" x14ac:dyDescent="0.2">
      <c r="A5171">
        <v>5166</v>
      </c>
      <c r="B5171">
        <v>1</v>
      </c>
      <c r="C5171" t="s">
        <v>1</v>
      </c>
      <c r="D5171" s="1" t="s">
        <v>7118</v>
      </c>
      <c r="E5171" s="1" t="s">
        <v>21868</v>
      </c>
      <c r="F5171" t="s">
        <v>125</v>
      </c>
      <c r="G5171" s="1" t="s">
        <v>124</v>
      </c>
      <c r="H5171" t="s">
        <v>16725</v>
      </c>
      <c r="I5171" t="s">
        <v>16726</v>
      </c>
      <c r="J5171" t="s">
        <v>16727</v>
      </c>
      <c r="K5171">
        <v>109</v>
      </c>
      <c r="L5171" t="s">
        <v>212</v>
      </c>
      <c r="M5171">
        <v>0</v>
      </c>
      <c r="N5171">
        <v>999</v>
      </c>
    </row>
    <row r="5172" spans="1:14" s="6" customFormat="1" x14ac:dyDescent="0.2">
      <c r="A5172">
        <v>5167</v>
      </c>
      <c r="B5172">
        <v>1</v>
      </c>
      <c r="C5172" t="s">
        <v>1</v>
      </c>
      <c r="D5172" s="1" t="s">
        <v>7119</v>
      </c>
      <c r="E5172" s="1" t="s">
        <v>21869</v>
      </c>
      <c r="F5172" t="s">
        <v>125</v>
      </c>
      <c r="G5172" s="1" t="s">
        <v>124</v>
      </c>
      <c r="H5172" t="s">
        <v>16725</v>
      </c>
      <c r="I5172" t="s">
        <v>16726</v>
      </c>
      <c r="J5172" t="s">
        <v>16727</v>
      </c>
      <c r="K5172">
        <v>109</v>
      </c>
      <c r="L5172" t="s">
        <v>212</v>
      </c>
      <c r="M5172">
        <v>0</v>
      </c>
      <c r="N5172">
        <v>999</v>
      </c>
    </row>
    <row r="5173" spans="1:14" s="6" customFormat="1" x14ac:dyDescent="0.2">
      <c r="A5173">
        <v>5168</v>
      </c>
      <c r="B5173">
        <v>1</v>
      </c>
      <c r="C5173" t="s">
        <v>1</v>
      </c>
      <c r="D5173" s="1" t="s">
        <v>7120</v>
      </c>
      <c r="E5173" s="1" t="s">
        <v>21870</v>
      </c>
      <c r="F5173" t="s">
        <v>125</v>
      </c>
      <c r="G5173" s="1" t="s">
        <v>124</v>
      </c>
      <c r="H5173" t="s">
        <v>16725</v>
      </c>
      <c r="I5173" t="s">
        <v>16726</v>
      </c>
      <c r="J5173" t="s">
        <v>16727</v>
      </c>
      <c r="K5173">
        <v>109</v>
      </c>
      <c r="L5173" t="s">
        <v>212</v>
      </c>
      <c r="M5173">
        <v>0</v>
      </c>
      <c r="N5173">
        <v>999</v>
      </c>
    </row>
    <row r="5174" spans="1:14" s="6" customFormat="1" x14ac:dyDescent="0.2">
      <c r="A5174">
        <v>5169</v>
      </c>
      <c r="B5174">
        <v>18</v>
      </c>
      <c r="C5174" t="s">
        <v>5614</v>
      </c>
      <c r="D5174" s="1" t="s">
        <v>7121</v>
      </c>
      <c r="E5174" s="1" t="s">
        <v>21871</v>
      </c>
      <c r="F5174" t="s">
        <v>6898</v>
      </c>
      <c r="G5174" s="1" t="s">
        <v>6897</v>
      </c>
      <c r="H5174" t="s">
        <v>16725</v>
      </c>
      <c r="I5174" t="s">
        <v>16726</v>
      </c>
      <c r="J5174" t="s">
        <v>16727</v>
      </c>
      <c r="K5174">
        <v>700</v>
      </c>
      <c r="L5174" t="s">
        <v>16805</v>
      </c>
      <c r="M5174">
        <v>0</v>
      </c>
      <c r="N5174">
        <v>999</v>
      </c>
    </row>
    <row r="5175" spans="1:14" s="6" customFormat="1" x14ac:dyDescent="0.2">
      <c r="A5175">
        <v>5170</v>
      </c>
      <c r="B5175">
        <v>18</v>
      </c>
      <c r="C5175" t="s">
        <v>5614</v>
      </c>
      <c r="D5175" s="1" t="s">
        <v>7122</v>
      </c>
      <c r="E5175" s="1" t="s">
        <v>21872</v>
      </c>
      <c r="F5175" t="s">
        <v>7124</v>
      </c>
      <c r="G5175" s="1" t="s">
        <v>7123</v>
      </c>
      <c r="H5175" t="s">
        <v>16725</v>
      </c>
      <c r="I5175" t="s">
        <v>16726</v>
      </c>
      <c r="J5175" t="s">
        <v>16727</v>
      </c>
      <c r="K5175">
        <v>700</v>
      </c>
      <c r="L5175" t="s">
        <v>16805</v>
      </c>
      <c r="M5175">
        <v>0</v>
      </c>
      <c r="N5175">
        <v>999</v>
      </c>
    </row>
    <row r="5176" spans="1:14" s="6" customFormat="1" x14ac:dyDescent="0.2">
      <c r="A5176">
        <v>5171</v>
      </c>
      <c r="B5176">
        <v>18</v>
      </c>
      <c r="C5176" t="s">
        <v>5614</v>
      </c>
      <c r="D5176" s="1" t="s">
        <v>7125</v>
      </c>
      <c r="E5176" s="1" t="s">
        <v>21873</v>
      </c>
      <c r="F5176" t="s">
        <v>7124</v>
      </c>
      <c r="G5176" s="1" t="s">
        <v>7123</v>
      </c>
      <c r="H5176" t="s">
        <v>16725</v>
      </c>
      <c r="I5176" t="s">
        <v>16726</v>
      </c>
      <c r="J5176" t="s">
        <v>16727</v>
      </c>
      <c r="K5176">
        <v>700</v>
      </c>
      <c r="L5176" t="s">
        <v>16805</v>
      </c>
      <c r="M5176">
        <v>0</v>
      </c>
      <c r="N5176">
        <v>999</v>
      </c>
    </row>
    <row r="5177" spans="1:14" s="6" customFormat="1" x14ac:dyDescent="0.2">
      <c r="A5177">
        <v>5172</v>
      </c>
      <c r="B5177">
        <v>18</v>
      </c>
      <c r="C5177" t="s">
        <v>5614</v>
      </c>
      <c r="D5177" s="1" t="s">
        <v>7126</v>
      </c>
      <c r="E5177" s="1" t="s">
        <v>21874</v>
      </c>
      <c r="F5177" t="s">
        <v>7124</v>
      </c>
      <c r="G5177" s="1" t="s">
        <v>7123</v>
      </c>
      <c r="H5177" t="s">
        <v>16725</v>
      </c>
      <c r="I5177" t="s">
        <v>16726</v>
      </c>
      <c r="J5177" t="s">
        <v>16727</v>
      </c>
      <c r="K5177">
        <v>700</v>
      </c>
      <c r="L5177" t="s">
        <v>16805</v>
      </c>
      <c r="M5177">
        <v>0</v>
      </c>
      <c r="N5177">
        <v>999</v>
      </c>
    </row>
    <row r="5178" spans="1:14" s="6" customFormat="1" x14ac:dyDescent="0.2">
      <c r="A5178">
        <v>5173</v>
      </c>
      <c r="B5178">
        <v>18</v>
      </c>
      <c r="C5178" t="s">
        <v>5614</v>
      </c>
      <c r="D5178" s="1" t="s">
        <v>7127</v>
      </c>
      <c r="E5178" s="1" t="s">
        <v>21875</v>
      </c>
      <c r="F5178" t="s">
        <v>7124</v>
      </c>
      <c r="G5178" s="1" t="s">
        <v>7123</v>
      </c>
      <c r="H5178" t="s">
        <v>16725</v>
      </c>
      <c r="I5178" t="s">
        <v>16726</v>
      </c>
      <c r="J5178" t="s">
        <v>16727</v>
      </c>
      <c r="K5178">
        <v>700</v>
      </c>
      <c r="L5178" t="s">
        <v>16805</v>
      </c>
      <c r="M5178">
        <v>0</v>
      </c>
      <c r="N5178">
        <v>999</v>
      </c>
    </row>
    <row r="5179" spans="1:14" s="6" customFormat="1" x14ac:dyDescent="0.2">
      <c r="A5179">
        <v>5174</v>
      </c>
      <c r="B5179">
        <v>2</v>
      </c>
      <c r="C5179" t="s">
        <v>93</v>
      </c>
      <c r="D5179" s="1" t="s">
        <v>7128</v>
      </c>
      <c r="E5179" s="1" t="s">
        <v>21876</v>
      </c>
      <c r="F5179" t="s">
        <v>7075</v>
      </c>
      <c r="G5179" s="1" t="s">
        <v>7074</v>
      </c>
      <c r="H5179" t="s">
        <v>16725</v>
      </c>
      <c r="I5179" t="s">
        <v>16726</v>
      </c>
      <c r="J5179" t="s">
        <v>16727</v>
      </c>
      <c r="K5179">
        <v>214</v>
      </c>
      <c r="L5179" t="s">
        <v>160</v>
      </c>
      <c r="M5179">
        <v>0</v>
      </c>
      <c r="N5179">
        <v>999</v>
      </c>
    </row>
    <row r="5180" spans="1:14" s="6" customFormat="1" x14ac:dyDescent="0.2">
      <c r="A5180">
        <v>5175</v>
      </c>
      <c r="B5180">
        <v>2</v>
      </c>
      <c r="C5180" t="s">
        <v>93</v>
      </c>
      <c r="D5180" s="1" t="s">
        <v>7129</v>
      </c>
      <c r="E5180" s="1" t="s">
        <v>21877</v>
      </c>
      <c r="F5180" t="s">
        <v>7075</v>
      </c>
      <c r="G5180" s="1" t="s">
        <v>7074</v>
      </c>
      <c r="H5180" t="s">
        <v>16725</v>
      </c>
      <c r="I5180" t="s">
        <v>16726</v>
      </c>
      <c r="J5180" t="s">
        <v>16727</v>
      </c>
      <c r="K5180">
        <v>214</v>
      </c>
      <c r="L5180" t="s">
        <v>160</v>
      </c>
      <c r="M5180">
        <v>0</v>
      </c>
      <c r="N5180">
        <v>999</v>
      </c>
    </row>
    <row r="5181" spans="1:14" s="6" customFormat="1" x14ac:dyDescent="0.2">
      <c r="A5181">
        <v>5176</v>
      </c>
      <c r="B5181">
        <v>2</v>
      </c>
      <c r="C5181" t="s">
        <v>93</v>
      </c>
      <c r="D5181" s="1" t="s">
        <v>7130</v>
      </c>
      <c r="E5181" s="1" t="s">
        <v>7131</v>
      </c>
      <c r="F5181" t="s">
        <v>7132</v>
      </c>
      <c r="G5181" s="1" t="s">
        <v>7131</v>
      </c>
      <c r="H5181" t="s">
        <v>16725</v>
      </c>
      <c r="I5181" t="s">
        <v>16726</v>
      </c>
      <c r="J5181" t="s">
        <v>16727</v>
      </c>
      <c r="K5181">
        <v>214</v>
      </c>
      <c r="L5181" t="s">
        <v>160</v>
      </c>
      <c r="M5181">
        <v>0</v>
      </c>
      <c r="N5181">
        <v>999</v>
      </c>
    </row>
    <row r="5182" spans="1:14" s="6" customFormat="1" x14ac:dyDescent="0.2">
      <c r="A5182">
        <v>5177</v>
      </c>
      <c r="B5182">
        <v>2</v>
      </c>
      <c r="C5182" t="s">
        <v>93</v>
      </c>
      <c r="D5182" s="1" t="s">
        <v>7133</v>
      </c>
      <c r="E5182" s="1" t="s">
        <v>21878</v>
      </c>
      <c r="F5182" t="s">
        <v>7135</v>
      </c>
      <c r="G5182" s="1" t="s">
        <v>7134</v>
      </c>
      <c r="H5182" t="s">
        <v>16725</v>
      </c>
      <c r="I5182" t="s">
        <v>16726</v>
      </c>
      <c r="J5182" t="s">
        <v>16727</v>
      </c>
      <c r="K5182">
        <v>214</v>
      </c>
      <c r="L5182" t="s">
        <v>160</v>
      </c>
      <c r="M5182">
        <v>0</v>
      </c>
      <c r="N5182">
        <v>999</v>
      </c>
    </row>
    <row r="5183" spans="1:14" s="6" customFormat="1" x14ac:dyDescent="0.2">
      <c r="A5183">
        <v>5178</v>
      </c>
      <c r="B5183">
        <v>2</v>
      </c>
      <c r="C5183" t="s">
        <v>93</v>
      </c>
      <c r="D5183" s="1" t="s">
        <v>7136</v>
      </c>
      <c r="E5183" s="1" t="s">
        <v>21879</v>
      </c>
      <c r="F5183" t="s">
        <v>7135</v>
      </c>
      <c r="G5183" s="1" t="s">
        <v>7134</v>
      </c>
      <c r="H5183" t="s">
        <v>16725</v>
      </c>
      <c r="I5183" t="s">
        <v>16726</v>
      </c>
      <c r="J5183" t="s">
        <v>16727</v>
      </c>
      <c r="K5183">
        <v>214</v>
      </c>
      <c r="L5183" t="s">
        <v>160</v>
      </c>
      <c r="M5183">
        <v>0</v>
      </c>
      <c r="N5183">
        <v>999</v>
      </c>
    </row>
    <row r="5184" spans="1:14" s="6" customFormat="1" x14ac:dyDescent="0.2">
      <c r="A5184">
        <v>5179</v>
      </c>
      <c r="B5184">
        <v>2</v>
      </c>
      <c r="C5184" t="s">
        <v>93</v>
      </c>
      <c r="D5184" s="1" t="s">
        <v>7137</v>
      </c>
      <c r="E5184" s="1" t="s">
        <v>21880</v>
      </c>
      <c r="F5184" t="s">
        <v>7135</v>
      </c>
      <c r="G5184" s="1" t="s">
        <v>7134</v>
      </c>
      <c r="H5184" t="s">
        <v>16725</v>
      </c>
      <c r="I5184" t="s">
        <v>16726</v>
      </c>
      <c r="J5184" t="s">
        <v>16727</v>
      </c>
      <c r="K5184">
        <v>214</v>
      </c>
      <c r="L5184" t="s">
        <v>160</v>
      </c>
      <c r="M5184">
        <v>0</v>
      </c>
      <c r="N5184">
        <v>999</v>
      </c>
    </row>
    <row r="5185" spans="1:14" s="6" customFormat="1" x14ac:dyDescent="0.2">
      <c r="A5185">
        <v>5180</v>
      </c>
      <c r="B5185">
        <v>2</v>
      </c>
      <c r="C5185" t="s">
        <v>93</v>
      </c>
      <c r="D5185" s="1" t="s">
        <v>7138</v>
      </c>
      <c r="E5185" s="1" t="s">
        <v>21881</v>
      </c>
      <c r="F5185" t="s">
        <v>7135</v>
      </c>
      <c r="G5185" s="1" t="s">
        <v>7134</v>
      </c>
      <c r="H5185" t="s">
        <v>16725</v>
      </c>
      <c r="I5185" t="s">
        <v>16726</v>
      </c>
      <c r="J5185" t="s">
        <v>16727</v>
      </c>
      <c r="K5185">
        <v>214</v>
      </c>
      <c r="L5185" t="s">
        <v>160</v>
      </c>
      <c r="M5185">
        <v>0</v>
      </c>
      <c r="N5185">
        <v>999</v>
      </c>
    </row>
    <row r="5186" spans="1:14" s="6" customFormat="1" x14ac:dyDescent="0.2">
      <c r="A5186">
        <v>5181</v>
      </c>
      <c r="B5186">
        <v>2</v>
      </c>
      <c r="C5186" t="s">
        <v>93</v>
      </c>
      <c r="D5186" s="1" t="s">
        <v>7139</v>
      </c>
      <c r="E5186" s="1" t="s">
        <v>21882</v>
      </c>
      <c r="F5186" t="s">
        <v>7141</v>
      </c>
      <c r="G5186" s="1" t="s">
        <v>7140</v>
      </c>
      <c r="H5186" t="s">
        <v>16725</v>
      </c>
      <c r="I5186" t="s">
        <v>16726</v>
      </c>
      <c r="J5186" t="s">
        <v>16727</v>
      </c>
      <c r="K5186">
        <v>214</v>
      </c>
      <c r="L5186" t="s">
        <v>160</v>
      </c>
      <c r="M5186">
        <v>0</v>
      </c>
      <c r="N5186">
        <v>999</v>
      </c>
    </row>
    <row r="5187" spans="1:14" s="6" customFormat="1" x14ac:dyDescent="0.2">
      <c r="A5187">
        <v>5182</v>
      </c>
      <c r="B5187">
        <v>2</v>
      </c>
      <c r="C5187" t="s">
        <v>93</v>
      </c>
      <c r="D5187" s="1" t="s">
        <v>7142</v>
      </c>
      <c r="E5187" s="1" t="s">
        <v>21883</v>
      </c>
      <c r="F5187" t="s">
        <v>7141</v>
      </c>
      <c r="G5187" s="1" t="s">
        <v>7140</v>
      </c>
      <c r="H5187" t="s">
        <v>16725</v>
      </c>
      <c r="I5187" t="s">
        <v>16726</v>
      </c>
      <c r="J5187" t="s">
        <v>16727</v>
      </c>
      <c r="K5187">
        <v>214</v>
      </c>
      <c r="L5187" t="s">
        <v>160</v>
      </c>
      <c r="M5187">
        <v>0</v>
      </c>
      <c r="N5187">
        <v>999</v>
      </c>
    </row>
    <row r="5188" spans="1:14" s="6" customFormat="1" x14ac:dyDescent="0.2">
      <c r="A5188">
        <v>5183</v>
      </c>
      <c r="B5188">
        <v>2</v>
      </c>
      <c r="C5188" t="s">
        <v>93</v>
      </c>
      <c r="D5188" s="1" t="s">
        <v>7143</v>
      </c>
      <c r="E5188" s="1" t="s">
        <v>21884</v>
      </c>
      <c r="F5188" t="s">
        <v>7141</v>
      </c>
      <c r="G5188" s="1" t="s">
        <v>7140</v>
      </c>
      <c r="H5188" t="s">
        <v>16725</v>
      </c>
      <c r="I5188" t="s">
        <v>16726</v>
      </c>
      <c r="J5188" t="s">
        <v>16727</v>
      </c>
      <c r="K5188">
        <v>214</v>
      </c>
      <c r="L5188" t="s">
        <v>160</v>
      </c>
      <c r="M5188">
        <v>0</v>
      </c>
      <c r="N5188">
        <v>999</v>
      </c>
    </row>
    <row r="5189" spans="1:14" s="6" customFormat="1" x14ac:dyDescent="0.2">
      <c r="A5189">
        <v>5184</v>
      </c>
      <c r="B5189">
        <v>2</v>
      </c>
      <c r="C5189" t="s">
        <v>93</v>
      </c>
      <c r="D5189" s="1" t="s">
        <v>7144</v>
      </c>
      <c r="E5189" s="1" t="s">
        <v>21885</v>
      </c>
      <c r="F5189" t="s">
        <v>7141</v>
      </c>
      <c r="G5189" s="1" t="s">
        <v>7140</v>
      </c>
      <c r="H5189" t="s">
        <v>16725</v>
      </c>
      <c r="I5189" t="s">
        <v>16726</v>
      </c>
      <c r="J5189" t="s">
        <v>16727</v>
      </c>
      <c r="K5189">
        <v>214</v>
      </c>
      <c r="L5189" t="s">
        <v>160</v>
      </c>
      <c r="M5189">
        <v>0</v>
      </c>
      <c r="N5189">
        <v>999</v>
      </c>
    </row>
    <row r="5190" spans="1:14" s="6" customFormat="1" x14ac:dyDescent="0.2">
      <c r="A5190">
        <v>5185</v>
      </c>
      <c r="B5190">
        <v>2</v>
      </c>
      <c r="C5190" t="s">
        <v>93</v>
      </c>
      <c r="D5190" s="1" t="s">
        <v>7145</v>
      </c>
      <c r="E5190" s="1" t="s">
        <v>21886</v>
      </c>
      <c r="F5190" t="s">
        <v>7147</v>
      </c>
      <c r="G5190" s="1" t="s">
        <v>7146</v>
      </c>
      <c r="H5190" t="s">
        <v>16725</v>
      </c>
      <c r="I5190" t="s">
        <v>16726</v>
      </c>
      <c r="J5190" t="s">
        <v>16727</v>
      </c>
      <c r="K5190">
        <v>214</v>
      </c>
      <c r="L5190" t="s">
        <v>160</v>
      </c>
      <c r="M5190">
        <v>0</v>
      </c>
      <c r="N5190">
        <v>999</v>
      </c>
    </row>
    <row r="5191" spans="1:14" s="6" customFormat="1" x14ac:dyDescent="0.2">
      <c r="A5191">
        <v>5186</v>
      </c>
      <c r="B5191">
        <v>2</v>
      </c>
      <c r="C5191" t="s">
        <v>93</v>
      </c>
      <c r="D5191" s="1" t="s">
        <v>7148</v>
      </c>
      <c r="E5191" s="1" t="s">
        <v>21887</v>
      </c>
      <c r="F5191" t="s">
        <v>7147</v>
      </c>
      <c r="G5191" s="1" t="s">
        <v>7146</v>
      </c>
      <c r="H5191" t="s">
        <v>16725</v>
      </c>
      <c r="I5191" t="s">
        <v>16726</v>
      </c>
      <c r="J5191" t="s">
        <v>16727</v>
      </c>
      <c r="K5191">
        <v>214</v>
      </c>
      <c r="L5191" t="s">
        <v>160</v>
      </c>
      <c r="M5191">
        <v>0</v>
      </c>
      <c r="N5191">
        <v>999</v>
      </c>
    </row>
    <row r="5192" spans="1:14" s="6" customFormat="1" x14ac:dyDescent="0.2">
      <c r="A5192">
        <v>5187</v>
      </c>
      <c r="B5192">
        <v>13</v>
      </c>
      <c r="C5192" t="s">
        <v>461</v>
      </c>
      <c r="D5192" s="1" t="s">
        <v>7149</v>
      </c>
      <c r="E5192" s="1" t="s">
        <v>21888</v>
      </c>
      <c r="F5192" t="s">
        <v>7151</v>
      </c>
      <c r="G5192" s="1" t="s">
        <v>7150</v>
      </c>
      <c r="H5192" t="s">
        <v>16725</v>
      </c>
      <c r="I5192" t="s">
        <v>16726</v>
      </c>
      <c r="J5192" t="s">
        <v>16727</v>
      </c>
      <c r="K5192">
        <v>614</v>
      </c>
      <c r="L5192" t="s">
        <v>16751</v>
      </c>
      <c r="M5192">
        <v>0</v>
      </c>
      <c r="N5192">
        <v>999</v>
      </c>
    </row>
    <row r="5193" spans="1:14" s="6" customFormat="1" x14ac:dyDescent="0.2">
      <c r="A5193">
        <v>5188</v>
      </c>
      <c r="B5193">
        <v>13</v>
      </c>
      <c r="C5193" t="s">
        <v>461</v>
      </c>
      <c r="D5193" s="1" t="s">
        <v>7152</v>
      </c>
      <c r="E5193" s="1" t="s">
        <v>21889</v>
      </c>
      <c r="F5193" t="s">
        <v>7151</v>
      </c>
      <c r="G5193" s="1" t="s">
        <v>7150</v>
      </c>
      <c r="H5193" t="s">
        <v>16725</v>
      </c>
      <c r="I5193" t="s">
        <v>16761</v>
      </c>
      <c r="J5193" t="s">
        <v>16729</v>
      </c>
      <c r="K5193">
        <v>614</v>
      </c>
      <c r="L5193" t="s">
        <v>16751</v>
      </c>
      <c r="M5193">
        <v>18</v>
      </c>
      <c r="N5193">
        <v>120</v>
      </c>
    </row>
    <row r="5194" spans="1:14" s="6" customFormat="1" x14ac:dyDescent="0.2">
      <c r="A5194">
        <v>5189</v>
      </c>
      <c r="B5194">
        <v>13</v>
      </c>
      <c r="C5194" t="s">
        <v>461</v>
      </c>
      <c r="D5194" s="1" t="s">
        <v>7153</v>
      </c>
      <c r="E5194" s="1" t="s">
        <v>21890</v>
      </c>
      <c r="F5194" t="s">
        <v>7151</v>
      </c>
      <c r="G5194" s="1" t="s">
        <v>7150</v>
      </c>
      <c r="H5194" t="s">
        <v>16725</v>
      </c>
      <c r="I5194" t="s">
        <v>16726</v>
      </c>
      <c r="J5194" t="s">
        <v>16727</v>
      </c>
      <c r="K5194">
        <v>614</v>
      </c>
      <c r="L5194" t="s">
        <v>16751</v>
      </c>
      <c r="M5194">
        <v>0</v>
      </c>
      <c r="N5194">
        <v>999</v>
      </c>
    </row>
    <row r="5195" spans="1:14" s="6" customFormat="1" x14ac:dyDescent="0.2">
      <c r="A5195">
        <v>5190</v>
      </c>
      <c r="B5195">
        <v>13</v>
      </c>
      <c r="C5195" t="s">
        <v>461</v>
      </c>
      <c r="D5195" s="1" t="s">
        <v>7154</v>
      </c>
      <c r="E5195" s="1" t="s">
        <v>21891</v>
      </c>
      <c r="F5195" t="s">
        <v>7151</v>
      </c>
      <c r="G5195" s="1" t="s">
        <v>7150</v>
      </c>
      <c r="H5195" t="s">
        <v>16725</v>
      </c>
      <c r="I5195" t="s">
        <v>16726</v>
      </c>
      <c r="J5195" t="s">
        <v>16727</v>
      </c>
      <c r="K5195">
        <v>614</v>
      </c>
      <c r="L5195" t="s">
        <v>16751</v>
      </c>
      <c r="M5195">
        <v>0</v>
      </c>
      <c r="N5195">
        <v>999</v>
      </c>
    </row>
    <row r="5196" spans="1:14" s="6" customFormat="1" x14ac:dyDescent="0.2">
      <c r="A5196">
        <v>5191</v>
      </c>
      <c r="B5196">
        <v>13</v>
      </c>
      <c r="C5196" t="s">
        <v>461</v>
      </c>
      <c r="D5196" s="1" t="s">
        <v>7155</v>
      </c>
      <c r="E5196" s="1" t="s">
        <v>21892</v>
      </c>
      <c r="F5196" t="s">
        <v>7151</v>
      </c>
      <c r="G5196" s="1" t="s">
        <v>7150</v>
      </c>
      <c r="H5196" t="s">
        <v>16725</v>
      </c>
      <c r="I5196" t="s">
        <v>16726</v>
      </c>
      <c r="J5196" t="s">
        <v>16727</v>
      </c>
      <c r="K5196">
        <v>614</v>
      </c>
      <c r="L5196" t="s">
        <v>16751</v>
      </c>
      <c r="M5196">
        <v>0</v>
      </c>
      <c r="N5196">
        <v>999</v>
      </c>
    </row>
    <row r="5197" spans="1:14" s="6" customFormat="1" x14ac:dyDescent="0.2">
      <c r="A5197">
        <v>5192</v>
      </c>
      <c r="B5197">
        <v>13</v>
      </c>
      <c r="C5197" t="s">
        <v>461</v>
      </c>
      <c r="D5197" s="1" t="s">
        <v>7156</v>
      </c>
      <c r="E5197" s="1" t="s">
        <v>21893</v>
      </c>
      <c r="F5197" t="s">
        <v>7158</v>
      </c>
      <c r="G5197" s="1" t="s">
        <v>7157</v>
      </c>
      <c r="H5197" t="s">
        <v>16725</v>
      </c>
      <c r="I5197" t="s">
        <v>16726</v>
      </c>
      <c r="J5197" t="s">
        <v>16727</v>
      </c>
      <c r="K5197">
        <v>614</v>
      </c>
      <c r="L5197" t="s">
        <v>16751</v>
      </c>
      <c r="M5197">
        <v>0</v>
      </c>
      <c r="N5197">
        <v>999</v>
      </c>
    </row>
    <row r="5198" spans="1:14" s="6" customFormat="1" x14ac:dyDescent="0.2">
      <c r="A5198">
        <v>5193</v>
      </c>
      <c r="B5198">
        <v>3</v>
      </c>
      <c r="C5198" t="s">
        <v>5672</v>
      </c>
      <c r="D5198" s="1" t="s">
        <v>7159</v>
      </c>
      <c r="E5198" s="1" t="s">
        <v>21894</v>
      </c>
      <c r="F5198" t="s">
        <v>7039</v>
      </c>
      <c r="G5198" s="1" t="s">
        <v>7038</v>
      </c>
      <c r="H5198" t="s">
        <v>16725</v>
      </c>
      <c r="I5198" t="s">
        <v>16726</v>
      </c>
      <c r="J5198" t="s">
        <v>16727</v>
      </c>
      <c r="K5198">
        <v>614</v>
      </c>
      <c r="L5198" t="s">
        <v>16808</v>
      </c>
      <c r="M5198">
        <v>0</v>
      </c>
      <c r="N5198">
        <v>999</v>
      </c>
    </row>
    <row r="5199" spans="1:14" s="6" customFormat="1" x14ac:dyDescent="0.2">
      <c r="A5199">
        <v>5194</v>
      </c>
      <c r="B5199">
        <v>3</v>
      </c>
      <c r="C5199" t="s">
        <v>5672</v>
      </c>
      <c r="D5199" s="1" t="s">
        <v>7160</v>
      </c>
      <c r="E5199" s="1" t="s">
        <v>21895</v>
      </c>
      <c r="F5199" t="s">
        <v>7162</v>
      </c>
      <c r="G5199" s="1" t="s">
        <v>7161</v>
      </c>
      <c r="H5199" t="s">
        <v>16725</v>
      </c>
      <c r="I5199" t="s">
        <v>16726</v>
      </c>
      <c r="J5199" t="s">
        <v>16727</v>
      </c>
      <c r="K5199">
        <v>614</v>
      </c>
      <c r="L5199" t="s">
        <v>16808</v>
      </c>
      <c r="M5199">
        <v>0</v>
      </c>
      <c r="N5199">
        <v>999</v>
      </c>
    </row>
    <row r="5200" spans="1:14" s="6" customFormat="1" x14ac:dyDescent="0.2">
      <c r="A5200">
        <v>5195</v>
      </c>
      <c r="B5200">
        <v>3</v>
      </c>
      <c r="C5200" t="s">
        <v>5672</v>
      </c>
      <c r="D5200" s="1" t="s">
        <v>7163</v>
      </c>
      <c r="E5200" s="1" t="s">
        <v>21896</v>
      </c>
      <c r="F5200" t="s">
        <v>7162</v>
      </c>
      <c r="G5200" s="1" t="s">
        <v>7161</v>
      </c>
      <c r="H5200" t="s">
        <v>16725</v>
      </c>
      <c r="I5200" t="s">
        <v>16726</v>
      </c>
      <c r="J5200" t="s">
        <v>16727</v>
      </c>
      <c r="K5200">
        <v>614</v>
      </c>
      <c r="L5200" t="s">
        <v>16808</v>
      </c>
      <c r="M5200">
        <v>0</v>
      </c>
      <c r="N5200">
        <v>999</v>
      </c>
    </row>
    <row r="5201" spans="1:14" s="6" customFormat="1" x14ac:dyDescent="0.2">
      <c r="A5201">
        <v>5196</v>
      </c>
      <c r="B5201">
        <v>3</v>
      </c>
      <c r="C5201" t="s">
        <v>5672</v>
      </c>
      <c r="D5201" s="1" t="s">
        <v>7164</v>
      </c>
      <c r="E5201" s="1" t="s">
        <v>21897</v>
      </c>
      <c r="F5201" t="s">
        <v>7162</v>
      </c>
      <c r="G5201" s="1" t="s">
        <v>7161</v>
      </c>
      <c r="H5201" t="s">
        <v>16725</v>
      </c>
      <c r="I5201" t="s">
        <v>16726</v>
      </c>
      <c r="J5201" t="s">
        <v>16727</v>
      </c>
      <c r="K5201">
        <v>614</v>
      </c>
      <c r="L5201" t="s">
        <v>16808</v>
      </c>
      <c r="M5201">
        <v>0</v>
      </c>
      <c r="N5201">
        <v>999</v>
      </c>
    </row>
    <row r="5202" spans="1:14" s="6" customFormat="1" x14ac:dyDescent="0.2">
      <c r="A5202">
        <v>5197</v>
      </c>
      <c r="B5202">
        <v>3</v>
      </c>
      <c r="C5202" t="s">
        <v>5672</v>
      </c>
      <c r="D5202" s="1" t="s">
        <v>7165</v>
      </c>
      <c r="E5202" s="1" t="s">
        <v>21898</v>
      </c>
      <c r="F5202" t="s">
        <v>7162</v>
      </c>
      <c r="G5202" s="1" t="s">
        <v>7161</v>
      </c>
      <c r="H5202" t="s">
        <v>16725</v>
      </c>
      <c r="I5202" t="s">
        <v>16726</v>
      </c>
      <c r="J5202" t="s">
        <v>16727</v>
      </c>
      <c r="K5202">
        <v>614</v>
      </c>
      <c r="L5202" t="s">
        <v>16808</v>
      </c>
      <c r="M5202">
        <v>0</v>
      </c>
      <c r="N5202">
        <v>999</v>
      </c>
    </row>
    <row r="5203" spans="1:14" s="6" customFormat="1" x14ac:dyDescent="0.2">
      <c r="A5203">
        <v>5198</v>
      </c>
      <c r="B5203">
        <v>20</v>
      </c>
      <c r="C5203" t="s">
        <v>751</v>
      </c>
      <c r="D5203" s="1" t="s">
        <v>7166</v>
      </c>
      <c r="E5203" s="1" t="s">
        <v>21899</v>
      </c>
      <c r="F5203" t="s">
        <v>6887</v>
      </c>
      <c r="G5203" s="1" t="s">
        <v>6886</v>
      </c>
      <c r="H5203" t="s">
        <v>16725</v>
      </c>
      <c r="I5203" t="s">
        <v>16726</v>
      </c>
      <c r="J5203" t="s">
        <v>16727</v>
      </c>
      <c r="K5203">
        <v>501</v>
      </c>
      <c r="L5203" t="s">
        <v>16765</v>
      </c>
      <c r="M5203">
        <v>0</v>
      </c>
      <c r="N5203">
        <v>999</v>
      </c>
    </row>
    <row r="5204" spans="1:14" s="6" customFormat="1" x14ac:dyDescent="0.2">
      <c r="A5204">
        <v>5199</v>
      </c>
      <c r="B5204">
        <v>20</v>
      </c>
      <c r="C5204" t="s">
        <v>751</v>
      </c>
      <c r="D5204" s="1" t="s">
        <v>7167</v>
      </c>
      <c r="E5204" s="1" t="s">
        <v>21900</v>
      </c>
      <c r="F5204" t="s">
        <v>6887</v>
      </c>
      <c r="G5204" s="1" t="s">
        <v>6886</v>
      </c>
      <c r="H5204" t="s">
        <v>16725</v>
      </c>
      <c r="I5204" t="s">
        <v>16726</v>
      </c>
      <c r="J5204" t="s">
        <v>16727</v>
      </c>
      <c r="K5204">
        <v>501</v>
      </c>
      <c r="L5204" t="s">
        <v>16765</v>
      </c>
      <c r="M5204">
        <v>0</v>
      </c>
      <c r="N5204">
        <v>999</v>
      </c>
    </row>
    <row r="5205" spans="1:14" s="6" customFormat="1" x14ac:dyDescent="0.2">
      <c r="A5205">
        <v>5200</v>
      </c>
      <c r="B5205">
        <v>20</v>
      </c>
      <c r="C5205" t="s">
        <v>751</v>
      </c>
      <c r="D5205" s="1" t="s">
        <v>7168</v>
      </c>
      <c r="E5205" s="1" t="s">
        <v>21901</v>
      </c>
      <c r="F5205" t="s">
        <v>6887</v>
      </c>
      <c r="G5205" s="1" t="s">
        <v>6886</v>
      </c>
      <c r="H5205" t="s">
        <v>16725</v>
      </c>
      <c r="I5205" t="s">
        <v>16726</v>
      </c>
      <c r="J5205" t="s">
        <v>16727</v>
      </c>
      <c r="K5205">
        <v>501</v>
      </c>
      <c r="L5205" t="s">
        <v>16765</v>
      </c>
      <c r="M5205">
        <v>0</v>
      </c>
      <c r="N5205">
        <v>999</v>
      </c>
    </row>
    <row r="5206" spans="1:14" s="6" customFormat="1" x14ac:dyDescent="0.2">
      <c r="A5206">
        <v>5201</v>
      </c>
      <c r="B5206">
        <v>20</v>
      </c>
      <c r="C5206" t="s">
        <v>751</v>
      </c>
      <c r="D5206" s="1" t="s">
        <v>7169</v>
      </c>
      <c r="E5206" s="1" t="s">
        <v>21902</v>
      </c>
      <c r="F5206" t="s">
        <v>7171</v>
      </c>
      <c r="G5206" s="1" t="s">
        <v>7170</v>
      </c>
      <c r="H5206" t="s">
        <v>16725</v>
      </c>
      <c r="I5206" t="s">
        <v>16747</v>
      </c>
      <c r="J5206" t="s">
        <v>16740</v>
      </c>
      <c r="K5206">
        <v>501</v>
      </c>
      <c r="L5206" t="s">
        <v>16765</v>
      </c>
      <c r="M5206">
        <v>5</v>
      </c>
      <c r="N5206">
        <v>85</v>
      </c>
    </row>
    <row r="5207" spans="1:14" s="6" customFormat="1" x14ac:dyDescent="0.2">
      <c r="A5207">
        <v>5202</v>
      </c>
      <c r="B5207">
        <v>20</v>
      </c>
      <c r="C5207" t="s">
        <v>751</v>
      </c>
      <c r="D5207" s="1" t="s">
        <v>7172</v>
      </c>
      <c r="E5207" s="1" t="s">
        <v>21903</v>
      </c>
      <c r="F5207" t="s">
        <v>7171</v>
      </c>
      <c r="G5207" s="1" t="s">
        <v>7170</v>
      </c>
      <c r="H5207" t="s">
        <v>16725</v>
      </c>
      <c r="I5207" t="s">
        <v>16726</v>
      </c>
      <c r="J5207" t="s">
        <v>16727</v>
      </c>
      <c r="K5207">
        <v>501</v>
      </c>
      <c r="L5207" t="s">
        <v>16765</v>
      </c>
      <c r="M5207">
        <v>0</v>
      </c>
      <c r="N5207">
        <v>999</v>
      </c>
    </row>
    <row r="5208" spans="1:14" s="6" customFormat="1" x14ac:dyDescent="0.2">
      <c r="A5208">
        <v>5203</v>
      </c>
      <c r="B5208">
        <v>6</v>
      </c>
      <c r="C5208" t="s">
        <v>2986</v>
      </c>
      <c r="D5208" s="1" t="s">
        <v>7173</v>
      </c>
      <c r="E5208" s="1" t="s">
        <v>21904</v>
      </c>
      <c r="F5208" t="s">
        <v>7023</v>
      </c>
      <c r="G5208" s="1" t="s">
        <v>7022</v>
      </c>
      <c r="H5208" t="s">
        <v>16725</v>
      </c>
      <c r="I5208" t="s">
        <v>16726</v>
      </c>
      <c r="J5208" t="s">
        <v>16727</v>
      </c>
      <c r="K5208">
        <v>604</v>
      </c>
      <c r="L5208" t="s">
        <v>16795</v>
      </c>
      <c r="M5208">
        <v>0</v>
      </c>
      <c r="N5208">
        <v>999</v>
      </c>
    </row>
    <row r="5209" spans="1:14" s="6" customFormat="1" x14ac:dyDescent="0.2">
      <c r="A5209">
        <v>5204</v>
      </c>
      <c r="B5209">
        <v>6</v>
      </c>
      <c r="C5209" t="s">
        <v>2986</v>
      </c>
      <c r="D5209" s="1" t="s">
        <v>7174</v>
      </c>
      <c r="E5209" s="1" t="s">
        <v>21905</v>
      </c>
      <c r="F5209" t="s">
        <v>7176</v>
      </c>
      <c r="G5209" s="1" t="s">
        <v>7175</v>
      </c>
      <c r="H5209" t="s">
        <v>16725</v>
      </c>
      <c r="I5209" t="s">
        <v>16726</v>
      </c>
      <c r="J5209" t="s">
        <v>16727</v>
      </c>
      <c r="K5209">
        <v>604</v>
      </c>
      <c r="L5209">
        <v>0</v>
      </c>
      <c r="M5209">
        <v>0</v>
      </c>
      <c r="N5209">
        <v>999</v>
      </c>
    </row>
    <row r="5210" spans="1:14" s="6" customFormat="1" x14ac:dyDescent="0.2">
      <c r="A5210">
        <v>5205</v>
      </c>
      <c r="B5210">
        <v>6</v>
      </c>
      <c r="C5210" t="s">
        <v>2986</v>
      </c>
      <c r="D5210" s="1" t="s">
        <v>7177</v>
      </c>
      <c r="E5210" s="1" t="s">
        <v>21906</v>
      </c>
      <c r="F5210" t="s">
        <v>7176</v>
      </c>
      <c r="G5210" s="1" t="s">
        <v>7175</v>
      </c>
      <c r="H5210" t="s">
        <v>16725</v>
      </c>
      <c r="I5210" t="s">
        <v>16726</v>
      </c>
      <c r="J5210" t="s">
        <v>16727</v>
      </c>
      <c r="K5210">
        <v>604</v>
      </c>
      <c r="L5210">
        <v>0</v>
      </c>
      <c r="M5210">
        <v>0</v>
      </c>
      <c r="N5210">
        <v>999</v>
      </c>
    </row>
    <row r="5211" spans="1:14" s="6" customFormat="1" x14ac:dyDescent="0.2">
      <c r="A5211">
        <v>5206</v>
      </c>
      <c r="B5211">
        <v>6</v>
      </c>
      <c r="C5211" t="s">
        <v>2986</v>
      </c>
      <c r="D5211" s="1" t="s">
        <v>7178</v>
      </c>
      <c r="E5211" s="1" t="s">
        <v>21907</v>
      </c>
      <c r="F5211" t="s">
        <v>7176</v>
      </c>
      <c r="G5211" s="1" t="s">
        <v>7175</v>
      </c>
      <c r="H5211" t="s">
        <v>16725</v>
      </c>
      <c r="I5211" t="s">
        <v>16726</v>
      </c>
      <c r="J5211" t="s">
        <v>16727</v>
      </c>
      <c r="K5211">
        <v>604</v>
      </c>
      <c r="L5211">
        <v>0</v>
      </c>
      <c r="M5211">
        <v>0</v>
      </c>
      <c r="N5211">
        <v>999</v>
      </c>
    </row>
    <row r="5212" spans="1:14" s="6" customFormat="1" x14ac:dyDescent="0.2">
      <c r="A5212">
        <v>5207</v>
      </c>
      <c r="B5212">
        <v>6</v>
      </c>
      <c r="C5212" t="s">
        <v>2986</v>
      </c>
      <c r="D5212" s="1" t="s">
        <v>7179</v>
      </c>
      <c r="E5212" s="1" t="s">
        <v>21908</v>
      </c>
      <c r="F5212" t="s">
        <v>7176</v>
      </c>
      <c r="G5212" s="1" t="s">
        <v>7175</v>
      </c>
      <c r="H5212" t="s">
        <v>16725</v>
      </c>
      <c r="I5212" t="s">
        <v>16726</v>
      </c>
      <c r="J5212" t="s">
        <v>16727</v>
      </c>
      <c r="K5212">
        <v>604</v>
      </c>
      <c r="L5212">
        <v>0</v>
      </c>
      <c r="M5212">
        <v>0</v>
      </c>
      <c r="N5212">
        <v>999</v>
      </c>
    </row>
    <row r="5213" spans="1:14" s="6" customFormat="1" x14ac:dyDescent="0.2">
      <c r="A5213">
        <v>5208</v>
      </c>
      <c r="B5213">
        <v>6</v>
      </c>
      <c r="C5213" t="s">
        <v>2986</v>
      </c>
      <c r="D5213" s="1" t="s">
        <v>7180</v>
      </c>
      <c r="E5213" s="1" t="s">
        <v>21909</v>
      </c>
      <c r="F5213" t="s">
        <v>7176</v>
      </c>
      <c r="G5213" s="1" t="s">
        <v>7175</v>
      </c>
      <c r="H5213" t="s">
        <v>16725</v>
      </c>
      <c r="I5213" t="s">
        <v>16726</v>
      </c>
      <c r="J5213" t="s">
        <v>16727</v>
      </c>
      <c r="K5213">
        <v>604</v>
      </c>
      <c r="L5213">
        <v>0</v>
      </c>
      <c r="M5213">
        <v>0</v>
      </c>
      <c r="N5213">
        <v>999</v>
      </c>
    </row>
    <row r="5214" spans="1:14" s="6" customFormat="1" x14ac:dyDescent="0.2">
      <c r="A5214">
        <v>5209</v>
      </c>
      <c r="B5214">
        <v>19</v>
      </c>
      <c r="C5214" t="s">
        <v>509</v>
      </c>
      <c r="D5214" s="1" t="s">
        <v>7181</v>
      </c>
      <c r="E5214" s="1" t="s">
        <v>21910</v>
      </c>
      <c r="F5214" t="s">
        <v>7183</v>
      </c>
      <c r="G5214" s="1" t="s">
        <v>7182</v>
      </c>
      <c r="H5214" t="s">
        <v>16725</v>
      </c>
      <c r="I5214" t="s">
        <v>16726</v>
      </c>
      <c r="J5214" t="s">
        <v>16727</v>
      </c>
      <c r="K5214">
        <v>0</v>
      </c>
      <c r="L5214">
        <v>0</v>
      </c>
      <c r="M5214">
        <v>0</v>
      </c>
      <c r="N5214">
        <v>999</v>
      </c>
    </row>
    <row r="5215" spans="1:14" s="6" customFormat="1" x14ac:dyDescent="0.2">
      <c r="A5215">
        <v>5210</v>
      </c>
      <c r="B5215">
        <v>19</v>
      </c>
      <c r="C5215" t="s">
        <v>509</v>
      </c>
      <c r="D5215" s="1" t="s">
        <v>7184</v>
      </c>
      <c r="E5215" s="1" t="s">
        <v>21911</v>
      </c>
      <c r="F5215" t="s">
        <v>7183</v>
      </c>
      <c r="G5215" s="1" t="s">
        <v>7182</v>
      </c>
      <c r="H5215" t="s">
        <v>16725</v>
      </c>
      <c r="I5215" t="s">
        <v>16726</v>
      </c>
      <c r="J5215" t="s">
        <v>16727</v>
      </c>
      <c r="K5215">
        <v>0</v>
      </c>
      <c r="L5215">
        <v>0</v>
      </c>
      <c r="M5215">
        <v>0</v>
      </c>
      <c r="N5215">
        <v>999</v>
      </c>
    </row>
    <row r="5216" spans="1:14" s="6" customFormat="1" x14ac:dyDescent="0.2">
      <c r="A5216">
        <v>5211</v>
      </c>
      <c r="B5216">
        <v>19</v>
      </c>
      <c r="C5216" t="s">
        <v>509</v>
      </c>
      <c r="D5216" s="1" t="s">
        <v>7185</v>
      </c>
      <c r="E5216" s="1" t="s">
        <v>21912</v>
      </c>
      <c r="F5216" t="s">
        <v>7183</v>
      </c>
      <c r="G5216" s="1" t="s">
        <v>7182</v>
      </c>
      <c r="H5216" t="s">
        <v>16725</v>
      </c>
      <c r="I5216" t="s">
        <v>16726</v>
      </c>
      <c r="J5216" t="s">
        <v>16727</v>
      </c>
      <c r="K5216">
        <v>0</v>
      </c>
      <c r="L5216">
        <v>0</v>
      </c>
      <c r="M5216">
        <v>0</v>
      </c>
      <c r="N5216">
        <v>999</v>
      </c>
    </row>
    <row r="5217" spans="1:14" s="6" customFormat="1" x14ac:dyDescent="0.2">
      <c r="A5217">
        <v>5212</v>
      </c>
      <c r="B5217">
        <v>19</v>
      </c>
      <c r="C5217" t="s">
        <v>509</v>
      </c>
      <c r="D5217" s="1" t="s">
        <v>7186</v>
      </c>
      <c r="E5217" s="1" t="s">
        <v>21913</v>
      </c>
      <c r="F5217" t="s">
        <v>7183</v>
      </c>
      <c r="G5217" s="1" t="s">
        <v>7182</v>
      </c>
      <c r="H5217" t="s">
        <v>16725</v>
      </c>
      <c r="I5217" t="s">
        <v>16726</v>
      </c>
      <c r="J5217" t="s">
        <v>16727</v>
      </c>
      <c r="K5217">
        <v>0</v>
      </c>
      <c r="L5217">
        <v>0</v>
      </c>
      <c r="M5217">
        <v>0</v>
      </c>
      <c r="N5217">
        <v>999</v>
      </c>
    </row>
    <row r="5218" spans="1:14" s="6" customFormat="1" x14ac:dyDescent="0.2">
      <c r="A5218">
        <v>5213</v>
      </c>
      <c r="B5218">
        <v>19</v>
      </c>
      <c r="C5218" t="s">
        <v>509</v>
      </c>
      <c r="D5218" s="1" t="s">
        <v>7187</v>
      </c>
      <c r="E5218" s="1" t="s">
        <v>21914</v>
      </c>
      <c r="F5218" t="s">
        <v>7183</v>
      </c>
      <c r="G5218" s="1" t="s">
        <v>7182</v>
      </c>
      <c r="H5218" t="s">
        <v>16725</v>
      </c>
      <c r="I5218" t="s">
        <v>16726</v>
      </c>
      <c r="J5218" t="s">
        <v>16727</v>
      </c>
      <c r="K5218">
        <v>0</v>
      </c>
      <c r="L5218">
        <v>0</v>
      </c>
      <c r="M5218">
        <v>0</v>
      </c>
      <c r="N5218">
        <v>999</v>
      </c>
    </row>
    <row r="5219" spans="1:14" s="6" customFormat="1" x14ac:dyDescent="0.2">
      <c r="A5219">
        <v>5214</v>
      </c>
      <c r="B5219">
        <v>17</v>
      </c>
      <c r="C5219" t="s">
        <v>491</v>
      </c>
      <c r="D5219" s="1" t="s">
        <v>7188</v>
      </c>
      <c r="E5219" s="1" t="s">
        <v>21915</v>
      </c>
      <c r="F5219" t="s">
        <v>6865</v>
      </c>
      <c r="G5219" s="1" t="s">
        <v>6864</v>
      </c>
      <c r="H5219" t="s">
        <v>16733</v>
      </c>
      <c r="I5219" t="s">
        <v>16726</v>
      </c>
      <c r="J5219" t="s">
        <v>16727</v>
      </c>
      <c r="K5219">
        <v>613</v>
      </c>
      <c r="L5219" t="s">
        <v>16753</v>
      </c>
      <c r="M5219">
        <v>0</v>
      </c>
      <c r="N5219">
        <v>999</v>
      </c>
    </row>
    <row r="5220" spans="1:14" s="6" customFormat="1" x14ac:dyDescent="0.2">
      <c r="A5220">
        <v>5215</v>
      </c>
      <c r="B5220">
        <v>17</v>
      </c>
      <c r="C5220" t="s">
        <v>491</v>
      </c>
      <c r="D5220" s="1" t="s">
        <v>7189</v>
      </c>
      <c r="E5220" s="1" t="s">
        <v>21916</v>
      </c>
      <c r="F5220" t="s">
        <v>6865</v>
      </c>
      <c r="G5220" s="1" t="s">
        <v>6864</v>
      </c>
      <c r="H5220" t="s">
        <v>16733</v>
      </c>
      <c r="I5220" t="s">
        <v>16726</v>
      </c>
      <c r="J5220" t="s">
        <v>16727</v>
      </c>
      <c r="K5220">
        <v>613</v>
      </c>
      <c r="L5220" t="s">
        <v>16753</v>
      </c>
      <c r="M5220">
        <v>0</v>
      </c>
      <c r="N5220">
        <v>999</v>
      </c>
    </row>
    <row r="5221" spans="1:14" s="6" customFormat="1" x14ac:dyDescent="0.2">
      <c r="A5221">
        <v>5216</v>
      </c>
      <c r="B5221">
        <v>17</v>
      </c>
      <c r="C5221" t="s">
        <v>491</v>
      </c>
      <c r="D5221" s="1" t="s">
        <v>7190</v>
      </c>
      <c r="E5221" s="1" t="s">
        <v>21917</v>
      </c>
      <c r="F5221" t="s">
        <v>6865</v>
      </c>
      <c r="G5221" s="1" t="s">
        <v>6864</v>
      </c>
      <c r="H5221" t="s">
        <v>16733</v>
      </c>
      <c r="I5221" t="s">
        <v>16726</v>
      </c>
      <c r="J5221" t="s">
        <v>16727</v>
      </c>
      <c r="K5221">
        <v>613</v>
      </c>
      <c r="L5221" t="s">
        <v>16753</v>
      </c>
      <c r="M5221">
        <v>0</v>
      </c>
      <c r="N5221">
        <v>999</v>
      </c>
    </row>
    <row r="5222" spans="1:14" s="6" customFormat="1" x14ac:dyDescent="0.2">
      <c r="A5222">
        <v>5217</v>
      </c>
      <c r="B5222">
        <v>17</v>
      </c>
      <c r="C5222" t="s">
        <v>491</v>
      </c>
      <c r="D5222" s="1" t="s">
        <v>7191</v>
      </c>
      <c r="E5222" s="1" t="s">
        <v>21918</v>
      </c>
      <c r="F5222" t="s">
        <v>6865</v>
      </c>
      <c r="G5222" s="1" t="s">
        <v>6864</v>
      </c>
      <c r="H5222" t="s">
        <v>16733</v>
      </c>
      <c r="I5222" t="s">
        <v>16726</v>
      </c>
      <c r="J5222" t="s">
        <v>16727</v>
      </c>
      <c r="K5222">
        <v>613</v>
      </c>
      <c r="L5222" t="s">
        <v>16753</v>
      </c>
      <c r="M5222">
        <v>0</v>
      </c>
      <c r="N5222">
        <v>999</v>
      </c>
    </row>
    <row r="5223" spans="1:14" s="6" customFormat="1" x14ac:dyDescent="0.2">
      <c r="A5223">
        <v>5218</v>
      </c>
      <c r="B5223">
        <v>17</v>
      </c>
      <c r="C5223" t="s">
        <v>491</v>
      </c>
      <c r="D5223" s="1" t="s">
        <v>7192</v>
      </c>
      <c r="E5223" s="1" t="s">
        <v>21919</v>
      </c>
      <c r="F5223" t="s">
        <v>6865</v>
      </c>
      <c r="G5223" s="1" t="s">
        <v>6864</v>
      </c>
      <c r="H5223" t="s">
        <v>16733</v>
      </c>
      <c r="I5223" t="s">
        <v>16726</v>
      </c>
      <c r="J5223" t="s">
        <v>16727</v>
      </c>
      <c r="K5223">
        <v>613</v>
      </c>
      <c r="L5223" t="s">
        <v>16753</v>
      </c>
      <c r="M5223">
        <v>0</v>
      </c>
      <c r="N5223">
        <v>999</v>
      </c>
    </row>
    <row r="5224" spans="1:14" s="6" customFormat="1" x14ac:dyDescent="0.2">
      <c r="A5224">
        <v>5219</v>
      </c>
      <c r="B5224">
        <v>18</v>
      </c>
      <c r="C5224" t="s">
        <v>5614</v>
      </c>
      <c r="D5224" s="1" t="s">
        <v>7193</v>
      </c>
      <c r="E5224" s="1" t="s">
        <v>21920</v>
      </c>
      <c r="F5224" t="s">
        <v>7124</v>
      </c>
      <c r="G5224" s="1" t="s">
        <v>7123</v>
      </c>
      <c r="H5224" t="s">
        <v>16725</v>
      </c>
      <c r="I5224" t="s">
        <v>16726</v>
      </c>
      <c r="J5224" t="s">
        <v>16727</v>
      </c>
      <c r="K5224">
        <v>700</v>
      </c>
      <c r="L5224" t="s">
        <v>16805</v>
      </c>
      <c r="M5224">
        <v>0</v>
      </c>
      <c r="N5224">
        <v>999</v>
      </c>
    </row>
    <row r="5225" spans="1:14" s="6" customFormat="1" x14ac:dyDescent="0.2">
      <c r="A5225">
        <v>5220</v>
      </c>
      <c r="B5225">
        <v>18</v>
      </c>
      <c r="C5225" t="s">
        <v>5614</v>
      </c>
      <c r="D5225" s="1" t="s">
        <v>7194</v>
      </c>
      <c r="E5225" s="1" t="s">
        <v>7195</v>
      </c>
      <c r="F5225" t="s">
        <v>7196</v>
      </c>
      <c r="G5225" s="1" t="s">
        <v>7195</v>
      </c>
      <c r="H5225" t="s">
        <v>16725</v>
      </c>
      <c r="I5225" t="s">
        <v>16728</v>
      </c>
      <c r="J5225" t="s">
        <v>16729</v>
      </c>
      <c r="K5225">
        <v>700</v>
      </c>
      <c r="L5225" t="s">
        <v>16805</v>
      </c>
      <c r="M5225">
        <v>0</v>
      </c>
      <c r="N5225">
        <v>120</v>
      </c>
    </row>
    <row r="5226" spans="1:14" s="6" customFormat="1" x14ac:dyDescent="0.2">
      <c r="A5226">
        <v>5221</v>
      </c>
      <c r="B5226">
        <v>18</v>
      </c>
      <c r="C5226" t="s">
        <v>5614</v>
      </c>
      <c r="D5226" s="1" t="s">
        <v>7197</v>
      </c>
      <c r="E5226" s="1" t="s">
        <v>7198</v>
      </c>
      <c r="F5226" t="s">
        <v>7199</v>
      </c>
      <c r="G5226" s="1" t="s">
        <v>7198</v>
      </c>
      <c r="H5226" t="s">
        <v>16725</v>
      </c>
      <c r="I5226" t="s">
        <v>16726</v>
      </c>
      <c r="J5226" t="s">
        <v>16727</v>
      </c>
      <c r="K5226">
        <v>700</v>
      </c>
      <c r="L5226" t="s">
        <v>16805</v>
      </c>
      <c r="M5226">
        <v>0</v>
      </c>
      <c r="N5226">
        <v>999</v>
      </c>
    </row>
    <row r="5227" spans="1:14" s="6" customFormat="1" x14ac:dyDescent="0.2">
      <c r="A5227">
        <v>5222</v>
      </c>
      <c r="B5227">
        <v>18</v>
      </c>
      <c r="C5227" t="s">
        <v>5614</v>
      </c>
      <c r="D5227" s="1" t="s">
        <v>7200</v>
      </c>
      <c r="E5227" s="1" t="s">
        <v>7201</v>
      </c>
      <c r="F5227" t="s">
        <v>7202</v>
      </c>
      <c r="G5227" s="1" t="s">
        <v>7201</v>
      </c>
      <c r="H5227" t="s">
        <v>16725</v>
      </c>
      <c r="I5227" t="s">
        <v>16726</v>
      </c>
      <c r="J5227" t="s">
        <v>16727</v>
      </c>
      <c r="K5227">
        <v>700</v>
      </c>
      <c r="L5227" t="s">
        <v>16805</v>
      </c>
      <c r="M5227">
        <v>0</v>
      </c>
      <c r="N5227">
        <v>999</v>
      </c>
    </row>
    <row r="5228" spans="1:14" s="6" customFormat="1" x14ac:dyDescent="0.2">
      <c r="A5228">
        <v>5223</v>
      </c>
      <c r="B5228">
        <v>18</v>
      </c>
      <c r="C5228" t="s">
        <v>5614</v>
      </c>
      <c r="D5228" s="1" t="s">
        <v>7203</v>
      </c>
      <c r="E5228" s="1" t="s">
        <v>7204</v>
      </c>
      <c r="F5228" t="s">
        <v>7205</v>
      </c>
      <c r="G5228" s="1" t="s">
        <v>7204</v>
      </c>
      <c r="H5228" t="s">
        <v>16725</v>
      </c>
      <c r="I5228" t="s">
        <v>16726</v>
      </c>
      <c r="J5228" t="s">
        <v>16727</v>
      </c>
      <c r="K5228">
        <v>700</v>
      </c>
      <c r="L5228" t="s">
        <v>16805</v>
      </c>
      <c r="M5228">
        <v>0</v>
      </c>
      <c r="N5228">
        <v>999</v>
      </c>
    </row>
    <row r="5229" spans="1:14" s="6" customFormat="1" x14ac:dyDescent="0.2">
      <c r="A5229">
        <v>5224</v>
      </c>
      <c r="B5229">
        <v>18</v>
      </c>
      <c r="C5229" t="s">
        <v>5614</v>
      </c>
      <c r="D5229" s="1" t="s">
        <v>7206</v>
      </c>
      <c r="E5229" s="1" t="s">
        <v>7207</v>
      </c>
      <c r="F5229" t="s">
        <v>7208</v>
      </c>
      <c r="G5229" s="1" t="s">
        <v>7207</v>
      </c>
      <c r="H5229" t="s">
        <v>16725</v>
      </c>
      <c r="I5229" t="s">
        <v>16726</v>
      </c>
      <c r="J5229" t="s">
        <v>16727</v>
      </c>
      <c r="K5229">
        <v>700</v>
      </c>
      <c r="L5229" t="s">
        <v>16805</v>
      </c>
      <c r="M5229">
        <v>0</v>
      </c>
      <c r="N5229">
        <v>999</v>
      </c>
    </row>
    <row r="5230" spans="1:14" s="6" customFormat="1" x14ac:dyDescent="0.2">
      <c r="A5230">
        <v>5225</v>
      </c>
      <c r="B5230">
        <v>13</v>
      </c>
      <c r="C5230" t="s">
        <v>461</v>
      </c>
      <c r="D5230" s="1" t="s">
        <v>7209</v>
      </c>
      <c r="E5230" s="1" t="s">
        <v>21921</v>
      </c>
      <c r="F5230" t="s">
        <v>7158</v>
      </c>
      <c r="G5230" s="1" t="s">
        <v>7157</v>
      </c>
      <c r="H5230" t="s">
        <v>16725</v>
      </c>
      <c r="I5230" t="s">
        <v>16726</v>
      </c>
      <c r="J5230" t="s">
        <v>16727</v>
      </c>
      <c r="K5230">
        <v>614</v>
      </c>
      <c r="L5230" t="s">
        <v>16751</v>
      </c>
      <c r="M5230">
        <v>0</v>
      </c>
      <c r="N5230">
        <v>999</v>
      </c>
    </row>
    <row r="5231" spans="1:14" s="6" customFormat="1" x14ac:dyDescent="0.2">
      <c r="A5231">
        <v>5226</v>
      </c>
      <c r="B5231">
        <v>13</v>
      </c>
      <c r="C5231" t="s">
        <v>461</v>
      </c>
      <c r="D5231" s="1" t="s">
        <v>7210</v>
      </c>
      <c r="E5231" s="1" t="s">
        <v>21922</v>
      </c>
      <c r="F5231" t="s">
        <v>7158</v>
      </c>
      <c r="G5231" s="1" t="s">
        <v>7157</v>
      </c>
      <c r="H5231" t="s">
        <v>16725</v>
      </c>
      <c r="I5231" t="s">
        <v>16726</v>
      </c>
      <c r="J5231" t="s">
        <v>16727</v>
      </c>
      <c r="K5231">
        <v>614</v>
      </c>
      <c r="L5231" t="s">
        <v>16751</v>
      </c>
      <c r="M5231">
        <v>0</v>
      </c>
      <c r="N5231">
        <v>999</v>
      </c>
    </row>
    <row r="5232" spans="1:14" s="6" customFormat="1" x14ac:dyDescent="0.2">
      <c r="A5232">
        <v>5227</v>
      </c>
      <c r="B5232">
        <v>13</v>
      </c>
      <c r="C5232" t="s">
        <v>461</v>
      </c>
      <c r="D5232" s="1" t="s">
        <v>7211</v>
      </c>
      <c r="E5232" s="1" t="s">
        <v>21923</v>
      </c>
      <c r="F5232" t="s">
        <v>7158</v>
      </c>
      <c r="G5232" s="1" t="s">
        <v>7157</v>
      </c>
      <c r="H5232" t="s">
        <v>16725</v>
      </c>
      <c r="I5232" t="s">
        <v>16726</v>
      </c>
      <c r="J5232" t="s">
        <v>16727</v>
      </c>
      <c r="K5232">
        <v>614</v>
      </c>
      <c r="L5232" t="s">
        <v>16751</v>
      </c>
      <c r="M5232">
        <v>0</v>
      </c>
      <c r="N5232">
        <v>999</v>
      </c>
    </row>
    <row r="5233" spans="1:14" s="6" customFormat="1" x14ac:dyDescent="0.2">
      <c r="A5233">
        <v>5228</v>
      </c>
      <c r="B5233">
        <v>13</v>
      </c>
      <c r="C5233" t="s">
        <v>461</v>
      </c>
      <c r="D5233" s="1" t="s">
        <v>7212</v>
      </c>
      <c r="E5233" s="1" t="s">
        <v>21924</v>
      </c>
      <c r="F5233" t="s">
        <v>7158</v>
      </c>
      <c r="G5233" s="1" t="s">
        <v>7157</v>
      </c>
      <c r="H5233" t="s">
        <v>16725</v>
      </c>
      <c r="I5233" t="s">
        <v>16726</v>
      </c>
      <c r="J5233" t="s">
        <v>16727</v>
      </c>
      <c r="K5233">
        <v>614</v>
      </c>
      <c r="L5233" t="s">
        <v>16751</v>
      </c>
      <c r="M5233">
        <v>0</v>
      </c>
      <c r="N5233">
        <v>999</v>
      </c>
    </row>
    <row r="5234" spans="1:14" s="6" customFormat="1" x14ac:dyDescent="0.2">
      <c r="A5234">
        <v>5229</v>
      </c>
      <c r="B5234">
        <v>13</v>
      </c>
      <c r="C5234" t="s">
        <v>461</v>
      </c>
      <c r="D5234" s="1" t="s">
        <v>7213</v>
      </c>
      <c r="E5234" s="1" t="s">
        <v>21925</v>
      </c>
      <c r="F5234" t="s">
        <v>7158</v>
      </c>
      <c r="G5234" s="1" t="s">
        <v>7157</v>
      </c>
      <c r="H5234" t="s">
        <v>16725</v>
      </c>
      <c r="I5234" t="s">
        <v>16726</v>
      </c>
      <c r="J5234" t="s">
        <v>16727</v>
      </c>
      <c r="K5234">
        <v>614</v>
      </c>
      <c r="L5234" t="s">
        <v>16751</v>
      </c>
      <c r="M5234">
        <v>0</v>
      </c>
      <c r="N5234">
        <v>999</v>
      </c>
    </row>
    <row r="5235" spans="1:14" s="6" customFormat="1" x14ac:dyDescent="0.2">
      <c r="A5235">
        <v>5230</v>
      </c>
      <c r="B5235">
        <v>13</v>
      </c>
      <c r="C5235" t="s">
        <v>461</v>
      </c>
      <c r="D5235" s="1" t="s">
        <v>7214</v>
      </c>
      <c r="E5235" s="1" t="s">
        <v>21926</v>
      </c>
      <c r="F5235" t="s">
        <v>7216</v>
      </c>
      <c r="G5235" s="1" t="s">
        <v>7215</v>
      </c>
      <c r="H5235" t="s">
        <v>16725</v>
      </c>
      <c r="I5235" t="s">
        <v>16726</v>
      </c>
      <c r="J5235" t="s">
        <v>16727</v>
      </c>
      <c r="K5235">
        <v>614</v>
      </c>
      <c r="L5235" t="s">
        <v>16751</v>
      </c>
      <c r="M5235">
        <v>0</v>
      </c>
      <c r="N5235">
        <v>999</v>
      </c>
    </row>
    <row r="5236" spans="1:14" s="6" customFormat="1" x14ac:dyDescent="0.2">
      <c r="A5236">
        <v>5231</v>
      </c>
      <c r="B5236">
        <v>20</v>
      </c>
      <c r="C5236" t="s">
        <v>751</v>
      </c>
      <c r="D5236" s="1" t="s">
        <v>7217</v>
      </c>
      <c r="E5236" s="1" t="s">
        <v>21927</v>
      </c>
      <c r="F5236" t="s">
        <v>7093</v>
      </c>
      <c r="G5236" s="1" t="s">
        <v>7092</v>
      </c>
      <c r="H5236" t="s">
        <v>16725</v>
      </c>
      <c r="I5236" t="s">
        <v>16734</v>
      </c>
      <c r="J5236" t="s">
        <v>16729</v>
      </c>
      <c r="K5236">
        <v>511</v>
      </c>
      <c r="L5236" t="s">
        <v>16782</v>
      </c>
      <c r="M5236">
        <v>10</v>
      </c>
      <c r="N5236">
        <v>120</v>
      </c>
    </row>
    <row r="5237" spans="1:14" s="6" customFormat="1" x14ac:dyDescent="0.2">
      <c r="A5237">
        <v>5232</v>
      </c>
      <c r="B5237">
        <v>20</v>
      </c>
      <c r="C5237" t="s">
        <v>751</v>
      </c>
      <c r="D5237" s="1" t="s">
        <v>7218</v>
      </c>
      <c r="E5237" s="1" t="s">
        <v>21928</v>
      </c>
      <c r="F5237" t="s">
        <v>7093</v>
      </c>
      <c r="G5237" s="1" t="s">
        <v>7092</v>
      </c>
      <c r="H5237" t="s">
        <v>16725</v>
      </c>
      <c r="I5237" t="s">
        <v>16734</v>
      </c>
      <c r="J5237" t="s">
        <v>16729</v>
      </c>
      <c r="K5237">
        <v>511</v>
      </c>
      <c r="L5237" t="s">
        <v>16782</v>
      </c>
      <c r="M5237">
        <v>10</v>
      </c>
      <c r="N5237">
        <v>120</v>
      </c>
    </row>
    <row r="5238" spans="1:14" s="6" customFormat="1" x14ac:dyDescent="0.2">
      <c r="A5238">
        <v>5233</v>
      </c>
      <c r="B5238">
        <v>20</v>
      </c>
      <c r="C5238" t="s">
        <v>751</v>
      </c>
      <c r="D5238" s="1" t="s">
        <v>7219</v>
      </c>
      <c r="E5238" s="1" t="s">
        <v>21929</v>
      </c>
      <c r="F5238" t="s">
        <v>7093</v>
      </c>
      <c r="G5238" s="1" t="s">
        <v>7092</v>
      </c>
      <c r="H5238" t="s">
        <v>16725</v>
      </c>
      <c r="I5238" t="s">
        <v>16734</v>
      </c>
      <c r="J5238" t="s">
        <v>16729</v>
      </c>
      <c r="K5238">
        <v>511</v>
      </c>
      <c r="L5238" t="s">
        <v>16782</v>
      </c>
      <c r="M5238">
        <v>10</v>
      </c>
      <c r="N5238">
        <v>120</v>
      </c>
    </row>
    <row r="5239" spans="1:14" s="6" customFormat="1" x14ac:dyDescent="0.2">
      <c r="A5239">
        <v>5234</v>
      </c>
      <c r="B5239">
        <v>20</v>
      </c>
      <c r="C5239" t="s">
        <v>751</v>
      </c>
      <c r="D5239" s="1" t="s">
        <v>7220</v>
      </c>
      <c r="E5239" s="1" t="s">
        <v>21930</v>
      </c>
      <c r="F5239" t="s">
        <v>7093</v>
      </c>
      <c r="G5239" s="1" t="s">
        <v>7092</v>
      </c>
      <c r="H5239" t="s">
        <v>16725</v>
      </c>
      <c r="I5239" t="s">
        <v>16734</v>
      </c>
      <c r="J5239" t="s">
        <v>16729</v>
      </c>
      <c r="K5239">
        <v>511</v>
      </c>
      <c r="L5239" t="s">
        <v>16782</v>
      </c>
      <c r="M5239">
        <v>10</v>
      </c>
      <c r="N5239">
        <v>120</v>
      </c>
    </row>
    <row r="5240" spans="1:14" s="6" customFormat="1" x14ac:dyDescent="0.2">
      <c r="A5240">
        <v>5235</v>
      </c>
      <c r="B5240">
        <v>20</v>
      </c>
      <c r="C5240" t="s">
        <v>751</v>
      </c>
      <c r="D5240" s="1" t="s">
        <v>7221</v>
      </c>
      <c r="E5240" s="1" t="s">
        <v>21931</v>
      </c>
      <c r="F5240" t="s">
        <v>7093</v>
      </c>
      <c r="G5240" s="1" t="s">
        <v>7092</v>
      </c>
      <c r="H5240" t="s">
        <v>16725</v>
      </c>
      <c r="I5240" t="s">
        <v>16734</v>
      </c>
      <c r="J5240" t="s">
        <v>16729</v>
      </c>
      <c r="K5240">
        <v>511</v>
      </c>
      <c r="L5240" t="s">
        <v>16782</v>
      </c>
      <c r="M5240">
        <v>10</v>
      </c>
      <c r="N5240">
        <v>120</v>
      </c>
    </row>
    <row r="5241" spans="1:14" s="6" customFormat="1" x14ac:dyDescent="0.2">
      <c r="A5241">
        <v>5236</v>
      </c>
      <c r="B5241">
        <v>20</v>
      </c>
      <c r="C5241" t="s">
        <v>751</v>
      </c>
      <c r="D5241" s="1" t="s">
        <v>7222</v>
      </c>
      <c r="E5241" s="1" t="s">
        <v>21932</v>
      </c>
      <c r="F5241" t="s">
        <v>7093</v>
      </c>
      <c r="G5241" s="1" t="s">
        <v>7092</v>
      </c>
      <c r="H5241" t="s">
        <v>16725</v>
      </c>
      <c r="I5241" t="s">
        <v>16734</v>
      </c>
      <c r="J5241" t="s">
        <v>16729</v>
      </c>
      <c r="K5241">
        <v>511</v>
      </c>
      <c r="L5241" t="s">
        <v>16782</v>
      </c>
      <c r="M5241">
        <v>10</v>
      </c>
      <c r="N5241">
        <v>120</v>
      </c>
    </row>
    <row r="5242" spans="1:14" s="6" customFormat="1" x14ac:dyDescent="0.2">
      <c r="A5242">
        <v>5237</v>
      </c>
      <c r="B5242">
        <v>3</v>
      </c>
      <c r="C5242" t="s">
        <v>5672</v>
      </c>
      <c r="D5242" s="1" t="s">
        <v>7223</v>
      </c>
      <c r="E5242" s="1" t="s">
        <v>21933</v>
      </c>
      <c r="F5242" t="s">
        <v>7162</v>
      </c>
      <c r="G5242" s="1" t="s">
        <v>7161</v>
      </c>
      <c r="H5242" t="s">
        <v>16725</v>
      </c>
      <c r="I5242" t="s">
        <v>16726</v>
      </c>
      <c r="J5242" t="s">
        <v>16727</v>
      </c>
      <c r="K5242">
        <v>614</v>
      </c>
      <c r="L5242" t="s">
        <v>16808</v>
      </c>
      <c r="M5242">
        <v>0</v>
      </c>
      <c r="N5242">
        <v>999</v>
      </c>
    </row>
    <row r="5243" spans="1:14" s="6" customFormat="1" x14ac:dyDescent="0.2">
      <c r="A5243">
        <v>5238</v>
      </c>
      <c r="B5243">
        <v>3</v>
      </c>
      <c r="C5243" t="s">
        <v>5672</v>
      </c>
      <c r="D5243" s="1" t="s">
        <v>7224</v>
      </c>
      <c r="E5243" s="1" t="s">
        <v>21934</v>
      </c>
      <c r="F5243" t="s">
        <v>7162</v>
      </c>
      <c r="G5243" s="1" t="s">
        <v>7161</v>
      </c>
      <c r="H5243" t="s">
        <v>16725</v>
      </c>
      <c r="I5243" t="s">
        <v>16726</v>
      </c>
      <c r="J5243" t="s">
        <v>16727</v>
      </c>
      <c r="K5243">
        <v>614</v>
      </c>
      <c r="L5243" t="s">
        <v>16808</v>
      </c>
      <c r="M5243">
        <v>0</v>
      </c>
      <c r="N5243">
        <v>999</v>
      </c>
    </row>
    <row r="5244" spans="1:14" s="6" customFormat="1" x14ac:dyDescent="0.2">
      <c r="A5244">
        <v>5239</v>
      </c>
      <c r="B5244">
        <v>3</v>
      </c>
      <c r="C5244" t="s">
        <v>5672</v>
      </c>
      <c r="D5244" s="1" t="s">
        <v>7225</v>
      </c>
      <c r="E5244" s="1" t="s">
        <v>7226</v>
      </c>
      <c r="F5244" t="s">
        <v>7227</v>
      </c>
      <c r="G5244" s="1" t="s">
        <v>7226</v>
      </c>
      <c r="H5244" t="s">
        <v>16725</v>
      </c>
      <c r="I5244" t="s">
        <v>16726</v>
      </c>
      <c r="J5244" t="s">
        <v>16727</v>
      </c>
      <c r="K5244">
        <v>614</v>
      </c>
      <c r="L5244" t="s">
        <v>16808</v>
      </c>
      <c r="M5244">
        <v>0</v>
      </c>
      <c r="N5244">
        <v>999</v>
      </c>
    </row>
    <row r="5245" spans="1:14" s="6" customFormat="1" x14ac:dyDescent="0.2">
      <c r="A5245">
        <v>5240</v>
      </c>
      <c r="B5245">
        <v>3</v>
      </c>
      <c r="C5245" t="s">
        <v>5672</v>
      </c>
      <c r="D5245" s="1" t="s">
        <v>7228</v>
      </c>
      <c r="E5245" s="1" t="s">
        <v>21935</v>
      </c>
      <c r="F5245" t="s">
        <v>7230</v>
      </c>
      <c r="G5245" s="1" t="s">
        <v>7229</v>
      </c>
      <c r="H5245" t="s">
        <v>16725</v>
      </c>
      <c r="I5245" t="s">
        <v>16726</v>
      </c>
      <c r="J5245" t="s">
        <v>16727</v>
      </c>
      <c r="K5245">
        <v>614</v>
      </c>
      <c r="L5245">
        <v>0</v>
      </c>
      <c r="M5245">
        <v>0</v>
      </c>
      <c r="N5245">
        <v>999</v>
      </c>
    </row>
    <row r="5246" spans="1:14" s="6" customFormat="1" x14ac:dyDescent="0.2">
      <c r="A5246">
        <v>5241</v>
      </c>
      <c r="B5246">
        <v>3</v>
      </c>
      <c r="C5246" t="s">
        <v>5672</v>
      </c>
      <c r="D5246" s="1" t="s">
        <v>7231</v>
      </c>
      <c r="E5246" s="1" t="s">
        <v>21936</v>
      </c>
      <c r="F5246" t="s">
        <v>7230</v>
      </c>
      <c r="G5246" s="1" t="s">
        <v>7229</v>
      </c>
      <c r="H5246" t="s">
        <v>16725</v>
      </c>
      <c r="I5246" t="s">
        <v>16726</v>
      </c>
      <c r="J5246" t="s">
        <v>16727</v>
      </c>
      <c r="K5246">
        <v>614</v>
      </c>
      <c r="L5246">
        <v>0</v>
      </c>
      <c r="M5246">
        <v>0</v>
      </c>
      <c r="N5246">
        <v>999</v>
      </c>
    </row>
    <row r="5247" spans="1:14" s="6" customFormat="1" x14ac:dyDescent="0.2">
      <c r="A5247">
        <v>5242</v>
      </c>
      <c r="B5247">
        <v>6</v>
      </c>
      <c r="C5247" t="s">
        <v>2986</v>
      </c>
      <c r="D5247" s="1" t="s">
        <v>7232</v>
      </c>
      <c r="E5247" s="1" t="s">
        <v>21937</v>
      </c>
      <c r="F5247" t="s">
        <v>7234</v>
      </c>
      <c r="G5247" s="1" t="s">
        <v>7233</v>
      </c>
      <c r="H5247" t="s">
        <v>16725</v>
      </c>
      <c r="I5247" t="s">
        <v>16726</v>
      </c>
      <c r="J5247" t="s">
        <v>16727</v>
      </c>
      <c r="K5247">
        <v>604</v>
      </c>
      <c r="L5247" t="s">
        <v>16795</v>
      </c>
      <c r="M5247">
        <v>0</v>
      </c>
      <c r="N5247">
        <v>999</v>
      </c>
    </row>
    <row r="5248" spans="1:14" s="6" customFormat="1" x14ac:dyDescent="0.2">
      <c r="A5248">
        <v>5243</v>
      </c>
      <c r="B5248">
        <v>6</v>
      </c>
      <c r="C5248" t="s">
        <v>2986</v>
      </c>
      <c r="D5248" s="1" t="s">
        <v>7235</v>
      </c>
      <c r="E5248" s="1" t="s">
        <v>21938</v>
      </c>
      <c r="F5248" t="s">
        <v>7234</v>
      </c>
      <c r="G5248" s="1" t="s">
        <v>7233</v>
      </c>
      <c r="H5248" t="s">
        <v>16725</v>
      </c>
      <c r="I5248" t="s">
        <v>16726</v>
      </c>
      <c r="J5248" t="s">
        <v>16727</v>
      </c>
      <c r="K5248">
        <v>604</v>
      </c>
      <c r="L5248" t="s">
        <v>16795</v>
      </c>
      <c r="M5248">
        <v>0</v>
      </c>
      <c r="N5248">
        <v>999</v>
      </c>
    </row>
    <row r="5249" spans="1:14" s="6" customFormat="1" x14ac:dyDescent="0.2">
      <c r="A5249">
        <v>5244</v>
      </c>
      <c r="B5249">
        <v>6</v>
      </c>
      <c r="C5249" t="s">
        <v>2986</v>
      </c>
      <c r="D5249" s="1" t="s">
        <v>7236</v>
      </c>
      <c r="E5249" s="1" t="s">
        <v>21939</v>
      </c>
      <c r="F5249" t="s">
        <v>7234</v>
      </c>
      <c r="G5249" s="1" t="s">
        <v>7233</v>
      </c>
      <c r="H5249" t="s">
        <v>16725</v>
      </c>
      <c r="I5249" t="s">
        <v>16726</v>
      </c>
      <c r="J5249" t="s">
        <v>16727</v>
      </c>
      <c r="K5249">
        <v>604</v>
      </c>
      <c r="L5249" t="s">
        <v>16795</v>
      </c>
      <c r="M5249">
        <v>0</v>
      </c>
      <c r="N5249">
        <v>999</v>
      </c>
    </row>
    <row r="5250" spans="1:14" s="6" customFormat="1" x14ac:dyDescent="0.2">
      <c r="A5250">
        <v>5245</v>
      </c>
      <c r="B5250">
        <v>6</v>
      </c>
      <c r="C5250" t="s">
        <v>2986</v>
      </c>
      <c r="D5250" s="1" t="s">
        <v>7237</v>
      </c>
      <c r="E5250" s="1" t="s">
        <v>21940</v>
      </c>
      <c r="F5250" t="s">
        <v>7234</v>
      </c>
      <c r="G5250" s="1" t="s">
        <v>7233</v>
      </c>
      <c r="H5250" t="s">
        <v>16725</v>
      </c>
      <c r="I5250" t="s">
        <v>16726</v>
      </c>
      <c r="J5250" t="s">
        <v>16727</v>
      </c>
      <c r="K5250">
        <v>604</v>
      </c>
      <c r="L5250" t="s">
        <v>16795</v>
      </c>
      <c r="M5250">
        <v>0</v>
      </c>
      <c r="N5250">
        <v>999</v>
      </c>
    </row>
    <row r="5251" spans="1:14" s="6" customFormat="1" x14ac:dyDescent="0.2">
      <c r="A5251">
        <v>5246</v>
      </c>
      <c r="B5251">
        <v>6</v>
      </c>
      <c r="C5251" t="s">
        <v>2986</v>
      </c>
      <c r="D5251" s="1" t="s">
        <v>7238</v>
      </c>
      <c r="E5251" s="1" t="s">
        <v>21941</v>
      </c>
      <c r="F5251" t="s">
        <v>7234</v>
      </c>
      <c r="G5251" s="1" t="s">
        <v>7233</v>
      </c>
      <c r="H5251" t="s">
        <v>16725</v>
      </c>
      <c r="I5251" t="s">
        <v>16726</v>
      </c>
      <c r="J5251" t="s">
        <v>16727</v>
      </c>
      <c r="K5251">
        <v>604</v>
      </c>
      <c r="L5251" t="s">
        <v>16795</v>
      </c>
      <c r="M5251">
        <v>0</v>
      </c>
      <c r="N5251">
        <v>999</v>
      </c>
    </row>
    <row r="5252" spans="1:14" s="6" customFormat="1" x14ac:dyDescent="0.2">
      <c r="A5252">
        <v>5247</v>
      </c>
      <c r="B5252">
        <v>6</v>
      </c>
      <c r="C5252" t="s">
        <v>2986</v>
      </c>
      <c r="D5252" s="1" t="s">
        <v>7239</v>
      </c>
      <c r="E5252" s="1" t="s">
        <v>21942</v>
      </c>
      <c r="F5252" t="s">
        <v>7234</v>
      </c>
      <c r="G5252" s="1" t="s">
        <v>7233</v>
      </c>
      <c r="H5252" t="s">
        <v>16725</v>
      </c>
      <c r="I5252" t="s">
        <v>16726</v>
      </c>
      <c r="J5252" t="s">
        <v>16727</v>
      </c>
      <c r="K5252">
        <v>604</v>
      </c>
      <c r="L5252" t="s">
        <v>16795</v>
      </c>
      <c r="M5252">
        <v>0</v>
      </c>
      <c r="N5252">
        <v>999</v>
      </c>
    </row>
    <row r="5253" spans="1:14" s="6" customFormat="1" x14ac:dyDescent="0.2">
      <c r="A5253">
        <v>5248</v>
      </c>
      <c r="B5253">
        <v>6</v>
      </c>
      <c r="C5253" t="s">
        <v>2986</v>
      </c>
      <c r="D5253" s="1" t="s">
        <v>7240</v>
      </c>
      <c r="E5253" s="1" t="s">
        <v>21943</v>
      </c>
      <c r="F5253" t="s">
        <v>7234</v>
      </c>
      <c r="G5253" s="1" t="s">
        <v>7233</v>
      </c>
      <c r="H5253" t="s">
        <v>16725</v>
      </c>
      <c r="I5253" t="s">
        <v>16726</v>
      </c>
      <c r="J5253" t="s">
        <v>16727</v>
      </c>
      <c r="K5253">
        <v>604</v>
      </c>
      <c r="L5253" t="s">
        <v>16795</v>
      </c>
      <c r="M5253">
        <v>0</v>
      </c>
      <c r="N5253">
        <v>999</v>
      </c>
    </row>
    <row r="5254" spans="1:14" s="6" customFormat="1" x14ac:dyDescent="0.2">
      <c r="A5254">
        <v>5249</v>
      </c>
      <c r="B5254">
        <v>11</v>
      </c>
      <c r="C5254" t="s">
        <v>158</v>
      </c>
      <c r="D5254" s="1" t="s">
        <v>7241</v>
      </c>
      <c r="E5254" s="1" t="s">
        <v>21944</v>
      </c>
      <c r="F5254" t="s">
        <v>7108</v>
      </c>
      <c r="G5254" s="1" t="s">
        <v>7107</v>
      </c>
      <c r="H5254" t="s">
        <v>16725</v>
      </c>
      <c r="I5254" t="s">
        <v>16726</v>
      </c>
      <c r="J5254" t="s">
        <v>16727</v>
      </c>
      <c r="K5254">
        <v>609</v>
      </c>
      <c r="L5254" t="s">
        <v>16812</v>
      </c>
      <c r="M5254">
        <v>0</v>
      </c>
      <c r="N5254">
        <v>999</v>
      </c>
    </row>
    <row r="5255" spans="1:14" s="6" customFormat="1" x14ac:dyDescent="0.2">
      <c r="A5255">
        <v>5250</v>
      </c>
      <c r="B5255">
        <v>11</v>
      </c>
      <c r="C5255" t="s">
        <v>158</v>
      </c>
      <c r="D5255" s="1" t="s">
        <v>7242</v>
      </c>
      <c r="E5255" s="1" t="s">
        <v>21945</v>
      </c>
      <c r="F5255" t="s">
        <v>7108</v>
      </c>
      <c r="G5255" s="1" t="s">
        <v>7107</v>
      </c>
      <c r="H5255" t="s">
        <v>16725</v>
      </c>
      <c r="I5255" t="s">
        <v>16726</v>
      </c>
      <c r="J5255" t="s">
        <v>16727</v>
      </c>
      <c r="K5255">
        <v>609</v>
      </c>
      <c r="L5255" t="s">
        <v>16812</v>
      </c>
      <c r="M5255">
        <v>0</v>
      </c>
      <c r="N5255">
        <v>999</v>
      </c>
    </row>
    <row r="5256" spans="1:14" s="6" customFormat="1" x14ac:dyDescent="0.2">
      <c r="A5256">
        <v>5251</v>
      </c>
      <c r="B5256">
        <v>11</v>
      </c>
      <c r="C5256" t="s">
        <v>158</v>
      </c>
      <c r="D5256" s="1" t="s">
        <v>7243</v>
      </c>
      <c r="E5256" s="1" t="s">
        <v>21946</v>
      </c>
      <c r="F5256" t="s">
        <v>7108</v>
      </c>
      <c r="G5256" s="1" t="s">
        <v>7107</v>
      </c>
      <c r="H5256" t="s">
        <v>16725</v>
      </c>
      <c r="I5256" t="s">
        <v>16726</v>
      </c>
      <c r="J5256" t="s">
        <v>16727</v>
      </c>
      <c r="K5256">
        <v>609</v>
      </c>
      <c r="L5256" t="s">
        <v>16812</v>
      </c>
      <c r="M5256">
        <v>0</v>
      </c>
      <c r="N5256">
        <v>999</v>
      </c>
    </row>
    <row r="5257" spans="1:14" s="6" customFormat="1" x14ac:dyDescent="0.2">
      <c r="A5257">
        <v>5252</v>
      </c>
      <c r="B5257">
        <v>11</v>
      </c>
      <c r="C5257" t="s">
        <v>158</v>
      </c>
      <c r="D5257" s="1" t="s">
        <v>7244</v>
      </c>
      <c r="E5257" s="1" t="s">
        <v>21947</v>
      </c>
      <c r="F5257" t="s">
        <v>7108</v>
      </c>
      <c r="G5257" s="1" t="s">
        <v>7107</v>
      </c>
      <c r="H5257" t="s">
        <v>16725</v>
      </c>
      <c r="I5257" t="s">
        <v>16726</v>
      </c>
      <c r="J5257" t="s">
        <v>16727</v>
      </c>
      <c r="K5257">
        <v>609</v>
      </c>
      <c r="L5257" t="s">
        <v>16812</v>
      </c>
      <c r="M5257">
        <v>0</v>
      </c>
      <c r="N5257">
        <v>999</v>
      </c>
    </row>
    <row r="5258" spans="1:14" s="6" customFormat="1" x14ac:dyDescent="0.2">
      <c r="A5258">
        <v>5253</v>
      </c>
      <c r="B5258">
        <v>11</v>
      </c>
      <c r="C5258" t="s">
        <v>158</v>
      </c>
      <c r="D5258" s="1" t="s">
        <v>7245</v>
      </c>
      <c r="E5258" s="1" t="s">
        <v>21948</v>
      </c>
      <c r="F5258" t="s">
        <v>7108</v>
      </c>
      <c r="G5258" s="1" t="s">
        <v>7107</v>
      </c>
      <c r="H5258" t="s">
        <v>16725</v>
      </c>
      <c r="I5258" t="s">
        <v>16726</v>
      </c>
      <c r="J5258" t="s">
        <v>16727</v>
      </c>
      <c r="K5258">
        <v>609</v>
      </c>
      <c r="L5258" t="s">
        <v>16812</v>
      </c>
      <c r="M5258">
        <v>0</v>
      </c>
      <c r="N5258">
        <v>999</v>
      </c>
    </row>
    <row r="5259" spans="1:14" s="6" customFormat="1" x14ac:dyDescent="0.2">
      <c r="A5259">
        <v>5254</v>
      </c>
      <c r="B5259">
        <v>11</v>
      </c>
      <c r="C5259" t="s">
        <v>158</v>
      </c>
      <c r="D5259" s="1" t="s">
        <v>7246</v>
      </c>
      <c r="E5259" s="1" t="s">
        <v>21949</v>
      </c>
      <c r="F5259" t="s">
        <v>7108</v>
      </c>
      <c r="G5259" s="1" t="s">
        <v>7107</v>
      </c>
      <c r="H5259" t="s">
        <v>16725</v>
      </c>
      <c r="I5259" t="s">
        <v>16726</v>
      </c>
      <c r="J5259" t="s">
        <v>16727</v>
      </c>
      <c r="K5259">
        <v>609</v>
      </c>
      <c r="L5259" t="s">
        <v>16812</v>
      </c>
      <c r="M5259">
        <v>0</v>
      </c>
      <c r="N5259">
        <v>999</v>
      </c>
    </row>
    <row r="5260" spans="1:14" s="6" customFormat="1" x14ac:dyDescent="0.2">
      <c r="A5260">
        <v>5255</v>
      </c>
      <c r="B5260">
        <v>11</v>
      </c>
      <c r="C5260" t="s">
        <v>158</v>
      </c>
      <c r="D5260" s="1" t="s">
        <v>7247</v>
      </c>
      <c r="E5260" s="1" t="s">
        <v>21950</v>
      </c>
      <c r="F5260" t="s">
        <v>7108</v>
      </c>
      <c r="G5260" s="1" t="s">
        <v>7107</v>
      </c>
      <c r="H5260" t="s">
        <v>16725</v>
      </c>
      <c r="I5260" t="s">
        <v>16726</v>
      </c>
      <c r="J5260" t="s">
        <v>16727</v>
      </c>
      <c r="K5260">
        <v>609</v>
      </c>
      <c r="L5260" t="s">
        <v>16812</v>
      </c>
      <c r="M5260">
        <v>0</v>
      </c>
      <c r="N5260">
        <v>999</v>
      </c>
    </row>
    <row r="5261" spans="1:14" s="6" customFormat="1" x14ac:dyDescent="0.2">
      <c r="A5261">
        <v>5256</v>
      </c>
      <c r="B5261">
        <v>17</v>
      </c>
      <c r="C5261" t="s">
        <v>491</v>
      </c>
      <c r="D5261" s="1" t="s">
        <v>7248</v>
      </c>
      <c r="E5261" s="1" t="s">
        <v>21951</v>
      </c>
      <c r="F5261" t="s">
        <v>6865</v>
      </c>
      <c r="G5261" s="1" t="s">
        <v>6864</v>
      </c>
      <c r="H5261" t="s">
        <v>16733</v>
      </c>
      <c r="I5261" t="s">
        <v>16726</v>
      </c>
      <c r="J5261" t="s">
        <v>16727</v>
      </c>
      <c r="K5261">
        <v>613</v>
      </c>
      <c r="L5261" t="s">
        <v>16753</v>
      </c>
      <c r="M5261">
        <v>0</v>
      </c>
      <c r="N5261">
        <v>999</v>
      </c>
    </row>
    <row r="5262" spans="1:14" s="6" customFormat="1" x14ac:dyDescent="0.2">
      <c r="A5262">
        <v>5257</v>
      </c>
      <c r="B5262">
        <v>17</v>
      </c>
      <c r="C5262" t="s">
        <v>491</v>
      </c>
      <c r="D5262" s="1" t="s">
        <v>7249</v>
      </c>
      <c r="E5262" s="1" t="s">
        <v>21952</v>
      </c>
      <c r="F5262" t="s">
        <v>6865</v>
      </c>
      <c r="G5262" s="1" t="s">
        <v>6864</v>
      </c>
      <c r="H5262" t="s">
        <v>16733</v>
      </c>
      <c r="I5262" t="s">
        <v>16726</v>
      </c>
      <c r="J5262" t="s">
        <v>16727</v>
      </c>
      <c r="K5262">
        <v>613</v>
      </c>
      <c r="L5262" t="s">
        <v>16753</v>
      </c>
      <c r="M5262">
        <v>0</v>
      </c>
      <c r="N5262">
        <v>999</v>
      </c>
    </row>
    <row r="5263" spans="1:14" s="6" customFormat="1" x14ac:dyDescent="0.2">
      <c r="A5263">
        <v>5258</v>
      </c>
      <c r="B5263">
        <v>17</v>
      </c>
      <c r="C5263" t="s">
        <v>491</v>
      </c>
      <c r="D5263" s="1" t="s">
        <v>7250</v>
      </c>
      <c r="E5263" s="1" t="s">
        <v>21953</v>
      </c>
      <c r="F5263" t="s">
        <v>6865</v>
      </c>
      <c r="G5263" s="1" t="s">
        <v>6864</v>
      </c>
      <c r="H5263" t="s">
        <v>16733</v>
      </c>
      <c r="I5263" t="s">
        <v>16726</v>
      </c>
      <c r="J5263" t="s">
        <v>16727</v>
      </c>
      <c r="K5263">
        <v>613</v>
      </c>
      <c r="L5263" t="s">
        <v>16753</v>
      </c>
      <c r="M5263">
        <v>0</v>
      </c>
      <c r="N5263">
        <v>999</v>
      </c>
    </row>
    <row r="5264" spans="1:14" s="6" customFormat="1" x14ac:dyDescent="0.2">
      <c r="A5264">
        <v>5259</v>
      </c>
      <c r="B5264">
        <v>17</v>
      </c>
      <c r="C5264" t="s">
        <v>491</v>
      </c>
      <c r="D5264" s="1" t="s">
        <v>7251</v>
      </c>
      <c r="E5264" s="1" t="s">
        <v>21954</v>
      </c>
      <c r="F5264" t="s">
        <v>7253</v>
      </c>
      <c r="G5264" s="1" t="s">
        <v>7252</v>
      </c>
      <c r="H5264" t="s">
        <v>16755</v>
      </c>
      <c r="I5264" t="s">
        <v>16726</v>
      </c>
      <c r="J5264" t="s">
        <v>16727</v>
      </c>
      <c r="K5264">
        <v>613</v>
      </c>
      <c r="L5264" t="s">
        <v>16753</v>
      </c>
      <c r="M5264">
        <v>0</v>
      </c>
      <c r="N5264">
        <v>999</v>
      </c>
    </row>
    <row r="5265" spans="1:14" s="6" customFormat="1" x14ac:dyDescent="0.2">
      <c r="A5265">
        <v>5260</v>
      </c>
      <c r="B5265">
        <v>17</v>
      </c>
      <c r="C5265" t="s">
        <v>491</v>
      </c>
      <c r="D5265" s="1" t="s">
        <v>7254</v>
      </c>
      <c r="E5265" s="1" t="s">
        <v>21955</v>
      </c>
      <c r="F5265" t="s">
        <v>7253</v>
      </c>
      <c r="G5265" s="1" t="s">
        <v>7252</v>
      </c>
      <c r="H5265" t="s">
        <v>16755</v>
      </c>
      <c r="I5265" t="s">
        <v>16726</v>
      </c>
      <c r="J5265" t="s">
        <v>16727</v>
      </c>
      <c r="K5265">
        <v>613</v>
      </c>
      <c r="L5265" t="s">
        <v>16753</v>
      </c>
      <c r="M5265">
        <v>0</v>
      </c>
      <c r="N5265">
        <v>999</v>
      </c>
    </row>
    <row r="5266" spans="1:14" s="6" customFormat="1" x14ac:dyDescent="0.2">
      <c r="A5266">
        <v>5261</v>
      </c>
      <c r="B5266">
        <v>17</v>
      </c>
      <c r="C5266" t="s">
        <v>491</v>
      </c>
      <c r="D5266" s="1" t="s">
        <v>7255</v>
      </c>
      <c r="E5266" s="1" t="s">
        <v>21956</v>
      </c>
      <c r="F5266" t="s">
        <v>7253</v>
      </c>
      <c r="G5266" s="1" t="s">
        <v>7252</v>
      </c>
      <c r="H5266" t="s">
        <v>16755</v>
      </c>
      <c r="I5266" t="s">
        <v>16726</v>
      </c>
      <c r="J5266" t="s">
        <v>16727</v>
      </c>
      <c r="K5266">
        <v>613</v>
      </c>
      <c r="L5266" t="s">
        <v>16753</v>
      </c>
      <c r="M5266">
        <v>0</v>
      </c>
      <c r="N5266">
        <v>999</v>
      </c>
    </row>
    <row r="5267" spans="1:14" s="6" customFormat="1" x14ac:dyDescent="0.2">
      <c r="A5267">
        <v>5262</v>
      </c>
      <c r="B5267">
        <v>6</v>
      </c>
      <c r="C5267" t="s">
        <v>2986</v>
      </c>
      <c r="D5267" s="1" t="s">
        <v>7256</v>
      </c>
      <c r="E5267" s="1" t="s">
        <v>21957</v>
      </c>
      <c r="F5267" t="s">
        <v>7258</v>
      </c>
      <c r="G5267" s="1" t="s">
        <v>7257</v>
      </c>
      <c r="H5267" t="s">
        <v>16725</v>
      </c>
      <c r="I5267" t="s">
        <v>16726</v>
      </c>
      <c r="J5267" t="s">
        <v>16727</v>
      </c>
      <c r="K5267">
        <v>604</v>
      </c>
      <c r="L5267" t="s">
        <v>16795</v>
      </c>
      <c r="M5267">
        <v>0</v>
      </c>
      <c r="N5267">
        <v>999</v>
      </c>
    </row>
    <row r="5268" spans="1:14" s="6" customFormat="1" x14ac:dyDescent="0.2">
      <c r="A5268">
        <v>5263</v>
      </c>
      <c r="B5268">
        <v>6</v>
      </c>
      <c r="C5268" t="s">
        <v>2986</v>
      </c>
      <c r="D5268" s="1" t="s">
        <v>7259</v>
      </c>
      <c r="E5268" s="1" t="s">
        <v>21958</v>
      </c>
      <c r="F5268" t="s">
        <v>7258</v>
      </c>
      <c r="G5268" s="1" t="s">
        <v>7257</v>
      </c>
      <c r="H5268" t="s">
        <v>16725</v>
      </c>
      <c r="I5268" t="s">
        <v>16726</v>
      </c>
      <c r="J5268" t="s">
        <v>16727</v>
      </c>
      <c r="K5268">
        <v>604</v>
      </c>
      <c r="L5268" t="s">
        <v>16795</v>
      </c>
      <c r="M5268">
        <v>0</v>
      </c>
      <c r="N5268">
        <v>999</v>
      </c>
    </row>
    <row r="5269" spans="1:14" s="6" customFormat="1" x14ac:dyDescent="0.2">
      <c r="A5269">
        <v>5264</v>
      </c>
      <c r="B5269">
        <v>6</v>
      </c>
      <c r="C5269" t="s">
        <v>2986</v>
      </c>
      <c r="D5269" s="1" t="s">
        <v>7260</v>
      </c>
      <c r="E5269" s="1" t="s">
        <v>21959</v>
      </c>
      <c r="F5269" t="s">
        <v>7258</v>
      </c>
      <c r="G5269" s="1" t="s">
        <v>7257</v>
      </c>
      <c r="H5269" t="s">
        <v>16725</v>
      </c>
      <c r="I5269" t="s">
        <v>16726</v>
      </c>
      <c r="J5269" t="s">
        <v>16727</v>
      </c>
      <c r="K5269">
        <v>604</v>
      </c>
      <c r="L5269" t="s">
        <v>16795</v>
      </c>
      <c r="M5269">
        <v>0</v>
      </c>
      <c r="N5269">
        <v>999</v>
      </c>
    </row>
    <row r="5270" spans="1:14" s="6" customFormat="1" x14ac:dyDescent="0.2">
      <c r="A5270">
        <v>5265</v>
      </c>
      <c r="B5270">
        <v>6</v>
      </c>
      <c r="C5270" t="s">
        <v>2986</v>
      </c>
      <c r="D5270" s="1" t="s">
        <v>7261</v>
      </c>
      <c r="E5270" s="1" t="s">
        <v>21960</v>
      </c>
      <c r="F5270" t="s">
        <v>7258</v>
      </c>
      <c r="G5270" s="1" t="s">
        <v>7257</v>
      </c>
      <c r="H5270" t="s">
        <v>16725</v>
      </c>
      <c r="I5270" t="s">
        <v>16726</v>
      </c>
      <c r="J5270" t="s">
        <v>16727</v>
      </c>
      <c r="K5270">
        <v>604</v>
      </c>
      <c r="L5270" t="s">
        <v>16795</v>
      </c>
      <c r="M5270">
        <v>0</v>
      </c>
      <c r="N5270">
        <v>999</v>
      </c>
    </row>
    <row r="5271" spans="1:14" s="6" customFormat="1" x14ac:dyDescent="0.2">
      <c r="A5271">
        <v>5266</v>
      </c>
      <c r="B5271">
        <v>6</v>
      </c>
      <c r="C5271" t="s">
        <v>2986</v>
      </c>
      <c r="D5271" s="1" t="s">
        <v>7262</v>
      </c>
      <c r="E5271" s="1" t="s">
        <v>21961</v>
      </c>
      <c r="F5271" t="s">
        <v>7258</v>
      </c>
      <c r="G5271" s="1" t="s">
        <v>7257</v>
      </c>
      <c r="H5271" t="s">
        <v>16725</v>
      </c>
      <c r="I5271" t="s">
        <v>16726</v>
      </c>
      <c r="J5271" t="s">
        <v>16727</v>
      </c>
      <c r="K5271">
        <v>604</v>
      </c>
      <c r="L5271" t="s">
        <v>16795</v>
      </c>
      <c r="M5271">
        <v>0</v>
      </c>
      <c r="N5271">
        <v>999</v>
      </c>
    </row>
    <row r="5272" spans="1:14" s="6" customFormat="1" x14ac:dyDescent="0.2">
      <c r="A5272">
        <v>5267</v>
      </c>
      <c r="B5272">
        <v>6</v>
      </c>
      <c r="C5272" t="s">
        <v>2986</v>
      </c>
      <c r="D5272" s="1" t="s">
        <v>7263</v>
      </c>
      <c r="E5272" s="1" t="s">
        <v>21962</v>
      </c>
      <c r="F5272" t="s">
        <v>7258</v>
      </c>
      <c r="G5272" s="1" t="s">
        <v>7257</v>
      </c>
      <c r="H5272" t="s">
        <v>16725</v>
      </c>
      <c r="I5272" t="s">
        <v>16726</v>
      </c>
      <c r="J5272" t="s">
        <v>16727</v>
      </c>
      <c r="K5272">
        <v>604</v>
      </c>
      <c r="L5272" t="s">
        <v>16795</v>
      </c>
      <c r="M5272">
        <v>0</v>
      </c>
      <c r="N5272">
        <v>999</v>
      </c>
    </row>
    <row r="5273" spans="1:14" s="6" customFormat="1" x14ac:dyDescent="0.2">
      <c r="A5273">
        <v>5268</v>
      </c>
      <c r="B5273">
        <v>6</v>
      </c>
      <c r="C5273" t="s">
        <v>2986</v>
      </c>
      <c r="D5273" s="1" t="s">
        <v>7264</v>
      </c>
      <c r="E5273" s="1" t="s">
        <v>21963</v>
      </c>
      <c r="F5273" t="s">
        <v>7258</v>
      </c>
      <c r="G5273" s="1" t="s">
        <v>7257</v>
      </c>
      <c r="H5273" t="s">
        <v>16725</v>
      </c>
      <c r="I5273" t="s">
        <v>16726</v>
      </c>
      <c r="J5273" t="s">
        <v>16727</v>
      </c>
      <c r="K5273">
        <v>604</v>
      </c>
      <c r="L5273" t="s">
        <v>16795</v>
      </c>
      <c r="M5273">
        <v>0</v>
      </c>
      <c r="N5273">
        <v>999</v>
      </c>
    </row>
    <row r="5274" spans="1:14" s="6" customFormat="1" x14ac:dyDescent="0.2">
      <c r="A5274">
        <v>5269</v>
      </c>
      <c r="B5274">
        <v>11</v>
      </c>
      <c r="C5274" t="s">
        <v>158</v>
      </c>
      <c r="D5274" s="1" t="s">
        <v>7265</v>
      </c>
      <c r="E5274" s="1" t="s">
        <v>21964</v>
      </c>
      <c r="F5274" t="s">
        <v>7108</v>
      </c>
      <c r="G5274" s="1" t="s">
        <v>7107</v>
      </c>
      <c r="H5274" t="s">
        <v>16725</v>
      </c>
      <c r="I5274" t="s">
        <v>16726</v>
      </c>
      <c r="J5274" t="s">
        <v>16727</v>
      </c>
      <c r="K5274">
        <v>609</v>
      </c>
      <c r="L5274" t="s">
        <v>16812</v>
      </c>
      <c r="M5274">
        <v>0</v>
      </c>
      <c r="N5274">
        <v>999</v>
      </c>
    </row>
    <row r="5275" spans="1:14" s="6" customFormat="1" x14ac:dyDescent="0.2">
      <c r="A5275">
        <v>5270</v>
      </c>
      <c r="B5275">
        <v>11</v>
      </c>
      <c r="C5275" t="s">
        <v>158</v>
      </c>
      <c r="D5275" s="1" t="s">
        <v>7266</v>
      </c>
      <c r="E5275" s="1" t="s">
        <v>21965</v>
      </c>
      <c r="F5275" t="s">
        <v>7268</v>
      </c>
      <c r="G5275" s="1" t="s">
        <v>7267</v>
      </c>
      <c r="H5275" t="s">
        <v>16725</v>
      </c>
      <c r="I5275" t="s">
        <v>16726</v>
      </c>
      <c r="J5275" t="s">
        <v>16727</v>
      </c>
      <c r="K5275">
        <v>609</v>
      </c>
      <c r="L5275" t="s">
        <v>16811</v>
      </c>
      <c r="M5275">
        <v>0</v>
      </c>
      <c r="N5275">
        <v>999</v>
      </c>
    </row>
    <row r="5276" spans="1:14" s="6" customFormat="1" x14ac:dyDescent="0.2">
      <c r="A5276">
        <v>5271</v>
      </c>
      <c r="B5276">
        <v>11</v>
      </c>
      <c r="C5276" t="s">
        <v>158</v>
      </c>
      <c r="D5276" s="1" t="s">
        <v>7269</v>
      </c>
      <c r="E5276" s="1" t="s">
        <v>21966</v>
      </c>
      <c r="F5276" t="s">
        <v>7268</v>
      </c>
      <c r="G5276" s="1" t="s">
        <v>7267</v>
      </c>
      <c r="H5276" t="s">
        <v>16725</v>
      </c>
      <c r="I5276" t="s">
        <v>16726</v>
      </c>
      <c r="J5276" t="s">
        <v>16727</v>
      </c>
      <c r="K5276">
        <v>609</v>
      </c>
      <c r="L5276" t="s">
        <v>16811</v>
      </c>
      <c r="M5276">
        <v>0</v>
      </c>
      <c r="N5276">
        <v>999</v>
      </c>
    </row>
    <row r="5277" spans="1:14" s="6" customFormat="1" x14ac:dyDescent="0.2">
      <c r="A5277">
        <v>5272</v>
      </c>
      <c r="B5277">
        <v>11</v>
      </c>
      <c r="C5277" t="s">
        <v>158</v>
      </c>
      <c r="D5277" s="1" t="s">
        <v>7270</v>
      </c>
      <c r="E5277" s="1" t="s">
        <v>21967</v>
      </c>
      <c r="F5277" t="s">
        <v>7268</v>
      </c>
      <c r="G5277" s="1" t="s">
        <v>7267</v>
      </c>
      <c r="H5277" t="s">
        <v>16725</v>
      </c>
      <c r="I5277" t="s">
        <v>16726</v>
      </c>
      <c r="J5277" t="s">
        <v>16727</v>
      </c>
      <c r="K5277">
        <v>609</v>
      </c>
      <c r="L5277" t="s">
        <v>16811</v>
      </c>
      <c r="M5277">
        <v>0</v>
      </c>
      <c r="N5277">
        <v>999</v>
      </c>
    </row>
    <row r="5278" spans="1:14" s="6" customFormat="1" x14ac:dyDescent="0.2">
      <c r="A5278">
        <v>5273</v>
      </c>
      <c r="B5278">
        <v>11</v>
      </c>
      <c r="C5278" t="s">
        <v>158</v>
      </c>
      <c r="D5278" s="1" t="s">
        <v>7271</v>
      </c>
      <c r="E5278" s="1" t="s">
        <v>21968</v>
      </c>
      <c r="F5278" t="s">
        <v>7268</v>
      </c>
      <c r="G5278" s="1" t="s">
        <v>7267</v>
      </c>
      <c r="H5278" t="s">
        <v>16725</v>
      </c>
      <c r="I5278" t="s">
        <v>16726</v>
      </c>
      <c r="J5278" t="s">
        <v>16727</v>
      </c>
      <c r="K5278">
        <v>609</v>
      </c>
      <c r="L5278" t="s">
        <v>16811</v>
      </c>
      <c r="M5278">
        <v>0</v>
      </c>
      <c r="N5278">
        <v>999</v>
      </c>
    </row>
    <row r="5279" spans="1:14" s="6" customFormat="1" x14ac:dyDescent="0.2">
      <c r="A5279">
        <v>5274</v>
      </c>
      <c r="B5279">
        <v>11</v>
      </c>
      <c r="C5279" t="s">
        <v>158</v>
      </c>
      <c r="D5279" s="1" t="s">
        <v>7272</v>
      </c>
      <c r="E5279" s="1" t="s">
        <v>21969</v>
      </c>
      <c r="F5279" t="s">
        <v>7268</v>
      </c>
      <c r="G5279" s="1" t="s">
        <v>7267</v>
      </c>
      <c r="H5279" t="s">
        <v>16725</v>
      </c>
      <c r="I5279" t="s">
        <v>16726</v>
      </c>
      <c r="J5279" t="s">
        <v>16727</v>
      </c>
      <c r="K5279">
        <v>609</v>
      </c>
      <c r="L5279" t="s">
        <v>16811</v>
      </c>
      <c r="M5279">
        <v>0</v>
      </c>
      <c r="N5279">
        <v>999</v>
      </c>
    </row>
    <row r="5280" spans="1:14" s="6" customFormat="1" x14ac:dyDescent="0.2">
      <c r="A5280">
        <v>5275</v>
      </c>
      <c r="B5280">
        <v>11</v>
      </c>
      <c r="C5280" t="s">
        <v>158</v>
      </c>
      <c r="D5280" s="1" t="s">
        <v>7273</v>
      </c>
      <c r="E5280" s="1" t="s">
        <v>21970</v>
      </c>
      <c r="F5280" t="s">
        <v>7268</v>
      </c>
      <c r="G5280" s="1" t="s">
        <v>7267</v>
      </c>
      <c r="H5280" t="s">
        <v>16725</v>
      </c>
      <c r="I5280" t="s">
        <v>16726</v>
      </c>
      <c r="J5280" t="s">
        <v>16727</v>
      </c>
      <c r="K5280">
        <v>609</v>
      </c>
      <c r="L5280" t="s">
        <v>16811</v>
      </c>
      <c r="M5280">
        <v>0</v>
      </c>
      <c r="N5280">
        <v>999</v>
      </c>
    </row>
    <row r="5281" spans="1:14" s="6" customFormat="1" x14ac:dyDescent="0.2">
      <c r="A5281">
        <v>5276</v>
      </c>
      <c r="B5281">
        <v>18</v>
      </c>
      <c r="C5281" t="s">
        <v>5614</v>
      </c>
      <c r="D5281" s="1" t="s">
        <v>7274</v>
      </c>
      <c r="E5281" s="1" t="s">
        <v>21971</v>
      </c>
      <c r="F5281" t="s">
        <v>7276</v>
      </c>
      <c r="G5281" s="1" t="s">
        <v>7275</v>
      </c>
      <c r="H5281" t="s">
        <v>16725</v>
      </c>
      <c r="I5281" t="s">
        <v>16726</v>
      </c>
      <c r="J5281" t="s">
        <v>16727</v>
      </c>
      <c r="K5281">
        <v>700</v>
      </c>
      <c r="L5281" t="s">
        <v>16805</v>
      </c>
      <c r="M5281">
        <v>0</v>
      </c>
      <c r="N5281">
        <v>999</v>
      </c>
    </row>
    <row r="5282" spans="1:14" s="6" customFormat="1" x14ac:dyDescent="0.2">
      <c r="A5282">
        <v>5277</v>
      </c>
      <c r="B5282">
        <v>18</v>
      </c>
      <c r="C5282" t="s">
        <v>5614</v>
      </c>
      <c r="D5282" s="1" t="s">
        <v>7277</v>
      </c>
      <c r="E5282" s="1" t="s">
        <v>21972</v>
      </c>
      <c r="F5282" t="s">
        <v>7276</v>
      </c>
      <c r="G5282" s="1" t="s">
        <v>7275</v>
      </c>
      <c r="H5282" t="s">
        <v>16725</v>
      </c>
      <c r="I5282" t="s">
        <v>16726</v>
      </c>
      <c r="J5282" t="s">
        <v>16727</v>
      </c>
      <c r="K5282">
        <v>700</v>
      </c>
      <c r="L5282" t="s">
        <v>16805</v>
      </c>
      <c r="M5282">
        <v>0</v>
      </c>
      <c r="N5282">
        <v>999</v>
      </c>
    </row>
    <row r="5283" spans="1:14" s="6" customFormat="1" x14ac:dyDescent="0.2">
      <c r="A5283">
        <v>5278</v>
      </c>
      <c r="B5283">
        <v>18</v>
      </c>
      <c r="C5283" t="s">
        <v>5614</v>
      </c>
      <c r="D5283" s="1" t="s">
        <v>7278</v>
      </c>
      <c r="E5283" s="1" t="s">
        <v>21973</v>
      </c>
      <c r="F5283" t="s">
        <v>7276</v>
      </c>
      <c r="G5283" s="1" t="s">
        <v>7275</v>
      </c>
      <c r="H5283" t="s">
        <v>16725</v>
      </c>
      <c r="I5283" t="s">
        <v>16726</v>
      </c>
      <c r="J5283" t="s">
        <v>16727</v>
      </c>
      <c r="K5283">
        <v>700</v>
      </c>
      <c r="L5283" t="s">
        <v>16805</v>
      </c>
      <c r="M5283">
        <v>0</v>
      </c>
      <c r="N5283">
        <v>999</v>
      </c>
    </row>
    <row r="5284" spans="1:14" s="6" customFormat="1" x14ac:dyDescent="0.2">
      <c r="A5284">
        <v>5279</v>
      </c>
      <c r="B5284">
        <v>18</v>
      </c>
      <c r="C5284" t="s">
        <v>5614</v>
      </c>
      <c r="D5284" s="1" t="s">
        <v>7279</v>
      </c>
      <c r="E5284" s="1" t="s">
        <v>7280</v>
      </c>
      <c r="F5284" t="s">
        <v>7281</v>
      </c>
      <c r="G5284" s="1" t="s">
        <v>7280</v>
      </c>
      <c r="H5284" t="s">
        <v>16725</v>
      </c>
      <c r="I5284" t="s">
        <v>16728</v>
      </c>
      <c r="J5284" t="s">
        <v>16729</v>
      </c>
      <c r="K5284">
        <v>700</v>
      </c>
      <c r="L5284" t="s">
        <v>16805</v>
      </c>
      <c r="M5284">
        <v>0</v>
      </c>
      <c r="N5284">
        <v>120</v>
      </c>
    </row>
    <row r="5285" spans="1:14" s="6" customFormat="1" x14ac:dyDescent="0.2">
      <c r="A5285">
        <v>5280</v>
      </c>
      <c r="B5285">
        <v>18</v>
      </c>
      <c r="C5285" t="s">
        <v>5614</v>
      </c>
      <c r="D5285" s="1" t="s">
        <v>7282</v>
      </c>
      <c r="E5285" s="1" t="s">
        <v>7283</v>
      </c>
      <c r="F5285" t="s">
        <v>7284</v>
      </c>
      <c r="G5285" s="1" t="s">
        <v>7283</v>
      </c>
      <c r="H5285" t="s">
        <v>16725</v>
      </c>
      <c r="I5285" t="s">
        <v>16726</v>
      </c>
      <c r="J5285" t="s">
        <v>16727</v>
      </c>
      <c r="K5285">
        <v>700</v>
      </c>
      <c r="L5285" t="s">
        <v>16805</v>
      </c>
      <c r="M5285">
        <v>0</v>
      </c>
      <c r="N5285">
        <v>999</v>
      </c>
    </row>
    <row r="5286" spans="1:14" s="6" customFormat="1" x14ac:dyDescent="0.2">
      <c r="A5286">
        <v>5281</v>
      </c>
      <c r="B5286">
        <v>3</v>
      </c>
      <c r="C5286" t="s">
        <v>5672</v>
      </c>
      <c r="D5286" s="1" t="s">
        <v>7285</v>
      </c>
      <c r="E5286" s="1" t="s">
        <v>21974</v>
      </c>
      <c r="F5286" t="s">
        <v>7287</v>
      </c>
      <c r="G5286" s="1" t="s">
        <v>7286</v>
      </c>
      <c r="H5286" t="s">
        <v>16725</v>
      </c>
      <c r="I5286" t="s">
        <v>16726</v>
      </c>
      <c r="J5286" t="s">
        <v>16727</v>
      </c>
      <c r="K5286">
        <v>614</v>
      </c>
      <c r="L5286" t="s">
        <v>16808</v>
      </c>
      <c r="M5286">
        <v>0</v>
      </c>
      <c r="N5286">
        <v>999</v>
      </c>
    </row>
    <row r="5287" spans="1:14" s="6" customFormat="1" x14ac:dyDescent="0.2">
      <c r="A5287">
        <v>5282</v>
      </c>
      <c r="B5287">
        <v>3</v>
      </c>
      <c r="C5287" t="s">
        <v>5672</v>
      </c>
      <c r="D5287" s="1" t="s">
        <v>7288</v>
      </c>
      <c r="E5287" s="1" t="s">
        <v>21975</v>
      </c>
      <c r="F5287" t="s">
        <v>7287</v>
      </c>
      <c r="G5287" s="1" t="s">
        <v>7286</v>
      </c>
      <c r="H5287" t="s">
        <v>16725</v>
      </c>
      <c r="I5287" t="s">
        <v>16726</v>
      </c>
      <c r="J5287" t="s">
        <v>16727</v>
      </c>
      <c r="K5287">
        <v>614</v>
      </c>
      <c r="L5287" t="s">
        <v>16808</v>
      </c>
      <c r="M5287">
        <v>0</v>
      </c>
      <c r="N5287">
        <v>999</v>
      </c>
    </row>
    <row r="5288" spans="1:14" s="6" customFormat="1" x14ac:dyDescent="0.2">
      <c r="A5288">
        <v>5283</v>
      </c>
      <c r="B5288">
        <v>3</v>
      </c>
      <c r="C5288" t="s">
        <v>5672</v>
      </c>
      <c r="D5288" s="1" t="s">
        <v>7289</v>
      </c>
      <c r="E5288" s="1" t="s">
        <v>21976</v>
      </c>
      <c r="F5288" t="s">
        <v>7287</v>
      </c>
      <c r="G5288" s="1" t="s">
        <v>7286</v>
      </c>
      <c r="H5288" t="s">
        <v>16725</v>
      </c>
      <c r="I5288" t="s">
        <v>16726</v>
      </c>
      <c r="J5288" t="s">
        <v>16727</v>
      </c>
      <c r="K5288">
        <v>614</v>
      </c>
      <c r="L5288" t="s">
        <v>16808</v>
      </c>
      <c r="M5288">
        <v>0</v>
      </c>
      <c r="N5288">
        <v>999</v>
      </c>
    </row>
    <row r="5289" spans="1:14" s="6" customFormat="1" x14ac:dyDescent="0.2">
      <c r="A5289">
        <v>5284</v>
      </c>
      <c r="B5289">
        <v>3</v>
      </c>
      <c r="C5289" t="s">
        <v>5672</v>
      </c>
      <c r="D5289" s="1" t="s">
        <v>7290</v>
      </c>
      <c r="E5289" s="1" t="s">
        <v>21977</v>
      </c>
      <c r="F5289" t="s">
        <v>7287</v>
      </c>
      <c r="G5289" s="1" t="s">
        <v>7286</v>
      </c>
      <c r="H5289" t="s">
        <v>16725</v>
      </c>
      <c r="I5289" t="s">
        <v>16726</v>
      </c>
      <c r="J5289" t="s">
        <v>16727</v>
      </c>
      <c r="K5289">
        <v>614</v>
      </c>
      <c r="L5289" t="s">
        <v>16808</v>
      </c>
      <c r="M5289">
        <v>0</v>
      </c>
      <c r="N5289">
        <v>999</v>
      </c>
    </row>
    <row r="5290" spans="1:14" s="6" customFormat="1" x14ac:dyDescent="0.2">
      <c r="A5290">
        <v>5285</v>
      </c>
      <c r="B5290">
        <v>3</v>
      </c>
      <c r="C5290" t="s">
        <v>5672</v>
      </c>
      <c r="D5290" s="1" t="s">
        <v>7291</v>
      </c>
      <c r="E5290" s="1" t="s">
        <v>21978</v>
      </c>
      <c r="F5290" t="s">
        <v>7287</v>
      </c>
      <c r="G5290" s="1" t="s">
        <v>7286</v>
      </c>
      <c r="H5290" t="s">
        <v>16725</v>
      </c>
      <c r="I5290" t="s">
        <v>16726</v>
      </c>
      <c r="J5290" t="s">
        <v>16727</v>
      </c>
      <c r="K5290">
        <v>614</v>
      </c>
      <c r="L5290" t="s">
        <v>16808</v>
      </c>
      <c r="M5290">
        <v>0</v>
      </c>
      <c r="N5290">
        <v>999</v>
      </c>
    </row>
    <row r="5291" spans="1:14" s="6" customFormat="1" x14ac:dyDescent="0.2">
      <c r="A5291">
        <v>5286</v>
      </c>
      <c r="B5291">
        <v>3</v>
      </c>
      <c r="C5291" t="s">
        <v>5672</v>
      </c>
      <c r="D5291" s="1" t="s">
        <v>7292</v>
      </c>
      <c r="E5291" s="1" t="s">
        <v>21979</v>
      </c>
      <c r="F5291" t="s">
        <v>7287</v>
      </c>
      <c r="G5291" s="1" t="s">
        <v>7286</v>
      </c>
      <c r="H5291" t="s">
        <v>16725</v>
      </c>
      <c r="I5291" t="s">
        <v>16726</v>
      </c>
      <c r="J5291" t="s">
        <v>16727</v>
      </c>
      <c r="K5291">
        <v>614</v>
      </c>
      <c r="L5291" t="s">
        <v>16808</v>
      </c>
      <c r="M5291">
        <v>0</v>
      </c>
      <c r="N5291">
        <v>999</v>
      </c>
    </row>
    <row r="5292" spans="1:14" s="6" customFormat="1" x14ac:dyDescent="0.2">
      <c r="A5292">
        <v>5287</v>
      </c>
      <c r="B5292">
        <v>3</v>
      </c>
      <c r="C5292" t="s">
        <v>5672</v>
      </c>
      <c r="D5292" s="1" t="s">
        <v>7293</v>
      </c>
      <c r="E5292" s="1" t="s">
        <v>21980</v>
      </c>
      <c r="F5292" t="s">
        <v>7287</v>
      </c>
      <c r="G5292" s="1" t="s">
        <v>7286</v>
      </c>
      <c r="H5292" t="s">
        <v>16725</v>
      </c>
      <c r="I5292" t="s">
        <v>16728</v>
      </c>
      <c r="J5292" t="s">
        <v>16729</v>
      </c>
      <c r="K5292">
        <v>614</v>
      </c>
      <c r="L5292" t="s">
        <v>16808</v>
      </c>
      <c r="M5292">
        <v>0</v>
      </c>
      <c r="N5292">
        <v>120</v>
      </c>
    </row>
    <row r="5293" spans="1:14" s="6" customFormat="1" x14ac:dyDescent="0.2">
      <c r="A5293">
        <v>5288</v>
      </c>
      <c r="B5293">
        <v>3</v>
      </c>
      <c r="C5293" t="s">
        <v>5672</v>
      </c>
      <c r="D5293" s="1" t="s">
        <v>7294</v>
      </c>
      <c r="E5293" s="1" t="s">
        <v>7295</v>
      </c>
      <c r="F5293" t="s">
        <v>7296</v>
      </c>
      <c r="G5293" s="1" t="s">
        <v>7295</v>
      </c>
      <c r="H5293" t="s">
        <v>16725</v>
      </c>
      <c r="I5293" t="s">
        <v>16728</v>
      </c>
      <c r="J5293" t="s">
        <v>16729</v>
      </c>
      <c r="K5293">
        <v>614</v>
      </c>
      <c r="L5293" t="s">
        <v>16814</v>
      </c>
      <c r="M5293">
        <v>0</v>
      </c>
      <c r="N5293">
        <v>120</v>
      </c>
    </row>
    <row r="5294" spans="1:14" s="6" customFormat="1" x14ac:dyDescent="0.2">
      <c r="A5294">
        <v>5289</v>
      </c>
      <c r="B5294">
        <v>3</v>
      </c>
      <c r="C5294" t="s">
        <v>5672</v>
      </c>
      <c r="D5294" s="1" t="s">
        <v>7297</v>
      </c>
      <c r="E5294" s="1" t="s">
        <v>7298</v>
      </c>
      <c r="F5294" t="s">
        <v>7299</v>
      </c>
      <c r="G5294" s="1" t="s">
        <v>7298</v>
      </c>
      <c r="H5294" t="s">
        <v>16725</v>
      </c>
      <c r="I5294" t="s">
        <v>16726</v>
      </c>
      <c r="J5294" t="s">
        <v>16727</v>
      </c>
      <c r="K5294">
        <v>614</v>
      </c>
      <c r="L5294" t="s">
        <v>16814</v>
      </c>
      <c r="M5294">
        <v>0</v>
      </c>
      <c r="N5294">
        <v>999</v>
      </c>
    </row>
    <row r="5295" spans="1:14" s="6" customFormat="1" x14ac:dyDescent="0.2">
      <c r="A5295">
        <v>5290</v>
      </c>
      <c r="B5295">
        <v>3</v>
      </c>
      <c r="C5295" t="s">
        <v>5672</v>
      </c>
      <c r="D5295" s="1" t="s">
        <v>7300</v>
      </c>
      <c r="E5295" s="1" t="s">
        <v>7301</v>
      </c>
      <c r="F5295" t="s">
        <v>7302</v>
      </c>
      <c r="G5295" s="1" t="s">
        <v>7301</v>
      </c>
      <c r="H5295" t="s">
        <v>16725</v>
      </c>
      <c r="I5295" t="s">
        <v>16726</v>
      </c>
      <c r="J5295" t="s">
        <v>16727</v>
      </c>
      <c r="K5295">
        <v>614</v>
      </c>
      <c r="L5295" t="s">
        <v>16814</v>
      </c>
      <c r="M5295">
        <v>0</v>
      </c>
      <c r="N5295">
        <v>999</v>
      </c>
    </row>
    <row r="5296" spans="1:14" s="6" customFormat="1" x14ac:dyDescent="0.2">
      <c r="A5296">
        <v>5291</v>
      </c>
      <c r="B5296">
        <v>19</v>
      </c>
      <c r="C5296" t="s">
        <v>509</v>
      </c>
      <c r="D5296" s="1" t="s">
        <v>7303</v>
      </c>
      <c r="E5296" s="1" t="s">
        <v>21981</v>
      </c>
      <c r="F5296" t="s">
        <v>6992</v>
      </c>
      <c r="G5296" s="1" t="s">
        <v>6991</v>
      </c>
      <c r="H5296" t="s">
        <v>16725</v>
      </c>
      <c r="I5296" t="s">
        <v>16726</v>
      </c>
      <c r="J5296" t="s">
        <v>16727</v>
      </c>
      <c r="K5296">
        <v>0</v>
      </c>
      <c r="L5296">
        <v>0</v>
      </c>
      <c r="M5296">
        <v>0</v>
      </c>
      <c r="N5296">
        <v>999</v>
      </c>
    </row>
    <row r="5297" spans="1:14" s="6" customFormat="1" x14ac:dyDescent="0.2">
      <c r="A5297">
        <v>5292</v>
      </c>
      <c r="B5297">
        <v>19</v>
      </c>
      <c r="C5297" t="s">
        <v>509</v>
      </c>
      <c r="D5297" s="1" t="s">
        <v>7304</v>
      </c>
      <c r="E5297" s="1" t="s">
        <v>21982</v>
      </c>
      <c r="F5297" t="s">
        <v>6992</v>
      </c>
      <c r="G5297" s="1" t="s">
        <v>6991</v>
      </c>
      <c r="H5297" t="s">
        <v>16725</v>
      </c>
      <c r="I5297" t="s">
        <v>16726</v>
      </c>
      <c r="J5297" t="s">
        <v>16727</v>
      </c>
      <c r="K5297">
        <v>0</v>
      </c>
      <c r="L5297">
        <v>0</v>
      </c>
      <c r="M5297">
        <v>0</v>
      </c>
      <c r="N5297">
        <v>999</v>
      </c>
    </row>
    <row r="5298" spans="1:14" s="6" customFormat="1" x14ac:dyDescent="0.2">
      <c r="A5298">
        <v>5293</v>
      </c>
      <c r="B5298">
        <v>19</v>
      </c>
      <c r="C5298" t="s">
        <v>509</v>
      </c>
      <c r="D5298" s="1" t="s">
        <v>7305</v>
      </c>
      <c r="E5298" s="1" t="s">
        <v>21983</v>
      </c>
      <c r="F5298" t="s">
        <v>6992</v>
      </c>
      <c r="G5298" s="1" t="s">
        <v>6991</v>
      </c>
      <c r="H5298" t="s">
        <v>16725</v>
      </c>
      <c r="I5298" t="s">
        <v>16726</v>
      </c>
      <c r="J5298" t="s">
        <v>16727</v>
      </c>
      <c r="K5298">
        <v>0</v>
      </c>
      <c r="L5298">
        <v>0</v>
      </c>
      <c r="M5298">
        <v>0</v>
      </c>
      <c r="N5298">
        <v>999</v>
      </c>
    </row>
    <row r="5299" spans="1:14" s="6" customFormat="1" x14ac:dyDescent="0.2">
      <c r="A5299">
        <v>5294</v>
      </c>
      <c r="B5299">
        <v>19</v>
      </c>
      <c r="C5299" t="s">
        <v>509</v>
      </c>
      <c r="D5299" s="1" t="s">
        <v>7306</v>
      </c>
      <c r="E5299" s="1" t="s">
        <v>21984</v>
      </c>
      <c r="F5299" t="s">
        <v>6992</v>
      </c>
      <c r="G5299" s="1" t="s">
        <v>6991</v>
      </c>
      <c r="H5299" t="s">
        <v>16725</v>
      </c>
      <c r="I5299" t="s">
        <v>16726</v>
      </c>
      <c r="J5299" t="s">
        <v>16727</v>
      </c>
      <c r="K5299">
        <v>0</v>
      </c>
      <c r="L5299">
        <v>0</v>
      </c>
      <c r="M5299">
        <v>0</v>
      </c>
      <c r="N5299">
        <v>999</v>
      </c>
    </row>
    <row r="5300" spans="1:14" s="6" customFormat="1" x14ac:dyDescent="0.2">
      <c r="A5300">
        <v>5295</v>
      </c>
      <c r="B5300">
        <v>19</v>
      </c>
      <c r="C5300" t="s">
        <v>509</v>
      </c>
      <c r="D5300" s="1" t="s">
        <v>7307</v>
      </c>
      <c r="E5300" s="1" t="s">
        <v>21985</v>
      </c>
      <c r="F5300" t="s">
        <v>6992</v>
      </c>
      <c r="G5300" s="1" t="s">
        <v>6991</v>
      </c>
      <c r="H5300" t="s">
        <v>16725</v>
      </c>
      <c r="I5300" t="s">
        <v>16726</v>
      </c>
      <c r="J5300" t="s">
        <v>16727</v>
      </c>
      <c r="K5300">
        <v>0</v>
      </c>
      <c r="L5300">
        <v>0</v>
      </c>
      <c r="M5300">
        <v>0</v>
      </c>
      <c r="N5300">
        <v>999</v>
      </c>
    </row>
    <row r="5301" spans="1:14" s="6" customFormat="1" x14ac:dyDescent="0.2">
      <c r="A5301">
        <v>5296</v>
      </c>
      <c r="B5301">
        <v>19</v>
      </c>
      <c r="C5301" t="s">
        <v>509</v>
      </c>
      <c r="D5301" s="1" t="s">
        <v>7308</v>
      </c>
      <c r="E5301" s="1" t="s">
        <v>21986</v>
      </c>
      <c r="F5301" t="s">
        <v>6992</v>
      </c>
      <c r="G5301" s="1" t="s">
        <v>6991</v>
      </c>
      <c r="H5301" t="s">
        <v>16725</v>
      </c>
      <c r="I5301" t="s">
        <v>16726</v>
      </c>
      <c r="J5301" t="s">
        <v>16727</v>
      </c>
      <c r="K5301">
        <v>0</v>
      </c>
      <c r="L5301">
        <v>0</v>
      </c>
      <c r="M5301">
        <v>0</v>
      </c>
      <c r="N5301">
        <v>999</v>
      </c>
    </row>
    <row r="5302" spans="1:14" s="6" customFormat="1" x14ac:dyDescent="0.2">
      <c r="A5302">
        <v>5297</v>
      </c>
      <c r="B5302">
        <v>21</v>
      </c>
      <c r="C5302" t="s">
        <v>4208</v>
      </c>
      <c r="D5302" s="1" t="s">
        <v>7309</v>
      </c>
      <c r="E5302" s="1" t="s">
        <v>21987</v>
      </c>
      <c r="F5302" t="s">
        <v>7054</v>
      </c>
      <c r="G5302" s="1" t="s">
        <v>7053</v>
      </c>
      <c r="H5302" t="s">
        <v>16725</v>
      </c>
      <c r="I5302" t="s">
        <v>16726</v>
      </c>
      <c r="J5302" t="s">
        <v>16727</v>
      </c>
      <c r="K5302">
        <v>0</v>
      </c>
      <c r="L5302">
        <v>0</v>
      </c>
      <c r="M5302">
        <v>0</v>
      </c>
      <c r="N5302">
        <v>999</v>
      </c>
    </row>
    <row r="5303" spans="1:14" s="6" customFormat="1" x14ac:dyDescent="0.2">
      <c r="A5303">
        <v>5298</v>
      </c>
      <c r="B5303">
        <v>21</v>
      </c>
      <c r="C5303" t="s">
        <v>4208</v>
      </c>
      <c r="D5303" s="1" t="s">
        <v>7310</v>
      </c>
      <c r="E5303" s="1" t="s">
        <v>21988</v>
      </c>
      <c r="F5303" t="s">
        <v>7054</v>
      </c>
      <c r="G5303" s="1" t="s">
        <v>7053</v>
      </c>
      <c r="H5303" t="s">
        <v>16725</v>
      </c>
      <c r="I5303" t="s">
        <v>16726</v>
      </c>
      <c r="J5303" t="s">
        <v>16727</v>
      </c>
      <c r="K5303">
        <v>0</v>
      </c>
      <c r="L5303">
        <v>0</v>
      </c>
      <c r="M5303">
        <v>0</v>
      </c>
      <c r="N5303">
        <v>999</v>
      </c>
    </row>
    <row r="5304" spans="1:14" s="6" customFormat="1" x14ac:dyDescent="0.2">
      <c r="A5304">
        <v>5299</v>
      </c>
      <c r="B5304">
        <v>21</v>
      </c>
      <c r="C5304" t="s">
        <v>4208</v>
      </c>
      <c r="D5304" s="1" t="s">
        <v>7311</v>
      </c>
      <c r="E5304" s="1" t="s">
        <v>21989</v>
      </c>
      <c r="F5304" t="s">
        <v>7313</v>
      </c>
      <c r="G5304" s="1" t="s">
        <v>7312</v>
      </c>
      <c r="H5304" t="s">
        <v>16725</v>
      </c>
      <c r="I5304" t="s">
        <v>16726</v>
      </c>
      <c r="J5304" t="s">
        <v>16727</v>
      </c>
      <c r="K5304">
        <v>0</v>
      </c>
      <c r="L5304">
        <v>0</v>
      </c>
      <c r="M5304">
        <v>0</v>
      </c>
      <c r="N5304">
        <v>999</v>
      </c>
    </row>
    <row r="5305" spans="1:14" s="6" customFormat="1" x14ac:dyDescent="0.2">
      <c r="A5305">
        <v>5300</v>
      </c>
      <c r="B5305">
        <v>21</v>
      </c>
      <c r="C5305" t="s">
        <v>4208</v>
      </c>
      <c r="D5305" s="1" t="s">
        <v>7314</v>
      </c>
      <c r="E5305" s="1" t="s">
        <v>21990</v>
      </c>
      <c r="F5305" t="s">
        <v>7313</v>
      </c>
      <c r="G5305" s="1" t="s">
        <v>7312</v>
      </c>
      <c r="H5305" t="s">
        <v>16725</v>
      </c>
      <c r="I5305" t="s">
        <v>16726</v>
      </c>
      <c r="J5305" t="s">
        <v>16727</v>
      </c>
      <c r="K5305">
        <v>0</v>
      </c>
      <c r="L5305">
        <v>0</v>
      </c>
      <c r="M5305">
        <v>0</v>
      </c>
      <c r="N5305">
        <v>999</v>
      </c>
    </row>
    <row r="5306" spans="1:14" s="6" customFormat="1" x14ac:dyDescent="0.2">
      <c r="A5306">
        <v>5301</v>
      </c>
      <c r="B5306">
        <v>21</v>
      </c>
      <c r="C5306" t="s">
        <v>4208</v>
      </c>
      <c r="D5306" s="1" t="s">
        <v>7315</v>
      </c>
      <c r="E5306" s="1" t="s">
        <v>21991</v>
      </c>
      <c r="F5306" t="s">
        <v>7313</v>
      </c>
      <c r="G5306" s="1" t="s">
        <v>7312</v>
      </c>
      <c r="H5306" t="s">
        <v>16725</v>
      </c>
      <c r="I5306" t="s">
        <v>16726</v>
      </c>
      <c r="J5306" t="s">
        <v>16727</v>
      </c>
      <c r="K5306">
        <v>0</v>
      </c>
      <c r="L5306">
        <v>0</v>
      </c>
      <c r="M5306">
        <v>0</v>
      </c>
      <c r="N5306">
        <v>999</v>
      </c>
    </row>
    <row r="5307" spans="1:14" s="6" customFormat="1" x14ac:dyDescent="0.2">
      <c r="A5307">
        <v>5302</v>
      </c>
      <c r="B5307">
        <v>11</v>
      </c>
      <c r="C5307" t="s">
        <v>158</v>
      </c>
      <c r="D5307" s="1" t="s">
        <v>7316</v>
      </c>
      <c r="E5307" s="1" t="s">
        <v>21992</v>
      </c>
      <c r="F5307" t="s">
        <v>7268</v>
      </c>
      <c r="G5307" s="1" t="s">
        <v>7267</v>
      </c>
      <c r="H5307" t="s">
        <v>16725</v>
      </c>
      <c r="I5307" t="s">
        <v>16726</v>
      </c>
      <c r="J5307" t="s">
        <v>16727</v>
      </c>
      <c r="K5307">
        <v>609</v>
      </c>
      <c r="L5307" t="s">
        <v>16811</v>
      </c>
      <c r="M5307">
        <v>0</v>
      </c>
      <c r="N5307">
        <v>999</v>
      </c>
    </row>
    <row r="5308" spans="1:14" s="6" customFormat="1" x14ac:dyDescent="0.2">
      <c r="A5308">
        <v>5303</v>
      </c>
      <c r="B5308">
        <v>11</v>
      </c>
      <c r="C5308" t="s">
        <v>158</v>
      </c>
      <c r="D5308" s="1" t="s">
        <v>7317</v>
      </c>
      <c r="E5308" s="1" t="s">
        <v>21993</v>
      </c>
      <c r="F5308" t="s">
        <v>7268</v>
      </c>
      <c r="G5308" s="1" t="s">
        <v>7267</v>
      </c>
      <c r="H5308" t="s">
        <v>16725</v>
      </c>
      <c r="I5308" t="s">
        <v>16726</v>
      </c>
      <c r="J5308" t="s">
        <v>16727</v>
      </c>
      <c r="K5308">
        <v>609</v>
      </c>
      <c r="L5308" t="s">
        <v>16811</v>
      </c>
      <c r="M5308">
        <v>0</v>
      </c>
      <c r="N5308">
        <v>999</v>
      </c>
    </row>
    <row r="5309" spans="1:14" s="6" customFormat="1" x14ac:dyDescent="0.2">
      <c r="A5309">
        <v>5304</v>
      </c>
      <c r="B5309">
        <v>11</v>
      </c>
      <c r="C5309" t="s">
        <v>158</v>
      </c>
      <c r="D5309" s="1" t="s">
        <v>7318</v>
      </c>
      <c r="E5309" s="1" t="s">
        <v>21994</v>
      </c>
      <c r="F5309" t="s">
        <v>7268</v>
      </c>
      <c r="G5309" s="1" t="s">
        <v>7267</v>
      </c>
      <c r="H5309" t="s">
        <v>16725</v>
      </c>
      <c r="I5309" t="s">
        <v>16726</v>
      </c>
      <c r="J5309" t="s">
        <v>16727</v>
      </c>
      <c r="K5309">
        <v>609</v>
      </c>
      <c r="L5309" t="s">
        <v>16811</v>
      </c>
      <c r="M5309">
        <v>0</v>
      </c>
      <c r="N5309">
        <v>999</v>
      </c>
    </row>
    <row r="5310" spans="1:14" s="6" customFormat="1" x14ac:dyDescent="0.2">
      <c r="A5310">
        <v>5305</v>
      </c>
      <c r="B5310">
        <v>11</v>
      </c>
      <c r="C5310" t="s">
        <v>158</v>
      </c>
      <c r="D5310" s="1" t="s">
        <v>7319</v>
      </c>
      <c r="E5310" s="1" t="s">
        <v>21995</v>
      </c>
      <c r="F5310" t="s">
        <v>7268</v>
      </c>
      <c r="G5310" s="1" t="s">
        <v>7267</v>
      </c>
      <c r="H5310" t="s">
        <v>16725</v>
      </c>
      <c r="I5310" t="s">
        <v>16726</v>
      </c>
      <c r="J5310" t="s">
        <v>16727</v>
      </c>
      <c r="K5310">
        <v>609</v>
      </c>
      <c r="L5310" t="s">
        <v>16811</v>
      </c>
      <c r="M5310">
        <v>0</v>
      </c>
      <c r="N5310">
        <v>999</v>
      </c>
    </row>
    <row r="5311" spans="1:14" s="6" customFormat="1" x14ac:dyDescent="0.2">
      <c r="A5311">
        <v>5306</v>
      </c>
      <c r="B5311">
        <v>11</v>
      </c>
      <c r="C5311" t="s">
        <v>158</v>
      </c>
      <c r="D5311" s="1" t="s">
        <v>7320</v>
      </c>
      <c r="E5311" s="1" t="s">
        <v>7321</v>
      </c>
      <c r="F5311" t="s">
        <v>7322</v>
      </c>
      <c r="G5311" s="1" t="s">
        <v>7321</v>
      </c>
      <c r="H5311" t="s">
        <v>16725</v>
      </c>
      <c r="I5311" t="s">
        <v>16726</v>
      </c>
      <c r="J5311" t="s">
        <v>16727</v>
      </c>
      <c r="K5311">
        <v>609</v>
      </c>
      <c r="L5311" t="s">
        <v>16811</v>
      </c>
      <c r="M5311">
        <v>0</v>
      </c>
      <c r="N5311">
        <v>999</v>
      </c>
    </row>
    <row r="5312" spans="1:14" s="6" customFormat="1" x14ac:dyDescent="0.2">
      <c r="A5312">
        <v>5307</v>
      </c>
      <c r="B5312">
        <v>11</v>
      </c>
      <c r="C5312" t="s">
        <v>158</v>
      </c>
      <c r="D5312" s="1" t="s">
        <v>7323</v>
      </c>
      <c r="E5312" s="1" t="s">
        <v>21996</v>
      </c>
      <c r="F5312" t="s">
        <v>7325</v>
      </c>
      <c r="G5312" s="1" t="s">
        <v>7324</v>
      </c>
      <c r="H5312" t="s">
        <v>16725</v>
      </c>
      <c r="I5312" t="s">
        <v>16726</v>
      </c>
      <c r="J5312" t="s">
        <v>16727</v>
      </c>
      <c r="K5312">
        <v>609</v>
      </c>
      <c r="L5312" t="s">
        <v>16811</v>
      </c>
      <c r="M5312">
        <v>0</v>
      </c>
      <c r="N5312">
        <v>999</v>
      </c>
    </row>
    <row r="5313" spans="1:14" s="6" customFormat="1" x14ac:dyDescent="0.2">
      <c r="A5313">
        <v>5308</v>
      </c>
      <c r="B5313">
        <v>11</v>
      </c>
      <c r="C5313" t="s">
        <v>158</v>
      </c>
      <c r="D5313" s="1" t="s">
        <v>7326</v>
      </c>
      <c r="E5313" s="1" t="s">
        <v>21997</v>
      </c>
      <c r="F5313" t="s">
        <v>7325</v>
      </c>
      <c r="G5313" s="1" t="s">
        <v>7324</v>
      </c>
      <c r="H5313" t="s">
        <v>16725</v>
      </c>
      <c r="I5313" t="s">
        <v>16761</v>
      </c>
      <c r="J5313" t="s">
        <v>16729</v>
      </c>
      <c r="K5313">
        <v>609</v>
      </c>
      <c r="L5313" t="s">
        <v>16811</v>
      </c>
      <c r="M5313">
        <v>18</v>
      </c>
      <c r="N5313">
        <v>120</v>
      </c>
    </row>
    <row r="5314" spans="1:14" s="6" customFormat="1" x14ac:dyDescent="0.2">
      <c r="A5314">
        <v>5309</v>
      </c>
      <c r="B5314">
        <v>12</v>
      </c>
      <c r="C5314" t="s">
        <v>1066</v>
      </c>
      <c r="D5314" s="1" t="s">
        <v>7327</v>
      </c>
      <c r="E5314" s="1" t="s">
        <v>21998</v>
      </c>
      <c r="F5314" t="s">
        <v>7066</v>
      </c>
      <c r="G5314" s="1" t="s">
        <v>7065</v>
      </c>
      <c r="H5314" t="s">
        <v>16725</v>
      </c>
      <c r="I5314" t="s">
        <v>16726</v>
      </c>
      <c r="J5314" t="s">
        <v>16727</v>
      </c>
      <c r="K5314">
        <v>0</v>
      </c>
      <c r="L5314" t="s">
        <v>1068</v>
      </c>
      <c r="M5314">
        <v>0</v>
      </c>
      <c r="N5314">
        <v>999</v>
      </c>
    </row>
    <row r="5315" spans="1:14" s="6" customFormat="1" x14ac:dyDescent="0.2">
      <c r="A5315">
        <v>5310</v>
      </c>
      <c r="B5315">
        <v>12</v>
      </c>
      <c r="C5315" t="s">
        <v>1066</v>
      </c>
      <c r="D5315" s="1" t="s">
        <v>7328</v>
      </c>
      <c r="E5315" s="1" t="s">
        <v>21999</v>
      </c>
      <c r="F5315" t="s">
        <v>7066</v>
      </c>
      <c r="G5315" s="1" t="s">
        <v>7065</v>
      </c>
      <c r="H5315" t="s">
        <v>16725</v>
      </c>
      <c r="I5315" t="s">
        <v>16726</v>
      </c>
      <c r="J5315" t="s">
        <v>16727</v>
      </c>
      <c r="K5315">
        <v>0</v>
      </c>
      <c r="L5315" t="s">
        <v>1068</v>
      </c>
      <c r="M5315">
        <v>0</v>
      </c>
      <c r="N5315">
        <v>999</v>
      </c>
    </row>
    <row r="5316" spans="1:14" s="6" customFormat="1" x14ac:dyDescent="0.2">
      <c r="A5316">
        <v>5311</v>
      </c>
      <c r="B5316">
        <v>12</v>
      </c>
      <c r="C5316" t="s">
        <v>1066</v>
      </c>
      <c r="D5316" s="1" t="s">
        <v>7329</v>
      </c>
      <c r="E5316" s="1" t="s">
        <v>22000</v>
      </c>
      <c r="F5316" t="s">
        <v>7331</v>
      </c>
      <c r="G5316" s="1" t="s">
        <v>7330</v>
      </c>
      <c r="H5316" t="s">
        <v>16725</v>
      </c>
      <c r="I5316" t="s">
        <v>16726</v>
      </c>
      <c r="J5316" t="s">
        <v>16727</v>
      </c>
      <c r="K5316">
        <v>614</v>
      </c>
      <c r="L5316" t="s">
        <v>16766</v>
      </c>
      <c r="M5316">
        <v>0</v>
      </c>
      <c r="N5316">
        <v>999</v>
      </c>
    </row>
    <row r="5317" spans="1:14" s="6" customFormat="1" x14ac:dyDescent="0.2">
      <c r="A5317">
        <v>5312</v>
      </c>
      <c r="B5317">
        <v>12</v>
      </c>
      <c r="C5317" t="s">
        <v>1066</v>
      </c>
      <c r="D5317" s="1" t="s">
        <v>7332</v>
      </c>
      <c r="E5317" s="1" t="s">
        <v>22001</v>
      </c>
      <c r="F5317" t="s">
        <v>7331</v>
      </c>
      <c r="G5317" s="1" t="s">
        <v>7330</v>
      </c>
      <c r="H5317" t="s">
        <v>16725</v>
      </c>
      <c r="I5317" t="s">
        <v>16726</v>
      </c>
      <c r="J5317" t="s">
        <v>16727</v>
      </c>
      <c r="K5317">
        <v>614</v>
      </c>
      <c r="L5317" t="s">
        <v>16766</v>
      </c>
      <c r="M5317">
        <v>0</v>
      </c>
      <c r="N5317">
        <v>999</v>
      </c>
    </row>
    <row r="5318" spans="1:14" s="6" customFormat="1" x14ac:dyDescent="0.2">
      <c r="A5318">
        <v>5313</v>
      </c>
      <c r="B5318">
        <v>12</v>
      </c>
      <c r="C5318" t="s">
        <v>1066</v>
      </c>
      <c r="D5318" s="1" t="s">
        <v>7333</v>
      </c>
      <c r="E5318" s="1" t="s">
        <v>22002</v>
      </c>
      <c r="F5318" t="s">
        <v>7331</v>
      </c>
      <c r="G5318" s="1" t="s">
        <v>7330</v>
      </c>
      <c r="H5318" t="s">
        <v>16725</v>
      </c>
      <c r="I5318" t="s">
        <v>16726</v>
      </c>
      <c r="J5318" t="s">
        <v>16727</v>
      </c>
      <c r="K5318">
        <v>614</v>
      </c>
      <c r="L5318" t="s">
        <v>16766</v>
      </c>
      <c r="M5318">
        <v>0</v>
      </c>
      <c r="N5318">
        <v>999</v>
      </c>
    </row>
    <row r="5319" spans="1:14" s="6" customFormat="1" x14ac:dyDescent="0.2">
      <c r="A5319">
        <v>5314</v>
      </c>
      <c r="B5319">
        <v>12</v>
      </c>
      <c r="C5319" t="s">
        <v>1066</v>
      </c>
      <c r="D5319" s="1" t="s">
        <v>7334</v>
      </c>
      <c r="E5319" s="1" t="s">
        <v>22003</v>
      </c>
      <c r="F5319" t="s">
        <v>7331</v>
      </c>
      <c r="G5319" s="1" t="s">
        <v>7330</v>
      </c>
      <c r="H5319" t="s">
        <v>16725</v>
      </c>
      <c r="I5319" t="s">
        <v>16726</v>
      </c>
      <c r="J5319" t="s">
        <v>16727</v>
      </c>
      <c r="K5319">
        <v>614</v>
      </c>
      <c r="L5319" t="s">
        <v>16766</v>
      </c>
      <c r="M5319">
        <v>0</v>
      </c>
      <c r="N5319">
        <v>999</v>
      </c>
    </row>
    <row r="5320" spans="1:14" s="6" customFormat="1" x14ac:dyDescent="0.2">
      <c r="A5320">
        <v>5315</v>
      </c>
      <c r="B5320">
        <v>2</v>
      </c>
      <c r="C5320" t="s">
        <v>93</v>
      </c>
      <c r="D5320" s="1" t="s">
        <v>7335</v>
      </c>
      <c r="E5320" s="1" t="s">
        <v>22004</v>
      </c>
      <c r="F5320" t="s">
        <v>7147</v>
      </c>
      <c r="G5320" s="1" t="s">
        <v>7146</v>
      </c>
      <c r="H5320" t="s">
        <v>16725</v>
      </c>
      <c r="I5320" t="s">
        <v>16726</v>
      </c>
      <c r="J5320" t="s">
        <v>16727</v>
      </c>
      <c r="K5320">
        <v>214</v>
      </c>
      <c r="L5320" t="s">
        <v>160</v>
      </c>
      <c r="M5320">
        <v>0</v>
      </c>
      <c r="N5320">
        <v>999</v>
      </c>
    </row>
    <row r="5321" spans="1:14" s="6" customFormat="1" x14ac:dyDescent="0.2">
      <c r="A5321">
        <v>5316</v>
      </c>
      <c r="B5321">
        <v>2</v>
      </c>
      <c r="C5321" t="s">
        <v>93</v>
      </c>
      <c r="D5321" s="1" t="s">
        <v>7336</v>
      </c>
      <c r="E5321" s="1" t="s">
        <v>22005</v>
      </c>
      <c r="F5321" t="s">
        <v>7147</v>
      </c>
      <c r="G5321" s="1" t="s">
        <v>7146</v>
      </c>
      <c r="H5321" t="s">
        <v>16725</v>
      </c>
      <c r="I5321" t="s">
        <v>16726</v>
      </c>
      <c r="J5321" t="s">
        <v>16727</v>
      </c>
      <c r="K5321">
        <v>214</v>
      </c>
      <c r="L5321" t="s">
        <v>160</v>
      </c>
      <c r="M5321">
        <v>0</v>
      </c>
      <c r="N5321">
        <v>999</v>
      </c>
    </row>
    <row r="5322" spans="1:14" s="6" customFormat="1" x14ac:dyDescent="0.2">
      <c r="A5322">
        <v>5317</v>
      </c>
      <c r="B5322">
        <v>2</v>
      </c>
      <c r="C5322" t="s">
        <v>93</v>
      </c>
      <c r="D5322" s="1" t="s">
        <v>7337</v>
      </c>
      <c r="E5322" s="1" t="s">
        <v>22006</v>
      </c>
      <c r="F5322" t="s">
        <v>7147</v>
      </c>
      <c r="G5322" s="1" t="s">
        <v>7146</v>
      </c>
      <c r="H5322" t="s">
        <v>16725</v>
      </c>
      <c r="I5322" t="s">
        <v>16726</v>
      </c>
      <c r="J5322" t="s">
        <v>16727</v>
      </c>
      <c r="K5322">
        <v>214</v>
      </c>
      <c r="L5322" t="s">
        <v>160</v>
      </c>
      <c r="M5322">
        <v>0</v>
      </c>
      <c r="N5322">
        <v>999</v>
      </c>
    </row>
    <row r="5323" spans="1:14" s="6" customFormat="1" x14ac:dyDescent="0.2">
      <c r="A5323">
        <v>5318</v>
      </c>
      <c r="B5323">
        <v>2</v>
      </c>
      <c r="C5323" t="s">
        <v>93</v>
      </c>
      <c r="D5323" s="1" t="s">
        <v>7338</v>
      </c>
      <c r="E5323" s="1" t="s">
        <v>22007</v>
      </c>
      <c r="F5323" t="s">
        <v>7147</v>
      </c>
      <c r="G5323" s="1" t="s">
        <v>7146</v>
      </c>
      <c r="H5323" t="s">
        <v>16725</v>
      </c>
      <c r="I5323" t="s">
        <v>16726</v>
      </c>
      <c r="J5323" t="s">
        <v>16727</v>
      </c>
      <c r="K5323">
        <v>214</v>
      </c>
      <c r="L5323" t="s">
        <v>160</v>
      </c>
      <c r="M5323">
        <v>0</v>
      </c>
      <c r="N5323">
        <v>999</v>
      </c>
    </row>
    <row r="5324" spans="1:14" s="6" customFormat="1" x14ac:dyDescent="0.2">
      <c r="A5324">
        <v>5319</v>
      </c>
      <c r="B5324">
        <v>2</v>
      </c>
      <c r="C5324" t="s">
        <v>93</v>
      </c>
      <c r="D5324" s="1" t="s">
        <v>7339</v>
      </c>
      <c r="E5324" s="1" t="s">
        <v>22008</v>
      </c>
      <c r="F5324" t="s">
        <v>7147</v>
      </c>
      <c r="G5324" s="1" t="s">
        <v>7146</v>
      </c>
      <c r="H5324" t="s">
        <v>16725</v>
      </c>
      <c r="I5324" t="s">
        <v>16726</v>
      </c>
      <c r="J5324" t="s">
        <v>16727</v>
      </c>
      <c r="K5324">
        <v>214</v>
      </c>
      <c r="L5324" t="s">
        <v>160</v>
      </c>
      <c r="M5324">
        <v>0</v>
      </c>
      <c r="N5324">
        <v>999</v>
      </c>
    </row>
    <row r="5325" spans="1:14" s="6" customFormat="1" x14ac:dyDescent="0.2">
      <c r="A5325">
        <v>5320</v>
      </c>
      <c r="B5325">
        <v>2</v>
      </c>
      <c r="C5325" t="s">
        <v>93</v>
      </c>
      <c r="D5325" s="1" t="s">
        <v>7340</v>
      </c>
      <c r="E5325" s="1" t="s">
        <v>22009</v>
      </c>
      <c r="F5325" t="s">
        <v>7342</v>
      </c>
      <c r="G5325" s="1" t="s">
        <v>7341</v>
      </c>
      <c r="H5325" t="s">
        <v>16725</v>
      </c>
      <c r="I5325" t="s">
        <v>16726</v>
      </c>
      <c r="J5325" t="s">
        <v>16727</v>
      </c>
      <c r="K5325">
        <v>214</v>
      </c>
      <c r="L5325" t="s">
        <v>160</v>
      </c>
      <c r="M5325">
        <v>0</v>
      </c>
      <c r="N5325">
        <v>999</v>
      </c>
    </row>
    <row r="5326" spans="1:14" s="6" customFormat="1" x14ac:dyDescent="0.2">
      <c r="A5326">
        <v>5321</v>
      </c>
      <c r="B5326">
        <v>2</v>
      </c>
      <c r="C5326" t="s">
        <v>93</v>
      </c>
      <c r="D5326" s="1" t="s">
        <v>7343</v>
      </c>
      <c r="E5326" s="1" t="s">
        <v>22010</v>
      </c>
      <c r="F5326" t="s">
        <v>7342</v>
      </c>
      <c r="G5326" s="1" t="s">
        <v>7341</v>
      </c>
      <c r="H5326" t="s">
        <v>16725</v>
      </c>
      <c r="I5326" t="s">
        <v>16726</v>
      </c>
      <c r="J5326" t="s">
        <v>16727</v>
      </c>
      <c r="K5326">
        <v>214</v>
      </c>
      <c r="L5326" t="s">
        <v>160</v>
      </c>
      <c r="M5326">
        <v>0</v>
      </c>
      <c r="N5326">
        <v>999</v>
      </c>
    </row>
    <row r="5327" spans="1:14" s="6" customFormat="1" x14ac:dyDescent="0.2">
      <c r="A5327">
        <v>5322</v>
      </c>
      <c r="B5327">
        <v>11</v>
      </c>
      <c r="C5327" t="s">
        <v>158</v>
      </c>
      <c r="D5327" s="1" t="s">
        <v>7344</v>
      </c>
      <c r="E5327" s="1" t="s">
        <v>22011</v>
      </c>
      <c r="F5327" t="s">
        <v>7325</v>
      </c>
      <c r="G5327" s="1" t="s">
        <v>7324</v>
      </c>
      <c r="H5327" t="s">
        <v>16725</v>
      </c>
      <c r="I5327" t="s">
        <v>16726</v>
      </c>
      <c r="J5327" t="s">
        <v>16727</v>
      </c>
      <c r="K5327">
        <v>609</v>
      </c>
      <c r="L5327" t="s">
        <v>16811</v>
      </c>
      <c r="M5327">
        <v>0</v>
      </c>
      <c r="N5327">
        <v>999</v>
      </c>
    </row>
    <row r="5328" spans="1:14" s="6" customFormat="1" x14ac:dyDescent="0.2">
      <c r="A5328">
        <v>5323</v>
      </c>
      <c r="B5328">
        <v>11</v>
      </c>
      <c r="C5328" t="s">
        <v>158</v>
      </c>
      <c r="D5328" s="1" t="s">
        <v>7345</v>
      </c>
      <c r="E5328" s="1" t="s">
        <v>22012</v>
      </c>
      <c r="F5328" t="s">
        <v>7325</v>
      </c>
      <c r="G5328" s="1" t="s">
        <v>7324</v>
      </c>
      <c r="H5328" t="s">
        <v>16725</v>
      </c>
      <c r="I5328" t="s">
        <v>16726</v>
      </c>
      <c r="J5328" t="s">
        <v>16727</v>
      </c>
      <c r="K5328">
        <v>609</v>
      </c>
      <c r="L5328" t="s">
        <v>16811</v>
      </c>
      <c r="M5328">
        <v>0</v>
      </c>
      <c r="N5328">
        <v>999</v>
      </c>
    </row>
    <row r="5329" spans="1:14" s="6" customFormat="1" x14ac:dyDescent="0.2">
      <c r="A5329">
        <v>5324</v>
      </c>
      <c r="B5329">
        <v>11</v>
      </c>
      <c r="C5329" t="s">
        <v>158</v>
      </c>
      <c r="D5329" s="1" t="s">
        <v>7346</v>
      </c>
      <c r="E5329" s="1" t="s">
        <v>22013</v>
      </c>
      <c r="F5329" t="s">
        <v>7325</v>
      </c>
      <c r="G5329" s="1" t="s">
        <v>7324</v>
      </c>
      <c r="H5329" t="s">
        <v>16725</v>
      </c>
      <c r="I5329" t="s">
        <v>16726</v>
      </c>
      <c r="J5329" t="s">
        <v>16727</v>
      </c>
      <c r="K5329">
        <v>609</v>
      </c>
      <c r="L5329" t="s">
        <v>16811</v>
      </c>
      <c r="M5329">
        <v>0</v>
      </c>
      <c r="N5329">
        <v>999</v>
      </c>
    </row>
    <row r="5330" spans="1:14" s="6" customFormat="1" x14ac:dyDescent="0.2">
      <c r="A5330">
        <v>5325</v>
      </c>
      <c r="B5330">
        <v>11</v>
      </c>
      <c r="C5330" t="s">
        <v>158</v>
      </c>
      <c r="D5330" s="1" t="s">
        <v>7347</v>
      </c>
      <c r="E5330" s="1" t="s">
        <v>22014</v>
      </c>
      <c r="F5330" t="s">
        <v>7325</v>
      </c>
      <c r="G5330" s="1" t="s">
        <v>7324</v>
      </c>
      <c r="H5330" t="s">
        <v>16725</v>
      </c>
      <c r="I5330" t="s">
        <v>16726</v>
      </c>
      <c r="J5330" t="s">
        <v>16727</v>
      </c>
      <c r="K5330">
        <v>609</v>
      </c>
      <c r="L5330" t="s">
        <v>16811</v>
      </c>
      <c r="M5330">
        <v>0</v>
      </c>
      <c r="N5330">
        <v>999</v>
      </c>
    </row>
    <row r="5331" spans="1:14" s="6" customFormat="1" x14ac:dyDescent="0.2">
      <c r="A5331">
        <v>5326</v>
      </c>
      <c r="B5331">
        <v>11</v>
      </c>
      <c r="C5331" t="s">
        <v>158</v>
      </c>
      <c r="D5331" s="1" t="s">
        <v>7348</v>
      </c>
      <c r="E5331" s="1" t="s">
        <v>22015</v>
      </c>
      <c r="F5331" t="s">
        <v>7325</v>
      </c>
      <c r="G5331" s="1" t="s">
        <v>7324</v>
      </c>
      <c r="H5331" t="s">
        <v>16725</v>
      </c>
      <c r="I5331" t="s">
        <v>16726</v>
      </c>
      <c r="J5331" t="s">
        <v>16727</v>
      </c>
      <c r="K5331">
        <v>609</v>
      </c>
      <c r="L5331" t="s">
        <v>16811</v>
      </c>
      <c r="M5331">
        <v>0</v>
      </c>
      <c r="N5331">
        <v>999</v>
      </c>
    </row>
    <row r="5332" spans="1:14" s="6" customFormat="1" x14ac:dyDescent="0.2">
      <c r="A5332">
        <v>5327</v>
      </c>
      <c r="B5332">
        <v>11</v>
      </c>
      <c r="C5332" t="s">
        <v>158</v>
      </c>
      <c r="D5332" s="1" t="s">
        <v>7349</v>
      </c>
      <c r="E5332" s="1" t="s">
        <v>22016</v>
      </c>
      <c r="F5332" t="s">
        <v>7325</v>
      </c>
      <c r="G5332" s="1" t="s">
        <v>7324</v>
      </c>
      <c r="H5332" t="s">
        <v>16725</v>
      </c>
      <c r="I5332" t="s">
        <v>16726</v>
      </c>
      <c r="J5332" t="s">
        <v>16727</v>
      </c>
      <c r="K5332">
        <v>609</v>
      </c>
      <c r="L5332" t="s">
        <v>16811</v>
      </c>
      <c r="M5332">
        <v>0</v>
      </c>
      <c r="N5332">
        <v>999</v>
      </c>
    </row>
    <row r="5333" spans="1:14" s="6" customFormat="1" x14ac:dyDescent="0.2">
      <c r="A5333">
        <v>5328</v>
      </c>
      <c r="B5333">
        <v>20</v>
      </c>
      <c r="C5333" t="s">
        <v>751</v>
      </c>
      <c r="D5333" s="1" t="s">
        <v>7350</v>
      </c>
      <c r="E5333" s="1" t="s">
        <v>22017</v>
      </c>
      <c r="F5333" t="s">
        <v>7171</v>
      </c>
      <c r="G5333" s="1" t="s">
        <v>7170</v>
      </c>
      <c r="H5333" t="s">
        <v>16725</v>
      </c>
      <c r="I5333" t="s">
        <v>16726</v>
      </c>
      <c r="J5333" t="s">
        <v>16727</v>
      </c>
      <c r="K5333">
        <v>501</v>
      </c>
      <c r="L5333" t="s">
        <v>16765</v>
      </c>
      <c r="M5333">
        <v>0</v>
      </c>
      <c r="N5333">
        <v>999</v>
      </c>
    </row>
    <row r="5334" spans="1:14" s="6" customFormat="1" x14ac:dyDescent="0.2">
      <c r="A5334">
        <v>5329</v>
      </c>
      <c r="B5334">
        <v>20</v>
      </c>
      <c r="C5334" t="s">
        <v>751</v>
      </c>
      <c r="D5334" s="1" t="s">
        <v>7351</v>
      </c>
      <c r="E5334" s="1" t="s">
        <v>22018</v>
      </c>
      <c r="F5334" t="s">
        <v>7171</v>
      </c>
      <c r="G5334" s="1" t="s">
        <v>7170</v>
      </c>
      <c r="H5334" t="s">
        <v>16725</v>
      </c>
      <c r="I5334" t="s">
        <v>16726</v>
      </c>
      <c r="J5334" t="s">
        <v>16727</v>
      </c>
      <c r="K5334">
        <v>501</v>
      </c>
      <c r="L5334" t="s">
        <v>16765</v>
      </c>
      <c r="M5334">
        <v>0</v>
      </c>
      <c r="N5334">
        <v>999</v>
      </c>
    </row>
    <row r="5335" spans="1:14" s="6" customFormat="1" x14ac:dyDescent="0.2">
      <c r="A5335">
        <v>5330</v>
      </c>
      <c r="B5335">
        <v>20</v>
      </c>
      <c r="C5335" t="s">
        <v>751</v>
      </c>
      <c r="D5335" s="1" t="s">
        <v>7352</v>
      </c>
      <c r="E5335" s="1" t="s">
        <v>22019</v>
      </c>
      <c r="F5335" t="s">
        <v>7171</v>
      </c>
      <c r="G5335" s="1" t="s">
        <v>7170</v>
      </c>
      <c r="H5335" t="s">
        <v>16725</v>
      </c>
      <c r="I5335" t="s">
        <v>16726</v>
      </c>
      <c r="J5335" t="s">
        <v>16727</v>
      </c>
      <c r="K5335">
        <v>501</v>
      </c>
      <c r="L5335" t="s">
        <v>16765</v>
      </c>
      <c r="M5335">
        <v>0</v>
      </c>
      <c r="N5335">
        <v>999</v>
      </c>
    </row>
    <row r="5336" spans="1:14" s="6" customFormat="1" x14ac:dyDescent="0.2">
      <c r="A5336">
        <v>5331</v>
      </c>
      <c r="B5336">
        <v>20</v>
      </c>
      <c r="C5336" t="s">
        <v>751</v>
      </c>
      <c r="D5336" s="1" t="s">
        <v>7353</v>
      </c>
      <c r="E5336" s="1" t="s">
        <v>22020</v>
      </c>
      <c r="F5336" t="s">
        <v>7171</v>
      </c>
      <c r="G5336" s="1" t="s">
        <v>7170</v>
      </c>
      <c r="H5336" t="s">
        <v>16725</v>
      </c>
      <c r="I5336" t="s">
        <v>16747</v>
      </c>
      <c r="J5336" t="s">
        <v>16740</v>
      </c>
      <c r="K5336">
        <v>501</v>
      </c>
      <c r="L5336" t="s">
        <v>16765</v>
      </c>
      <c r="M5336">
        <v>5</v>
      </c>
      <c r="N5336">
        <v>85</v>
      </c>
    </row>
    <row r="5337" spans="1:14" s="6" customFormat="1" x14ac:dyDescent="0.2">
      <c r="A5337">
        <v>5332</v>
      </c>
      <c r="B5337">
        <v>20</v>
      </c>
      <c r="C5337" t="s">
        <v>751</v>
      </c>
      <c r="D5337" s="1" t="s">
        <v>7354</v>
      </c>
      <c r="E5337" s="1" t="s">
        <v>22021</v>
      </c>
      <c r="F5337" t="s">
        <v>7171</v>
      </c>
      <c r="G5337" s="1" t="s">
        <v>7170</v>
      </c>
      <c r="H5337" t="s">
        <v>16725</v>
      </c>
      <c r="I5337" t="s">
        <v>16726</v>
      </c>
      <c r="J5337" t="s">
        <v>16727</v>
      </c>
      <c r="K5337">
        <v>501</v>
      </c>
      <c r="L5337" t="s">
        <v>16765</v>
      </c>
      <c r="M5337">
        <v>0</v>
      </c>
      <c r="N5337">
        <v>999</v>
      </c>
    </row>
    <row r="5338" spans="1:14" s="6" customFormat="1" x14ac:dyDescent="0.2">
      <c r="A5338">
        <v>5333</v>
      </c>
      <c r="B5338">
        <v>17</v>
      </c>
      <c r="C5338" t="s">
        <v>491</v>
      </c>
      <c r="D5338" s="1" t="s">
        <v>7355</v>
      </c>
      <c r="E5338" s="1" t="s">
        <v>22022</v>
      </c>
      <c r="F5338" t="s">
        <v>7253</v>
      </c>
      <c r="G5338" s="1" t="s">
        <v>7252</v>
      </c>
      <c r="H5338" t="s">
        <v>16755</v>
      </c>
      <c r="I5338" t="s">
        <v>16726</v>
      </c>
      <c r="J5338" t="s">
        <v>16727</v>
      </c>
      <c r="K5338">
        <v>613</v>
      </c>
      <c r="L5338" t="s">
        <v>16753</v>
      </c>
      <c r="M5338">
        <v>0</v>
      </c>
      <c r="N5338">
        <v>999</v>
      </c>
    </row>
    <row r="5339" spans="1:14" s="6" customFormat="1" x14ac:dyDescent="0.2">
      <c r="A5339">
        <v>5334</v>
      </c>
      <c r="B5339">
        <v>17</v>
      </c>
      <c r="C5339" t="s">
        <v>491</v>
      </c>
      <c r="D5339" s="1" t="s">
        <v>7356</v>
      </c>
      <c r="E5339" s="1" t="s">
        <v>22023</v>
      </c>
      <c r="F5339" t="s">
        <v>7358</v>
      </c>
      <c r="G5339" s="1" t="s">
        <v>7357</v>
      </c>
      <c r="H5339" t="s">
        <v>16755</v>
      </c>
      <c r="I5339" t="s">
        <v>16726</v>
      </c>
      <c r="J5339" t="s">
        <v>16727</v>
      </c>
      <c r="K5339">
        <v>613</v>
      </c>
      <c r="L5339" t="s">
        <v>16753</v>
      </c>
      <c r="M5339">
        <v>0</v>
      </c>
      <c r="N5339">
        <v>999</v>
      </c>
    </row>
    <row r="5340" spans="1:14" s="6" customFormat="1" x14ac:dyDescent="0.2">
      <c r="A5340">
        <v>5335</v>
      </c>
      <c r="B5340">
        <v>17</v>
      </c>
      <c r="C5340" t="s">
        <v>491</v>
      </c>
      <c r="D5340" s="1" t="s">
        <v>7359</v>
      </c>
      <c r="E5340" s="1" t="s">
        <v>22024</v>
      </c>
      <c r="F5340" t="s">
        <v>7358</v>
      </c>
      <c r="G5340" s="1" t="s">
        <v>7357</v>
      </c>
      <c r="H5340" t="s">
        <v>16755</v>
      </c>
      <c r="I5340" t="s">
        <v>16726</v>
      </c>
      <c r="J5340" t="s">
        <v>16727</v>
      </c>
      <c r="K5340">
        <v>613</v>
      </c>
      <c r="L5340" t="s">
        <v>16753</v>
      </c>
      <c r="M5340">
        <v>0</v>
      </c>
      <c r="N5340">
        <v>999</v>
      </c>
    </row>
    <row r="5341" spans="1:14" s="6" customFormat="1" x14ac:dyDescent="0.2">
      <c r="A5341">
        <v>5336</v>
      </c>
      <c r="B5341">
        <v>17</v>
      </c>
      <c r="C5341" t="s">
        <v>491</v>
      </c>
      <c r="D5341" s="1" t="s">
        <v>7360</v>
      </c>
      <c r="E5341" s="1" t="s">
        <v>22025</v>
      </c>
      <c r="F5341" t="s">
        <v>7358</v>
      </c>
      <c r="G5341" s="1" t="s">
        <v>7357</v>
      </c>
      <c r="H5341" t="s">
        <v>16755</v>
      </c>
      <c r="I5341" t="s">
        <v>16726</v>
      </c>
      <c r="J5341" t="s">
        <v>16727</v>
      </c>
      <c r="K5341">
        <v>613</v>
      </c>
      <c r="L5341" t="s">
        <v>16753</v>
      </c>
      <c r="M5341">
        <v>0</v>
      </c>
      <c r="N5341">
        <v>999</v>
      </c>
    </row>
    <row r="5342" spans="1:14" s="6" customFormat="1" x14ac:dyDescent="0.2">
      <c r="A5342">
        <v>5337</v>
      </c>
      <c r="B5342">
        <v>17</v>
      </c>
      <c r="C5342" t="s">
        <v>491</v>
      </c>
      <c r="D5342" s="1" t="s">
        <v>7361</v>
      </c>
      <c r="E5342" s="1" t="s">
        <v>22026</v>
      </c>
      <c r="F5342" t="s">
        <v>7358</v>
      </c>
      <c r="G5342" s="1" t="s">
        <v>7357</v>
      </c>
      <c r="H5342" t="s">
        <v>16755</v>
      </c>
      <c r="I5342" t="s">
        <v>16726</v>
      </c>
      <c r="J5342" t="s">
        <v>16727</v>
      </c>
      <c r="K5342">
        <v>613</v>
      </c>
      <c r="L5342" t="s">
        <v>16753</v>
      </c>
      <c r="M5342">
        <v>0</v>
      </c>
      <c r="N5342">
        <v>999</v>
      </c>
    </row>
    <row r="5343" spans="1:14" s="6" customFormat="1" x14ac:dyDescent="0.2">
      <c r="A5343">
        <v>5338</v>
      </c>
      <c r="B5343">
        <v>17</v>
      </c>
      <c r="C5343" t="s">
        <v>491</v>
      </c>
      <c r="D5343" s="1" t="s">
        <v>7362</v>
      </c>
      <c r="E5343" s="1" t="s">
        <v>22027</v>
      </c>
      <c r="F5343" t="s">
        <v>7358</v>
      </c>
      <c r="G5343" s="1" t="s">
        <v>7357</v>
      </c>
      <c r="H5343" t="s">
        <v>16755</v>
      </c>
      <c r="I5343" t="s">
        <v>16726</v>
      </c>
      <c r="J5343" t="s">
        <v>16727</v>
      </c>
      <c r="K5343">
        <v>613</v>
      </c>
      <c r="L5343" t="s">
        <v>16753</v>
      </c>
      <c r="M5343">
        <v>0</v>
      </c>
      <c r="N5343">
        <v>999</v>
      </c>
    </row>
    <row r="5344" spans="1:14" s="6" customFormat="1" x14ac:dyDescent="0.2">
      <c r="A5344">
        <v>5339</v>
      </c>
      <c r="B5344">
        <v>17</v>
      </c>
      <c r="C5344" t="s">
        <v>491</v>
      </c>
      <c r="D5344" s="1" t="s">
        <v>7363</v>
      </c>
      <c r="E5344" s="1" t="s">
        <v>22028</v>
      </c>
      <c r="F5344" t="s">
        <v>7358</v>
      </c>
      <c r="G5344" s="1" t="s">
        <v>7357</v>
      </c>
      <c r="H5344" t="s">
        <v>16755</v>
      </c>
      <c r="I5344" t="s">
        <v>16726</v>
      </c>
      <c r="J5344" t="s">
        <v>16727</v>
      </c>
      <c r="K5344">
        <v>613</v>
      </c>
      <c r="L5344" t="s">
        <v>16753</v>
      </c>
      <c r="M5344">
        <v>0</v>
      </c>
      <c r="N5344">
        <v>999</v>
      </c>
    </row>
    <row r="5345" spans="1:14" s="6" customFormat="1" x14ac:dyDescent="0.2">
      <c r="A5345">
        <v>5340</v>
      </c>
      <c r="B5345">
        <v>20</v>
      </c>
      <c r="C5345" t="s">
        <v>751</v>
      </c>
      <c r="D5345" s="1" t="s">
        <v>7364</v>
      </c>
      <c r="E5345" s="1" t="s">
        <v>22029</v>
      </c>
      <c r="F5345" t="s">
        <v>7171</v>
      </c>
      <c r="G5345" s="1" t="s">
        <v>7170</v>
      </c>
      <c r="H5345" t="s">
        <v>16725</v>
      </c>
      <c r="I5345" t="s">
        <v>16726</v>
      </c>
      <c r="J5345" t="s">
        <v>16727</v>
      </c>
      <c r="K5345">
        <v>501</v>
      </c>
      <c r="L5345" t="s">
        <v>16765</v>
      </c>
      <c r="M5345">
        <v>0</v>
      </c>
      <c r="N5345">
        <v>999</v>
      </c>
    </row>
    <row r="5346" spans="1:14" s="6" customFormat="1" x14ac:dyDescent="0.2">
      <c r="A5346">
        <v>5341</v>
      </c>
      <c r="B5346">
        <v>20</v>
      </c>
      <c r="C5346" t="s">
        <v>751</v>
      </c>
      <c r="D5346" s="1" t="s">
        <v>7365</v>
      </c>
      <c r="E5346" s="1" t="s">
        <v>22030</v>
      </c>
      <c r="F5346" t="s">
        <v>7171</v>
      </c>
      <c r="G5346" s="1" t="s">
        <v>7170</v>
      </c>
      <c r="H5346" t="s">
        <v>16725</v>
      </c>
      <c r="I5346" t="s">
        <v>16726</v>
      </c>
      <c r="J5346" t="s">
        <v>16727</v>
      </c>
      <c r="K5346">
        <v>501</v>
      </c>
      <c r="L5346" t="s">
        <v>16765</v>
      </c>
      <c r="M5346">
        <v>0</v>
      </c>
      <c r="N5346">
        <v>999</v>
      </c>
    </row>
    <row r="5347" spans="1:14" s="6" customFormat="1" x14ac:dyDescent="0.2">
      <c r="A5347">
        <v>5342</v>
      </c>
      <c r="B5347">
        <v>20</v>
      </c>
      <c r="C5347" t="s">
        <v>751</v>
      </c>
      <c r="D5347" s="1" t="s">
        <v>7366</v>
      </c>
      <c r="E5347" s="1" t="s">
        <v>22031</v>
      </c>
      <c r="F5347" t="s">
        <v>7368</v>
      </c>
      <c r="G5347" s="1" t="s">
        <v>7367</v>
      </c>
      <c r="H5347" t="s">
        <v>16725</v>
      </c>
      <c r="I5347" t="s">
        <v>16747</v>
      </c>
      <c r="J5347" t="s">
        <v>16740</v>
      </c>
      <c r="K5347">
        <v>501</v>
      </c>
      <c r="L5347" t="s">
        <v>16765</v>
      </c>
      <c r="M5347">
        <v>5</v>
      </c>
      <c r="N5347">
        <v>85</v>
      </c>
    </row>
    <row r="5348" spans="1:14" s="6" customFormat="1" x14ac:dyDescent="0.2">
      <c r="A5348">
        <v>5343</v>
      </c>
      <c r="B5348">
        <v>20</v>
      </c>
      <c r="C5348" t="s">
        <v>751</v>
      </c>
      <c r="D5348" s="1" t="s">
        <v>7369</v>
      </c>
      <c r="E5348" s="1" t="s">
        <v>22032</v>
      </c>
      <c r="F5348" t="s">
        <v>7368</v>
      </c>
      <c r="G5348" s="1" t="s">
        <v>7367</v>
      </c>
      <c r="H5348" t="s">
        <v>16725</v>
      </c>
      <c r="I5348" t="s">
        <v>16726</v>
      </c>
      <c r="J5348" t="s">
        <v>16727</v>
      </c>
      <c r="K5348">
        <v>501</v>
      </c>
      <c r="L5348" t="s">
        <v>16765</v>
      </c>
      <c r="M5348">
        <v>0</v>
      </c>
      <c r="N5348">
        <v>999</v>
      </c>
    </row>
    <row r="5349" spans="1:14" s="6" customFormat="1" x14ac:dyDescent="0.2">
      <c r="A5349">
        <v>5344</v>
      </c>
      <c r="B5349">
        <v>20</v>
      </c>
      <c r="C5349" t="s">
        <v>751</v>
      </c>
      <c r="D5349" s="1" t="s">
        <v>7370</v>
      </c>
      <c r="E5349" s="1" t="s">
        <v>22033</v>
      </c>
      <c r="F5349" t="s">
        <v>7368</v>
      </c>
      <c r="G5349" s="1" t="s">
        <v>7367</v>
      </c>
      <c r="H5349" t="s">
        <v>16725</v>
      </c>
      <c r="I5349" t="s">
        <v>16726</v>
      </c>
      <c r="J5349" t="s">
        <v>16727</v>
      </c>
      <c r="K5349">
        <v>501</v>
      </c>
      <c r="L5349" t="s">
        <v>16765</v>
      </c>
      <c r="M5349">
        <v>0</v>
      </c>
      <c r="N5349">
        <v>999</v>
      </c>
    </row>
    <row r="5350" spans="1:14" s="6" customFormat="1" x14ac:dyDescent="0.2">
      <c r="A5350">
        <v>5345</v>
      </c>
      <c r="B5350">
        <v>21</v>
      </c>
      <c r="C5350" t="s">
        <v>4208</v>
      </c>
      <c r="D5350" s="1" t="s">
        <v>7371</v>
      </c>
      <c r="E5350" s="1" t="s">
        <v>22034</v>
      </c>
      <c r="F5350" t="s">
        <v>7373</v>
      </c>
      <c r="G5350" s="1" t="s">
        <v>7372</v>
      </c>
      <c r="H5350" t="s">
        <v>16725</v>
      </c>
      <c r="I5350" t="s">
        <v>16726</v>
      </c>
      <c r="J5350" t="s">
        <v>16727</v>
      </c>
      <c r="K5350">
        <v>0</v>
      </c>
      <c r="L5350">
        <v>0</v>
      </c>
      <c r="M5350">
        <v>0</v>
      </c>
      <c r="N5350">
        <v>999</v>
      </c>
    </row>
    <row r="5351" spans="1:14" s="6" customFormat="1" x14ac:dyDescent="0.2">
      <c r="A5351">
        <v>5346</v>
      </c>
      <c r="B5351">
        <v>21</v>
      </c>
      <c r="C5351" t="s">
        <v>4208</v>
      </c>
      <c r="D5351" s="1" t="s">
        <v>7374</v>
      </c>
      <c r="E5351" s="1" t="s">
        <v>22035</v>
      </c>
      <c r="F5351" t="s">
        <v>7373</v>
      </c>
      <c r="G5351" s="1" t="s">
        <v>7372</v>
      </c>
      <c r="H5351" t="s">
        <v>16725</v>
      </c>
      <c r="I5351" t="s">
        <v>16726</v>
      </c>
      <c r="J5351" t="s">
        <v>16727</v>
      </c>
      <c r="K5351">
        <v>0</v>
      </c>
      <c r="L5351">
        <v>0</v>
      </c>
      <c r="M5351">
        <v>0</v>
      </c>
      <c r="N5351">
        <v>999</v>
      </c>
    </row>
    <row r="5352" spans="1:14" s="6" customFormat="1" x14ac:dyDescent="0.2">
      <c r="A5352">
        <v>5347</v>
      </c>
      <c r="B5352">
        <v>21</v>
      </c>
      <c r="C5352" t="s">
        <v>4208</v>
      </c>
      <c r="D5352" s="1" t="s">
        <v>7375</v>
      </c>
      <c r="E5352" s="1" t="s">
        <v>22036</v>
      </c>
      <c r="F5352" t="s">
        <v>7373</v>
      </c>
      <c r="G5352" s="1" t="s">
        <v>7372</v>
      </c>
      <c r="H5352" t="s">
        <v>16725</v>
      </c>
      <c r="I5352" t="s">
        <v>16726</v>
      </c>
      <c r="J5352" t="s">
        <v>16727</v>
      </c>
      <c r="K5352">
        <v>0</v>
      </c>
      <c r="L5352">
        <v>0</v>
      </c>
      <c r="M5352">
        <v>0</v>
      </c>
      <c r="N5352">
        <v>999</v>
      </c>
    </row>
    <row r="5353" spans="1:14" s="6" customFormat="1" x14ac:dyDescent="0.2">
      <c r="A5353">
        <v>5348</v>
      </c>
      <c r="B5353">
        <v>21</v>
      </c>
      <c r="C5353" t="s">
        <v>4208</v>
      </c>
      <c r="D5353" s="1" t="s">
        <v>7376</v>
      </c>
      <c r="E5353" s="1" t="s">
        <v>22037</v>
      </c>
      <c r="F5353" t="s">
        <v>7378</v>
      </c>
      <c r="G5353" s="1" t="s">
        <v>7377</v>
      </c>
      <c r="H5353" t="s">
        <v>16725</v>
      </c>
      <c r="I5353" t="s">
        <v>16726</v>
      </c>
      <c r="J5353" t="s">
        <v>16727</v>
      </c>
      <c r="K5353">
        <v>0</v>
      </c>
      <c r="L5353">
        <v>0</v>
      </c>
      <c r="M5353">
        <v>0</v>
      </c>
      <c r="N5353">
        <v>999</v>
      </c>
    </row>
    <row r="5354" spans="1:14" s="6" customFormat="1" x14ac:dyDescent="0.2">
      <c r="A5354">
        <v>5349</v>
      </c>
      <c r="B5354">
        <v>21</v>
      </c>
      <c r="C5354" t="s">
        <v>4208</v>
      </c>
      <c r="D5354" s="1" t="s">
        <v>7379</v>
      </c>
      <c r="E5354" s="1" t="s">
        <v>22038</v>
      </c>
      <c r="F5354" t="s">
        <v>7378</v>
      </c>
      <c r="G5354" s="1" t="s">
        <v>7377</v>
      </c>
      <c r="H5354" t="s">
        <v>16725</v>
      </c>
      <c r="I5354" t="s">
        <v>16731</v>
      </c>
      <c r="J5354" t="s">
        <v>16778</v>
      </c>
      <c r="K5354">
        <v>0</v>
      </c>
      <c r="L5354">
        <v>0</v>
      </c>
      <c r="M5354">
        <v>0</v>
      </c>
      <c r="N5354">
        <v>4</v>
      </c>
    </row>
    <row r="5355" spans="1:14" s="6" customFormat="1" x14ac:dyDescent="0.2">
      <c r="A5355">
        <v>5350</v>
      </c>
      <c r="B5355">
        <v>18</v>
      </c>
      <c r="C5355" t="s">
        <v>5614</v>
      </c>
      <c r="D5355" s="1" t="s">
        <v>7380</v>
      </c>
      <c r="E5355" s="1" t="s">
        <v>22039</v>
      </c>
      <c r="F5355" t="s">
        <v>7382</v>
      </c>
      <c r="G5355" s="1" t="s">
        <v>7381</v>
      </c>
      <c r="H5355" t="s">
        <v>16725</v>
      </c>
      <c r="I5355" t="s">
        <v>16726</v>
      </c>
      <c r="J5355" t="s">
        <v>16727</v>
      </c>
      <c r="K5355">
        <v>700</v>
      </c>
      <c r="L5355" t="s">
        <v>16805</v>
      </c>
      <c r="M5355">
        <v>0</v>
      </c>
      <c r="N5355">
        <v>999</v>
      </c>
    </row>
    <row r="5356" spans="1:14" s="6" customFormat="1" x14ac:dyDescent="0.2">
      <c r="A5356">
        <v>5351</v>
      </c>
      <c r="B5356">
        <v>18</v>
      </c>
      <c r="C5356" t="s">
        <v>5614</v>
      </c>
      <c r="D5356" s="1" t="s">
        <v>7383</v>
      </c>
      <c r="E5356" s="1" t="s">
        <v>22040</v>
      </c>
      <c r="F5356" t="s">
        <v>7382</v>
      </c>
      <c r="G5356" s="1" t="s">
        <v>7381</v>
      </c>
      <c r="H5356" t="s">
        <v>16725</v>
      </c>
      <c r="I5356" t="s">
        <v>16726</v>
      </c>
      <c r="J5356" t="s">
        <v>16727</v>
      </c>
      <c r="K5356">
        <v>700</v>
      </c>
      <c r="L5356" t="s">
        <v>16805</v>
      </c>
      <c r="M5356">
        <v>0</v>
      </c>
      <c r="N5356">
        <v>999</v>
      </c>
    </row>
    <row r="5357" spans="1:14" s="6" customFormat="1" x14ac:dyDescent="0.2">
      <c r="A5357">
        <v>5352</v>
      </c>
      <c r="B5357">
        <v>18</v>
      </c>
      <c r="C5357" t="s">
        <v>5614</v>
      </c>
      <c r="D5357" s="1" t="s">
        <v>7384</v>
      </c>
      <c r="E5357" s="1" t="s">
        <v>22041</v>
      </c>
      <c r="F5357" t="s">
        <v>7382</v>
      </c>
      <c r="G5357" s="1" t="s">
        <v>7381</v>
      </c>
      <c r="H5357" t="s">
        <v>16725</v>
      </c>
      <c r="I5357" t="s">
        <v>16726</v>
      </c>
      <c r="J5357" t="s">
        <v>16727</v>
      </c>
      <c r="K5357">
        <v>700</v>
      </c>
      <c r="L5357" t="s">
        <v>16805</v>
      </c>
      <c r="M5357">
        <v>0</v>
      </c>
      <c r="N5357">
        <v>999</v>
      </c>
    </row>
    <row r="5358" spans="1:14" s="6" customFormat="1" x14ac:dyDescent="0.2">
      <c r="A5358">
        <v>5353</v>
      </c>
      <c r="B5358">
        <v>18</v>
      </c>
      <c r="C5358" t="s">
        <v>5614</v>
      </c>
      <c r="D5358" s="1" t="s">
        <v>7385</v>
      </c>
      <c r="E5358" s="1" t="s">
        <v>22042</v>
      </c>
      <c r="F5358" t="s">
        <v>7382</v>
      </c>
      <c r="G5358" s="1" t="s">
        <v>7381</v>
      </c>
      <c r="H5358" t="s">
        <v>16725</v>
      </c>
      <c r="I5358" t="s">
        <v>16726</v>
      </c>
      <c r="J5358" t="s">
        <v>16727</v>
      </c>
      <c r="K5358">
        <v>700</v>
      </c>
      <c r="L5358" t="s">
        <v>16805</v>
      </c>
      <c r="M5358">
        <v>0</v>
      </c>
      <c r="N5358">
        <v>999</v>
      </c>
    </row>
    <row r="5359" spans="1:14" s="6" customFormat="1" x14ac:dyDescent="0.2">
      <c r="A5359">
        <v>5354</v>
      </c>
      <c r="B5359">
        <v>18</v>
      </c>
      <c r="C5359" t="s">
        <v>5614</v>
      </c>
      <c r="D5359" s="1" t="s">
        <v>7386</v>
      </c>
      <c r="E5359" s="1" t="s">
        <v>22043</v>
      </c>
      <c r="F5359" t="s">
        <v>7382</v>
      </c>
      <c r="G5359" s="1" t="s">
        <v>7381</v>
      </c>
      <c r="H5359" t="s">
        <v>16725</v>
      </c>
      <c r="I5359" t="s">
        <v>16726</v>
      </c>
      <c r="J5359" t="s">
        <v>16727</v>
      </c>
      <c r="K5359">
        <v>700</v>
      </c>
      <c r="L5359" t="s">
        <v>16805</v>
      </c>
      <c r="M5359">
        <v>0</v>
      </c>
      <c r="N5359">
        <v>999</v>
      </c>
    </row>
    <row r="5360" spans="1:14" s="6" customFormat="1" x14ac:dyDescent="0.2">
      <c r="A5360">
        <v>5355</v>
      </c>
      <c r="B5360">
        <v>19</v>
      </c>
      <c r="C5360" t="s">
        <v>509</v>
      </c>
      <c r="D5360" s="1" t="s">
        <v>7387</v>
      </c>
      <c r="E5360" s="1" t="s">
        <v>22044</v>
      </c>
      <c r="F5360" t="s">
        <v>7389</v>
      </c>
      <c r="G5360" s="1" t="s">
        <v>7388</v>
      </c>
      <c r="H5360" t="s">
        <v>16725</v>
      </c>
      <c r="I5360" t="s">
        <v>16726</v>
      </c>
      <c r="J5360" t="s">
        <v>16727</v>
      </c>
      <c r="K5360">
        <v>0</v>
      </c>
      <c r="L5360">
        <v>0</v>
      </c>
      <c r="M5360">
        <v>0</v>
      </c>
      <c r="N5360">
        <v>999</v>
      </c>
    </row>
    <row r="5361" spans="1:14" s="6" customFormat="1" x14ac:dyDescent="0.2">
      <c r="A5361">
        <v>5356</v>
      </c>
      <c r="B5361">
        <v>19</v>
      </c>
      <c r="C5361" t="s">
        <v>509</v>
      </c>
      <c r="D5361" s="1" t="s">
        <v>7390</v>
      </c>
      <c r="E5361" s="1" t="s">
        <v>22045</v>
      </c>
      <c r="F5361" t="s">
        <v>7389</v>
      </c>
      <c r="G5361" s="1" t="s">
        <v>7388</v>
      </c>
      <c r="H5361" t="s">
        <v>16725</v>
      </c>
      <c r="I5361" t="s">
        <v>16726</v>
      </c>
      <c r="J5361" t="s">
        <v>16727</v>
      </c>
      <c r="K5361">
        <v>0</v>
      </c>
      <c r="L5361">
        <v>0</v>
      </c>
      <c r="M5361">
        <v>0</v>
      </c>
      <c r="N5361">
        <v>999</v>
      </c>
    </row>
    <row r="5362" spans="1:14" s="6" customFormat="1" x14ac:dyDescent="0.2">
      <c r="A5362">
        <v>5357</v>
      </c>
      <c r="B5362">
        <v>19</v>
      </c>
      <c r="C5362" t="s">
        <v>509</v>
      </c>
      <c r="D5362" s="1" t="s">
        <v>7391</v>
      </c>
      <c r="E5362" s="1" t="s">
        <v>22046</v>
      </c>
      <c r="F5362" t="s">
        <v>7389</v>
      </c>
      <c r="G5362" s="1" t="s">
        <v>7388</v>
      </c>
      <c r="H5362" t="s">
        <v>16725</v>
      </c>
      <c r="I5362" t="s">
        <v>16726</v>
      </c>
      <c r="J5362" t="s">
        <v>16727</v>
      </c>
      <c r="K5362">
        <v>0</v>
      </c>
      <c r="L5362">
        <v>0</v>
      </c>
      <c r="M5362">
        <v>0</v>
      </c>
      <c r="N5362">
        <v>999</v>
      </c>
    </row>
    <row r="5363" spans="1:14" s="6" customFormat="1" x14ac:dyDescent="0.2">
      <c r="A5363">
        <v>5358</v>
      </c>
      <c r="B5363">
        <v>19</v>
      </c>
      <c r="C5363" t="s">
        <v>509</v>
      </c>
      <c r="D5363" s="1" t="s">
        <v>7392</v>
      </c>
      <c r="E5363" s="1" t="s">
        <v>22047</v>
      </c>
      <c r="F5363" t="s">
        <v>7389</v>
      </c>
      <c r="G5363" s="1" t="s">
        <v>7388</v>
      </c>
      <c r="H5363" t="s">
        <v>16725</v>
      </c>
      <c r="I5363" t="s">
        <v>16726</v>
      </c>
      <c r="J5363" t="s">
        <v>16727</v>
      </c>
      <c r="K5363">
        <v>0</v>
      </c>
      <c r="L5363">
        <v>0</v>
      </c>
      <c r="M5363">
        <v>0</v>
      </c>
      <c r="N5363">
        <v>999</v>
      </c>
    </row>
    <row r="5364" spans="1:14" s="6" customFormat="1" x14ac:dyDescent="0.2">
      <c r="A5364">
        <v>5359</v>
      </c>
      <c r="B5364">
        <v>19</v>
      </c>
      <c r="C5364" t="s">
        <v>509</v>
      </c>
      <c r="D5364" s="1" t="s">
        <v>7393</v>
      </c>
      <c r="E5364" s="1" t="s">
        <v>22048</v>
      </c>
      <c r="F5364" t="s">
        <v>7389</v>
      </c>
      <c r="G5364" s="1" t="s">
        <v>7388</v>
      </c>
      <c r="H5364" t="s">
        <v>16725</v>
      </c>
      <c r="I5364" t="s">
        <v>16726</v>
      </c>
      <c r="J5364" t="s">
        <v>16727</v>
      </c>
      <c r="K5364">
        <v>0</v>
      </c>
      <c r="L5364">
        <v>0</v>
      </c>
      <c r="M5364">
        <v>0</v>
      </c>
      <c r="N5364">
        <v>999</v>
      </c>
    </row>
    <row r="5365" spans="1:14" s="6" customFormat="1" x14ac:dyDescent="0.2">
      <c r="A5365">
        <v>5360</v>
      </c>
      <c r="B5365">
        <v>2</v>
      </c>
      <c r="C5365" t="s">
        <v>93</v>
      </c>
      <c r="D5365" s="1" t="s">
        <v>7394</v>
      </c>
      <c r="E5365" s="1" t="s">
        <v>22049</v>
      </c>
      <c r="F5365" t="s">
        <v>7342</v>
      </c>
      <c r="G5365" s="1" t="s">
        <v>7341</v>
      </c>
      <c r="H5365" t="s">
        <v>16725</v>
      </c>
      <c r="I5365" t="s">
        <v>16726</v>
      </c>
      <c r="J5365" t="s">
        <v>16727</v>
      </c>
      <c r="K5365">
        <v>214</v>
      </c>
      <c r="L5365" t="s">
        <v>160</v>
      </c>
      <c r="M5365">
        <v>0</v>
      </c>
      <c r="N5365">
        <v>999</v>
      </c>
    </row>
    <row r="5366" spans="1:14" s="6" customFormat="1" x14ac:dyDescent="0.2">
      <c r="A5366">
        <v>5361</v>
      </c>
      <c r="B5366">
        <v>2</v>
      </c>
      <c r="C5366" t="s">
        <v>93</v>
      </c>
      <c r="D5366" s="1" t="s">
        <v>7395</v>
      </c>
      <c r="E5366" s="1" t="s">
        <v>22050</v>
      </c>
      <c r="F5366" t="s">
        <v>7342</v>
      </c>
      <c r="G5366" s="1" t="s">
        <v>7341</v>
      </c>
      <c r="H5366" t="s">
        <v>16725</v>
      </c>
      <c r="I5366" t="s">
        <v>16726</v>
      </c>
      <c r="J5366" t="s">
        <v>16727</v>
      </c>
      <c r="K5366">
        <v>214</v>
      </c>
      <c r="L5366" t="s">
        <v>160</v>
      </c>
      <c r="M5366">
        <v>0</v>
      </c>
      <c r="N5366">
        <v>999</v>
      </c>
    </row>
    <row r="5367" spans="1:14" s="6" customFormat="1" x14ac:dyDescent="0.2">
      <c r="A5367">
        <v>5362</v>
      </c>
      <c r="B5367">
        <v>2</v>
      </c>
      <c r="C5367" t="s">
        <v>93</v>
      </c>
      <c r="D5367" s="1" t="s">
        <v>7396</v>
      </c>
      <c r="E5367" s="1" t="s">
        <v>22051</v>
      </c>
      <c r="F5367" t="s">
        <v>7342</v>
      </c>
      <c r="G5367" s="1" t="s">
        <v>7341</v>
      </c>
      <c r="H5367" t="s">
        <v>16725</v>
      </c>
      <c r="I5367" t="s">
        <v>16726</v>
      </c>
      <c r="J5367" t="s">
        <v>16727</v>
      </c>
      <c r="K5367">
        <v>214</v>
      </c>
      <c r="L5367" t="s">
        <v>160</v>
      </c>
      <c r="M5367">
        <v>0</v>
      </c>
      <c r="N5367">
        <v>999</v>
      </c>
    </row>
    <row r="5368" spans="1:14" s="6" customFormat="1" x14ac:dyDescent="0.2">
      <c r="A5368">
        <v>5363</v>
      </c>
      <c r="B5368">
        <v>2</v>
      </c>
      <c r="C5368" t="s">
        <v>93</v>
      </c>
      <c r="D5368" s="1" t="s">
        <v>7397</v>
      </c>
      <c r="E5368" s="1" t="s">
        <v>22052</v>
      </c>
      <c r="F5368" t="s">
        <v>7342</v>
      </c>
      <c r="G5368" s="1" t="s">
        <v>7341</v>
      </c>
      <c r="H5368" t="s">
        <v>16725</v>
      </c>
      <c r="I5368" t="s">
        <v>16726</v>
      </c>
      <c r="J5368" t="s">
        <v>16727</v>
      </c>
      <c r="K5368">
        <v>214</v>
      </c>
      <c r="L5368" t="s">
        <v>160</v>
      </c>
      <c r="M5368">
        <v>0</v>
      </c>
      <c r="N5368">
        <v>999</v>
      </c>
    </row>
    <row r="5369" spans="1:14" s="6" customFormat="1" x14ac:dyDescent="0.2">
      <c r="A5369">
        <v>5364</v>
      </c>
      <c r="B5369">
        <v>2</v>
      </c>
      <c r="C5369" t="s">
        <v>93</v>
      </c>
      <c r="D5369" s="1" t="s">
        <v>7398</v>
      </c>
      <c r="E5369" s="1" t="s">
        <v>7399</v>
      </c>
      <c r="F5369" t="s">
        <v>7400</v>
      </c>
      <c r="G5369" s="1" t="s">
        <v>7399</v>
      </c>
      <c r="H5369" t="s">
        <v>16725</v>
      </c>
      <c r="I5369" t="s">
        <v>16726</v>
      </c>
      <c r="J5369" t="s">
        <v>16727</v>
      </c>
      <c r="K5369">
        <v>214</v>
      </c>
      <c r="L5369" t="s">
        <v>160</v>
      </c>
      <c r="M5369">
        <v>0</v>
      </c>
      <c r="N5369">
        <v>999</v>
      </c>
    </row>
    <row r="5370" spans="1:14" s="6" customFormat="1" x14ac:dyDescent="0.2">
      <c r="A5370">
        <v>5365</v>
      </c>
      <c r="B5370">
        <v>2</v>
      </c>
      <c r="C5370" t="s">
        <v>93</v>
      </c>
      <c r="D5370" s="1" t="s">
        <v>7401</v>
      </c>
      <c r="E5370" s="1" t="s">
        <v>22053</v>
      </c>
      <c r="F5370" t="s">
        <v>7403</v>
      </c>
      <c r="G5370" s="1" t="s">
        <v>7402</v>
      </c>
      <c r="H5370" t="s">
        <v>16725</v>
      </c>
      <c r="I5370" t="s">
        <v>16726</v>
      </c>
      <c r="J5370" t="s">
        <v>16727</v>
      </c>
      <c r="K5370">
        <v>214</v>
      </c>
      <c r="L5370" t="s">
        <v>160</v>
      </c>
      <c r="M5370">
        <v>0</v>
      </c>
      <c r="N5370">
        <v>999</v>
      </c>
    </row>
    <row r="5371" spans="1:14" s="6" customFormat="1" x14ac:dyDescent="0.2">
      <c r="A5371">
        <v>5366</v>
      </c>
      <c r="B5371">
        <v>2</v>
      </c>
      <c r="C5371" t="s">
        <v>93</v>
      </c>
      <c r="D5371" s="1" t="s">
        <v>7404</v>
      </c>
      <c r="E5371" s="1" t="s">
        <v>22054</v>
      </c>
      <c r="F5371" t="s">
        <v>7403</v>
      </c>
      <c r="G5371" s="1" t="s">
        <v>7402</v>
      </c>
      <c r="H5371" t="s">
        <v>16725</v>
      </c>
      <c r="I5371" t="s">
        <v>16726</v>
      </c>
      <c r="J5371" t="s">
        <v>16727</v>
      </c>
      <c r="K5371">
        <v>214</v>
      </c>
      <c r="L5371" t="s">
        <v>160</v>
      </c>
      <c r="M5371">
        <v>0</v>
      </c>
      <c r="N5371">
        <v>999</v>
      </c>
    </row>
    <row r="5372" spans="1:14" s="6" customFormat="1" x14ac:dyDescent="0.2">
      <c r="A5372">
        <v>5367</v>
      </c>
      <c r="B5372">
        <v>13</v>
      </c>
      <c r="C5372" t="s">
        <v>461</v>
      </c>
      <c r="D5372" s="1" t="s">
        <v>7405</v>
      </c>
      <c r="E5372" s="1" t="s">
        <v>22055</v>
      </c>
      <c r="F5372" t="s">
        <v>7216</v>
      </c>
      <c r="G5372" s="1" t="s">
        <v>7215</v>
      </c>
      <c r="H5372" t="s">
        <v>16725</v>
      </c>
      <c r="I5372" t="s">
        <v>16726</v>
      </c>
      <c r="J5372" t="s">
        <v>16727</v>
      </c>
      <c r="K5372">
        <v>614</v>
      </c>
      <c r="L5372" t="s">
        <v>16751</v>
      </c>
      <c r="M5372">
        <v>0</v>
      </c>
      <c r="N5372">
        <v>999</v>
      </c>
    </row>
    <row r="5373" spans="1:14" s="6" customFormat="1" x14ac:dyDescent="0.2">
      <c r="A5373">
        <v>5368</v>
      </c>
      <c r="B5373">
        <v>13</v>
      </c>
      <c r="C5373" t="s">
        <v>461</v>
      </c>
      <c r="D5373" s="1" t="s">
        <v>7406</v>
      </c>
      <c r="E5373" s="1" t="s">
        <v>22056</v>
      </c>
      <c r="F5373" t="s">
        <v>7216</v>
      </c>
      <c r="G5373" s="1" t="s">
        <v>7215</v>
      </c>
      <c r="H5373" t="s">
        <v>16725</v>
      </c>
      <c r="I5373" t="s">
        <v>16726</v>
      </c>
      <c r="J5373" t="s">
        <v>16727</v>
      </c>
      <c r="K5373">
        <v>614</v>
      </c>
      <c r="L5373" t="s">
        <v>16751</v>
      </c>
      <c r="M5373">
        <v>0</v>
      </c>
      <c r="N5373">
        <v>999</v>
      </c>
    </row>
    <row r="5374" spans="1:14" s="6" customFormat="1" x14ac:dyDescent="0.2">
      <c r="A5374">
        <v>5369</v>
      </c>
      <c r="B5374">
        <v>13</v>
      </c>
      <c r="C5374" t="s">
        <v>461</v>
      </c>
      <c r="D5374" s="1" t="s">
        <v>7407</v>
      </c>
      <c r="E5374" s="1" t="s">
        <v>22057</v>
      </c>
      <c r="F5374" t="s">
        <v>7216</v>
      </c>
      <c r="G5374" s="1" t="s">
        <v>7215</v>
      </c>
      <c r="H5374" t="s">
        <v>16725</v>
      </c>
      <c r="I5374" t="s">
        <v>16726</v>
      </c>
      <c r="J5374" t="s">
        <v>16727</v>
      </c>
      <c r="K5374">
        <v>614</v>
      </c>
      <c r="L5374" t="s">
        <v>16751</v>
      </c>
      <c r="M5374">
        <v>0</v>
      </c>
      <c r="N5374">
        <v>999</v>
      </c>
    </row>
    <row r="5375" spans="1:14" s="6" customFormat="1" x14ac:dyDescent="0.2">
      <c r="A5375">
        <v>5370</v>
      </c>
      <c r="B5375">
        <v>13</v>
      </c>
      <c r="C5375" t="s">
        <v>461</v>
      </c>
      <c r="D5375" s="1" t="s">
        <v>7408</v>
      </c>
      <c r="E5375" s="1" t="s">
        <v>22058</v>
      </c>
      <c r="F5375" t="s">
        <v>7216</v>
      </c>
      <c r="G5375" s="1" t="s">
        <v>7215</v>
      </c>
      <c r="H5375" t="s">
        <v>16725</v>
      </c>
      <c r="I5375" t="s">
        <v>16726</v>
      </c>
      <c r="J5375" t="s">
        <v>16727</v>
      </c>
      <c r="K5375">
        <v>614</v>
      </c>
      <c r="L5375" t="s">
        <v>16751</v>
      </c>
      <c r="M5375">
        <v>0</v>
      </c>
      <c r="N5375">
        <v>999</v>
      </c>
    </row>
    <row r="5376" spans="1:14" s="6" customFormat="1" x14ac:dyDescent="0.2">
      <c r="A5376">
        <v>5371</v>
      </c>
      <c r="B5376">
        <v>13</v>
      </c>
      <c r="C5376" t="s">
        <v>461</v>
      </c>
      <c r="D5376" s="1" t="s">
        <v>7409</v>
      </c>
      <c r="E5376" s="1" t="s">
        <v>22059</v>
      </c>
      <c r="F5376" t="s">
        <v>7216</v>
      </c>
      <c r="G5376" s="1" t="s">
        <v>7215</v>
      </c>
      <c r="H5376" t="s">
        <v>16725</v>
      </c>
      <c r="I5376" t="s">
        <v>16726</v>
      </c>
      <c r="J5376" t="s">
        <v>16727</v>
      </c>
      <c r="K5376">
        <v>614</v>
      </c>
      <c r="L5376" t="s">
        <v>16751</v>
      </c>
      <c r="M5376">
        <v>0</v>
      </c>
      <c r="N5376">
        <v>999</v>
      </c>
    </row>
    <row r="5377" spans="1:14" s="6" customFormat="1" x14ac:dyDescent="0.2">
      <c r="A5377">
        <v>5372</v>
      </c>
      <c r="B5377">
        <v>19</v>
      </c>
      <c r="C5377" t="s">
        <v>509</v>
      </c>
      <c r="D5377" s="1" t="s">
        <v>7410</v>
      </c>
      <c r="E5377" s="1" t="s">
        <v>22060</v>
      </c>
      <c r="F5377" t="s">
        <v>7389</v>
      </c>
      <c r="G5377" s="1" t="s">
        <v>7388</v>
      </c>
      <c r="H5377" t="s">
        <v>16725</v>
      </c>
      <c r="I5377" t="s">
        <v>16726</v>
      </c>
      <c r="J5377" t="s">
        <v>16727</v>
      </c>
      <c r="K5377">
        <v>0</v>
      </c>
      <c r="L5377">
        <v>0</v>
      </c>
      <c r="M5377">
        <v>0</v>
      </c>
      <c r="N5377">
        <v>999</v>
      </c>
    </row>
    <row r="5378" spans="1:14" s="6" customFormat="1" x14ac:dyDescent="0.2">
      <c r="A5378">
        <v>5373</v>
      </c>
      <c r="B5378">
        <v>19</v>
      </c>
      <c r="C5378" t="s">
        <v>509</v>
      </c>
      <c r="D5378" s="1" t="s">
        <v>7411</v>
      </c>
      <c r="E5378" s="1" t="s">
        <v>22061</v>
      </c>
      <c r="F5378" t="s">
        <v>7389</v>
      </c>
      <c r="G5378" s="1" t="s">
        <v>7388</v>
      </c>
      <c r="H5378" t="s">
        <v>16725</v>
      </c>
      <c r="I5378" t="s">
        <v>16726</v>
      </c>
      <c r="J5378" t="s">
        <v>16727</v>
      </c>
      <c r="K5378">
        <v>0</v>
      </c>
      <c r="L5378">
        <v>0</v>
      </c>
      <c r="M5378">
        <v>0</v>
      </c>
      <c r="N5378">
        <v>999</v>
      </c>
    </row>
    <row r="5379" spans="1:14" s="6" customFormat="1" x14ac:dyDescent="0.2">
      <c r="A5379">
        <v>5374</v>
      </c>
      <c r="B5379">
        <v>19</v>
      </c>
      <c r="C5379" t="s">
        <v>509</v>
      </c>
      <c r="D5379" s="1" t="s">
        <v>7412</v>
      </c>
      <c r="E5379" s="1" t="s">
        <v>22062</v>
      </c>
      <c r="F5379" t="s">
        <v>7389</v>
      </c>
      <c r="G5379" s="1" t="s">
        <v>7388</v>
      </c>
      <c r="H5379" t="s">
        <v>16725</v>
      </c>
      <c r="I5379" t="s">
        <v>16726</v>
      </c>
      <c r="J5379" t="s">
        <v>16727</v>
      </c>
      <c r="K5379">
        <v>0</v>
      </c>
      <c r="L5379">
        <v>0</v>
      </c>
      <c r="M5379">
        <v>0</v>
      </c>
      <c r="N5379">
        <v>999</v>
      </c>
    </row>
    <row r="5380" spans="1:14" s="6" customFormat="1" x14ac:dyDescent="0.2">
      <c r="A5380">
        <v>5375</v>
      </c>
      <c r="B5380">
        <v>19</v>
      </c>
      <c r="C5380" t="s">
        <v>509</v>
      </c>
      <c r="D5380" s="1" t="s">
        <v>7413</v>
      </c>
      <c r="E5380" s="1" t="s">
        <v>22063</v>
      </c>
      <c r="F5380" t="s">
        <v>7415</v>
      </c>
      <c r="G5380" s="1" t="s">
        <v>7414</v>
      </c>
      <c r="H5380" t="s">
        <v>16725</v>
      </c>
      <c r="I5380" t="s">
        <v>16726</v>
      </c>
      <c r="J5380" t="s">
        <v>16727</v>
      </c>
      <c r="K5380">
        <v>0</v>
      </c>
      <c r="L5380">
        <v>0</v>
      </c>
      <c r="M5380">
        <v>0</v>
      </c>
      <c r="N5380">
        <v>999</v>
      </c>
    </row>
    <row r="5381" spans="1:14" s="6" customFormat="1" x14ac:dyDescent="0.2">
      <c r="A5381">
        <v>5376</v>
      </c>
      <c r="B5381">
        <v>19</v>
      </c>
      <c r="C5381" t="s">
        <v>509</v>
      </c>
      <c r="D5381" s="1" t="s">
        <v>7416</v>
      </c>
      <c r="E5381" s="1" t="s">
        <v>22064</v>
      </c>
      <c r="F5381" t="s">
        <v>7415</v>
      </c>
      <c r="G5381" s="1" t="s">
        <v>7414</v>
      </c>
      <c r="H5381" t="s">
        <v>16725</v>
      </c>
      <c r="I5381" t="s">
        <v>16726</v>
      </c>
      <c r="J5381" t="s">
        <v>16727</v>
      </c>
      <c r="K5381">
        <v>0</v>
      </c>
      <c r="L5381">
        <v>0</v>
      </c>
      <c r="M5381">
        <v>0</v>
      </c>
      <c r="N5381">
        <v>999</v>
      </c>
    </row>
    <row r="5382" spans="1:14" s="6" customFormat="1" x14ac:dyDescent="0.2">
      <c r="A5382">
        <v>5377</v>
      </c>
      <c r="B5382">
        <v>19</v>
      </c>
      <c r="C5382" t="s">
        <v>509</v>
      </c>
      <c r="D5382" s="1" t="s">
        <v>7417</v>
      </c>
      <c r="E5382" s="1" t="s">
        <v>22065</v>
      </c>
      <c r="F5382" t="s">
        <v>7183</v>
      </c>
      <c r="G5382" s="1" t="s">
        <v>7182</v>
      </c>
      <c r="H5382" t="s">
        <v>16725</v>
      </c>
      <c r="I5382" t="s">
        <v>16726</v>
      </c>
      <c r="J5382" t="s">
        <v>16727</v>
      </c>
      <c r="K5382">
        <v>0</v>
      </c>
      <c r="L5382">
        <v>0</v>
      </c>
      <c r="M5382">
        <v>0</v>
      </c>
      <c r="N5382">
        <v>999</v>
      </c>
    </row>
    <row r="5383" spans="1:14" s="6" customFormat="1" x14ac:dyDescent="0.2">
      <c r="A5383">
        <v>5378</v>
      </c>
      <c r="B5383">
        <v>19</v>
      </c>
      <c r="C5383" t="s">
        <v>509</v>
      </c>
      <c r="D5383" s="1" t="s">
        <v>7418</v>
      </c>
      <c r="E5383" s="1" t="s">
        <v>22066</v>
      </c>
      <c r="F5383" t="s">
        <v>7183</v>
      </c>
      <c r="G5383" s="1" t="s">
        <v>7182</v>
      </c>
      <c r="H5383" t="s">
        <v>16725</v>
      </c>
      <c r="I5383" t="s">
        <v>16726</v>
      </c>
      <c r="J5383" t="s">
        <v>16727</v>
      </c>
      <c r="K5383">
        <v>0</v>
      </c>
      <c r="L5383">
        <v>0</v>
      </c>
      <c r="M5383">
        <v>0</v>
      </c>
      <c r="N5383">
        <v>999</v>
      </c>
    </row>
    <row r="5384" spans="1:14" s="6" customFormat="1" x14ac:dyDescent="0.2">
      <c r="A5384">
        <v>5379</v>
      </c>
      <c r="B5384">
        <v>19</v>
      </c>
      <c r="C5384" t="s">
        <v>509</v>
      </c>
      <c r="D5384" s="1" t="s">
        <v>7419</v>
      </c>
      <c r="E5384" s="1" t="s">
        <v>22067</v>
      </c>
      <c r="F5384" t="s">
        <v>7183</v>
      </c>
      <c r="G5384" s="1" t="s">
        <v>7182</v>
      </c>
      <c r="H5384" t="s">
        <v>16725</v>
      </c>
      <c r="I5384" t="s">
        <v>16726</v>
      </c>
      <c r="J5384" t="s">
        <v>16727</v>
      </c>
      <c r="K5384">
        <v>0</v>
      </c>
      <c r="L5384">
        <v>0</v>
      </c>
      <c r="M5384">
        <v>0</v>
      </c>
      <c r="N5384">
        <v>999</v>
      </c>
    </row>
    <row r="5385" spans="1:14" s="6" customFormat="1" x14ac:dyDescent="0.2">
      <c r="A5385">
        <v>5380</v>
      </c>
      <c r="B5385">
        <v>19</v>
      </c>
      <c r="C5385" t="s">
        <v>509</v>
      </c>
      <c r="D5385" s="1" t="s">
        <v>7420</v>
      </c>
      <c r="E5385" s="1" t="s">
        <v>22068</v>
      </c>
      <c r="F5385" t="s">
        <v>7183</v>
      </c>
      <c r="G5385" s="1" t="s">
        <v>7182</v>
      </c>
      <c r="H5385" t="s">
        <v>16725</v>
      </c>
      <c r="I5385" t="s">
        <v>16726</v>
      </c>
      <c r="J5385" t="s">
        <v>16727</v>
      </c>
      <c r="K5385">
        <v>0</v>
      </c>
      <c r="L5385">
        <v>0</v>
      </c>
      <c r="M5385">
        <v>0</v>
      </c>
      <c r="N5385">
        <v>999</v>
      </c>
    </row>
    <row r="5386" spans="1:14" s="6" customFormat="1" x14ac:dyDescent="0.2">
      <c r="A5386">
        <v>5381</v>
      </c>
      <c r="B5386">
        <v>19</v>
      </c>
      <c r="C5386" t="s">
        <v>509</v>
      </c>
      <c r="D5386" s="1" t="s">
        <v>7421</v>
      </c>
      <c r="E5386" s="1" t="s">
        <v>22069</v>
      </c>
      <c r="F5386" t="s">
        <v>7423</v>
      </c>
      <c r="G5386" s="1" t="s">
        <v>7422</v>
      </c>
      <c r="H5386" t="s">
        <v>16725</v>
      </c>
      <c r="I5386" t="s">
        <v>16726</v>
      </c>
      <c r="J5386" t="s">
        <v>16727</v>
      </c>
      <c r="K5386">
        <v>0</v>
      </c>
      <c r="L5386">
        <v>0</v>
      </c>
      <c r="M5386">
        <v>0</v>
      </c>
      <c r="N5386">
        <v>999</v>
      </c>
    </row>
    <row r="5387" spans="1:14" s="6" customFormat="1" x14ac:dyDescent="0.2">
      <c r="A5387">
        <v>5382</v>
      </c>
      <c r="B5387">
        <v>11</v>
      </c>
      <c r="C5387" t="s">
        <v>158</v>
      </c>
      <c r="D5387" s="1" t="s">
        <v>7424</v>
      </c>
      <c r="E5387" s="1" t="s">
        <v>22070</v>
      </c>
      <c r="F5387" t="s">
        <v>7325</v>
      </c>
      <c r="G5387" s="1" t="s">
        <v>7324</v>
      </c>
      <c r="H5387" t="s">
        <v>16725</v>
      </c>
      <c r="I5387" t="s">
        <v>16726</v>
      </c>
      <c r="J5387" t="s">
        <v>16727</v>
      </c>
      <c r="K5387">
        <v>609</v>
      </c>
      <c r="L5387" t="s">
        <v>16811</v>
      </c>
      <c r="M5387">
        <v>0</v>
      </c>
      <c r="N5387">
        <v>999</v>
      </c>
    </row>
    <row r="5388" spans="1:14" s="6" customFormat="1" x14ac:dyDescent="0.2">
      <c r="A5388">
        <v>5383</v>
      </c>
      <c r="B5388">
        <v>11</v>
      </c>
      <c r="C5388" t="s">
        <v>158</v>
      </c>
      <c r="D5388" s="1" t="s">
        <v>7425</v>
      </c>
      <c r="E5388" s="1" t="s">
        <v>22071</v>
      </c>
      <c r="F5388" t="s">
        <v>7325</v>
      </c>
      <c r="G5388" s="1" t="s">
        <v>7324</v>
      </c>
      <c r="H5388" t="s">
        <v>16725</v>
      </c>
      <c r="I5388" t="s">
        <v>16726</v>
      </c>
      <c r="J5388" t="s">
        <v>16727</v>
      </c>
      <c r="K5388">
        <v>609</v>
      </c>
      <c r="L5388" t="s">
        <v>16811</v>
      </c>
      <c r="M5388">
        <v>0</v>
      </c>
      <c r="N5388">
        <v>999</v>
      </c>
    </row>
    <row r="5389" spans="1:14" s="6" customFormat="1" x14ac:dyDescent="0.2">
      <c r="A5389">
        <v>5384</v>
      </c>
      <c r="B5389">
        <v>11</v>
      </c>
      <c r="C5389" t="s">
        <v>158</v>
      </c>
      <c r="D5389" s="1" t="s">
        <v>7426</v>
      </c>
      <c r="E5389" s="1" t="s">
        <v>22072</v>
      </c>
      <c r="F5389" t="s">
        <v>7428</v>
      </c>
      <c r="G5389" s="1" t="s">
        <v>7427</v>
      </c>
      <c r="H5389" t="s">
        <v>16725</v>
      </c>
      <c r="I5389" t="s">
        <v>16726</v>
      </c>
      <c r="J5389" t="s">
        <v>16727</v>
      </c>
      <c r="K5389">
        <v>0</v>
      </c>
      <c r="L5389" t="s">
        <v>160</v>
      </c>
      <c r="M5389">
        <v>0</v>
      </c>
      <c r="N5389">
        <v>999</v>
      </c>
    </row>
    <row r="5390" spans="1:14" s="6" customFormat="1" x14ac:dyDescent="0.2">
      <c r="A5390">
        <v>5385</v>
      </c>
      <c r="B5390">
        <v>11</v>
      </c>
      <c r="C5390" t="s">
        <v>158</v>
      </c>
      <c r="D5390" s="1" t="s">
        <v>7429</v>
      </c>
      <c r="E5390" s="1" t="s">
        <v>22073</v>
      </c>
      <c r="F5390" t="s">
        <v>7428</v>
      </c>
      <c r="G5390" s="1" t="s">
        <v>7427</v>
      </c>
      <c r="H5390" t="s">
        <v>16725</v>
      </c>
      <c r="I5390" t="s">
        <v>16726</v>
      </c>
      <c r="J5390" t="s">
        <v>16727</v>
      </c>
      <c r="K5390">
        <v>0</v>
      </c>
      <c r="L5390" t="s">
        <v>160</v>
      </c>
      <c r="M5390">
        <v>0</v>
      </c>
      <c r="N5390">
        <v>999</v>
      </c>
    </row>
    <row r="5391" spans="1:14" s="6" customFormat="1" x14ac:dyDescent="0.2">
      <c r="A5391">
        <v>5386</v>
      </c>
      <c r="B5391">
        <v>11</v>
      </c>
      <c r="C5391" t="s">
        <v>158</v>
      </c>
      <c r="D5391" s="1" t="s">
        <v>7430</v>
      </c>
      <c r="E5391" s="1" t="s">
        <v>22074</v>
      </c>
      <c r="F5391" t="s">
        <v>7428</v>
      </c>
      <c r="G5391" s="1" t="s">
        <v>7427</v>
      </c>
      <c r="H5391" t="s">
        <v>16725</v>
      </c>
      <c r="I5391" t="s">
        <v>16726</v>
      </c>
      <c r="J5391" t="s">
        <v>16727</v>
      </c>
      <c r="K5391">
        <v>0</v>
      </c>
      <c r="L5391" t="s">
        <v>160</v>
      </c>
      <c r="M5391">
        <v>0</v>
      </c>
      <c r="N5391">
        <v>999</v>
      </c>
    </row>
    <row r="5392" spans="1:14" s="6" customFormat="1" x14ac:dyDescent="0.2">
      <c r="A5392">
        <v>5387</v>
      </c>
      <c r="B5392">
        <v>11</v>
      </c>
      <c r="C5392" t="s">
        <v>158</v>
      </c>
      <c r="D5392" s="1" t="s">
        <v>7431</v>
      </c>
      <c r="E5392" s="1" t="s">
        <v>7432</v>
      </c>
      <c r="F5392" t="s">
        <v>7433</v>
      </c>
      <c r="G5392" s="1" t="s">
        <v>7432</v>
      </c>
      <c r="H5392" t="s">
        <v>16725</v>
      </c>
      <c r="I5392" t="s">
        <v>16726</v>
      </c>
      <c r="J5392" t="s">
        <v>16727</v>
      </c>
      <c r="K5392">
        <v>607</v>
      </c>
      <c r="L5392">
        <v>605</v>
      </c>
      <c r="M5392">
        <v>0</v>
      </c>
      <c r="N5392">
        <v>999</v>
      </c>
    </row>
    <row r="5393" spans="1:14" s="6" customFormat="1" x14ac:dyDescent="0.2">
      <c r="A5393">
        <v>5388</v>
      </c>
      <c r="B5393">
        <v>11</v>
      </c>
      <c r="C5393" t="s">
        <v>158</v>
      </c>
      <c r="D5393" s="1" t="s">
        <v>7434</v>
      </c>
      <c r="E5393" s="1" t="s">
        <v>7435</v>
      </c>
      <c r="F5393" t="s">
        <v>7436</v>
      </c>
      <c r="G5393" s="1" t="s">
        <v>7435</v>
      </c>
      <c r="H5393" t="s">
        <v>16725</v>
      </c>
      <c r="I5393" t="s">
        <v>16726</v>
      </c>
      <c r="J5393" t="s">
        <v>16727</v>
      </c>
      <c r="K5393">
        <v>607</v>
      </c>
      <c r="L5393">
        <v>605</v>
      </c>
      <c r="M5393">
        <v>0</v>
      </c>
      <c r="N5393">
        <v>999</v>
      </c>
    </row>
    <row r="5394" spans="1:14" s="6" customFormat="1" x14ac:dyDescent="0.2">
      <c r="A5394">
        <v>5389</v>
      </c>
      <c r="B5394">
        <v>14</v>
      </c>
      <c r="C5394" t="s">
        <v>477</v>
      </c>
      <c r="D5394" s="1" t="s">
        <v>7437</v>
      </c>
      <c r="E5394" s="1" t="s">
        <v>22075</v>
      </c>
      <c r="F5394" t="s">
        <v>6947</v>
      </c>
      <c r="G5394" s="1" t="s">
        <v>6946</v>
      </c>
      <c r="H5394" t="s">
        <v>16733</v>
      </c>
      <c r="I5394" t="s">
        <v>16743</v>
      </c>
      <c r="J5394" t="s">
        <v>16813</v>
      </c>
      <c r="K5394">
        <v>614</v>
      </c>
      <c r="L5394" t="s">
        <v>16769</v>
      </c>
      <c r="M5394">
        <v>20</v>
      </c>
      <c r="N5394">
        <v>35</v>
      </c>
    </row>
    <row r="5395" spans="1:14" s="6" customFormat="1" x14ac:dyDescent="0.2">
      <c r="A5395">
        <v>5390</v>
      </c>
      <c r="B5395">
        <v>14</v>
      </c>
      <c r="C5395" t="s">
        <v>477</v>
      </c>
      <c r="D5395" s="1" t="s">
        <v>7438</v>
      </c>
      <c r="E5395" s="1" t="s">
        <v>22076</v>
      </c>
      <c r="F5395" t="s">
        <v>7440</v>
      </c>
      <c r="G5395" s="1" t="s">
        <v>7439</v>
      </c>
      <c r="H5395" t="s">
        <v>16725</v>
      </c>
      <c r="I5395" t="s">
        <v>16726</v>
      </c>
      <c r="J5395" t="s">
        <v>16727</v>
      </c>
      <c r="K5395">
        <v>614</v>
      </c>
      <c r="L5395" t="s">
        <v>16769</v>
      </c>
      <c r="M5395">
        <v>0</v>
      </c>
      <c r="N5395">
        <v>999</v>
      </c>
    </row>
    <row r="5396" spans="1:14" s="6" customFormat="1" x14ac:dyDescent="0.2">
      <c r="A5396">
        <v>5391</v>
      </c>
      <c r="B5396">
        <v>14</v>
      </c>
      <c r="C5396" t="s">
        <v>477</v>
      </c>
      <c r="D5396" s="1" t="s">
        <v>7441</v>
      </c>
      <c r="E5396" s="1" t="s">
        <v>22077</v>
      </c>
      <c r="F5396" t="s">
        <v>7440</v>
      </c>
      <c r="G5396" s="1" t="s">
        <v>7439</v>
      </c>
      <c r="H5396" t="s">
        <v>16725</v>
      </c>
      <c r="I5396" t="s">
        <v>16726</v>
      </c>
      <c r="J5396" t="s">
        <v>16727</v>
      </c>
      <c r="K5396">
        <v>614</v>
      </c>
      <c r="L5396" t="s">
        <v>16752</v>
      </c>
      <c r="M5396">
        <v>0</v>
      </c>
      <c r="N5396">
        <v>999</v>
      </c>
    </row>
    <row r="5397" spans="1:14" s="6" customFormat="1" x14ac:dyDescent="0.2">
      <c r="A5397">
        <v>5392</v>
      </c>
      <c r="B5397">
        <v>14</v>
      </c>
      <c r="C5397" t="s">
        <v>477</v>
      </c>
      <c r="D5397" s="1" t="s">
        <v>7442</v>
      </c>
      <c r="E5397" s="1" t="s">
        <v>22078</v>
      </c>
      <c r="F5397" t="s">
        <v>7440</v>
      </c>
      <c r="G5397" s="1" t="s">
        <v>7439</v>
      </c>
      <c r="H5397" t="s">
        <v>16733</v>
      </c>
      <c r="I5397" t="s">
        <v>16734</v>
      </c>
      <c r="J5397" t="s">
        <v>16740</v>
      </c>
      <c r="K5397">
        <v>614</v>
      </c>
      <c r="L5397" t="s">
        <v>16769</v>
      </c>
      <c r="M5397">
        <v>10</v>
      </c>
      <c r="N5397">
        <v>85</v>
      </c>
    </row>
    <row r="5398" spans="1:14" s="6" customFormat="1" x14ac:dyDescent="0.2">
      <c r="A5398">
        <v>5393</v>
      </c>
      <c r="B5398">
        <v>14</v>
      </c>
      <c r="C5398" t="s">
        <v>477</v>
      </c>
      <c r="D5398" s="1" t="s">
        <v>7443</v>
      </c>
      <c r="E5398" s="1" t="s">
        <v>22079</v>
      </c>
      <c r="F5398" t="s">
        <v>7440</v>
      </c>
      <c r="G5398" s="1" t="s">
        <v>7439</v>
      </c>
      <c r="H5398" t="s">
        <v>16733</v>
      </c>
      <c r="I5398" t="s">
        <v>16743</v>
      </c>
      <c r="J5398" t="s">
        <v>16740</v>
      </c>
      <c r="K5398">
        <v>614</v>
      </c>
      <c r="L5398" t="s">
        <v>16769</v>
      </c>
      <c r="M5398">
        <v>20</v>
      </c>
      <c r="N5398">
        <v>85</v>
      </c>
    </row>
    <row r="5399" spans="1:14" s="6" customFormat="1" x14ac:dyDescent="0.2">
      <c r="A5399">
        <v>5394</v>
      </c>
      <c r="B5399">
        <v>19</v>
      </c>
      <c r="C5399" t="s">
        <v>509</v>
      </c>
      <c r="D5399" s="1" t="s">
        <v>7444</v>
      </c>
      <c r="E5399" s="1" t="s">
        <v>22080</v>
      </c>
      <c r="F5399" t="s">
        <v>7415</v>
      </c>
      <c r="G5399" s="1" t="s">
        <v>7414</v>
      </c>
      <c r="H5399" t="s">
        <v>16725</v>
      </c>
      <c r="I5399" t="s">
        <v>16726</v>
      </c>
      <c r="J5399" t="s">
        <v>16727</v>
      </c>
      <c r="K5399">
        <v>0</v>
      </c>
      <c r="L5399">
        <v>0</v>
      </c>
      <c r="M5399">
        <v>0</v>
      </c>
      <c r="N5399">
        <v>999</v>
      </c>
    </row>
    <row r="5400" spans="1:14" s="6" customFormat="1" x14ac:dyDescent="0.2">
      <c r="A5400">
        <v>5395</v>
      </c>
      <c r="B5400">
        <v>19</v>
      </c>
      <c r="C5400" t="s">
        <v>509</v>
      </c>
      <c r="D5400" s="1" t="s">
        <v>7445</v>
      </c>
      <c r="E5400" s="1" t="s">
        <v>22081</v>
      </c>
      <c r="F5400" t="s">
        <v>7415</v>
      </c>
      <c r="G5400" s="1" t="s">
        <v>7414</v>
      </c>
      <c r="H5400" t="s">
        <v>16725</v>
      </c>
      <c r="I5400" t="s">
        <v>16726</v>
      </c>
      <c r="J5400" t="s">
        <v>16727</v>
      </c>
      <c r="K5400">
        <v>0</v>
      </c>
      <c r="L5400">
        <v>0</v>
      </c>
      <c r="M5400">
        <v>0</v>
      </c>
      <c r="N5400">
        <v>999</v>
      </c>
    </row>
    <row r="5401" spans="1:14" s="6" customFormat="1" x14ac:dyDescent="0.2">
      <c r="A5401">
        <v>5396</v>
      </c>
      <c r="B5401">
        <v>19</v>
      </c>
      <c r="C5401" t="s">
        <v>509</v>
      </c>
      <c r="D5401" s="1" t="s">
        <v>7446</v>
      </c>
      <c r="E5401" s="1" t="s">
        <v>22082</v>
      </c>
      <c r="F5401" t="s">
        <v>7415</v>
      </c>
      <c r="G5401" s="1" t="s">
        <v>7414</v>
      </c>
      <c r="H5401" t="s">
        <v>16725</v>
      </c>
      <c r="I5401" t="s">
        <v>16726</v>
      </c>
      <c r="J5401" t="s">
        <v>16727</v>
      </c>
      <c r="K5401">
        <v>0</v>
      </c>
      <c r="L5401">
        <v>0</v>
      </c>
      <c r="M5401">
        <v>0</v>
      </c>
      <c r="N5401">
        <v>999</v>
      </c>
    </row>
    <row r="5402" spans="1:14" s="6" customFormat="1" x14ac:dyDescent="0.2">
      <c r="A5402">
        <v>5397</v>
      </c>
      <c r="B5402">
        <v>19</v>
      </c>
      <c r="C5402" t="s">
        <v>509</v>
      </c>
      <c r="D5402" s="1" t="s">
        <v>7447</v>
      </c>
      <c r="E5402" s="1" t="s">
        <v>22083</v>
      </c>
      <c r="F5402" t="s">
        <v>7415</v>
      </c>
      <c r="G5402" s="1" t="s">
        <v>7414</v>
      </c>
      <c r="H5402" t="s">
        <v>16725</v>
      </c>
      <c r="I5402" t="s">
        <v>16726</v>
      </c>
      <c r="J5402" t="s">
        <v>16727</v>
      </c>
      <c r="K5402">
        <v>0</v>
      </c>
      <c r="L5402">
        <v>0</v>
      </c>
      <c r="M5402">
        <v>0</v>
      </c>
      <c r="N5402">
        <v>999</v>
      </c>
    </row>
    <row r="5403" spans="1:14" s="6" customFormat="1" x14ac:dyDescent="0.2">
      <c r="A5403">
        <v>5398</v>
      </c>
      <c r="B5403">
        <v>19</v>
      </c>
      <c r="C5403" t="s">
        <v>509</v>
      </c>
      <c r="D5403" s="1" t="s">
        <v>7448</v>
      </c>
      <c r="E5403" s="1" t="s">
        <v>22084</v>
      </c>
      <c r="F5403" t="s">
        <v>7415</v>
      </c>
      <c r="G5403" s="1" t="s">
        <v>7414</v>
      </c>
      <c r="H5403" t="s">
        <v>16725</v>
      </c>
      <c r="I5403" t="s">
        <v>16726</v>
      </c>
      <c r="J5403" t="s">
        <v>16727</v>
      </c>
      <c r="K5403">
        <v>0</v>
      </c>
      <c r="L5403">
        <v>0</v>
      </c>
      <c r="M5403">
        <v>0</v>
      </c>
      <c r="N5403">
        <v>999</v>
      </c>
    </row>
    <row r="5404" spans="1:14" s="6" customFormat="1" x14ac:dyDescent="0.2">
      <c r="A5404">
        <v>5399</v>
      </c>
      <c r="B5404">
        <v>13</v>
      </c>
      <c r="C5404" t="s">
        <v>461</v>
      </c>
      <c r="D5404" s="1" t="s">
        <v>7449</v>
      </c>
      <c r="E5404" s="1" t="s">
        <v>22085</v>
      </c>
      <c r="F5404" t="s">
        <v>7216</v>
      </c>
      <c r="G5404" s="1" t="s">
        <v>7215</v>
      </c>
      <c r="H5404" t="s">
        <v>16725</v>
      </c>
      <c r="I5404" t="s">
        <v>16726</v>
      </c>
      <c r="J5404" t="s">
        <v>16727</v>
      </c>
      <c r="K5404">
        <v>614</v>
      </c>
      <c r="L5404" t="s">
        <v>16751</v>
      </c>
      <c r="M5404">
        <v>0</v>
      </c>
      <c r="N5404">
        <v>999</v>
      </c>
    </row>
    <row r="5405" spans="1:14" s="6" customFormat="1" x14ac:dyDescent="0.2">
      <c r="A5405">
        <v>5400</v>
      </c>
      <c r="B5405">
        <v>13</v>
      </c>
      <c r="C5405" t="s">
        <v>461</v>
      </c>
      <c r="D5405" s="1" t="s">
        <v>7450</v>
      </c>
      <c r="E5405" s="1" t="s">
        <v>22086</v>
      </c>
      <c r="F5405" t="s">
        <v>7216</v>
      </c>
      <c r="G5405" s="1" t="s">
        <v>7215</v>
      </c>
      <c r="H5405" t="s">
        <v>16725</v>
      </c>
      <c r="I5405" t="s">
        <v>16726</v>
      </c>
      <c r="J5405" t="s">
        <v>16727</v>
      </c>
      <c r="K5405">
        <v>614</v>
      </c>
      <c r="L5405" t="s">
        <v>16751</v>
      </c>
      <c r="M5405">
        <v>0</v>
      </c>
      <c r="N5405">
        <v>999</v>
      </c>
    </row>
    <row r="5406" spans="1:14" s="6" customFormat="1" x14ac:dyDescent="0.2">
      <c r="A5406">
        <v>5401</v>
      </c>
      <c r="B5406">
        <v>13</v>
      </c>
      <c r="C5406" t="s">
        <v>461</v>
      </c>
      <c r="D5406" s="1" t="s">
        <v>7451</v>
      </c>
      <c r="E5406" s="1" t="s">
        <v>22087</v>
      </c>
      <c r="F5406" t="s">
        <v>7453</v>
      </c>
      <c r="G5406" s="1" t="s">
        <v>7452</v>
      </c>
      <c r="H5406" t="s">
        <v>16725</v>
      </c>
      <c r="I5406" t="s">
        <v>16726</v>
      </c>
      <c r="J5406" t="s">
        <v>16727</v>
      </c>
      <c r="K5406">
        <v>614</v>
      </c>
      <c r="L5406" t="s">
        <v>16751</v>
      </c>
      <c r="M5406">
        <v>0</v>
      </c>
      <c r="N5406">
        <v>999</v>
      </c>
    </row>
    <row r="5407" spans="1:14" s="6" customFormat="1" x14ac:dyDescent="0.2">
      <c r="A5407">
        <v>5402</v>
      </c>
      <c r="B5407">
        <v>13</v>
      </c>
      <c r="C5407" t="s">
        <v>461</v>
      </c>
      <c r="D5407" s="1" t="s">
        <v>7454</v>
      </c>
      <c r="E5407" s="1" t="s">
        <v>22088</v>
      </c>
      <c r="F5407" t="s">
        <v>7453</v>
      </c>
      <c r="G5407" s="1" t="s">
        <v>7452</v>
      </c>
      <c r="H5407" t="s">
        <v>16725</v>
      </c>
      <c r="I5407" t="s">
        <v>16726</v>
      </c>
      <c r="J5407" t="s">
        <v>16727</v>
      </c>
      <c r="K5407">
        <v>614</v>
      </c>
      <c r="L5407" t="s">
        <v>16751</v>
      </c>
      <c r="M5407">
        <v>0</v>
      </c>
      <c r="N5407">
        <v>999</v>
      </c>
    </row>
    <row r="5408" spans="1:14" s="6" customFormat="1" x14ac:dyDescent="0.2">
      <c r="A5408">
        <v>5403</v>
      </c>
      <c r="B5408">
        <v>13</v>
      </c>
      <c r="C5408" t="s">
        <v>461</v>
      </c>
      <c r="D5408" s="1" t="s">
        <v>7455</v>
      </c>
      <c r="E5408" s="1" t="s">
        <v>22089</v>
      </c>
      <c r="F5408" t="s">
        <v>7453</v>
      </c>
      <c r="G5408" s="1" t="s">
        <v>7452</v>
      </c>
      <c r="H5408" t="s">
        <v>16725</v>
      </c>
      <c r="I5408" t="s">
        <v>16726</v>
      </c>
      <c r="J5408" t="s">
        <v>16727</v>
      </c>
      <c r="K5408">
        <v>614</v>
      </c>
      <c r="L5408" t="s">
        <v>16751</v>
      </c>
      <c r="M5408">
        <v>0</v>
      </c>
      <c r="N5408">
        <v>999</v>
      </c>
    </row>
    <row r="5409" spans="1:14" s="6" customFormat="1" x14ac:dyDescent="0.2">
      <c r="A5409">
        <v>5404</v>
      </c>
      <c r="B5409">
        <v>19</v>
      </c>
      <c r="C5409" t="s">
        <v>509</v>
      </c>
      <c r="D5409" s="1" t="s">
        <v>7456</v>
      </c>
      <c r="E5409" s="1" t="s">
        <v>22090</v>
      </c>
      <c r="F5409" t="s">
        <v>7415</v>
      </c>
      <c r="G5409" s="1" t="s">
        <v>7414</v>
      </c>
      <c r="H5409" t="s">
        <v>16725</v>
      </c>
      <c r="I5409" t="s">
        <v>16726</v>
      </c>
      <c r="J5409" t="s">
        <v>16727</v>
      </c>
      <c r="K5409">
        <v>0</v>
      </c>
      <c r="L5409">
        <v>0</v>
      </c>
      <c r="M5409">
        <v>0</v>
      </c>
      <c r="N5409">
        <v>999</v>
      </c>
    </row>
    <row r="5410" spans="1:14" s="6" customFormat="1" x14ac:dyDescent="0.2">
      <c r="A5410">
        <v>5405</v>
      </c>
      <c r="B5410">
        <v>19</v>
      </c>
      <c r="C5410" t="s">
        <v>509</v>
      </c>
      <c r="D5410" s="1" t="s">
        <v>7457</v>
      </c>
      <c r="E5410" s="1" t="s">
        <v>22091</v>
      </c>
      <c r="F5410" t="s">
        <v>7415</v>
      </c>
      <c r="G5410" s="1" t="s">
        <v>7414</v>
      </c>
      <c r="H5410" t="s">
        <v>16725</v>
      </c>
      <c r="I5410" t="s">
        <v>16726</v>
      </c>
      <c r="J5410" t="s">
        <v>16727</v>
      </c>
      <c r="K5410">
        <v>0</v>
      </c>
      <c r="L5410">
        <v>0</v>
      </c>
      <c r="M5410">
        <v>0</v>
      </c>
      <c r="N5410">
        <v>999</v>
      </c>
    </row>
    <row r="5411" spans="1:14" s="6" customFormat="1" x14ac:dyDescent="0.2">
      <c r="A5411">
        <v>5406</v>
      </c>
      <c r="B5411">
        <v>19</v>
      </c>
      <c r="C5411" t="s">
        <v>509</v>
      </c>
      <c r="D5411" s="1" t="s">
        <v>7458</v>
      </c>
      <c r="E5411" s="1" t="s">
        <v>22092</v>
      </c>
      <c r="F5411" t="s">
        <v>7460</v>
      </c>
      <c r="G5411" s="1" t="s">
        <v>7459</v>
      </c>
      <c r="H5411" t="s">
        <v>16725</v>
      </c>
      <c r="I5411" t="s">
        <v>16726</v>
      </c>
      <c r="J5411" t="s">
        <v>16727</v>
      </c>
      <c r="K5411">
        <v>0</v>
      </c>
      <c r="L5411">
        <v>0</v>
      </c>
      <c r="M5411">
        <v>0</v>
      </c>
      <c r="N5411">
        <v>999</v>
      </c>
    </row>
    <row r="5412" spans="1:14" s="6" customFormat="1" x14ac:dyDescent="0.2">
      <c r="A5412">
        <v>5407</v>
      </c>
      <c r="B5412">
        <v>19</v>
      </c>
      <c r="C5412" t="s">
        <v>509</v>
      </c>
      <c r="D5412" s="1" t="s">
        <v>7461</v>
      </c>
      <c r="E5412" s="1" t="s">
        <v>22093</v>
      </c>
      <c r="F5412" t="s">
        <v>7460</v>
      </c>
      <c r="G5412" s="1" t="s">
        <v>7459</v>
      </c>
      <c r="H5412" t="s">
        <v>16725</v>
      </c>
      <c r="I5412" t="s">
        <v>16726</v>
      </c>
      <c r="J5412" t="s">
        <v>16727</v>
      </c>
      <c r="K5412">
        <v>0</v>
      </c>
      <c r="L5412">
        <v>0</v>
      </c>
      <c r="M5412">
        <v>0</v>
      </c>
      <c r="N5412">
        <v>999</v>
      </c>
    </row>
    <row r="5413" spans="1:14" s="6" customFormat="1" x14ac:dyDescent="0.2">
      <c r="A5413">
        <v>5408</v>
      </c>
      <c r="B5413">
        <v>19</v>
      </c>
      <c r="C5413" t="s">
        <v>509</v>
      </c>
      <c r="D5413" s="1" t="s">
        <v>7462</v>
      </c>
      <c r="E5413" s="1" t="s">
        <v>22094</v>
      </c>
      <c r="F5413" t="s">
        <v>7460</v>
      </c>
      <c r="G5413" s="1" t="s">
        <v>7459</v>
      </c>
      <c r="H5413" t="s">
        <v>16725</v>
      </c>
      <c r="I5413" t="s">
        <v>16726</v>
      </c>
      <c r="J5413" t="s">
        <v>16727</v>
      </c>
      <c r="K5413">
        <v>0</v>
      </c>
      <c r="L5413">
        <v>0</v>
      </c>
      <c r="M5413">
        <v>0</v>
      </c>
      <c r="N5413">
        <v>999</v>
      </c>
    </row>
    <row r="5414" spans="1:14" s="6" customFormat="1" x14ac:dyDescent="0.2">
      <c r="A5414">
        <v>5409</v>
      </c>
      <c r="B5414">
        <v>18</v>
      </c>
      <c r="C5414" t="s">
        <v>5614</v>
      </c>
      <c r="D5414" s="1" t="s">
        <v>7463</v>
      </c>
      <c r="E5414" s="1" t="s">
        <v>22095</v>
      </c>
      <c r="F5414" t="s">
        <v>7382</v>
      </c>
      <c r="G5414" s="1" t="s">
        <v>7381</v>
      </c>
      <c r="H5414" t="s">
        <v>16725</v>
      </c>
      <c r="I5414" t="s">
        <v>16726</v>
      </c>
      <c r="J5414" t="s">
        <v>16727</v>
      </c>
      <c r="K5414">
        <v>700</v>
      </c>
      <c r="L5414" t="s">
        <v>16805</v>
      </c>
      <c r="M5414">
        <v>0</v>
      </c>
      <c r="N5414">
        <v>999</v>
      </c>
    </row>
    <row r="5415" spans="1:14" s="6" customFormat="1" x14ac:dyDescent="0.2">
      <c r="A5415">
        <v>5410</v>
      </c>
      <c r="B5415">
        <v>18</v>
      </c>
      <c r="C5415" t="s">
        <v>5614</v>
      </c>
      <c r="D5415" s="1" t="s">
        <v>7464</v>
      </c>
      <c r="E5415" s="1" t="s">
        <v>22096</v>
      </c>
      <c r="F5415" t="s">
        <v>7382</v>
      </c>
      <c r="G5415" s="1" t="s">
        <v>7381</v>
      </c>
      <c r="H5415" t="s">
        <v>16725</v>
      </c>
      <c r="I5415" t="s">
        <v>16726</v>
      </c>
      <c r="J5415" t="s">
        <v>16727</v>
      </c>
      <c r="K5415">
        <v>700</v>
      </c>
      <c r="L5415" t="s">
        <v>16805</v>
      </c>
      <c r="M5415">
        <v>0</v>
      </c>
      <c r="N5415">
        <v>999</v>
      </c>
    </row>
    <row r="5416" spans="1:14" s="6" customFormat="1" x14ac:dyDescent="0.2">
      <c r="A5416">
        <v>5411</v>
      </c>
      <c r="B5416">
        <v>18</v>
      </c>
      <c r="C5416" t="s">
        <v>5614</v>
      </c>
      <c r="D5416" s="1" t="s">
        <v>7465</v>
      </c>
      <c r="E5416" s="1" t="s">
        <v>22097</v>
      </c>
      <c r="F5416" t="s">
        <v>7382</v>
      </c>
      <c r="G5416" s="1" t="s">
        <v>7381</v>
      </c>
      <c r="H5416" t="s">
        <v>16725</v>
      </c>
      <c r="I5416" t="s">
        <v>16726</v>
      </c>
      <c r="J5416" t="s">
        <v>16727</v>
      </c>
      <c r="K5416">
        <v>700</v>
      </c>
      <c r="L5416" t="s">
        <v>16805</v>
      </c>
      <c r="M5416">
        <v>0</v>
      </c>
      <c r="N5416">
        <v>999</v>
      </c>
    </row>
    <row r="5417" spans="1:14" s="6" customFormat="1" x14ac:dyDescent="0.2">
      <c r="A5417">
        <v>5412</v>
      </c>
      <c r="B5417">
        <v>18</v>
      </c>
      <c r="C5417" t="s">
        <v>5614</v>
      </c>
      <c r="D5417" s="1" t="s">
        <v>7466</v>
      </c>
      <c r="E5417" s="1" t="s">
        <v>22098</v>
      </c>
      <c r="F5417" t="s">
        <v>7468</v>
      </c>
      <c r="G5417" s="1" t="s">
        <v>7467</v>
      </c>
      <c r="H5417" t="s">
        <v>16725</v>
      </c>
      <c r="I5417" t="s">
        <v>16726</v>
      </c>
      <c r="J5417" t="s">
        <v>16727</v>
      </c>
      <c r="K5417">
        <v>700</v>
      </c>
      <c r="L5417" t="s">
        <v>16805</v>
      </c>
      <c r="M5417">
        <v>0</v>
      </c>
      <c r="N5417">
        <v>999</v>
      </c>
    </row>
    <row r="5418" spans="1:14" s="6" customFormat="1" x14ac:dyDescent="0.2">
      <c r="A5418">
        <v>5413</v>
      </c>
      <c r="B5418">
        <v>18</v>
      </c>
      <c r="C5418" t="s">
        <v>5614</v>
      </c>
      <c r="D5418" s="1" t="s">
        <v>7469</v>
      </c>
      <c r="E5418" s="1" t="s">
        <v>22099</v>
      </c>
      <c r="F5418" t="s">
        <v>7468</v>
      </c>
      <c r="G5418" s="1" t="s">
        <v>7467</v>
      </c>
      <c r="H5418" t="s">
        <v>16725</v>
      </c>
      <c r="I5418" t="s">
        <v>16726</v>
      </c>
      <c r="J5418" t="s">
        <v>16727</v>
      </c>
      <c r="K5418">
        <v>700</v>
      </c>
      <c r="L5418" t="s">
        <v>16805</v>
      </c>
      <c r="M5418">
        <v>0</v>
      </c>
      <c r="N5418">
        <v>999</v>
      </c>
    </row>
    <row r="5419" spans="1:14" s="6" customFormat="1" x14ac:dyDescent="0.2">
      <c r="A5419">
        <v>5414</v>
      </c>
      <c r="B5419">
        <v>11</v>
      </c>
      <c r="C5419" t="s">
        <v>158</v>
      </c>
      <c r="D5419" s="1" t="s">
        <v>7470</v>
      </c>
      <c r="E5419" s="1" t="s">
        <v>22100</v>
      </c>
      <c r="F5419" t="s">
        <v>7472</v>
      </c>
      <c r="G5419" s="1" t="s">
        <v>7471</v>
      </c>
      <c r="H5419" t="s">
        <v>16725</v>
      </c>
      <c r="I5419" t="s">
        <v>16726</v>
      </c>
      <c r="J5419" t="s">
        <v>16727</v>
      </c>
      <c r="K5419">
        <v>607</v>
      </c>
      <c r="L5419">
        <v>605</v>
      </c>
      <c r="M5419">
        <v>0</v>
      </c>
      <c r="N5419">
        <v>999</v>
      </c>
    </row>
    <row r="5420" spans="1:14" s="6" customFormat="1" x14ac:dyDescent="0.2">
      <c r="A5420">
        <v>5415</v>
      </c>
      <c r="B5420">
        <v>11</v>
      </c>
      <c r="C5420" t="s">
        <v>158</v>
      </c>
      <c r="D5420" s="1" t="s">
        <v>7473</v>
      </c>
      <c r="E5420" s="1" t="s">
        <v>22101</v>
      </c>
      <c r="F5420" t="s">
        <v>7472</v>
      </c>
      <c r="G5420" s="1" t="s">
        <v>7471</v>
      </c>
      <c r="H5420" t="s">
        <v>16725</v>
      </c>
      <c r="I5420" t="s">
        <v>16726</v>
      </c>
      <c r="J5420" t="s">
        <v>16727</v>
      </c>
      <c r="K5420">
        <v>607</v>
      </c>
      <c r="L5420">
        <v>605</v>
      </c>
      <c r="M5420">
        <v>0</v>
      </c>
      <c r="N5420">
        <v>999</v>
      </c>
    </row>
    <row r="5421" spans="1:14" s="6" customFormat="1" x14ac:dyDescent="0.2">
      <c r="A5421">
        <v>5416</v>
      </c>
      <c r="B5421">
        <v>11</v>
      </c>
      <c r="C5421" t="s">
        <v>158</v>
      </c>
      <c r="D5421" s="1" t="s">
        <v>7474</v>
      </c>
      <c r="E5421" s="1" t="s">
        <v>22102</v>
      </c>
      <c r="F5421" t="s">
        <v>7472</v>
      </c>
      <c r="G5421" s="1" t="s">
        <v>7471</v>
      </c>
      <c r="H5421" t="s">
        <v>16725</v>
      </c>
      <c r="I5421" t="s">
        <v>16726</v>
      </c>
      <c r="J5421" t="s">
        <v>16727</v>
      </c>
      <c r="K5421">
        <v>607</v>
      </c>
      <c r="L5421">
        <v>605</v>
      </c>
      <c r="M5421">
        <v>0</v>
      </c>
      <c r="N5421">
        <v>999</v>
      </c>
    </row>
    <row r="5422" spans="1:14" s="6" customFormat="1" x14ac:dyDescent="0.2">
      <c r="A5422">
        <v>5417</v>
      </c>
      <c r="B5422">
        <v>11</v>
      </c>
      <c r="C5422" t="s">
        <v>158</v>
      </c>
      <c r="D5422" s="1" t="s">
        <v>7475</v>
      </c>
      <c r="E5422" s="1" t="s">
        <v>22103</v>
      </c>
      <c r="F5422" t="s">
        <v>7472</v>
      </c>
      <c r="G5422" s="1" t="s">
        <v>7471</v>
      </c>
      <c r="H5422" t="s">
        <v>16725</v>
      </c>
      <c r="I5422" t="s">
        <v>16726</v>
      </c>
      <c r="J5422" t="s">
        <v>16727</v>
      </c>
      <c r="K5422">
        <v>607</v>
      </c>
      <c r="L5422">
        <v>605</v>
      </c>
      <c r="M5422">
        <v>0</v>
      </c>
      <c r="N5422">
        <v>999</v>
      </c>
    </row>
    <row r="5423" spans="1:14" s="6" customFormat="1" x14ac:dyDescent="0.2">
      <c r="A5423">
        <v>5418</v>
      </c>
      <c r="B5423">
        <v>11</v>
      </c>
      <c r="C5423" t="s">
        <v>158</v>
      </c>
      <c r="D5423" s="1" t="s">
        <v>7476</v>
      </c>
      <c r="E5423" s="1" t="s">
        <v>22104</v>
      </c>
      <c r="F5423" t="s">
        <v>7472</v>
      </c>
      <c r="G5423" s="1" t="s">
        <v>7471</v>
      </c>
      <c r="H5423" t="s">
        <v>16725</v>
      </c>
      <c r="I5423" t="s">
        <v>16726</v>
      </c>
      <c r="J5423" t="s">
        <v>16727</v>
      </c>
      <c r="K5423">
        <v>607</v>
      </c>
      <c r="L5423">
        <v>605</v>
      </c>
      <c r="M5423">
        <v>0</v>
      </c>
      <c r="N5423">
        <v>999</v>
      </c>
    </row>
    <row r="5424" spans="1:14" s="6" customFormat="1" x14ac:dyDescent="0.2">
      <c r="A5424">
        <v>5419</v>
      </c>
      <c r="B5424">
        <v>11</v>
      </c>
      <c r="C5424" t="s">
        <v>158</v>
      </c>
      <c r="D5424" s="1" t="s">
        <v>7477</v>
      </c>
      <c r="E5424" s="1" t="s">
        <v>22105</v>
      </c>
      <c r="F5424" t="s">
        <v>7472</v>
      </c>
      <c r="G5424" s="1" t="s">
        <v>7471</v>
      </c>
      <c r="H5424" t="s">
        <v>16725</v>
      </c>
      <c r="I5424" t="s">
        <v>16726</v>
      </c>
      <c r="J5424" t="s">
        <v>16727</v>
      </c>
      <c r="K5424">
        <v>607</v>
      </c>
      <c r="L5424">
        <v>605</v>
      </c>
      <c r="M5424">
        <v>0</v>
      </c>
      <c r="N5424">
        <v>999</v>
      </c>
    </row>
    <row r="5425" spans="1:14" s="6" customFormat="1" x14ac:dyDescent="0.2">
      <c r="A5425">
        <v>5420</v>
      </c>
      <c r="B5425">
        <v>11</v>
      </c>
      <c r="C5425" t="s">
        <v>158</v>
      </c>
      <c r="D5425" s="1" t="s">
        <v>7478</v>
      </c>
      <c r="E5425" s="1" t="s">
        <v>22106</v>
      </c>
      <c r="F5425" t="s">
        <v>7480</v>
      </c>
      <c r="G5425" s="1" t="s">
        <v>7479</v>
      </c>
      <c r="H5425" t="s">
        <v>16725</v>
      </c>
      <c r="I5425" t="s">
        <v>16726</v>
      </c>
      <c r="J5425" t="s">
        <v>16727</v>
      </c>
      <c r="K5425">
        <v>607</v>
      </c>
      <c r="L5425">
        <v>605</v>
      </c>
      <c r="M5425">
        <v>0</v>
      </c>
      <c r="N5425">
        <v>999</v>
      </c>
    </row>
    <row r="5426" spans="1:14" s="6" customFormat="1" x14ac:dyDescent="0.2">
      <c r="A5426">
        <v>5421</v>
      </c>
      <c r="B5426">
        <v>3</v>
      </c>
      <c r="C5426" t="s">
        <v>5672</v>
      </c>
      <c r="D5426" s="1" t="s">
        <v>7481</v>
      </c>
      <c r="E5426" s="1" t="s">
        <v>22107</v>
      </c>
      <c r="F5426" t="s">
        <v>7483</v>
      </c>
      <c r="G5426" s="1" t="s">
        <v>7482</v>
      </c>
      <c r="H5426" t="s">
        <v>16725</v>
      </c>
      <c r="I5426" t="s">
        <v>16726</v>
      </c>
      <c r="J5426" t="s">
        <v>16727</v>
      </c>
      <c r="K5426">
        <v>614</v>
      </c>
      <c r="L5426" t="s">
        <v>16814</v>
      </c>
      <c r="M5426">
        <v>0</v>
      </c>
      <c r="N5426">
        <v>999</v>
      </c>
    </row>
    <row r="5427" spans="1:14" s="6" customFormat="1" x14ac:dyDescent="0.2">
      <c r="A5427">
        <v>5422</v>
      </c>
      <c r="B5427">
        <v>3</v>
      </c>
      <c r="C5427" t="s">
        <v>5672</v>
      </c>
      <c r="D5427" s="1" t="s">
        <v>7484</v>
      </c>
      <c r="E5427" s="1" t="s">
        <v>22108</v>
      </c>
      <c r="F5427" t="s">
        <v>7483</v>
      </c>
      <c r="G5427" s="1" t="s">
        <v>7482</v>
      </c>
      <c r="H5427" t="s">
        <v>16725</v>
      </c>
      <c r="I5427" t="s">
        <v>16726</v>
      </c>
      <c r="J5427" t="s">
        <v>16727</v>
      </c>
      <c r="K5427">
        <v>614</v>
      </c>
      <c r="L5427" t="s">
        <v>16814</v>
      </c>
      <c r="M5427">
        <v>0</v>
      </c>
      <c r="N5427">
        <v>999</v>
      </c>
    </row>
    <row r="5428" spans="1:14" s="6" customFormat="1" x14ac:dyDescent="0.2">
      <c r="A5428">
        <v>5423</v>
      </c>
      <c r="B5428">
        <v>3</v>
      </c>
      <c r="C5428" t="s">
        <v>5672</v>
      </c>
      <c r="D5428" s="1" t="s">
        <v>7485</v>
      </c>
      <c r="E5428" s="1" t="s">
        <v>22109</v>
      </c>
      <c r="F5428" t="s">
        <v>7483</v>
      </c>
      <c r="G5428" s="1" t="s">
        <v>7482</v>
      </c>
      <c r="H5428" t="s">
        <v>16725</v>
      </c>
      <c r="I5428" t="s">
        <v>16726</v>
      </c>
      <c r="J5428" t="s">
        <v>16727</v>
      </c>
      <c r="K5428">
        <v>614</v>
      </c>
      <c r="L5428" t="s">
        <v>16814</v>
      </c>
      <c r="M5428">
        <v>0</v>
      </c>
      <c r="N5428">
        <v>999</v>
      </c>
    </row>
    <row r="5429" spans="1:14" s="6" customFormat="1" x14ac:dyDescent="0.2">
      <c r="A5429">
        <v>5424</v>
      </c>
      <c r="B5429">
        <v>3</v>
      </c>
      <c r="C5429" t="s">
        <v>5672</v>
      </c>
      <c r="D5429" s="1" t="s">
        <v>7486</v>
      </c>
      <c r="E5429" s="1" t="s">
        <v>22110</v>
      </c>
      <c r="F5429" t="s">
        <v>7483</v>
      </c>
      <c r="G5429" s="1" t="s">
        <v>7482</v>
      </c>
      <c r="H5429" t="s">
        <v>16725</v>
      </c>
      <c r="I5429" t="s">
        <v>16726</v>
      </c>
      <c r="J5429" t="s">
        <v>16727</v>
      </c>
      <c r="K5429">
        <v>614</v>
      </c>
      <c r="L5429" t="s">
        <v>16814</v>
      </c>
      <c r="M5429">
        <v>0</v>
      </c>
      <c r="N5429">
        <v>999</v>
      </c>
    </row>
    <row r="5430" spans="1:14" s="6" customFormat="1" x14ac:dyDescent="0.2">
      <c r="A5430">
        <v>5425</v>
      </c>
      <c r="B5430">
        <v>3</v>
      </c>
      <c r="C5430" t="s">
        <v>5672</v>
      </c>
      <c r="D5430" s="1" t="s">
        <v>7487</v>
      </c>
      <c r="E5430" s="1" t="s">
        <v>22111</v>
      </c>
      <c r="F5430" t="s">
        <v>7483</v>
      </c>
      <c r="G5430" s="1" t="s">
        <v>7482</v>
      </c>
      <c r="H5430" t="s">
        <v>16725</v>
      </c>
      <c r="I5430" t="s">
        <v>16728</v>
      </c>
      <c r="J5430" t="s">
        <v>16729</v>
      </c>
      <c r="K5430">
        <v>614</v>
      </c>
      <c r="L5430" t="s">
        <v>16814</v>
      </c>
      <c r="M5430">
        <v>0</v>
      </c>
      <c r="N5430">
        <v>120</v>
      </c>
    </row>
    <row r="5431" spans="1:14" s="6" customFormat="1" x14ac:dyDescent="0.2">
      <c r="A5431">
        <v>5426</v>
      </c>
      <c r="B5431">
        <v>20</v>
      </c>
      <c r="C5431" t="s">
        <v>751</v>
      </c>
      <c r="D5431" s="1" t="s">
        <v>7488</v>
      </c>
      <c r="E5431" s="1" t="s">
        <v>22112</v>
      </c>
      <c r="F5431" t="s">
        <v>7093</v>
      </c>
      <c r="G5431" s="1" t="s">
        <v>7092</v>
      </c>
      <c r="H5431" t="s">
        <v>16725</v>
      </c>
      <c r="I5431" t="s">
        <v>16734</v>
      </c>
      <c r="J5431" t="s">
        <v>16729</v>
      </c>
      <c r="K5431">
        <v>511</v>
      </c>
      <c r="L5431" t="s">
        <v>16782</v>
      </c>
      <c r="M5431">
        <v>10</v>
      </c>
      <c r="N5431">
        <v>120</v>
      </c>
    </row>
    <row r="5432" spans="1:14" s="6" customFormat="1" x14ac:dyDescent="0.2">
      <c r="A5432">
        <v>5427</v>
      </c>
      <c r="B5432">
        <v>20</v>
      </c>
      <c r="C5432" t="s">
        <v>751</v>
      </c>
      <c r="D5432" s="1" t="s">
        <v>7489</v>
      </c>
      <c r="E5432" s="1" t="s">
        <v>22113</v>
      </c>
      <c r="F5432" t="s">
        <v>7093</v>
      </c>
      <c r="G5432" s="1" t="s">
        <v>7092</v>
      </c>
      <c r="H5432" t="s">
        <v>16725</v>
      </c>
      <c r="I5432" t="s">
        <v>16734</v>
      </c>
      <c r="J5432" t="s">
        <v>16729</v>
      </c>
      <c r="K5432">
        <v>511</v>
      </c>
      <c r="L5432" t="s">
        <v>16782</v>
      </c>
      <c r="M5432">
        <v>10</v>
      </c>
      <c r="N5432">
        <v>120</v>
      </c>
    </row>
    <row r="5433" spans="1:14" s="6" customFormat="1" x14ac:dyDescent="0.2">
      <c r="A5433">
        <v>5428</v>
      </c>
      <c r="B5433">
        <v>20</v>
      </c>
      <c r="C5433" t="s">
        <v>751</v>
      </c>
      <c r="D5433" s="1" t="s">
        <v>7490</v>
      </c>
      <c r="E5433" s="1" t="s">
        <v>22114</v>
      </c>
      <c r="F5433" t="s">
        <v>7093</v>
      </c>
      <c r="G5433" s="1" t="s">
        <v>7092</v>
      </c>
      <c r="H5433" t="s">
        <v>16725</v>
      </c>
      <c r="I5433" t="s">
        <v>16734</v>
      </c>
      <c r="J5433" t="s">
        <v>16729</v>
      </c>
      <c r="K5433">
        <v>511</v>
      </c>
      <c r="L5433" t="s">
        <v>16782</v>
      </c>
      <c r="M5433">
        <v>10</v>
      </c>
      <c r="N5433">
        <v>120</v>
      </c>
    </row>
    <row r="5434" spans="1:14" s="6" customFormat="1" x14ac:dyDescent="0.2">
      <c r="A5434">
        <v>5429</v>
      </c>
      <c r="B5434">
        <v>20</v>
      </c>
      <c r="C5434" t="s">
        <v>751</v>
      </c>
      <c r="D5434" s="1" t="s">
        <v>7491</v>
      </c>
      <c r="E5434" s="1" t="s">
        <v>22115</v>
      </c>
      <c r="F5434" t="s">
        <v>7493</v>
      </c>
      <c r="G5434" s="1" t="s">
        <v>7492</v>
      </c>
      <c r="H5434" t="s">
        <v>16725</v>
      </c>
      <c r="I5434" t="s">
        <v>16734</v>
      </c>
      <c r="J5434" t="s">
        <v>16729</v>
      </c>
      <c r="K5434">
        <v>511</v>
      </c>
      <c r="L5434" t="s">
        <v>16782</v>
      </c>
      <c r="M5434">
        <v>10</v>
      </c>
      <c r="N5434">
        <v>120</v>
      </c>
    </row>
    <row r="5435" spans="1:14" s="6" customFormat="1" x14ac:dyDescent="0.2">
      <c r="A5435">
        <v>5430</v>
      </c>
      <c r="B5435">
        <v>20</v>
      </c>
      <c r="C5435" t="s">
        <v>751</v>
      </c>
      <c r="D5435" s="1" t="s">
        <v>7494</v>
      </c>
      <c r="E5435" s="1" t="s">
        <v>22116</v>
      </c>
      <c r="F5435" t="s">
        <v>7493</v>
      </c>
      <c r="G5435" s="1" t="s">
        <v>7492</v>
      </c>
      <c r="H5435" t="s">
        <v>16725</v>
      </c>
      <c r="I5435" t="s">
        <v>16734</v>
      </c>
      <c r="J5435" t="s">
        <v>16729</v>
      </c>
      <c r="K5435">
        <v>511</v>
      </c>
      <c r="L5435" t="s">
        <v>16782</v>
      </c>
      <c r="M5435">
        <v>10</v>
      </c>
      <c r="N5435">
        <v>120</v>
      </c>
    </row>
    <row r="5436" spans="1:14" s="6" customFormat="1" x14ac:dyDescent="0.2">
      <c r="A5436">
        <v>5431</v>
      </c>
      <c r="B5436">
        <v>20</v>
      </c>
      <c r="C5436" t="s">
        <v>751</v>
      </c>
      <c r="D5436" s="1" t="s">
        <v>7495</v>
      </c>
      <c r="E5436" s="1" t="s">
        <v>22117</v>
      </c>
      <c r="F5436" t="s">
        <v>7493</v>
      </c>
      <c r="G5436" s="1" t="s">
        <v>7492</v>
      </c>
      <c r="H5436" t="s">
        <v>16725</v>
      </c>
      <c r="I5436" t="s">
        <v>16734</v>
      </c>
      <c r="J5436" t="s">
        <v>16729</v>
      </c>
      <c r="K5436">
        <v>511</v>
      </c>
      <c r="L5436" t="s">
        <v>16782</v>
      </c>
      <c r="M5436">
        <v>10</v>
      </c>
      <c r="N5436">
        <v>120</v>
      </c>
    </row>
    <row r="5437" spans="1:14" s="6" customFormat="1" x14ac:dyDescent="0.2">
      <c r="A5437">
        <v>5432</v>
      </c>
      <c r="B5437">
        <v>17</v>
      </c>
      <c r="C5437" t="s">
        <v>491</v>
      </c>
      <c r="D5437" s="1" t="s">
        <v>7496</v>
      </c>
      <c r="E5437" s="1" t="s">
        <v>22118</v>
      </c>
      <c r="F5437" t="s">
        <v>7358</v>
      </c>
      <c r="G5437" s="1" t="s">
        <v>7357</v>
      </c>
      <c r="H5437" t="s">
        <v>16755</v>
      </c>
      <c r="I5437" t="s">
        <v>16726</v>
      </c>
      <c r="J5437" t="s">
        <v>16727</v>
      </c>
      <c r="K5437">
        <v>613</v>
      </c>
      <c r="L5437" t="s">
        <v>16753</v>
      </c>
      <c r="M5437">
        <v>0</v>
      </c>
      <c r="N5437">
        <v>999</v>
      </c>
    </row>
    <row r="5438" spans="1:14" s="6" customFormat="1" x14ac:dyDescent="0.2">
      <c r="A5438">
        <v>5433</v>
      </c>
      <c r="B5438">
        <v>17</v>
      </c>
      <c r="C5438" t="s">
        <v>491</v>
      </c>
      <c r="D5438" s="1" t="s">
        <v>7497</v>
      </c>
      <c r="E5438" s="1" t="s">
        <v>22119</v>
      </c>
      <c r="F5438" t="s">
        <v>7499</v>
      </c>
      <c r="G5438" s="1" t="s">
        <v>7498</v>
      </c>
      <c r="H5438" t="s">
        <v>16755</v>
      </c>
      <c r="I5438" t="s">
        <v>16726</v>
      </c>
      <c r="J5438" t="s">
        <v>16727</v>
      </c>
      <c r="K5438">
        <v>613</v>
      </c>
      <c r="L5438" t="s">
        <v>16753</v>
      </c>
      <c r="M5438">
        <v>0</v>
      </c>
      <c r="N5438">
        <v>999</v>
      </c>
    </row>
    <row r="5439" spans="1:14" s="6" customFormat="1" x14ac:dyDescent="0.2">
      <c r="A5439">
        <v>5434</v>
      </c>
      <c r="B5439">
        <v>17</v>
      </c>
      <c r="C5439" t="s">
        <v>491</v>
      </c>
      <c r="D5439" s="1" t="s">
        <v>7500</v>
      </c>
      <c r="E5439" s="1" t="s">
        <v>22120</v>
      </c>
      <c r="F5439" t="s">
        <v>7499</v>
      </c>
      <c r="G5439" s="1" t="s">
        <v>7498</v>
      </c>
      <c r="H5439" t="s">
        <v>16755</v>
      </c>
      <c r="I5439" t="s">
        <v>16726</v>
      </c>
      <c r="J5439" t="s">
        <v>16727</v>
      </c>
      <c r="K5439">
        <v>613</v>
      </c>
      <c r="L5439" t="s">
        <v>16753</v>
      </c>
      <c r="M5439">
        <v>0</v>
      </c>
      <c r="N5439">
        <v>999</v>
      </c>
    </row>
    <row r="5440" spans="1:14" s="6" customFormat="1" x14ac:dyDescent="0.2">
      <c r="A5440">
        <v>5435</v>
      </c>
      <c r="B5440">
        <v>17</v>
      </c>
      <c r="C5440" t="s">
        <v>491</v>
      </c>
      <c r="D5440" s="1" t="s">
        <v>7501</v>
      </c>
      <c r="E5440" s="1" t="s">
        <v>22121</v>
      </c>
      <c r="F5440" t="s">
        <v>7499</v>
      </c>
      <c r="G5440" s="1" t="s">
        <v>7498</v>
      </c>
      <c r="H5440" t="s">
        <v>16755</v>
      </c>
      <c r="I5440" t="s">
        <v>16726</v>
      </c>
      <c r="J5440" t="s">
        <v>16727</v>
      </c>
      <c r="K5440">
        <v>613</v>
      </c>
      <c r="L5440" t="s">
        <v>16753</v>
      </c>
      <c r="M5440">
        <v>0</v>
      </c>
      <c r="N5440">
        <v>999</v>
      </c>
    </row>
    <row r="5441" spans="1:14" s="6" customFormat="1" x14ac:dyDescent="0.2">
      <c r="A5441">
        <v>5436</v>
      </c>
      <c r="B5441">
        <v>17</v>
      </c>
      <c r="C5441" t="s">
        <v>491</v>
      </c>
      <c r="D5441" s="1" t="s">
        <v>7502</v>
      </c>
      <c r="E5441" s="1" t="s">
        <v>22122</v>
      </c>
      <c r="F5441" t="s">
        <v>7499</v>
      </c>
      <c r="G5441" s="1" t="s">
        <v>7498</v>
      </c>
      <c r="H5441" t="s">
        <v>16755</v>
      </c>
      <c r="I5441" t="s">
        <v>16726</v>
      </c>
      <c r="J5441" t="s">
        <v>16727</v>
      </c>
      <c r="K5441">
        <v>613</v>
      </c>
      <c r="L5441" t="s">
        <v>16753</v>
      </c>
      <c r="M5441">
        <v>0</v>
      </c>
      <c r="N5441">
        <v>999</v>
      </c>
    </row>
    <row r="5442" spans="1:14" s="6" customFormat="1" x14ac:dyDescent="0.2">
      <c r="A5442">
        <v>5437</v>
      </c>
      <c r="B5442">
        <v>17</v>
      </c>
      <c r="C5442" t="s">
        <v>491</v>
      </c>
      <c r="D5442" s="1" t="s">
        <v>7503</v>
      </c>
      <c r="E5442" s="1" t="s">
        <v>22123</v>
      </c>
      <c r="F5442" t="s">
        <v>7499</v>
      </c>
      <c r="G5442" s="1" t="s">
        <v>7498</v>
      </c>
      <c r="H5442" t="s">
        <v>16755</v>
      </c>
      <c r="I5442" t="s">
        <v>16726</v>
      </c>
      <c r="J5442" t="s">
        <v>16727</v>
      </c>
      <c r="K5442">
        <v>613</v>
      </c>
      <c r="L5442" t="s">
        <v>16753</v>
      </c>
      <c r="M5442">
        <v>0</v>
      </c>
      <c r="N5442">
        <v>999</v>
      </c>
    </row>
    <row r="5443" spans="1:14" s="6" customFormat="1" x14ac:dyDescent="0.2">
      <c r="A5443">
        <v>5438</v>
      </c>
      <c r="B5443">
        <v>3</v>
      </c>
      <c r="C5443" t="s">
        <v>5672</v>
      </c>
      <c r="D5443" s="1" t="s">
        <v>7504</v>
      </c>
      <c r="E5443" s="1" t="s">
        <v>22124</v>
      </c>
      <c r="F5443" t="s">
        <v>7483</v>
      </c>
      <c r="G5443" s="1" t="s">
        <v>7482</v>
      </c>
      <c r="H5443" t="s">
        <v>16725</v>
      </c>
      <c r="I5443" t="s">
        <v>16726</v>
      </c>
      <c r="J5443" t="s">
        <v>16727</v>
      </c>
      <c r="K5443">
        <v>0</v>
      </c>
      <c r="L5443" t="s">
        <v>5674</v>
      </c>
      <c r="M5443">
        <v>0</v>
      </c>
      <c r="N5443">
        <v>999</v>
      </c>
    </row>
    <row r="5444" spans="1:14" s="6" customFormat="1" x14ac:dyDescent="0.2">
      <c r="A5444">
        <v>5439</v>
      </c>
      <c r="B5444">
        <v>3</v>
      </c>
      <c r="C5444" t="s">
        <v>5672</v>
      </c>
      <c r="D5444" s="1" t="s">
        <v>7505</v>
      </c>
      <c r="E5444" s="1" t="s">
        <v>22125</v>
      </c>
      <c r="F5444" t="s">
        <v>7483</v>
      </c>
      <c r="G5444" s="1" t="s">
        <v>7482</v>
      </c>
      <c r="H5444" t="s">
        <v>16725</v>
      </c>
      <c r="I5444" t="s">
        <v>16726</v>
      </c>
      <c r="J5444" t="s">
        <v>16727</v>
      </c>
      <c r="K5444">
        <v>0</v>
      </c>
      <c r="L5444" t="s">
        <v>5674</v>
      </c>
      <c r="M5444">
        <v>0</v>
      </c>
      <c r="N5444">
        <v>999</v>
      </c>
    </row>
    <row r="5445" spans="1:14" s="6" customFormat="1" x14ac:dyDescent="0.2">
      <c r="A5445">
        <v>5440</v>
      </c>
      <c r="B5445">
        <v>3</v>
      </c>
      <c r="C5445" t="s">
        <v>5672</v>
      </c>
      <c r="D5445" s="1" t="s">
        <v>7506</v>
      </c>
      <c r="E5445" s="1" t="s">
        <v>22126</v>
      </c>
      <c r="F5445" t="s">
        <v>7483</v>
      </c>
      <c r="G5445" s="1" t="s">
        <v>7482</v>
      </c>
      <c r="H5445" t="s">
        <v>16725</v>
      </c>
      <c r="I5445" t="s">
        <v>16726</v>
      </c>
      <c r="J5445" t="s">
        <v>16727</v>
      </c>
      <c r="K5445">
        <v>614</v>
      </c>
      <c r="L5445" t="s">
        <v>16814</v>
      </c>
      <c r="M5445">
        <v>0</v>
      </c>
      <c r="N5445">
        <v>999</v>
      </c>
    </row>
    <row r="5446" spans="1:14" s="6" customFormat="1" x14ac:dyDescent="0.2">
      <c r="A5446">
        <v>5441</v>
      </c>
      <c r="B5446">
        <v>3</v>
      </c>
      <c r="C5446" t="s">
        <v>5672</v>
      </c>
      <c r="D5446" s="1" t="s">
        <v>7507</v>
      </c>
      <c r="E5446" s="1" t="s">
        <v>22127</v>
      </c>
      <c r="F5446" t="s">
        <v>7483</v>
      </c>
      <c r="G5446" s="1" t="s">
        <v>7482</v>
      </c>
      <c r="H5446" t="s">
        <v>16725</v>
      </c>
      <c r="I5446" t="s">
        <v>16726</v>
      </c>
      <c r="J5446" t="s">
        <v>16727</v>
      </c>
      <c r="K5446">
        <v>614</v>
      </c>
      <c r="L5446" t="s">
        <v>16814</v>
      </c>
      <c r="M5446">
        <v>0</v>
      </c>
      <c r="N5446">
        <v>999</v>
      </c>
    </row>
    <row r="5447" spans="1:14" s="6" customFormat="1" x14ac:dyDescent="0.2">
      <c r="A5447">
        <v>5442</v>
      </c>
      <c r="B5447">
        <v>3</v>
      </c>
      <c r="C5447" t="s">
        <v>5672</v>
      </c>
      <c r="D5447" s="1" t="s">
        <v>7508</v>
      </c>
      <c r="E5447" s="1" t="s">
        <v>22128</v>
      </c>
      <c r="F5447" t="s">
        <v>7510</v>
      </c>
      <c r="G5447" s="1" t="s">
        <v>7509</v>
      </c>
      <c r="H5447" t="s">
        <v>16725</v>
      </c>
      <c r="I5447" t="s">
        <v>16726</v>
      </c>
      <c r="J5447" t="s">
        <v>16727</v>
      </c>
      <c r="K5447">
        <v>614</v>
      </c>
      <c r="L5447" t="s">
        <v>16814</v>
      </c>
      <c r="M5447">
        <v>0</v>
      </c>
      <c r="N5447">
        <v>999</v>
      </c>
    </row>
    <row r="5448" spans="1:14" s="6" customFormat="1" x14ac:dyDescent="0.2">
      <c r="A5448">
        <v>5443</v>
      </c>
      <c r="B5448">
        <v>19</v>
      </c>
      <c r="C5448" t="s">
        <v>509</v>
      </c>
      <c r="D5448" s="1" t="s">
        <v>7511</v>
      </c>
      <c r="E5448" s="1" t="s">
        <v>22129</v>
      </c>
      <c r="F5448" t="s">
        <v>7460</v>
      </c>
      <c r="G5448" s="1" t="s">
        <v>7459</v>
      </c>
      <c r="H5448" t="s">
        <v>16725</v>
      </c>
      <c r="I5448" t="s">
        <v>16726</v>
      </c>
      <c r="J5448" t="s">
        <v>16727</v>
      </c>
      <c r="K5448">
        <v>0</v>
      </c>
      <c r="L5448">
        <v>0</v>
      </c>
      <c r="M5448">
        <v>0</v>
      </c>
      <c r="N5448">
        <v>999</v>
      </c>
    </row>
    <row r="5449" spans="1:14" s="6" customFormat="1" x14ac:dyDescent="0.2">
      <c r="A5449">
        <v>5444</v>
      </c>
      <c r="B5449">
        <v>19</v>
      </c>
      <c r="C5449" t="s">
        <v>509</v>
      </c>
      <c r="D5449" s="1" t="s">
        <v>7512</v>
      </c>
      <c r="E5449" s="1" t="s">
        <v>22130</v>
      </c>
      <c r="F5449" t="s">
        <v>7460</v>
      </c>
      <c r="G5449" s="1" t="s">
        <v>7459</v>
      </c>
      <c r="H5449" t="s">
        <v>16725</v>
      </c>
      <c r="I5449" t="s">
        <v>16726</v>
      </c>
      <c r="J5449" t="s">
        <v>16727</v>
      </c>
      <c r="K5449">
        <v>0</v>
      </c>
      <c r="L5449">
        <v>0</v>
      </c>
      <c r="M5449">
        <v>0</v>
      </c>
      <c r="N5449">
        <v>999</v>
      </c>
    </row>
    <row r="5450" spans="1:14" s="6" customFormat="1" x14ac:dyDescent="0.2">
      <c r="A5450">
        <v>5445</v>
      </c>
      <c r="B5450">
        <v>19</v>
      </c>
      <c r="C5450" t="s">
        <v>509</v>
      </c>
      <c r="D5450" s="1" t="s">
        <v>7513</v>
      </c>
      <c r="E5450" s="1" t="s">
        <v>22131</v>
      </c>
      <c r="F5450" t="s">
        <v>7460</v>
      </c>
      <c r="G5450" s="1" t="s">
        <v>7459</v>
      </c>
      <c r="H5450" t="s">
        <v>16725</v>
      </c>
      <c r="I5450" t="s">
        <v>16726</v>
      </c>
      <c r="J5450" t="s">
        <v>16727</v>
      </c>
      <c r="K5450">
        <v>0</v>
      </c>
      <c r="L5450">
        <v>0</v>
      </c>
      <c r="M5450">
        <v>0</v>
      </c>
      <c r="N5450">
        <v>999</v>
      </c>
    </row>
    <row r="5451" spans="1:14" s="6" customFormat="1" x14ac:dyDescent="0.2">
      <c r="A5451">
        <v>5446</v>
      </c>
      <c r="B5451">
        <v>19</v>
      </c>
      <c r="C5451" t="s">
        <v>509</v>
      </c>
      <c r="D5451" s="1" t="s">
        <v>7514</v>
      </c>
      <c r="E5451" s="1" t="s">
        <v>22132</v>
      </c>
      <c r="F5451" t="s">
        <v>7460</v>
      </c>
      <c r="G5451" s="1" t="s">
        <v>7459</v>
      </c>
      <c r="H5451" t="s">
        <v>16725</v>
      </c>
      <c r="I5451" t="s">
        <v>16726</v>
      </c>
      <c r="J5451" t="s">
        <v>16727</v>
      </c>
      <c r="K5451">
        <v>0</v>
      </c>
      <c r="L5451">
        <v>0</v>
      </c>
      <c r="M5451">
        <v>0</v>
      </c>
      <c r="N5451">
        <v>999</v>
      </c>
    </row>
    <row r="5452" spans="1:14" s="6" customFormat="1" x14ac:dyDescent="0.2">
      <c r="A5452">
        <v>5447</v>
      </c>
      <c r="B5452">
        <v>19</v>
      </c>
      <c r="C5452" t="s">
        <v>509</v>
      </c>
      <c r="D5452" s="1" t="s">
        <v>7515</v>
      </c>
      <c r="E5452" s="1" t="s">
        <v>22133</v>
      </c>
      <c r="F5452" t="s">
        <v>7517</v>
      </c>
      <c r="G5452" s="1" t="s">
        <v>7516</v>
      </c>
      <c r="H5452" t="s">
        <v>16725</v>
      </c>
      <c r="I5452" t="s">
        <v>16726</v>
      </c>
      <c r="J5452" t="s">
        <v>16727</v>
      </c>
      <c r="K5452">
        <v>0</v>
      </c>
      <c r="L5452">
        <v>0</v>
      </c>
      <c r="M5452">
        <v>0</v>
      </c>
      <c r="N5452">
        <v>999</v>
      </c>
    </row>
    <row r="5453" spans="1:14" s="6" customFormat="1" x14ac:dyDescent="0.2">
      <c r="A5453">
        <v>5448</v>
      </c>
      <c r="B5453">
        <v>17</v>
      </c>
      <c r="C5453" t="s">
        <v>491</v>
      </c>
      <c r="D5453" s="1" t="s">
        <v>7518</v>
      </c>
      <c r="E5453" s="1" t="s">
        <v>22134</v>
      </c>
      <c r="F5453" t="s">
        <v>7499</v>
      </c>
      <c r="G5453" s="1" t="s">
        <v>7498</v>
      </c>
      <c r="H5453" t="s">
        <v>16755</v>
      </c>
      <c r="I5453" t="s">
        <v>16726</v>
      </c>
      <c r="J5453" t="s">
        <v>16727</v>
      </c>
      <c r="K5453">
        <v>613</v>
      </c>
      <c r="L5453" t="s">
        <v>16753</v>
      </c>
      <c r="M5453">
        <v>0</v>
      </c>
      <c r="N5453">
        <v>999</v>
      </c>
    </row>
    <row r="5454" spans="1:14" s="6" customFormat="1" x14ac:dyDescent="0.2">
      <c r="A5454">
        <v>5449</v>
      </c>
      <c r="B5454">
        <v>17</v>
      </c>
      <c r="C5454" t="s">
        <v>491</v>
      </c>
      <c r="D5454" s="1" t="s">
        <v>7519</v>
      </c>
      <c r="E5454" s="1" t="s">
        <v>22135</v>
      </c>
      <c r="F5454" t="s">
        <v>7499</v>
      </c>
      <c r="G5454" s="1" t="s">
        <v>7498</v>
      </c>
      <c r="H5454" t="s">
        <v>16755</v>
      </c>
      <c r="I5454" t="s">
        <v>16726</v>
      </c>
      <c r="J5454" t="s">
        <v>16727</v>
      </c>
      <c r="K5454">
        <v>613</v>
      </c>
      <c r="L5454" t="s">
        <v>16753</v>
      </c>
      <c r="M5454">
        <v>0</v>
      </c>
      <c r="N5454">
        <v>999</v>
      </c>
    </row>
    <row r="5455" spans="1:14" s="6" customFormat="1" x14ac:dyDescent="0.2">
      <c r="A5455">
        <v>5450</v>
      </c>
      <c r="B5455">
        <v>17</v>
      </c>
      <c r="C5455" t="s">
        <v>491</v>
      </c>
      <c r="D5455" s="1" t="s">
        <v>7520</v>
      </c>
      <c r="E5455" s="1" t="s">
        <v>22136</v>
      </c>
      <c r="F5455" t="s">
        <v>7499</v>
      </c>
      <c r="G5455" s="1" t="s">
        <v>7498</v>
      </c>
      <c r="H5455" t="s">
        <v>16755</v>
      </c>
      <c r="I5455" t="s">
        <v>16726</v>
      </c>
      <c r="J5455" t="s">
        <v>16727</v>
      </c>
      <c r="K5455">
        <v>613</v>
      </c>
      <c r="L5455" t="s">
        <v>16753</v>
      </c>
      <c r="M5455">
        <v>0</v>
      </c>
      <c r="N5455">
        <v>999</v>
      </c>
    </row>
    <row r="5456" spans="1:14" s="6" customFormat="1" x14ac:dyDescent="0.2">
      <c r="A5456">
        <v>5451</v>
      </c>
      <c r="B5456">
        <v>17</v>
      </c>
      <c r="C5456" t="s">
        <v>491</v>
      </c>
      <c r="D5456" s="1" t="s">
        <v>7521</v>
      </c>
      <c r="E5456" s="1" t="s">
        <v>22137</v>
      </c>
      <c r="F5456" t="s">
        <v>7499</v>
      </c>
      <c r="G5456" s="1" t="s">
        <v>7498</v>
      </c>
      <c r="H5456" t="s">
        <v>16755</v>
      </c>
      <c r="I5456" t="s">
        <v>16726</v>
      </c>
      <c r="J5456" t="s">
        <v>16727</v>
      </c>
      <c r="K5456">
        <v>613</v>
      </c>
      <c r="L5456" t="s">
        <v>16753</v>
      </c>
      <c r="M5456">
        <v>0</v>
      </c>
      <c r="N5456">
        <v>999</v>
      </c>
    </row>
    <row r="5457" spans="1:14" s="6" customFormat="1" x14ac:dyDescent="0.2">
      <c r="A5457">
        <v>5452</v>
      </c>
      <c r="B5457">
        <v>17</v>
      </c>
      <c r="C5457" t="s">
        <v>491</v>
      </c>
      <c r="D5457" s="1" t="s">
        <v>7522</v>
      </c>
      <c r="E5457" s="1" t="s">
        <v>22138</v>
      </c>
      <c r="F5457" t="s">
        <v>7524</v>
      </c>
      <c r="G5457" s="1" t="s">
        <v>7523</v>
      </c>
      <c r="H5457" t="s">
        <v>16725</v>
      </c>
      <c r="I5457" t="s">
        <v>16726</v>
      </c>
      <c r="J5457" t="s">
        <v>16727</v>
      </c>
      <c r="K5457">
        <v>613</v>
      </c>
      <c r="L5457" t="s">
        <v>16753</v>
      </c>
      <c r="M5457">
        <v>0</v>
      </c>
      <c r="N5457">
        <v>999</v>
      </c>
    </row>
    <row r="5458" spans="1:14" s="6" customFormat="1" x14ac:dyDescent="0.2">
      <c r="A5458">
        <v>5453</v>
      </c>
      <c r="B5458">
        <v>2</v>
      </c>
      <c r="C5458" t="s">
        <v>93</v>
      </c>
      <c r="D5458" s="1" t="s">
        <v>7525</v>
      </c>
      <c r="E5458" s="1" t="s">
        <v>22139</v>
      </c>
      <c r="F5458" t="s">
        <v>7403</v>
      </c>
      <c r="G5458" s="1" t="s">
        <v>7402</v>
      </c>
      <c r="H5458" t="s">
        <v>16725</v>
      </c>
      <c r="I5458" t="s">
        <v>16726</v>
      </c>
      <c r="J5458" t="s">
        <v>16727</v>
      </c>
      <c r="K5458">
        <v>214</v>
      </c>
      <c r="L5458" t="s">
        <v>160</v>
      </c>
      <c r="M5458">
        <v>0</v>
      </c>
      <c r="N5458">
        <v>999</v>
      </c>
    </row>
    <row r="5459" spans="1:14" s="6" customFormat="1" x14ac:dyDescent="0.2">
      <c r="A5459">
        <v>5454</v>
      </c>
      <c r="B5459">
        <v>2</v>
      </c>
      <c r="C5459" t="s">
        <v>93</v>
      </c>
      <c r="D5459" s="1" t="s">
        <v>7526</v>
      </c>
      <c r="E5459" s="1" t="s">
        <v>22140</v>
      </c>
      <c r="F5459" t="s">
        <v>7403</v>
      </c>
      <c r="G5459" s="1" t="s">
        <v>7402</v>
      </c>
      <c r="H5459" t="s">
        <v>16725</v>
      </c>
      <c r="I5459" t="s">
        <v>16726</v>
      </c>
      <c r="J5459" t="s">
        <v>16727</v>
      </c>
      <c r="K5459">
        <v>214</v>
      </c>
      <c r="L5459" t="s">
        <v>160</v>
      </c>
      <c r="M5459">
        <v>0</v>
      </c>
      <c r="N5459">
        <v>999</v>
      </c>
    </row>
    <row r="5460" spans="1:14" s="6" customFormat="1" x14ac:dyDescent="0.2">
      <c r="A5460">
        <v>5455</v>
      </c>
      <c r="B5460">
        <v>2</v>
      </c>
      <c r="C5460" t="s">
        <v>93</v>
      </c>
      <c r="D5460" s="1" t="s">
        <v>7527</v>
      </c>
      <c r="E5460" s="1" t="s">
        <v>22141</v>
      </c>
      <c r="F5460" t="s">
        <v>7403</v>
      </c>
      <c r="G5460" s="1" t="s">
        <v>7402</v>
      </c>
      <c r="H5460" t="s">
        <v>16725</v>
      </c>
      <c r="I5460" t="s">
        <v>16726</v>
      </c>
      <c r="J5460" t="s">
        <v>16727</v>
      </c>
      <c r="K5460">
        <v>214</v>
      </c>
      <c r="L5460" t="s">
        <v>160</v>
      </c>
      <c r="M5460">
        <v>0</v>
      </c>
      <c r="N5460">
        <v>999</v>
      </c>
    </row>
    <row r="5461" spans="1:14" s="6" customFormat="1" x14ac:dyDescent="0.2">
      <c r="A5461">
        <v>5456</v>
      </c>
      <c r="B5461">
        <v>2</v>
      </c>
      <c r="C5461" t="s">
        <v>93</v>
      </c>
      <c r="D5461" s="1" t="s">
        <v>7528</v>
      </c>
      <c r="E5461" s="1" t="s">
        <v>22142</v>
      </c>
      <c r="F5461" t="s">
        <v>7530</v>
      </c>
      <c r="G5461" s="1" t="s">
        <v>7529</v>
      </c>
      <c r="H5461" t="s">
        <v>16725</v>
      </c>
      <c r="I5461" t="s">
        <v>16726</v>
      </c>
      <c r="J5461" t="s">
        <v>16727</v>
      </c>
      <c r="K5461">
        <v>214</v>
      </c>
      <c r="L5461" t="s">
        <v>160</v>
      </c>
      <c r="M5461">
        <v>0</v>
      </c>
      <c r="N5461">
        <v>999</v>
      </c>
    </row>
    <row r="5462" spans="1:14" s="6" customFormat="1" x14ac:dyDescent="0.2">
      <c r="A5462">
        <v>5457</v>
      </c>
      <c r="B5462">
        <v>2</v>
      </c>
      <c r="C5462" t="s">
        <v>93</v>
      </c>
      <c r="D5462" s="1" t="s">
        <v>7531</v>
      </c>
      <c r="E5462" s="1" t="s">
        <v>22143</v>
      </c>
      <c r="F5462" t="s">
        <v>7530</v>
      </c>
      <c r="G5462" s="1" t="s">
        <v>7529</v>
      </c>
      <c r="H5462" t="s">
        <v>16725</v>
      </c>
      <c r="I5462" t="s">
        <v>16726</v>
      </c>
      <c r="J5462" t="s">
        <v>16727</v>
      </c>
      <c r="K5462">
        <v>214</v>
      </c>
      <c r="L5462" t="s">
        <v>160</v>
      </c>
      <c r="M5462">
        <v>0</v>
      </c>
      <c r="N5462">
        <v>999</v>
      </c>
    </row>
    <row r="5463" spans="1:14" s="6" customFormat="1" x14ac:dyDescent="0.2">
      <c r="A5463">
        <v>5458</v>
      </c>
      <c r="B5463">
        <v>2</v>
      </c>
      <c r="C5463" t="s">
        <v>93</v>
      </c>
      <c r="D5463" s="1" t="s">
        <v>7532</v>
      </c>
      <c r="E5463" s="1" t="s">
        <v>22144</v>
      </c>
      <c r="F5463" t="s">
        <v>7530</v>
      </c>
      <c r="G5463" s="1" t="s">
        <v>7529</v>
      </c>
      <c r="H5463" t="s">
        <v>16725</v>
      </c>
      <c r="I5463" t="s">
        <v>16726</v>
      </c>
      <c r="J5463" t="s">
        <v>16727</v>
      </c>
      <c r="K5463">
        <v>214</v>
      </c>
      <c r="L5463" t="s">
        <v>160</v>
      </c>
      <c r="M5463">
        <v>0</v>
      </c>
      <c r="N5463">
        <v>999</v>
      </c>
    </row>
    <row r="5464" spans="1:14" s="6" customFormat="1" x14ac:dyDescent="0.2">
      <c r="A5464">
        <v>5459</v>
      </c>
      <c r="B5464">
        <v>3</v>
      </c>
      <c r="C5464" t="s">
        <v>5672</v>
      </c>
      <c r="D5464" s="1" t="s">
        <v>7533</v>
      </c>
      <c r="E5464" s="1" t="s">
        <v>22145</v>
      </c>
      <c r="F5464" t="s">
        <v>7510</v>
      </c>
      <c r="G5464" s="1" t="s">
        <v>7509</v>
      </c>
      <c r="H5464" t="s">
        <v>16725</v>
      </c>
      <c r="I5464" t="s">
        <v>16726</v>
      </c>
      <c r="J5464" t="s">
        <v>16727</v>
      </c>
      <c r="K5464">
        <v>614</v>
      </c>
      <c r="L5464" t="s">
        <v>16814</v>
      </c>
      <c r="M5464">
        <v>0</v>
      </c>
      <c r="N5464">
        <v>999</v>
      </c>
    </row>
    <row r="5465" spans="1:14" s="6" customFormat="1" x14ac:dyDescent="0.2">
      <c r="A5465">
        <v>5460</v>
      </c>
      <c r="B5465">
        <v>3</v>
      </c>
      <c r="C5465" t="s">
        <v>5672</v>
      </c>
      <c r="D5465" s="1" t="s">
        <v>7534</v>
      </c>
      <c r="E5465" s="1" t="s">
        <v>22146</v>
      </c>
      <c r="F5465" t="s">
        <v>7510</v>
      </c>
      <c r="G5465" s="1" t="s">
        <v>7509</v>
      </c>
      <c r="H5465" t="s">
        <v>16725</v>
      </c>
      <c r="I5465" t="s">
        <v>16728</v>
      </c>
      <c r="J5465" t="s">
        <v>16729</v>
      </c>
      <c r="K5465">
        <v>614</v>
      </c>
      <c r="L5465" t="s">
        <v>16814</v>
      </c>
      <c r="M5465">
        <v>0</v>
      </c>
      <c r="N5465">
        <v>120</v>
      </c>
    </row>
    <row r="5466" spans="1:14" s="6" customFormat="1" x14ac:dyDescent="0.2">
      <c r="A5466">
        <v>5461</v>
      </c>
      <c r="B5466">
        <v>3</v>
      </c>
      <c r="C5466" t="s">
        <v>5672</v>
      </c>
      <c r="D5466" s="1" t="s">
        <v>7535</v>
      </c>
      <c r="E5466" s="1" t="s">
        <v>22147</v>
      </c>
      <c r="F5466" t="s">
        <v>7510</v>
      </c>
      <c r="G5466" s="1" t="s">
        <v>7509</v>
      </c>
      <c r="H5466" t="s">
        <v>16725</v>
      </c>
      <c r="I5466" t="s">
        <v>16726</v>
      </c>
      <c r="J5466" t="s">
        <v>16727</v>
      </c>
      <c r="K5466">
        <v>614</v>
      </c>
      <c r="L5466" t="s">
        <v>16814</v>
      </c>
      <c r="M5466">
        <v>0</v>
      </c>
      <c r="N5466">
        <v>999</v>
      </c>
    </row>
    <row r="5467" spans="1:14" s="6" customFormat="1" x14ac:dyDescent="0.2">
      <c r="A5467">
        <v>5462</v>
      </c>
      <c r="B5467">
        <v>3</v>
      </c>
      <c r="C5467" t="s">
        <v>5672</v>
      </c>
      <c r="D5467" s="1" t="s">
        <v>7536</v>
      </c>
      <c r="E5467" s="1" t="s">
        <v>22148</v>
      </c>
      <c r="F5467" t="s">
        <v>7510</v>
      </c>
      <c r="G5467" s="1" t="s">
        <v>7509</v>
      </c>
      <c r="H5467" t="s">
        <v>16725</v>
      </c>
      <c r="I5467" t="s">
        <v>16728</v>
      </c>
      <c r="J5467" t="s">
        <v>16729</v>
      </c>
      <c r="K5467">
        <v>614</v>
      </c>
      <c r="L5467" t="s">
        <v>16814</v>
      </c>
      <c r="M5467">
        <v>0</v>
      </c>
      <c r="N5467">
        <v>120</v>
      </c>
    </row>
    <row r="5468" spans="1:14" s="6" customFormat="1" x14ac:dyDescent="0.2">
      <c r="A5468">
        <v>5463</v>
      </c>
      <c r="B5468">
        <v>3</v>
      </c>
      <c r="C5468" t="s">
        <v>5672</v>
      </c>
      <c r="D5468" s="1" t="s">
        <v>7537</v>
      </c>
      <c r="E5468" s="1" t="s">
        <v>22149</v>
      </c>
      <c r="F5468" t="s">
        <v>7510</v>
      </c>
      <c r="G5468" s="1" t="s">
        <v>7509</v>
      </c>
      <c r="H5468" t="s">
        <v>16725</v>
      </c>
      <c r="I5468" t="s">
        <v>16726</v>
      </c>
      <c r="J5468" t="s">
        <v>16727</v>
      </c>
      <c r="K5468">
        <v>614</v>
      </c>
      <c r="L5468" t="s">
        <v>16814</v>
      </c>
      <c r="M5468">
        <v>0</v>
      </c>
      <c r="N5468">
        <v>999</v>
      </c>
    </row>
    <row r="5469" spans="1:14" s="6" customFormat="1" x14ac:dyDescent="0.2">
      <c r="A5469">
        <v>5464</v>
      </c>
      <c r="B5469">
        <v>12</v>
      </c>
      <c r="C5469" t="s">
        <v>1066</v>
      </c>
      <c r="D5469" s="1" t="s">
        <v>7538</v>
      </c>
      <c r="E5469" s="1" t="s">
        <v>22150</v>
      </c>
      <c r="F5469" t="s">
        <v>7331</v>
      </c>
      <c r="G5469" s="1" t="s">
        <v>7330</v>
      </c>
      <c r="H5469" t="s">
        <v>16725</v>
      </c>
      <c r="I5469" t="s">
        <v>16726</v>
      </c>
      <c r="J5469" t="s">
        <v>16727</v>
      </c>
      <c r="K5469">
        <v>614</v>
      </c>
      <c r="L5469" t="s">
        <v>16766</v>
      </c>
      <c r="M5469">
        <v>0</v>
      </c>
      <c r="N5469">
        <v>999</v>
      </c>
    </row>
    <row r="5470" spans="1:14" s="6" customFormat="1" x14ac:dyDescent="0.2">
      <c r="A5470">
        <v>5465</v>
      </c>
      <c r="B5470">
        <v>12</v>
      </c>
      <c r="C5470" t="s">
        <v>1066</v>
      </c>
      <c r="D5470" s="1" t="s">
        <v>7539</v>
      </c>
      <c r="E5470" s="1" t="s">
        <v>22151</v>
      </c>
      <c r="F5470" t="s">
        <v>7331</v>
      </c>
      <c r="G5470" s="1" t="s">
        <v>7330</v>
      </c>
      <c r="H5470" t="s">
        <v>16725</v>
      </c>
      <c r="I5470" t="s">
        <v>16726</v>
      </c>
      <c r="J5470" t="s">
        <v>16727</v>
      </c>
      <c r="K5470">
        <v>614</v>
      </c>
      <c r="L5470" t="s">
        <v>16766</v>
      </c>
      <c r="M5470">
        <v>0</v>
      </c>
      <c r="N5470">
        <v>999</v>
      </c>
    </row>
    <row r="5471" spans="1:14" s="6" customFormat="1" x14ac:dyDescent="0.2">
      <c r="A5471">
        <v>5466</v>
      </c>
      <c r="B5471">
        <v>12</v>
      </c>
      <c r="C5471" t="s">
        <v>1066</v>
      </c>
      <c r="D5471" s="1" t="s">
        <v>7540</v>
      </c>
      <c r="E5471" s="1" t="s">
        <v>22152</v>
      </c>
      <c r="F5471" t="s">
        <v>7331</v>
      </c>
      <c r="G5471" s="1" t="s">
        <v>7330</v>
      </c>
      <c r="H5471" t="s">
        <v>16725</v>
      </c>
      <c r="I5471" t="s">
        <v>16726</v>
      </c>
      <c r="J5471" t="s">
        <v>16727</v>
      </c>
      <c r="K5471">
        <v>614</v>
      </c>
      <c r="L5471" t="s">
        <v>16766</v>
      </c>
      <c r="M5471">
        <v>0</v>
      </c>
      <c r="N5471">
        <v>999</v>
      </c>
    </row>
    <row r="5472" spans="1:14" s="6" customFormat="1" x14ac:dyDescent="0.2">
      <c r="A5472">
        <v>5467</v>
      </c>
      <c r="B5472">
        <v>12</v>
      </c>
      <c r="C5472" t="s">
        <v>1066</v>
      </c>
      <c r="D5472" s="1" t="s">
        <v>7541</v>
      </c>
      <c r="E5472" s="1" t="s">
        <v>22153</v>
      </c>
      <c r="F5472" t="s">
        <v>7331</v>
      </c>
      <c r="G5472" s="1" t="s">
        <v>7330</v>
      </c>
      <c r="H5472" t="s">
        <v>16725</v>
      </c>
      <c r="I5472" t="s">
        <v>16726</v>
      </c>
      <c r="J5472" t="s">
        <v>16727</v>
      </c>
      <c r="K5472">
        <v>614</v>
      </c>
      <c r="L5472" t="s">
        <v>16766</v>
      </c>
      <c r="M5472">
        <v>0</v>
      </c>
      <c r="N5472">
        <v>999</v>
      </c>
    </row>
    <row r="5473" spans="1:14" s="6" customFormat="1" x14ac:dyDescent="0.2">
      <c r="A5473">
        <v>5468</v>
      </c>
      <c r="B5473">
        <v>12</v>
      </c>
      <c r="C5473" t="s">
        <v>1066</v>
      </c>
      <c r="D5473" s="1" t="s">
        <v>7542</v>
      </c>
      <c r="E5473" s="1" t="s">
        <v>22154</v>
      </c>
      <c r="F5473" t="s">
        <v>7331</v>
      </c>
      <c r="G5473" s="1" t="s">
        <v>7330</v>
      </c>
      <c r="H5473" t="s">
        <v>16725</v>
      </c>
      <c r="I5473" t="s">
        <v>16726</v>
      </c>
      <c r="J5473" t="s">
        <v>16727</v>
      </c>
      <c r="K5473">
        <v>614</v>
      </c>
      <c r="L5473" t="s">
        <v>16766</v>
      </c>
      <c r="M5473">
        <v>0</v>
      </c>
      <c r="N5473">
        <v>999</v>
      </c>
    </row>
    <row r="5474" spans="1:14" s="6" customFormat="1" x14ac:dyDescent="0.2">
      <c r="A5474">
        <v>5469</v>
      </c>
      <c r="B5474">
        <v>12</v>
      </c>
      <c r="C5474" t="s">
        <v>1066</v>
      </c>
      <c r="D5474" s="1" t="s">
        <v>7543</v>
      </c>
      <c r="E5474" s="1" t="s">
        <v>22155</v>
      </c>
      <c r="F5474" t="s">
        <v>7545</v>
      </c>
      <c r="G5474" s="1" t="s">
        <v>7544</v>
      </c>
      <c r="H5474" t="s">
        <v>16725</v>
      </c>
      <c r="I5474" t="s">
        <v>16726</v>
      </c>
      <c r="J5474" t="s">
        <v>16727</v>
      </c>
      <c r="K5474">
        <v>614</v>
      </c>
      <c r="L5474" t="s">
        <v>16766</v>
      </c>
      <c r="M5474">
        <v>0</v>
      </c>
      <c r="N5474">
        <v>999</v>
      </c>
    </row>
    <row r="5475" spans="1:14" s="6" customFormat="1" x14ac:dyDescent="0.2">
      <c r="A5475">
        <v>5470</v>
      </c>
      <c r="B5475">
        <v>6</v>
      </c>
      <c r="C5475" t="s">
        <v>2986</v>
      </c>
      <c r="D5475" s="1" t="s">
        <v>7546</v>
      </c>
      <c r="E5475" s="1" t="s">
        <v>22156</v>
      </c>
      <c r="F5475" t="s">
        <v>7258</v>
      </c>
      <c r="G5475" s="1" t="s">
        <v>7257</v>
      </c>
      <c r="H5475" t="s">
        <v>16725</v>
      </c>
      <c r="I5475" t="s">
        <v>16726</v>
      </c>
      <c r="J5475" t="s">
        <v>16727</v>
      </c>
      <c r="K5475">
        <v>604</v>
      </c>
      <c r="L5475" t="s">
        <v>16795</v>
      </c>
      <c r="M5475">
        <v>0</v>
      </c>
      <c r="N5475">
        <v>999</v>
      </c>
    </row>
    <row r="5476" spans="1:14" s="6" customFormat="1" x14ac:dyDescent="0.2">
      <c r="A5476">
        <v>5471</v>
      </c>
      <c r="B5476">
        <v>6</v>
      </c>
      <c r="C5476" t="s">
        <v>2986</v>
      </c>
      <c r="D5476" s="1" t="s">
        <v>7547</v>
      </c>
      <c r="E5476" s="1" t="s">
        <v>22157</v>
      </c>
      <c r="F5476" t="s">
        <v>7258</v>
      </c>
      <c r="G5476" s="1" t="s">
        <v>7257</v>
      </c>
      <c r="H5476" t="s">
        <v>16725</v>
      </c>
      <c r="I5476" t="s">
        <v>16726</v>
      </c>
      <c r="J5476" t="s">
        <v>16727</v>
      </c>
      <c r="K5476">
        <v>604</v>
      </c>
      <c r="L5476" t="s">
        <v>16795</v>
      </c>
      <c r="M5476">
        <v>0</v>
      </c>
      <c r="N5476">
        <v>999</v>
      </c>
    </row>
    <row r="5477" spans="1:14" s="6" customFormat="1" x14ac:dyDescent="0.2">
      <c r="A5477">
        <v>5472</v>
      </c>
      <c r="B5477">
        <v>6</v>
      </c>
      <c r="C5477" t="s">
        <v>2986</v>
      </c>
      <c r="D5477" s="1" t="s">
        <v>7548</v>
      </c>
      <c r="E5477" s="1" t="s">
        <v>22158</v>
      </c>
      <c r="F5477" t="s">
        <v>7550</v>
      </c>
      <c r="G5477" s="1" t="s">
        <v>7549</v>
      </c>
      <c r="H5477" t="s">
        <v>16725</v>
      </c>
      <c r="I5477" t="s">
        <v>16726</v>
      </c>
      <c r="J5477" t="s">
        <v>16727</v>
      </c>
      <c r="K5477">
        <v>604</v>
      </c>
      <c r="L5477" t="s">
        <v>16795</v>
      </c>
      <c r="M5477">
        <v>0</v>
      </c>
      <c r="N5477">
        <v>999</v>
      </c>
    </row>
    <row r="5478" spans="1:14" s="6" customFormat="1" x14ac:dyDescent="0.2">
      <c r="A5478">
        <v>5473</v>
      </c>
      <c r="B5478">
        <v>6</v>
      </c>
      <c r="C5478" t="s">
        <v>2986</v>
      </c>
      <c r="D5478" s="1" t="s">
        <v>7551</v>
      </c>
      <c r="E5478" s="1" t="s">
        <v>22159</v>
      </c>
      <c r="F5478" t="s">
        <v>7550</v>
      </c>
      <c r="G5478" s="1" t="s">
        <v>7549</v>
      </c>
      <c r="H5478" t="s">
        <v>16725</v>
      </c>
      <c r="I5478" t="s">
        <v>16726</v>
      </c>
      <c r="J5478" t="s">
        <v>16727</v>
      </c>
      <c r="K5478">
        <v>604</v>
      </c>
      <c r="L5478" t="s">
        <v>16795</v>
      </c>
      <c r="M5478">
        <v>0</v>
      </c>
      <c r="N5478">
        <v>999</v>
      </c>
    </row>
    <row r="5479" spans="1:14" s="6" customFormat="1" x14ac:dyDescent="0.2">
      <c r="A5479">
        <v>5474</v>
      </c>
      <c r="B5479">
        <v>6</v>
      </c>
      <c r="C5479" t="s">
        <v>2986</v>
      </c>
      <c r="D5479" s="1" t="s">
        <v>7552</v>
      </c>
      <c r="E5479" s="1" t="s">
        <v>22160</v>
      </c>
      <c r="F5479" t="s">
        <v>7550</v>
      </c>
      <c r="G5479" s="1" t="s">
        <v>7549</v>
      </c>
      <c r="H5479" t="s">
        <v>16725</v>
      </c>
      <c r="I5479" t="s">
        <v>16726</v>
      </c>
      <c r="J5479" t="s">
        <v>16727</v>
      </c>
      <c r="K5479">
        <v>604</v>
      </c>
      <c r="L5479" t="s">
        <v>16795</v>
      </c>
      <c r="M5479">
        <v>0</v>
      </c>
      <c r="N5479">
        <v>999</v>
      </c>
    </row>
    <row r="5480" spans="1:14" s="6" customFormat="1" x14ac:dyDescent="0.2">
      <c r="A5480">
        <v>5475</v>
      </c>
      <c r="B5480">
        <v>6</v>
      </c>
      <c r="C5480" t="s">
        <v>2986</v>
      </c>
      <c r="D5480" s="1" t="s">
        <v>7553</v>
      </c>
      <c r="E5480" s="1" t="s">
        <v>22161</v>
      </c>
      <c r="F5480" t="s">
        <v>7550</v>
      </c>
      <c r="G5480" s="1" t="s">
        <v>7549</v>
      </c>
      <c r="H5480" t="s">
        <v>16725</v>
      </c>
      <c r="I5480" t="s">
        <v>16726</v>
      </c>
      <c r="J5480" t="s">
        <v>16727</v>
      </c>
      <c r="K5480">
        <v>604</v>
      </c>
      <c r="L5480" t="s">
        <v>16795</v>
      </c>
      <c r="M5480">
        <v>0</v>
      </c>
      <c r="N5480">
        <v>999</v>
      </c>
    </row>
    <row r="5481" spans="1:14" s="6" customFormat="1" x14ac:dyDescent="0.2">
      <c r="A5481">
        <v>5476</v>
      </c>
      <c r="B5481">
        <v>6</v>
      </c>
      <c r="C5481" t="s">
        <v>2986</v>
      </c>
      <c r="D5481" s="1" t="s">
        <v>7554</v>
      </c>
      <c r="E5481" s="1" t="s">
        <v>22162</v>
      </c>
      <c r="F5481" t="s">
        <v>7556</v>
      </c>
      <c r="G5481" s="1" t="s">
        <v>7555</v>
      </c>
      <c r="H5481" t="s">
        <v>16725</v>
      </c>
      <c r="I5481" t="s">
        <v>16726</v>
      </c>
      <c r="J5481" t="s">
        <v>16727</v>
      </c>
      <c r="K5481">
        <v>604</v>
      </c>
      <c r="L5481">
        <v>0</v>
      </c>
      <c r="M5481">
        <v>0</v>
      </c>
      <c r="N5481">
        <v>999</v>
      </c>
    </row>
    <row r="5482" spans="1:14" s="6" customFormat="1" x14ac:dyDescent="0.2">
      <c r="A5482">
        <v>5477</v>
      </c>
      <c r="B5482">
        <v>13</v>
      </c>
      <c r="C5482" t="s">
        <v>461</v>
      </c>
      <c r="D5482" s="1" t="s">
        <v>7557</v>
      </c>
      <c r="E5482" s="1" t="s">
        <v>22163</v>
      </c>
      <c r="F5482" t="s">
        <v>7453</v>
      </c>
      <c r="G5482" s="1" t="s">
        <v>7452</v>
      </c>
      <c r="H5482" t="s">
        <v>16725</v>
      </c>
      <c r="I5482" t="s">
        <v>16726</v>
      </c>
      <c r="J5482" t="s">
        <v>16727</v>
      </c>
      <c r="K5482">
        <v>614</v>
      </c>
      <c r="L5482" t="s">
        <v>16751</v>
      </c>
      <c r="M5482">
        <v>0</v>
      </c>
      <c r="N5482">
        <v>999</v>
      </c>
    </row>
    <row r="5483" spans="1:14" s="6" customFormat="1" x14ac:dyDescent="0.2">
      <c r="A5483">
        <v>5478</v>
      </c>
      <c r="B5483">
        <v>13</v>
      </c>
      <c r="C5483" t="s">
        <v>461</v>
      </c>
      <c r="D5483" s="1" t="s">
        <v>7558</v>
      </c>
      <c r="E5483" s="1" t="s">
        <v>22164</v>
      </c>
      <c r="F5483" t="s">
        <v>7453</v>
      </c>
      <c r="G5483" s="1" t="s">
        <v>7452</v>
      </c>
      <c r="H5483" t="s">
        <v>16725</v>
      </c>
      <c r="I5483" t="s">
        <v>16726</v>
      </c>
      <c r="J5483" t="s">
        <v>16727</v>
      </c>
      <c r="K5483">
        <v>614</v>
      </c>
      <c r="L5483" t="s">
        <v>16751</v>
      </c>
      <c r="M5483">
        <v>0</v>
      </c>
      <c r="N5483">
        <v>999</v>
      </c>
    </row>
    <row r="5484" spans="1:14" s="6" customFormat="1" x14ac:dyDescent="0.2">
      <c r="A5484">
        <v>5479</v>
      </c>
      <c r="B5484">
        <v>13</v>
      </c>
      <c r="C5484" t="s">
        <v>461</v>
      </c>
      <c r="D5484" s="1" t="s">
        <v>7559</v>
      </c>
      <c r="E5484" s="1" t="s">
        <v>22165</v>
      </c>
      <c r="F5484" t="s">
        <v>7453</v>
      </c>
      <c r="G5484" s="1" t="s">
        <v>7452</v>
      </c>
      <c r="H5484" t="s">
        <v>16725</v>
      </c>
      <c r="I5484" t="s">
        <v>16726</v>
      </c>
      <c r="J5484" t="s">
        <v>16727</v>
      </c>
      <c r="K5484">
        <v>614</v>
      </c>
      <c r="L5484" t="s">
        <v>16751</v>
      </c>
      <c r="M5484">
        <v>0</v>
      </c>
      <c r="N5484">
        <v>999</v>
      </c>
    </row>
    <row r="5485" spans="1:14" s="6" customFormat="1" x14ac:dyDescent="0.2">
      <c r="A5485">
        <v>5480</v>
      </c>
      <c r="B5485">
        <v>13</v>
      </c>
      <c r="C5485" t="s">
        <v>461</v>
      </c>
      <c r="D5485" s="1" t="s">
        <v>7560</v>
      </c>
      <c r="E5485" s="1" t="s">
        <v>22166</v>
      </c>
      <c r="F5485" t="s">
        <v>7453</v>
      </c>
      <c r="G5485" s="1" t="s">
        <v>7452</v>
      </c>
      <c r="H5485" t="s">
        <v>16725</v>
      </c>
      <c r="I5485" t="s">
        <v>16726</v>
      </c>
      <c r="J5485" t="s">
        <v>16727</v>
      </c>
      <c r="K5485">
        <v>614</v>
      </c>
      <c r="L5485" t="s">
        <v>16751</v>
      </c>
      <c r="M5485">
        <v>0</v>
      </c>
      <c r="N5485">
        <v>999</v>
      </c>
    </row>
    <row r="5486" spans="1:14" s="6" customFormat="1" x14ac:dyDescent="0.2">
      <c r="A5486">
        <v>5481</v>
      </c>
      <c r="B5486">
        <v>13</v>
      </c>
      <c r="C5486" t="s">
        <v>461</v>
      </c>
      <c r="D5486" s="1" t="s">
        <v>7561</v>
      </c>
      <c r="E5486" s="1" t="s">
        <v>22167</v>
      </c>
      <c r="F5486" t="s">
        <v>7453</v>
      </c>
      <c r="G5486" s="1" t="s">
        <v>7452</v>
      </c>
      <c r="H5486" t="s">
        <v>16725</v>
      </c>
      <c r="I5486" t="s">
        <v>16726</v>
      </c>
      <c r="J5486" t="s">
        <v>16727</v>
      </c>
      <c r="K5486">
        <v>614</v>
      </c>
      <c r="L5486" t="s">
        <v>16751</v>
      </c>
      <c r="M5486">
        <v>0</v>
      </c>
      <c r="N5486">
        <v>999</v>
      </c>
    </row>
    <row r="5487" spans="1:14" s="6" customFormat="1" x14ac:dyDescent="0.2">
      <c r="A5487">
        <v>5482</v>
      </c>
      <c r="B5487">
        <v>3</v>
      </c>
      <c r="C5487" t="s">
        <v>5672</v>
      </c>
      <c r="D5487" s="1" t="s">
        <v>7562</v>
      </c>
      <c r="E5487" s="1" t="s">
        <v>22168</v>
      </c>
      <c r="F5487" t="s">
        <v>7510</v>
      </c>
      <c r="G5487" s="1" t="s">
        <v>7509</v>
      </c>
      <c r="H5487" t="s">
        <v>16725</v>
      </c>
      <c r="I5487" t="s">
        <v>16728</v>
      </c>
      <c r="J5487" t="s">
        <v>16729</v>
      </c>
      <c r="K5487">
        <v>614</v>
      </c>
      <c r="L5487" t="s">
        <v>16814</v>
      </c>
      <c r="M5487">
        <v>0</v>
      </c>
      <c r="N5487">
        <v>120</v>
      </c>
    </row>
    <row r="5488" spans="1:14" s="6" customFormat="1" x14ac:dyDescent="0.2">
      <c r="A5488">
        <v>5483</v>
      </c>
      <c r="B5488">
        <v>3</v>
      </c>
      <c r="C5488" t="s">
        <v>5672</v>
      </c>
      <c r="D5488" s="1" t="s">
        <v>7563</v>
      </c>
      <c r="E5488" s="1" t="s">
        <v>22169</v>
      </c>
      <c r="F5488" t="s">
        <v>7510</v>
      </c>
      <c r="G5488" s="1" t="s">
        <v>7509</v>
      </c>
      <c r="H5488" t="s">
        <v>16725</v>
      </c>
      <c r="I5488" t="s">
        <v>16726</v>
      </c>
      <c r="J5488" t="s">
        <v>16727</v>
      </c>
      <c r="K5488">
        <v>614</v>
      </c>
      <c r="L5488" t="s">
        <v>16814</v>
      </c>
      <c r="M5488">
        <v>0</v>
      </c>
      <c r="N5488">
        <v>999</v>
      </c>
    </row>
    <row r="5489" spans="1:14" s="6" customFormat="1" x14ac:dyDescent="0.2">
      <c r="A5489">
        <v>5484</v>
      </c>
      <c r="B5489">
        <v>3</v>
      </c>
      <c r="C5489" t="s">
        <v>5672</v>
      </c>
      <c r="D5489" s="1" t="s">
        <v>7564</v>
      </c>
      <c r="E5489" s="1" t="s">
        <v>22170</v>
      </c>
      <c r="F5489" t="s">
        <v>7510</v>
      </c>
      <c r="G5489" s="1" t="s">
        <v>7509</v>
      </c>
      <c r="H5489" t="s">
        <v>16725</v>
      </c>
      <c r="I5489" t="s">
        <v>16728</v>
      </c>
      <c r="J5489" t="s">
        <v>16729</v>
      </c>
      <c r="K5489">
        <v>614</v>
      </c>
      <c r="L5489" t="s">
        <v>16814</v>
      </c>
      <c r="M5489">
        <v>0</v>
      </c>
      <c r="N5489">
        <v>120</v>
      </c>
    </row>
    <row r="5490" spans="1:14" s="6" customFormat="1" x14ac:dyDescent="0.2">
      <c r="A5490">
        <v>5485</v>
      </c>
      <c r="B5490">
        <v>3</v>
      </c>
      <c r="C5490" t="s">
        <v>5672</v>
      </c>
      <c r="D5490" s="1" t="s">
        <v>7565</v>
      </c>
      <c r="E5490" s="1" t="s">
        <v>7566</v>
      </c>
      <c r="F5490" t="s">
        <v>7567</v>
      </c>
      <c r="G5490" s="1" t="s">
        <v>7566</v>
      </c>
      <c r="H5490" t="s">
        <v>16725</v>
      </c>
      <c r="I5490" t="s">
        <v>16726</v>
      </c>
      <c r="J5490" t="s">
        <v>16727</v>
      </c>
      <c r="K5490">
        <v>614</v>
      </c>
      <c r="L5490" t="s">
        <v>16814</v>
      </c>
      <c r="M5490">
        <v>0</v>
      </c>
      <c r="N5490">
        <v>999</v>
      </c>
    </row>
    <row r="5491" spans="1:14" s="6" customFormat="1" x14ac:dyDescent="0.2">
      <c r="A5491">
        <v>5486</v>
      </c>
      <c r="B5491">
        <v>3</v>
      </c>
      <c r="C5491" t="s">
        <v>5672</v>
      </c>
      <c r="D5491" s="1" t="s">
        <v>7568</v>
      </c>
      <c r="E5491" s="1" t="s">
        <v>7569</v>
      </c>
      <c r="F5491" t="s">
        <v>7570</v>
      </c>
      <c r="G5491" s="1" t="s">
        <v>7569</v>
      </c>
      <c r="H5491" t="s">
        <v>16725</v>
      </c>
      <c r="I5491" t="s">
        <v>16726</v>
      </c>
      <c r="J5491" t="s">
        <v>16727</v>
      </c>
      <c r="K5491">
        <v>614</v>
      </c>
      <c r="L5491" t="s">
        <v>16814</v>
      </c>
      <c r="M5491">
        <v>0</v>
      </c>
      <c r="N5491">
        <v>999</v>
      </c>
    </row>
    <row r="5492" spans="1:14" s="6" customFormat="1" x14ac:dyDescent="0.2">
      <c r="A5492">
        <v>5487</v>
      </c>
      <c r="B5492">
        <v>3</v>
      </c>
      <c r="C5492" t="s">
        <v>5672</v>
      </c>
      <c r="D5492" s="1" t="s">
        <v>7571</v>
      </c>
      <c r="E5492" s="1" t="s">
        <v>22171</v>
      </c>
      <c r="F5492" t="s">
        <v>7573</v>
      </c>
      <c r="G5492" s="1" t="s">
        <v>7572</v>
      </c>
      <c r="H5492" t="s">
        <v>16725</v>
      </c>
      <c r="I5492" t="s">
        <v>16726</v>
      </c>
      <c r="J5492" t="s">
        <v>16727</v>
      </c>
      <c r="K5492">
        <v>614</v>
      </c>
      <c r="L5492" t="s">
        <v>16814</v>
      </c>
      <c r="M5492">
        <v>0</v>
      </c>
      <c r="N5492">
        <v>999</v>
      </c>
    </row>
    <row r="5493" spans="1:14" s="6" customFormat="1" x14ac:dyDescent="0.2">
      <c r="A5493">
        <v>5488</v>
      </c>
      <c r="B5493">
        <v>3</v>
      </c>
      <c r="C5493" t="s">
        <v>5672</v>
      </c>
      <c r="D5493" s="1" t="s">
        <v>7574</v>
      </c>
      <c r="E5493" s="1" t="s">
        <v>22172</v>
      </c>
      <c r="F5493" t="s">
        <v>7573</v>
      </c>
      <c r="G5493" s="1" t="s">
        <v>7572</v>
      </c>
      <c r="H5493" t="s">
        <v>16725</v>
      </c>
      <c r="I5493" t="s">
        <v>16726</v>
      </c>
      <c r="J5493" t="s">
        <v>16727</v>
      </c>
      <c r="K5493">
        <v>614</v>
      </c>
      <c r="L5493" t="s">
        <v>16814</v>
      </c>
      <c r="M5493">
        <v>0</v>
      </c>
      <c r="N5493">
        <v>999</v>
      </c>
    </row>
    <row r="5494" spans="1:14" s="6" customFormat="1" x14ac:dyDescent="0.2">
      <c r="A5494">
        <v>5489</v>
      </c>
      <c r="B5494">
        <v>3</v>
      </c>
      <c r="C5494" t="s">
        <v>5672</v>
      </c>
      <c r="D5494" s="1" t="s">
        <v>7575</v>
      </c>
      <c r="E5494" s="1" t="s">
        <v>22173</v>
      </c>
      <c r="F5494" t="s">
        <v>7573</v>
      </c>
      <c r="G5494" s="1" t="s">
        <v>7572</v>
      </c>
      <c r="H5494" t="s">
        <v>16725</v>
      </c>
      <c r="I5494" t="s">
        <v>16726</v>
      </c>
      <c r="J5494" t="s">
        <v>16727</v>
      </c>
      <c r="K5494">
        <v>614</v>
      </c>
      <c r="L5494" t="s">
        <v>16814</v>
      </c>
      <c r="M5494">
        <v>0</v>
      </c>
      <c r="N5494">
        <v>999</v>
      </c>
    </row>
    <row r="5495" spans="1:14" s="6" customFormat="1" x14ac:dyDescent="0.2">
      <c r="A5495">
        <v>5490</v>
      </c>
      <c r="B5495">
        <v>3</v>
      </c>
      <c r="C5495" t="s">
        <v>5672</v>
      </c>
      <c r="D5495" s="1" t="s">
        <v>7576</v>
      </c>
      <c r="E5495" s="1" t="s">
        <v>22174</v>
      </c>
      <c r="F5495" t="s">
        <v>7573</v>
      </c>
      <c r="G5495" s="1" t="s">
        <v>7572</v>
      </c>
      <c r="H5495" t="s">
        <v>16725</v>
      </c>
      <c r="I5495" t="s">
        <v>16726</v>
      </c>
      <c r="J5495" t="s">
        <v>16727</v>
      </c>
      <c r="K5495">
        <v>614</v>
      </c>
      <c r="L5495" t="s">
        <v>16814</v>
      </c>
      <c r="M5495">
        <v>0</v>
      </c>
      <c r="N5495">
        <v>999</v>
      </c>
    </row>
    <row r="5496" spans="1:14" s="6" customFormat="1" x14ac:dyDescent="0.2">
      <c r="A5496">
        <v>5491</v>
      </c>
      <c r="B5496">
        <v>3</v>
      </c>
      <c r="C5496" t="s">
        <v>5672</v>
      </c>
      <c r="D5496" s="1" t="s">
        <v>7577</v>
      </c>
      <c r="E5496" s="1" t="s">
        <v>22175</v>
      </c>
      <c r="F5496" t="s">
        <v>7579</v>
      </c>
      <c r="G5496" s="1" t="s">
        <v>7578</v>
      </c>
      <c r="H5496" t="s">
        <v>16725</v>
      </c>
      <c r="I5496" t="s">
        <v>16726</v>
      </c>
      <c r="J5496" t="s">
        <v>16727</v>
      </c>
      <c r="K5496">
        <v>614</v>
      </c>
      <c r="L5496" t="s">
        <v>16814</v>
      </c>
      <c r="M5496">
        <v>0</v>
      </c>
      <c r="N5496">
        <v>999</v>
      </c>
    </row>
    <row r="5497" spans="1:14" s="6" customFormat="1" x14ac:dyDescent="0.2">
      <c r="A5497">
        <v>5492</v>
      </c>
      <c r="B5497">
        <v>18</v>
      </c>
      <c r="C5497" t="s">
        <v>5614</v>
      </c>
      <c r="D5497" s="1" t="s">
        <v>7580</v>
      </c>
      <c r="E5497" s="1" t="s">
        <v>22176</v>
      </c>
      <c r="F5497" t="s">
        <v>7468</v>
      </c>
      <c r="G5497" s="1" t="s">
        <v>7467</v>
      </c>
      <c r="H5497" t="s">
        <v>16725</v>
      </c>
      <c r="I5497" t="s">
        <v>16726</v>
      </c>
      <c r="J5497" t="s">
        <v>16727</v>
      </c>
      <c r="K5497">
        <v>700</v>
      </c>
      <c r="L5497" t="s">
        <v>16805</v>
      </c>
      <c r="M5497">
        <v>0</v>
      </c>
      <c r="N5497">
        <v>999</v>
      </c>
    </row>
    <row r="5498" spans="1:14" s="6" customFormat="1" x14ac:dyDescent="0.2">
      <c r="A5498">
        <v>5493</v>
      </c>
      <c r="B5498">
        <v>18</v>
      </c>
      <c r="C5498" t="s">
        <v>5614</v>
      </c>
      <c r="D5498" s="1" t="s">
        <v>7581</v>
      </c>
      <c r="E5498" s="1" t="s">
        <v>22177</v>
      </c>
      <c r="F5498" t="s">
        <v>7468</v>
      </c>
      <c r="G5498" s="1" t="s">
        <v>7467</v>
      </c>
      <c r="H5498" t="s">
        <v>16725</v>
      </c>
      <c r="I5498" t="s">
        <v>16726</v>
      </c>
      <c r="J5498" t="s">
        <v>16727</v>
      </c>
      <c r="K5498">
        <v>700</v>
      </c>
      <c r="L5498" t="s">
        <v>16805</v>
      </c>
      <c r="M5498">
        <v>0</v>
      </c>
      <c r="N5498">
        <v>999</v>
      </c>
    </row>
    <row r="5499" spans="1:14" s="6" customFormat="1" x14ac:dyDescent="0.2">
      <c r="A5499">
        <v>5494</v>
      </c>
      <c r="B5499">
        <v>18</v>
      </c>
      <c r="C5499" t="s">
        <v>5614</v>
      </c>
      <c r="D5499" s="1" t="s">
        <v>7582</v>
      </c>
      <c r="E5499" s="1" t="s">
        <v>22178</v>
      </c>
      <c r="F5499" t="s">
        <v>7468</v>
      </c>
      <c r="G5499" s="1" t="s">
        <v>7467</v>
      </c>
      <c r="H5499" t="s">
        <v>16725</v>
      </c>
      <c r="I5499" t="s">
        <v>16726</v>
      </c>
      <c r="J5499" t="s">
        <v>16727</v>
      </c>
      <c r="K5499">
        <v>700</v>
      </c>
      <c r="L5499" t="s">
        <v>16805</v>
      </c>
      <c r="M5499">
        <v>0</v>
      </c>
      <c r="N5499">
        <v>999</v>
      </c>
    </row>
    <row r="5500" spans="1:14" s="6" customFormat="1" x14ac:dyDescent="0.2">
      <c r="A5500">
        <v>5495</v>
      </c>
      <c r="B5500">
        <v>18</v>
      </c>
      <c r="C5500" t="s">
        <v>5614</v>
      </c>
      <c r="D5500" s="1" t="s">
        <v>7583</v>
      </c>
      <c r="E5500" s="1" t="s">
        <v>7584</v>
      </c>
      <c r="F5500" t="s">
        <v>7585</v>
      </c>
      <c r="G5500" s="1" t="s">
        <v>7584</v>
      </c>
      <c r="H5500" t="s">
        <v>16725</v>
      </c>
      <c r="I5500" t="s">
        <v>16726</v>
      </c>
      <c r="J5500" t="s">
        <v>16727</v>
      </c>
      <c r="K5500">
        <v>700</v>
      </c>
      <c r="L5500" t="s">
        <v>16805</v>
      </c>
      <c r="M5500">
        <v>0</v>
      </c>
      <c r="N5500">
        <v>999</v>
      </c>
    </row>
    <row r="5501" spans="1:14" s="6" customFormat="1" x14ac:dyDescent="0.2">
      <c r="A5501">
        <v>5496</v>
      </c>
      <c r="B5501">
        <v>18</v>
      </c>
      <c r="C5501" t="s">
        <v>5614</v>
      </c>
      <c r="D5501" s="1" t="s">
        <v>7586</v>
      </c>
      <c r="E5501" s="1" t="s">
        <v>22179</v>
      </c>
      <c r="F5501" t="s">
        <v>7588</v>
      </c>
      <c r="G5501" s="1" t="s">
        <v>7587</v>
      </c>
      <c r="H5501" t="s">
        <v>16725</v>
      </c>
      <c r="I5501" t="s">
        <v>16726</v>
      </c>
      <c r="J5501" t="s">
        <v>16727</v>
      </c>
      <c r="K5501">
        <v>700</v>
      </c>
      <c r="L5501" t="s">
        <v>16805</v>
      </c>
      <c r="M5501">
        <v>0</v>
      </c>
      <c r="N5501">
        <v>999</v>
      </c>
    </row>
    <row r="5502" spans="1:14" s="6" customFormat="1" x14ac:dyDescent="0.2">
      <c r="A5502">
        <v>5497</v>
      </c>
      <c r="B5502">
        <v>18</v>
      </c>
      <c r="C5502" t="s">
        <v>5614</v>
      </c>
      <c r="D5502" s="1" t="s">
        <v>7589</v>
      </c>
      <c r="E5502" s="1" t="s">
        <v>22180</v>
      </c>
      <c r="F5502" t="s">
        <v>7588</v>
      </c>
      <c r="G5502" s="1" t="s">
        <v>7587</v>
      </c>
      <c r="H5502" t="s">
        <v>16725</v>
      </c>
      <c r="I5502" t="s">
        <v>16726</v>
      </c>
      <c r="J5502" t="s">
        <v>16727</v>
      </c>
      <c r="K5502">
        <v>700</v>
      </c>
      <c r="L5502" t="s">
        <v>16805</v>
      </c>
      <c r="M5502">
        <v>0</v>
      </c>
      <c r="N5502">
        <v>999</v>
      </c>
    </row>
    <row r="5503" spans="1:14" s="6" customFormat="1" x14ac:dyDescent="0.2">
      <c r="A5503">
        <v>5498</v>
      </c>
      <c r="B5503">
        <v>18</v>
      </c>
      <c r="C5503" t="s">
        <v>5614</v>
      </c>
      <c r="D5503" s="1" t="s">
        <v>7590</v>
      </c>
      <c r="E5503" s="1" t="s">
        <v>22181</v>
      </c>
      <c r="F5503" t="s">
        <v>7588</v>
      </c>
      <c r="G5503" s="1" t="s">
        <v>7587</v>
      </c>
      <c r="H5503" t="s">
        <v>16725</v>
      </c>
      <c r="I5503" t="s">
        <v>16726</v>
      </c>
      <c r="J5503" t="s">
        <v>16727</v>
      </c>
      <c r="K5503">
        <v>700</v>
      </c>
      <c r="L5503" t="s">
        <v>16805</v>
      </c>
      <c r="M5503">
        <v>0</v>
      </c>
      <c r="N5503">
        <v>999</v>
      </c>
    </row>
    <row r="5504" spans="1:14" s="6" customFormat="1" x14ac:dyDescent="0.2">
      <c r="A5504">
        <v>5499</v>
      </c>
      <c r="B5504">
        <v>18</v>
      </c>
      <c r="C5504" t="s">
        <v>5614</v>
      </c>
      <c r="D5504" s="1" t="s">
        <v>7591</v>
      </c>
      <c r="E5504" s="1" t="s">
        <v>22182</v>
      </c>
      <c r="F5504" t="s">
        <v>7588</v>
      </c>
      <c r="G5504" s="1" t="s">
        <v>7587</v>
      </c>
      <c r="H5504" t="s">
        <v>16725</v>
      </c>
      <c r="I5504" t="s">
        <v>16726</v>
      </c>
      <c r="J5504" t="s">
        <v>16727</v>
      </c>
      <c r="K5504">
        <v>700</v>
      </c>
      <c r="L5504" t="s">
        <v>16805</v>
      </c>
      <c r="M5504">
        <v>0</v>
      </c>
      <c r="N5504">
        <v>999</v>
      </c>
    </row>
    <row r="5505" spans="1:14" s="6" customFormat="1" x14ac:dyDescent="0.2">
      <c r="A5505">
        <v>5500</v>
      </c>
      <c r="B5505">
        <v>18</v>
      </c>
      <c r="C5505" t="s">
        <v>5614</v>
      </c>
      <c r="D5505" s="1" t="s">
        <v>7592</v>
      </c>
      <c r="E5505" s="1" t="s">
        <v>22183</v>
      </c>
      <c r="F5505" t="s">
        <v>7588</v>
      </c>
      <c r="G5505" s="1" t="s">
        <v>7587</v>
      </c>
      <c r="H5505" t="s">
        <v>16725</v>
      </c>
      <c r="I5505" t="s">
        <v>16726</v>
      </c>
      <c r="J5505" t="s">
        <v>16727</v>
      </c>
      <c r="K5505">
        <v>700</v>
      </c>
      <c r="L5505" t="s">
        <v>16805</v>
      </c>
      <c r="M5505">
        <v>0</v>
      </c>
      <c r="N5505">
        <v>999</v>
      </c>
    </row>
    <row r="5506" spans="1:14" s="6" customFormat="1" x14ac:dyDescent="0.2">
      <c r="A5506">
        <v>5501</v>
      </c>
      <c r="B5506">
        <v>18</v>
      </c>
      <c r="C5506" t="s">
        <v>5614</v>
      </c>
      <c r="D5506" s="1" t="s">
        <v>7593</v>
      </c>
      <c r="E5506" s="1" t="s">
        <v>22184</v>
      </c>
      <c r="F5506" t="s">
        <v>7588</v>
      </c>
      <c r="G5506" s="1" t="s">
        <v>7587</v>
      </c>
      <c r="H5506" t="s">
        <v>16725</v>
      </c>
      <c r="I5506" t="s">
        <v>16726</v>
      </c>
      <c r="J5506" t="s">
        <v>16727</v>
      </c>
      <c r="K5506">
        <v>700</v>
      </c>
      <c r="L5506" t="s">
        <v>16805</v>
      </c>
      <c r="M5506">
        <v>0</v>
      </c>
      <c r="N5506">
        <v>999</v>
      </c>
    </row>
    <row r="5507" spans="1:14" s="6" customFormat="1" x14ac:dyDescent="0.2">
      <c r="A5507">
        <v>5502</v>
      </c>
      <c r="B5507">
        <v>18</v>
      </c>
      <c r="C5507" t="s">
        <v>5614</v>
      </c>
      <c r="D5507" s="1" t="s">
        <v>7594</v>
      </c>
      <c r="E5507" s="1" t="s">
        <v>22185</v>
      </c>
      <c r="F5507" t="s">
        <v>7588</v>
      </c>
      <c r="G5507" s="1" t="s">
        <v>7587</v>
      </c>
      <c r="H5507" t="s">
        <v>16725</v>
      </c>
      <c r="I5507" t="s">
        <v>16726</v>
      </c>
      <c r="J5507" t="s">
        <v>16727</v>
      </c>
      <c r="K5507">
        <v>700</v>
      </c>
      <c r="L5507" t="s">
        <v>16805</v>
      </c>
      <c r="M5507">
        <v>0</v>
      </c>
      <c r="N5507">
        <v>999</v>
      </c>
    </row>
    <row r="5508" spans="1:14" s="6" customFormat="1" x14ac:dyDescent="0.2">
      <c r="A5508">
        <v>5503</v>
      </c>
      <c r="B5508">
        <v>18</v>
      </c>
      <c r="C5508" t="s">
        <v>5614</v>
      </c>
      <c r="D5508" s="1" t="s">
        <v>7595</v>
      </c>
      <c r="E5508" s="1" t="s">
        <v>22186</v>
      </c>
      <c r="F5508" t="s">
        <v>7597</v>
      </c>
      <c r="G5508" s="1" t="s">
        <v>7596</v>
      </c>
      <c r="H5508" t="s">
        <v>16725</v>
      </c>
      <c r="I5508" t="s">
        <v>16728</v>
      </c>
      <c r="J5508" t="s">
        <v>16729</v>
      </c>
      <c r="K5508">
        <v>700</v>
      </c>
      <c r="L5508" t="s">
        <v>16805</v>
      </c>
      <c r="M5508">
        <v>0</v>
      </c>
      <c r="N5508">
        <v>120</v>
      </c>
    </row>
    <row r="5509" spans="1:14" s="6" customFormat="1" x14ac:dyDescent="0.2">
      <c r="A5509">
        <v>5504</v>
      </c>
      <c r="B5509">
        <v>18</v>
      </c>
      <c r="C5509" t="s">
        <v>5614</v>
      </c>
      <c r="D5509" s="1" t="s">
        <v>7598</v>
      </c>
      <c r="E5509" s="1" t="s">
        <v>22187</v>
      </c>
      <c r="F5509" t="s">
        <v>7597</v>
      </c>
      <c r="G5509" s="1" t="s">
        <v>7596</v>
      </c>
      <c r="H5509" t="s">
        <v>16725</v>
      </c>
      <c r="I5509" t="s">
        <v>16726</v>
      </c>
      <c r="J5509" t="s">
        <v>16727</v>
      </c>
      <c r="K5509">
        <v>700</v>
      </c>
      <c r="L5509" t="s">
        <v>16805</v>
      </c>
      <c r="M5509">
        <v>0</v>
      </c>
      <c r="N5509">
        <v>999</v>
      </c>
    </row>
    <row r="5510" spans="1:14" s="6" customFormat="1" x14ac:dyDescent="0.2">
      <c r="A5510">
        <v>5505</v>
      </c>
      <c r="B5510">
        <v>18</v>
      </c>
      <c r="C5510" t="s">
        <v>5614</v>
      </c>
      <c r="D5510" s="1" t="s">
        <v>7599</v>
      </c>
      <c r="E5510" s="1" t="s">
        <v>22188</v>
      </c>
      <c r="F5510" t="s">
        <v>7597</v>
      </c>
      <c r="G5510" s="1" t="s">
        <v>7596</v>
      </c>
      <c r="H5510" t="s">
        <v>16725</v>
      </c>
      <c r="I5510" t="s">
        <v>16726</v>
      </c>
      <c r="J5510" t="s">
        <v>16727</v>
      </c>
      <c r="K5510">
        <v>700</v>
      </c>
      <c r="L5510" t="s">
        <v>16805</v>
      </c>
      <c r="M5510">
        <v>0</v>
      </c>
      <c r="N5510">
        <v>999</v>
      </c>
    </row>
    <row r="5511" spans="1:14" s="6" customFormat="1" x14ac:dyDescent="0.2">
      <c r="A5511">
        <v>5506</v>
      </c>
      <c r="B5511">
        <v>18</v>
      </c>
      <c r="C5511" t="s">
        <v>5614</v>
      </c>
      <c r="D5511" s="1" t="s">
        <v>7600</v>
      </c>
      <c r="E5511" s="1" t="s">
        <v>22189</v>
      </c>
      <c r="F5511" t="s">
        <v>7597</v>
      </c>
      <c r="G5511" s="1" t="s">
        <v>7596</v>
      </c>
      <c r="H5511" t="s">
        <v>16725</v>
      </c>
      <c r="I5511" t="s">
        <v>16728</v>
      </c>
      <c r="J5511" t="s">
        <v>16729</v>
      </c>
      <c r="K5511">
        <v>700</v>
      </c>
      <c r="L5511" t="s">
        <v>16805</v>
      </c>
      <c r="M5511">
        <v>0</v>
      </c>
      <c r="N5511">
        <v>120</v>
      </c>
    </row>
    <row r="5512" spans="1:14" s="6" customFormat="1" x14ac:dyDescent="0.2">
      <c r="A5512">
        <v>5507</v>
      </c>
      <c r="B5512">
        <v>3</v>
      </c>
      <c r="C5512" t="s">
        <v>5672</v>
      </c>
      <c r="D5512" s="1" t="s">
        <v>7601</v>
      </c>
      <c r="E5512" s="1" t="s">
        <v>22190</v>
      </c>
      <c r="F5512" t="s">
        <v>7579</v>
      </c>
      <c r="G5512" s="1" t="s">
        <v>7578</v>
      </c>
      <c r="H5512" t="s">
        <v>16725</v>
      </c>
      <c r="I5512" t="s">
        <v>16726</v>
      </c>
      <c r="J5512" t="s">
        <v>16727</v>
      </c>
      <c r="K5512">
        <v>614</v>
      </c>
      <c r="L5512" t="s">
        <v>16814</v>
      </c>
      <c r="M5512">
        <v>0</v>
      </c>
      <c r="N5512">
        <v>999</v>
      </c>
    </row>
    <row r="5513" spans="1:14" s="6" customFormat="1" x14ac:dyDescent="0.2">
      <c r="A5513">
        <v>5508</v>
      </c>
      <c r="B5513">
        <v>3</v>
      </c>
      <c r="C5513" t="s">
        <v>5672</v>
      </c>
      <c r="D5513" s="1" t="s">
        <v>7602</v>
      </c>
      <c r="E5513" s="1" t="s">
        <v>22191</v>
      </c>
      <c r="F5513" t="s">
        <v>7579</v>
      </c>
      <c r="G5513" s="1" t="s">
        <v>7578</v>
      </c>
      <c r="H5513" t="s">
        <v>16725</v>
      </c>
      <c r="I5513" t="s">
        <v>16726</v>
      </c>
      <c r="J5513" t="s">
        <v>16727</v>
      </c>
      <c r="K5513">
        <v>614</v>
      </c>
      <c r="L5513" t="s">
        <v>16814</v>
      </c>
      <c r="M5513">
        <v>0</v>
      </c>
      <c r="N5513">
        <v>999</v>
      </c>
    </row>
    <row r="5514" spans="1:14" s="6" customFormat="1" x14ac:dyDescent="0.2">
      <c r="A5514">
        <v>5509</v>
      </c>
      <c r="B5514">
        <v>3</v>
      </c>
      <c r="C5514" t="s">
        <v>5672</v>
      </c>
      <c r="D5514" s="1" t="s">
        <v>7603</v>
      </c>
      <c r="E5514" s="1" t="s">
        <v>22192</v>
      </c>
      <c r="F5514" t="s">
        <v>7579</v>
      </c>
      <c r="G5514" s="1" t="s">
        <v>7578</v>
      </c>
      <c r="H5514" t="s">
        <v>16725</v>
      </c>
      <c r="I5514" t="s">
        <v>16726</v>
      </c>
      <c r="J5514" t="s">
        <v>16727</v>
      </c>
      <c r="K5514">
        <v>614</v>
      </c>
      <c r="L5514" t="s">
        <v>16814</v>
      </c>
      <c r="M5514">
        <v>0</v>
      </c>
      <c r="N5514">
        <v>999</v>
      </c>
    </row>
    <row r="5515" spans="1:14" s="6" customFormat="1" x14ac:dyDescent="0.2">
      <c r="A5515">
        <v>5510</v>
      </c>
      <c r="B5515">
        <v>3</v>
      </c>
      <c r="C5515" t="s">
        <v>5672</v>
      </c>
      <c r="D5515" s="1" t="s">
        <v>7604</v>
      </c>
      <c r="E5515" s="1" t="s">
        <v>22193</v>
      </c>
      <c r="F5515" t="s">
        <v>7579</v>
      </c>
      <c r="G5515" s="1" t="s">
        <v>7578</v>
      </c>
      <c r="H5515" t="s">
        <v>16725</v>
      </c>
      <c r="I5515" t="s">
        <v>16726</v>
      </c>
      <c r="J5515" t="s">
        <v>16727</v>
      </c>
      <c r="K5515">
        <v>614</v>
      </c>
      <c r="L5515" t="s">
        <v>16814</v>
      </c>
      <c r="M5515">
        <v>0</v>
      </c>
      <c r="N5515">
        <v>999</v>
      </c>
    </row>
    <row r="5516" spans="1:14" s="6" customFormat="1" x14ac:dyDescent="0.2">
      <c r="A5516">
        <v>5511</v>
      </c>
      <c r="B5516">
        <v>3</v>
      </c>
      <c r="C5516" t="s">
        <v>5672</v>
      </c>
      <c r="D5516" s="1" t="s">
        <v>7605</v>
      </c>
      <c r="E5516" s="1" t="s">
        <v>22194</v>
      </c>
      <c r="F5516" t="s">
        <v>7579</v>
      </c>
      <c r="G5516" s="1" t="s">
        <v>7578</v>
      </c>
      <c r="H5516" t="s">
        <v>16725</v>
      </c>
      <c r="I5516" t="s">
        <v>16726</v>
      </c>
      <c r="J5516" t="s">
        <v>16727</v>
      </c>
      <c r="K5516">
        <v>614</v>
      </c>
      <c r="L5516" t="s">
        <v>16814</v>
      </c>
      <c r="M5516">
        <v>0</v>
      </c>
      <c r="N5516">
        <v>999</v>
      </c>
    </row>
    <row r="5517" spans="1:14" s="6" customFormat="1" x14ac:dyDescent="0.2">
      <c r="A5517">
        <v>5512</v>
      </c>
      <c r="B5517">
        <v>19</v>
      </c>
      <c r="C5517" t="s">
        <v>509</v>
      </c>
      <c r="D5517" s="1" t="s">
        <v>7606</v>
      </c>
      <c r="E5517" s="1" t="s">
        <v>22195</v>
      </c>
      <c r="F5517" t="s">
        <v>7517</v>
      </c>
      <c r="G5517" s="1" t="s">
        <v>7516</v>
      </c>
      <c r="H5517" t="s">
        <v>16725</v>
      </c>
      <c r="I5517" t="s">
        <v>16726</v>
      </c>
      <c r="J5517" t="s">
        <v>16727</v>
      </c>
      <c r="K5517">
        <v>0</v>
      </c>
      <c r="L5517">
        <v>0</v>
      </c>
      <c r="M5517">
        <v>0</v>
      </c>
      <c r="N5517">
        <v>999</v>
      </c>
    </row>
    <row r="5518" spans="1:14" s="6" customFormat="1" x14ac:dyDescent="0.2">
      <c r="A5518">
        <v>5513</v>
      </c>
      <c r="B5518">
        <v>19</v>
      </c>
      <c r="C5518" t="s">
        <v>509</v>
      </c>
      <c r="D5518" s="1" t="s">
        <v>7607</v>
      </c>
      <c r="E5518" s="1" t="s">
        <v>22196</v>
      </c>
      <c r="F5518" t="s">
        <v>7517</v>
      </c>
      <c r="G5518" s="1" t="s">
        <v>7516</v>
      </c>
      <c r="H5518" t="s">
        <v>16725</v>
      </c>
      <c r="I5518" t="s">
        <v>16726</v>
      </c>
      <c r="J5518" t="s">
        <v>16727</v>
      </c>
      <c r="K5518">
        <v>0</v>
      </c>
      <c r="L5518">
        <v>0</v>
      </c>
      <c r="M5518">
        <v>0</v>
      </c>
      <c r="N5518">
        <v>999</v>
      </c>
    </row>
    <row r="5519" spans="1:14" s="6" customFormat="1" x14ac:dyDescent="0.2">
      <c r="A5519">
        <v>5514</v>
      </c>
      <c r="B5519">
        <v>19</v>
      </c>
      <c r="C5519" t="s">
        <v>509</v>
      </c>
      <c r="D5519" s="1" t="s">
        <v>7608</v>
      </c>
      <c r="E5519" s="1" t="s">
        <v>22197</v>
      </c>
      <c r="F5519" t="s">
        <v>7517</v>
      </c>
      <c r="G5519" s="1" t="s">
        <v>7516</v>
      </c>
      <c r="H5519" t="s">
        <v>16725</v>
      </c>
      <c r="I5519" t="s">
        <v>16726</v>
      </c>
      <c r="J5519" t="s">
        <v>16727</v>
      </c>
      <c r="K5519">
        <v>0</v>
      </c>
      <c r="L5519">
        <v>0</v>
      </c>
      <c r="M5519">
        <v>0</v>
      </c>
      <c r="N5519">
        <v>999</v>
      </c>
    </row>
    <row r="5520" spans="1:14" s="6" customFormat="1" x14ac:dyDescent="0.2">
      <c r="A5520">
        <v>5515</v>
      </c>
      <c r="B5520">
        <v>19</v>
      </c>
      <c r="C5520" t="s">
        <v>509</v>
      </c>
      <c r="D5520" s="1" t="s">
        <v>7609</v>
      </c>
      <c r="E5520" s="1" t="s">
        <v>22198</v>
      </c>
      <c r="F5520" t="s">
        <v>7517</v>
      </c>
      <c r="G5520" s="1" t="s">
        <v>7516</v>
      </c>
      <c r="H5520" t="s">
        <v>16725</v>
      </c>
      <c r="I5520" t="s">
        <v>16726</v>
      </c>
      <c r="J5520" t="s">
        <v>16727</v>
      </c>
      <c r="K5520">
        <v>0</v>
      </c>
      <c r="L5520">
        <v>0</v>
      </c>
      <c r="M5520">
        <v>0</v>
      </c>
      <c r="N5520">
        <v>999</v>
      </c>
    </row>
    <row r="5521" spans="1:14" s="6" customFormat="1" x14ac:dyDescent="0.2">
      <c r="A5521">
        <v>5516</v>
      </c>
      <c r="B5521">
        <v>19</v>
      </c>
      <c r="C5521" t="s">
        <v>509</v>
      </c>
      <c r="D5521" s="1" t="s">
        <v>7610</v>
      </c>
      <c r="E5521" s="1" t="s">
        <v>22199</v>
      </c>
      <c r="F5521" t="s">
        <v>7517</v>
      </c>
      <c r="G5521" s="1" t="s">
        <v>7516</v>
      </c>
      <c r="H5521" t="s">
        <v>16725</v>
      </c>
      <c r="I5521" t="s">
        <v>16726</v>
      </c>
      <c r="J5521" t="s">
        <v>16727</v>
      </c>
      <c r="K5521">
        <v>0</v>
      </c>
      <c r="L5521">
        <v>0</v>
      </c>
      <c r="M5521">
        <v>0</v>
      </c>
      <c r="N5521">
        <v>999</v>
      </c>
    </row>
    <row r="5522" spans="1:14" s="6" customFormat="1" x14ac:dyDescent="0.2">
      <c r="A5522">
        <v>5517</v>
      </c>
      <c r="B5522">
        <v>6</v>
      </c>
      <c r="C5522" t="s">
        <v>2986</v>
      </c>
      <c r="D5522" s="1" t="s">
        <v>7611</v>
      </c>
      <c r="E5522" s="1" t="s">
        <v>22200</v>
      </c>
      <c r="F5522" t="s">
        <v>7556</v>
      </c>
      <c r="G5522" s="1" t="s">
        <v>7555</v>
      </c>
      <c r="H5522" t="s">
        <v>16725</v>
      </c>
      <c r="I5522" t="s">
        <v>16726</v>
      </c>
      <c r="J5522" t="s">
        <v>16727</v>
      </c>
      <c r="K5522">
        <v>604</v>
      </c>
      <c r="L5522">
        <v>0</v>
      </c>
      <c r="M5522">
        <v>0</v>
      </c>
      <c r="N5522">
        <v>999</v>
      </c>
    </row>
    <row r="5523" spans="1:14" s="6" customFormat="1" x14ac:dyDescent="0.2">
      <c r="A5523">
        <v>5518</v>
      </c>
      <c r="B5523">
        <v>6</v>
      </c>
      <c r="C5523" t="s">
        <v>2986</v>
      </c>
      <c r="D5523" s="1" t="s">
        <v>7612</v>
      </c>
      <c r="E5523" s="1" t="s">
        <v>22201</v>
      </c>
      <c r="F5523" t="s">
        <v>7614</v>
      </c>
      <c r="G5523" s="1" t="s">
        <v>7613</v>
      </c>
      <c r="H5523" t="s">
        <v>16725</v>
      </c>
      <c r="I5523" t="s">
        <v>16726</v>
      </c>
      <c r="J5523" t="s">
        <v>16727</v>
      </c>
      <c r="K5523">
        <v>604</v>
      </c>
      <c r="L5523" t="s">
        <v>16795</v>
      </c>
      <c r="M5523">
        <v>0</v>
      </c>
      <c r="N5523">
        <v>999</v>
      </c>
    </row>
    <row r="5524" spans="1:14" s="6" customFormat="1" x14ac:dyDescent="0.2">
      <c r="A5524">
        <v>5519</v>
      </c>
      <c r="B5524">
        <v>6</v>
      </c>
      <c r="C5524" t="s">
        <v>2986</v>
      </c>
      <c r="D5524" s="1" t="s">
        <v>7615</v>
      </c>
      <c r="E5524" s="1" t="s">
        <v>22202</v>
      </c>
      <c r="F5524" t="s">
        <v>7614</v>
      </c>
      <c r="G5524" s="1" t="s">
        <v>7613</v>
      </c>
      <c r="H5524" t="s">
        <v>16725</v>
      </c>
      <c r="I5524" t="s">
        <v>16726</v>
      </c>
      <c r="J5524" t="s">
        <v>16727</v>
      </c>
      <c r="K5524">
        <v>604</v>
      </c>
      <c r="L5524" t="s">
        <v>16795</v>
      </c>
      <c r="M5524">
        <v>0</v>
      </c>
      <c r="N5524">
        <v>999</v>
      </c>
    </row>
    <row r="5525" spans="1:14" s="6" customFormat="1" x14ac:dyDescent="0.2">
      <c r="A5525">
        <v>5520</v>
      </c>
      <c r="B5525">
        <v>6</v>
      </c>
      <c r="C5525" t="s">
        <v>2986</v>
      </c>
      <c r="D5525" s="1" t="s">
        <v>7616</v>
      </c>
      <c r="E5525" s="1" t="s">
        <v>22203</v>
      </c>
      <c r="F5525" t="s">
        <v>7614</v>
      </c>
      <c r="G5525" s="1" t="s">
        <v>7613</v>
      </c>
      <c r="H5525" t="s">
        <v>16725</v>
      </c>
      <c r="I5525" t="s">
        <v>16726</v>
      </c>
      <c r="J5525" t="s">
        <v>16727</v>
      </c>
      <c r="K5525">
        <v>604</v>
      </c>
      <c r="L5525" t="s">
        <v>16795</v>
      </c>
      <c r="M5525">
        <v>0</v>
      </c>
      <c r="N5525">
        <v>999</v>
      </c>
    </row>
    <row r="5526" spans="1:14" s="6" customFormat="1" x14ac:dyDescent="0.2">
      <c r="A5526">
        <v>5521</v>
      </c>
      <c r="B5526">
        <v>6</v>
      </c>
      <c r="C5526" t="s">
        <v>2986</v>
      </c>
      <c r="D5526" s="1" t="s">
        <v>7617</v>
      </c>
      <c r="E5526" s="1" t="s">
        <v>22204</v>
      </c>
      <c r="F5526" t="s">
        <v>7614</v>
      </c>
      <c r="G5526" s="1" t="s">
        <v>7613</v>
      </c>
      <c r="H5526" t="s">
        <v>16725</v>
      </c>
      <c r="I5526" t="s">
        <v>16726</v>
      </c>
      <c r="J5526" t="s">
        <v>16727</v>
      </c>
      <c r="K5526">
        <v>604</v>
      </c>
      <c r="L5526" t="s">
        <v>16795</v>
      </c>
      <c r="M5526">
        <v>0</v>
      </c>
      <c r="N5526">
        <v>999</v>
      </c>
    </row>
    <row r="5527" spans="1:14" s="6" customFormat="1" x14ac:dyDescent="0.2">
      <c r="A5527">
        <v>5522</v>
      </c>
      <c r="B5527">
        <v>6</v>
      </c>
      <c r="C5527" t="s">
        <v>2986</v>
      </c>
      <c r="D5527" s="1" t="s">
        <v>7618</v>
      </c>
      <c r="E5527" s="1" t="s">
        <v>22205</v>
      </c>
      <c r="F5527" t="s">
        <v>7614</v>
      </c>
      <c r="G5527" s="1" t="s">
        <v>7613</v>
      </c>
      <c r="H5527" t="s">
        <v>16725</v>
      </c>
      <c r="I5527" t="s">
        <v>16726</v>
      </c>
      <c r="J5527" t="s">
        <v>16727</v>
      </c>
      <c r="K5527">
        <v>604</v>
      </c>
      <c r="L5527" t="s">
        <v>16795</v>
      </c>
      <c r="M5527">
        <v>0</v>
      </c>
      <c r="N5527">
        <v>999</v>
      </c>
    </row>
    <row r="5528" spans="1:14" s="6" customFormat="1" x14ac:dyDescent="0.2">
      <c r="A5528">
        <v>5523</v>
      </c>
      <c r="B5528">
        <v>6</v>
      </c>
      <c r="C5528" t="s">
        <v>2986</v>
      </c>
      <c r="D5528" s="1" t="s">
        <v>7619</v>
      </c>
      <c r="E5528" s="1" t="s">
        <v>22206</v>
      </c>
      <c r="F5528" t="s">
        <v>7614</v>
      </c>
      <c r="G5528" s="1" t="s">
        <v>7613</v>
      </c>
      <c r="H5528" t="s">
        <v>16725</v>
      </c>
      <c r="I5528" t="s">
        <v>16726</v>
      </c>
      <c r="J5528" t="s">
        <v>16727</v>
      </c>
      <c r="K5528">
        <v>604</v>
      </c>
      <c r="L5528" t="s">
        <v>16795</v>
      </c>
      <c r="M5528">
        <v>0</v>
      </c>
      <c r="N5528">
        <v>999</v>
      </c>
    </row>
    <row r="5529" spans="1:14" s="6" customFormat="1" x14ac:dyDescent="0.2">
      <c r="A5529">
        <v>5524</v>
      </c>
      <c r="B5529">
        <v>20</v>
      </c>
      <c r="C5529" t="s">
        <v>751</v>
      </c>
      <c r="D5529" s="1" t="s">
        <v>7620</v>
      </c>
      <c r="E5529" s="1" t="s">
        <v>22207</v>
      </c>
      <c r="F5529" t="s">
        <v>7368</v>
      </c>
      <c r="G5529" s="1" t="s">
        <v>7367</v>
      </c>
      <c r="H5529" t="s">
        <v>16725</v>
      </c>
      <c r="I5529" t="s">
        <v>16726</v>
      </c>
      <c r="J5529" t="s">
        <v>16727</v>
      </c>
      <c r="K5529">
        <v>501</v>
      </c>
      <c r="L5529" t="s">
        <v>16765</v>
      </c>
      <c r="M5529">
        <v>0</v>
      </c>
      <c r="N5529">
        <v>999</v>
      </c>
    </row>
    <row r="5530" spans="1:14" s="6" customFormat="1" x14ac:dyDescent="0.2">
      <c r="A5530">
        <v>5525</v>
      </c>
      <c r="B5530">
        <v>20</v>
      </c>
      <c r="C5530" t="s">
        <v>751</v>
      </c>
      <c r="D5530" s="1" t="s">
        <v>7621</v>
      </c>
      <c r="E5530" s="1" t="s">
        <v>22208</v>
      </c>
      <c r="F5530" t="s">
        <v>7368</v>
      </c>
      <c r="G5530" s="1" t="s">
        <v>7367</v>
      </c>
      <c r="H5530" t="s">
        <v>16725</v>
      </c>
      <c r="I5530" t="s">
        <v>16747</v>
      </c>
      <c r="J5530" t="s">
        <v>16740</v>
      </c>
      <c r="K5530">
        <v>501</v>
      </c>
      <c r="L5530" t="s">
        <v>16765</v>
      </c>
      <c r="M5530">
        <v>5</v>
      </c>
      <c r="N5530">
        <v>85</v>
      </c>
    </row>
    <row r="5531" spans="1:14" s="6" customFormat="1" x14ac:dyDescent="0.2">
      <c r="A5531">
        <v>5526</v>
      </c>
      <c r="B5531">
        <v>20</v>
      </c>
      <c r="C5531" t="s">
        <v>751</v>
      </c>
      <c r="D5531" s="1" t="s">
        <v>7622</v>
      </c>
      <c r="E5531" s="1" t="s">
        <v>22209</v>
      </c>
      <c r="F5531" t="s">
        <v>7368</v>
      </c>
      <c r="G5531" s="1" t="s">
        <v>7367</v>
      </c>
      <c r="H5531" t="s">
        <v>16725</v>
      </c>
      <c r="I5531" t="s">
        <v>16726</v>
      </c>
      <c r="J5531" t="s">
        <v>16727</v>
      </c>
      <c r="K5531">
        <v>501</v>
      </c>
      <c r="L5531" t="s">
        <v>16765</v>
      </c>
      <c r="M5531">
        <v>0</v>
      </c>
      <c r="N5531">
        <v>999</v>
      </c>
    </row>
    <row r="5532" spans="1:14" s="6" customFormat="1" x14ac:dyDescent="0.2">
      <c r="A5532">
        <v>5527</v>
      </c>
      <c r="B5532">
        <v>20</v>
      </c>
      <c r="C5532" t="s">
        <v>751</v>
      </c>
      <c r="D5532" s="1" t="s">
        <v>7623</v>
      </c>
      <c r="E5532" s="1" t="s">
        <v>22210</v>
      </c>
      <c r="F5532" t="s">
        <v>7368</v>
      </c>
      <c r="G5532" s="1" t="s">
        <v>7367</v>
      </c>
      <c r="H5532" t="s">
        <v>16725</v>
      </c>
      <c r="I5532" t="s">
        <v>16726</v>
      </c>
      <c r="J5532" t="s">
        <v>16727</v>
      </c>
      <c r="K5532">
        <v>501</v>
      </c>
      <c r="L5532" t="s">
        <v>16765</v>
      </c>
      <c r="M5532">
        <v>0</v>
      </c>
      <c r="N5532">
        <v>999</v>
      </c>
    </row>
    <row r="5533" spans="1:14" s="6" customFormat="1" x14ac:dyDescent="0.2">
      <c r="A5533">
        <v>5528</v>
      </c>
      <c r="B5533">
        <v>20</v>
      </c>
      <c r="C5533" t="s">
        <v>751</v>
      </c>
      <c r="D5533" s="1" t="s">
        <v>7624</v>
      </c>
      <c r="E5533" s="1" t="s">
        <v>22211</v>
      </c>
      <c r="F5533" t="s">
        <v>7368</v>
      </c>
      <c r="G5533" s="1" t="s">
        <v>7367</v>
      </c>
      <c r="H5533" t="s">
        <v>16725</v>
      </c>
      <c r="I5533" t="s">
        <v>16726</v>
      </c>
      <c r="J5533" t="s">
        <v>16727</v>
      </c>
      <c r="K5533">
        <v>501</v>
      </c>
      <c r="L5533" t="s">
        <v>16765</v>
      </c>
      <c r="M5533">
        <v>0</v>
      </c>
      <c r="N5533">
        <v>999</v>
      </c>
    </row>
    <row r="5534" spans="1:14" s="6" customFormat="1" x14ac:dyDescent="0.2">
      <c r="A5534">
        <v>5529</v>
      </c>
      <c r="B5534">
        <v>17</v>
      </c>
      <c r="C5534" t="s">
        <v>491</v>
      </c>
      <c r="D5534" s="1" t="s">
        <v>7625</v>
      </c>
      <c r="E5534" s="1" t="s">
        <v>22212</v>
      </c>
      <c r="F5534" t="s">
        <v>7524</v>
      </c>
      <c r="G5534" s="1" t="s">
        <v>7523</v>
      </c>
      <c r="H5534" t="s">
        <v>16725</v>
      </c>
      <c r="I5534" t="s">
        <v>16726</v>
      </c>
      <c r="J5534" t="s">
        <v>16727</v>
      </c>
      <c r="K5534">
        <v>613</v>
      </c>
      <c r="L5534" t="s">
        <v>16753</v>
      </c>
      <c r="M5534">
        <v>0</v>
      </c>
      <c r="N5534">
        <v>999</v>
      </c>
    </row>
    <row r="5535" spans="1:14" s="6" customFormat="1" x14ac:dyDescent="0.2">
      <c r="A5535">
        <v>5530</v>
      </c>
      <c r="B5535">
        <v>17</v>
      </c>
      <c r="C5535" t="s">
        <v>491</v>
      </c>
      <c r="D5535" s="1" t="s">
        <v>7626</v>
      </c>
      <c r="E5535" s="1" t="s">
        <v>22213</v>
      </c>
      <c r="F5535" t="s">
        <v>7524</v>
      </c>
      <c r="G5535" s="1" t="s">
        <v>7523</v>
      </c>
      <c r="H5535" t="s">
        <v>16725</v>
      </c>
      <c r="I5535" t="s">
        <v>16726</v>
      </c>
      <c r="J5535" t="s">
        <v>16727</v>
      </c>
      <c r="K5535">
        <v>613</v>
      </c>
      <c r="L5535" t="s">
        <v>16753</v>
      </c>
      <c r="M5535">
        <v>0</v>
      </c>
      <c r="N5535">
        <v>999</v>
      </c>
    </row>
    <row r="5536" spans="1:14" s="6" customFormat="1" x14ac:dyDescent="0.2">
      <c r="A5536">
        <v>5531</v>
      </c>
      <c r="B5536">
        <v>17</v>
      </c>
      <c r="C5536" t="s">
        <v>491</v>
      </c>
      <c r="D5536" s="1" t="s">
        <v>7627</v>
      </c>
      <c r="E5536" s="1" t="s">
        <v>22214</v>
      </c>
      <c r="F5536" t="s">
        <v>7524</v>
      </c>
      <c r="G5536" s="1" t="s">
        <v>7523</v>
      </c>
      <c r="H5536" t="s">
        <v>16725</v>
      </c>
      <c r="I5536" t="s">
        <v>16726</v>
      </c>
      <c r="J5536" t="s">
        <v>16727</v>
      </c>
      <c r="K5536">
        <v>613</v>
      </c>
      <c r="L5536" t="s">
        <v>16753</v>
      </c>
      <c r="M5536">
        <v>0</v>
      </c>
      <c r="N5536">
        <v>999</v>
      </c>
    </row>
    <row r="5537" spans="1:14" s="6" customFormat="1" x14ac:dyDescent="0.2">
      <c r="A5537">
        <v>5532</v>
      </c>
      <c r="B5537">
        <v>17</v>
      </c>
      <c r="C5537" t="s">
        <v>491</v>
      </c>
      <c r="D5537" s="1" t="s">
        <v>7628</v>
      </c>
      <c r="E5537" s="1" t="s">
        <v>22215</v>
      </c>
      <c r="F5537" t="s">
        <v>7524</v>
      </c>
      <c r="G5537" s="1" t="s">
        <v>7523</v>
      </c>
      <c r="H5537" t="s">
        <v>16725</v>
      </c>
      <c r="I5537" t="s">
        <v>16726</v>
      </c>
      <c r="J5537" t="s">
        <v>16727</v>
      </c>
      <c r="K5537">
        <v>613</v>
      </c>
      <c r="L5537" t="s">
        <v>16753</v>
      </c>
      <c r="M5537">
        <v>0</v>
      </c>
      <c r="N5537">
        <v>999</v>
      </c>
    </row>
    <row r="5538" spans="1:14" s="6" customFormat="1" x14ac:dyDescent="0.2">
      <c r="A5538">
        <v>5533</v>
      </c>
      <c r="B5538">
        <v>17</v>
      </c>
      <c r="C5538" t="s">
        <v>491</v>
      </c>
      <c r="D5538" s="1" t="s">
        <v>7629</v>
      </c>
      <c r="E5538" s="1" t="s">
        <v>22216</v>
      </c>
      <c r="F5538" t="s">
        <v>7631</v>
      </c>
      <c r="G5538" s="1" t="s">
        <v>7630</v>
      </c>
      <c r="H5538" t="s">
        <v>16725</v>
      </c>
      <c r="I5538" t="s">
        <v>16726</v>
      </c>
      <c r="J5538" t="s">
        <v>16727</v>
      </c>
      <c r="K5538">
        <v>613</v>
      </c>
      <c r="L5538" t="s">
        <v>16753</v>
      </c>
      <c r="M5538">
        <v>0</v>
      </c>
      <c r="N5538">
        <v>999</v>
      </c>
    </row>
    <row r="5539" spans="1:14" s="6" customFormat="1" x14ac:dyDescent="0.2">
      <c r="A5539">
        <v>5534</v>
      </c>
      <c r="B5539">
        <v>17</v>
      </c>
      <c r="C5539" t="s">
        <v>491</v>
      </c>
      <c r="D5539" s="1" t="s">
        <v>7632</v>
      </c>
      <c r="E5539" s="1" t="s">
        <v>22217</v>
      </c>
      <c r="F5539" t="s">
        <v>7631</v>
      </c>
      <c r="G5539" s="1" t="s">
        <v>7630</v>
      </c>
      <c r="H5539" t="s">
        <v>16725</v>
      </c>
      <c r="I5539" t="s">
        <v>16726</v>
      </c>
      <c r="J5539" t="s">
        <v>16727</v>
      </c>
      <c r="K5539">
        <v>613</v>
      </c>
      <c r="L5539" t="s">
        <v>16753</v>
      </c>
      <c r="M5539">
        <v>0</v>
      </c>
      <c r="N5539">
        <v>999</v>
      </c>
    </row>
    <row r="5540" spans="1:14" s="6" customFormat="1" x14ac:dyDescent="0.2">
      <c r="A5540">
        <v>5535</v>
      </c>
      <c r="B5540">
        <v>20</v>
      </c>
      <c r="C5540" t="s">
        <v>751</v>
      </c>
      <c r="D5540" s="1" t="s">
        <v>7633</v>
      </c>
      <c r="E5540" s="1" t="s">
        <v>22218</v>
      </c>
      <c r="F5540" t="s">
        <v>7368</v>
      </c>
      <c r="G5540" s="1" t="s">
        <v>7367</v>
      </c>
      <c r="H5540" t="s">
        <v>16725</v>
      </c>
      <c r="I5540" t="s">
        <v>16726</v>
      </c>
      <c r="J5540" t="s">
        <v>16727</v>
      </c>
      <c r="K5540">
        <v>501</v>
      </c>
      <c r="L5540" t="s">
        <v>16765</v>
      </c>
      <c r="M5540">
        <v>0</v>
      </c>
      <c r="N5540">
        <v>999</v>
      </c>
    </row>
    <row r="5541" spans="1:14" s="6" customFormat="1" x14ac:dyDescent="0.2">
      <c r="A5541">
        <v>5536</v>
      </c>
      <c r="B5541">
        <v>20</v>
      </c>
      <c r="C5541" t="s">
        <v>751</v>
      </c>
      <c r="D5541" s="1" t="s">
        <v>7634</v>
      </c>
      <c r="E5541" s="1" t="s">
        <v>22219</v>
      </c>
      <c r="F5541" t="s">
        <v>7636</v>
      </c>
      <c r="G5541" s="1" t="s">
        <v>7635</v>
      </c>
      <c r="H5541" t="s">
        <v>16725</v>
      </c>
      <c r="I5541" t="s">
        <v>16742</v>
      </c>
      <c r="J5541" t="s">
        <v>16815</v>
      </c>
      <c r="K5541">
        <v>501</v>
      </c>
      <c r="L5541" t="s">
        <v>16765</v>
      </c>
      <c r="M5541">
        <v>15</v>
      </c>
      <c r="N5541">
        <v>95</v>
      </c>
    </row>
    <row r="5542" spans="1:14" s="6" customFormat="1" x14ac:dyDescent="0.2">
      <c r="A5542">
        <v>5537</v>
      </c>
      <c r="B5542">
        <v>20</v>
      </c>
      <c r="C5542" t="s">
        <v>751</v>
      </c>
      <c r="D5542" s="1" t="s">
        <v>7637</v>
      </c>
      <c r="E5542" s="1" t="s">
        <v>22220</v>
      </c>
      <c r="F5542" t="s">
        <v>7636</v>
      </c>
      <c r="G5542" s="1" t="s">
        <v>7635</v>
      </c>
      <c r="H5542" t="s">
        <v>16725</v>
      </c>
      <c r="I5542" t="s">
        <v>16726</v>
      </c>
      <c r="J5542" t="s">
        <v>16727</v>
      </c>
      <c r="K5542">
        <v>501</v>
      </c>
      <c r="L5542" t="s">
        <v>16765</v>
      </c>
      <c r="M5542">
        <v>0</v>
      </c>
      <c r="N5542">
        <v>999</v>
      </c>
    </row>
    <row r="5543" spans="1:14" s="6" customFormat="1" x14ac:dyDescent="0.2">
      <c r="A5543">
        <v>5538</v>
      </c>
      <c r="B5543">
        <v>20</v>
      </c>
      <c r="C5543" t="s">
        <v>751</v>
      </c>
      <c r="D5543" s="1" t="s">
        <v>7638</v>
      </c>
      <c r="E5543" s="1" t="s">
        <v>22221</v>
      </c>
      <c r="F5543" t="s">
        <v>7636</v>
      </c>
      <c r="G5543" s="1" t="s">
        <v>7635</v>
      </c>
      <c r="H5543" t="s">
        <v>16725</v>
      </c>
      <c r="I5543" t="s">
        <v>16726</v>
      </c>
      <c r="J5543" t="s">
        <v>16727</v>
      </c>
      <c r="K5543">
        <v>501</v>
      </c>
      <c r="L5543" t="s">
        <v>16765</v>
      </c>
      <c r="M5543">
        <v>0</v>
      </c>
      <c r="N5543">
        <v>999</v>
      </c>
    </row>
    <row r="5544" spans="1:14" s="6" customFormat="1" x14ac:dyDescent="0.2">
      <c r="A5544">
        <v>5539</v>
      </c>
      <c r="B5544">
        <v>20</v>
      </c>
      <c r="C5544" t="s">
        <v>751</v>
      </c>
      <c r="D5544" s="1" t="s">
        <v>7639</v>
      </c>
      <c r="E5544" s="1" t="s">
        <v>22222</v>
      </c>
      <c r="F5544" t="s">
        <v>7636</v>
      </c>
      <c r="G5544" s="1" t="s">
        <v>7635</v>
      </c>
      <c r="H5544" t="s">
        <v>16725</v>
      </c>
      <c r="I5544" t="s">
        <v>16726</v>
      </c>
      <c r="J5544" t="s">
        <v>16727</v>
      </c>
      <c r="K5544">
        <v>501</v>
      </c>
      <c r="L5544" t="s">
        <v>16765</v>
      </c>
      <c r="M5544">
        <v>0</v>
      </c>
      <c r="N5544">
        <v>999</v>
      </c>
    </row>
    <row r="5545" spans="1:14" s="6" customFormat="1" x14ac:dyDescent="0.2">
      <c r="A5545">
        <v>5540</v>
      </c>
      <c r="B5545">
        <v>20</v>
      </c>
      <c r="C5545" t="s">
        <v>751</v>
      </c>
      <c r="D5545" s="1" t="s">
        <v>7640</v>
      </c>
      <c r="E5545" s="1" t="s">
        <v>22223</v>
      </c>
      <c r="F5545" t="s">
        <v>7636</v>
      </c>
      <c r="G5545" s="1" t="s">
        <v>7635</v>
      </c>
      <c r="H5545" t="s">
        <v>16725</v>
      </c>
      <c r="I5545" t="s">
        <v>16726</v>
      </c>
      <c r="J5545" t="s">
        <v>16727</v>
      </c>
      <c r="K5545">
        <v>501</v>
      </c>
      <c r="L5545" t="s">
        <v>16765</v>
      </c>
      <c r="M5545">
        <v>0</v>
      </c>
      <c r="N5545">
        <v>999</v>
      </c>
    </row>
    <row r="5546" spans="1:14" s="6" customFormat="1" x14ac:dyDescent="0.2">
      <c r="A5546">
        <v>5541</v>
      </c>
      <c r="B5546">
        <v>20</v>
      </c>
      <c r="C5546" t="s">
        <v>751</v>
      </c>
      <c r="D5546" s="1" t="s">
        <v>7641</v>
      </c>
      <c r="E5546" s="1" t="s">
        <v>22224</v>
      </c>
      <c r="F5546" t="s">
        <v>7493</v>
      </c>
      <c r="G5546" s="1" t="s">
        <v>7492</v>
      </c>
      <c r="H5546" t="s">
        <v>16725</v>
      </c>
      <c r="I5546" t="s">
        <v>16734</v>
      </c>
      <c r="J5546" t="s">
        <v>16729</v>
      </c>
      <c r="K5546">
        <v>511</v>
      </c>
      <c r="L5546" t="s">
        <v>16782</v>
      </c>
      <c r="M5546">
        <v>10</v>
      </c>
      <c r="N5546">
        <v>120</v>
      </c>
    </row>
    <row r="5547" spans="1:14" s="6" customFormat="1" x14ac:dyDescent="0.2">
      <c r="A5547">
        <v>5542</v>
      </c>
      <c r="B5547">
        <v>20</v>
      </c>
      <c r="C5547" t="s">
        <v>751</v>
      </c>
      <c r="D5547" s="1" t="s">
        <v>7642</v>
      </c>
      <c r="E5547" s="1" t="s">
        <v>22225</v>
      </c>
      <c r="F5547" t="s">
        <v>7493</v>
      </c>
      <c r="G5547" s="1" t="s">
        <v>7492</v>
      </c>
      <c r="H5547" t="s">
        <v>16725</v>
      </c>
      <c r="I5547" t="s">
        <v>16734</v>
      </c>
      <c r="J5547" t="s">
        <v>16729</v>
      </c>
      <c r="K5547">
        <v>511</v>
      </c>
      <c r="L5547" t="s">
        <v>16782</v>
      </c>
      <c r="M5547">
        <v>10</v>
      </c>
      <c r="N5547">
        <v>120</v>
      </c>
    </row>
    <row r="5548" spans="1:14" s="6" customFormat="1" x14ac:dyDescent="0.2">
      <c r="A5548">
        <v>5543</v>
      </c>
      <c r="B5548">
        <v>20</v>
      </c>
      <c r="C5548" t="s">
        <v>751</v>
      </c>
      <c r="D5548" s="1" t="s">
        <v>7643</v>
      </c>
      <c r="E5548" s="1" t="s">
        <v>22226</v>
      </c>
      <c r="F5548" t="s">
        <v>7493</v>
      </c>
      <c r="G5548" s="1" t="s">
        <v>7492</v>
      </c>
      <c r="H5548" t="s">
        <v>16725</v>
      </c>
      <c r="I5548" t="s">
        <v>16734</v>
      </c>
      <c r="J5548" t="s">
        <v>16729</v>
      </c>
      <c r="K5548">
        <v>511</v>
      </c>
      <c r="L5548" t="s">
        <v>16782</v>
      </c>
      <c r="M5548">
        <v>10</v>
      </c>
      <c r="N5548">
        <v>120</v>
      </c>
    </row>
    <row r="5549" spans="1:14" s="6" customFormat="1" x14ac:dyDescent="0.2">
      <c r="A5549">
        <v>5544</v>
      </c>
      <c r="B5549">
        <v>20</v>
      </c>
      <c r="C5549" t="s">
        <v>751</v>
      </c>
      <c r="D5549" s="1" t="s">
        <v>7644</v>
      </c>
      <c r="E5549" s="1" t="s">
        <v>22227</v>
      </c>
      <c r="F5549" t="s">
        <v>7493</v>
      </c>
      <c r="G5549" s="1" t="s">
        <v>7492</v>
      </c>
      <c r="H5549" t="s">
        <v>16725</v>
      </c>
      <c r="I5549" t="s">
        <v>16734</v>
      </c>
      <c r="J5549" t="s">
        <v>16729</v>
      </c>
      <c r="K5549">
        <v>511</v>
      </c>
      <c r="L5549" t="s">
        <v>16782</v>
      </c>
      <c r="M5549">
        <v>10</v>
      </c>
      <c r="N5549">
        <v>120</v>
      </c>
    </row>
    <row r="5550" spans="1:14" s="6" customFormat="1" x14ac:dyDescent="0.2">
      <c r="A5550">
        <v>5545</v>
      </c>
      <c r="B5550">
        <v>20</v>
      </c>
      <c r="C5550" t="s">
        <v>751</v>
      </c>
      <c r="D5550" s="1" t="s">
        <v>7645</v>
      </c>
      <c r="E5550" s="1" t="s">
        <v>22228</v>
      </c>
      <c r="F5550" t="s">
        <v>7493</v>
      </c>
      <c r="G5550" s="1" t="s">
        <v>7492</v>
      </c>
      <c r="H5550" t="s">
        <v>16725</v>
      </c>
      <c r="I5550" t="s">
        <v>16734</v>
      </c>
      <c r="J5550" t="s">
        <v>16729</v>
      </c>
      <c r="K5550">
        <v>511</v>
      </c>
      <c r="L5550" t="s">
        <v>16782</v>
      </c>
      <c r="M5550">
        <v>10</v>
      </c>
      <c r="N5550">
        <v>120</v>
      </c>
    </row>
    <row r="5551" spans="1:14" s="6" customFormat="1" x14ac:dyDescent="0.2">
      <c r="A5551">
        <v>5546</v>
      </c>
      <c r="B5551">
        <v>6</v>
      </c>
      <c r="C5551" t="s">
        <v>2986</v>
      </c>
      <c r="D5551" s="1" t="s">
        <v>7646</v>
      </c>
      <c r="E5551" s="1" t="s">
        <v>22229</v>
      </c>
      <c r="F5551" t="s">
        <v>7648</v>
      </c>
      <c r="G5551" s="1" t="s">
        <v>7647</v>
      </c>
      <c r="H5551" t="s">
        <v>16725</v>
      </c>
      <c r="I5551" t="s">
        <v>16726</v>
      </c>
      <c r="J5551" t="s">
        <v>16727</v>
      </c>
      <c r="K5551">
        <v>604</v>
      </c>
      <c r="L5551" t="s">
        <v>16795</v>
      </c>
      <c r="M5551">
        <v>0</v>
      </c>
      <c r="N5551">
        <v>999</v>
      </c>
    </row>
    <row r="5552" spans="1:14" s="6" customFormat="1" x14ac:dyDescent="0.2">
      <c r="A5552">
        <v>5547</v>
      </c>
      <c r="B5552">
        <v>6</v>
      </c>
      <c r="C5552" t="s">
        <v>2986</v>
      </c>
      <c r="D5552" s="1" t="s">
        <v>7649</v>
      </c>
      <c r="E5552" s="1" t="s">
        <v>22230</v>
      </c>
      <c r="F5552" t="s">
        <v>7648</v>
      </c>
      <c r="G5552" s="1" t="s">
        <v>7647</v>
      </c>
      <c r="H5552" t="s">
        <v>16725</v>
      </c>
      <c r="I5552" t="s">
        <v>16726</v>
      </c>
      <c r="J5552" t="s">
        <v>16727</v>
      </c>
      <c r="K5552">
        <v>604</v>
      </c>
      <c r="L5552" t="s">
        <v>16795</v>
      </c>
      <c r="M5552">
        <v>0</v>
      </c>
      <c r="N5552">
        <v>999</v>
      </c>
    </row>
    <row r="5553" spans="1:14" s="6" customFormat="1" x14ac:dyDescent="0.2">
      <c r="A5553">
        <v>5548</v>
      </c>
      <c r="B5553">
        <v>6</v>
      </c>
      <c r="C5553" t="s">
        <v>2986</v>
      </c>
      <c r="D5553" s="1" t="s">
        <v>7650</v>
      </c>
      <c r="E5553" s="1" t="s">
        <v>22231</v>
      </c>
      <c r="F5553" t="s">
        <v>7648</v>
      </c>
      <c r="G5553" s="1" t="s">
        <v>7647</v>
      </c>
      <c r="H5553" t="s">
        <v>16725</v>
      </c>
      <c r="I5553" t="s">
        <v>16726</v>
      </c>
      <c r="J5553" t="s">
        <v>16727</v>
      </c>
      <c r="K5553">
        <v>604</v>
      </c>
      <c r="L5553" t="s">
        <v>16795</v>
      </c>
      <c r="M5553">
        <v>0</v>
      </c>
      <c r="N5553">
        <v>999</v>
      </c>
    </row>
    <row r="5554" spans="1:14" s="6" customFormat="1" x14ac:dyDescent="0.2">
      <c r="A5554">
        <v>5549</v>
      </c>
      <c r="B5554">
        <v>6</v>
      </c>
      <c r="C5554" t="s">
        <v>2986</v>
      </c>
      <c r="D5554" s="1" t="s">
        <v>7651</v>
      </c>
      <c r="E5554" s="1" t="s">
        <v>22232</v>
      </c>
      <c r="F5554" t="s">
        <v>7648</v>
      </c>
      <c r="G5554" s="1" t="s">
        <v>7647</v>
      </c>
      <c r="H5554" t="s">
        <v>16725</v>
      </c>
      <c r="I5554" t="s">
        <v>16726</v>
      </c>
      <c r="J5554" t="s">
        <v>16727</v>
      </c>
      <c r="K5554">
        <v>604</v>
      </c>
      <c r="L5554" t="s">
        <v>16795</v>
      </c>
      <c r="M5554">
        <v>0</v>
      </c>
      <c r="N5554">
        <v>999</v>
      </c>
    </row>
    <row r="5555" spans="1:14" s="6" customFormat="1" x14ac:dyDescent="0.2">
      <c r="A5555">
        <v>5550</v>
      </c>
      <c r="B5555">
        <v>6</v>
      </c>
      <c r="C5555" t="s">
        <v>2986</v>
      </c>
      <c r="D5555" s="1" t="s">
        <v>7652</v>
      </c>
      <c r="E5555" s="1" t="s">
        <v>22233</v>
      </c>
      <c r="F5555" t="s">
        <v>7654</v>
      </c>
      <c r="G5555" s="1" t="s">
        <v>7653</v>
      </c>
      <c r="H5555" t="s">
        <v>16725</v>
      </c>
      <c r="I5555" t="s">
        <v>16726</v>
      </c>
      <c r="J5555" t="s">
        <v>16727</v>
      </c>
      <c r="K5555">
        <v>604</v>
      </c>
      <c r="L5555" t="s">
        <v>16795</v>
      </c>
      <c r="M5555">
        <v>0</v>
      </c>
      <c r="N5555">
        <v>999</v>
      </c>
    </row>
    <row r="5556" spans="1:14" s="6" customFormat="1" x14ac:dyDescent="0.2">
      <c r="A5556">
        <v>5551</v>
      </c>
      <c r="B5556">
        <v>6</v>
      </c>
      <c r="C5556" t="s">
        <v>2986</v>
      </c>
      <c r="D5556" s="1" t="s">
        <v>7655</v>
      </c>
      <c r="E5556" s="1" t="s">
        <v>22234</v>
      </c>
      <c r="F5556" t="s">
        <v>7654</v>
      </c>
      <c r="G5556" s="1" t="s">
        <v>7653</v>
      </c>
      <c r="H5556" t="s">
        <v>16725</v>
      </c>
      <c r="I5556" t="s">
        <v>16726</v>
      </c>
      <c r="J5556" t="s">
        <v>16727</v>
      </c>
      <c r="K5556">
        <v>604</v>
      </c>
      <c r="L5556" t="s">
        <v>16795</v>
      </c>
      <c r="M5556">
        <v>0</v>
      </c>
      <c r="N5556">
        <v>999</v>
      </c>
    </row>
    <row r="5557" spans="1:14" s="6" customFormat="1" x14ac:dyDescent="0.2">
      <c r="A5557">
        <v>5552</v>
      </c>
      <c r="B5557">
        <v>6</v>
      </c>
      <c r="C5557" t="s">
        <v>2986</v>
      </c>
      <c r="D5557" s="1" t="s">
        <v>7656</v>
      </c>
      <c r="E5557" s="1" t="s">
        <v>22235</v>
      </c>
      <c r="F5557" t="s">
        <v>7654</v>
      </c>
      <c r="G5557" s="1" t="s">
        <v>7653</v>
      </c>
      <c r="H5557" t="s">
        <v>16725</v>
      </c>
      <c r="I5557" t="s">
        <v>16726</v>
      </c>
      <c r="J5557" t="s">
        <v>16727</v>
      </c>
      <c r="K5557">
        <v>604</v>
      </c>
      <c r="L5557" t="s">
        <v>16795</v>
      </c>
      <c r="M5557">
        <v>0</v>
      </c>
      <c r="N5557">
        <v>999</v>
      </c>
    </row>
    <row r="5558" spans="1:14" s="6" customFormat="1" x14ac:dyDescent="0.2">
      <c r="A5558">
        <v>5553</v>
      </c>
      <c r="B5558">
        <v>2</v>
      </c>
      <c r="C5558" t="s">
        <v>93</v>
      </c>
      <c r="D5558" s="1" t="s">
        <v>7657</v>
      </c>
      <c r="E5558" s="1" t="s">
        <v>22236</v>
      </c>
      <c r="F5558" t="s">
        <v>7659</v>
      </c>
      <c r="G5558" s="1" t="s">
        <v>7658</v>
      </c>
      <c r="H5558" t="s">
        <v>16725</v>
      </c>
      <c r="I5558" t="s">
        <v>16726</v>
      </c>
      <c r="J5558" t="s">
        <v>16727</v>
      </c>
      <c r="K5558">
        <v>203</v>
      </c>
      <c r="L5558" t="s">
        <v>1068</v>
      </c>
      <c r="M5558">
        <v>0</v>
      </c>
      <c r="N5558">
        <v>999</v>
      </c>
    </row>
    <row r="5559" spans="1:14" s="6" customFormat="1" x14ac:dyDescent="0.2">
      <c r="A5559">
        <v>5554</v>
      </c>
      <c r="B5559">
        <v>2</v>
      </c>
      <c r="C5559" t="s">
        <v>93</v>
      </c>
      <c r="D5559" s="1" t="s">
        <v>7660</v>
      </c>
      <c r="E5559" s="1" t="s">
        <v>22237</v>
      </c>
      <c r="F5559" t="s">
        <v>7659</v>
      </c>
      <c r="G5559" s="1" t="s">
        <v>7658</v>
      </c>
      <c r="H5559" t="s">
        <v>16725</v>
      </c>
      <c r="I5559" t="s">
        <v>16726</v>
      </c>
      <c r="J5559" t="s">
        <v>16727</v>
      </c>
      <c r="K5559">
        <v>203</v>
      </c>
      <c r="L5559" t="s">
        <v>1068</v>
      </c>
      <c r="M5559">
        <v>0</v>
      </c>
      <c r="N5559">
        <v>999</v>
      </c>
    </row>
    <row r="5560" spans="1:14" s="6" customFormat="1" x14ac:dyDescent="0.2">
      <c r="A5560">
        <v>5555</v>
      </c>
      <c r="B5560">
        <v>2</v>
      </c>
      <c r="C5560" t="s">
        <v>93</v>
      </c>
      <c r="D5560" s="1" t="s">
        <v>7661</v>
      </c>
      <c r="E5560" s="1" t="s">
        <v>22238</v>
      </c>
      <c r="F5560" t="s">
        <v>7659</v>
      </c>
      <c r="G5560" s="1" t="s">
        <v>7658</v>
      </c>
      <c r="H5560" t="s">
        <v>16725</v>
      </c>
      <c r="I5560" t="s">
        <v>16726</v>
      </c>
      <c r="J5560" t="s">
        <v>16727</v>
      </c>
      <c r="K5560">
        <v>203</v>
      </c>
      <c r="L5560" t="s">
        <v>1068</v>
      </c>
      <c r="M5560">
        <v>0</v>
      </c>
      <c r="N5560">
        <v>999</v>
      </c>
    </row>
    <row r="5561" spans="1:14" s="6" customFormat="1" x14ac:dyDescent="0.2">
      <c r="A5561">
        <v>5556</v>
      </c>
      <c r="B5561">
        <v>2</v>
      </c>
      <c r="C5561" t="s">
        <v>93</v>
      </c>
      <c r="D5561" s="1" t="s">
        <v>7662</v>
      </c>
      <c r="E5561" s="1" t="s">
        <v>22239</v>
      </c>
      <c r="F5561" t="s">
        <v>7659</v>
      </c>
      <c r="G5561" s="1" t="s">
        <v>7658</v>
      </c>
      <c r="H5561" t="s">
        <v>16725</v>
      </c>
      <c r="I5561" t="s">
        <v>16726</v>
      </c>
      <c r="J5561" t="s">
        <v>16727</v>
      </c>
      <c r="K5561">
        <v>203</v>
      </c>
      <c r="L5561" t="s">
        <v>1068</v>
      </c>
      <c r="M5561">
        <v>0</v>
      </c>
      <c r="N5561">
        <v>999</v>
      </c>
    </row>
    <row r="5562" spans="1:14" s="6" customFormat="1" x14ac:dyDescent="0.2">
      <c r="A5562">
        <v>5557</v>
      </c>
      <c r="B5562">
        <v>2</v>
      </c>
      <c r="C5562" t="s">
        <v>93</v>
      </c>
      <c r="D5562" s="1" t="s">
        <v>7663</v>
      </c>
      <c r="E5562" s="1" t="s">
        <v>22240</v>
      </c>
      <c r="F5562" t="s">
        <v>7659</v>
      </c>
      <c r="G5562" s="1" t="s">
        <v>7658</v>
      </c>
      <c r="H5562" t="s">
        <v>16725</v>
      </c>
      <c r="I5562" t="s">
        <v>16726</v>
      </c>
      <c r="J5562" t="s">
        <v>16727</v>
      </c>
      <c r="K5562">
        <v>203</v>
      </c>
      <c r="L5562" t="s">
        <v>1068</v>
      </c>
      <c r="M5562">
        <v>0</v>
      </c>
      <c r="N5562">
        <v>999</v>
      </c>
    </row>
    <row r="5563" spans="1:14" s="6" customFormat="1" x14ac:dyDescent="0.2">
      <c r="A5563">
        <v>5558</v>
      </c>
      <c r="B5563">
        <v>2</v>
      </c>
      <c r="C5563" t="s">
        <v>93</v>
      </c>
      <c r="D5563" s="1" t="s">
        <v>7664</v>
      </c>
      <c r="E5563" s="1" t="s">
        <v>22241</v>
      </c>
      <c r="F5563" t="s">
        <v>7659</v>
      </c>
      <c r="G5563" s="1" t="s">
        <v>7658</v>
      </c>
      <c r="H5563" t="s">
        <v>16725</v>
      </c>
      <c r="I5563" t="s">
        <v>16726</v>
      </c>
      <c r="J5563" t="s">
        <v>16727</v>
      </c>
      <c r="K5563">
        <v>203</v>
      </c>
      <c r="L5563" t="s">
        <v>1068</v>
      </c>
      <c r="M5563">
        <v>0</v>
      </c>
      <c r="N5563">
        <v>999</v>
      </c>
    </row>
    <row r="5564" spans="1:14" s="6" customFormat="1" x14ac:dyDescent="0.2">
      <c r="A5564">
        <v>5559</v>
      </c>
      <c r="B5564">
        <v>2</v>
      </c>
      <c r="C5564" t="s">
        <v>93</v>
      </c>
      <c r="D5564" s="1" t="s">
        <v>7665</v>
      </c>
      <c r="E5564" s="1" t="s">
        <v>22242</v>
      </c>
      <c r="F5564" t="s">
        <v>7659</v>
      </c>
      <c r="G5564" s="1" t="s">
        <v>7658</v>
      </c>
      <c r="H5564" t="s">
        <v>16725</v>
      </c>
      <c r="I5564" t="s">
        <v>16726</v>
      </c>
      <c r="J5564" t="s">
        <v>16727</v>
      </c>
      <c r="K5564">
        <v>203</v>
      </c>
      <c r="L5564" t="s">
        <v>1068</v>
      </c>
      <c r="M5564">
        <v>0</v>
      </c>
      <c r="N5564">
        <v>999</v>
      </c>
    </row>
    <row r="5565" spans="1:14" s="6" customFormat="1" x14ac:dyDescent="0.2">
      <c r="A5565">
        <v>5560</v>
      </c>
      <c r="B5565">
        <v>2</v>
      </c>
      <c r="C5565" t="s">
        <v>93</v>
      </c>
      <c r="D5565" s="1" t="s">
        <v>7666</v>
      </c>
      <c r="E5565" s="1" t="s">
        <v>22243</v>
      </c>
      <c r="F5565" t="s">
        <v>7659</v>
      </c>
      <c r="G5565" s="1" t="s">
        <v>7658</v>
      </c>
      <c r="H5565" t="s">
        <v>16725</v>
      </c>
      <c r="I5565" t="s">
        <v>16726</v>
      </c>
      <c r="J5565" t="s">
        <v>16727</v>
      </c>
      <c r="K5565">
        <v>203</v>
      </c>
      <c r="L5565" t="s">
        <v>1068</v>
      </c>
      <c r="M5565">
        <v>0</v>
      </c>
      <c r="N5565">
        <v>999</v>
      </c>
    </row>
    <row r="5566" spans="1:14" s="6" customFormat="1" x14ac:dyDescent="0.2">
      <c r="A5566">
        <v>5561</v>
      </c>
      <c r="B5566">
        <v>12</v>
      </c>
      <c r="C5566" t="s">
        <v>1066</v>
      </c>
      <c r="D5566" s="1" t="s">
        <v>7667</v>
      </c>
      <c r="E5566" s="1" t="s">
        <v>22244</v>
      </c>
      <c r="F5566" t="s">
        <v>7545</v>
      </c>
      <c r="G5566" s="1" t="s">
        <v>7544</v>
      </c>
      <c r="H5566" t="s">
        <v>16725</v>
      </c>
      <c r="I5566" t="s">
        <v>16726</v>
      </c>
      <c r="J5566" t="s">
        <v>16727</v>
      </c>
      <c r="K5566">
        <v>614</v>
      </c>
      <c r="L5566" t="s">
        <v>16766</v>
      </c>
      <c r="M5566">
        <v>0</v>
      </c>
      <c r="N5566">
        <v>999</v>
      </c>
    </row>
    <row r="5567" spans="1:14" s="6" customFormat="1" x14ac:dyDescent="0.2">
      <c r="A5567">
        <v>5562</v>
      </c>
      <c r="B5567">
        <v>12</v>
      </c>
      <c r="C5567" t="s">
        <v>1066</v>
      </c>
      <c r="D5567" s="1" t="s">
        <v>7668</v>
      </c>
      <c r="E5567" s="1" t="s">
        <v>22245</v>
      </c>
      <c r="F5567" t="s">
        <v>7545</v>
      </c>
      <c r="G5567" s="1" t="s">
        <v>7544</v>
      </c>
      <c r="H5567" t="s">
        <v>16725</v>
      </c>
      <c r="I5567" t="s">
        <v>16726</v>
      </c>
      <c r="J5567" t="s">
        <v>16727</v>
      </c>
      <c r="K5567">
        <v>614</v>
      </c>
      <c r="L5567" t="s">
        <v>16766</v>
      </c>
      <c r="M5567">
        <v>0</v>
      </c>
      <c r="N5567">
        <v>999</v>
      </c>
    </row>
    <row r="5568" spans="1:14" s="6" customFormat="1" x14ac:dyDescent="0.2">
      <c r="A5568">
        <v>5563</v>
      </c>
      <c r="B5568">
        <v>12</v>
      </c>
      <c r="C5568" t="s">
        <v>1066</v>
      </c>
      <c r="D5568" s="1" t="s">
        <v>7669</v>
      </c>
      <c r="E5568" s="1" t="s">
        <v>22246</v>
      </c>
      <c r="F5568" t="s">
        <v>7671</v>
      </c>
      <c r="G5568" s="1" t="s">
        <v>7670</v>
      </c>
      <c r="H5568" t="s">
        <v>16725</v>
      </c>
      <c r="I5568" t="s">
        <v>16726</v>
      </c>
      <c r="J5568" t="s">
        <v>16727</v>
      </c>
      <c r="K5568">
        <v>614</v>
      </c>
      <c r="L5568" t="s">
        <v>16766</v>
      </c>
      <c r="M5568">
        <v>0</v>
      </c>
      <c r="N5568">
        <v>999</v>
      </c>
    </row>
    <row r="5569" spans="1:14" s="6" customFormat="1" x14ac:dyDescent="0.2">
      <c r="A5569">
        <v>5564</v>
      </c>
      <c r="B5569">
        <v>12</v>
      </c>
      <c r="C5569" t="s">
        <v>1066</v>
      </c>
      <c r="D5569" s="1" t="s">
        <v>7672</v>
      </c>
      <c r="E5569" s="1" t="s">
        <v>22247</v>
      </c>
      <c r="F5569" t="s">
        <v>7671</v>
      </c>
      <c r="G5569" s="1" t="s">
        <v>7670</v>
      </c>
      <c r="H5569" t="s">
        <v>16725</v>
      </c>
      <c r="I5569" t="s">
        <v>16726</v>
      </c>
      <c r="J5569" t="s">
        <v>16727</v>
      </c>
      <c r="K5569">
        <v>614</v>
      </c>
      <c r="L5569" t="s">
        <v>16766</v>
      </c>
      <c r="M5569">
        <v>0</v>
      </c>
      <c r="N5569">
        <v>999</v>
      </c>
    </row>
    <row r="5570" spans="1:14" s="6" customFormat="1" x14ac:dyDescent="0.2">
      <c r="A5570">
        <v>5565</v>
      </c>
      <c r="B5570">
        <v>12</v>
      </c>
      <c r="C5570" t="s">
        <v>1066</v>
      </c>
      <c r="D5570" s="1" t="s">
        <v>7673</v>
      </c>
      <c r="E5570" s="1" t="s">
        <v>22248</v>
      </c>
      <c r="F5570" t="s">
        <v>7671</v>
      </c>
      <c r="G5570" s="1" t="s">
        <v>7670</v>
      </c>
      <c r="H5570" t="s">
        <v>16725</v>
      </c>
      <c r="I5570" t="s">
        <v>16726</v>
      </c>
      <c r="J5570" t="s">
        <v>16727</v>
      </c>
      <c r="K5570">
        <v>614</v>
      </c>
      <c r="L5570" t="s">
        <v>16766</v>
      </c>
      <c r="M5570">
        <v>0</v>
      </c>
      <c r="N5570">
        <v>999</v>
      </c>
    </row>
    <row r="5571" spans="1:14" s="6" customFormat="1" x14ac:dyDescent="0.2">
      <c r="A5571">
        <v>5566</v>
      </c>
      <c r="B5571">
        <v>12</v>
      </c>
      <c r="C5571" t="s">
        <v>1066</v>
      </c>
      <c r="D5571" s="1" t="s">
        <v>7674</v>
      </c>
      <c r="E5571" s="1" t="s">
        <v>22249</v>
      </c>
      <c r="F5571" t="s">
        <v>7671</v>
      </c>
      <c r="G5571" s="1" t="s">
        <v>7670</v>
      </c>
      <c r="H5571" t="s">
        <v>16725</v>
      </c>
      <c r="I5571" t="s">
        <v>16726</v>
      </c>
      <c r="J5571" t="s">
        <v>16727</v>
      </c>
      <c r="K5571">
        <v>614</v>
      </c>
      <c r="L5571" t="s">
        <v>16766</v>
      </c>
      <c r="M5571">
        <v>0</v>
      </c>
      <c r="N5571">
        <v>999</v>
      </c>
    </row>
    <row r="5572" spans="1:14" s="6" customFormat="1" x14ac:dyDescent="0.2">
      <c r="A5572">
        <v>5567</v>
      </c>
      <c r="B5572">
        <v>19</v>
      </c>
      <c r="C5572" t="s">
        <v>509</v>
      </c>
      <c r="D5572" s="1" t="s">
        <v>7675</v>
      </c>
      <c r="E5572" s="1" t="s">
        <v>22250</v>
      </c>
      <c r="F5572" t="s">
        <v>7423</v>
      </c>
      <c r="G5572" s="1" t="s">
        <v>7422</v>
      </c>
      <c r="H5572" t="s">
        <v>16725</v>
      </c>
      <c r="I5572" t="s">
        <v>16726</v>
      </c>
      <c r="J5572" t="s">
        <v>16727</v>
      </c>
      <c r="K5572">
        <v>0</v>
      </c>
      <c r="L5572">
        <v>0</v>
      </c>
      <c r="M5572">
        <v>0</v>
      </c>
      <c r="N5572">
        <v>999</v>
      </c>
    </row>
    <row r="5573" spans="1:14" s="6" customFormat="1" x14ac:dyDescent="0.2">
      <c r="A5573">
        <v>5568</v>
      </c>
      <c r="B5573">
        <v>19</v>
      </c>
      <c r="C5573" t="s">
        <v>509</v>
      </c>
      <c r="D5573" s="1" t="s">
        <v>7676</v>
      </c>
      <c r="E5573" s="1" t="s">
        <v>22251</v>
      </c>
      <c r="F5573" t="s">
        <v>7423</v>
      </c>
      <c r="G5573" s="1" t="s">
        <v>7422</v>
      </c>
      <c r="H5573" t="s">
        <v>16725</v>
      </c>
      <c r="I5573" t="s">
        <v>16726</v>
      </c>
      <c r="J5573" t="s">
        <v>16727</v>
      </c>
      <c r="K5573">
        <v>0</v>
      </c>
      <c r="L5573">
        <v>0</v>
      </c>
      <c r="M5573">
        <v>0</v>
      </c>
      <c r="N5573">
        <v>999</v>
      </c>
    </row>
    <row r="5574" spans="1:14" s="6" customFormat="1" x14ac:dyDescent="0.2">
      <c r="A5574">
        <v>5569</v>
      </c>
      <c r="B5574">
        <v>19</v>
      </c>
      <c r="C5574" t="s">
        <v>509</v>
      </c>
      <c r="D5574" s="1" t="s">
        <v>7677</v>
      </c>
      <c r="E5574" s="1" t="s">
        <v>22252</v>
      </c>
      <c r="F5574" t="s">
        <v>7423</v>
      </c>
      <c r="G5574" s="1" t="s">
        <v>7422</v>
      </c>
      <c r="H5574" t="s">
        <v>16725</v>
      </c>
      <c r="I5574" t="s">
        <v>16726</v>
      </c>
      <c r="J5574" t="s">
        <v>16727</v>
      </c>
      <c r="K5574">
        <v>0</v>
      </c>
      <c r="L5574">
        <v>0</v>
      </c>
      <c r="M5574">
        <v>0</v>
      </c>
      <c r="N5574">
        <v>999</v>
      </c>
    </row>
    <row r="5575" spans="1:14" s="6" customFormat="1" x14ac:dyDescent="0.2">
      <c r="A5575">
        <v>5570</v>
      </c>
      <c r="B5575">
        <v>19</v>
      </c>
      <c r="C5575" t="s">
        <v>509</v>
      </c>
      <c r="D5575" s="1" t="s">
        <v>7678</v>
      </c>
      <c r="E5575" s="1" t="s">
        <v>22253</v>
      </c>
      <c r="F5575" t="s">
        <v>7423</v>
      </c>
      <c r="G5575" s="1" t="s">
        <v>7422</v>
      </c>
      <c r="H5575" t="s">
        <v>16725</v>
      </c>
      <c r="I5575" t="s">
        <v>16726</v>
      </c>
      <c r="J5575" t="s">
        <v>16727</v>
      </c>
      <c r="K5575">
        <v>0</v>
      </c>
      <c r="L5575">
        <v>0</v>
      </c>
      <c r="M5575">
        <v>0</v>
      </c>
      <c r="N5575">
        <v>999</v>
      </c>
    </row>
    <row r="5576" spans="1:14" s="6" customFormat="1" x14ac:dyDescent="0.2">
      <c r="A5576">
        <v>5571</v>
      </c>
      <c r="B5576">
        <v>19</v>
      </c>
      <c r="C5576" t="s">
        <v>509</v>
      </c>
      <c r="D5576" s="1" t="s">
        <v>7679</v>
      </c>
      <c r="E5576" s="1" t="s">
        <v>22254</v>
      </c>
      <c r="F5576" t="s">
        <v>7423</v>
      </c>
      <c r="G5576" s="1" t="s">
        <v>7422</v>
      </c>
      <c r="H5576" t="s">
        <v>16725</v>
      </c>
      <c r="I5576" t="s">
        <v>16726</v>
      </c>
      <c r="J5576" t="s">
        <v>16727</v>
      </c>
      <c r="K5576">
        <v>0</v>
      </c>
      <c r="L5576">
        <v>0</v>
      </c>
      <c r="M5576">
        <v>0</v>
      </c>
      <c r="N5576">
        <v>999</v>
      </c>
    </row>
    <row r="5577" spans="1:14" s="6" customFormat="1" x14ac:dyDescent="0.2">
      <c r="A5577">
        <v>5572</v>
      </c>
      <c r="B5577">
        <v>12</v>
      </c>
      <c r="C5577" t="s">
        <v>1066</v>
      </c>
      <c r="D5577" s="1" t="s">
        <v>7680</v>
      </c>
      <c r="E5577" s="1" t="s">
        <v>22255</v>
      </c>
      <c r="F5577" t="s">
        <v>7671</v>
      </c>
      <c r="G5577" s="1" t="s">
        <v>7670</v>
      </c>
      <c r="H5577" t="s">
        <v>16725</v>
      </c>
      <c r="I5577" t="s">
        <v>16726</v>
      </c>
      <c r="J5577" t="s">
        <v>16727</v>
      </c>
      <c r="K5577">
        <v>614</v>
      </c>
      <c r="L5577" t="s">
        <v>16766</v>
      </c>
      <c r="M5577">
        <v>0</v>
      </c>
      <c r="N5577">
        <v>999</v>
      </c>
    </row>
    <row r="5578" spans="1:14" s="6" customFormat="1" x14ac:dyDescent="0.2">
      <c r="A5578">
        <v>5573</v>
      </c>
      <c r="B5578">
        <v>12</v>
      </c>
      <c r="C5578" t="s">
        <v>1066</v>
      </c>
      <c r="D5578" s="1" t="s">
        <v>7681</v>
      </c>
      <c r="E5578" s="1" t="s">
        <v>22256</v>
      </c>
      <c r="F5578" t="s">
        <v>7671</v>
      </c>
      <c r="G5578" s="1" t="s">
        <v>7670</v>
      </c>
      <c r="H5578" t="s">
        <v>16725</v>
      </c>
      <c r="I5578" t="s">
        <v>16726</v>
      </c>
      <c r="J5578" t="s">
        <v>16727</v>
      </c>
      <c r="K5578">
        <v>614</v>
      </c>
      <c r="L5578" t="s">
        <v>16766</v>
      </c>
      <c r="M5578">
        <v>0</v>
      </c>
      <c r="N5578">
        <v>999</v>
      </c>
    </row>
    <row r="5579" spans="1:14" s="6" customFormat="1" x14ac:dyDescent="0.2">
      <c r="A5579">
        <v>5574</v>
      </c>
      <c r="B5579">
        <v>12</v>
      </c>
      <c r="C5579" t="s">
        <v>1066</v>
      </c>
      <c r="D5579" s="1" t="s">
        <v>7682</v>
      </c>
      <c r="E5579" s="1" t="s">
        <v>22257</v>
      </c>
      <c r="F5579" t="s">
        <v>7684</v>
      </c>
      <c r="G5579" s="1" t="s">
        <v>7683</v>
      </c>
      <c r="H5579" t="s">
        <v>16725</v>
      </c>
      <c r="I5579" t="s">
        <v>16726</v>
      </c>
      <c r="J5579" t="s">
        <v>16727</v>
      </c>
      <c r="K5579">
        <v>614</v>
      </c>
      <c r="L5579" t="s">
        <v>16766</v>
      </c>
      <c r="M5579">
        <v>0</v>
      </c>
      <c r="N5579">
        <v>999</v>
      </c>
    </row>
    <row r="5580" spans="1:14" s="6" customFormat="1" x14ac:dyDescent="0.2">
      <c r="A5580">
        <v>5575</v>
      </c>
      <c r="B5580">
        <v>12</v>
      </c>
      <c r="C5580" t="s">
        <v>1066</v>
      </c>
      <c r="D5580" s="1" t="s">
        <v>7685</v>
      </c>
      <c r="E5580" s="1" t="s">
        <v>22258</v>
      </c>
      <c r="F5580" t="s">
        <v>7684</v>
      </c>
      <c r="G5580" s="1" t="s">
        <v>7683</v>
      </c>
      <c r="H5580" t="s">
        <v>16725</v>
      </c>
      <c r="I5580" t="s">
        <v>16726</v>
      </c>
      <c r="J5580" t="s">
        <v>16727</v>
      </c>
      <c r="K5580">
        <v>614</v>
      </c>
      <c r="L5580" t="s">
        <v>16766</v>
      </c>
      <c r="M5580">
        <v>0</v>
      </c>
      <c r="N5580">
        <v>999</v>
      </c>
    </row>
    <row r="5581" spans="1:14" s="6" customFormat="1" x14ac:dyDescent="0.2">
      <c r="A5581">
        <v>5576</v>
      </c>
      <c r="B5581">
        <v>12</v>
      </c>
      <c r="C5581" t="s">
        <v>1066</v>
      </c>
      <c r="D5581" s="1" t="s">
        <v>7686</v>
      </c>
      <c r="E5581" s="1" t="s">
        <v>22259</v>
      </c>
      <c r="F5581" t="s">
        <v>7684</v>
      </c>
      <c r="G5581" s="1" t="s">
        <v>7683</v>
      </c>
      <c r="H5581" t="s">
        <v>16725</v>
      </c>
      <c r="I5581" t="s">
        <v>16726</v>
      </c>
      <c r="J5581" t="s">
        <v>16727</v>
      </c>
      <c r="K5581">
        <v>614</v>
      </c>
      <c r="L5581" t="s">
        <v>16766</v>
      </c>
      <c r="M5581">
        <v>0</v>
      </c>
      <c r="N5581">
        <v>999</v>
      </c>
    </row>
    <row r="5582" spans="1:14" s="6" customFormat="1" x14ac:dyDescent="0.2">
      <c r="A5582">
        <v>5577</v>
      </c>
      <c r="B5582">
        <v>12</v>
      </c>
      <c r="C5582" t="s">
        <v>1066</v>
      </c>
      <c r="D5582" s="1" t="s">
        <v>7687</v>
      </c>
      <c r="E5582" s="1" t="s">
        <v>22260</v>
      </c>
      <c r="F5582" t="s">
        <v>7689</v>
      </c>
      <c r="G5582" s="1" t="s">
        <v>7688</v>
      </c>
      <c r="H5582" t="s">
        <v>16725</v>
      </c>
      <c r="I5582" t="s">
        <v>16726</v>
      </c>
      <c r="J5582" t="s">
        <v>16727</v>
      </c>
      <c r="K5582">
        <v>614</v>
      </c>
      <c r="L5582" t="s">
        <v>16766</v>
      </c>
      <c r="M5582">
        <v>0</v>
      </c>
      <c r="N5582">
        <v>999</v>
      </c>
    </row>
    <row r="5583" spans="1:14" s="6" customFormat="1" x14ac:dyDescent="0.2">
      <c r="A5583">
        <v>5578</v>
      </c>
      <c r="B5583">
        <v>17</v>
      </c>
      <c r="C5583" t="s">
        <v>491</v>
      </c>
      <c r="D5583" s="1" t="s">
        <v>7690</v>
      </c>
      <c r="E5583" s="1" t="s">
        <v>22261</v>
      </c>
      <c r="F5583" t="s">
        <v>7631</v>
      </c>
      <c r="G5583" s="1" t="s">
        <v>7630</v>
      </c>
      <c r="H5583" t="s">
        <v>16725</v>
      </c>
      <c r="I5583" t="s">
        <v>16726</v>
      </c>
      <c r="J5583" t="s">
        <v>16727</v>
      </c>
      <c r="K5583">
        <v>613</v>
      </c>
      <c r="L5583" t="s">
        <v>16753</v>
      </c>
      <c r="M5583">
        <v>0</v>
      </c>
      <c r="N5583">
        <v>999</v>
      </c>
    </row>
    <row r="5584" spans="1:14" s="6" customFormat="1" x14ac:dyDescent="0.2">
      <c r="A5584">
        <v>5579</v>
      </c>
      <c r="B5584">
        <v>17</v>
      </c>
      <c r="C5584" t="s">
        <v>491</v>
      </c>
      <c r="D5584" s="1" t="s">
        <v>7691</v>
      </c>
      <c r="E5584" s="1" t="s">
        <v>22262</v>
      </c>
      <c r="F5584" t="s">
        <v>7631</v>
      </c>
      <c r="G5584" s="1" t="s">
        <v>7630</v>
      </c>
      <c r="H5584" t="s">
        <v>16725</v>
      </c>
      <c r="I5584" t="s">
        <v>16726</v>
      </c>
      <c r="J5584" t="s">
        <v>16727</v>
      </c>
      <c r="K5584">
        <v>613</v>
      </c>
      <c r="L5584" t="s">
        <v>16753</v>
      </c>
      <c r="M5584">
        <v>0</v>
      </c>
      <c r="N5584">
        <v>999</v>
      </c>
    </row>
    <row r="5585" spans="1:14" s="6" customFormat="1" x14ac:dyDescent="0.2">
      <c r="A5585">
        <v>5580</v>
      </c>
      <c r="B5585">
        <v>17</v>
      </c>
      <c r="C5585" t="s">
        <v>491</v>
      </c>
      <c r="D5585" s="1" t="s">
        <v>7692</v>
      </c>
      <c r="E5585" s="1" t="s">
        <v>22263</v>
      </c>
      <c r="F5585" t="s">
        <v>7631</v>
      </c>
      <c r="G5585" s="1" t="s">
        <v>7630</v>
      </c>
      <c r="H5585" t="s">
        <v>16725</v>
      </c>
      <c r="I5585" t="s">
        <v>16726</v>
      </c>
      <c r="J5585" t="s">
        <v>16727</v>
      </c>
      <c r="K5585">
        <v>613</v>
      </c>
      <c r="L5585" t="s">
        <v>16753</v>
      </c>
      <c r="M5585">
        <v>0</v>
      </c>
      <c r="N5585">
        <v>999</v>
      </c>
    </row>
    <row r="5586" spans="1:14" s="6" customFormat="1" x14ac:dyDescent="0.2">
      <c r="A5586">
        <v>5581</v>
      </c>
      <c r="B5586">
        <v>17</v>
      </c>
      <c r="C5586" t="s">
        <v>491</v>
      </c>
      <c r="D5586" s="1" t="s">
        <v>7693</v>
      </c>
      <c r="E5586" s="1" t="s">
        <v>22264</v>
      </c>
      <c r="F5586" t="s">
        <v>7631</v>
      </c>
      <c r="G5586" s="1" t="s">
        <v>7630</v>
      </c>
      <c r="H5586" t="s">
        <v>16725</v>
      </c>
      <c r="I5586" t="s">
        <v>16726</v>
      </c>
      <c r="J5586" t="s">
        <v>16727</v>
      </c>
      <c r="K5586">
        <v>613</v>
      </c>
      <c r="L5586" t="s">
        <v>16753</v>
      </c>
      <c r="M5586">
        <v>0</v>
      </c>
      <c r="N5586">
        <v>999</v>
      </c>
    </row>
    <row r="5587" spans="1:14" s="6" customFormat="1" x14ac:dyDescent="0.2">
      <c r="A5587">
        <v>5582</v>
      </c>
      <c r="B5587">
        <v>17</v>
      </c>
      <c r="C5587" t="s">
        <v>491</v>
      </c>
      <c r="D5587" s="1" t="s">
        <v>7694</v>
      </c>
      <c r="E5587" s="1" t="s">
        <v>22265</v>
      </c>
      <c r="F5587" t="s">
        <v>7631</v>
      </c>
      <c r="G5587" s="1" t="s">
        <v>7630</v>
      </c>
      <c r="H5587" t="s">
        <v>16725</v>
      </c>
      <c r="I5587" t="s">
        <v>16726</v>
      </c>
      <c r="J5587" t="s">
        <v>16727</v>
      </c>
      <c r="K5587">
        <v>613</v>
      </c>
      <c r="L5587" t="s">
        <v>16753</v>
      </c>
      <c r="M5587">
        <v>0</v>
      </c>
      <c r="N5587">
        <v>999</v>
      </c>
    </row>
    <row r="5588" spans="1:14" s="6" customFormat="1" x14ac:dyDescent="0.2">
      <c r="A5588">
        <v>5583</v>
      </c>
      <c r="B5588">
        <v>17</v>
      </c>
      <c r="C5588" t="s">
        <v>491</v>
      </c>
      <c r="D5588" s="1" t="s">
        <v>7695</v>
      </c>
      <c r="E5588" s="1" t="s">
        <v>22266</v>
      </c>
      <c r="F5588" t="s">
        <v>7697</v>
      </c>
      <c r="G5588" s="1" t="s">
        <v>7696</v>
      </c>
      <c r="H5588" t="s">
        <v>16725</v>
      </c>
      <c r="I5588" t="s">
        <v>16726</v>
      </c>
      <c r="J5588" t="s">
        <v>16727</v>
      </c>
      <c r="K5588">
        <v>613</v>
      </c>
      <c r="L5588" t="s">
        <v>16753</v>
      </c>
      <c r="M5588">
        <v>0</v>
      </c>
      <c r="N5588">
        <v>999</v>
      </c>
    </row>
    <row r="5589" spans="1:14" s="6" customFormat="1" x14ac:dyDescent="0.2">
      <c r="A5589">
        <v>5584</v>
      </c>
      <c r="B5589">
        <v>6</v>
      </c>
      <c r="C5589" t="s">
        <v>2986</v>
      </c>
      <c r="D5589" s="1" t="s">
        <v>7698</v>
      </c>
      <c r="E5589" s="1" t="s">
        <v>22267</v>
      </c>
      <c r="F5589" t="s">
        <v>7654</v>
      </c>
      <c r="G5589" s="1" t="s">
        <v>7653</v>
      </c>
      <c r="H5589" t="s">
        <v>16725</v>
      </c>
      <c r="I5589" t="s">
        <v>16726</v>
      </c>
      <c r="J5589" t="s">
        <v>16727</v>
      </c>
      <c r="K5589">
        <v>604</v>
      </c>
      <c r="L5589" t="s">
        <v>16795</v>
      </c>
      <c r="M5589">
        <v>0</v>
      </c>
      <c r="N5589">
        <v>999</v>
      </c>
    </row>
    <row r="5590" spans="1:14" s="6" customFormat="1" x14ac:dyDescent="0.2">
      <c r="A5590">
        <v>5585</v>
      </c>
      <c r="B5590">
        <v>6</v>
      </c>
      <c r="C5590" t="s">
        <v>2986</v>
      </c>
      <c r="D5590" s="1" t="s">
        <v>7699</v>
      </c>
      <c r="E5590" s="1" t="s">
        <v>22268</v>
      </c>
      <c r="F5590" t="s">
        <v>7654</v>
      </c>
      <c r="G5590" s="1" t="s">
        <v>7653</v>
      </c>
      <c r="H5590" t="s">
        <v>16725</v>
      </c>
      <c r="I5590" t="s">
        <v>16726</v>
      </c>
      <c r="J5590" t="s">
        <v>16727</v>
      </c>
      <c r="K5590">
        <v>604</v>
      </c>
      <c r="L5590" t="s">
        <v>16795</v>
      </c>
      <c r="M5590">
        <v>0</v>
      </c>
      <c r="N5590">
        <v>999</v>
      </c>
    </row>
    <row r="5591" spans="1:14" s="6" customFormat="1" x14ac:dyDescent="0.2">
      <c r="A5591">
        <v>5586</v>
      </c>
      <c r="B5591">
        <v>6</v>
      </c>
      <c r="C5591" t="s">
        <v>2986</v>
      </c>
      <c r="D5591" s="1" t="s">
        <v>7700</v>
      </c>
      <c r="E5591" s="1" t="s">
        <v>22269</v>
      </c>
      <c r="F5591" t="s">
        <v>7702</v>
      </c>
      <c r="G5591" s="1" t="s">
        <v>7701</v>
      </c>
      <c r="H5591" t="s">
        <v>16725</v>
      </c>
      <c r="I5591" t="s">
        <v>16726</v>
      </c>
      <c r="J5591" t="s">
        <v>16727</v>
      </c>
      <c r="K5591">
        <v>604</v>
      </c>
      <c r="L5591">
        <v>0</v>
      </c>
      <c r="M5591">
        <v>0</v>
      </c>
      <c r="N5591">
        <v>999</v>
      </c>
    </row>
    <row r="5592" spans="1:14" s="6" customFormat="1" x14ac:dyDescent="0.2">
      <c r="A5592">
        <v>5587</v>
      </c>
      <c r="B5592">
        <v>6</v>
      </c>
      <c r="C5592" t="s">
        <v>2986</v>
      </c>
      <c r="D5592" s="1" t="s">
        <v>7703</v>
      </c>
      <c r="E5592" s="1" t="s">
        <v>22270</v>
      </c>
      <c r="F5592" t="s">
        <v>7702</v>
      </c>
      <c r="G5592" s="1" t="s">
        <v>7701</v>
      </c>
      <c r="H5592" t="s">
        <v>16725</v>
      </c>
      <c r="I5592" t="s">
        <v>16726</v>
      </c>
      <c r="J5592" t="s">
        <v>16727</v>
      </c>
      <c r="K5592">
        <v>604</v>
      </c>
      <c r="L5592">
        <v>0</v>
      </c>
      <c r="M5592">
        <v>0</v>
      </c>
      <c r="N5592">
        <v>999</v>
      </c>
    </row>
    <row r="5593" spans="1:14" s="6" customFormat="1" x14ac:dyDescent="0.2">
      <c r="A5593">
        <v>5588</v>
      </c>
      <c r="B5593">
        <v>6</v>
      </c>
      <c r="C5593" t="s">
        <v>2986</v>
      </c>
      <c r="D5593" s="1" t="s">
        <v>7704</v>
      </c>
      <c r="E5593" s="1" t="s">
        <v>22271</v>
      </c>
      <c r="F5593" t="s">
        <v>7702</v>
      </c>
      <c r="G5593" s="1" t="s">
        <v>7701</v>
      </c>
      <c r="H5593" t="s">
        <v>16725</v>
      </c>
      <c r="I5593" t="s">
        <v>16726</v>
      </c>
      <c r="J5593" t="s">
        <v>16727</v>
      </c>
      <c r="K5593">
        <v>604</v>
      </c>
      <c r="L5593">
        <v>0</v>
      </c>
      <c r="M5593">
        <v>0</v>
      </c>
      <c r="N5593">
        <v>999</v>
      </c>
    </row>
    <row r="5594" spans="1:14" s="6" customFormat="1" x14ac:dyDescent="0.2">
      <c r="A5594">
        <v>5589</v>
      </c>
      <c r="B5594">
        <v>6</v>
      </c>
      <c r="C5594" t="s">
        <v>2986</v>
      </c>
      <c r="D5594" s="1" t="s">
        <v>7705</v>
      </c>
      <c r="E5594" s="1" t="s">
        <v>22272</v>
      </c>
      <c r="F5594" t="s">
        <v>7702</v>
      </c>
      <c r="G5594" s="1" t="s">
        <v>7701</v>
      </c>
      <c r="H5594" t="s">
        <v>16725</v>
      </c>
      <c r="I5594" t="s">
        <v>16726</v>
      </c>
      <c r="J5594" t="s">
        <v>16727</v>
      </c>
      <c r="K5594">
        <v>604</v>
      </c>
      <c r="L5594">
        <v>0</v>
      </c>
      <c r="M5594">
        <v>0</v>
      </c>
      <c r="N5594">
        <v>999</v>
      </c>
    </row>
    <row r="5595" spans="1:14" s="6" customFormat="1" x14ac:dyDescent="0.2">
      <c r="A5595">
        <v>5590</v>
      </c>
      <c r="B5595">
        <v>6</v>
      </c>
      <c r="C5595" t="s">
        <v>2986</v>
      </c>
      <c r="D5595" s="1" t="s">
        <v>7706</v>
      </c>
      <c r="E5595" s="1" t="s">
        <v>22273</v>
      </c>
      <c r="F5595" t="s">
        <v>7702</v>
      </c>
      <c r="G5595" s="1" t="s">
        <v>7701</v>
      </c>
      <c r="H5595" t="s">
        <v>16725</v>
      </c>
      <c r="I5595" t="s">
        <v>16726</v>
      </c>
      <c r="J5595" t="s">
        <v>16727</v>
      </c>
      <c r="K5595">
        <v>604</v>
      </c>
      <c r="L5595">
        <v>0</v>
      </c>
      <c r="M5595">
        <v>0</v>
      </c>
      <c r="N5595">
        <v>999</v>
      </c>
    </row>
    <row r="5596" spans="1:14" s="6" customFormat="1" x14ac:dyDescent="0.2">
      <c r="A5596">
        <v>5591</v>
      </c>
      <c r="B5596">
        <v>20</v>
      </c>
      <c r="C5596" t="s">
        <v>751</v>
      </c>
      <c r="D5596" s="1" t="s">
        <v>7707</v>
      </c>
      <c r="E5596" s="1" t="s">
        <v>22274</v>
      </c>
      <c r="F5596" t="s">
        <v>7493</v>
      </c>
      <c r="G5596" s="1" t="s">
        <v>7492</v>
      </c>
      <c r="H5596" t="s">
        <v>16725</v>
      </c>
      <c r="I5596" t="s">
        <v>16734</v>
      </c>
      <c r="J5596" t="s">
        <v>16729</v>
      </c>
      <c r="K5596">
        <v>511</v>
      </c>
      <c r="L5596" t="s">
        <v>16782</v>
      </c>
      <c r="M5596">
        <v>10</v>
      </c>
      <c r="N5596">
        <v>120</v>
      </c>
    </row>
    <row r="5597" spans="1:14" s="6" customFormat="1" x14ac:dyDescent="0.2">
      <c r="A5597">
        <v>5592</v>
      </c>
      <c r="B5597">
        <v>20</v>
      </c>
      <c r="C5597" t="s">
        <v>751</v>
      </c>
      <c r="D5597" s="1" t="s">
        <v>7708</v>
      </c>
      <c r="E5597" s="1" t="s">
        <v>22275</v>
      </c>
      <c r="F5597" t="s">
        <v>7493</v>
      </c>
      <c r="G5597" s="1" t="s">
        <v>7492</v>
      </c>
      <c r="H5597" t="s">
        <v>16725</v>
      </c>
      <c r="I5597" t="s">
        <v>16734</v>
      </c>
      <c r="J5597" t="s">
        <v>16729</v>
      </c>
      <c r="K5597">
        <v>511</v>
      </c>
      <c r="L5597" t="s">
        <v>16782</v>
      </c>
      <c r="M5597">
        <v>10</v>
      </c>
      <c r="N5597">
        <v>120</v>
      </c>
    </row>
    <row r="5598" spans="1:14" s="6" customFormat="1" x14ac:dyDescent="0.2">
      <c r="A5598">
        <v>5593</v>
      </c>
      <c r="B5598">
        <v>20</v>
      </c>
      <c r="C5598" t="s">
        <v>751</v>
      </c>
      <c r="D5598" s="1" t="s">
        <v>7709</v>
      </c>
      <c r="E5598" s="1" t="s">
        <v>22276</v>
      </c>
      <c r="F5598" t="s">
        <v>7711</v>
      </c>
      <c r="G5598" s="1" t="s">
        <v>7710</v>
      </c>
      <c r="H5598" t="s">
        <v>16725</v>
      </c>
      <c r="I5598" t="s">
        <v>16734</v>
      </c>
      <c r="J5598" t="s">
        <v>16729</v>
      </c>
      <c r="K5598">
        <v>511</v>
      </c>
      <c r="L5598" t="s">
        <v>16782</v>
      </c>
      <c r="M5598">
        <v>10</v>
      </c>
      <c r="N5598">
        <v>120</v>
      </c>
    </row>
    <row r="5599" spans="1:14" s="6" customFormat="1" x14ac:dyDescent="0.2">
      <c r="A5599">
        <v>5594</v>
      </c>
      <c r="B5599">
        <v>20</v>
      </c>
      <c r="C5599" t="s">
        <v>751</v>
      </c>
      <c r="D5599" s="1" t="s">
        <v>7712</v>
      </c>
      <c r="E5599" s="1" t="s">
        <v>22277</v>
      </c>
      <c r="F5599" t="s">
        <v>7711</v>
      </c>
      <c r="G5599" s="1" t="s">
        <v>7710</v>
      </c>
      <c r="H5599" t="s">
        <v>16725</v>
      </c>
      <c r="I5599" t="s">
        <v>16734</v>
      </c>
      <c r="J5599" t="s">
        <v>16729</v>
      </c>
      <c r="K5599">
        <v>511</v>
      </c>
      <c r="L5599" t="s">
        <v>16782</v>
      </c>
      <c r="M5599">
        <v>10</v>
      </c>
      <c r="N5599">
        <v>120</v>
      </c>
    </row>
    <row r="5600" spans="1:14" s="6" customFormat="1" x14ac:dyDescent="0.2">
      <c r="A5600">
        <v>5595</v>
      </c>
      <c r="B5600">
        <v>20</v>
      </c>
      <c r="C5600" t="s">
        <v>751</v>
      </c>
      <c r="D5600" s="1" t="s">
        <v>7713</v>
      </c>
      <c r="E5600" s="1" t="s">
        <v>22278</v>
      </c>
      <c r="F5600" t="s">
        <v>7711</v>
      </c>
      <c r="G5600" s="1" t="s">
        <v>7710</v>
      </c>
      <c r="H5600" t="s">
        <v>16725</v>
      </c>
      <c r="I5600" t="s">
        <v>16734</v>
      </c>
      <c r="J5600" t="s">
        <v>16729</v>
      </c>
      <c r="K5600">
        <v>511</v>
      </c>
      <c r="L5600" t="s">
        <v>16782</v>
      </c>
      <c r="M5600">
        <v>10</v>
      </c>
      <c r="N5600">
        <v>120</v>
      </c>
    </row>
    <row r="5601" spans="1:14" s="6" customFormat="1" x14ac:dyDescent="0.2">
      <c r="A5601">
        <v>5596</v>
      </c>
      <c r="B5601">
        <v>20</v>
      </c>
      <c r="C5601" t="s">
        <v>751</v>
      </c>
      <c r="D5601" s="1" t="s">
        <v>7714</v>
      </c>
      <c r="E5601" s="1" t="s">
        <v>22279</v>
      </c>
      <c r="F5601" t="s">
        <v>7711</v>
      </c>
      <c r="G5601" s="1" t="s">
        <v>7710</v>
      </c>
      <c r="H5601" t="s">
        <v>16725</v>
      </c>
      <c r="I5601" t="s">
        <v>16734</v>
      </c>
      <c r="J5601" t="s">
        <v>16729</v>
      </c>
      <c r="K5601">
        <v>511</v>
      </c>
      <c r="L5601" t="s">
        <v>16782</v>
      </c>
      <c r="M5601">
        <v>10</v>
      </c>
      <c r="N5601">
        <v>120</v>
      </c>
    </row>
    <row r="5602" spans="1:14" s="6" customFormat="1" x14ac:dyDescent="0.2">
      <c r="A5602">
        <v>5597</v>
      </c>
      <c r="B5602">
        <v>20</v>
      </c>
      <c r="C5602" t="s">
        <v>751</v>
      </c>
      <c r="D5602" s="1" t="s">
        <v>7715</v>
      </c>
      <c r="E5602" s="1" t="s">
        <v>22280</v>
      </c>
      <c r="F5602" t="s">
        <v>7711</v>
      </c>
      <c r="G5602" s="1" t="s">
        <v>7710</v>
      </c>
      <c r="H5602" t="s">
        <v>16725</v>
      </c>
      <c r="I5602" t="s">
        <v>16734</v>
      </c>
      <c r="J5602" t="s">
        <v>16729</v>
      </c>
      <c r="K5602">
        <v>511</v>
      </c>
      <c r="L5602" t="s">
        <v>16782</v>
      </c>
      <c r="M5602">
        <v>10</v>
      </c>
      <c r="N5602">
        <v>120</v>
      </c>
    </row>
    <row r="5603" spans="1:14" s="6" customFormat="1" x14ac:dyDescent="0.2">
      <c r="A5603">
        <v>5598</v>
      </c>
      <c r="B5603">
        <v>20</v>
      </c>
      <c r="C5603" t="s">
        <v>751</v>
      </c>
      <c r="D5603" s="1" t="s">
        <v>7716</v>
      </c>
      <c r="E5603" s="1" t="s">
        <v>22281</v>
      </c>
      <c r="F5603" t="s">
        <v>7711</v>
      </c>
      <c r="G5603" s="1" t="s">
        <v>7710</v>
      </c>
      <c r="H5603" t="s">
        <v>16725</v>
      </c>
      <c r="I5603" t="s">
        <v>16734</v>
      </c>
      <c r="J5603" t="s">
        <v>16729</v>
      </c>
      <c r="K5603">
        <v>511</v>
      </c>
      <c r="L5603" t="s">
        <v>16782</v>
      </c>
      <c r="M5603">
        <v>10</v>
      </c>
      <c r="N5603">
        <v>120</v>
      </c>
    </row>
    <row r="5604" spans="1:14" s="6" customFormat="1" x14ac:dyDescent="0.2">
      <c r="A5604">
        <v>5599</v>
      </c>
      <c r="B5604">
        <v>20</v>
      </c>
      <c r="C5604" t="s">
        <v>751</v>
      </c>
      <c r="D5604" s="1" t="s">
        <v>7717</v>
      </c>
      <c r="E5604" s="1" t="s">
        <v>22282</v>
      </c>
      <c r="F5604" t="s">
        <v>7711</v>
      </c>
      <c r="G5604" s="1" t="s">
        <v>7710</v>
      </c>
      <c r="H5604" t="s">
        <v>16725</v>
      </c>
      <c r="I5604" t="s">
        <v>16734</v>
      </c>
      <c r="J5604" t="s">
        <v>16729</v>
      </c>
      <c r="K5604">
        <v>511</v>
      </c>
      <c r="L5604" t="s">
        <v>16782</v>
      </c>
      <c r="M5604">
        <v>10</v>
      </c>
      <c r="N5604">
        <v>120</v>
      </c>
    </row>
    <row r="5605" spans="1:14" s="6" customFormat="1" x14ac:dyDescent="0.2">
      <c r="A5605">
        <v>5600</v>
      </c>
      <c r="B5605">
        <v>20</v>
      </c>
      <c r="C5605" t="s">
        <v>751</v>
      </c>
      <c r="D5605" s="1" t="s">
        <v>7718</v>
      </c>
      <c r="E5605" s="1" t="s">
        <v>22283</v>
      </c>
      <c r="F5605" t="s">
        <v>7711</v>
      </c>
      <c r="G5605" s="1" t="s">
        <v>7710</v>
      </c>
      <c r="H5605" t="s">
        <v>16725</v>
      </c>
      <c r="I5605" t="s">
        <v>16734</v>
      </c>
      <c r="J5605" t="s">
        <v>16729</v>
      </c>
      <c r="K5605">
        <v>511</v>
      </c>
      <c r="L5605" t="s">
        <v>16782</v>
      </c>
      <c r="M5605">
        <v>10</v>
      </c>
      <c r="N5605">
        <v>120</v>
      </c>
    </row>
    <row r="5606" spans="1:14" s="6" customFormat="1" x14ac:dyDescent="0.2">
      <c r="A5606">
        <v>5601</v>
      </c>
      <c r="B5606">
        <v>20</v>
      </c>
      <c r="C5606" t="s">
        <v>751</v>
      </c>
      <c r="D5606" s="1" t="s">
        <v>7719</v>
      </c>
      <c r="E5606" s="1" t="s">
        <v>22284</v>
      </c>
      <c r="F5606" t="s">
        <v>7711</v>
      </c>
      <c r="G5606" s="1" t="s">
        <v>7710</v>
      </c>
      <c r="H5606" t="s">
        <v>16725</v>
      </c>
      <c r="I5606" t="s">
        <v>16734</v>
      </c>
      <c r="J5606" t="s">
        <v>16729</v>
      </c>
      <c r="K5606">
        <v>511</v>
      </c>
      <c r="L5606" t="s">
        <v>16782</v>
      </c>
      <c r="M5606">
        <v>10</v>
      </c>
      <c r="N5606">
        <v>120</v>
      </c>
    </row>
    <row r="5607" spans="1:14" s="6" customFormat="1" x14ac:dyDescent="0.2">
      <c r="A5607">
        <v>5602</v>
      </c>
      <c r="B5607">
        <v>20</v>
      </c>
      <c r="C5607" t="s">
        <v>751</v>
      </c>
      <c r="D5607" s="1" t="s">
        <v>7720</v>
      </c>
      <c r="E5607" s="1" t="s">
        <v>22285</v>
      </c>
      <c r="F5607" t="s">
        <v>7711</v>
      </c>
      <c r="G5607" s="1" t="s">
        <v>7710</v>
      </c>
      <c r="H5607" t="s">
        <v>16725</v>
      </c>
      <c r="I5607" t="s">
        <v>16734</v>
      </c>
      <c r="J5607" t="s">
        <v>16729</v>
      </c>
      <c r="K5607">
        <v>511</v>
      </c>
      <c r="L5607" t="s">
        <v>16782</v>
      </c>
      <c r="M5607">
        <v>10</v>
      </c>
      <c r="N5607">
        <v>120</v>
      </c>
    </row>
    <row r="5608" spans="1:14" s="6" customFormat="1" x14ac:dyDescent="0.2">
      <c r="A5608">
        <v>5603</v>
      </c>
      <c r="B5608">
        <v>18</v>
      </c>
      <c r="C5608" t="s">
        <v>5614</v>
      </c>
      <c r="D5608" s="1" t="s">
        <v>7721</v>
      </c>
      <c r="E5608" s="1" t="s">
        <v>22286</v>
      </c>
      <c r="F5608" t="s">
        <v>7597</v>
      </c>
      <c r="G5608" s="1" t="s">
        <v>7596</v>
      </c>
      <c r="H5608" t="s">
        <v>16725</v>
      </c>
      <c r="I5608" t="s">
        <v>16726</v>
      </c>
      <c r="J5608" t="s">
        <v>16727</v>
      </c>
      <c r="K5608">
        <v>700</v>
      </c>
      <c r="L5608" t="s">
        <v>16805</v>
      </c>
      <c r="M5608">
        <v>0</v>
      </c>
      <c r="N5608">
        <v>999</v>
      </c>
    </row>
    <row r="5609" spans="1:14" s="6" customFormat="1" x14ac:dyDescent="0.2">
      <c r="A5609">
        <v>5604</v>
      </c>
      <c r="B5609">
        <v>18</v>
      </c>
      <c r="C5609" t="s">
        <v>5614</v>
      </c>
      <c r="D5609" s="1" t="s">
        <v>7722</v>
      </c>
      <c r="E5609" s="1" t="s">
        <v>22287</v>
      </c>
      <c r="F5609" t="s">
        <v>7597</v>
      </c>
      <c r="G5609" s="1" t="s">
        <v>7596</v>
      </c>
      <c r="H5609" t="s">
        <v>16725</v>
      </c>
      <c r="I5609" t="s">
        <v>16726</v>
      </c>
      <c r="J5609" t="s">
        <v>16727</v>
      </c>
      <c r="K5609">
        <v>700</v>
      </c>
      <c r="L5609" t="s">
        <v>16805</v>
      </c>
      <c r="M5609">
        <v>0</v>
      </c>
      <c r="N5609">
        <v>999</v>
      </c>
    </row>
    <row r="5610" spans="1:14" s="6" customFormat="1" x14ac:dyDescent="0.2">
      <c r="A5610">
        <v>5605</v>
      </c>
      <c r="B5610">
        <v>18</v>
      </c>
      <c r="C5610" t="s">
        <v>5614</v>
      </c>
      <c r="D5610" s="1" t="s">
        <v>7723</v>
      </c>
      <c r="E5610" s="1" t="s">
        <v>22288</v>
      </c>
      <c r="F5610" t="s">
        <v>7725</v>
      </c>
      <c r="G5610" s="1" t="s">
        <v>7724</v>
      </c>
      <c r="H5610" t="s">
        <v>16725</v>
      </c>
      <c r="I5610" t="s">
        <v>16726</v>
      </c>
      <c r="J5610" t="s">
        <v>16727</v>
      </c>
      <c r="K5610">
        <v>700</v>
      </c>
      <c r="L5610" t="s">
        <v>16805</v>
      </c>
      <c r="M5610">
        <v>0</v>
      </c>
      <c r="N5610">
        <v>999</v>
      </c>
    </row>
    <row r="5611" spans="1:14" s="6" customFormat="1" x14ac:dyDescent="0.2">
      <c r="A5611">
        <v>5606</v>
      </c>
      <c r="B5611">
        <v>18</v>
      </c>
      <c r="C5611" t="s">
        <v>5614</v>
      </c>
      <c r="D5611" s="1" t="s">
        <v>7726</v>
      </c>
      <c r="E5611" s="1" t="s">
        <v>22289</v>
      </c>
      <c r="F5611" t="s">
        <v>7725</v>
      </c>
      <c r="G5611" s="1" t="s">
        <v>7724</v>
      </c>
      <c r="H5611" t="s">
        <v>16725</v>
      </c>
      <c r="I5611" t="s">
        <v>16726</v>
      </c>
      <c r="J5611" t="s">
        <v>16727</v>
      </c>
      <c r="K5611">
        <v>700</v>
      </c>
      <c r="L5611" t="s">
        <v>16805</v>
      </c>
      <c r="M5611">
        <v>0</v>
      </c>
      <c r="N5611">
        <v>999</v>
      </c>
    </row>
    <row r="5612" spans="1:14" s="6" customFormat="1" x14ac:dyDescent="0.2">
      <c r="A5612">
        <v>5607</v>
      </c>
      <c r="B5612">
        <v>18</v>
      </c>
      <c r="C5612" t="s">
        <v>5614</v>
      </c>
      <c r="D5612" s="1" t="s">
        <v>7727</v>
      </c>
      <c r="E5612" s="1" t="s">
        <v>22290</v>
      </c>
      <c r="F5612" t="s">
        <v>7725</v>
      </c>
      <c r="G5612" s="1" t="s">
        <v>7724</v>
      </c>
      <c r="H5612" t="s">
        <v>16725</v>
      </c>
      <c r="I5612" t="s">
        <v>16726</v>
      </c>
      <c r="J5612" t="s">
        <v>16727</v>
      </c>
      <c r="K5612">
        <v>700</v>
      </c>
      <c r="L5612" t="s">
        <v>16805</v>
      </c>
      <c r="M5612">
        <v>0</v>
      </c>
      <c r="N5612">
        <v>999</v>
      </c>
    </row>
    <row r="5613" spans="1:14" s="6" customFormat="1" x14ac:dyDescent="0.2">
      <c r="A5613">
        <v>5608</v>
      </c>
      <c r="B5613">
        <v>6</v>
      </c>
      <c r="C5613" t="s">
        <v>2986</v>
      </c>
      <c r="D5613" s="1" t="s">
        <v>7728</v>
      </c>
      <c r="E5613" s="1" t="s">
        <v>22291</v>
      </c>
      <c r="F5613" t="s">
        <v>7702</v>
      </c>
      <c r="G5613" s="1" t="s">
        <v>7701</v>
      </c>
      <c r="H5613" t="s">
        <v>16725</v>
      </c>
      <c r="I5613" t="s">
        <v>16726</v>
      </c>
      <c r="J5613" t="s">
        <v>16727</v>
      </c>
      <c r="K5613">
        <v>604</v>
      </c>
      <c r="L5613">
        <v>0</v>
      </c>
      <c r="M5613">
        <v>0</v>
      </c>
      <c r="N5613">
        <v>999</v>
      </c>
    </row>
    <row r="5614" spans="1:14" s="6" customFormat="1" x14ac:dyDescent="0.2">
      <c r="A5614">
        <v>5609</v>
      </c>
      <c r="B5614">
        <v>6</v>
      </c>
      <c r="C5614" t="s">
        <v>2986</v>
      </c>
      <c r="D5614" s="1" t="s">
        <v>7729</v>
      </c>
      <c r="E5614" s="1" t="s">
        <v>22292</v>
      </c>
      <c r="F5614" t="s">
        <v>7702</v>
      </c>
      <c r="G5614" s="1" t="s">
        <v>7701</v>
      </c>
      <c r="H5614" t="s">
        <v>16725</v>
      </c>
      <c r="I5614" t="s">
        <v>16726</v>
      </c>
      <c r="J5614" t="s">
        <v>16727</v>
      </c>
      <c r="K5614">
        <v>604</v>
      </c>
      <c r="L5614">
        <v>0</v>
      </c>
      <c r="M5614">
        <v>0</v>
      </c>
      <c r="N5614">
        <v>999</v>
      </c>
    </row>
    <row r="5615" spans="1:14" s="6" customFormat="1" x14ac:dyDescent="0.2">
      <c r="A5615">
        <v>5610</v>
      </c>
      <c r="B5615">
        <v>6</v>
      </c>
      <c r="C5615" t="s">
        <v>2986</v>
      </c>
      <c r="D5615" s="1" t="s">
        <v>7730</v>
      </c>
      <c r="E5615" s="1" t="s">
        <v>22293</v>
      </c>
      <c r="F5615" t="s">
        <v>7702</v>
      </c>
      <c r="G5615" s="1" t="s">
        <v>7701</v>
      </c>
      <c r="H5615" t="s">
        <v>16725</v>
      </c>
      <c r="I5615" t="s">
        <v>16726</v>
      </c>
      <c r="J5615" t="s">
        <v>16727</v>
      </c>
      <c r="K5615">
        <v>604</v>
      </c>
      <c r="L5615">
        <v>0</v>
      </c>
      <c r="M5615">
        <v>0</v>
      </c>
      <c r="N5615">
        <v>999</v>
      </c>
    </row>
    <row r="5616" spans="1:14" s="6" customFormat="1" x14ac:dyDescent="0.2">
      <c r="A5616">
        <v>5611</v>
      </c>
      <c r="B5616">
        <v>6</v>
      </c>
      <c r="C5616" t="s">
        <v>2986</v>
      </c>
      <c r="D5616" s="1" t="s">
        <v>7731</v>
      </c>
      <c r="E5616" s="1" t="s">
        <v>7732</v>
      </c>
      <c r="F5616" t="s">
        <v>7733</v>
      </c>
      <c r="G5616" s="1" t="s">
        <v>7732</v>
      </c>
      <c r="H5616" t="s">
        <v>16725</v>
      </c>
      <c r="I5616" t="s">
        <v>16726</v>
      </c>
      <c r="J5616" t="s">
        <v>16727</v>
      </c>
      <c r="K5616">
        <v>604</v>
      </c>
      <c r="L5616" t="s">
        <v>16795</v>
      </c>
      <c r="M5616">
        <v>0</v>
      </c>
      <c r="N5616">
        <v>999</v>
      </c>
    </row>
    <row r="5617" spans="1:14" s="6" customFormat="1" x14ac:dyDescent="0.2">
      <c r="A5617">
        <v>5612</v>
      </c>
      <c r="B5617">
        <v>6</v>
      </c>
      <c r="C5617" t="s">
        <v>2986</v>
      </c>
      <c r="D5617" s="1" t="s">
        <v>7734</v>
      </c>
      <c r="E5617" s="1" t="s">
        <v>22294</v>
      </c>
      <c r="F5617" t="s">
        <v>7736</v>
      </c>
      <c r="G5617" s="1" t="s">
        <v>7735</v>
      </c>
      <c r="H5617" t="s">
        <v>16725</v>
      </c>
      <c r="I5617" t="s">
        <v>16728</v>
      </c>
      <c r="J5617" t="s">
        <v>16729</v>
      </c>
      <c r="K5617">
        <v>604</v>
      </c>
      <c r="L5617" t="s">
        <v>16795</v>
      </c>
      <c r="M5617">
        <v>0</v>
      </c>
      <c r="N5617">
        <v>120</v>
      </c>
    </row>
    <row r="5618" spans="1:14" s="6" customFormat="1" x14ac:dyDescent="0.2">
      <c r="A5618">
        <v>5613</v>
      </c>
      <c r="B5618">
        <v>6</v>
      </c>
      <c r="C5618" t="s">
        <v>2986</v>
      </c>
      <c r="D5618" s="1" t="s">
        <v>7737</v>
      </c>
      <c r="E5618" s="1" t="s">
        <v>22295</v>
      </c>
      <c r="F5618" t="s">
        <v>7736</v>
      </c>
      <c r="G5618" s="1" t="s">
        <v>7735</v>
      </c>
      <c r="H5618" t="s">
        <v>16725</v>
      </c>
      <c r="I5618" t="s">
        <v>16726</v>
      </c>
      <c r="J5618" t="s">
        <v>16727</v>
      </c>
      <c r="K5618">
        <v>604</v>
      </c>
      <c r="L5618" t="s">
        <v>16795</v>
      </c>
      <c r="M5618">
        <v>0</v>
      </c>
      <c r="N5618">
        <v>999</v>
      </c>
    </row>
    <row r="5619" spans="1:14" s="6" customFormat="1" x14ac:dyDescent="0.2">
      <c r="A5619">
        <v>5614</v>
      </c>
      <c r="B5619">
        <v>12</v>
      </c>
      <c r="C5619" t="s">
        <v>1066</v>
      </c>
      <c r="D5619" s="1" t="s">
        <v>7738</v>
      </c>
      <c r="E5619" s="1" t="s">
        <v>22296</v>
      </c>
      <c r="F5619" t="s">
        <v>7689</v>
      </c>
      <c r="G5619" s="1" t="s">
        <v>7688</v>
      </c>
      <c r="H5619" t="s">
        <v>16725</v>
      </c>
      <c r="I5619" t="s">
        <v>16726</v>
      </c>
      <c r="J5619" t="s">
        <v>16727</v>
      </c>
      <c r="K5619">
        <v>614</v>
      </c>
      <c r="L5619" t="s">
        <v>16766</v>
      </c>
      <c r="M5619">
        <v>0</v>
      </c>
      <c r="N5619">
        <v>999</v>
      </c>
    </row>
    <row r="5620" spans="1:14" s="6" customFormat="1" x14ac:dyDescent="0.2">
      <c r="A5620">
        <v>5615</v>
      </c>
      <c r="B5620">
        <v>12</v>
      </c>
      <c r="C5620" t="s">
        <v>1066</v>
      </c>
      <c r="D5620" s="1" t="s">
        <v>7739</v>
      </c>
      <c r="E5620" s="1" t="s">
        <v>22297</v>
      </c>
      <c r="F5620" t="s">
        <v>7689</v>
      </c>
      <c r="G5620" s="1" t="s">
        <v>7688</v>
      </c>
      <c r="H5620" t="s">
        <v>16725</v>
      </c>
      <c r="I5620" t="s">
        <v>16726</v>
      </c>
      <c r="J5620" t="s">
        <v>16727</v>
      </c>
      <c r="K5620">
        <v>614</v>
      </c>
      <c r="L5620" t="s">
        <v>16766</v>
      </c>
      <c r="M5620">
        <v>0</v>
      </c>
      <c r="N5620">
        <v>999</v>
      </c>
    </row>
    <row r="5621" spans="1:14" s="6" customFormat="1" x14ac:dyDescent="0.2">
      <c r="A5621">
        <v>5616</v>
      </c>
      <c r="B5621">
        <v>12</v>
      </c>
      <c r="C5621" t="s">
        <v>1066</v>
      </c>
      <c r="D5621" s="1" t="s">
        <v>7740</v>
      </c>
      <c r="E5621" s="1" t="s">
        <v>22298</v>
      </c>
      <c r="F5621" t="s">
        <v>7689</v>
      </c>
      <c r="G5621" s="1" t="s">
        <v>7688</v>
      </c>
      <c r="H5621" t="s">
        <v>16725</v>
      </c>
      <c r="I5621" t="s">
        <v>16726</v>
      </c>
      <c r="J5621" t="s">
        <v>16727</v>
      </c>
      <c r="K5621">
        <v>614</v>
      </c>
      <c r="L5621" t="s">
        <v>16766</v>
      </c>
      <c r="M5621">
        <v>0</v>
      </c>
      <c r="N5621">
        <v>999</v>
      </c>
    </row>
    <row r="5622" spans="1:14" s="6" customFormat="1" x14ac:dyDescent="0.2">
      <c r="A5622">
        <v>5617</v>
      </c>
      <c r="B5622">
        <v>12</v>
      </c>
      <c r="C5622" t="s">
        <v>1066</v>
      </c>
      <c r="D5622" s="1" t="s">
        <v>7741</v>
      </c>
      <c r="E5622" s="1" t="s">
        <v>22299</v>
      </c>
      <c r="F5622" t="s">
        <v>7689</v>
      </c>
      <c r="G5622" s="1" t="s">
        <v>7688</v>
      </c>
      <c r="H5622" t="s">
        <v>16725</v>
      </c>
      <c r="I5622" t="s">
        <v>16726</v>
      </c>
      <c r="J5622" t="s">
        <v>16727</v>
      </c>
      <c r="K5622">
        <v>614</v>
      </c>
      <c r="L5622" t="s">
        <v>16766</v>
      </c>
      <c r="M5622">
        <v>0</v>
      </c>
      <c r="N5622">
        <v>999</v>
      </c>
    </row>
    <row r="5623" spans="1:14" s="6" customFormat="1" x14ac:dyDescent="0.2">
      <c r="A5623">
        <v>5618</v>
      </c>
      <c r="B5623">
        <v>12</v>
      </c>
      <c r="C5623" t="s">
        <v>1066</v>
      </c>
      <c r="D5623" s="1" t="s">
        <v>7742</v>
      </c>
      <c r="E5623" s="1" t="s">
        <v>22300</v>
      </c>
      <c r="F5623" t="s">
        <v>7689</v>
      </c>
      <c r="G5623" s="1" t="s">
        <v>7688</v>
      </c>
      <c r="H5623" t="s">
        <v>16725</v>
      </c>
      <c r="I5623" t="s">
        <v>16726</v>
      </c>
      <c r="J5623" t="s">
        <v>16727</v>
      </c>
      <c r="K5623">
        <v>614</v>
      </c>
      <c r="L5623" t="s">
        <v>16766</v>
      </c>
      <c r="M5623">
        <v>0</v>
      </c>
      <c r="N5623">
        <v>999</v>
      </c>
    </row>
    <row r="5624" spans="1:14" s="6" customFormat="1" x14ac:dyDescent="0.2">
      <c r="A5624">
        <v>5619</v>
      </c>
      <c r="B5624">
        <v>12</v>
      </c>
      <c r="C5624" t="s">
        <v>1066</v>
      </c>
      <c r="D5624" s="1" t="s">
        <v>7743</v>
      </c>
      <c r="E5624" s="1" t="s">
        <v>22301</v>
      </c>
      <c r="F5624" t="s">
        <v>7689</v>
      </c>
      <c r="G5624" s="1" t="s">
        <v>7688</v>
      </c>
      <c r="H5624" t="s">
        <v>16725</v>
      </c>
      <c r="I5624" t="s">
        <v>16726</v>
      </c>
      <c r="J5624" t="s">
        <v>16727</v>
      </c>
      <c r="K5624">
        <v>614</v>
      </c>
      <c r="L5624" t="s">
        <v>16766</v>
      </c>
      <c r="M5624">
        <v>0</v>
      </c>
      <c r="N5624">
        <v>999</v>
      </c>
    </row>
    <row r="5625" spans="1:14" s="6" customFormat="1" x14ac:dyDescent="0.2">
      <c r="A5625">
        <v>5620</v>
      </c>
      <c r="B5625">
        <v>18</v>
      </c>
      <c r="C5625" t="s">
        <v>5614</v>
      </c>
      <c r="D5625" s="1" t="s">
        <v>7744</v>
      </c>
      <c r="E5625" s="1" t="s">
        <v>22302</v>
      </c>
      <c r="F5625" t="s">
        <v>7725</v>
      </c>
      <c r="G5625" s="1" t="s">
        <v>7724</v>
      </c>
      <c r="H5625" t="s">
        <v>16725</v>
      </c>
      <c r="I5625" t="s">
        <v>16726</v>
      </c>
      <c r="J5625" t="s">
        <v>16727</v>
      </c>
      <c r="K5625">
        <v>700</v>
      </c>
      <c r="L5625" t="s">
        <v>16805</v>
      </c>
      <c r="M5625">
        <v>0</v>
      </c>
      <c r="N5625">
        <v>999</v>
      </c>
    </row>
    <row r="5626" spans="1:14" s="6" customFormat="1" x14ac:dyDescent="0.2">
      <c r="A5626">
        <v>5621</v>
      </c>
      <c r="B5626">
        <v>18</v>
      </c>
      <c r="C5626" t="s">
        <v>5614</v>
      </c>
      <c r="D5626" s="1" t="s">
        <v>7745</v>
      </c>
      <c r="E5626" s="1" t="s">
        <v>22303</v>
      </c>
      <c r="F5626" t="s">
        <v>7725</v>
      </c>
      <c r="G5626" s="1" t="s">
        <v>7724</v>
      </c>
      <c r="H5626" t="s">
        <v>16725</v>
      </c>
      <c r="I5626" t="s">
        <v>16726</v>
      </c>
      <c r="J5626" t="s">
        <v>16727</v>
      </c>
      <c r="K5626">
        <v>700</v>
      </c>
      <c r="L5626" t="s">
        <v>16805</v>
      </c>
      <c r="M5626">
        <v>0</v>
      </c>
      <c r="N5626">
        <v>999</v>
      </c>
    </row>
    <row r="5627" spans="1:14" s="6" customFormat="1" x14ac:dyDescent="0.2">
      <c r="A5627">
        <v>5622</v>
      </c>
      <c r="B5627">
        <v>18</v>
      </c>
      <c r="C5627" t="s">
        <v>5614</v>
      </c>
      <c r="D5627" s="1" t="s">
        <v>7746</v>
      </c>
      <c r="E5627" s="1" t="s">
        <v>22304</v>
      </c>
      <c r="F5627" t="s">
        <v>7748</v>
      </c>
      <c r="G5627" s="1" t="s">
        <v>7747</v>
      </c>
      <c r="H5627" t="s">
        <v>16725</v>
      </c>
      <c r="I5627" t="s">
        <v>16726</v>
      </c>
      <c r="J5627" t="s">
        <v>16727</v>
      </c>
      <c r="K5627">
        <v>700</v>
      </c>
      <c r="L5627" t="s">
        <v>16805</v>
      </c>
      <c r="M5627">
        <v>0</v>
      </c>
      <c r="N5627">
        <v>999</v>
      </c>
    </row>
    <row r="5628" spans="1:14" s="6" customFormat="1" x14ac:dyDescent="0.2">
      <c r="A5628">
        <v>5623</v>
      </c>
      <c r="B5628">
        <v>18</v>
      </c>
      <c r="C5628" t="s">
        <v>5614</v>
      </c>
      <c r="D5628" s="1" t="s">
        <v>7749</v>
      </c>
      <c r="E5628" s="1" t="s">
        <v>22305</v>
      </c>
      <c r="F5628" t="s">
        <v>7748</v>
      </c>
      <c r="G5628" s="1" t="s">
        <v>7747</v>
      </c>
      <c r="H5628" t="s">
        <v>16725</v>
      </c>
      <c r="I5628" t="s">
        <v>16726</v>
      </c>
      <c r="J5628" t="s">
        <v>16727</v>
      </c>
      <c r="K5628">
        <v>700</v>
      </c>
      <c r="L5628" t="s">
        <v>16805</v>
      </c>
      <c r="M5628">
        <v>0</v>
      </c>
      <c r="N5628">
        <v>999</v>
      </c>
    </row>
    <row r="5629" spans="1:14" s="6" customFormat="1" x14ac:dyDescent="0.2">
      <c r="A5629">
        <v>5624</v>
      </c>
      <c r="B5629">
        <v>18</v>
      </c>
      <c r="C5629" t="s">
        <v>5614</v>
      </c>
      <c r="D5629" s="1" t="s">
        <v>7750</v>
      </c>
      <c r="E5629" s="1" t="s">
        <v>22306</v>
      </c>
      <c r="F5629" t="s">
        <v>7748</v>
      </c>
      <c r="G5629" s="1" t="s">
        <v>7747</v>
      </c>
      <c r="H5629" t="s">
        <v>16725</v>
      </c>
      <c r="I5629" t="s">
        <v>16726</v>
      </c>
      <c r="J5629" t="s">
        <v>16727</v>
      </c>
      <c r="K5629">
        <v>700</v>
      </c>
      <c r="L5629" t="s">
        <v>16805</v>
      </c>
      <c r="M5629">
        <v>0</v>
      </c>
      <c r="N5629">
        <v>999</v>
      </c>
    </row>
    <row r="5630" spans="1:14" s="6" customFormat="1" x14ac:dyDescent="0.2">
      <c r="A5630">
        <v>5625</v>
      </c>
      <c r="B5630">
        <v>3</v>
      </c>
      <c r="C5630" t="s">
        <v>5672</v>
      </c>
      <c r="D5630" s="1" t="s">
        <v>7751</v>
      </c>
      <c r="E5630" s="1" t="s">
        <v>22307</v>
      </c>
      <c r="F5630" t="s">
        <v>7579</v>
      </c>
      <c r="G5630" s="1" t="s">
        <v>7578</v>
      </c>
      <c r="H5630" t="s">
        <v>16725</v>
      </c>
      <c r="I5630" t="s">
        <v>16726</v>
      </c>
      <c r="J5630" t="s">
        <v>16727</v>
      </c>
      <c r="K5630">
        <v>614</v>
      </c>
      <c r="L5630" t="s">
        <v>16814</v>
      </c>
      <c r="M5630">
        <v>0</v>
      </c>
      <c r="N5630">
        <v>999</v>
      </c>
    </row>
    <row r="5631" spans="1:14" s="6" customFormat="1" x14ac:dyDescent="0.2">
      <c r="A5631">
        <v>5626</v>
      </c>
      <c r="B5631">
        <v>3</v>
      </c>
      <c r="C5631" t="s">
        <v>5672</v>
      </c>
      <c r="D5631" s="1" t="s">
        <v>7752</v>
      </c>
      <c r="E5631" s="1" t="s">
        <v>22308</v>
      </c>
      <c r="F5631" t="s">
        <v>7579</v>
      </c>
      <c r="G5631" s="1" t="s">
        <v>7578</v>
      </c>
      <c r="H5631" t="s">
        <v>16725</v>
      </c>
      <c r="I5631" t="s">
        <v>16726</v>
      </c>
      <c r="J5631" t="s">
        <v>16727</v>
      </c>
      <c r="K5631">
        <v>614</v>
      </c>
      <c r="L5631" t="s">
        <v>16814</v>
      </c>
      <c r="M5631">
        <v>0</v>
      </c>
      <c r="N5631">
        <v>999</v>
      </c>
    </row>
    <row r="5632" spans="1:14" s="6" customFormat="1" x14ac:dyDescent="0.2">
      <c r="A5632">
        <v>5627</v>
      </c>
      <c r="B5632">
        <v>3</v>
      </c>
      <c r="C5632" t="s">
        <v>5672</v>
      </c>
      <c r="D5632" s="1" t="s">
        <v>7753</v>
      </c>
      <c r="E5632" s="1" t="s">
        <v>22309</v>
      </c>
      <c r="F5632" t="s">
        <v>7755</v>
      </c>
      <c r="G5632" s="1" t="s">
        <v>7754</v>
      </c>
      <c r="H5632" t="s">
        <v>16725</v>
      </c>
      <c r="I5632" t="s">
        <v>16726</v>
      </c>
      <c r="J5632" t="s">
        <v>16727</v>
      </c>
      <c r="K5632">
        <v>614</v>
      </c>
      <c r="L5632" t="s">
        <v>16814</v>
      </c>
      <c r="M5632">
        <v>0</v>
      </c>
      <c r="N5632">
        <v>999</v>
      </c>
    </row>
    <row r="5633" spans="1:14" s="6" customFormat="1" x14ac:dyDescent="0.2">
      <c r="A5633">
        <v>5628</v>
      </c>
      <c r="B5633">
        <v>3</v>
      </c>
      <c r="C5633" t="s">
        <v>5672</v>
      </c>
      <c r="D5633" s="1" t="s">
        <v>7756</v>
      </c>
      <c r="E5633" s="1" t="s">
        <v>22310</v>
      </c>
      <c r="F5633" t="s">
        <v>7755</v>
      </c>
      <c r="G5633" s="1" t="s">
        <v>7754</v>
      </c>
      <c r="H5633" t="s">
        <v>16725</v>
      </c>
      <c r="I5633" t="s">
        <v>16726</v>
      </c>
      <c r="J5633" t="s">
        <v>16727</v>
      </c>
      <c r="K5633">
        <v>614</v>
      </c>
      <c r="L5633" t="s">
        <v>16814</v>
      </c>
      <c r="M5633">
        <v>0</v>
      </c>
      <c r="N5633">
        <v>999</v>
      </c>
    </row>
    <row r="5634" spans="1:14" s="6" customFormat="1" x14ac:dyDescent="0.2">
      <c r="A5634">
        <v>5629</v>
      </c>
      <c r="B5634">
        <v>3</v>
      </c>
      <c r="C5634" t="s">
        <v>5672</v>
      </c>
      <c r="D5634" s="1" t="s">
        <v>7757</v>
      </c>
      <c r="E5634" s="1" t="s">
        <v>22311</v>
      </c>
      <c r="F5634" t="s">
        <v>7755</v>
      </c>
      <c r="G5634" s="1" t="s">
        <v>7754</v>
      </c>
      <c r="H5634" t="s">
        <v>16725</v>
      </c>
      <c r="I5634" t="s">
        <v>16726</v>
      </c>
      <c r="J5634" t="s">
        <v>16727</v>
      </c>
      <c r="K5634">
        <v>614</v>
      </c>
      <c r="L5634" t="s">
        <v>16814</v>
      </c>
      <c r="M5634">
        <v>0</v>
      </c>
      <c r="N5634">
        <v>999</v>
      </c>
    </row>
    <row r="5635" spans="1:14" s="6" customFormat="1" x14ac:dyDescent="0.2">
      <c r="A5635">
        <v>5630</v>
      </c>
      <c r="B5635">
        <v>14</v>
      </c>
      <c r="C5635" t="s">
        <v>477</v>
      </c>
      <c r="D5635" s="1" t="s">
        <v>7758</v>
      </c>
      <c r="E5635" s="1" t="s">
        <v>22312</v>
      </c>
      <c r="F5635" t="s">
        <v>7440</v>
      </c>
      <c r="G5635" s="1" t="s">
        <v>7439</v>
      </c>
      <c r="H5635" t="s">
        <v>16725</v>
      </c>
      <c r="I5635" t="s">
        <v>16726</v>
      </c>
      <c r="J5635" t="s">
        <v>16727</v>
      </c>
      <c r="K5635">
        <v>614</v>
      </c>
      <c r="L5635" t="s">
        <v>16769</v>
      </c>
      <c r="M5635">
        <v>0</v>
      </c>
      <c r="N5635">
        <v>999</v>
      </c>
    </row>
    <row r="5636" spans="1:14" s="6" customFormat="1" x14ac:dyDescent="0.2">
      <c r="A5636">
        <v>5631</v>
      </c>
      <c r="B5636">
        <v>14</v>
      </c>
      <c r="C5636" t="s">
        <v>477</v>
      </c>
      <c r="D5636" s="1" t="s">
        <v>7759</v>
      </c>
      <c r="E5636" s="1" t="s">
        <v>22313</v>
      </c>
      <c r="F5636" t="s">
        <v>7440</v>
      </c>
      <c r="G5636" s="1" t="s">
        <v>7439</v>
      </c>
      <c r="H5636" t="s">
        <v>16725</v>
      </c>
      <c r="I5636" t="s">
        <v>16726</v>
      </c>
      <c r="J5636" t="s">
        <v>16727</v>
      </c>
      <c r="K5636">
        <v>614</v>
      </c>
      <c r="L5636" t="s">
        <v>16769</v>
      </c>
      <c r="M5636">
        <v>0</v>
      </c>
      <c r="N5636">
        <v>999</v>
      </c>
    </row>
    <row r="5637" spans="1:14" s="6" customFormat="1" x14ac:dyDescent="0.2">
      <c r="A5637">
        <v>5632</v>
      </c>
      <c r="B5637">
        <v>14</v>
      </c>
      <c r="C5637" t="s">
        <v>477</v>
      </c>
      <c r="D5637" s="1" t="s">
        <v>7760</v>
      </c>
      <c r="E5637" s="1" t="s">
        <v>22314</v>
      </c>
      <c r="F5637" t="s">
        <v>7440</v>
      </c>
      <c r="G5637" s="1" t="s">
        <v>7439</v>
      </c>
      <c r="H5637" t="s">
        <v>16725</v>
      </c>
      <c r="I5637" t="s">
        <v>16726</v>
      </c>
      <c r="J5637" t="s">
        <v>16727</v>
      </c>
      <c r="K5637">
        <v>614</v>
      </c>
      <c r="L5637" t="s">
        <v>16769</v>
      </c>
      <c r="M5637">
        <v>0</v>
      </c>
      <c r="N5637">
        <v>999</v>
      </c>
    </row>
    <row r="5638" spans="1:14" s="6" customFormat="1" x14ac:dyDescent="0.2">
      <c r="A5638">
        <v>5633</v>
      </c>
      <c r="B5638">
        <v>14</v>
      </c>
      <c r="C5638" t="s">
        <v>477</v>
      </c>
      <c r="D5638" s="1" t="s">
        <v>7761</v>
      </c>
      <c r="E5638" s="1" t="s">
        <v>22315</v>
      </c>
      <c r="F5638" t="s">
        <v>7440</v>
      </c>
      <c r="G5638" s="1" t="s">
        <v>7439</v>
      </c>
      <c r="H5638" t="s">
        <v>16725</v>
      </c>
      <c r="I5638" t="s">
        <v>16726</v>
      </c>
      <c r="J5638" t="s">
        <v>16727</v>
      </c>
      <c r="K5638">
        <v>614</v>
      </c>
      <c r="L5638" t="s">
        <v>16769</v>
      </c>
      <c r="M5638">
        <v>0</v>
      </c>
      <c r="N5638">
        <v>999</v>
      </c>
    </row>
    <row r="5639" spans="1:14" s="6" customFormat="1" x14ac:dyDescent="0.2">
      <c r="A5639">
        <v>5634</v>
      </c>
      <c r="B5639">
        <v>15</v>
      </c>
      <c r="C5639" t="s">
        <v>7763</v>
      </c>
      <c r="D5639" s="1" t="s">
        <v>7762</v>
      </c>
      <c r="E5639" s="1" t="s">
        <v>22316</v>
      </c>
      <c r="F5639" t="s">
        <v>7766</v>
      </c>
      <c r="G5639" s="1" t="s">
        <v>7764</v>
      </c>
      <c r="H5639" t="s">
        <v>16733</v>
      </c>
      <c r="I5639" t="s">
        <v>16734</v>
      </c>
      <c r="J5639" t="s">
        <v>16735</v>
      </c>
      <c r="K5639">
        <v>614</v>
      </c>
      <c r="L5639" t="s">
        <v>16816</v>
      </c>
      <c r="M5639">
        <v>10</v>
      </c>
      <c r="N5639">
        <v>54</v>
      </c>
    </row>
    <row r="5640" spans="1:14" s="6" customFormat="1" x14ac:dyDescent="0.2">
      <c r="A5640">
        <v>5635</v>
      </c>
      <c r="B5640">
        <v>15</v>
      </c>
      <c r="C5640" t="s">
        <v>7763</v>
      </c>
      <c r="D5640" s="1" t="s">
        <v>7767</v>
      </c>
      <c r="E5640" s="1" t="s">
        <v>22317</v>
      </c>
      <c r="F5640" t="s">
        <v>7766</v>
      </c>
      <c r="G5640" s="1" t="s">
        <v>7764</v>
      </c>
      <c r="H5640" t="s">
        <v>16733</v>
      </c>
      <c r="I5640" t="s">
        <v>16734</v>
      </c>
      <c r="J5640" t="s">
        <v>16735</v>
      </c>
      <c r="K5640">
        <v>614</v>
      </c>
      <c r="L5640" t="s">
        <v>16816</v>
      </c>
      <c r="M5640">
        <v>10</v>
      </c>
      <c r="N5640">
        <v>54</v>
      </c>
    </row>
    <row r="5641" spans="1:14" s="6" customFormat="1" x14ac:dyDescent="0.2">
      <c r="A5641">
        <v>5636</v>
      </c>
      <c r="B5641">
        <v>20</v>
      </c>
      <c r="C5641" t="s">
        <v>751</v>
      </c>
      <c r="D5641" s="1" t="s">
        <v>7768</v>
      </c>
      <c r="E5641" s="1" t="s">
        <v>22318</v>
      </c>
      <c r="F5641" t="s">
        <v>7770</v>
      </c>
      <c r="G5641" s="1" t="s">
        <v>7769</v>
      </c>
      <c r="H5641" t="s">
        <v>16725</v>
      </c>
      <c r="I5641" t="s">
        <v>16734</v>
      </c>
      <c r="J5641" t="s">
        <v>16729</v>
      </c>
      <c r="K5641">
        <v>511</v>
      </c>
      <c r="L5641" t="s">
        <v>16782</v>
      </c>
      <c r="M5641">
        <v>10</v>
      </c>
      <c r="N5641">
        <v>120</v>
      </c>
    </row>
    <row r="5642" spans="1:14" s="6" customFormat="1" x14ac:dyDescent="0.2">
      <c r="A5642">
        <v>5637</v>
      </c>
      <c r="B5642">
        <v>20</v>
      </c>
      <c r="C5642" t="s">
        <v>751</v>
      </c>
      <c r="D5642" s="1" t="s">
        <v>7771</v>
      </c>
      <c r="E5642" s="1" t="s">
        <v>22319</v>
      </c>
      <c r="F5642" t="s">
        <v>7770</v>
      </c>
      <c r="G5642" s="1" t="s">
        <v>7769</v>
      </c>
      <c r="H5642" t="s">
        <v>16725</v>
      </c>
      <c r="I5642" t="s">
        <v>16734</v>
      </c>
      <c r="J5642" t="s">
        <v>16729</v>
      </c>
      <c r="K5642">
        <v>511</v>
      </c>
      <c r="L5642" t="s">
        <v>16782</v>
      </c>
      <c r="M5642">
        <v>10</v>
      </c>
      <c r="N5642">
        <v>120</v>
      </c>
    </row>
    <row r="5643" spans="1:14" s="6" customFormat="1" x14ac:dyDescent="0.2">
      <c r="A5643">
        <v>5638</v>
      </c>
      <c r="B5643">
        <v>20</v>
      </c>
      <c r="C5643" t="s">
        <v>751</v>
      </c>
      <c r="D5643" s="1" t="s">
        <v>7772</v>
      </c>
      <c r="E5643" s="1" t="s">
        <v>22320</v>
      </c>
      <c r="F5643" t="s">
        <v>7770</v>
      </c>
      <c r="G5643" s="1" t="s">
        <v>7769</v>
      </c>
      <c r="H5643" t="s">
        <v>16725</v>
      </c>
      <c r="I5643" t="s">
        <v>16734</v>
      </c>
      <c r="J5643" t="s">
        <v>16729</v>
      </c>
      <c r="K5643">
        <v>511</v>
      </c>
      <c r="L5643" t="s">
        <v>16782</v>
      </c>
      <c r="M5643">
        <v>10</v>
      </c>
      <c r="N5643">
        <v>120</v>
      </c>
    </row>
    <row r="5644" spans="1:14" s="6" customFormat="1" x14ac:dyDescent="0.2">
      <c r="A5644">
        <v>5639</v>
      </c>
      <c r="B5644">
        <v>20</v>
      </c>
      <c r="C5644" t="s">
        <v>751</v>
      </c>
      <c r="D5644" s="1" t="s">
        <v>7773</v>
      </c>
      <c r="E5644" s="1" t="s">
        <v>22321</v>
      </c>
      <c r="F5644" t="s">
        <v>7770</v>
      </c>
      <c r="G5644" s="1" t="s">
        <v>7769</v>
      </c>
      <c r="H5644" t="s">
        <v>16725</v>
      </c>
      <c r="I5644" t="s">
        <v>16734</v>
      </c>
      <c r="J5644" t="s">
        <v>16729</v>
      </c>
      <c r="K5644">
        <v>511</v>
      </c>
      <c r="L5644" t="s">
        <v>16782</v>
      </c>
      <c r="M5644">
        <v>10</v>
      </c>
      <c r="N5644">
        <v>120</v>
      </c>
    </row>
    <row r="5645" spans="1:14" s="6" customFormat="1" x14ac:dyDescent="0.2">
      <c r="A5645">
        <v>5640</v>
      </c>
      <c r="B5645">
        <v>20</v>
      </c>
      <c r="C5645" t="s">
        <v>751</v>
      </c>
      <c r="D5645" s="1" t="s">
        <v>7774</v>
      </c>
      <c r="E5645" s="1" t="s">
        <v>22322</v>
      </c>
      <c r="F5645" t="s">
        <v>7770</v>
      </c>
      <c r="G5645" s="1" t="s">
        <v>7769</v>
      </c>
      <c r="H5645" t="s">
        <v>16725</v>
      </c>
      <c r="I5645" t="s">
        <v>16734</v>
      </c>
      <c r="J5645" t="s">
        <v>16729</v>
      </c>
      <c r="K5645">
        <v>511</v>
      </c>
      <c r="L5645" t="s">
        <v>16782</v>
      </c>
      <c r="M5645">
        <v>10</v>
      </c>
      <c r="N5645">
        <v>120</v>
      </c>
    </row>
    <row r="5646" spans="1:14" s="6" customFormat="1" x14ac:dyDescent="0.2">
      <c r="A5646">
        <v>5641</v>
      </c>
      <c r="B5646">
        <v>20</v>
      </c>
      <c r="C5646" t="s">
        <v>751</v>
      </c>
      <c r="D5646" s="1" t="s">
        <v>7775</v>
      </c>
      <c r="E5646" s="1" t="s">
        <v>22323</v>
      </c>
      <c r="F5646" t="s">
        <v>7770</v>
      </c>
      <c r="G5646" s="1" t="s">
        <v>7769</v>
      </c>
      <c r="H5646" t="s">
        <v>16725</v>
      </c>
      <c r="I5646" t="s">
        <v>16734</v>
      </c>
      <c r="J5646" t="s">
        <v>16729</v>
      </c>
      <c r="K5646">
        <v>511</v>
      </c>
      <c r="L5646" t="s">
        <v>16782</v>
      </c>
      <c r="M5646">
        <v>10</v>
      </c>
      <c r="N5646">
        <v>120</v>
      </c>
    </row>
    <row r="5647" spans="1:14" s="6" customFormat="1" x14ac:dyDescent="0.2">
      <c r="A5647">
        <v>5642</v>
      </c>
      <c r="B5647">
        <v>6</v>
      </c>
      <c r="C5647" t="s">
        <v>2986</v>
      </c>
      <c r="D5647" s="1" t="s">
        <v>7776</v>
      </c>
      <c r="E5647" s="1" t="s">
        <v>22324</v>
      </c>
      <c r="F5647" t="s">
        <v>7736</v>
      </c>
      <c r="G5647" s="1" t="s">
        <v>7735</v>
      </c>
      <c r="H5647" t="s">
        <v>16725</v>
      </c>
      <c r="I5647" t="s">
        <v>16726</v>
      </c>
      <c r="J5647" t="s">
        <v>16727</v>
      </c>
      <c r="K5647">
        <v>604</v>
      </c>
      <c r="L5647" t="s">
        <v>16795</v>
      </c>
      <c r="M5647">
        <v>0</v>
      </c>
      <c r="N5647">
        <v>999</v>
      </c>
    </row>
    <row r="5648" spans="1:14" s="6" customFormat="1" x14ac:dyDescent="0.2">
      <c r="A5648">
        <v>5643</v>
      </c>
      <c r="B5648">
        <v>6</v>
      </c>
      <c r="C5648" t="s">
        <v>2986</v>
      </c>
      <c r="D5648" s="1" t="s">
        <v>7777</v>
      </c>
      <c r="E5648" s="1" t="s">
        <v>22325</v>
      </c>
      <c r="F5648" t="s">
        <v>7736</v>
      </c>
      <c r="G5648" s="1" t="s">
        <v>7735</v>
      </c>
      <c r="H5648" t="s">
        <v>16725</v>
      </c>
      <c r="I5648" t="s">
        <v>16726</v>
      </c>
      <c r="J5648" t="s">
        <v>16727</v>
      </c>
      <c r="K5648">
        <v>604</v>
      </c>
      <c r="L5648" t="s">
        <v>16795</v>
      </c>
      <c r="M5648">
        <v>0</v>
      </c>
      <c r="N5648">
        <v>999</v>
      </c>
    </row>
    <row r="5649" spans="1:14" s="6" customFormat="1" x14ac:dyDescent="0.2">
      <c r="A5649">
        <v>5644</v>
      </c>
      <c r="B5649">
        <v>6</v>
      </c>
      <c r="C5649" t="s">
        <v>2986</v>
      </c>
      <c r="D5649" s="1" t="s">
        <v>7778</v>
      </c>
      <c r="E5649" s="1" t="s">
        <v>22326</v>
      </c>
      <c r="F5649" t="s">
        <v>7736</v>
      </c>
      <c r="G5649" s="1" t="s">
        <v>7735</v>
      </c>
      <c r="H5649" t="s">
        <v>16725</v>
      </c>
      <c r="I5649" t="s">
        <v>16726</v>
      </c>
      <c r="J5649" t="s">
        <v>16727</v>
      </c>
      <c r="K5649">
        <v>604</v>
      </c>
      <c r="L5649" t="s">
        <v>16795</v>
      </c>
      <c r="M5649">
        <v>0</v>
      </c>
      <c r="N5649">
        <v>999</v>
      </c>
    </row>
    <row r="5650" spans="1:14" s="6" customFormat="1" x14ac:dyDescent="0.2">
      <c r="A5650">
        <v>5645</v>
      </c>
      <c r="B5650">
        <v>6</v>
      </c>
      <c r="C5650" t="s">
        <v>2986</v>
      </c>
      <c r="D5650" s="1" t="s">
        <v>7779</v>
      </c>
      <c r="E5650" s="1" t="s">
        <v>22327</v>
      </c>
      <c r="F5650" t="s">
        <v>7781</v>
      </c>
      <c r="G5650" s="1" t="s">
        <v>7780</v>
      </c>
      <c r="H5650" t="s">
        <v>16725</v>
      </c>
      <c r="I5650" t="s">
        <v>16726</v>
      </c>
      <c r="J5650" t="s">
        <v>16727</v>
      </c>
      <c r="K5650">
        <v>604</v>
      </c>
      <c r="L5650" t="s">
        <v>16795</v>
      </c>
      <c r="M5650">
        <v>0</v>
      </c>
      <c r="N5650">
        <v>999</v>
      </c>
    </row>
    <row r="5651" spans="1:14" s="6" customFormat="1" x14ac:dyDescent="0.2">
      <c r="A5651">
        <v>5646</v>
      </c>
      <c r="B5651">
        <v>6</v>
      </c>
      <c r="C5651" t="s">
        <v>2986</v>
      </c>
      <c r="D5651" s="1" t="s">
        <v>7782</v>
      </c>
      <c r="E5651" s="1" t="s">
        <v>22328</v>
      </c>
      <c r="F5651" t="s">
        <v>7781</v>
      </c>
      <c r="G5651" s="1" t="s">
        <v>7780</v>
      </c>
      <c r="H5651" t="s">
        <v>16725</v>
      </c>
      <c r="I5651" t="s">
        <v>16726</v>
      </c>
      <c r="J5651" t="s">
        <v>16727</v>
      </c>
      <c r="K5651">
        <v>604</v>
      </c>
      <c r="L5651" t="s">
        <v>16795</v>
      </c>
      <c r="M5651">
        <v>0</v>
      </c>
      <c r="N5651">
        <v>999</v>
      </c>
    </row>
    <row r="5652" spans="1:14" s="6" customFormat="1" x14ac:dyDescent="0.2">
      <c r="A5652">
        <v>5647</v>
      </c>
      <c r="B5652">
        <v>6</v>
      </c>
      <c r="C5652" t="s">
        <v>2986</v>
      </c>
      <c r="D5652" s="1" t="s">
        <v>7783</v>
      </c>
      <c r="E5652" s="1" t="s">
        <v>22329</v>
      </c>
      <c r="F5652" t="s">
        <v>7781</v>
      </c>
      <c r="G5652" s="1" t="s">
        <v>7780</v>
      </c>
      <c r="H5652" t="s">
        <v>16725</v>
      </c>
      <c r="I5652" t="s">
        <v>16726</v>
      </c>
      <c r="J5652" t="s">
        <v>16727</v>
      </c>
      <c r="K5652">
        <v>604</v>
      </c>
      <c r="L5652" t="s">
        <v>16795</v>
      </c>
      <c r="M5652">
        <v>0</v>
      </c>
      <c r="N5652">
        <v>999</v>
      </c>
    </row>
    <row r="5653" spans="1:14" s="6" customFormat="1" x14ac:dyDescent="0.2">
      <c r="A5653">
        <v>5648</v>
      </c>
      <c r="B5653">
        <v>6</v>
      </c>
      <c r="C5653" t="s">
        <v>2986</v>
      </c>
      <c r="D5653" s="1" t="s">
        <v>7784</v>
      </c>
      <c r="E5653" s="1" t="s">
        <v>22330</v>
      </c>
      <c r="F5653" t="s">
        <v>7781</v>
      </c>
      <c r="G5653" s="1" t="s">
        <v>7780</v>
      </c>
      <c r="H5653" t="s">
        <v>16725</v>
      </c>
      <c r="I5653" t="s">
        <v>16726</v>
      </c>
      <c r="J5653" t="s">
        <v>16727</v>
      </c>
      <c r="K5653">
        <v>604</v>
      </c>
      <c r="L5653" t="s">
        <v>16795</v>
      </c>
      <c r="M5653">
        <v>0</v>
      </c>
      <c r="N5653">
        <v>999</v>
      </c>
    </row>
    <row r="5654" spans="1:14" s="6" customFormat="1" x14ac:dyDescent="0.2">
      <c r="A5654">
        <v>5649</v>
      </c>
      <c r="B5654">
        <v>2</v>
      </c>
      <c r="C5654" t="s">
        <v>93</v>
      </c>
      <c r="D5654" s="1" t="s">
        <v>7785</v>
      </c>
      <c r="E5654" s="1" t="s">
        <v>22331</v>
      </c>
      <c r="F5654" t="s">
        <v>7787</v>
      </c>
      <c r="G5654" s="1" t="s">
        <v>7786</v>
      </c>
      <c r="H5654" t="s">
        <v>16725</v>
      </c>
      <c r="I5654" t="s">
        <v>16726</v>
      </c>
      <c r="J5654" t="s">
        <v>16727</v>
      </c>
      <c r="K5654">
        <v>201</v>
      </c>
      <c r="L5654" t="s">
        <v>463</v>
      </c>
      <c r="M5654">
        <v>0</v>
      </c>
      <c r="N5654">
        <v>999</v>
      </c>
    </row>
    <row r="5655" spans="1:14" s="6" customFormat="1" x14ac:dyDescent="0.2">
      <c r="A5655">
        <v>5650</v>
      </c>
      <c r="B5655">
        <v>2</v>
      </c>
      <c r="C5655" t="s">
        <v>93</v>
      </c>
      <c r="D5655" s="1" t="s">
        <v>7788</v>
      </c>
      <c r="E5655" s="1" t="s">
        <v>22332</v>
      </c>
      <c r="F5655" t="s">
        <v>7787</v>
      </c>
      <c r="G5655" s="1" t="s">
        <v>7786</v>
      </c>
      <c r="H5655" t="s">
        <v>16725</v>
      </c>
      <c r="I5655" t="s">
        <v>16726</v>
      </c>
      <c r="J5655" t="s">
        <v>16727</v>
      </c>
      <c r="K5655">
        <v>201</v>
      </c>
      <c r="L5655" t="s">
        <v>463</v>
      </c>
      <c r="M5655">
        <v>0</v>
      </c>
      <c r="N5655">
        <v>999</v>
      </c>
    </row>
    <row r="5656" spans="1:14" s="6" customFormat="1" x14ac:dyDescent="0.2">
      <c r="A5656">
        <v>5651</v>
      </c>
      <c r="B5656">
        <v>2</v>
      </c>
      <c r="C5656" t="s">
        <v>93</v>
      </c>
      <c r="D5656" s="1" t="s">
        <v>7789</v>
      </c>
      <c r="E5656" s="1" t="s">
        <v>22333</v>
      </c>
      <c r="F5656" t="s">
        <v>7787</v>
      </c>
      <c r="G5656" s="1" t="s">
        <v>7786</v>
      </c>
      <c r="H5656" t="s">
        <v>16725</v>
      </c>
      <c r="I5656" t="s">
        <v>16726</v>
      </c>
      <c r="J5656" t="s">
        <v>16727</v>
      </c>
      <c r="K5656">
        <v>201</v>
      </c>
      <c r="L5656" t="s">
        <v>463</v>
      </c>
      <c r="M5656">
        <v>0</v>
      </c>
      <c r="N5656">
        <v>999</v>
      </c>
    </row>
    <row r="5657" spans="1:14" s="6" customFormat="1" x14ac:dyDescent="0.2">
      <c r="A5657">
        <v>5652</v>
      </c>
      <c r="B5657">
        <v>2</v>
      </c>
      <c r="C5657" t="s">
        <v>93</v>
      </c>
      <c r="D5657" s="1" t="s">
        <v>7790</v>
      </c>
      <c r="E5657" s="1" t="s">
        <v>22334</v>
      </c>
      <c r="F5657" t="s">
        <v>7787</v>
      </c>
      <c r="G5657" s="1" t="s">
        <v>7786</v>
      </c>
      <c r="H5657" t="s">
        <v>16725</v>
      </c>
      <c r="I5657" t="s">
        <v>16726</v>
      </c>
      <c r="J5657" t="s">
        <v>16727</v>
      </c>
      <c r="K5657">
        <v>201</v>
      </c>
      <c r="L5657" t="s">
        <v>463</v>
      </c>
      <c r="M5657">
        <v>0</v>
      </c>
      <c r="N5657">
        <v>999</v>
      </c>
    </row>
    <row r="5658" spans="1:14" s="6" customFormat="1" x14ac:dyDescent="0.2">
      <c r="A5658">
        <v>5653</v>
      </c>
      <c r="B5658">
        <v>2</v>
      </c>
      <c r="C5658" t="s">
        <v>93</v>
      </c>
      <c r="D5658" s="1" t="s">
        <v>7791</v>
      </c>
      <c r="E5658" s="1" t="s">
        <v>22335</v>
      </c>
      <c r="F5658" t="s">
        <v>7787</v>
      </c>
      <c r="G5658" s="1" t="s">
        <v>7786</v>
      </c>
      <c r="H5658" t="s">
        <v>16725</v>
      </c>
      <c r="I5658" t="s">
        <v>16726</v>
      </c>
      <c r="J5658" t="s">
        <v>16727</v>
      </c>
      <c r="K5658">
        <v>201</v>
      </c>
      <c r="L5658" t="s">
        <v>463</v>
      </c>
      <c r="M5658">
        <v>0</v>
      </c>
      <c r="N5658">
        <v>999</v>
      </c>
    </row>
    <row r="5659" spans="1:14" s="6" customFormat="1" x14ac:dyDescent="0.2">
      <c r="A5659">
        <v>5654</v>
      </c>
      <c r="B5659">
        <v>2</v>
      </c>
      <c r="C5659" t="s">
        <v>93</v>
      </c>
      <c r="D5659" s="1" t="s">
        <v>7792</v>
      </c>
      <c r="E5659" s="1" t="s">
        <v>22336</v>
      </c>
      <c r="F5659" t="s">
        <v>7787</v>
      </c>
      <c r="G5659" s="1" t="s">
        <v>7786</v>
      </c>
      <c r="H5659" t="s">
        <v>16725</v>
      </c>
      <c r="I5659" t="s">
        <v>16726</v>
      </c>
      <c r="J5659" t="s">
        <v>16727</v>
      </c>
      <c r="K5659">
        <v>201</v>
      </c>
      <c r="L5659" t="s">
        <v>463</v>
      </c>
      <c r="M5659">
        <v>0</v>
      </c>
      <c r="N5659">
        <v>999</v>
      </c>
    </row>
    <row r="5660" spans="1:14" s="6" customFormat="1" x14ac:dyDescent="0.2">
      <c r="A5660">
        <v>5655</v>
      </c>
      <c r="B5660">
        <v>2</v>
      </c>
      <c r="C5660" t="s">
        <v>93</v>
      </c>
      <c r="D5660" s="1" t="s">
        <v>7793</v>
      </c>
      <c r="E5660" s="1" t="s">
        <v>22337</v>
      </c>
      <c r="F5660" t="s">
        <v>7787</v>
      </c>
      <c r="G5660" s="1" t="s">
        <v>7786</v>
      </c>
      <c r="H5660" t="s">
        <v>16725</v>
      </c>
      <c r="I5660" t="s">
        <v>16726</v>
      </c>
      <c r="J5660" t="s">
        <v>16727</v>
      </c>
      <c r="K5660">
        <v>201</v>
      </c>
      <c r="L5660" t="s">
        <v>463</v>
      </c>
      <c r="M5660">
        <v>0</v>
      </c>
      <c r="N5660">
        <v>999</v>
      </c>
    </row>
    <row r="5661" spans="1:14" s="6" customFormat="1" x14ac:dyDescent="0.2">
      <c r="A5661">
        <v>5656</v>
      </c>
      <c r="B5661">
        <v>2</v>
      </c>
      <c r="C5661" t="s">
        <v>93</v>
      </c>
      <c r="D5661" s="1" t="s">
        <v>7794</v>
      </c>
      <c r="E5661" s="1" t="s">
        <v>22338</v>
      </c>
      <c r="F5661" t="s">
        <v>7787</v>
      </c>
      <c r="G5661" s="1" t="s">
        <v>7786</v>
      </c>
      <c r="H5661" t="s">
        <v>16725</v>
      </c>
      <c r="I5661" t="s">
        <v>16726</v>
      </c>
      <c r="J5661" t="s">
        <v>16727</v>
      </c>
      <c r="K5661">
        <v>201</v>
      </c>
      <c r="L5661" t="s">
        <v>463</v>
      </c>
      <c r="M5661">
        <v>0</v>
      </c>
      <c r="N5661">
        <v>999</v>
      </c>
    </row>
    <row r="5662" spans="1:14" s="6" customFormat="1" x14ac:dyDescent="0.2">
      <c r="A5662">
        <v>5657</v>
      </c>
      <c r="B5662">
        <v>20</v>
      </c>
      <c r="C5662" t="s">
        <v>751</v>
      </c>
      <c r="D5662" s="1" t="s">
        <v>7795</v>
      </c>
      <c r="E5662" s="1" t="s">
        <v>22339</v>
      </c>
      <c r="F5662" t="s">
        <v>7770</v>
      </c>
      <c r="G5662" s="1" t="s">
        <v>7769</v>
      </c>
      <c r="H5662" t="s">
        <v>16725</v>
      </c>
      <c r="I5662" t="s">
        <v>16734</v>
      </c>
      <c r="J5662" t="s">
        <v>16729</v>
      </c>
      <c r="K5662">
        <v>511</v>
      </c>
      <c r="L5662" t="s">
        <v>16782</v>
      </c>
      <c r="M5662">
        <v>10</v>
      </c>
      <c r="N5662">
        <v>120</v>
      </c>
    </row>
    <row r="5663" spans="1:14" s="6" customFormat="1" x14ac:dyDescent="0.2">
      <c r="A5663">
        <v>5658</v>
      </c>
      <c r="B5663">
        <v>20</v>
      </c>
      <c r="C5663" t="s">
        <v>751</v>
      </c>
      <c r="D5663" s="1" t="s">
        <v>7796</v>
      </c>
      <c r="E5663" s="1" t="s">
        <v>22340</v>
      </c>
      <c r="F5663" t="s">
        <v>7770</v>
      </c>
      <c r="G5663" s="1" t="s">
        <v>7769</v>
      </c>
      <c r="H5663" t="s">
        <v>16725</v>
      </c>
      <c r="I5663" t="s">
        <v>16734</v>
      </c>
      <c r="J5663" t="s">
        <v>16729</v>
      </c>
      <c r="K5663">
        <v>511</v>
      </c>
      <c r="L5663" t="s">
        <v>16782</v>
      </c>
      <c r="M5663">
        <v>10</v>
      </c>
      <c r="N5663">
        <v>120</v>
      </c>
    </row>
    <row r="5664" spans="1:14" s="6" customFormat="1" x14ac:dyDescent="0.2">
      <c r="A5664">
        <v>5659</v>
      </c>
      <c r="B5664">
        <v>20</v>
      </c>
      <c r="C5664" t="s">
        <v>751</v>
      </c>
      <c r="D5664" s="1" t="s">
        <v>7797</v>
      </c>
      <c r="E5664" s="1" t="s">
        <v>22341</v>
      </c>
      <c r="F5664" t="s">
        <v>7770</v>
      </c>
      <c r="G5664" s="1" t="s">
        <v>7769</v>
      </c>
      <c r="H5664" t="s">
        <v>16725</v>
      </c>
      <c r="I5664" t="s">
        <v>16734</v>
      </c>
      <c r="J5664" t="s">
        <v>16729</v>
      </c>
      <c r="K5664">
        <v>511</v>
      </c>
      <c r="L5664" t="s">
        <v>16782</v>
      </c>
      <c r="M5664">
        <v>10</v>
      </c>
      <c r="N5664">
        <v>120</v>
      </c>
    </row>
    <row r="5665" spans="1:14" s="6" customFormat="1" x14ac:dyDescent="0.2">
      <c r="A5665">
        <v>5660</v>
      </c>
      <c r="B5665">
        <v>20</v>
      </c>
      <c r="C5665" t="s">
        <v>751</v>
      </c>
      <c r="D5665" s="1" t="s">
        <v>7798</v>
      </c>
      <c r="E5665" s="1" t="s">
        <v>22342</v>
      </c>
      <c r="F5665" t="s">
        <v>7770</v>
      </c>
      <c r="G5665" s="1" t="s">
        <v>7769</v>
      </c>
      <c r="H5665" t="s">
        <v>16725</v>
      </c>
      <c r="I5665" t="s">
        <v>16734</v>
      </c>
      <c r="J5665" t="s">
        <v>16729</v>
      </c>
      <c r="K5665">
        <v>511</v>
      </c>
      <c r="L5665" t="s">
        <v>16782</v>
      </c>
      <c r="M5665">
        <v>10</v>
      </c>
      <c r="N5665">
        <v>120</v>
      </c>
    </row>
    <row r="5666" spans="1:14" s="6" customFormat="1" x14ac:dyDescent="0.2">
      <c r="A5666">
        <v>5661</v>
      </c>
      <c r="B5666">
        <v>20</v>
      </c>
      <c r="C5666" t="s">
        <v>751</v>
      </c>
      <c r="D5666" s="1" t="s">
        <v>7799</v>
      </c>
      <c r="E5666" s="1" t="s">
        <v>22343</v>
      </c>
      <c r="F5666" t="s">
        <v>7801</v>
      </c>
      <c r="G5666" s="1" t="s">
        <v>7800</v>
      </c>
      <c r="H5666" t="s">
        <v>16725</v>
      </c>
      <c r="I5666" t="s">
        <v>16734</v>
      </c>
      <c r="J5666" t="s">
        <v>16729</v>
      </c>
      <c r="K5666">
        <v>511</v>
      </c>
      <c r="L5666" t="s">
        <v>16782</v>
      </c>
      <c r="M5666">
        <v>10</v>
      </c>
      <c r="N5666">
        <v>120</v>
      </c>
    </row>
    <row r="5667" spans="1:14" s="6" customFormat="1" x14ac:dyDescent="0.2">
      <c r="A5667">
        <v>5662</v>
      </c>
      <c r="B5667">
        <v>20</v>
      </c>
      <c r="C5667" t="s">
        <v>751</v>
      </c>
      <c r="D5667" s="1" t="s">
        <v>7802</v>
      </c>
      <c r="E5667" s="1" t="s">
        <v>22344</v>
      </c>
      <c r="F5667" t="s">
        <v>7801</v>
      </c>
      <c r="G5667" s="1" t="s">
        <v>7800</v>
      </c>
      <c r="H5667" t="s">
        <v>16725</v>
      </c>
      <c r="I5667" t="s">
        <v>16734</v>
      </c>
      <c r="J5667" t="s">
        <v>16729</v>
      </c>
      <c r="K5667">
        <v>511</v>
      </c>
      <c r="L5667" t="s">
        <v>16782</v>
      </c>
      <c r="M5667">
        <v>10</v>
      </c>
      <c r="N5667">
        <v>120</v>
      </c>
    </row>
    <row r="5668" spans="1:14" s="6" customFormat="1" x14ac:dyDescent="0.2">
      <c r="A5668">
        <v>5663</v>
      </c>
      <c r="B5668">
        <v>2</v>
      </c>
      <c r="C5668" t="s">
        <v>93</v>
      </c>
      <c r="D5668" s="1" t="s">
        <v>7803</v>
      </c>
      <c r="E5668" s="1" t="s">
        <v>22345</v>
      </c>
      <c r="F5668" t="s">
        <v>7787</v>
      </c>
      <c r="G5668" s="1" t="s">
        <v>7786</v>
      </c>
      <c r="H5668" t="s">
        <v>16725</v>
      </c>
      <c r="I5668" t="s">
        <v>16726</v>
      </c>
      <c r="J5668" t="s">
        <v>16727</v>
      </c>
      <c r="K5668">
        <v>201</v>
      </c>
      <c r="L5668" t="s">
        <v>463</v>
      </c>
      <c r="M5668">
        <v>0</v>
      </c>
      <c r="N5668">
        <v>999</v>
      </c>
    </row>
    <row r="5669" spans="1:14" s="6" customFormat="1" x14ac:dyDescent="0.2">
      <c r="A5669">
        <v>5664</v>
      </c>
      <c r="B5669">
        <v>2</v>
      </c>
      <c r="C5669" t="s">
        <v>93</v>
      </c>
      <c r="D5669" s="1" t="s">
        <v>7804</v>
      </c>
      <c r="E5669" s="1" t="s">
        <v>22346</v>
      </c>
      <c r="F5669" t="s">
        <v>7806</v>
      </c>
      <c r="G5669" s="1" t="s">
        <v>7805</v>
      </c>
      <c r="H5669" t="s">
        <v>16725</v>
      </c>
      <c r="I5669" t="s">
        <v>16726</v>
      </c>
      <c r="J5669" t="s">
        <v>16727</v>
      </c>
      <c r="K5669">
        <v>203</v>
      </c>
      <c r="L5669" t="s">
        <v>5616</v>
      </c>
      <c r="M5669">
        <v>0</v>
      </c>
      <c r="N5669">
        <v>999</v>
      </c>
    </row>
    <row r="5670" spans="1:14" s="6" customFormat="1" x14ac:dyDescent="0.2">
      <c r="A5670">
        <v>5665</v>
      </c>
      <c r="B5670">
        <v>2</v>
      </c>
      <c r="C5670" t="s">
        <v>93</v>
      </c>
      <c r="D5670" s="1" t="s">
        <v>7807</v>
      </c>
      <c r="E5670" s="1" t="s">
        <v>22347</v>
      </c>
      <c r="F5670" t="s">
        <v>7806</v>
      </c>
      <c r="G5670" s="1" t="s">
        <v>7805</v>
      </c>
      <c r="H5670" t="s">
        <v>16725</v>
      </c>
      <c r="I5670" t="s">
        <v>16726</v>
      </c>
      <c r="J5670" t="s">
        <v>16727</v>
      </c>
      <c r="K5670">
        <v>203</v>
      </c>
      <c r="L5670" t="s">
        <v>5616</v>
      </c>
      <c r="M5670">
        <v>0</v>
      </c>
      <c r="N5670">
        <v>999</v>
      </c>
    </row>
    <row r="5671" spans="1:14" s="6" customFormat="1" x14ac:dyDescent="0.2">
      <c r="A5671">
        <v>5666</v>
      </c>
      <c r="B5671">
        <v>2</v>
      </c>
      <c r="C5671" t="s">
        <v>93</v>
      </c>
      <c r="D5671" s="1" t="s">
        <v>7808</v>
      </c>
      <c r="E5671" s="1" t="s">
        <v>22348</v>
      </c>
      <c r="F5671" t="s">
        <v>7806</v>
      </c>
      <c r="G5671" s="1" t="s">
        <v>7805</v>
      </c>
      <c r="H5671" t="s">
        <v>16725</v>
      </c>
      <c r="I5671" t="s">
        <v>16726</v>
      </c>
      <c r="J5671" t="s">
        <v>16727</v>
      </c>
      <c r="K5671">
        <v>203</v>
      </c>
      <c r="L5671" t="s">
        <v>5616</v>
      </c>
      <c r="M5671">
        <v>0</v>
      </c>
      <c r="N5671">
        <v>999</v>
      </c>
    </row>
    <row r="5672" spans="1:14" s="6" customFormat="1" x14ac:dyDescent="0.2">
      <c r="A5672">
        <v>5667</v>
      </c>
      <c r="B5672">
        <v>2</v>
      </c>
      <c r="C5672" t="s">
        <v>93</v>
      </c>
      <c r="D5672" s="1" t="s">
        <v>7809</v>
      </c>
      <c r="E5672" s="1" t="s">
        <v>22349</v>
      </c>
      <c r="F5672" t="s">
        <v>7806</v>
      </c>
      <c r="G5672" s="1" t="s">
        <v>7805</v>
      </c>
      <c r="H5672" t="s">
        <v>16725</v>
      </c>
      <c r="I5672" t="s">
        <v>16726</v>
      </c>
      <c r="J5672" t="s">
        <v>16727</v>
      </c>
      <c r="K5672">
        <v>203</v>
      </c>
      <c r="L5672" t="s">
        <v>5616</v>
      </c>
      <c r="M5672">
        <v>0</v>
      </c>
      <c r="N5672">
        <v>999</v>
      </c>
    </row>
    <row r="5673" spans="1:14" s="6" customFormat="1" x14ac:dyDescent="0.2">
      <c r="A5673">
        <v>5668</v>
      </c>
      <c r="B5673">
        <v>2</v>
      </c>
      <c r="C5673" t="s">
        <v>93</v>
      </c>
      <c r="D5673" s="1" t="s">
        <v>7810</v>
      </c>
      <c r="E5673" s="1" t="s">
        <v>22350</v>
      </c>
      <c r="F5673" t="s">
        <v>7806</v>
      </c>
      <c r="G5673" s="1" t="s">
        <v>7805</v>
      </c>
      <c r="H5673" t="s">
        <v>16725</v>
      </c>
      <c r="I5673" t="s">
        <v>16726</v>
      </c>
      <c r="J5673" t="s">
        <v>16727</v>
      </c>
      <c r="K5673">
        <v>203</v>
      </c>
      <c r="L5673" t="s">
        <v>5616</v>
      </c>
      <c r="M5673">
        <v>0</v>
      </c>
      <c r="N5673">
        <v>999</v>
      </c>
    </row>
    <row r="5674" spans="1:14" s="6" customFormat="1" x14ac:dyDescent="0.2">
      <c r="A5674">
        <v>5669</v>
      </c>
      <c r="B5674">
        <v>2</v>
      </c>
      <c r="C5674" t="s">
        <v>93</v>
      </c>
      <c r="D5674" s="1" t="s">
        <v>7811</v>
      </c>
      <c r="E5674" s="1" t="s">
        <v>22351</v>
      </c>
      <c r="F5674" t="s">
        <v>7806</v>
      </c>
      <c r="G5674" s="1" t="s">
        <v>7805</v>
      </c>
      <c r="H5674" t="s">
        <v>16725</v>
      </c>
      <c r="I5674" t="s">
        <v>16726</v>
      </c>
      <c r="J5674" t="s">
        <v>16727</v>
      </c>
      <c r="K5674">
        <v>203</v>
      </c>
      <c r="L5674" t="s">
        <v>5616</v>
      </c>
      <c r="M5674">
        <v>0</v>
      </c>
      <c r="N5674">
        <v>999</v>
      </c>
    </row>
    <row r="5675" spans="1:14" s="6" customFormat="1" x14ac:dyDescent="0.2">
      <c r="A5675">
        <v>5670</v>
      </c>
      <c r="B5675">
        <v>21</v>
      </c>
      <c r="C5675" t="s">
        <v>4208</v>
      </c>
      <c r="D5675" s="1" t="s">
        <v>7812</v>
      </c>
      <c r="E5675" s="1" t="s">
        <v>22352</v>
      </c>
      <c r="F5675" t="s">
        <v>7378</v>
      </c>
      <c r="G5675" s="1" t="s">
        <v>7377</v>
      </c>
      <c r="H5675" t="s">
        <v>16725</v>
      </c>
      <c r="I5675" t="s">
        <v>16726</v>
      </c>
      <c r="J5675" t="s">
        <v>16727</v>
      </c>
      <c r="K5675">
        <v>0</v>
      </c>
      <c r="L5675">
        <v>0</v>
      </c>
      <c r="M5675">
        <v>0</v>
      </c>
      <c r="N5675">
        <v>999</v>
      </c>
    </row>
    <row r="5676" spans="1:14" s="6" customFormat="1" x14ac:dyDescent="0.2">
      <c r="A5676">
        <v>5671</v>
      </c>
      <c r="B5676">
        <v>21</v>
      </c>
      <c r="C5676" t="s">
        <v>4208</v>
      </c>
      <c r="D5676" s="1" t="s">
        <v>7813</v>
      </c>
      <c r="E5676" s="1" t="s">
        <v>22353</v>
      </c>
      <c r="F5676" t="s">
        <v>7378</v>
      </c>
      <c r="G5676" s="1" t="s">
        <v>7377</v>
      </c>
      <c r="H5676" t="s">
        <v>16725</v>
      </c>
      <c r="I5676" t="s">
        <v>16731</v>
      </c>
      <c r="J5676" t="s">
        <v>16778</v>
      </c>
      <c r="K5676">
        <v>0</v>
      </c>
      <c r="L5676">
        <v>0</v>
      </c>
      <c r="M5676">
        <v>0</v>
      </c>
      <c r="N5676">
        <v>4</v>
      </c>
    </row>
    <row r="5677" spans="1:14" s="6" customFormat="1" x14ac:dyDescent="0.2">
      <c r="A5677">
        <v>5672</v>
      </c>
      <c r="B5677">
        <v>21</v>
      </c>
      <c r="C5677" t="s">
        <v>4208</v>
      </c>
      <c r="D5677" s="1" t="s">
        <v>7814</v>
      </c>
      <c r="E5677" s="1" t="s">
        <v>22354</v>
      </c>
      <c r="F5677" t="s">
        <v>7378</v>
      </c>
      <c r="G5677" s="1" t="s">
        <v>7377</v>
      </c>
      <c r="H5677" t="s">
        <v>16725</v>
      </c>
      <c r="I5677" t="s">
        <v>16773</v>
      </c>
      <c r="J5677" t="s">
        <v>16734</v>
      </c>
      <c r="K5677">
        <v>0</v>
      </c>
      <c r="L5677">
        <v>0</v>
      </c>
      <c r="M5677">
        <v>6</v>
      </c>
      <c r="N5677">
        <v>10</v>
      </c>
    </row>
    <row r="5678" spans="1:14" s="6" customFormat="1" x14ac:dyDescent="0.2">
      <c r="A5678">
        <v>5673</v>
      </c>
      <c r="B5678">
        <v>21</v>
      </c>
      <c r="C5678" t="s">
        <v>4208</v>
      </c>
      <c r="D5678" s="1" t="s">
        <v>7815</v>
      </c>
      <c r="E5678" s="1" t="s">
        <v>22355</v>
      </c>
      <c r="F5678" t="s">
        <v>7378</v>
      </c>
      <c r="G5678" s="1" t="s">
        <v>7377</v>
      </c>
      <c r="H5678" t="s">
        <v>16725</v>
      </c>
      <c r="I5678" t="s">
        <v>16726</v>
      </c>
      <c r="J5678" t="s">
        <v>16727</v>
      </c>
      <c r="K5678">
        <v>0</v>
      </c>
      <c r="L5678">
        <v>0</v>
      </c>
      <c r="M5678">
        <v>0</v>
      </c>
      <c r="N5678">
        <v>999</v>
      </c>
    </row>
    <row r="5679" spans="1:14" s="6" customFormat="1" x14ac:dyDescent="0.2">
      <c r="A5679">
        <v>5674</v>
      </c>
      <c r="B5679">
        <v>21</v>
      </c>
      <c r="C5679" t="s">
        <v>4208</v>
      </c>
      <c r="D5679" s="1" t="s">
        <v>7816</v>
      </c>
      <c r="E5679" s="1" t="s">
        <v>22356</v>
      </c>
      <c r="F5679" t="s">
        <v>7378</v>
      </c>
      <c r="G5679" s="1" t="s">
        <v>7377</v>
      </c>
      <c r="H5679" t="s">
        <v>16725</v>
      </c>
      <c r="I5679" t="s">
        <v>16726</v>
      </c>
      <c r="J5679" t="s">
        <v>16727</v>
      </c>
      <c r="K5679">
        <v>0</v>
      </c>
      <c r="L5679">
        <v>0</v>
      </c>
      <c r="M5679">
        <v>0</v>
      </c>
      <c r="N5679">
        <v>999</v>
      </c>
    </row>
    <row r="5680" spans="1:14" s="6" customFormat="1" x14ac:dyDescent="0.2">
      <c r="A5680">
        <v>5675</v>
      </c>
      <c r="B5680">
        <v>19</v>
      </c>
      <c r="C5680" t="s">
        <v>509</v>
      </c>
      <c r="D5680" s="1" t="s">
        <v>7817</v>
      </c>
      <c r="E5680" s="1" t="s">
        <v>22357</v>
      </c>
      <c r="F5680" t="s">
        <v>7423</v>
      </c>
      <c r="G5680" s="1" t="s">
        <v>7422</v>
      </c>
      <c r="H5680" t="s">
        <v>16725</v>
      </c>
      <c r="I5680" t="s">
        <v>16726</v>
      </c>
      <c r="J5680" t="s">
        <v>16727</v>
      </c>
      <c r="K5680">
        <v>0</v>
      </c>
      <c r="L5680">
        <v>0</v>
      </c>
      <c r="M5680">
        <v>0</v>
      </c>
      <c r="N5680">
        <v>999</v>
      </c>
    </row>
    <row r="5681" spans="1:14" s="6" customFormat="1" x14ac:dyDescent="0.2">
      <c r="A5681">
        <v>5676</v>
      </c>
      <c r="B5681">
        <v>19</v>
      </c>
      <c r="C5681" t="s">
        <v>509</v>
      </c>
      <c r="D5681" s="1" t="s">
        <v>7818</v>
      </c>
      <c r="E5681" s="1" t="s">
        <v>22358</v>
      </c>
      <c r="F5681" t="s">
        <v>7423</v>
      </c>
      <c r="G5681" s="1" t="s">
        <v>7422</v>
      </c>
      <c r="H5681" t="s">
        <v>16725</v>
      </c>
      <c r="I5681" t="s">
        <v>16726</v>
      </c>
      <c r="J5681" t="s">
        <v>16727</v>
      </c>
      <c r="K5681">
        <v>0</v>
      </c>
      <c r="L5681">
        <v>0</v>
      </c>
      <c r="M5681">
        <v>0</v>
      </c>
      <c r="N5681">
        <v>999</v>
      </c>
    </row>
    <row r="5682" spans="1:14" s="6" customFormat="1" x14ac:dyDescent="0.2">
      <c r="A5682">
        <v>5677</v>
      </c>
      <c r="B5682">
        <v>19</v>
      </c>
      <c r="C5682" t="s">
        <v>509</v>
      </c>
      <c r="D5682" s="1" t="s">
        <v>7819</v>
      </c>
      <c r="E5682" s="1" t="s">
        <v>22359</v>
      </c>
      <c r="F5682" t="s">
        <v>7423</v>
      </c>
      <c r="G5682" s="1" t="s">
        <v>7422</v>
      </c>
      <c r="H5682" t="s">
        <v>16725</v>
      </c>
      <c r="I5682" t="s">
        <v>16726</v>
      </c>
      <c r="J5682" t="s">
        <v>16727</v>
      </c>
      <c r="K5682">
        <v>0</v>
      </c>
      <c r="L5682">
        <v>0</v>
      </c>
      <c r="M5682">
        <v>0</v>
      </c>
      <c r="N5682">
        <v>999</v>
      </c>
    </row>
    <row r="5683" spans="1:14" s="6" customFormat="1" x14ac:dyDescent="0.2">
      <c r="A5683">
        <v>5678</v>
      </c>
      <c r="B5683">
        <v>19</v>
      </c>
      <c r="C5683" t="s">
        <v>509</v>
      </c>
      <c r="D5683" s="1" t="s">
        <v>7820</v>
      </c>
      <c r="E5683" s="1" t="s">
        <v>22360</v>
      </c>
      <c r="F5683" t="s">
        <v>7423</v>
      </c>
      <c r="G5683" s="1" t="s">
        <v>7422</v>
      </c>
      <c r="H5683" t="s">
        <v>16725</v>
      </c>
      <c r="I5683" t="s">
        <v>16726</v>
      </c>
      <c r="J5683" t="s">
        <v>16727</v>
      </c>
      <c r="K5683">
        <v>0</v>
      </c>
      <c r="L5683">
        <v>0</v>
      </c>
      <c r="M5683">
        <v>0</v>
      </c>
      <c r="N5683">
        <v>999</v>
      </c>
    </row>
    <row r="5684" spans="1:14" s="6" customFormat="1" x14ac:dyDescent="0.2">
      <c r="A5684">
        <v>5679</v>
      </c>
      <c r="B5684">
        <v>19</v>
      </c>
      <c r="C5684" t="s">
        <v>509</v>
      </c>
      <c r="D5684" s="1" t="s">
        <v>7821</v>
      </c>
      <c r="E5684" s="1" t="s">
        <v>22361</v>
      </c>
      <c r="F5684" t="s">
        <v>7823</v>
      </c>
      <c r="G5684" s="1" t="s">
        <v>7822</v>
      </c>
      <c r="H5684" t="s">
        <v>16725</v>
      </c>
      <c r="I5684" t="s">
        <v>16726</v>
      </c>
      <c r="J5684" t="s">
        <v>16727</v>
      </c>
      <c r="K5684">
        <v>0</v>
      </c>
      <c r="L5684">
        <v>0</v>
      </c>
      <c r="M5684">
        <v>0</v>
      </c>
      <c r="N5684">
        <v>999</v>
      </c>
    </row>
    <row r="5685" spans="1:14" s="6" customFormat="1" x14ac:dyDescent="0.2">
      <c r="A5685">
        <v>5680</v>
      </c>
      <c r="B5685">
        <v>2</v>
      </c>
      <c r="C5685" t="s">
        <v>93</v>
      </c>
      <c r="D5685" s="1" t="s">
        <v>7824</v>
      </c>
      <c r="E5685" s="1" t="s">
        <v>22362</v>
      </c>
      <c r="F5685" t="s">
        <v>7826</v>
      </c>
      <c r="G5685" s="1" t="s">
        <v>7825</v>
      </c>
      <c r="H5685" t="s">
        <v>16725</v>
      </c>
      <c r="I5685" t="s">
        <v>16726</v>
      </c>
      <c r="J5685" t="s">
        <v>16727</v>
      </c>
      <c r="K5685">
        <v>202</v>
      </c>
      <c r="L5685" t="s">
        <v>479</v>
      </c>
      <c r="M5685">
        <v>0</v>
      </c>
      <c r="N5685">
        <v>999</v>
      </c>
    </row>
    <row r="5686" spans="1:14" s="6" customFormat="1" x14ac:dyDescent="0.2">
      <c r="A5686">
        <v>5681</v>
      </c>
      <c r="B5686">
        <v>2</v>
      </c>
      <c r="C5686" t="s">
        <v>93</v>
      </c>
      <c r="D5686" s="1" t="s">
        <v>7827</v>
      </c>
      <c r="E5686" s="1" t="s">
        <v>22363</v>
      </c>
      <c r="F5686" t="s">
        <v>7826</v>
      </c>
      <c r="G5686" s="1" t="s">
        <v>7825</v>
      </c>
      <c r="H5686" t="s">
        <v>16725</v>
      </c>
      <c r="I5686" t="s">
        <v>16726</v>
      </c>
      <c r="J5686" t="s">
        <v>16727</v>
      </c>
      <c r="K5686">
        <v>202</v>
      </c>
      <c r="L5686" t="s">
        <v>479</v>
      </c>
      <c r="M5686">
        <v>0</v>
      </c>
      <c r="N5686">
        <v>999</v>
      </c>
    </row>
    <row r="5687" spans="1:14" s="6" customFormat="1" x14ac:dyDescent="0.2">
      <c r="A5687">
        <v>5682</v>
      </c>
      <c r="B5687">
        <v>2</v>
      </c>
      <c r="C5687" t="s">
        <v>93</v>
      </c>
      <c r="D5687" s="1" t="s">
        <v>7828</v>
      </c>
      <c r="E5687" s="1" t="s">
        <v>22364</v>
      </c>
      <c r="F5687" t="s">
        <v>7826</v>
      </c>
      <c r="G5687" s="1" t="s">
        <v>7825</v>
      </c>
      <c r="H5687" t="s">
        <v>16725</v>
      </c>
      <c r="I5687" t="s">
        <v>16726</v>
      </c>
      <c r="J5687" t="s">
        <v>16727</v>
      </c>
      <c r="K5687">
        <v>202</v>
      </c>
      <c r="L5687" t="s">
        <v>479</v>
      </c>
      <c r="M5687">
        <v>0</v>
      </c>
      <c r="N5687">
        <v>999</v>
      </c>
    </row>
    <row r="5688" spans="1:14" s="6" customFormat="1" x14ac:dyDescent="0.2">
      <c r="A5688">
        <v>5683</v>
      </c>
      <c r="B5688">
        <v>2</v>
      </c>
      <c r="C5688" t="s">
        <v>93</v>
      </c>
      <c r="D5688" s="1" t="s">
        <v>7829</v>
      </c>
      <c r="E5688" s="1" t="s">
        <v>22365</v>
      </c>
      <c r="F5688" t="s">
        <v>7826</v>
      </c>
      <c r="G5688" s="1" t="s">
        <v>7825</v>
      </c>
      <c r="H5688" t="s">
        <v>16725</v>
      </c>
      <c r="I5688" t="s">
        <v>16726</v>
      </c>
      <c r="J5688" t="s">
        <v>16727</v>
      </c>
      <c r="K5688">
        <v>202</v>
      </c>
      <c r="L5688" t="s">
        <v>479</v>
      </c>
      <c r="M5688">
        <v>0</v>
      </c>
      <c r="N5688">
        <v>999</v>
      </c>
    </row>
    <row r="5689" spans="1:14" s="6" customFormat="1" x14ac:dyDescent="0.2">
      <c r="A5689">
        <v>5684</v>
      </c>
      <c r="B5689">
        <v>2</v>
      </c>
      <c r="C5689" t="s">
        <v>93</v>
      </c>
      <c r="D5689" s="1" t="s">
        <v>7830</v>
      </c>
      <c r="E5689" s="1" t="s">
        <v>22366</v>
      </c>
      <c r="F5689" t="s">
        <v>7826</v>
      </c>
      <c r="G5689" s="1" t="s">
        <v>7825</v>
      </c>
      <c r="H5689" t="s">
        <v>16725</v>
      </c>
      <c r="I5689" t="s">
        <v>16726</v>
      </c>
      <c r="J5689" t="s">
        <v>16727</v>
      </c>
      <c r="K5689">
        <v>202</v>
      </c>
      <c r="L5689" t="s">
        <v>479</v>
      </c>
      <c r="M5689">
        <v>0</v>
      </c>
      <c r="N5689">
        <v>999</v>
      </c>
    </row>
    <row r="5690" spans="1:14" s="6" customFormat="1" x14ac:dyDescent="0.2">
      <c r="A5690">
        <v>5685</v>
      </c>
      <c r="B5690">
        <v>2</v>
      </c>
      <c r="C5690" t="s">
        <v>93</v>
      </c>
      <c r="D5690" s="1" t="s">
        <v>7831</v>
      </c>
      <c r="E5690" s="1" t="s">
        <v>22367</v>
      </c>
      <c r="F5690" t="s">
        <v>7826</v>
      </c>
      <c r="G5690" s="1" t="s">
        <v>7825</v>
      </c>
      <c r="H5690" t="s">
        <v>16725</v>
      </c>
      <c r="I5690" t="s">
        <v>16726</v>
      </c>
      <c r="J5690" t="s">
        <v>16727</v>
      </c>
      <c r="K5690">
        <v>202</v>
      </c>
      <c r="L5690" t="s">
        <v>479</v>
      </c>
      <c r="M5690">
        <v>0</v>
      </c>
      <c r="N5690">
        <v>999</v>
      </c>
    </row>
    <row r="5691" spans="1:14" s="6" customFormat="1" x14ac:dyDescent="0.2">
      <c r="A5691">
        <v>5686</v>
      </c>
      <c r="B5691">
        <v>2</v>
      </c>
      <c r="C5691" t="s">
        <v>93</v>
      </c>
      <c r="D5691" s="1" t="s">
        <v>7832</v>
      </c>
      <c r="E5691" s="1" t="s">
        <v>22368</v>
      </c>
      <c r="F5691" t="s">
        <v>7826</v>
      </c>
      <c r="G5691" s="1" t="s">
        <v>7825</v>
      </c>
      <c r="H5691" t="s">
        <v>16725</v>
      </c>
      <c r="I5691" t="s">
        <v>16726</v>
      </c>
      <c r="J5691" t="s">
        <v>16727</v>
      </c>
      <c r="K5691">
        <v>202</v>
      </c>
      <c r="L5691" t="s">
        <v>479</v>
      </c>
      <c r="M5691">
        <v>0</v>
      </c>
      <c r="N5691">
        <v>999</v>
      </c>
    </row>
    <row r="5692" spans="1:14" s="6" customFormat="1" x14ac:dyDescent="0.2">
      <c r="A5692">
        <v>5687</v>
      </c>
      <c r="B5692">
        <v>2</v>
      </c>
      <c r="C5692" t="s">
        <v>93</v>
      </c>
      <c r="D5692" s="1" t="s">
        <v>7833</v>
      </c>
      <c r="E5692" s="1" t="s">
        <v>22369</v>
      </c>
      <c r="F5692" t="s">
        <v>7826</v>
      </c>
      <c r="G5692" s="1" t="s">
        <v>7825</v>
      </c>
      <c r="H5692" t="s">
        <v>16725</v>
      </c>
      <c r="I5692" t="s">
        <v>16726</v>
      </c>
      <c r="J5692" t="s">
        <v>16727</v>
      </c>
      <c r="K5692">
        <v>202</v>
      </c>
      <c r="L5692" t="s">
        <v>479</v>
      </c>
      <c r="M5692">
        <v>0</v>
      </c>
      <c r="N5692">
        <v>999</v>
      </c>
    </row>
    <row r="5693" spans="1:14" s="6" customFormat="1" x14ac:dyDescent="0.2">
      <c r="A5693">
        <v>5688</v>
      </c>
      <c r="B5693">
        <v>18</v>
      </c>
      <c r="C5693" t="s">
        <v>5614</v>
      </c>
      <c r="D5693" s="1" t="s">
        <v>7834</v>
      </c>
      <c r="E5693" s="1" t="s">
        <v>22370</v>
      </c>
      <c r="F5693" t="s">
        <v>7748</v>
      </c>
      <c r="G5693" s="1" t="s">
        <v>7747</v>
      </c>
      <c r="H5693" t="s">
        <v>16725</v>
      </c>
      <c r="I5693" t="s">
        <v>16726</v>
      </c>
      <c r="J5693" t="s">
        <v>16727</v>
      </c>
      <c r="K5693">
        <v>0</v>
      </c>
      <c r="L5693" t="s">
        <v>5616</v>
      </c>
      <c r="M5693">
        <v>0</v>
      </c>
      <c r="N5693">
        <v>999</v>
      </c>
    </row>
    <row r="5694" spans="1:14" s="6" customFormat="1" x14ac:dyDescent="0.2">
      <c r="A5694">
        <v>5689</v>
      </c>
      <c r="B5694">
        <v>18</v>
      </c>
      <c r="C5694" t="s">
        <v>5614</v>
      </c>
      <c r="D5694" s="1" t="s">
        <v>7835</v>
      </c>
      <c r="E5694" s="1" t="s">
        <v>22371</v>
      </c>
      <c r="F5694" t="s">
        <v>7748</v>
      </c>
      <c r="G5694" s="1" t="s">
        <v>7747</v>
      </c>
      <c r="H5694" t="s">
        <v>16725</v>
      </c>
      <c r="I5694" t="s">
        <v>16726</v>
      </c>
      <c r="J5694" t="s">
        <v>16727</v>
      </c>
      <c r="K5694">
        <v>700</v>
      </c>
      <c r="L5694" t="s">
        <v>16805</v>
      </c>
      <c r="M5694">
        <v>0</v>
      </c>
      <c r="N5694">
        <v>999</v>
      </c>
    </row>
    <row r="5695" spans="1:14" s="6" customFormat="1" x14ac:dyDescent="0.2">
      <c r="A5695">
        <v>5690</v>
      </c>
      <c r="B5695">
        <v>18</v>
      </c>
      <c r="C5695" t="s">
        <v>5614</v>
      </c>
      <c r="D5695" s="1" t="s">
        <v>7836</v>
      </c>
      <c r="E5695" s="1" t="s">
        <v>22372</v>
      </c>
      <c r="F5695" t="s">
        <v>7838</v>
      </c>
      <c r="G5695" s="1" t="s">
        <v>7837</v>
      </c>
      <c r="H5695" t="s">
        <v>16725</v>
      </c>
      <c r="I5695" t="s">
        <v>16726</v>
      </c>
      <c r="J5695" t="s">
        <v>16727</v>
      </c>
      <c r="K5695">
        <v>700</v>
      </c>
      <c r="L5695" t="s">
        <v>16805</v>
      </c>
      <c r="M5695">
        <v>0</v>
      </c>
      <c r="N5695">
        <v>999</v>
      </c>
    </row>
    <row r="5696" spans="1:14" s="6" customFormat="1" x14ac:dyDescent="0.2">
      <c r="A5696">
        <v>5691</v>
      </c>
      <c r="B5696">
        <v>18</v>
      </c>
      <c r="C5696" t="s">
        <v>5614</v>
      </c>
      <c r="D5696" s="1" t="s">
        <v>7839</v>
      </c>
      <c r="E5696" s="1" t="s">
        <v>22373</v>
      </c>
      <c r="F5696" t="s">
        <v>7838</v>
      </c>
      <c r="G5696" s="1" t="s">
        <v>7837</v>
      </c>
      <c r="H5696" t="s">
        <v>16725</v>
      </c>
      <c r="I5696" t="s">
        <v>16726</v>
      </c>
      <c r="J5696" t="s">
        <v>16727</v>
      </c>
      <c r="K5696">
        <v>700</v>
      </c>
      <c r="L5696" t="s">
        <v>16805</v>
      </c>
      <c r="M5696">
        <v>0</v>
      </c>
      <c r="N5696">
        <v>999</v>
      </c>
    </row>
    <row r="5697" spans="1:14" s="6" customFormat="1" x14ac:dyDescent="0.2">
      <c r="A5697">
        <v>5692</v>
      </c>
      <c r="B5697">
        <v>18</v>
      </c>
      <c r="C5697" t="s">
        <v>5614</v>
      </c>
      <c r="D5697" s="1" t="s">
        <v>7840</v>
      </c>
      <c r="E5697" s="1" t="s">
        <v>22374</v>
      </c>
      <c r="F5697" t="s">
        <v>7842</v>
      </c>
      <c r="G5697" s="1" t="s">
        <v>7841</v>
      </c>
      <c r="H5697" t="s">
        <v>16725</v>
      </c>
      <c r="I5697" t="s">
        <v>16728</v>
      </c>
      <c r="J5697" t="s">
        <v>16729</v>
      </c>
      <c r="K5697">
        <v>700</v>
      </c>
      <c r="L5697" t="s">
        <v>16805</v>
      </c>
      <c r="M5697">
        <v>0</v>
      </c>
      <c r="N5697">
        <v>120</v>
      </c>
    </row>
    <row r="5698" spans="1:14" s="6" customFormat="1" x14ac:dyDescent="0.2">
      <c r="A5698">
        <v>5693</v>
      </c>
      <c r="B5698">
        <v>15</v>
      </c>
      <c r="C5698" t="s">
        <v>7763</v>
      </c>
      <c r="D5698" s="1" t="s">
        <v>7843</v>
      </c>
      <c r="E5698" s="1" t="s">
        <v>22375</v>
      </c>
      <c r="F5698" t="s">
        <v>7766</v>
      </c>
      <c r="G5698" s="1" t="s">
        <v>7764</v>
      </c>
      <c r="H5698" t="s">
        <v>16733</v>
      </c>
      <c r="I5698" t="s">
        <v>16734</v>
      </c>
      <c r="J5698" t="s">
        <v>16735</v>
      </c>
      <c r="K5698">
        <v>614</v>
      </c>
      <c r="L5698" t="s">
        <v>16816</v>
      </c>
      <c r="M5698">
        <v>10</v>
      </c>
      <c r="N5698">
        <v>54</v>
      </c>
    </row>
    <row r="5699" spans="1:14" s="6" customFormat="1" x14ac:dyDescent="0.2">
      <c r="A5699">
        <v>5694</v>
      </c>
      <c r="B5699">
        <v>15</v>
      </c>
      <c r="C5699" t="s">
        <v>7763</v>
      </c>
      <c r="D5699" s="1" t="s">
        <v>7844</v>
      </c>
      <c r="E5699" s="1" t="s">
        <v>22376</v>
      </c>
      <c r="F5699" t="s">
        <v>7766</v>
      </c>
      <c r="G5699" s="1" t="s">
        <v>7764</v>
      </c>
      <c r="H5699" t="s">
        <v>16733</v>
      </c>
      <c r="I5699" t="s">
        <v>16734</v>
      </c>
      <c r="J5699" t="s">
        <v>16735</v>
      </c>
      <c r="K5699">
        <v>614</v>
      </c>
      <c r="L5699" t="s">
        <v>16816</v>
      </c>
      <c r="M5699">
        <v>10</v>
      </c>
      <c r="N5699">
        <v>54</v>
      </c>
    </row>
    <row r="5700" spans="1:14" s="6" customFormat="1" x14ac:dyDescent="0.2">
      <c r="A5700">
        <v>5695</v>
      </c>
      <c r="B5700">
        <v>15</v>
      </c>
      <c r="C5700" t="s">
        <v>7763</v>
      </c>
      <c r="D5700" s="1" t="s">
        <v>7845</v>
      </c>
      <c r="E5700" s="1" t="s">
        <v>22377</v>
      </c>
      <c r="F5700" t="s">
        <v>7766</v>
      </c>
      <c r="G5700" s="1" t="s">
        <v>7764</v>
      </c>
      <c r="H5700" t="s">
        <v>16733</v>
      </c>
      <c r="I5700" t="s">
        <v>16734</v>
      </c>
      <c r="J5700" t="s">
        <v>16735</v>
      </c>
      <c r="K5700">
        <v>614</v>
      </c>
      <c r="L5700" t="s">
        <v>16816</v>
      </c>
      <c r="M5700">
        <v>10</v>
      </c>
      <c r="N5700">
        <v>54</v>
      </c>
    </row>
    <row r="5701" spans="1:14" s="6" customFormat="1" x14ac:dyDescent="0.2">
      <c r="A5701">
        <v>5696</v>
      </c>
      <c r="B5701">
        <v>15</v>
      </c>
      <c r="C5701" t="s">
        <v>7763</v>
      </c>
      <c r="D5701" s="1" t="s">
        <v>7846</v>
      </c>
      <c r="E5701" s="1" t="s">
        <v>22378</v>
      </c>
      <c r="F5701" t="s">
        <v>7848</v>
      </c>
      <c r="G5701" s="1" t="s">
        <v>7847</v>
      </c>
      <c r="H5701" t="s">
        <v>16733</v>
      </c>
      <c r="I5701" t="s">
        <v>16734</v>
      </c>
      <c r="J5701" t="s">
        <v>16735</v>
      </c>
      <c r="K5701">
        <v>614</v>
      </c>
      <c r="L5701" t="s">
        <v>16816</v>
      </c>
      <c r="M5701">
        <v>10</v>
      </c>
      <c r="N5701">
        <v>54</v>
      </c>
    </row>
    <row r="5702" spans="1:14" s="6" customFormat="1" x14ac:dyDescent="0.2">
      <c r="A5702">
        <v>5697</v>
      </c>
      <c r="B5702">
        <v>15</v>
      </c>
      <c r="C5702" t="s">
        <v>7763</v>
      </c>
      <c r="D5702" s="1" t="s">
        <v>7849</v>
      </c>
      <c r="E5702" s="1" t="s">
        <v>22379</v>
      </c>
      <c r="F5702" t="s">
        <v>7848</v>
      </c>
      <c r="G5702" s="1" t="s">
        <v>7847</v>
      </c>
      <c r="H5702" t="s">
        <v>16733</v>
      </c>
      <c r="I5702" t="s">
        <v>16734</v>
      </c>
      <c r="J5702" t="s">
        <v>16735</v>
      </c>
      <c r="K5702">
        <v>614</v>
      </c>
      <c r="L5702" t="s">
        <v>16816</v>
      </c>
      <c r="M5702">
        <v>10</v>
      </c>
      <c r="N5702">
        <v>54</v>
      </c>
    </row>
    <row r="5703" spans="1:14" s="6" customFormat="1" x14ac:dyDescent="0.2">
      <c r="A5703">
        <v>5698</v>
      </c>
      <c r="B5703">
        <v>15</v>
      </c>
      <c r="C5703" t="s">
        <v>7763</v>
      </c>
      <c r="D5703" s="1" t="s">
        <v>7850</v>
      </c>
      <c r="E5703" s="1" t="s">
        <v>22380</v>
      </c>
      <c r="F5703" t="s">
        <v>7848</v>
      </c>
      <c r="G5703" s="1" t="s">
        <v>7847</v>
      </c>
      <c r="H5703" t="s">
        <v>16733</v>
      </c>
      <c r="I5703" t="s">
        <v>16734</v>
      </c>
      <c r="J5703" t="s">
        <v>16735</v>
      </c>
      <c r="K5703">
        <v>614</v>
      </c>
      <c r="L5703" t="s">
        <v>16816</v>
      </c>
      <c r="M5703">
        <v>10</v>
      </c>
      <c r="N5703">
        <v>54</v>
      </c>
    </row>
    <row r="5704" spans="1:14" s="6" customFormat="1" x14ac:dyDescent="0.2">
      <c r="A5704">
        <v>5699</v>
      </c>
      <c r="B5704">
        <v>15</v>
      </c>
      <c r="C5704" t="s">
        <v>7763</v>
      </c>
      <c r="D5704" s="1" t="s">
        <v>7851</v>
      </c>
      <c r="E5704" s="1" t="s">
        <v>22381</v>
      </c>
      <c r="F5704" t="s">
        <v>7853</v>
      </c>
      <c r="G5704" s="1" t="s">
        <v>7852</v>
      </c>
      <c r="H5704" t="s">
        <v>16733</v>
      </c>
      <c r="I5704" t="s">
        <v>16734</v>
      </c>
      <c r="J5704" t="s">
        <v>16735</v>
      </c>
      <c r="K5704">
        <v>614</v>
      </c>
      <c r="L5704" t="s">
        <v>16816</v>
      </c>
      <c r="M5704">
        <v>10</v>
      </c>
      <c r="N5704">
        <v>54</v>
      </c>
    </row>
    <row r="5705" spans="1:14" s="6" customFormat="1" x14ac:dyDescent="0.2">
      <c r="A5705">
        <v>5700</v>
      </c>
      <c r="B5705">
        <v>20</v>
      </c>
      <c r="C5705" t="s">
        <v>751</v>
      </c>
      <c r="D5705" s="1" t="s">
        <v>7854</v>
      </c>
      <c r="E5705" s="1" t="s">
        <v>22382</v>
      </c>
      <c r="F5705" t="s">
        <v>7801</v>
      </c>
      <c r="G5705" s="1" t="s">
        <v>7800</v>
      </c>
      <c r="H5705" t="s">
        <v>16725</v>
      </c>
      <c r="I5705" t="s">
        <v>16734</v>
      </c>
      <c r="J5705" t="s">
        <v>16729</v>
      </c>
      <c r="K5705">
        <v>511</v>
      </c>
      <c r="L5705" t="s">
        <v>16782</v>
      </c>
      <c r="M5705">
        <v>10</v>
      </c>
      <c r="N5705">
        <v>120</v>
      </c>
    </row>
    <row r="5706" spans="1:14" s="6" customFormat="1" x14ac:dyDescent="0.2">
      <c r="A5706">
        <v>5701</v>
      </c>
      <c r="B5706">
        <v>20</v>
      </c>
      <c r="C5706" t="s">
        <v>751</v>
      </c>
      <c r="D5706" s="1" t="s">
        <v>7855</v>
      </c>
      <c r="E5706" s="1" t="s">
        <v>22383</v>
      </c>
      <c r="F5706" t="s">
        <v>7801</v>
      </c>
      <c r="G5706" s="1" t="s">
        <v>7800</v>
      </c>
      <c r="H5706" t="s">
        <v>16725</v>
      </c>
      <c r="I5706" t="s">
        <v>16734</v>
      </c>
      <c r="J5706" t="s">
        <v>16729</v>
      </c>
      <c r="K5706">
        <v>511</v>
      </c>
      <c r="L5706" t="s">
        <v>16782</v>
      </c>
      <c r="M5706">
        <v>10</v>
      </c>
      <c r="N5706">
        <v>120</v>
      </c>
    </row>
    <row r="5707" spans="1:14" s="6" customFormat="1" x14ac:dyDescent="0.2">
      <c r="A5707">
        <v>5702</v>
      </c>
      <c r="B5707">
        <v>20</v>
      </c>
      <c r="C5707" t="s">
        <v>751</v>
      </c>
      <c r="D5707" s="1" t="s">
        <v>7856</v>
      </c>
      <c r="E5707" s="1" t="s">
        <v>22384</v>
      </c>
      <c r="F5707" t="s">
        <v>7801</v>
      </c>
      <c r="G5707" s="1" t="s">
        <v>7800</v>
      </c>
      <c r="H5707" t="s">
        <v>16725</v>
      </c>
      <c r="I5707" t="s">
        <v>16734</v>
      </c>
      <c r="J5707" t="s">
        <v>16729</v>
      </c>
      <c r="K5707">
        <v>511</v>
      </c>
      <c r="L5707" t="s">
        <v>16782</v>
      </c>
      <c r="M5707">
        <v>10</v>
      </c>
      <c r="N5707">
        <v>120</v>
      </c>
    </row>
    <row r="5708" spans="1:14" s="6" customFormat="1" x14ac:dyDescent="0.2">
      <c r="A5708">
        <v>5703</v>
      </c>
      <c r="B5708">
        <v>20</v>
      </c>
      <c r="C5708" t="s">
        <v>751</v>
      </c>
      <c r="D5708" s="1" t="s">
        <v>7857</v>
      </c>
      <c r="E5708" s="1" t="s">
        <v>22385</v>
      </c>
      <c r="F5708" t="s">
        <v>7801</v>
      </c>
      <c r="G5708" s="1" t="s">
        <v>7800</v>
      </c>
      <c r="H5708" t="s">
        <v>16725</v>
      </c>
      <c r="I5708" t="s">
        <v>16734</v>
      </c>
      <c r="J5708" t="s">
        <v>16729</v>
      </c>
      <c r="K5708">
        <v>511</v>
      </c>
      <c r="L5708" t="s">
        <v>16782</v>
      </c>
      <c r="M5708">
        <v>10</v>
      </c>
      <c r="N5708">
        <v>120</v>
      </c>
    </row>
    <row r="5709" spans="1:14" s="6" customFormat="1" x14ac:dyDescent="0.2">
      <c r="A5709">
        <v>5704</v>
      </c>
      <c r="B5709">
        <v>20</v>
      </c>
      <c r="C5709" t="s">
        <v>751</v>
      </c>
      <c r="D5709" s="1" t="s">
        <v>7858</v>
      </c>
      <c r="E5709" s="1" t="s">
        <v>22386</v>
      </c>
      <c r="F5709" t="s">
        <v>7801</v>
      </c>
      <c r="G5709" s="1" t="s">
        <v>7800</v>
      </c>
      <c r="H5709" t="s">
        <v>16725</v>
      </c>
      <c r="I5709" t="s">
        <v>16734</v>
      </c>
      <c r="J5709" t="s">
        <v>16729</v>
      </c>
      <c r="K5709">
        <v>511</v>
      </c>
      <c r="L5709" t="s">
        <v>16782</v>
      </c>
      <c r="M5709">
        <v>10</v>
      </c>
      <c r="N5709">
        <v>120</v>
      </c>
    </row>
    <row r="5710" spans="1:14" s="6" customFormat="1" x14ac:dyDescent="0.2">
      <c r="A5710">
        <v>5705</v>
      </c>
      <c r="B5710">
        <v>20</v>
      </c>
      <c r="C5710" t="s">
        <v>751</v>
      </c>
      <c r="D5710" s="1" t="s">
        <v>7859</v>
      </c>
      <c r="E5710" s="1" t="s">
        <v>22387</v>
      </c>
      <c r="F5710" t="s">
        <v>7801</v>
      </c>
      <c r="G5710" s="1" t="s">
        <v>7800</v>
      </c>
      <c r="H5710" t="s">
        <v>16725</v>
      </c>
      <c r="I5710" t="s">
        <v>16734</v>
      </c>
      <c r="J5710" t="s">
        <v>16729</v>
      </c>
      <c r="K5710">
        <v>511</v>
      </c>
      <c r="L5710" t="s">
        <v>16782</v>
      </c>
      <c r="M5710">
        <v>10</v>
      </c>
      <c r="N5710">
        <v>120</v>
      </c>
    </row>
    <row r="5711" spans="1:14" s="6" customFormat="1" x14ac:dyDescent="0.2">
      <c r="A5711">
        <v>5706</v>
      </c>
      <c r="B5711">
        <v>3</v>
      </c>
      <c r="C5711" t="s">
        <v>5672</v>
      </c>
      <c r="D5711" s="1" t="s">
        <v>7860</v>
      </c>
      <c r="E5711" s="1" t="s">
        <v>22388</v>
      </c>
      <c r="F5711" t="s">
        <v>7862</v>
      </c>
      <c r="G5711" s="1" t="s">
        <v>7861</v>
      </c>
      <c r="H5711" t="s">
        <v>16725</v>
      </c>
      <c r="I5711" t="s">
        <v>16726</v>
      </c>
      <c r="J5711" t="s">
        <v>16727</v>
      </c>
      <c r="K5711">
        <v>614</v>
      </c>
      <c r="L5711" t="s">
        <v>16814</v>
      </c>
      <c r="M5711">
        <v>0</v>
      </c>
      <c r="N5711">
        <v>999</v>
      </c>
    </row>
    <row r="5712" spans="1:14" s="6" customFormat="1" x14ac:dyDescent="0.2">
      <c r="A5712">
        <v>5707</v>
      </c>
      <c r="B5712">
        <v>3</v>
      </c>
      <c r="C5712" t="s">
        <v>5672</v>
      </c>
      <c r="D5712" s="1" t="s">
        <v>7863</v>
      </c>
      <c r="E5712" s="1" t="s">
        <v>22389</v>
      </c>
      <c r="F5712" t="s">
        <v>7862</v>
      </c>
      <c r="G5712" s="1" t="s">
        <v>7861</v>
      </c>
      <c r="H5712" t="s">
        <v>16725</v>
      </c>
      <c r="I5712" t="s">
        <v>16728</v>
      </c>
      <c r="J5712" t="s">
        <v>16729</v>
      </c>
      <c r="K5712">
        <v>614</v>
      </c>
      <c r="L5712" t="s">
        <v>16814</v>
      </c>
      <c r="M5712">
        <v>0</v>
      </c>
      <c r="N5712">
        <v>120</v>
      </c>
    </row>
    <row r="5713" spans="1:14" s="6" customFormat="1" x14ac:dyDescent="0.2">
      <c r="A5713">
        <v>5708</v>
      </c>
      <c r="B5713">
        <v>3</v>
      </c>
      <c r="C5713" t="s">
        <v>5672</v>
      </c>
      <c r="D5713" s="1" t="s">
        <v>7864</v>
      </c>
      <c r="E5713" s="1" t="s">
        <v>22390</v>
      </c>
      <c r="F5713" t="s">
        <v>7862</v>
      </c>
      <c r="G5713" s="1" t="s">
        <v>7861</v>
      </c>
      <c r="H5713" t="s">
        <v>16725</v>
      </c>
      <c r="I5713" t="s">
        <v>16726</v>
      </c>
      <c r="J5713" t="s">
        <v>16727</v>
      </c>
      <c r="K5713">
        <v>614</v>
      </c>
      <c r="L5713" t="s">
        <v>16814</v>
      </c>
      <c r="M5713">
        <v>0</v>
      </c>
      <c r="N5713">
        <v>999</v>
      </c>
    </row>
    <row r="5714" spans="1:14" s="6" customFormat="1" x14ac:dyDescent="0.2">
      <c r="A5714">
        <v>5709</v>
      </c>
      <c r="B5714">
        <v>3</v>
      </c>
      <c r="C5714" t="s">
        <v>5672</v>
      </c>
      <c r="D5714" s="1" t="s">
        <v>7865</v>
      </c>
      <c r="E5714" s="1" t="s">
        <v>22391</v>
      </c>
      <c r="F5714" t="s">
        <v>7862</v>
      </c>
      <c r="G5714" s="1" t="s">
        <v>7861</v>
      </c>
      <c r="H5714" t="s">
        <v>16725</v>
      </c>
      <c r="I5714" t="s">
        <v>16726</v>
      </c>
      <c r="J5714" t="s">
        <v>16727</v>
      </c>
      <c r="K5714">
        <v>614</v>
      </c>
      <c r="L5714" t="s">
        <v>16814</v>
      </c>
      <c r="M5714">
        <v>0</v>
      </c>
      <c r="N5714">
        <v>999</v>
      </c>
    </row>
    <row r="5715" spans="1:14" s="6" customFormat="1" x14ac:dyDescent="0.2">
      <c r="A5715">
        <v>5710</v>
      </c>
      <c r="B5715">
        <v>3</v>
      </c>
      <c r="C5715" t="s">
        <v>5672</v>
      </c>
      <c r="D5715" s="1" t="s">
        <v>7866</v>
      </c>
      <c r="E5715" s="1" t="s">
        <v>22392</v>
      </c>
      <c r="F5715" t="s">
        <v>7868</v>
      </c>
      <c r="G5715" s="1" t="s">
        <v>7867</v>
      </c>
      <c r="H5715" t="s">
        <v>16725</v>
      </c>
      <c r="I5715" t="s">
        <v>16726</v>
      </c>
      <c r="J5715" t="s">
        <v>16727</v>
      </c>
      <c r="K5715">
        <v>614</v>
      </c>
      <c r="L5715" t="s">
        <v>16814</v>
      </c>
      <c r="M5715">
        <v>0</v>
      </c>
      <c r="N5715">
        <v>999</v>
      </c>
    </row>
    <row r="5716" spans="1:14" s="6" customFormat="1" x14ac:dyDescent="0.2">
      <c r="A5716">
        <v>5711</v>
      </c>
      <c r="B5716">
        <v>3</v>
      </c>
      <c r="C5716" t="s">
        <v>5672</v>
      </c>
      <c r="D5716" s="1" t="s">
        <v>7869</v>
      </c>
      <c r="E5716" s="1" t="s">
        <v>22393</v>
      </c>
      <c r="F5716" t="s">
        <v>7868</v>
      </c>
      <c r="G5716" s="1" t="s">
        <v>7867</v>
      </c>
      <c r="H5716" t="s">
        <v>16725</v>
      </c>
      <c r="I5716" t="s">
        <v>16726</v>
      </c>
      <c r="J5716" t="s">
        <v>16727</v>
      </c>
      <c r="K5716">
        <v>614</v>
      </c>
      <c r="L5716" t="s">
        <v>16814</v>
      </c>
      <c r="M5716">
        <v>0</v>
      </c>
      <c r="N5716">
        <v>999</v>
      </c>
    </row>
    <row r="5717" spans="1:14" s="6" customFormat="1" x14ac:dyDescent="0.2">
      <c r="A5717">
        <v>5712</v>
      </c>
      <c r="B5717">
        <v>3</v>
      </c>
      <c r="C5717" t="s">
        <v>5672</v>
      </c>
      <c r="D5717" s="1" t="s">
        <v>7870</v>
      </c>
      <c r="E5717" s="1" t="s">
        <v>22394</v>
      </c>
      <c r="F5717" t="s">
        <v>7868</v>
      </c>
      <c r="G5717" s="1" t="s">
        <v>7867</v>
      </c>
      <c r="H5717" t="s">
        <v>16725</v>
      </c>
      <c r="I5717" t="s">
        <v>16726</v>
      </c>
      <c r="J5717" t="s">
        <v>16727</v>
      </c>
      <c r="K5717">
        <v>614</v>
      </c>
      <c r="L5717" t="s">
        <v>16814</v>
      </c>
      <c r="M5717">
        <v>0</v>
      </c>
      <c r="N5717">
        <v>999</v>
      </c>
    </row>
    <row r="5718" spans="1:14" s="6" customFormat="1" x14ac:dyDescent="0.2">
      <c r="A5718">
        <v>5713</v>
      </c>
      <c r="B5718">
        <v>3</v>
      </c>
      <c r="C5718" t="s">
        <v>5672</v>
      </c>
      <c r="D5718" s="1" t="s">
        <v>7871</v>
      </c>
      <c r="E5718" s="1" t="s">
        <v>7872</v>
      </c>
      <c r="F5718" t="s">
        <v>7873</v>
      </c>
      <c r="G5718" s="1" t="s">
        <v>7872</v>
      </c>
      <c r="H5718" t="s">
        <v>16725</v>
      </c>
      <c r="I5718" t="s">
        <v>16726</v>
      </c>
      <c r="J5718" t="s">
        <v>16727</v>
      </c>
      <c r="K5718">
        <v>614</v>
      </c>
      <c r="L5718">
        <v>0</v>
      </c>
      <c r="M5718">
        <v>0</v>
      </c>
      <c r="N5718">
        <v>999</v>
      </c>
    </row>
    <row r="5719" spans="1:14" s="6" customFormat="1" x14ac:dyDescent="0.2">
      <c r="A5719">
        <v>5714</v>
      </c>
      <c r="B5719">
        <v>3</v>
      </c>
      <c r="C5719" t="s">
        <v>5672</v>
      </c>
      <c r="D5719" s="1" t="s">
        <v>7874</v>
      </c>
      <c r="E5719" s="1" t="s">
        <v>22395</v>
      </c>
      <c r="F5719" t="s">
        <v>7876</v>
      </c>
      <c r="G5719" s="1" t="s">
        <v>7875</v>
      </c>
      <c r="H5719" t="s">
        <v>16725</v>
      </c>
      <c r="I5719" t="s">
        <v>16726</v>
      </c>
      <c r="J5719" t="s">
        <v>16727</v>
      </c>
      <c r="K5719">
        <v>614</v>
      </c>
      <c r="L5719" t="s">
        <v>16814</v>
      </c>
      <c r="M5719">
        <v>0</v>
      </c>
      <c r="N5719">
        <v>999</v>
      </c>
    </row>
    <row r="5720" spans="1:14" s="6" customFormat="1" x14ac:dyDescent="0.2">
      <c r="A5720">
        <v>5715</v>
      </c>
      <c r="B5720">
        <v>15</v>
      </c>
      <c r="C5720" t="s">
        <v>7763</v>
      </c>
      <c r="D5720" s="1" t="s">
        <v>7877</v>
      </c>
      <c r="E5720" s="1" t="s">
        <v>22396</v>
      </c>
      <c r="F5720" t="s">
        <v>7853</v>
      </c>
      <c r="G5720" s="1" t="s">
        <v>7852</v>
      </c>
      <c r="H5720" t="s">
        <v>16733</v>
      </c>
      <c r="I5720" t="s">
        <v>16734</v>
      </c>
      <c r="J5720" t="s">
        <v>16735</v>
      </c>
      <c r="K5720">
        <v>614</v>
      </c>
      <c r="L5720" t="s">
        <v>16816</v>
      </c>
      <c r="M5720">
        <v>10</v>
      </c>
      <c r="N5720">
        <v>54</v>
      </c>
    </row>
    <row r="5721" spans="1:14" s="6" customFormat="1" x14ac:dyDescent="0.2">
      <c r="A5721">
        <v>5716</v>
      </c>
      <c r="B5721">
        <v>15</v>
      </c>
      <c r="C5721" t="s">
        <v>7763</v>
      </c>
      <c r="D5721" s="1" t="s">
        <v>7878</v>
      </c>
      <c r="E5721" s="1" t="s">
        <v>22397</v>
      </c>
      <c r="F5721" t="s">
        <v>7853</v>
      </c>
      <c r="G5721" s="1" t="s">
        <v>7852</v>
      </c>
      <c r="H5721" t="s">
        <v>16733</v>
      </c>
      <c r="I5721" t="s">
        <v>16734</v>
      </c>
      <c r="J5721" t="s">
        <v>16735</v>
      </c>
      <c r="K5721">
        <v>614</v>
      </c>
      <c r="L5721" t="s">
        <v>16816</v>
      </c>
      <c r="M5721">
        <v>10</v>
      </c>
      <c r="N5721">
        <v>54</v>
      </c>
    </row>
    <row r="5722" spans="1:14" s="6" customFormat="1" x14ac:dyDescent="0.2">
      <c r="A5722">
        <v>5717</v>
      </c>
      <c r="B5722">
        <v>15</v>
      </c>
      <c r="C5722" t="s">
        <v>7763</v>
      </c>
      <c r="D5722" s="1" t="s">
        <v>7879</v>
      </c>
      <c r="E5722" s="1" t="s">
        <v>22398</v>
      </c>
      <c r="F5722" t="s">
        <v>7853</v>
      </c>
      <c r="G5722" s="1" t="s">
        <v>7852</v>
      </c>
      <c r="H5722" t="s">
        <v>16733</v>
      </c>
      <c r="I5722" t="s">
        <v>16734</v>
      </c>
      <c r="J5722" t="s">
        <v>16735</v>
      </c>
      <c r="K5722">
        <v>614</v>
      </c>
      <c r="L5722" t="s">
        <v>16816</v>
      </c>
      <c r="M5722">
        <v>10</v>
      </c>
      <c r="N5722">
        <v>54</v>
      </c>
    </row>
    <row r="5723" spans="1:14" s="6" customFormat="1" x14ac:dyDescent="0.2">
      <c r="A5723">
        <v>5718</v>
      </c>
      <c r="B5723">
        <v>15</v>
      </c>
      <c r="C5723" t="s">
        <v>7763</v>
      </c>
      <c r="D5723" s="1" t="s">
        <v>7880</v>
      </c>
      <c r="E5723" s="1" t="s">
        <v>22399</v>
      </c>
      <c r="F5723" t="s">
        <v>7882</v>
      </c>
      <c r="G5723" s="1" t="s">
        <v>7881</v>
      </c>
      <c r="H5723" t="s">
        <v>16733</v>
      </c>
      <c r="I5723" t="s">
        <v>16734</v>
      </c>
      <c r="J5723" t="s">
        <v>16735</v>
      </c>
      <c r="K5723">
        <v>614</v>
      </c>
      <c r="L5723" t="s">
        <v>16816</v>
      </c>
      <c r="M5723">
        <v>10</v>
      </c>
      <c r="N5723">
        <v>54</v>
      </c>
    </row>
    <row r="5724" spans="1:14" s="6" customFormat="1" x14ac:dyDescent="0.2">
      <c r="A5724">
        <v>5719</v>
      </c>
      <c r="B5724">
        <v>15</v>
      </c>
      <c r="C5724" t="s">
        <v>7763</v>
      </c>
      <c r="D5724" s="1" t="s">
        <v>7883</v>
      </c>
      <c r="E5724" s="1" t="s">
        <v>22400</v>
      </c>
      <c r="F5724" t="s">
        <v>7882</v>
      </c>
      <c r="G5724" s="1" t="s">
        <v>7881</v>
      </c>
      <c r="H5724" t="s">
        <v>16733</v>
      </c>
      <c r="I5724" t="s">
        <v>16734</v>
      </c>
      <c r="J5724" t="s">
        <v>16735</v>
      </c>
      <c r="K5724">
        <v>614</v>
      </c>
      <c r="L5724" t="s">
        <v>16816</v>
      </c>
      <c r="M5724">
        <v>10</v>
      </c>
      <c r="N5724">
        <v>54</v>
      </c>
    </row>
    <row r="5725" spans="1:14" s="6" customFormat="1" x14ac:dyDescent="0.2">
      <c r="A5725">
        <v>5720</v>
      </c>
      <c r="B5725">
        <v>15</v>
      </c>
      <c r="C5725" t="s">
        <v>7763</v>
      </c>
      <c r="D5725" s="1" t="s">
        <v>7884</v>
      </c>
      <c r="E5725" s="1" t="s">
        <v>22401</v>
      </c>
      <c r="F5725" t="s">
        <v>7882</v>
      </c>
      <c r="G5725" s="1" t="s">
        <v>7881</v>
      </c>
      <c r="H5725" t="s">
        <v>16733</v>
      </c>
      <c r="I5725" t="s">
        <v>16734</v>
      </c>
      <c r="J5725" t="s">
        <v>16735</v>
      </c>
      <c r="K5725">
        <v>614</v>
      </c>
      <c r="L5725" t="s">
        <v>16816</v>
      </c>
      <c r="M5725">
        <v>10</v>
      </c>
      <c r="N5725">
        <v>54</v>
      </c>
    </row>
    <row r="5726" spans="1:14" s="6" customFormat="1" x14ac:dyDescent="0.2">
      <c r="A5726">
        <v>5721</v>
      </c>
      <c r="B5726">
        <v>15</v>
      </c>
      <c r="C5726" t="s">
        <v>7763</v>
      </c>
      <c r="D5726" s="1" t="s">
        <v>7885</v>
      </c>
      <c r="E5726" s="1" t="s">
        <v>22402</v>
      </c>
      <c r="F5726" t="s">
        <v>7882</v>
      </c>
      <c r="G5726" s="1" t="s">
        <v>7881</v>
      </c>
      <c r="H5726" t="s">
        <v>16733</v>
      </c>
      <c r="I5726" t="s">
        <v>16734</v>
      </c>
      <c r="J5726" t="s">
        <v>16735</v>
      </c>
      <c r="K5726">
        <v>614</v>
      </c>
      <c r="L5726" t="s">
        <v>16816</v>
      </c>
      <c r="M5726">
        <v>10</v>
      </c>
      <c r="N5726">
        <v>54</v>
      </c>
    </row>
    <row r="5727" spans="1:14" s="6" customFormat="1" x14ac:dyDescent="0.2">
      <c r="A5727">
        <v>5722</v>
      </c>
      <c r="B5727">
        <v>6</v>
      </c>
      <c r="C5727" t="s">
        <v>2986</v>
      </c>
      <c r="D5727" s="1" t="s">
        <v>7886</v>
      </c>
      <c r="E5727" s="1" t="s">
        <v>22403</v>
      </c>
      <c r="F5727" t="s">
        <v>7781</v>
      </c>
      <c r="G5727" s="1" t="s">
        <v>7780</v>
      </c>
      <c r="H5727" t="s">
        <v>16725</v>
      </c>
      <c r="I5727" t="s">
        <v>16726</v>
      </c>
      <c r="J5727" t="s">
        <v>16727</v>
      </c>
      <c r="K5727">
        <v>604</v>
      </c>
      <c r="L5727" t="s">
        <v>16795</v>
      </c>
      <c r="M5727">
        <v>0</v>
      </c>
      <c r="N5727">
        <v>999</v>
      </c>
    </row>
    <row r="5728" spans="1:14" s="6" customFormat="1" x14ac:dyDescent="0.2">
      <c r="A5728">
        <v>5723</v>
      </c>
      <c r="B5728">
        <v>6</v>
      </c>
      <c r="C5728" t="s">
        <v>2986</v>
      </c>
      <c r="D5728" s="1" t="s">
        <v>7887</v>
      </c>
      <c r="E5728" s="1" t="s">
        <v>22404</v>
      </c>
      <c r="F5728" t="s">
        <v>7781</v>
      </c>
      <c r="G5728" s="1" t="s">
        <v>7780</v>
      </c>
      <c r="H5728" t="s">
        <v>16725</v>
      </c>
      <c r="I5728" t="s">
        <v>16726</v>
      </c>
      <c r="J5728" t="s">
        <v>16727</v>
      </c>
      <c r="K5728">
        <v>604</v>
      </c>
      <c r="L5728" t="s">
        <v>16795</v>
      </c>
      <c r="M5728">
        <v>0</v>
      </c>
      <c r="N5728">
        <v>999</v>
      </c>
    </row>
    <row r="5729" spans="1:14" s="6" customFormat="1" x14ac:dyDescent="0.2">
      <c r="A5729">
        <v>5724</v>
      </c>
      <c r="B5729">
        <v>6</v>
      </c>
      <c r="C5729" t="s">
        <v>2986</v>
      </c>
      <c r="D5729" s="1" t="s">
        <v>7888</v>
      </c>
      <c r="E5729" s="1" t="s">
        <v>22405</v>
      </c>
      <c r="F5729" t="s">
        <v>7890</v>
      </c>
      <c r="G5729" s="1" t="s">
        <v>7889</v>
      </c>
      <c r="H5729" t="s">
        <v>16725</v>
      </c>
      <c r="I5729" t="s">
        <v>16726</v>
      </c>
      <c r="J5729" t="s">
        <v>16727</v>
      </c>
      <c r="K5729">
        <v>604</v>
      </c>
      <c r="L5729" t="s">
        <v>16795</v>
      </c>
      <c r="M5729">
        <v>0</v>
      </c>
      <c r="N5729">
        <v>999</v>
      </c>
    </row>
    <row r="5730" spans="1:14" s="6" customFormat="1" x14ac:dyDescent="0.2">
      <c r="A5730">
        <v>5725</v>
      </c>
      <c r="B5730">
        <v>6</v>
      </c>
      <c r="C5730" t="s">
        <v>2986</v>
      </c>
      <c r="D5730" s="1" t="s">
        <v>7891</v>
      </c>
      <c r="E5730" s="1" t="s">
        <v>22406</v>
      </c>
      <c r="F5730" t="s">
        <v>7890</v>
      </c>
      <c r="G5730" s="1" t="s">
        <v>7889</v>
      </c>
      <c r="H5730" t="s">
        <v>16725</v>
      </c>
      <c r="I5730" t="s">
        <v>16726</v>
      </c>
      <c r="J5730" t="s">
        <v>16727</v>
      </c>
      <c r="K5730">
        <v>604</v>
      </c>
      <c r="L5730" t="s">
        <v>16795</v>
      </c>
      <c r="M5730">
        <v>0</v>
      </c>
      <c r="N5730">
        <v>999</v>
      </c>
    </row>
    <row r="5731" spans="1:14" s="6" customFormat="1" x14ac:dyDescent="0.2">
      <c r="A5731">
        <v>5726</v>
      </c>
      <c r="B5731">
        <v>6</v>
      </c>
      <c r="C5731" t="s">
        <v>2986</v>
      </c>
      <c r="D5731" s="1" t="s">
        <v>7892</v>
      </c>
      <c r="E5731" s="1" t="s">
        <v>22407</v>
      </c>
      <c r="F5731" t="s">
        <v>7890</v>
      </c>
      <c r="G5731" s="1" t="s">
        <v>7889</v>
      </c>
      <c r="H5731" t="s">
        <v>16725</v>
      </c>
      <c r="I5731" t="s">
        <v>16726</v>
      </c>
      <c r="J5731" t="s">
        <v>16727</v>
      </c>
      <c r="K5731">
        <v>604</v>
      </c>
      <c r="L5731" t="s">
        <v>16795</v>
      </c>
      <c r="M5731">
        <v>0</v>
      </c>
      <c r="N5731">
        <v>999</v>
      </c>
    </row>
    <row r="5732" spans="1:14" s="6" customFormat="1" x14ac:dyDescent="0.2">
      <c r="A5732">
        <v>5727</v>
      </c>
      <c r="B5732">
        <v>6</v>
      </c>
      <c r="C5732" t="s">
        <v>2986</v>
      </c>
      <c r="D5732" s="1" t="s">
        <v>7893</v>
      </c>
      <c r="E5732" s="1" t="s">
        <v>22408</v>
      </c>
      <c r="F5732" t="s">
        <v>7890</v>
      </c>
      <c r="G5732" s="1" t="s">
        <v>7889</v>
      </c>
      <c r="H5732" t="s">
        <v>16725</v>
      </c>
      <c r="I5732" t="s">
        <v>16726</v>
      </c>
      <c r="J5732" t="s">
        <v>16727</v>
      </c>
      <c r="K5732">
        <v>604</v>
      </c>
      <c r="L5732" t="s">
        <v>16795</v>
      </c>
      <c r="M5732">
        <v>0</v>
      </c>
      <c r="N5732">
        <v>999</v>
      </c>
    </row>
    <row r="5733" spans="1:14" s="6" customFormat="1" x14ac:dyDescent="0.2">
      <c r="A5733">
        <v>5728</v>
      </c>
      <c r="B5733">
        <v>6</v>
      </c>
      <c r="C5733" t="s">
        <v>2986</v>
      </c>
      <c r="D5733" s="1" t="s">
        <v>7894</v>
      </c>
      <c r="E5733" s="1" t="s">
        <v>22409</v>
      </c>
      <c r="F5733" t="s">
        <v>7890</v>
      </c>
      <c r="G5733" s="1" t="s">
        <v>7889</v>
      </c>
      <c r="H5733" t="s">
        <v>16725</v>
      </c>
      <c r="I5733" t="s">
        <v>16726</v>
      </c>
      <c r="J5733" t="s">
        <v>16727</v>
      </c>
      <c r="K5733">
        <v>604</v>
      </c>
      <c r="L5733" t="s">
        <v>16795</v>
      </c>
      <c r="M5733">
        <v>0</v>
      </c>
      <c r="N5733">
        <v>999</v>
      </c>
    </row>
    <row r="5734" spans="1:14" s="6" customFormat="1" x14ac:dyDescent="0.2">
      <c r="A5734">
        <v>5729</v>
      </c>
      <c r="B5734">
        <v>13</v>
      </c>
      <c r="C5734" t="s">
        <v>461</v>
      </c>
      <c r="D5734" s="1" t="s">
        <v>7895</v>
      </c>
      <c r="E5734" s="1" t="s">
        <v>22410</v>
      </c>
      <c r="F5734" t="s">
        <v>7453</v>
      </c>
      <c r="G5734" s="1" t="s">
        <v>7452</v>
      </c>
      <c r="H5734" t="s">
        <v>16725</v>
      </c>
      <c r="I5734" t="s">
        <v>16726</v>
      </c>
      <c r="J5734" t="s">
        <v>16727</v>
      </c>
      <c r="K5734">
        <v>614</v>
      </c>
      <c r="L5734" t="s">
        <v>16751</v>
      </c>
      <c r="M5734">
        <v>0</v>
      </c>
      <c r="N5734">
        <v>999</v>
      </c>
    </row>
    <row r="5735" spans="1:14" s="6" customFormat="1" x14ac:dyDescent="0.2">
      <c r="A5735">
        <v>5730</v>
      </c>
      <c r="B5735">
        <v>13</v>
      </c>
      <c r="C5735" t="s">
        <v>461</v>
      </c>
      <c r="D5735" s="1" t="s">
        <v>7896</v>
      </c>
      <c r="E5735" s="1" t="s">
        <v>22411</v>
      </c>
      <c r="F5735" t="s">
        <v>7898</v>
      </c>
      <c r="G5735" s="1" t="s">
        <v>7897</v>
      </c>
      <c r="H5735" t="s">
        <v>16725</v>
      </c>
      <c r="I5735" t="s">
        <v>16726</v>
      </c>
      <c r="J5735" t="s">
        <v>16727</v>
      </c>
      <c r="K5735">
        <v>614</v>
      </c>
      <c r="L5735" t="s">
        <v>16751</v>
      </c>
      <c r="M5735">
        <v>0</v>
      </c>
      <c r="N5735">
        <v>999</v>
      </c>
    </row>
    <row r="5736" spans="1:14" s="6" customFormat="1" x14ac:dyDescent="0.2">
      <c r="A5736">
        <v>5731</v>
      </c>
      <c r="B5736">
        <v>13</v>
      </c>
      <c r="C5736" t="s">
        <v>461</v>
      </c>
      <c r="D5736" s="1" t="s">
        <v>7899</v>
      </c>
      <c r="E5736" s="1" t="s">
        <v>22412</v>
      </c>
      <c r="F5736" t="s">
        <v>7898</v>
      </c>
      <c r="G5736" s="1" t="s">
        <v>7897</v>
      </c>
      <c r="H5736" t="s">
        <v>16725</v>
      </c>
      <c r="I5736" t="s">
        <v>16726</v>
      </c>
      <c r="J5736" t="s">
        <v>16727</v>
      </c>
      <c r="K5736">
        <v>614</v>
      </c>
      <c r="L5736" t="s">
        <v>16751</v>
      </c>
      <c r="M5736">
        <v>0</v>
      </c>
      <c r="N5736">
        <v>999</v>
      </c>
    </row>
    <row r="5737" spans="1:14" s="6" customFormat="1" x14ac:dyDescent="0.2">
      <c r="A5737">
        <v>5732</v>
      </c>
      <c r="B5737">
        <v>13</v>
      </c>
      <c r="C5737" t="s">
        <v>461</v>
      </c>
      <c r="D5737" s="1" t="s">
        <v>7900</v>
      </c>
      <c r="E5737" s="1" t="s">
        <v>22413</v>
      </c>
      <c r="F5737" t="s">
        <v>7898</v>
      </c>
      <c r="G5737" s="1" t="s">
        <v>7897</v>
      </c>
      <c r="H5737" t="s">
        <v>16725</v>
      </c>
      <c r="I5737" t="s">
        <v>16726</v>
      </c>
      <c r="J5737" t="s">
        <v>16727</v>
      </c>
      <c r="K5737">
        <v>614</v>
      </c>
      <c r="L5737" t="s">
        <v>16751</v>
      </c>
      <c r="M5737">
        <v>0</v>
      </c>
      <c r="N5737">
        <v>999</v>
      </c>
    </row>
    <row r="5738" spans="1:14" s="6" customFormat="1" x14ac:dyDescent="0.2">
      <c r="A5738">
        <v>5733</v>
      </c>
      <c r="B5738">
        <v>13</v>
      </c>
      <c r="C5738" t="s">
        <v>461</v>
      </c>
      <c r="D5738" s="1" t="s">
        <v>7901</v>
      </c>
      <c r="E5738" s="1" t="s">
        <v>22414</v>
      </c>
      <c r="F5738" t="s">
        <v>7898</v>
      </c>
      <c r="G5738" s="1" t="s">
        <v>7897</v>
      </c>
      <c r="H5738" t="s">
        <v>16725</v>
      </c>
      <c r="I5738" t="s">
        <v>16726</v>
      </c>
      <c r="J5738" t="s">
        <v>16727</v>
      </c>
      <c r="K5738">
        <v>614</v>
      </c>
      <c r="L5738" t="s">
        <v>16751</v>
      </c>
      <c r="M5738">
        <v>0</v>
      </c>
      <c r="N5738">
        <v>999</v>
      </c>
    </row>
    <row r="5739" spans="1:14" s="6" customFormat="1" x14ac:dyDescent="0.2">
      <c r="A5739">
        <v>5734</v>
      </c>
      <c r="B5739">
        <v>13</v>
      </c>
      <c r="C5739" t="s">
        <v>461</v>
      </c>
      <c r="D5739" s="1" t="s">
        <v>7902</v>
      </c>
      <c r="E5739" s="1" t="s">
        <v>22415</v>
      </c>
      <c r="F5739" t="s">
        <v>7898</v>
      </c>
      <c r="G5739" s="1" t="s">
        <v>7897</v>
      </c>
      <c r="H5739" t="s">
        <v>16725</v>
      </c>
      <c r="I5739" t="s">
        <v>16726</v>
      </c>
      <c r="J5739" t="s">
        <v>16727</v>
      </c>
      <c r="K5739">
        <v>614</v>
      </c>
      <c r="L5739" t="s">
        <v>16751</v>
      </c>
      <c r="M5739">
        <v>0</v>
      </c>
      <c r="N5739">
        <v>999</v>
      </c>
    </row>
    <row r="5740" spans="1:14" s="6" customFormat="1" x14ac:dyDescent="0.2">
      <c r="A5740">
        <v>5735</v>
      </c>
      <c r="B5740">
        <v>3</v>
      </c>
      <c r="C5740" t="s">
        <v>5672</v>
      </c>
      <c r="D5740" s="1" t="s">
        <v>7903</v>
      </c>
      <c r="E5740" s="1" t="s">
        <v>22416</v>
      </c>
      <c r="F5740" t="s">
        <v>7876</v>
      </c>
      <c r="G5740" s="1" t="s">
        <v>7875</v>
      </c>
      <c r="H5740" t="s">
        <v>16725</v>
      </c>
      <c r="I5740" t="s">
        <v>16726</v>
      </c>
      <c r="J5740" t="s">
        <v>16727</v>
      </c>
      <c r="K5740">
        <v>614</v>
      </c>
      <c r="L5740" t="s">
        <v>16814</v>
      </c>
      <c r="M5740">
        <v>0</v>
      </c>
      <c r="N5740">
        <v>999</v>
      </c>
    </row>
    <row r="5741" spans="1:14" s="6" customFormat="1" x14ac:dyDescent="0.2">
      <c r="A5741">
        <v>5736</v>
      </c>
      <c r="B5741">
        <v>3</v>
      </c>
      <c r="C5741" t="s">
        <v>5672</v>
      </c>
      <c r="D5741" s="1" t="s">
        <v>7904</v>
      </c>
      <c r="E5741" s="1" t="s">
        <v>22417</v>
      </c>
      <c r="F5741" t="s">
        <v>7876</v>
      </c>
      <c r="G5741" s="1" t="s">
        <v>7875</v>
      </c>
      <c r="H5741" t="s">
        <v>16725</v>
      </c>
      <c r="I5741" t="s">
        <v>16726</v>
      </c>
      <c r="J5741" t="s">
        <v>16727</v>
      </c>
      <c r="K5741">
        <v>614</v>
      </c>
      <c r="L5741" t="s">
        <v>16814</v>
      </c>
      <c r="M5741">
        <v>0</v>
      </c>
      <c r="N5741">
        <v>999</v>
      </c>
    </row>
    <row r="5742" spans="1:14" s="6" customFormat="1" x14ac:dyDescent="0.2">
      <c r="A5742">
        <v>5737</v>
      </c>
      <c r="B5742">
        <v>3</v>
      </c>
      <c r="C5742" t="s">
        <v>5672</v>
      </c>
      <c r="D5742" s="1" t="s">
        <v>7905</v>
      </c>
      <c r="E5742" s="1" t="s">
        <v>22418</v>
      </c>
      <c r="F5742" t="s">
        <v>7876</v>
      </c>
      <c r="G5742" s="1" t="s">
        <v>7875</v>
      </c>
      <c r="H5742" t="s">
        <v>16725</v>
      </c>
      <c r="I5742" t="s">
        <v>16726</v>
      </c>
      <c r="J5742" t="s">
        <v>16727</v>
      </c>
      <c r="K5742">
        <v>614</v>
      </c>
      <c r="L5742" t="s">
        <v>16814</v>
      </c>
      <c r="M5742">
        <v>0</v>
      </c>
      <c r="N5742">
        <v>999</v>
      </c>
    </row>
    <row r="5743" spans="1:14" s="6" customFormat="1" x14ac:dyDescent="0.2">
      <c r="A5743">
        <v>5738</v>
      </c>
      <c r="B5743">
        <v>3</v>
      </c>
      <c r="C5743" t="s">
        <v>5672</v>
      </c>
      <c r="D5743" s="1" t="s">
        <v>7906</v>
      </c>
      <c r="E5743" s="1" t="s">
        <v>22419</v>
      </c>
      <c r="F5743" t="s">
        <v>7876</v>
      </c>
      <c r="G5743" s="1" t="s">
        <v>7875</v>
      </c>
      <c r="H5743" t="s">
        <v>16725</v>
      </c>
      <c r="I5743" t="s">
        <v>16726</v>
      </c>
      <c r="J5743" t="s">
        <v>16727</v>
      </c>
      <c r="K5743">
        <v>614</v>
      </c>
      <c r="L5743" t="s">
        <v>16814</v>
      </c>
      <c r="M5743">
        <v>0</v>
      </c>
      <c r="N5743">
        <v>999</v>
      </c>
    </row>
    <row r="5744" spans="1:14" s="6" customFormat="1" x14ac:dyDescent="0.2">
      <c r="A5744">
        <v>5739</v>
      </c>
      <c r="B5744">
        <v>3</v>
      </c>
      <c r="C5744" t="s">
        <v>5672</v>
      </c>
      <c r="D5744" s="1" t="s">
        <v>7907</v>
      </c>
      <c r="E5744" s="1" t="s">
        <v>22420</v>
      </c>
      <c r="F5744" t="s">
        <v>7876</v>
      </c>
      <c r="G5744" s="1" t="s">
        <v>7875</v>
      </c>
      <c r="H5744" t="s">
        <v>16725</v>
      </c>
      <c r="I5744" t="s">
        <v>16726</v>
      </c>
      <c r="J5744" t="s">
        <v>16727</v>
      </c>
      <c r="K5744">
        <v>614</v>
      </c>
      <c r="L5744" t="s">
        <v>16814</v>
      </c>
      <c r="M5744">
        <v>0</v>
      </c>
      <c r="N5744">
        <v>999</v>
      </c>
    </row>
    <row r="5745" spans="1:14" s="6" customFormat="1" x14ac:dyDescent="0.2">
      <c r="A5745">
        <v>5740</v>
      </c>
      <c r="B5745">
        <v>18</v>
      </c>
      <c r="C5745" t="s">
        <v>5614</v>
      </c>
      <c r="D5745" s="1" t="s">
        <v>7908</v>
      </c>
      <c r="E5745" s="1" t="s">
        <v>22421</v>
      </c>
      <c r="F5745" t="s">
        <v>7842</v>
      </c>
      <c r="G5745" s="1" t="s">
        <v>7841</v>
      </c>
      <c r="H5745" t="s">
        <v>16725</v>
      </c>
      <c r="I5745" t="s">
        <v>16726</v>
      </c>
      <c r="J5745" t="s">
        <v>16727</v>
      </c>
      <c r="K5745">
        <v>700</v>
      </c>
      <c r="L5745" t="s">
        <v>16805</v>
      </c>
      <c r="M5745">
        <v>0</v>
      </c>
      <c r="N5745">
        <v>999</v>
      </c>
    </row>
    <row r="5746" spans="1:14" s="6" customFormat="1" x14ac:dyDescent="0.2">
      <c r="A5746">
        <v>5741</v>
      </c>
      <c r="B5746">
        <v>18</v>
      </c>
      <c r="C5746" t="s">
        <v>5614</v>
      </c>
      <c r="D5746" s="1" t="s">
        <v>7909</v>
      </c>
      <c r="E5746" s="1" t="s">
        <v>22422</v>
      </c>
      <c r="F5746" t="s">
        <v>7842</v>
      </c>
      <c r="G5746" s="1" t="s">
        <v>7841</v>
      </c>
      <c r="H5746" t="s">
        <v>16725</v>
      </c>
      <c r="I5746" t="s">
        <v>16726</v>
      </c>
      <c r="J5746" t="s">
        <v>16727</v>
      </c>
      <c r="K5746">
        <v>700</v>
      </c>
      <c r="L5746" t="s">
        <v>16805</v>
      </c>
      <c r="M5746">
        <v>0</v>
      </c>
      <c r="N5746">
        <v>999</v>
      </c>
    </row>
    <row r="5747" spans="1:14" s="6" customFormat="1" x14ac:dyDescent="0.2">
      <c r="A5747">
        <v>5742</v>
      </c>
      <c r="B5747">
        <v>18</v>
      </c>
      <c r="C5747" t="s">
        <v>5614</v>
      </c>
      <c r="D5747" s="1" t="s">
        <v>7910</v>
      </c>
      <c r="E5747" s="1" t="s">
        <v>22423</v>
      </c>
      <c r="F5747" t="s">
        <v>7842</v>
      </c>
      <c r="G5747" s="1" t="s">
        <v>7841</v>
      </c>
      <c r="H5747" t="s">
        <v>16725</v>
      </c>
      <c r="I5747" t="s">
        <v>16726</v>
      </c>
      <c r="J5747" t="s">
        <v>16727</v>
      </c>
      <c r="K5747">
        <v>700</v>
      </c>
      <c r="L5747" t="s">
        <v>16805</v>
      </c>
      <c r="M5747">
        <v>0</v>
      </c>
      <c r="N5747">
        <v>999</v>
      </c>
    </row>
    <row r="5748" spans="1:14" s="6" customFormat="1" x14ac:dyDescent="0.2">
      <c r="A5748">
        <v>5743</v>
      </c>
      <c r="B5748">
        <v>18</v>
      </c>
      <c r="C5748" t="s">
        <v>5614</v>
      </c>
      <c r="D5748" s="1" t="s">
        <v>7911</v>
      </c>
      <c r="E5748" s="1" t="s">
        <v>22424</v>
      </c>
      <c r="F5748" t="s">
        <v>7842</v>
      </c>
      <c r="G5748" s="1" t="s">
        <v>7841</v>
      </c>
      <c r="H5748" t="s">
        <v>16725</v>
      </c>
      <c r="I5748" t="s">
        <v>16726</v>
      </c>
      <c r="J5748" t="s">
        <v>16727</v>
      </c>
      <c r="K5748">
        <v>700</v>
      </c>
      <c r="L5748" t="s">
        <v>16805</v>
      </c>
      <c r="M5748">
        <v>0</v>
      </c>
      <c r="N5748">
        <v>999</v>
      </c>
    </row>
    <row r="5749" spans="1:14" s="6" customFormat="1" x14ac:dyDescent="0.2">
      <c r="A5749">
        <v>5744</v>
      </c>
      <c r="B5749">
        <v>18</v>
      </c>
      <c r="C5749" t="s">
        <v>5614</v>
      </c>
      <c r="D5749" s="1" t="s">
        <v>7912</v>
      </c>
      <c r="E5749" s="1" t="s">
        <v>22425</v>
      </c>
      <c r="F5749" t="s">
        <v>7842</v>
      </c>
      <c r="G5749" s="1" t="s">
        <v>7841</v>
      </c>
      <c r="H5749" t="s">
        <v>16725</v>
      </c>
      <c r="I5749" t="s">
        <v>16726</v>
      </c>
      <c r="J5749" t="s">
        <v>16727</v>
      </c>
      <c r="K5749">
        <v>700</v>
      </c>
      <c r="L5749" t="s">
        <v>16805</v>
      </c>
      <c r="M5749">
        <v>0</v>
      </c>
      <c r="N5749">
        <v>999</v>
      </c>
    </row>
    <row r="5750" spans="1:14" s="6" customFormat="1" x14ac:dyDescent="0.2">
      <c r="A5750">
        <v>5745</v>
      </c>
      <c r="B5750">
        <v>15</v>
      </c>
      <c r="C5750" t="s">
        <v>7763</v>
      </c>
      <c r="D5750" s="1" t="s">
        <v>7913</v>
      </c>
      <c r="E5750" s="1" t="s">
        <v>22426</v>
      </c>
      <c r="F5750" t="s">
        <v>7882</v>
      </c>
      <c r="G5750" s="1" t="s">
        <v>7881</v>
      </c>
      <c r="H5750" t="s">
        <v>16733</v>
      </c>
      <c r="I5750" t="s">
        <v>16734</v>
      </c>
      <c r="J5750" t="s">
        <v>16735</v>
      </c>
      <c r="K5750">
        <v>614</v>
      </c>
      <c r="L5750" t="s">
        <v>16816</v>
      </c>
      <c r="M5750">
        <v>10</v>
      </c>
      <c r="N5750">
        <v>54</v>
      </c>
    </row>
    <row r="5751" spans="1:14" s="6" customFormat="1" x14ac:dyDescent="0.2">
      <c r="A5751">
        <v>5746</v>
      </c>
      <c r="B5751">
        <v>15</v>
      </c>
      <c r="C5751" t="s">
        <v>7763</v>
      </c>
      <c r="D5751" s="1" t="s">
        <v>7914</v>
      </c>
      <c r="E5751" s="1" t="s">
        <v>22427</v>
      </c>
      <c r="F5751" t="s">
        <v>7882</v>
      </c>
      <c r="G5751" s="1" t="s">
        <v>7881</v>
      </c>
      <c r="H5751" t="s">
        <v>16733</v>
      </c>
      <c r="I5751" t="s">
        <v>16734</v>
      </c>
      <c r="J5751" t="s">
        <v>16735</v>
      </c>
      <c r="K5751">
        <v>614</v>
      </c>
      <c r="L5751" t="s">
        <v>16816</v>
      </c>
      <c r="M5751">
        <v>10</v>
      </c>
      <c r="N5751">
        <v>54</v>
      </c>
    </row>
    <row r="5752" spans="1:14" s="6" customFormat="1" x14ac:dyDescent="0.2">
      <c r="A5752">
        <v>5747</v>
      </c>
      <c r="B5752">
        <v>15</v>
      </c>
      <c r="C5752" t="s">
        <v>7763</v>
      </c>
      <c r="D5752" s="1" t="s">
        <v>7915</v>
      </c>
      <c r="E5752" s="1" t="s">
        <v>22428</v>
      </c>
      <c r="F5752" t="s">
        <v>7882</v>
      </c>
      <c r="G5752" s="1" t="s">
        <v>7881</v>
      </c>
      <c r="H5752" t="s">
        <v>16733</v>
      </c>
      <c r="I5752" t="s">
        <v>16734</v>
      </c>
      <c r="J5752" t="s">
        <v>16735</v>
      </c>
      <c r="K5752">
        <v>614</v>
      </c>
      <c r="L5752" t="s">
        <v>16816</v>
      </c>
      <c r="M5752">
        <v>10</v>
      </c>
      <c r="N5752">
        <v>54</v>
      </c>
    </row>
    <row r="5753" spans="1:14" s="6" customFormat="1" x14ac:dyDescent="0.2">
      <c r="A5753">
        <v>5748</v>
      </c>
      <c r="B5753">
        <v>15</v>
      </c>
      <c r="C5753" t="s">
        <v>7763</v>
      </c>
      <c r="D5753" s="1" t="s">
        <v>7916</v>
      </c>
      <c r="E5753" s="1" t="s">
        <v>22429</v>
      </c>
      <c r="F5753" t="s">
        <v>7882</v>
      </c>
      <c r="G5753" s="1" t="s">
        <v>7881</v>
      </c>
      <c r="H5753" t="s">
        <v>16733</v>
      </c>
      <c r="I5753" t="s">
        <v>16734</v>
      </c>
      <c r="J5753" t="s">
        <v>16735</v>
      </c>
      <c r="K5753">
        <v>614</v>
      </c>
      <c r="L5753" t="s">
        <v>16816</v>
      </c>
      <c r="M5753">
        <v>10</v>
      </c>
      <c r="N5753">
        <v>54</v>
      </c>
    </row>
    <row r="5754" spans="1:14" s="6" customFormat="1" x14ac:dyDescent="0.2">
      <c r="A5754">
        <v>5749</v>
      </c>
      <c r="B5754">
        <v>15</v>
      </c>
      <c r="C5754" t="s">
        <v>7763</v>
      </c>
      <c r="D5754" s="1" t="s">
        <v>7917</v>
      </c>
      <c r="E5754" s="1" t="s">
        <v>22430</v>
      </c>
      <c r="F5754" t="s">
        <v>7882</v>
      </c>
      <c r="G5754" s="1" t="s">
        <v>7881</v>
      </c>
      <c r="H5754" t="s">
        <v>16733</v>
      </c>
      <c r="I5754" t="s">
        <v>16734</v>
      </c>
      <c r="J5754" t="s">
        <v>16735</v>
      </c>
      <c r="K5754">
        <v>614</v>
      </c>
      <c r="L5754" t="s">
        <v>16816</v>
      </c>
      <c r="M5754">
        <v>10</v>
      </c>
      <c r="N5754">
        <v>54</v>
      </c>
    </row>
    <row r="5755" spans="1:14" s="6" customFormat="1" x14ac:dyDescent="0.2">
      <c r="A5755">
        <v>5750</v>
      </c>
      <c r="B5755">
        <v>15</v>
      </c>
      <c r="C5755" t="s">
        <v>7763</v>
      </c>
      <c r="D5755" s="1" t="s">
        <v>7918</v>
      </c>
      <c r="E5755" s="1" t="s">
        <v>22431</v>
      </c>
      <c r="F5755" t="s">
        <v>7882</v>
      </c>
      <c r="G5755" s="1" t="s">
        <v>7881</v>
      </c>
      <c r="H5755" t="s">
        <v>16733</v>
      </c>
      <c r="I5755" t="s">
        <v>16734</v>
      </c>
      <c r="J5755" t="s">
        <v>16735</v>
      </c>
      <c r="K5755">
        <v>614</v>
      </c>
      <c r="L5755" t="s">
        <v>16816</v>
      </c>
      <c r="M5755">
        <v>10</v>
      </c>
      <c r="N5755">
        <v>54</v>
      </c>
    </row>
    <row r="5756" spans="1:14" s="6" customFormat="1" x14ac:dyDescent="0.2">
      <c r="A5756">
        <v>5751</v>
      </c>
      <c r="B5756">
        <v>15</v>
      </c>
      <c r="C5756" t="s">
        <v>7763</v>
      </c>
      <c r="D5756" s="1" t="s">
        <v>7919</v>
      </c>
      <c r="E5756" s="1" t="s">
        <v>22432</v>
      </c>
      <c r="F5756" t="s">
        <v>7921</v>
      </c>
      <c r="G5756" s="1" t="s">
        <v>7920</v>
      </c>
      <c r="H5756" t="s">
        <v>16733</v>
      </c>
      <c r="I5756" t="s">
        <v>16734</v>
      </c>
      <c r="J5756" t="s">
        <v>16735</v>
      </c>
      <c r="K5756">
        <v>614</v>
      </c>
      <c r="L5756" t="s">
        <v>16816</v>
      </c>
      <c r="M5756">
        <v>10</v>
      </c>
      <c r="N5756">
        <v>54</v>
      </c>
    </row>
    <row r="5757" spans="1:14" s="6" customFormat="1" x14ac:dyDescent="0.2">
      <c r="A5757">
        <v>5752</v>
      </c>
      <c r="B5757">
        <v>15</v>
      </c>
      <c r="C5757" t="s">
        <v>7763</v>
      </c>
      <c r="D5757" s="1" t="s">
        <v>7922</v>
      </c>
      <c r="E5757" s="1" t="s">
        <v>22433</v>
      </c>
      <c r="F5757" t="s">
        <v>7921</v>
      </c>
      <c r="G5757" s="1" t="s">
        <v>7920</v>
      </c>
      <c r="H5757" t="s">
        <v>16733</v>
      </c>
      <c r="I5757" t="s">
        <v>16734</v>
      </c>
      <c r="J5757" t="s">
        <v>16735</v>
      </c>
      <c r="K5757">
        <v>614</v>
      </c>
      <c r="L5757" t="s">
        <v>16816</v>
      </c>
      <c r="M5757">
        <v>10</v>
      </c>
      <c r="N5757">
        <v>54</v>
      </c>
    </row>
    <row r="5758" spans="1:14" s="6" customFormat="1" x14ac:dyDescent="0.2">
      <c r="A5758">
        <v>5753</v>
      </c>
      <c r="B5758">
        <v>15</v>
      </c>
      <c r="C5758" t="s">
        <v>7763</v>
      </c>
      <c r="D5758" s="1" t="s">
        <v>7923</v>
      </c>
      <c r="E5758" s="1" t="s">
        <v>22434</v>
      </c>
      <c r="F5758" t="s">
        <v>7921</v>
      </c>
      <c r="G5758" s="1" t="s">
        <v>7920</v>
      </c>
      <c r="H5758" t="s">
        <v>16733</v>
      </c>
      <c r="I5758" t="s">
        <v>16734</v>
      </c>
      <c r="J5758" t="s">
        <v>16735</v>
      </c>
      <c r="K5758">
        <v>614</v>
      </c>
      <c r="L5758" t="s">
        <v>16816</v>
      </c>
      <c r="M5758">
        <v>10</v>
      </c>
      <c r="N5758">
        <v>54</v>
      </c>
    </row>
    <row r="5759" spans="1:14" s="6" customFormat="1" x14ac:dyDescent="0.2">
      <c r="A5759">
        <v>5754</v>
      </c>
      <c r="B5759">
        <v>15</v>
      </c>
      <c r="C5759" t="s">
        <v>7763</v>
      </c>
      <c r="D5759" s="1" t="s">
        <v>7924</v>
      </c>
      <c r="E5759" s="1" t="s">
        <v>22435</v>
      </c>
      <c r="F5759" t="s">
        <v>7921</v>
      </c>
      <c r="G5759" s="1" t="s">
        <v>7920</v>
      </c>
      <c r="H5759" t="s">
        <v>16733</v>
      </c>
      <c r="I5759" t="s">
        <v>16734</v>
      </c>
      <c r="J5759" t="s">
        <v>16735</v>
      </c>
      <c r="K5759">
        <v>614</v>
      </c>
      <c r="L5759" t="s">
        <v>16816</v>
      </c>
      <c r="M5759">
        <v>10</v>
      </c>
      <c r="N5759">
        <v>54</v>
      </c>
    </row>
    <row r="5760" spans="1:14" s="6" customFormat="1" x14ac:dyDescent="0.2">
      <c r="A5760">
        <v>5755</v>
      </c>
      <c r="B5760">
        <v>15</v>
      </c>
      <c r="C5760" t="s">
        <v>7763</v>
      </c>
      <c r="D5760" s="1" t="s">
        <v>7925</v>
      </c>
      <c r="E5760" s="1" t="s">
        <v>22436</v>
      </c>
      <c r="F5760" t="s">
        <v>7921</v>
      </c>
      <c r="G5760" s="1" t="s">
        <v>7920</v>
      </c>
      <c r="H5760" t="s">
        <v>16733</v>
      </c>
      <c r="I5760" t="s">
        <v>16734</v>
      </c>
      <c r="J5760" t="s">
        <v>16735</v>
      </c>
      <c r="K5760">
        <v>614</v>
      </c>
      <c r="L5760" t="s">
        <v>16816</v>
      </c>
      <c r="M5760">
        <v>10</v>
      </c>
      <c r="N5760">
        <v>54</v>
      </c>
    </row>
    <row r="5761" spans="1:14" s="6" customFormat="1" x14ac:dyDescent="0.2">
      <c r="A5761">
        <v>5756</v>
      </c>
      <c r="B5761">
        <v>15</v>
      </c>
      <c r="C5761" t="s">
        <v>7763</v>
      </c>
      <c r="D5761" s="1" t="s">
        <v>7926</v>
      </c>
      <c r="E5761" s="1" t="s">
        <v>22437</v>
      </c>
      <c r="F5761" t="s">
        <v>7921</v>
      </c>
      <c r="G5761" s="1" t="s">
        <v>7920</v>
      </c>
      <c r="H5761" t="s">
        <v>16733</v>
      </c>
      <c r="I5761" t="s">
        <v>16734</v>
      </c>
      <c r="J5761" t="s">
        <v>16735</v>
      </c>
      <c r="K5761">
        <v>614</v>
      </c>
      <c r="L5761" t="s">
        <v>16816</v>
      </c>
      <c r="M5761">
        <v>10</v>
      </c>
      <c r="N5761">
        <v>54</v>
      </c>
    </row>
    <row r="5762" spans="1:14" s="6" customFormat="1" x14ac:dyDescent="0.2">
      <c r="A5762">
        <v>5757</v>
      </c>
      <c r="B5762">
        <v>15</v>
      </c>
      <c r="C5762" t="s">
        <v>7763</v>
      </c>
      <c r="D5762" s="1" t="s">
        <v>7927</v>
      </c>
      <c r="E5762" s="1" t="s">
        <v>22438</v>
      </c>
      <c r="F5762" t="s">
        <v>7921</v>
      </c>
      <c r="G5762" s="1" t="s">
        <v>7920</v>
      </c>
      <c r="H5762" t="s">
        <v>16733</v>
      </c>
      <c r="I5762" t="s">
        <v>16734</v>
      </c>
      <c r="J5762" t="s">
        <v>16735</v>
      </c>
      <c r="K5762">
        <v>614</v>
      </c>
      <c r="L5762" t="s">
        <v>16816</v>
      </c>
      <c r="M5762">
        <v>10</v>
      </c>
      <c r="N5762">
        <v>54</v>
      </c>
    </row>
    <row r="5763" spans="1:14" s="6" customFormat="1" x14ac:dyDescent="0.2">
      <c r="A5763">
        <v>5758</v>
      </c>
      <c r="B5763">
        <v>15</v>
      </c>
      <c r="C5763" t="s">
        <v>7763</v>
      </c>
      <c r="D5763" s="1" t="s">
        <v>7928</v>
      </c>
      <c r="E5763" s="1" t="s">
        <v>22439</v>
      </c>
      <c r="F5763" t="s">
        <v>7921</v>
      </c>
      <c r="G5763" s="1" t="s">
        <v>7920</v>
      </c>
      <c r="H5763" t="s">
        <v>16733</v>
      </c>
      <c r="I5763" t="s">
        <v>16734</v>
      </c>
      <c r="J5763" t="s">
        <v>16735</v>
      </c>
      <c r="K5763">
        <v>614</v>
      </c>
      <c r="L5763" t="s">
        <v>16816</v>
      </c>
      <c r="M5763">
        <v>10</v>
      </c>
      <c r="N5763">
        <v>54</v>
      </c>
    </row>
    <row r="5764" spans="1:14" s="6" customFormat="1" x14ac:dyDescent="0.2">
      <c r="A5764">
        <v>5759</v>
      </c>
      <c r="B5764">
        <v>15</v>
      </c>
      <c r="C5764" t="s">
        <v>7763</v>
      </c>
      <c r="D5764" s="1" t="s">
        <v>7929</v>
      </c>
      <c r="E5764" s="1" t="s">
        <v>22440</v>
      </c>
      <c r="F5764" t="s">
        <v>7921</v>
      </c>
      <c r="G5764" s="1" t="s">
        <v>7920</v>
      </c>
      <c r="H5764" t="s">
        <v>16733</v>
      </c>
      <c r="I5764" t="s">
        <v>16734</v>
      </c>
      <c r="J5764" t="s">
        <v>16735</v>
      </c>
      <c r="K5764">
        <v>614</v>
      </c>
      <c r="L5764" t="s">
        <v>16816</v>
      </c>
      <c r="M5764">
        <v>10</v>
      </c>
      <c r="N5764">
        <v>54</v>
      </c>
    </row>
    <row r="5765" spans="1:14" s="6" customFormat="1" x14ac:dyDescent="0.2">
      <c r="A5765">
        <v>5760</v>
      </c>
      <c r="B5765">
        <v>15</v>
      </c>
      <c r="C5765" t="s">
        <v>7763</v>
      </c>
      <c r="D5765" s="1" t="s">
        <v>7930</v>
      </c>
      <c r="E5765" s="1" t="s">
        <v>22441</v>
      </c>
      <c r="F5765" t="s">
        <v>7921</v>
      </c>
      <c r="G5765" s="1" t="s">
        <v>7920</v>
      </c>
      <c r="H5765" t="s">
        <v>16733</v>
      </c>
      <c r="I5765" t="s">
        <v>16734</v>
      </c>
      <c r="J5765" t="s">
        <v>16735</v>
      </c>
      <c r="K5765">
        <v>614</v>
      </c>
      <c r="L5765" t="s">
        <v>16816</v>
      </c>
      <c r="M5765">
        <v>10</v>
      </c>
      <c r="N5765">
        <v>54</v>
      </c>
    </row>
    <row r="5766" spans="1:14" s="6" customFormat="1" x14ac:dyDescent="0.2">
      <c r="A5766">
        <v>5761</v>
      </c>
      <c r="B5766">
        <v>18</v>
      </c>
      <c r="C5766" t="s">
        <v>5614</v>
      </c>
      <c r="D5766" s="1" t="s">
        <v>7931</v>
      </c>
      <c r="E5766" s="1" t="s">
        <v>22442</v>
      </c>
      <c r="F5766" t="s">
        <v>7842</v>
      </c>
      <c r="G5766" s="1" t="s">
        <v>7841</v>
      </c>
      <c r="H5766" t="s">
        <v>16725</v>
      </c>
      <c r="I5766" t="s">
        <v>16726</v>
      </c>
      <c r="J5766" t="s">
        <v>16727</v>
      </c>
      <c r="K5766">
        <v>700</v>
      </c>
      <c r="L5766" t="s">
        <v>16805</v>
      </c>
      <c r="M5766">
        <v>0</v>
      </c>
      <c r="N5766">
        <v>999</v>
      </c>
    </row>
    <row r="5767" spans="1:14" s="6" customFormat="1" x14ac:dyDescent="0.2">
      <c r="A5767">
        <v>5762</v>
      </c>
      <c r="B5767">
        <v>18</v>
      </c>
      <c r="C5767" t="s">
        <v>5614</v>
      </c>
      <c r="D5767" s="1" t="s">
        <v>7932</v>
      </c>
      <c r="E5767" s="1" t="s">
        <v>22443</v>
      </c>
      <c r="F5767" t="s">
        <v>7934</v>
      </c>
      <c r="G5767" s="1" t="s">
        <v>7933</v>
      </c>
      <c r="H5767" t="s">
        <v>16725</v>
      </c>
      <c r="I5767" t="s">
        <v>16726</v>
      </c>
      <c r="J5767" t="s">
        <v>16727</v>
      </c>
      <c r="K5767">
        <v>700</v>
      </c>
      <c r="L5767" t="s">
        <v>16805</v>
      </c>
      <c r="M5767">
        <v>0</v>
      </c>
      <c r="N5767">
        <v>999</v>
      </c>
    </row>
    <row r="5768" spans="1:14" s="6" customFormat="1" x14ac:dyDescent="0.2">
      <c r="A5768">
        <v>5763</v>
      </c>
      <c r="B5768">
        <v>18</v>
      </c>
      <c r="C5768" t="s">
        <v>5614</v>
      </c>
      <c r="D5768" s="1" t="s">
        <v>7935</v>
      </c>
      <c r="E5768" s="1" t="s">
        <v>22444</v>
      </c>
      <c r="F5768" t="s">
        <v>7934</v>
      </c>
      <c r="G5768" s="1" t="s">
        <v>7933</v>
      </c>
      <c r="H5768" t="s">
        <v>16725</v>
      </c>
      <c r="I5768" t="s">
        <v>16726</v>
      </c>
      <c r="J5768" t="s">
        <v>16727</v>
      </c>
      <c r="K5768">
        <v>700</v>
      </c>
      <c r="L5768" t="s">
        <v>16805</v>
      </c>
      <c r="M5768">
        <v>0</v>
      </c>
      <c r="N5768">
        <v>999</v>
      </c>
    </row>
    <row r="5769" spans="1:14" s="6" customFormat="1" x14ac:dyDescent="0.2">
      <c r="A5769">
        <v>5764</v>
      </c>
      <c r="B5769">
        <v>18</v>
      </c>
      <c r="C5769" t="s">
        <v>5614</v>
      </c>
      <c r="D5769" s="1" t="s">
        <v>7936</v>
      </c>
      <c r="E5769" s="1" t="s">
        <v>22445</v>
      </c>
      <c r="F5769" t="s">
        <v>7934</v>
      </c>
      <c r="G5769" s="1" t="s">
        <v>7933</v>
      </c>
      <c r="H5769" t="s">
        <v>16725</v>
      </c>
      <c r="I5769" t="s">
        <v>16726</v>
      </c>
      <c r="J5769" t="s">
        <v>16727</v>
      </c>
      <c r="K5769">
        <v>700</v>
      </c>
      <c r="L5769" t="s">
        <v>16805</v>
      </c>
      <c r="M5769">
        <v>0</v>
      </c>
      <c r="N5769">
        <v>999</v>
      </c>
    </row>
    <row r="5770" spans="1:14" s="6" customFormat="1" x14ac:dyDescent="0.2">
      <c r="A5770">
        <v>5765</v>
      </c>
      <c r="B5770">
        <v>18</v>
      </c>
      <c r="C5770" t="s">
        <v>5614</v>
      </c>
      <c r="D5770" s="1" t="s">
        <v>7937</v>
      </c>
      <c r="E5770" s="1" t="s">
        <v>22446</v>
      </c>
      <c r="F5770" t="s">
        <v>7939</v>
      </c>
      <c r="G5770" s="1" t="s">
        <v>7938</v>
      </c>
      <c r="H5770" t="s">
        <v>16725</v>
      </c>
      <c r="I5770" t="s">
        <v>16726</v>
      </c>
      <c r="J5770" t="s">
        <v>16727</v>
      </c>
      <c r="K5770">
        <v>700</v>
      </c>
      <c r="L5770" t="s">
        <v>16805</v>
      </c>
      <c r="M5770">
        <v>0</v>
      </c>
      <c r="N5770">
        <v>999</v>
      </c>
    </row>
    <row r="5771" spans="1:14" s="6" customFormat="1" x14ac:dyDescent="0.2">
      <c r="A5771">
        <v>5766</v>
      </c>
      <c r="B5771">
        <v>19</v>
      </c>
      <c r="C5771" t="s">
        <v>509</v>
      </c>
      <c r="D5771" s="1" t="s">
        <v>7940</v>
      </c>
      <c r="E5771" s="1" t="s">
        <v>22447</v>
      </c>
      <c r="F5771" t="s">
        <v>7517</v>
      </c>
      <c r="G5771" s="1" t="s">
        <v>7516</v>
      </c>
      <c r="H5771" t="s">
        <v>16725</v>
      </c>
      <c r="I5771" t="s">
        <v>16726</v>
      </c>
      <c r="J5771" t="s">
        <v>16727</v>
      </c>
      <c r="K5771">
        <v>0</v>
      </c>
      <c r="L5771">
        <v>0</v>
      </c>
      <c r="M5771">
        <v>0</v>
      </c>
      <c r="N5771">
        <v>999</v>
      </c>
    </row>
    <row r="5772" spans="1:14" s="6" customFormat="1" x14ac:dyDescent="0.2">
      <c r="A5772">
        <v>5767</v>
      </c>
      <c r="B5772">
        <v>19</v>
      </c>
      <c r="C5772" t="s">
        <v>509</v>
      </c>
      <c r="D5772" s="1" t="s">
        <v>7941</v>
      </c>
      <c r="E5772" s="1" t="s">
        <v>7942</v>
      </c>
      <c r="F5772" t="s">
        <v>7943</v>
      </c>
      <c r="G5772" s="1" t="s">
        <v>7942</v>
      </c>
      <c r="H5772" t="s">
        <v>16725</v>
      </c>
      <c r="I5772" t="s">
        <v>16726</v>
      </c>
      <c r="J5772" t="s">
        <v>16727</v>
      </c>
      <c r="K5772">
        <v>0</v>
      </c>
      <c r="L5772">
        <v>0</v>
      </c>
      <c r="M5772">
        <v>0</v>
      </c>
      <c r="N5772">
        <v>999</v>
      </c>
    </row>
    <row r="5773" spans="1:14" s="6" customFormat="1" x14ac:dyDescent="0.2">
      <c r="A5773">
        <v>5768</v>
      </c>
      <c r="B5773">
        <v>19</v>
      </c>
      <c r="C5773" t="s">
        <v>509</v>
      </c>
      <c r="D5773" s="1" t="s">
        <v>7944</v>
      </c>
      <c r="E5773" s="1" t="s">
        <v>22448</v>
      </c>
      <c r="F5773" t="s">
        <v>7946</v>
      </c>
      <c r="G5773" s="1" t="s">
        <v>7945</v>
      </c>
      <c r="H5773" t="s">
        <v>16725</v>
      </c>
      <c r="I5773" t="s">
        <v>16726</v>
      </c>
      <c r="J5773" t="s">
        <v>16727</v>
      </c>
      <c r="K5773">
        <v>0</v>
      </c>
      <c r="L5773">
        <v>0</v>
      </c>
      <c r="M5773">
        <v>0</v>
      </c>
      <c r="N5773">
        <v>999</v>
      </c>
    </row>
    <row r="5774" spans="1:14" s="6" customFormat="1" x14ac:dyDescent="0.2">
      <c r="A5774">
        <v>5769</v>
      </c>
      <c r="B5774">
        <v>19</v>
      </c>
      <c r="C5774" t="s">
        <v>509</v>
      </c>
      <c r="D5774" s="1" t="s">
        <v>7947</v>
      </c>
      <c r="E5774" s="1" t="s">
        <v>22449</v>
      </c>
      <c r="F5774" t="s">
        <v>7946</v>
      </c>
      <c r="G5774" s="1" t="s">
        <v>7945</v>
      </c>
      <c r="H5774" t="s">
        <v>16725</v>
      </c>
      <c r="I5774" t="s">
        <v>16726</v>
      </c>
      <c r="J5774" t="s">
        <v>16727</v>
      </c>
      <c r="K5774">
        <v>0</v>
      </c>
      <c r="L5774">
        <v>0</v>
      </c>
      <c r="M5774">
        <v>0</v>
      </c>
      <c r="N5774">
        <v>999</v>
      </c>
    </row>
    <row r="5775" spans="1:14" s="6" customFormat="1" x14ac:dyDescent="0.2">
      <c r="A5775">
        <v>5770</v>
      </c>
      <c r="B5775">
        <v>19</v>
      </c>
      <c r="C5775" t="s">
        <v>509</v>
      </c>
      <c r="D5775" s="1" t="s">
        <v>7948</v>
      </c>
      <c r="E5775" s="1" t="s">
        <v>22450</v>
      </c>
      <c r="F5775" t="s">
        <v>7946</v>
      </c>
      <c r="G5775" s="1" t="s">
        <v>7945</v>
      </c>
      <c r="H5775" t="s">
        <v>16725</v>
      </c>
      <c r="I5775" t="s">
        <v>16726</v>
      </c>
      <c r="J5775" t="s">
        <v>16727</v>
      </c>
      <c r="K5775">
        <v>0</v>
      </c>
      <c r="L5775">
        <v>0</v>
      </c>
      <c r="M5775">
        <v>0</v>
      </c>
      <c r="N5775">
        <v>999</v>
      </c>
    </row>
    <row r="5776" spans="1:14" s="6" customFormat="1" x14ac:dyDescent="0.2">
      <c r="A5776">
        <v>5771</v>
      </c>
      <c r="B5776">
        <v>19</v>
      </c>
      <c r="C5776" t="s">
        <v>509</v>
      </c>
      <c r="D5776" s="1" t="s">
        <v>7949</v>
      </c>
      <c r="E5776" s="1" t="s">
        <v>22451</v>
      </c>
      <c r="F5776" t="s">
        <v>7951</v>
      </c>
      <c r="G5776" s="1" t="s">
        <v>7950</v>
      </c>
      <c r="H5776" t="s">
        <v>16725</v>
      </c>
      <c r="I5776" t="s">
        <v>16726</v>
      </c>
      <c r="J5776" t="s">
        <v>16727</v>
      </c>
      <c r="K5776">
        <v>0</v>
      </c>
      <c r="L5776">
        <v>0</v>
      </c>
      <c r="M5776">
        <v>0</v>
      </c>
      <c r="N5776">
        <v>999</v>
      </c>
    </row>
    <row r="5777" spans="1:14" s="6" customFormat="1" x14ac:dyDescent="0.2">
      <c r="A5777">
        <v>5772</v>
      </c>
      <c r="B5777">
        <v>12</v>
      </c>
      <c r="C5777" t="s">
        <v>1066</v>
      </c>
      <c r="D5777" s="1" t="s">
        <v>7952</v>
      </c>
      <c r="E5777" s="1" t="s">
        <v>22452</v>
      </c>
      <c r="F5777" t="s">
        <v>7689</v>
      </c>
      <c r="G5777" s="1" t="s">
        <v>7688</v>
      </c>
      <c r="H5777" t="s">
        <v>16725</v>
      </c>
      <c r="I5777" t="s">
        <v>16726</v>
      </c>
      <c r="J5777" t="s">
        <v>16727</v>
      </c>
      <c r="K5777">
        <v>614</v>
      </c>
      <c r="L5777" t="s">
        <v>16766</v>
      </c>
      <c r="M5777">
        <v>0</v>
      </c>
      <c r="N5777">
        <v>999</v>
      </c>
    </row>
    <row r="5778" spans="1:14" s="6" customFormat="1" x14ac:dyDescent="0.2">
      <c r="A5778">
        <v>5773</v>
      </c>
      <c r="B5778">
        <v>12</v>
      </c>
      <c r="C5778" t="s">
        <v>1066</v>
      </c>
      <c r="D5778" s="1" t="s">
        <v>7953</v>
      </c>
      <c r="E5778" s="1" t="s">
        <v>22453</v>
      </c>
      <c r="F5778" t="s">
        <v>7689</v>
      </c>
      <c r="G5778" s="1" t="s">
        <v>7688</v>
      </c>
      <c r="H5778" t="s">
        <v>16725</v>
      </c>
      <c r="I5778" t="s">
        <v>16726</v>
      </c>
      <c r="J5778" t="s">
        <v>16727</v>
      </c>
      <c r="K5778">
        <v>614</v>
      </c>
      <c r="L5778" t="s">
        <v>16766</v>
      </c>
      <c r="M5778">
        <v>0</v>
      </c>
      <c r="N5778">
        <v>999</v>
      </c>
    </row>
    <row r="5779" spans="1:14" s="6" customFormat="1" x14ac:dyDescent="0.2">
      <c r="A5779">
        <v>5774</v>
      </c>
      <c r="B5779">
        <v>12</v>
      </c>
      <c r="C5779" t="s">
        <v>1066</v>
      </c>
      <c r="D5779" s="1" t="s">
        <v>7954</v>
      </c>
      <c r="E5779" s="1" t="s">
        <v>22454</v>
      </c>
      <c r="F5779" t="s">
        <v>7956</v>
      </c>
      <c r="G5779" s="1" t="s">
        <v>7955</v>
      </c>
      <c r="H5779" t="s">
        <v>16725</v>
      </c>
      <c r="I5779" t="s">
        <v>16726</v>
      </c>
      <c r="J5779" t="s">
        <v>16727</v>
      </c>
      <c r="K5779">
        <v>614</v>
      </c>
      <c r="L5779" t="s">
        <v>16766</v>
      </c>
      <c r="M5779">
        <v>0</v>
      </c>
      <c r="N5779">
        <v>999</v>
      </c>
    </row>
    <row r="5780" spans="1:14" s="6" customFormat="1" x14ac:dyDescent="0.2">
      <c r="A5780">
        <v>5775</v>
      </c>
      <c r="B5780">
        <v>12</v>
      </c>
      <c r="C5780" t="s">
        <v>1066</v>
      </c>
      <c r="D5780" s="1" t="s">
        <v>7957</v>
      </c>
      <c r="E5780" s="1" t="s">
        <v>22455</v>
      </c>
      <c r="F5780" t="s">
        <v>7956</v>
      </c>
      <c r="G5780" s="1" t="s">
        <v>7955</v>
      </c>
      <c r="H5780" t="s">
        <v>16725</v>
      </c>
      <c r="I5780" t="s">
        <v>16726</v>
      </c>
      <c r="J5780" t="s">
        <v>16727</v>
      </c>
      <c r="K5780">
        <v>614</v>
      </c>
      <c r="L5780" t="s">
        <v>16766</v>
      </c>
      <c r="M5780">
        <v>0</v>
      </c>
      <c r="N5780">
        <v>999</v>
      </c>
    </row>
    <row r="5781" spans="1:14" s="6" customFormat="1" x14ac:dyDescent="0.2">
      <c r="A5781">
        <v>5776</v>
      </c>
      <c r="B5781">
        <v>12</v>
      </c>
      <c r="C5781" t="s">
        <v>1066</v>
      </c>
      <c r="D5781" s="1" t="s">
        <v>7958</v>
      </c>
      <c r="E5781" s="1" t="s">
        <v>22456</v>
      </c>
      <c r="F5781" t="s">
        <v>7956</v>
      </c>
      <c r="G5781" s="1" t="s">
        <v>7955</v>
      </c>
      <c r="H5781" t="s">
        <v>16725</v>
      </c>
      <c r="I5781" t="s">
        <v>16726</v>
      </c>
      <c r="J5781" t="s">
        <v>16727</v>
      </c>
      <c r="K5781">
        <v>614</v>
      </c>
      <c r="L5781" t="s">
        <v>16766</v>
      </c>
      <c r="M5781">
        <v>0</v>
      </c>
      <c r="N5781">
        <v>999</v>
      </c>
    </row>
    <row r="5782" spans="1:14" s="6" customFormat="1" x14ac:dyDescent="0.2">
      <c r="A5782">
        <v>5777</v>
      </c>
      <c r="B5782">
        <v>12</v>
      </c>
      <c r="C5782" t="s">
        <v>1066</v>
      </c>
      <c r="D5782" s="1" t="s">
        <v>7959</v>
      </c>
      <c r="E5782" s="1" t="s">
        <v>22457</v>
      </c>
      <c r="F5782" t="s">
        <v>7956</v>
      </c>
      <c r="G5782" s="1" t="s">
        <v>7955</v>
      </c>
      <c r="H5782" t="s">
        <v>16725</v>
      </c>
      <c r="I5782" t="s">
        <v>16726</v>
      </c>
      <c r="J5782" t="s">
        <v>16727</v>
      </c>
      <c r="K5782">
        <v>614</v>
      </c>
      <c r="L5782" t="s">
        <v>16766</v>
      </c>
      <c r="M5782">
        <v>0</v>
      </c>
      <c r="N5782">
        <v>999</v>
      </c>
    </row>
    <row r="5783" spans="1:14" s="6" customFormat="1" x14ac:dyDescent="0.2">
      <c r="A5783">
        <v>5778</v>
      </c>
      <c r="B5783">
        <v>3</v>
      </c>
      <c r="C5783" t="s">
        <v>5672</v>
      </c>
      <c r="D5783" s="1" t="s">
        <v>7960</v>
      </c>
      <c r="E5783" s="1" t="s">
        <v>22458</v>
      </c>
      <c r="F5783" t="s">
        <v>7876</v>
      </c>
      <c r="G5783" s="1" t="s">
        <v>7875</v>
      </c>
      <c r="H5783" t="s">
        <v>16725</v>
      </c>
      <c r="I5783" t="s">
        <v>16726</v>
      </c>
      <c r="J5783" t="s">
        <v>16727</v>
      </c>
      <c r="K5783">
        <v>614</v>
      </c>
      <c r="L5783" t="s">
        <v>16814</v>
      </c>
      <c r="M5783">
        <v>0</v>
      </c>
      <c r="N5783">
        <v>999</v>
      </c>
    </row>
    <row r="5784" spans="1:14" s="6" customFormat="1" x14ac:dyDescent="0.2">
      <c r="A5784">
        <v>5779</v>
      </c>
      <c r="B5784">
        <v>3</v>
      </c>
      <c r="C5784" t="s">
        <v>5672</v>
      </c>
      <c r="D5784" s="1" t="s">
        <v>7961</v>
      </c>
      <c r="E5784" s="1" t="s">
        <v>22459</v>
      </c>
      <c r="F5784" t="s">
        <v>7876</v>
      </c>
      <c r="G5784" s="1" t="s">
        <v>7875</v>
      </c>
      <c r="H5784" t="s">
        <v>16725</v>
      </c>
      <c r="I5784" t="s">
        <v>16726</v>
      </c>
      <c r="J5784" t="s">
        <v>16727</v>
      </c>
      <c r="K5784">
        <v>614</v>
      </c>
      <c r="L5784" t="s">
        <v>16814</v>
      </c>
      <c r="M5784">
        <v>0</v>
      </c>
      <c r="N5784">
        <v>999</v>
      </c>
    </row>
    <row r="5785" spans="1:14" s="6" customFormat="1" x14ac:dyDescent="0.2">
      <c r="A5785">
        <v>5780</v>
      </c>
      <c r="B5785">
        <v>3</v>
      </c>
      <c r="C5785" t="s">
        <v>5672</v>
      </c>
      <c r="D5785" s="1" t="s">
        <v>7962</v>
      </c>
      <c r="E5785" s="1" t="s">
        <v>22460</v>
      </c>
      <c r="F5785" t="s">
        <v>7876</v>
      </c>
      <c r="G5785" s="1" t="s">
        <v>7875</v>
      </c>
      <c r="H5785" t="s">
        <v>16725</v>
      </c>
      <c r="I5785" t="s">
        <v>16726</v>
      </c>
      <c r="J5785" t="s">
        <v>16727</v>
      </c>
      <c r="K5785">
        <v>614</v>
      </c>
      <c r="L5785" t="s">
        <v>16814</v>
      </c>
      <c r="M5785">
        <v>0</v>
      </c>
      <c r="N5785">
        <v>999</v>
      </c>
    </row>
    <row r="5786" spans="1:14" s="6" customFormat="1" x14ac:dyDescent="0.2">
      <c r="A5786">
        <v>5781</v>
      </c>
      <c r="B5786">
        <v>3</v>
      </c>
      <c r="C5786" t="s">
        <v>5672</v>
      </c>
      <c r="D5786" s="1" t="s">
        <v>7963</v>
      </c>
      <c r="E5786" s="1" t="s">
        <v>22461</v>
      </c>
      <c r="F5786" t="s">
        <v>7876</v>
      </c>
      <c r="G5786" s="1" t="s">
        <v>7875</v>
      </c>
      <c r="H5786" t="s">
        <v>16725</v>
      </c>
      <c r="I5786" t="s">
        <v>16726</v>
      </c>
      <c r="J5786" t="s">
        <v>16727</v>
      </c>
      <c r="K5786">
        <v>614</v>
      </c>
      <c r="L5786" t="s">
        <v>16814</v>
      </c>
      <c r="M5786">
        <v>0</v>
      </c>
      <c r="N5786">
        <v>999</v>
      </c>
    </row>
    <row r="5787" spans="1:14" s="6" customFormat="1" x14ac:dyDescent="0.2">
      <c r="A5787">
        <v>5782</v>
      </c>
      <c r="B5787">
        <v>3</v>
      </c>
      <c r="C5787" t="s">
        <v>5672</v>
      </c>
      <c r="D5787" s="1" t="s">
        <v>7964</v>
      </c>
      <c r="E5787" s="1" t="s">
        <v>22462</v>
      </c>
      <c r="F5787" t="s">
        <v>7966</v>
      </c>
      <c r="G5787" s="1" t="s">
        <v>7965</v>
      </c>
      <c r="H5787" t="s">
        <v>16725</v>
      </c>
      <c r="I5787" t="s">
        <v>16726</v>
      </c>
      <c r="J5787" t="s">
        <v>16727</v>
      </c>
      <c r="K5787">
        <v>614</v>
      </c>
      <c r="L5787" t="s">
        <v>16814</v>
      </c>
      <c r="M5787">
        <v>0</v>
      </c>
      <c r="N5787">
        <v>999</v>
      </c>
    </row>
    <row r="5788" spans="1:14" s="6" customFormat="1" x14ac:dyDescent="0.2">
      <c r="A5788">
        <v>5783</v>
      </c>
      <c r="B5788">
        <v>12</v>
      </c>
      <c r="C5788" t="s">
        <v>1066</v>
      </c>
      <c r="D5788" s="1" t="s">
        <v>7967</v>
      </c>
      <c r="E5788" s="1" t="s">
        <v>22463</v>
      </c>
      <c r="F5788" t="s">
        <v>7969</v>
      </c>
      <c r="G5788" s="1" t="s">
        <v>7968</v>
      </c>
      <c r="H5788" t="s">
        <v>16725</v>
      </c>
      <c r="I5788" t="s">
        <v>16726</v>
      </c>
      <c r="J5788" t="s">
        <v>16727</v>
      </c>
      <c r="K5788">
        <v>614</v>
      </c>
      <c r="L5788" t="s">
        <v>16766</v>
      </c>
      <c r="M5788">
        <v>0</v>
      </c>
      <c r="N5788">
        <v>999</v>
      </c>
    </row>
    <row r="5789" spans="1:14" s="6" customFormat="1" x14ac:dyDescent="0.2">
      <c r="A5789">
        <v>5784</v>
      </c>
      <c r="B5789">
        <v>12</v>
      </c>
      <c r="C5789" t="s">
        <v>1066</v>
      </c>
      <c r="D5789" s="1" t="s">
        <v>7970</v>
      </c>
      <c r="E5789" s="1" t="s">
        <v>22464</v>
      </c>
      <c r="F5789" t="s">
        <v>7972</v>
      </c>
      <c r="G5789" s="1" t="s">
        <v>7971</v>
      </c>
      <c r="H5789" t="s">
        <v>16725</v>
      </c>
      <c r="I5789" t="s">
        <v>16726</v>
      </c>
      <c r="J5789" t="s">
        <v>16727</v>
      </c>
      <c r="K5789">
        <v>614</v>
      </c>
      <c r="L5789" t="s">
        <v>16766</v>
      </c>
      <c r="M5789">
        <v>0</v>
      </c>
      <c r="N5789">
        <v>999</v>
      </c>
    </row>
    <row r="5790" spans="1:14" s="6" customFormat="1" x14ac:dyDescent="0.2">
      <c r="A5790">
        <v>5785</v>
      </c>
      <c r="B5790">
        <v>12</v>
      </c>
      <c r="C5790" t="s">
        <v>1066</v>
      </c>
      <c r="D5790" s="1" t="s">
        <v>7973</v>
      </c>
      <c r="E5790" s="1" t="s">
        <v>22465</v>
      </c>
      <c r="F5790" t="s">
        <v>7972</v>
      </c>
      <c r="G5790" s="1" t="s">
        <v>7971</v>
      </c>
      <c r="H5790" t="s">
        <v>16725</v>
      </c>
      <c r="I5790" t="s">
        <v>16726</v>
      </c>
      <c r="J5790" t="s">
        <v>16727</v>
      </c>
      <c r="K5790">
        <v>614</v>
      </c>
      <c r="L5790" t="s">
        <v>16766</v>
      </c>
      <c r="M5790">
        <v>0</v>
      </c>
      <c r="N5790">
        <v>999</v>
      </c>
    </row>
    <row r="5791" spans="1:14" s="6" customFormat="1" x14ac:dyDescent="0.2">
      <c r="A5791">
        <v>5786</v>
      </c>
      <c r="B5791">
        <v>12</v>
      </c>
      <c r="C5791" t="s">
        <v>1066</v>
      </c>
      <c r="D5791" s="1" t="s">
        <v>7974</v>
      </c>
      <c r="E5791" s="1" t="s">
        <v>22466</v>
      </c>
      <c r="F5791" t="s">
        <v>7972</v>
      </c>
      <c r="G5791" s="1" t="s">
        <v>7971</v>
      </c>
      <c r="H5791" t="s">
        <v>16725</v>
      </c>
      <c r="I5791" t="s">
        <v>16726</v>
      </c>
      <c r="J5791" t="s">
        <v>16727</v>
      </c>
      <c r="K5791">
        <v>614</v>
      </c>
      <c r="L5791" t="s">
        <v>16766</v>
      </c>
      <c r="M5791">
        <v>0</v>
      </c>
      <c r="N5791">
        <v>999</v>
      </c>
    </row>
    <row r="5792" spans="1:14" s="6" customFormat="1" x14ac:dyDescent="0.2">
      <c r="A5792">
        <v>5787</v>
      </c>
      <c r="B5792">
        <v>12</v>
      </c>
      <c r="C5792" t="s">
        <v>1066</v>
      </c>
      <c r="D5792" s="1" t="s">
        <v>7975</v>
      </c>
      <c r="E5792" s="1" t="s">
        <v>22467</v>
      </c>
      <c r="F5792" t="s">
        <v>7972</v>
      </c>
      <c r="G5792" s="1" t="s">
        <v>7971</v>
      </c>
      <c r="H5792" t="s">
        <v>16725</v>
      </c>
      <c r="I5792" t="s">
        <v>16726</v>
      </c>
      <c r="J5792" t="s">
        <v>16727</v>
      </c>
      <c r="K5792">
        <v>614</v>
      </c>
      <c r="L5792" t="s">
        <v>16766</v>
      </c>
      <c r="M5792">
        <v>0</v>
      </c>
      <c r="N5792">
        <v>999</v>
      </c>
    </row>
    <row r="5793" spans="1:14" s="6" customFormat="1" x14ac:dyDescent="0.2">
      <c r="A5793">
        <v>5788</v>
      </c>
      <c r="B5793">
        <v>12</v>
      </c>
      <c r="C5793" t="s">
        <v>1066</v>
      </c>
      <c r="D5793" s="1" t="s">
        <v>7976</v>
      </c>
      <c r="E5793" s="1" t="s">
        <v>22468</v>
      </c>
      <c r="F5793" t="s">
        <v>7972</v>
      </c>
      <c r="G5793" s="1" t="s">
        <v>7971</v>
      </c>
      <c r="H5793" t="s">
        <v>16725</v>
      </c>
      <c r="I5793" t="s">
        <v>16726</v>
      </c>
      <c r="J5793" t="s">
        <v>16727</v>
      </c>
      <c r="K5793">
        <v>614</v>
      </c>
      <c r="L5793" t="s">
        <v>16766</v>
      </c>
      <c r="M5793">
        <v>0</v>
      </c>
      <c r="N5793">
        <v>999</v>
      </c>
    </row>
    <row r="5794" spans="1:14" s="6" customFormat="1" x14ac:dyDescent="0.2">
      <c r="A5794">
        <v>5789</v>
      </c>
      <c r="B5794">
        <v>17</v>
      </c>
      <c r="C5794" t="s">
        <v>491</v>
      </c>
      <c r="D5794" s="1" t="s">
        <v>7977</v>
      </c>
      <c r="E5794" s="1" t="s">
        <v>22469</v>
      </c>
      <c r="F5794" t="s">
        <v>7697</v>
      </c>
      <c r="G5794" s="1" t="s">
        <v>7696</v>
      </c>
      <c r="H5794" t="s">
        <v>16725</v>
      </c>
      <c r="I5794" t="s">
        <v>16726</v>
      </c>
      <c r="J5794" t="s">
        <v>16727</v>
      </c>
      <c r="K5794">
        <v>613</v>
      </c>
      <c r="L5794" t="s">
        <v>16753</v>
      </c>
      <c r="M5794">
        <v>0</v>
      </c>
      <c r="N5794">
        <v>999</v>
      </c>
    </row>
    <row r="5795" spans="1:14" s="6" customFormat="1" x14ac:dyDescent="0.2">
      <c r="A5795">
        <v>5790</v>
      </c>
      <c r="B5795">
        <v>17</v>
      </c>
      <c r="C5795" t="s">
        <v>491</v>
      </c>
      <c r="D5795" s="1" t="s">
        <v>7978</v>
      </c>
      <c r="E5795" s="1" t="s">
        <v>22470</v>
      </c>
      <c r="F5795" t="s">
        <v>7697</v>
      </c>
      <c r="G5795" s="1" t="s">
        <v>7696</v>
      </c>
      <c r="H5795" t="s">
        <v>16725</v>
      </c>
      <c r="I5795" t="s">
        <v>16726</v>
      </c>
      <c r="J5795" t="s">
        <v>16727</v>
      </c>
      <c r="K5795">
        <v>613</v>
      </c>
      <c r="L5795" t="s">
        <v>16753</v>
      </c>
      <c r="M5795">
        <v>0</v>
      </c>
      <c r="N5795">
        <v>999</v>
      </c>
    </row>
    <row r="5796" spans="1:14" s="6" customFormat="1" x14ac:dyDescent="0.2">
      <c r="A5796">
        <v>5791</v>
      </c>
      <c r="B5796">
        <v>17</v>
      </c>
      <c r="C5796" t="s">
        <v>491</v>
      </c>
      <c r="D5796" s="1" t="s">
        <v>7979</v>
      </c>
      <c r="E5796" s="1" t="s">
        <v>22471</v>
      </c>
      <c r="F5796" t="s">
        <v>7697</v>
      </c>
      <c r="G5796" s="1" t="s">
        <v>7696</v>
      </c>
      <c r="H5796" t="s">
        <v>16725</v>
      </c>
      <c r="I5796" t="s">
        <v>16726</v>
      </c>
      <c r="J5796" t="s">
        <v>16727</v>
      </c>
      <c r="K5796">
        <v>613</v>
      </c>
      <c r="L5796" t="s">
        <v>16753</v>
      </c>
      <c r="M5796">
        <v>0</v>
      </c>
      <c r="N5796">
        <v>999</v>
      </c>
    </row>
    <row r="5797" spans="1:14" s="6" customFormat="1" x14ac:dyDescent="0.2">
      <c r="A5797">
        <v>5792</v>
      </c>
      <c r="B5797">
        <v>17</v>
      </c>
      <c r="C5797" t="s">
        <v>491</v>
      </c>
      <c r="D5797" s="1" t="s">
        <v>7980</v>
      </c>
      <c r="E5797" s="1" t="s">
        <v>22472</v>
      </c>
      <c r="F5797" t="s">
        <v>7697</v>
      </c>
      <c r="G5797" s="1" t="s">
        <v>7696</v>
      </c>
      <c r="H5797" t="s">
        <v>16725</v>
      </c>
      <c r="I5797" t="s">
        <v>16726</v>
      </c>
      <c r="J5797" t="s">
        <v>16727</v>
      </c>
      <c r="K5797">
        <v>613</v>
      </c>
      <c r="L5797" t="s">
        <v>16753</v>
      </c>
      <c r="M5797">
        <v>0</v>
      </c>
      <c r="N5797">
        <v>999</v>
      </c>
    </row>
    <row r="5798" spans="1:14" s="6" customFormat="1" x14ac:dyDescent="0.2">
      <c r="A5798">
        <v>5793</v>
      </c>
      <c r="B5798">
        <v>17</v>
      </c>
      <c r="C5798" t="s">
        <v>491</v>
      </c>
      <c r="D5798" s="1" t="s">
        <v>7981</v>
      </c>
      <c r="E5798" s="1" t="s">
        <v>22473</v>
      </c>
      <c r="F5798" t="s">
        <v>7697</v>
      </c>
      <c r="G5798" s="1" t="s">
        <v>7696</v>
      </c>
      <c r="H5798" t="s">
        <v>16725</v>
      </c>
      <c r="I5798" t="s">
        <v>16726</v>
      </c>
      <c r="J5798" t="s">
        <v>16727</v>
      </c>
      <c r="K5798">
        <v>613</v>
      </c>
      <c r="L5798" t="s">
        <v>16753</v>
      </c>
      <c r="M5798">
        <v>0</v>
      </c>
      <c r="N5798">
        <v>999</v>
      </c>
    </row>
    <row r="5799" spans="1:14" s="6" customFormat="1" x14ac:dyDescent="0.2">
      <c r="A5799">
        <v>5794</v>
      </c>
      <c r="B5799">
        <v>17</v>
      </c>
      <c r="C5799" t="s">
        <v>491</v>
      </c>
      <c r="D5799" s="1" t="s">
        <v>7982</v>
      </c>
      <c r="E5799" s="1" t="s">
        <v>22474</v>
      </c>
      <c r="F5799" t="s">
        <v>7697</v>
      </c>
      <c r="G5799" s="1" t="s">
        <v>7696</v>
      </c>
      <c r="H5799" t="s">
        <v>16725</v>
      </c>
      <c r="I5799" t="s">
        <v>16726</v>
      </c>
      <c r="J5799" t="s">
        <v>16727</v>
      </c>
      <c r="K5799">
        <v>613</v>
      </c>
      <c r="L5799" t="s">
        <v>16753</v>
      </c>
      <c r="M5799">
        <v>0</v>
      </c>
      <c r="N5799">
        <v>999</v>
      </c>
    </row>
    <row r="5800" spans="1:14" s="6" customFormat="1" x14ac:dyDescent="0.2">
      <c r="A5800">
        <v>5795</v>
      </c>
      <c r="B5800">
        <v>17</v>
      </c>
      <c r="C5800" t="s">
        <v>491</v>
      </c>
      <c r="D5800" s="1" t="s">
        <v>7983</v>
      </c>
      <c r="E5800" s="1" t="s">
        <v>22475</v>
      </c>
      <c r="F5800" t="s">
        <v>7697</v>
      </c>
      <c r="G5800" s="1" t="s">
        <v>7696</v>
      </c>
      <c r="H5800" t="s">
        <v>16725</v>
      </c>
      <c r="I5800" t="s">
        <v>16726</v>
      </c>
      <c r="J5800" t="s">
        <v>16727</v>
      </c>
      <c r="K5800">
        <v>613</v>
      </c>
      <c r="L5800" t="s">
        <v>16753</v>
      </c>
      <c r="M5800">
        <v>0</v>
      </c>
      <c r="N5800">
        <v>999</v>
      </c>
    </row>
    <row r="5801" spans="1:14" s="6" customFormat="1" x14ac:dyDescent="0.2">
      <c r="A5801">
        <v>5796</v>
      </c>
      <c r="B5801">
        <v>17</v>
      </c>
      <c r="C5801" t="s">
        <v>491</v>
      </c>
      <c r="D5801" s="1" t="s">
        <v>7984</v>
      </c>
      <c r="E5801" s="1" t="s">
        <v>22476</v>
      </c>
      <c r="F5801" t="s">
        <v>7986</v>
      </c>
      <c r="G5801" s="1" t="s">
        <v>7985</v>
      </c>
      <c r="H5801" t="s">
        <v>16725</v>
      </c>
      <c r="I5801" t="s">
        <v>16726</v>
      </c>
      <c r="J5801" t="s">
        <v>16727</v>
      </c>
      <c r="K5801">
        <v>613</v>
      </c>
      <c r="L5801" t="s">
        <v>16753</v>
      </c>
      <c r="M5801">
        <v>0</v>
      </c>
      <c r="N5801">
        <v>999</v>
      </c>
    </row>
    <row r="5802" spans="1:14" s="6" customFormat="1" x14ac:dyDescent="0.2">
      <c r="A5802">
        <v>5797</v>
      </c>
      <c r="B5802">
        <v>17</v>
      </c>
      <c r="C5802" t="s">
        <v>491</v>
      </c>
      <c r="D5802" s="1" t="s">
        <v>7987</v>
      </c>
      <c r="E5802" s="1" t="s">
        <v>22477</v>
      </c>
      <c r="F5802" t="s">
        <v>7986</v>
      </c>
      <c r="G5802" s="1" t="s">
        <v>7985</v>
      </c>
      <c r="H5802" t="s">
        <v>16725</v>
      </c>
      <c r="I5802" t="s">
        <v>16726</v>
      </c>
      <c r="J5802" t="s">
        <v>16727</v>
      </c>
      <c r="K5802">
        <v>613</v>
      </c>
      <c r="L5802" t="s">
        <v>16753</v>
      </c>
      <c r="M5802">
        <v>0</v>
      </c>
      <c r="N5802">
        <v>999</v>
      </c>
    </row>
    <row r="5803" spans="1:14" s="6" customFormat="1" x14ac:dyDescent="0.2">
      <c r="A5803">
        <v>5798</v>
      </c>
      <c r="B5803">
        <v>17</v>
      </c>
      <c r="C5803" t="s">
        <v>491</v>
      </c>
      <c r="D5803" s="1" t="s">
        <v>7988</v>
      </c>
      <c r="E5803" s="1" t="s">
        <v>22478</v>
      </c>
      <c r="F5803" t="s">
        <v>7986</v>
      </c>
      <c r="G5803" s="1" t="s">
        <v>7985</v>
      </c>
      <c r="H5803" t="s">
        <v>16725</v>
      </c>
      <c r="I5803" t="s">
        <v>16726</v>
      </c>
      <c r="J5803" t="s">
        <v>16727</v>
      </c>
      <c r="K5803">
        <v>613</v>
      </c>
      <c r="L5803" t="s">
        <v>16753</v>
      </c>
      <c r="M5803">
        <v>0</v>
      </c>
      <c r="N5803">
        <v>999</v>
      </c>
    </row>
    <row r="5804" spans="1:14" s="6" customFormat="1" x14ac:dyDescent="0.2">
      <c r="A5804">
        <v>5799</v>
      </c>
      <c r="B5804">
        <v>17</v>
      </c>
      <c r="C5804" t="s">
        <v>491</v>
      </c>
      <c r="D5804" s="1" t="s">
        <v>7989</v>
      </c>
      <c r="E5804" s="1" t="s">
        <v>22479</v>
      </c>
      <c r="F5804" t="s">
        <v>7986</v>
      </c>
      <c r="G5804" s="1" t="s">
        <v>7985</v>
      </c>
      <c r="H5804" t="s">
        <v>16725</v>
      </c>
      <c r="I5804" t="s">
        <v>16726</v>
      </c>
      <c r="J5804" t="s">
        <v>16727</v>
      </c>
      <c r="K5804">
        <v>613</v>
      </c>
      <c r="L5804" t="s">
        <v>16753</v>
      </c>
      <c r="M5804">
        <v>0</v>
      </c>
      <c r="N5804">
        <v>999</v>
      </c>
    </row>
    <row r="5805" spans="1:14" s="6" customFormat="1" x14ac:dyDescent="0.2">
      <c r="A5805">
        <v>5800</v>
      </c>
      <c r="B5805">
        <v>3</v>
      </c>
      <c r="C5805" t="s">
        <v>5672</v>
      </c>
      <c r="D5805" s="1" t="s">
        <v>7990</v>
      </c>
      <c r="E5805" s="1" t="s">
        <v>22480</v>
      </c>
      <c r="F5805" t="s">
        <v>7966</v>
      </c>
      <c r="G5805" s="1" t="s">
        <v>7965</v>
      </c>
      <c r="H5805" t="s">
        <v>16725</v>
      </c>
      <c r="I5805" t="s">
        <v>16726</v>
      </c>
      <c r="J5805" t="s">
        <v>16727</v>
      </c>
      <c r="K5805">
        <v>614</v>
      </c>
      <c r="L5805" t="s">
        <v>16814</v>
      </c>
      <c r="M5805">
        <v>0</v>
      </c>
      <c r="N5805">
        <v>999</v>
      </c>
    </row>
    <row r="5806" spans="1:14" s="6" customFormat="1" x14ac:dyDescent="0.2">
      <c r="A5806">
        <v>5801</v>
      </c>
      <c r="B5806">
        <v>3</v>
      </c>
      <c r="C5806" t="s">
        <v>5672</v>
      </c>
      <c r="D5806" s="1" t="s">
        <v>7991</v>
      </c>
      <c r="E5806" s="1" t="s">
        <v>22481</v>
      </c>
      <c r="F5806" t="s">
        <v>7966</v>
      </c>
      <c r="G5806" s="1" t="s">
        <v>7965</v>
      </c>
      <c r="H5806" t="s">
        <v>16725</v>
      </c>
      <c r="I5806" t="s">
        <v>16726</v>
      </c>
      <c r="J5806" t="s">
        <v>16727</v>
      </c>
      <c r="K5806">
        <v>614</v>
      </c>
      <c r="L5806" t="s">
        <v>16814</v>
      </c>
      <c r="M5806">
        <v>0</v>
      </c>
      <c r="N5806">
        <v>999</v>
      </c>
    </row>
    <row r="5807" spans="1:14" s="6" customFormat="1" x14ac:dyDescent="0.2">
      <c r="A5807">
        <v>5802</v>
      </c>
      <c r="B5807">
        <v>3</v>
      </c>
      <c r="C5807" t="s">
        <v>5672</v>
      </c>
      <c r="D5807" s="1" t="s">
        <v>7992</v>
      </c>
      <c r="E5807" s="1" t="s">
        <v>22482</v>
      </c>
      <c r="F5807" t="s">
        <v>7966</v>
      </c>
      <c r="G5807" s="1" t="s">
        <v>7965</v>
      </c>
      <c r="H5807" t="s">
        <v>16725</v>
      </c>
      <c r="I5807" t="s">
        <v>16726</v>
      </c>
      <c r="J5807" t="s">
        <v>16727</v>
      </c>
      <c r="K5807">
        <v>614</v>
      </c>
      <c r="L5807" t="s">
        <v>16814</v>
      </c>
      <c r="M5807">
        <v>0</v>
      </c>
      <c r="N5807">
        <v>999</v>
      </c>
    </row>
    <row r="5808" spans="1:14" s="6" customFormat="1" x14ac:dyDescent="0.2">
      <c r="A5808">
        <v>5803</v>
      </c>
      <c r="B5808">
        <v>3</v>
      </c>
      <c r="C5808" t="s">
        <v>5672</v>
      </c>
      <c r="D5808" s="1" t="s">
        <v>7993</v>
      </c>
      <c r="E5808" s="1" t="s">
        <v>22483</v>
      </c>
      <c r="F5808" t="s">
        <v>7966</v>
      </c>
      <c r="G5808" s="1" t="s">
        <v>7965</v>
      </c>
      <c r="H5808" t="s">
        <v>16725</v>
      </c>
      <c r="I5808" t="s">
        <v>16726</v>
      </c>
      <c r="J5808" t="s">
        <v>16727</v>
      </c>
      <c r="K5808">
        <v>614</v>
      </c>
      <c r="L5808" t="s">
        <v>16814</v>
      </c>
      <c r="M5808">
        <v>0</v>
      </c>
      <c r="N5808">
        <v>999</v>
      </c>
    </row>
    <row r="5809" spans="1:14" s="6" customFormat="1" x14ac:dyDescent="0.2">
      <c r="A5809">
        <v>5804</v>
      </c>
      <c r="B5809">
        <v>3</v>
      </c>
      <c r="C5809" t="s">
        <v>5672</v>
      </c>
      <c r="D5809" s="1" t="s">
        <v>7994</v>
      </c>
      <c r="E5809" s="1" t="s">
        <v>22484</v>
      </c>
      <c r="F5809" t="s">
        <v>7966</v>
      </c>
      <c r="G5809" s="1" t="s">
        <v>7965</v>
      </c>
      <c r="H5809" t="s">
        <v>16725</v>
      </c>
      <c r="I5809" t="s">
        <v>16726</v>
      </c>
      <c r="J5809" t="s">
        <v>16727</v>
      </c>
      <c r="K5809">
        <v>614</v>
      </c>
      <c r="L5809" t="s">
        <v>16814</v>
      </c>
      <c r="M5809">
        <v>0</v>
      </c>
      <c r="N5809">
        <v>999</v>
      </c>
    </row>
    <row r="5810" spans="1:14" s="6" customFormat="1" x14ac:dyDescent="0.2">
      <c r="A5810">
        <v>5805</v>
      </c>
      <c r="B5810">
        <v>13</v>
      </c>
      <c r="C5810" t="s">
        <v>461</v>
      </c>
      <c r="D5810" s="1" t="s">
        <v>7995</v>
      </c>
      <c r="E5810" s="1" t="s">
        <v>22485</v>
      </c>
      <c r="F5810" t="s">
        <v>7898</v>
      </c>
      <c r="G5810" s="1" t="s">
        <v>7897</v>
      </c>
      <c r="H5810" t="s">
        <v>16725</v>
      </c>
      <c r="I5810" t="s">
        <v>16726</v>
      </c>
      <c r="J5810" t="s">
        <v>16727</v>
      </c>
      <c r="K5810">
        <v>614</v>
      </c>
      <c r="L5810" t="s">
        <v>16751</v>
      </c>
      <c r="M5810">
        <v>0</v>
      </c>
      <c r="N5810">
        <v>999</v>
      </c>
    </row>
    <row r="5811" spans="1:14" s="6" customFormat="1" x14ac:dyDescent="0.2">
      <c r="A5811">
        <v>5806</v>
      </c>
      <c r="B5811">
        <v>13</v>
      </c>
      <c r="C5811" t="s">
        <v>461</v>
      </c>
      <c r="D5811" s="1" t="s">
        <v>7996</v>
      </c>
      <c r="E5811" s="1" t="s">
        <v>22486</v>
      </c>
      <c r="F5811" t="s">
        <v>7898</v>
      </c>
      <c r="G5811" s="1" t="s">
        <v>7897</v>
      </c>
      <c r="H5811" t="s">
        <v>16725</v>
      </c>
      <c r="I5811" t="s">
        <v>16726</v>
      </c>
      <c r="J5811" t="s">
        <v>16727</v>
      </c>
      <c r="K5811">
        <v>614</v>
      </c>
      <c r="L5811" t="s">
        <v>16751</v>
      </c>
      <c r="M5811">
        <v>0</v>
      </c>
      <c r="N5811">
        <v>999</v>
      </c>
    </row>
    <row r="5812" spans="1:14" s="6" customFormat="1" x14ac:dyDescent="0.2">
      <c r="A5812">
        <v>5807</v>
      </c>
      <c r="B5812">
        <v>13</v>
      </c>
      <c r="C5812" t="s">
        <v>461</v>
      </c>
      <c r="D5812" s="1" t="s">
        <v>7997</v>
      </c>
      <c r="E5812" s="1" t="s">
        <v>22487</v>
      </c>
      <c r="F5812" t="s">
        <v>7898</v>
      </c>
      <c r="G5812" s="1" t="s">
        <v>7897</v>
      </c>
      <c r="H5812" t="s">
        <v>16725</v>
      </c>
      <c r="I5812" t="s">
        <v>16726</v>
      </c>
      <c r="J5812" t="s">
        <v>16727</v>
      </c>
      <c r="K5812">
        <v>614</v>
      </c>
      <c r="L5812" t="s">
        <v>16751</v>
      </c>
      <c r="M5812">
        <v>0</v>
      </c>
      <c r="N5812">
        <v>999</v>
      </c>
    </row>
    <row r="5813" spans="1:14" s="6" customFormat="1" x14ac:dyDescent="0.2">
      <c r="A5813">
        <v>5808</v>
      </c>
      <c r="B5813">
        <v>13</v>
      </c>
      <c r="C5813" t="s">
        <v>461</v>
      </c>
      <c r="D5813" s="1" t="s">
        <v>7998</v>
      </c>
      <c r="E5813" s="1" t="s">
        <v>22488</v>
      </c>
      <c r="F5813" t="s">
        <v>7898</v>
      </c>
      <c r="G5813" s="1" t="s">
        <v>7897</v>
      </c>
      <c r="H5813" t="s">
        <v>16725</v>
      </c>
      <c r="I5813" t="s">
        <v>16726</v>
      </c>
      <c r="J5813" t="s">
        <v>16727</v>
      </c>
      <c r="K5813">
        <v>614</v>
      </c>
      <c r="L5813" t="s">
        <v>16751</v>
      </c>
      <c r="M5813">
        <v>0</v>
      </c>
      <c r="N5813">
        <v>999</v>
      </c>
    </row>
    <row r="5814" spans="1:14" s="6" customFormat="1" x14ac:dyDescent="0.2">
      <c r="A5814">
        <v>5809</v>
      </c>
      <c r="B5814">
        <v>13</v>
      </c>
      <c r="C5814" t="s">
        <v>461</v>
      </c>
      <c r="D5814" s="1" t="s">
        <v>7999</v>
      </c>
      <c r="E5814" s="1" t="s">
        <v>22489</v>
      </c>
      <c r="F5814" t="s">
        <v>7898</v>
      </c>
      <c r="G5814" s="1" t="s">
        <v>7897</v>
      </c>
      <c r="H5814" t="s">
        <v>16725</v>
      </c>
      <c r="I5814" t="s">
        <v>16726</v>
      </c>
      <c r="J5814" t="s">
        <v>16727</v>
      </c>
      <c r="K5814">
        <v>614</v>
      </c>
      <c r="L5814" t="s">
        <v>16751</v>
      </c>
      <c r="M5814">
        <v>0</v>
      </c>
      <c r="N5814">
        <v>999</v>
      </c>
    </row>
    <row r="5815" spans="1:14" s="6" customFormat="1" x14ac:dyDescent="0.2">
      <c r="A5815">
        <v>5810</v>
      </c>
      <c r="B5815">
        <v>14</v>
      </c>
      <c r="C5815" t="s">
        <v>477</v>
      </c>
      <c r="D5815" s="1" t="s">
        <v>8000</v>
      </c>
      <c r="E5815" s="1" t="s">
        <v>22490</v>
      </c>
      <c r="F5815" t="s">
        <v>8002</v>
      </c>
      <c r="G5815" s="1" t="s">
        <v>8001</v>
      </c>
      <c r="H5815" t="s">
        <v>16725</v>
      </c>
      <c r="I5815" t="s">
        <v>16726</v>
      </c>
      <c r="J5815" t="s">
        <v>16727</v>
      </c>
      <c r="K5815">
        <v>612</v>
      </c>
      <c r="L5815" t="s">
        <v>16817</v>
      </c>
      <c r="M5815">
        <v>0</v>
      </c>
      <c r="N5815">
        <v>999</v>
      </c>
    </row>
    <row r="5816" spans="1:14" s="6" customFormat="1" x14ac:dyDescent="0.2">
      <c r="A5816">
        <v>5811</v>
      </c>
      <c r="B5816">
        <v>17</v>
      </c>
      <c r="C5816" t="s">
        <v>491</v>
      </c>
      <c r="D5816" s="1" t="s">
        <v>8003</v>
      </c>
      <c r="E5816" s="1" t="s">
        <v>22491</v>
      </c>
      <c r="F5816" t="s">
        <v>7986</v>
      </c>
      <c r="G5816" s="1" t="s">
        <v>7985</v>
      </c>
      <c r="H5816" t="s">
        <v>16725</v>
      </c>
      <c r="I5816" t="s">
        <v>16726</v>
      </c>
      <c r="J5816" t="s">
        <v>16727</v>
      </c>
      <c r="K5816">
        <v>613</v>
      </c>
      <c r="L5816" t="s">
        <v>16753</v>
      </c>
      <c r="M5816">
        <v>0</v>
      </c>
      <c r="N5816">
        <v>999</v>
      </c>
    </row>
    <row r="5817" spans="1:14" s="6" customFormat="1" x14ac:dyDescent="0.2">
      <c r="A5817">
        <v>5812</v>
      </c>
      <c r="B5817">
        <v>17</v>
      </c>
      <c r="C5817" t="s">
        <v>491</v>
      </c>
      <c r="D5817" s="1" t="s">
        <v>8004</v>
      </c>
      <c r="E5817" s="1" t="s">
        <v>22492</v>
      </c>
      <c r="F5817" t="s">
        <v>7986</v>
      </c>
      <c r="G5817" s="1" t="s">
        <v>7985</v>
      </c>
      <c r="H5817" t="s">
        <v>16725</v>
      </c>
      <c r="I5817" t="s">
        <v>16726</v>
      </c>
      <c r="J5817" t="s">
        <v>16727</v>
      </c>
      <c r="K5817">
        <v>613</v>
      </c>
      <c r="L5817" t="s">
        <v>16753</v>
      </c>
      <c r="M5817">
        <v>0</v>
      </c>
      <c r="N5817">
        <v>999</v>
      </c>
    </row>
    <row r="5818" spans="1:14" s="6" customFormat="1" x14ac:dyDescent="0.2">
      <c r="A5818">
        <v>5813</v>
      </c>
      <c r="B5818">
        <v>17</v>
      </c>
      <c r="C5818" t="s">
        <v>491</v>
      </c>
      <c r="D5818" s="1" t="s">
        <v>8005</v>
      </c>
      <c r="E5818" s="1" t="s">
        <v>22493</v>
      </c>
      <c r="F5818" t="s">
        <v>7986</v>
      </c>
      <c r="G5818" s="1" t="s">
        <v>7985</v>
      </c>
      <c r="H5818" t="s">
        <v>16725</v>
      </c>
      <c r="I5818" t="s">
        <v>16726</v>
      </c>
      <c r="J5818" t="s">
        <v>16727</v>
      </c>
      <c r="K5818">
        <v>613</v>
      </c>
      <c r="L5818" t="s">
        <v>16753</v>
      </c>
      <c r="M5818">
        <v>0</v>
      </c>
      <c r="N5818">
        <v>999</v>
      </c>
    </row>
    <row r="5819" spans="1:14" s="6" customFormat="1" x14ac:dyDescent="0.2">
      <c r="A5819">
        <v>5814</v>
      </c>
      <c r="B5819">
        <v>17</v>
      </c>
      <c r="C5819" t="s">
        <v>491</v>
      </c>
      <c r="D5819" s="1" t="s">
        <v>8006</v>
      </c>
      <c r="E5819" s="1" t="s">
        <v>22494</v>
      </c>
      <c r="F5819" t="s">
        <v>7986</v>
      </c>
      <c r="G5819" s="1" t="s">
        <v>7985</v>
      </c>
      <c r="H5819" t="s">
        <v>16725</v>
      </c>
      <c r="I5819" t="s">
        <v>16726</v>
      </c>
      <c r="J5819" t="s">
        <v>16727</v>
      </c>
      <c r="K5819">
        <v>613</v>
      </c>
      <c r="L5819" t="s">
        <v>16753</v>
      </c>
      <c r="M5819">
        <v>0</v>
      </c>
      <c r="N5819">
        <v>999</v>
      </c>
    </row>
    <row r="5820" spans="1:14" s="6" customFormat="1" x14ac:dyDescent="0.2">
      <c r="A5820">
        <v>5815</v>
      </c>
      <c r="B5820">
        <v>17</v>
      </c>
      <c r="C5820" t="s">
        <v>491</v>
      </c>
      <c r="D5820" s="1" t="s">
        <v>8007</v>
      </c>
      <c r="E5820" s="1" t="s">
        <v>22495</v>
      </c>
      <c r="F5820" t="s">
        <v>7986</v>
      </c>
      <c r="G5820" s="1" t="s">
        <v>7985</v>
      </c>
      <c r="H5820" t="s">
        <v>16725</v>
      </c>
      <c r="I5820" t="s">
        <v>16726</v>
      </c>
      <c r="J5820" t="s">
        <v>16727</v>
      </c>
      <c r="K5820">
        <v>613</v>
      </c>
      <c r="L5820" t="s">
        <v>16753</v>
      </c>
      <c r="M5820">
        <v>0</v>
      </c>
      <c r="N5820">
        <v>999</v>
      </c>
    </row>
    <row r="5821" spans="1:14" s="6" customFormat="1" x14ac:dyDescent="0.2">
      <c r="A5821">
        <v>5816</v>
      </c>
      <c r="B5821">
        <v>17</v>
      </c>
      <c r="C5821" t="s">
        <v>491</v>
      </c>
      <c r="D5821" s="1" t="s">
        <v>8008</v>
      </c>
      <c r="E5821" s="1" t="s">
        <v>22496</v>
      </c>
      <c r="F5821" t="s">
        <v>8010</v>
      </c>
      <c r="G5821" s="1" t="s">
        <v>8009</v>
      </c>
      <c r="H5821" t="s">
        <v>16725</v>
      </c>
      <c r="I5821" t="s">
        <v>16726</v>
      </c>
      <c r="J5821" t="s">
        <v>16727</v>
      </c>
      <c r="K5821">
        <v>613</v>
      </c>
      <c r="L5821" t="s">
        <v>16753</v>
      </c>
      <c r="M5821">
        <v>0</v>
      </c>
      <c r="N5821">
        <v>999</v>
      </c>
    </row>
    <row r="5822" spans="1:14" s="6" customFormat="1" x14ac:dyDescent="0.2">
      <c r="A5822">
        <v>5817</v>
      </c>
      <c r="B5822">
        <v>17</v>
      </c>
      <c r="C5822" t="s">
        <v>491</v>
      </c>
      <c r="D5822" s="1" t="s">
        <v>8011</v>
      </c>
      <c r="E5822" s="1" t="s">
        <v>22497</v>
      </c>
      <c r="F5822" t="s">
        <v>8010</v>
      </c>
      <c r="G5822" s="1" t="s">
        <v>8009</v>
      </c>
      <c r="H5822" t="s">
        <v>16725</v>
      </c>
      <c r="I5822" t="s">
        <v>16726</v>
      </c>
      <c r="J5822" t="s">
        <v>16727</v>
      </c>
      <c r="K5822">
        <v>613</v>
      </c>
      <c r="L5822" t="s">
        <v>16753</v>
      </c>
      <c r="M5822">
        <v>0</v>
      </c>
      <c r="N5822">
        <v>999</v>
      </c>
    </row>
    <row r="5823" spans="1:14" s="6" customFormat="1" x14ac:dyDescent="0.2">
      <c r="A5823">
        <v>5818</v>
      </c>
      <c r="B5823">
        <v>17</v>
      </c>
      <c r="C5823" t="s">
        <v>491</v>
      </c>
      <c r="D5823" s="1" t="s">
        <v>8012</v>
      </c>
      <c r="E5823" s="1" t="s">
        <v>22498</v>
      </c>
      <c r="F5823" t="s">
        <v>8010</v>
      </c>
      <c r="G5823" s="1" t="s">
        <v>8009</v>
      </c>
      <c r="H5823" t="s">
        <v>16725</v>
      </c>
      <c r="I5823" t="s">
        <v>16726</v>
      </c>
      <c r="J5823" t="s">
        <v>16727</v>
      </c>
      <c r="K5823">
        <v>613</v>
      </c>
      <c r="L5823" t="s">
        <v>16753</v>
      </c>
      <c r="M5823">
        <v>0</v>
      </c>
      <c r="N5823">
        <v>999</v>
      </c>
    </row>
    <row r="5824" spans="1:14" s="6" customFormat="1" x14ac:dyDescent="0.2">
      <c r="A5824">
        <v>5819</v>
      </c>
      <c r="B5824">
        <v>17</v>
      </c>
      <c r="C5824" t="s">
        <v>491</v>
      </c>
      <c r="D5824" s="1" t="s">
        <v>8013</v>
      </c>
      <c r="E5824" s="1" t="s">
        <v>22499</v>
      </c>
      <c r="F5824" t="s">
        <v>8010</v>
      </c>
      <c r="G5824" s="1" t="s">
        <v>8009</v>
      </c>
      <c r="H5824" t="s">
        <v>16725</v>
      </c>
      <c r="I5824" t="s">
        <v>16726</v>
      </c>
      <c r="J5824" t="s">
        <v>16727</v>
      </c>
      <c r="K5824">
        <v>613</v>
      </c>
      <c r="L5824" t="s">
        <v>16753</v>
      </c>
      <c r="M5824">
        <v>0</v>
      </c>
      <c r="N5824">
        <v>999</v>
      </c>
    </row>
    <row r="5825" spans="1:14" s="6" customFormat="1" x14ac:dyDescent="0.2">
      <c r="A5825">
        <v>5820</v>
      </c>
      <c r="B5825">
        <v>17</v>
      </c>
      <c r="C5825" t="s">
        <v>491</v>
      </c>
      <c r="D5825" s="1" t="s">
        <v>8014</v>
      </c>
      <c r="E5825" s="1" t="s">
        <v>22500</v>
      </c>
      <c r="F5825" t="s">
        <v>8010</v>
      </c>
      <c r="G5825" s="1" t="s">
        <v>8009</v>
      </c>
      <c r="H5825" t="s">
        <v>16725</v>
      </c>
      <c r="I5825" t="s">
        <v>16726</v>
      </c>
      <c r="J5825" t="s">
        <v>16727</v>
      </c>
      <c r="K5825">
        <v>613</v>
      </c>
      <c r="L5825" t="s">
        <v>16753</v>
      </c>
      <c r="M5825">
        <v>0</v>
      </c>
      <c r="N5825">
        <v>999</v>
      </c>
    </row>
    <row r="5826" spans="1:14" s="6" customFormat="1" x14ac:dyDescent="0.2">
      <c r="A5826">
        <v>5821</v>
      </c>
      <c r="B5826">
        <v>17</v>
      </c>
      <c r="C5826" t="s">
        <v>491</v>
      </c>
      <c r="D5826" s="1" t="s">
        <v>8015</v>
      </c>
      <c r="E5826" s="1" t="s">
        <v>22501</v>
      </c>
      <c r="F5826" t="s">
        <v>8010</v>
      </c>
      <c r="G5826" s="1" t="s">
        <v>8009</v>
      </c>
      <c r="H5826" t="s">
        <v>16725</v>
      </c>
      <c r="I5826" t="s">
        <v>16726</v>
      </c>
      <c r="J5826" t="s">
        <v>16727</v>
      </c>
      <c r="K5826">
        <v>613</v>
      </c>
      <c r="L5826" t="s">
        <v>16753</v>
      </c>
      <c r="M5826">
        <v>0</v>
      </c>
      <c r="N5826">
        <v>999</v>
      </c>
    </row>
    <row r="5827" spans="1:14" s="6" customFormat="1" x14ac:dyDescent="0.2">
      <c r="A5827">
        <v>5822</v>
      </c>
      <c r="B5827">
        <v>19</v>
      </c>
      <c r="C5827" t="s">
        <v>509</v>
      </c>
      <c r="D5827" s="1" t="s">
        <v>8016</v>
      </c>
      <c r="E5827" s="1" t="s">
        <v>22502</v>
      </c>
      <c r="F5827" t="s">
        <v>7951</v>
      </c>
      <c r="G5827" s="1" t="s">
        <v>7950</v>
      </c>
      <c r="H5827" t="s">
        <v>16725</v>
      </c>
      <c r="I5827" t="s">
        <v>16726</v>
      </c>
      <c r="J5827" t="s">
        <v>16727</v>
      </c>
      <c r="K5827">
        <v>0</v>
      </c>
      <c r="L5827">
        <v>0</v>
      </c>
      <c r="M5827">
        <v>0</v>
      </c>
      <c r="N5827">
        <v>999</v>
      </c>
    </row>
    <row r="5828" spans="1:14" s="6" customFormat="1" x14ac:dyDescent="0.2">
      <c r="A5828">
        <v>5823</v>
      </c>
      <c r="B5828">
        <v>19</v>
      </c>
      <c r="C5828" t="s">
        <v>509</v>
      </c>
      <c r="D5828" s="1" t="s">
        <v>8017</v>
      </c>
      <c r="E5828" s="1" t="s">
        <v>22503</v>
      </c>
      <c r="F5828" t="s">
        <v>7951</v>
      </c>
      <c r="G5828" s="1" t="s">
        <v>7950</v>
      </c>
      <c r="H5828" t="s">
        <v>16725</v>
      </c>
      <c r="I5828" t="s">
        <v>16726</v>
      </c>
      <c r="J5828" t="s">
        <v>16727</v>
      </c>
      <c r="K5828">
        <v>0</v>
      </c>
      <c r="L5828">
        <v>0</v>
      </c>
      <c r="M5828">
        <v>0</v>
      </c>
      <c r="N5828">
        <v>999</v>
      </c>
    </row>
    <row r="5829" spans="1:14" s="6" customFormat="1" x14ac:dyDescent="0.2">
      <c r="A5829">
        <v>5824</v>
      </c>
      <c r="B5829">
        <v>19</v>
      </c>
      <c r="C5829" t="s">
        <v>509</v>
      </c>
      <c r="D5829" s="1" t="s">
        <v>8018</v>
      </c>
      <c r="E5829" s="1" t="s">
        <v>22504</v>
      </c>
      <c r="F5829" t="s">
        <v>8020</v>
      </c>
      <c r="G5829" s="1" t="s">
        <v>8019</v>
      </c>
      <c r="H5829" t="s">
        <v>16725</v>
      </c>
      <c r="I5829" t="s">
        <v>16726</v>
      </c>
      <c r="J5829" t="s">
        <v>16727</v>
      </c>
      <c r="K5829">
        <v>0</v>
      </c>
      <c r="L5829">
        <v>0</v>
      </c>
      <c r="M5829">
        <v>0</v>
      </c>
      <c r="N5829">
        <v>999</v>
      </c>
    </row>
    <row r="5830" spans="1:14" s="6" customFormat="1" x14ac:dyDescent="0.2">
      <c r="A5830">
        <v>5825</v>
      </c>
      <c r="B5830">
        <v>19</v>
      </c>
      <c r="C5830" t="s">
        <v>509</v>
      </c>
      <c r="D5830" s="1" t="s">
        <v>8021</v>
      </c>
      <c r="E5830" s="1" t="s">
        <v>22505</v>
      </c>
      <c r="F5830" t="s">
        <v>8020</v>
      </c>
      <c r="G5830" s="1" t="s">
        <v>8019</v>
      </c>
      <c r="H5830" t="s">
        <v>16725</v>
      </c>
      <c r="I5830" t="s">
        <v>16726</v>
      </c>
      <c r="J5830" t="s">
        <v>16727</v>
      </c>
      <c r="K5830">
        <v>0</v>
      </c>
      <c r="L5830">
        <v>0</v>
      </c>
      <c r="M5830">
        <v>0</v>
      </c>
      <c r="N5830">
        <v>999</v>
      </c>
    </row>
    <row r="5831" spans="1:14" s="6" customFormat="1" x14ac:dyDescent="0.2">
      <c r="A5831">
        <v>5826</v>
      </c>
      <c r="B5831">
        <v>19</v>
      </c>
      <c r="C5831" t="s">
        <v>509</v>
      </c>
      <c r="D5831" s="1" t="s">
        <v>8022</v>
      </c>
      <c r="E5831" s="1" t="s">
        <v>22506</v>
      </c>
      <c r="F5831" t="s">
        <v>8020</v>
      </c>
      <c r="G5831" s="1" t="s">
        <v>8019</v>
      </c>
      <c r="H5831" t="s">
        <v>16725</v>
      </c>
      <c r="I5831" t="s">
        <v>16726</v>
      </c>
      <c r="J5831" t="s">
        <v>16727</v>
      </c>
      <c r="K5831">
        <v>0</v>
      </c>
      <c r="L5831">
        <v>0</v>
      </c>
      <c r="M5831">
        <v>0</v>
      </c>
      <c r="N5831">
        <v>999</v>
      </c>
    </row>
    <row r="5832" spans="1:14" s="6" customFormat="1" x14ac:dyDescent="0.2">
      <c r="A5832">
        <v>5827</v>
      </c>
      <c r="B5832">
        <v>17</v>
      </c>
      <c r="C5832" t="s">
        <v>491</v>
      </c>
      <c r="D5832" s="1" t="s">
        <v>8023</v>
      </c>
      <c r="E5832" s="1" t="s">
        <v>22507</v>
      </c>
      <c r="F5832" t="s">
        <v>8025</v>
      </c>
      <c r="G5832" s="1" t="s">
        <v>8024</v>
      </c>
      <c r="H5832" t="s">
        <v>16725</v>
      </c>
      <c r="I5832" t="s">
        <v>16726</v>
      </c>
      <c r="J5832" t="s">
        <v>16727</v>
      </c>
      <c r="K5832">
        <v>613</v>
      </c>
      <c r="L5832" t="s">
        <v>16753</v>
      </c>
      <c r="M5832">
        <v>0</v>
      </c>
      <c r="N5832">
        <v>999</v>
      </c>
    </row>
    <row r="5833" spans="1:14" s="6" customFormat="1" x14ac:dyDescent="0.2">
      <c r="A5833">
        <v>5828</v>
      </c>
      <c r="B5833">
        <v>17</v>
      </c>
      <c r="C5833" t="s">
        <v>491</v>
      </c>
      <c r="D5833" s="1" t="s">
        <v>8026</v>
      </c>
      <c r="E5833" s="1" t="s">
        <v>22508</v>
      </c>
      <c r="F5833" t="s">
        <v>8025</v>
      </c>
      <c r="G5833" s="1" t="s">
        <v>8024</v>
      </c>
      <c r="H5833" t="s">
        <v>16725</v>
      </c>
      <c r="I5833" t="s">
        <v>16726</v>
      </c>
      <c r="J5833" t="s">
        <v>16727</v>
      </c>
      <c r="K5833">
        <v>613</v>
      </c>
      <c r="L5833" t="s">
        <v>16753</v>
      </c>
      <c r="M5833">
        <v>0</v>
      </c>
      <c r="N5833">
        <v>999</v>
      </c>
    </row>
    <row r="5834" spans="1:14" s="6" customFormat="1" x14ac:dyDescent="0.2">
      <c r="A5834">
        <v>5829</v>
      </c>
      <c r="B5834">
        <v>17</v>
      </c>
      <c r="C5834" t="s">
        <v>491</v>
      </c>
      <c r="D5834" s="1" t="s">
        <v>8027</v>
      </c>
      <c r="E5834" s="1" t="s">
        <v>22509</v>
      </c>
      <c r="F5834" t="s">
        <v>8025</v>
      </c>
      <c r="G5834" s="1" t="s">
        <v>8024</v>
      </c>
      <c r="H5834" t="s">
        <v>16725</v>
      </c>
      <c r="I5834" t="s">
        <v>16726</v>
      </c>
      <c r="J5834" t="s">
        <v>16727</v>
      </c>
      <c r="K5834">
        <v>613</v>
      </c>
      <c r="L5834" t="s">
        <v>16753</v>
      </c>
      <c r="M5834">
        <v>0</v>
      </c>
      <c r="N5834">
        <v>999</v>
      </c>
    </row>
    <row r="5835" spans="1:14" s="6" customFormat="1" x14ac:dyDescent="0.2">
      <c r="A5835">
        <v>5830</v>
      </c>
      <c r="B5835">
        <v>17</v>
      </c>
      <c r="C5835" t="s">
        <v>491</v>
      </c>
      <c r="D5835" s="1" t="s">
        <v>8028</v>
      </c>
      <c r="E5835" s="1" t="s">
        <v>22510</v>
      </c>
      <c r="F5835" t="s">
        <v>8025</v>
      </c>
      <c r="G5835" s="1" t="s">
        <v>8024</v>
      </c>
      <c r="H5835" t="s">
        <v>16725</v>
      </c>
      <c r="I5835" t="s">
        <v>16726</v>
      </c>
      <c r="J5835" t="s">
        <v>16727</v>
      </c>
      <c r="K5835">
        <v>613</v>
      </c>
      <c r="L5835" t="s">
        <v>16753</v>
      </c>
      <c r="M5835">
        <v>0</v>
      </c>
      <c r="N5835">
        <v>999</v>
      </c>
    </row>
    <row r="5836" spans="1:14" s="6" customFormat="1" x14ac:dyDescent="0.2">
      <c r="A5836">
        <v>5831</v>
      </c>
      <c r="B5836">
        <v>17</v>
      </c>
      <c r="C5836" t="s">
        <v>491</v>
      </c>
      <c r="D5836" s="1" t="s">
        <v>8029</v>
      </c>
      <c r="E5836" s="1" t="s">
        <v>22511</v>
      </c>
      <c r="F5836" t="s">
        <v>8025</v>
      </c>
      <c r="G5836" s="1" t="s">
        <v>8024</v>
      </c>
      <c r="H5836" t="s">
        <v>16725</v>
      </c>
      <c r="I5836" t="s">
        <v>16726</v>
      </c>
      <c r="J5836" t="s">
        <v>16727</v>
      </c>
      <c r="K5836">
        <v>613</v>
      </c>
      <c r="L5836" t="s">
        <v>16753</v>
      </c>
      <c r="M5836">
        <v>0</v>
      </c>
      <c r="N5836">
        <v>999</v>
      </c>
    </row>
    <row r="5837" spans="1:14" s="6" customFormat="1" x14ac:dyDescent="0.2">
      <c r="A5837">
        <v>5832</v>
      </c>
      <c r="B5837">
        <v>17</v>
      </c>
      <c r="C5837" t="s">
        <v>491</v>
      </c>
      <c r="D5837" s="1" t="s">
        <v>8030</v>
      </c>
      <c r="E5837" s="1" t="s">
        <v>22512</v>
      </c>
      <c r="F5837" t="s">
        <v>8025</v>
      </c>
      <c r="G5837" s="1" t="s">
        <v>8024</v>
      </c>
      <c r="H5837" t="s">
        <v>16725</v>
      </c>
      <c r="I5837" t="s">
        <v>16726</v>
      </c>
      <c r="J5837" t="s">
        <v>16727</v>
      </c>
      <c r="K5837">
        <v>613</v>
      </c>
      <c r="L5837" t="s">
        <v>16753</v>
      </c>
      <c r="M5837">
        <v>0</v>
      </c>
      <c r="N5837">
        <v>999</v>
      </c>
    </row>
    <row r="5838" spans="1:14" s="6" customFormat="1" x14ac:dyDescent="0.2">
      <c r="A5838">
        <v>5833</v>
      </c>
      <c r="B5838">
        <v>15</v>
      </c>
      <c r="C5838" t="s">
        <v>7763</v>
      </c>
      <c r="D5838" s="1" t="s">
        <v>8031</v>
      </c>
      <c r="E5838" s="1" t="s">
        <v>22513</v>
      </c>
      <c r="F5838" t="s">
        <v>8033</v>
      </c>
      <c r="G5838" s="1" t="s">
        <v>8032</v>
      </c>
      <c r="H5838" t="s">
        <v>16733</v>
      </c>
      <c r="I5838" t="s">
        <v>16734</v>
      </c>
      <c r="J5838" t="s">
        <v>16735</v>
      </c>
      <c r="K5838">
        <v>614</v>
      </c>
      <c r="L5838" t="s">
        <v>16816</v>
      </c>
      <c r="M5838">
        <v>10</v>
      </c>
      <c r="N5838">
        <v>54</v>
      </c>
    </row>
    <row r="5839" spans="1:14" s="6" customFormat="1" x14ac:dyDescent="0.2">
      <c r="A5839">
        <v>5834</v>
      </c>
      <c r="B5839">
        <v>15</v>
      </c>
      <c r="C5839" t="s">
        <v>7763</v>
      </c>
      <c r="D5839" s="1" t="s">
        <v>8034</v>
      </c>
      <c r="E5839" s="1" t="s">
        <v>22514</v>
      </c>
      <c r="F5839" t="s">
        <v>8033</v>
      </c>
      <c r="G5839" s="1" t="s">
        <v>8032</v>
      </c>
      <c r="H5839" t="s">
        <v>16733</v>
      </c>
      <c r="I5839" t="s">
        <v>16734</v>
      </c>
      <c r="J5839" t="s">
        <v>16735</v>
      </c>
      <c r="K5839">
        <v>614</v>
      </c>
      <c r="L5839" t="s">
        <v>16816</v>
      </c>
      <c r="M5839">
        <v>10</v>
      </c>
      <c r="N5839">
        <v>54</v>
      </c>
    </row>
    <row r="5840" spans="1:14" s="6" customFormat="1" x14ac:dyDescent="0.2">
      <c r="A5840">
        <v>5835</v>
      </c>
      <c r="B5840">
        <v>15</v>
      </c>
      <c r="C5840" t="s">
        <v>7763</v>
      </c>
      <c r="D5840" s="1" t="s">
        <v>8035</v>
      </c>
      <c r="E5840" s="1" t="s">
        <v>22515</v>
      </c>
      <c r="F5840" t="s">
        <v>8033</v>
      </c>
      <c r="G5840" s="1" t="s">
        <v>8032</v>
      </c>
      <c r="H5840" t="s">
        <v>16733</v>
      </c>
      <c r="I5840" t="s">
        <v>16734</v>
      </c>
      <c r="J5840" t="s">
        <v>16735</v>
      </c>
      <c r="K5840">
        <v>614</v>
      </c>
      <c r="L5840" t="s">
        <v>16816</v>
      </c>
      <c r="M5840">
        <v>10</v>
      </c>
      <c r="N5840">
        <v>54</v>
      </c>
    </row>
    <row r="5841" spans="1:14" s="6" customFormat="1" x14ac:dyDescent="0.2">
      <c r="A5841">
        <v>5836</v>
      </c>
      <c r="B5841">
        <v>15</v>
      </c>
      <c r="C5841" t="s">
        <v>7763</v>
      </c>
      <c r="D5841" s="1" t="s">
        <v>8036</v>
      </c>
      <c r="E5841" s="1" t="s">
        <v>22516</v>
      </c>
      <c r="F5841" t="s">
        <v>8033</v>
      </c>
      <c r="G5841" s="1" t="s">
        <v>8032</v>
      </c>
      <c r="H5841" t="s">
        <v>16733</v>
      </c>
      <c r="I5841" t="s">
        <v>16734</v>
      </c>
      <c r="J5841" t="s">
        <v>16735</v>
      </c>
      <c r="K5841">
        <v>614</v>
      </c>
      <c r="L5841" t="s">
        <v>16816</v>
      </c>
      <c r="M5841">
        <v>10</v>
      </c>
      <c r="N5841">
        <v>54</v>
      </c>
    </row>
    <row r="5842" spans="1:14" s="6" customFormat="1" x14ac:dyDescent="0.2">
      <c r="A5842">
        <v>5837</v>
      </c>
      <c r="B5842">
        <v>15</v>
      </c>
      <c r="C5842" t="s">
        <v>7763</v>
      </c>
      <c r="D5842" s="1" t="s">
        <v>8037</v>
      </c>
      <c r="E5842" s="1" t="s">
        <v>22517</v>
      </c>
      <c r="F5842" t="s">
        <v>8033</v>
      </c>
      <c r="G5842" s="1" t="s">
        <v>8032</v>
      </c>
      <c r="H5842" t="s">
        <v>16733</v>
      </c>
      <c r="I5842" t="s">
        <v>16734</v>
      </c>
      <c r="J5842" t="s">
        <v>16735</v>
      </c>
      <c r="K5842">
        <v>614</v>
      </c>
      <c r="L5842" t="s">
        <v>16816</v>
      </c>
      <c r="M5842">
        <v>10</v>
      </c>
      <c r="N5842">
        <v>54</v>
      </c>
    </row>
    <row r="5843" spans="1:14" s="6" customFormat="1" x14ac:dyDescent="0.2">
      <c r="A5843">
        <v>5838</v>
      </c>
      <c r="B5843">
        <v>15</v>
      </c>
      <c r="C5843" t="s">
        <v>7763</v>
      </c>
      <c r="D5843" s="1" t="s">
        <v>8038</v>
      </c>
      <c r="E5843" s="1" t="s">
        <v>22518</v>
      </c>
      <c r="F5843" t="s">
        <v>8033</v>
      </c>
      <c r="G5843" s="1" t="s">
        <v>8032</v>
      </c>
      <c r="H5843" t="s">
        <v>16733</v>
      </c>
      <c r="I5843" t="s">
        <v>16734</v>
      </c>
      <c r="J5843" t="s">
        <v>16735</v>
      </c>
      <c r="K5843">
        <v>614</v>
      </c>
      <c r="L5843" t="s">
        <v>16816</v>
      </c>
      <c r="M5843">
        <v>10</v>
      </c>
      <c r="N5843">
        <v>54</v>
      </c>
    </row>
    <row r="5844" spans="1:14" s="6" customFormat="1" x14ac:dyDescent="0.2">
      <c r="A5844">
        <v>5839</v>
      </c>
      <c r="B5844">
        <v>15</v>
      </c>
      <c r="C5844" t="s">
        <v>7763</v>
      </c>
      <c r="D5844" s="1" t="s">
        <v>8039</v>
      </c>
      <c r="E5844" s="1" t="s">
        <v>22519</v>
      </c>
      <c r="F5844" t="s">
        <v>8033</v>
      </c>
      <c r="G5844" s="1" t="s">
        <v>8032</v>
      </c>
      <c r="H5844" t="s">
        <v>16733</v>
      </c>
      <c r="I5844" t="s">
        <v>16734</v>
      </c>
      <c r="J5844" t="s">
        <v>16735</v>
      </c>
      <c r="K5844">
        <v>614</v>
      </c>
      <c r="L5844" t="s">
        <v>16816</v>
      </c>
      <c r="M5844">
        <v>10</v>
      </c>
      <c r="N5844">
        <v>54</v>
      </c>
    </row>
    <row r="5845" spans="1:14" s="6" customFormat="1" x14ac:dyDescent="0.2">
      <c r="A5845">
        <v>5840</v>
      </c>
      <c r="B5845">
        <v>15</v>
      </c>
      <c r="C5845" t="s">
        <v>7763</v>
      </c>
      <c r="D5845" s="1" t="s">
        <v>8040</v>
      </c>
      <c r="E5845" s="1" t="s">
        <v>22520</v>
      </c>
      <c r="F5845" t="s">
        <v>8033</v>
      </c>
      <c r="G5845" s="1" t="s">
        <v>8032</v>
      </c>
      <c r="H5845" t="s">
        <v>16733</v>
      </c>
      <c r="I5845" t="s">
        <v>16734</v>
      </c>
      <c r="J5845" t="s">
        <v>16735</v>
      </c>
      <c r="K5845">
        <v>614</v>
      </c>
      <c r="L5845" t="s">
        <v>16816</v>
      </c>
      <c r="M5845">
        <v>10</v>
      </c>
      <c r="N5845">
        <v>54</v>
      </c>
    </row>
    <row r="5846" spans="1:14" s="6" customFormat="1" x14ac:dyDescent="0.2">
      <c r="A5846">
        <v>5841</v>
      </c>
      <c r="B5846">
        <v>20</v>
      </c>
      <c r="C5846" t="s">
        <v>751</v>
      </c>
      <c r="D5846" s="1" t="s">
        <v>8041</v>
      </c>
      <c r="E5846" s="1" t="s">
        <v>22521</v>
      </c>
      <c r="F5846" t="s">
        <v>7801</v>
      </c>
      <c r="G5846" s="1" t="s">
        <v>7800</v>
      </c>
      <c r="H5846" t="s">
        <v>16725</v>
      </c>
      <c r="I5846" t="s">
        <v>16734</v>
      </c>
      <c r="J5846" t="s">
        <v>16729</v>
      </c>
      <c r="K5846">
        <v>511</v>
      </c>
      <c r="L5846" t="s">
        <v>16782</v>
      </c>
      <c r="M5846">
        <v>10</v>
      </c>
      <c r="N5846">
        <v>120</v>
      </c>
    </row>
    <row r="5847" spans="1:14" s="6" customFormat="1" x14ac:dyDescent="0.2">
      <c r="A5847">
        <v>5842</v>
      </c>
      <c r="B5847">
        <v>20</v>
      </c>
      <c r="C5847" t="s">
        <v>751</v>
      </c>
      <c r="D5847" s="1" t="s">
        <v>8042</v>
      </c>
      <c r="E5847" s="1" t="s">
        <v>22522</v>
      </c>
      <c r="F5847" t="s">
        <v>7801</v>
      </c>
      <c r="G5847" s="1" t="s">
        <v>7800</v>
      </c>
      <c r="H5847" t="s">
        <v>16725</v>
      </c>
      <c r="I5847" t="s">
        <v>16734</v>
      </c>
      <c r="J5847" t="s">
        <v>16729</v>
      </c>
      <c r="K5847">
        <v>511</v>
      </c>
      <c r="L5847" t="s">
        <v>16782</v>
      </c>
      <c r="M5847">
        <v>10</v>
      </c>
      <c r="N5847">
        <v>120</v>
      </c>
    </row>
    <row r="5848" spans="1:14" s="6" customFormat="1" x14ac:dyDescent="0.2">
      <c r="A5848">
        <v>5843</v>
      </c>
      <c r="B5848">
        <v>20</v>
      </c>
      <c r="C5848" t="s">
        <v>751</v>
      </c>
      <c r="D5848" s="1" t="s">
        <v>8043</v>
      </c>
      <c r="E5848" s="1" t="s">
        <v>22523</v>
      </c>
      <c r="F5848" t="s">
        <v>8045</v>
      </c>
      <c r="G5848" s="1" t="s">
        <v>8044</v>
      </c>
      <c r="H5848" t="s">
        <v>16725</v>
      </c>
      <c r="I5848" t="s">
        <v>16734</v>
      </c>
      <c r="J5848" t="s">
        <v>16729</v>
      </c>
      <c r="K5848">
        <v>511</v>
      </c>
      <c r="L5848" t="s">
        <v>16782</v>
      </c>
      <c r="M5848">
        <v>10</v>
      </c>
      <c r="N5848">
        <v>120</v>
      </c>
    </row>
    <row r="5849" spans="1:14" s="6" customFormat="1" x14ac:dyDescent="0.2">
      <c r="A5849">
        <v>5844</v>
      </c>
      <c r="B5849">
        <v>20</v>
      </c>
      <c r="C5849" t="s">
        <v>751</v>
      </c>
      <c r="D5849" s="1" t="s">
        <v>8046</v>
      </c>
      <c r="E5849" s="1" t="s">
        <v>22524</v>
      </c>
      <c r="F5849" t="s">
        <v>8045</v>
      </c>
      <c r="G5849" s="1" t="s">
        <v>8044</v>
      </c>
      <c r="H5849" t="s">
        <v>16725</v>
      </c>
      <c r="I5849" t="s">
        <v>16734</v>
      </c>
      <c r="J5849" t="s">
        <v>16729</v>
      </c>
      <c r="K5849">
        <v>511</v>
      </c>
      <c r="L5849" t="s">
        <v>16782</v>
      </c>
      <c r="M5849">
        <v>10</v>
      </c>
      <c r="N5849">
        <v>120</v>
      </c>
    </row>
    <row r="5850" spans="1:14" s="6" customFormat="1" x14ac:dyDescent="0.2">
      <c r="A5850">
        <v>5845</v>
      </c>
      <c r="B5850">
        <v>20</v>
      </c>
      <c r="C5850" t="s">
        <v>751</v>
      </c>
      <c r="D5850" s="1" t="s">
        <v>8047</v>
      </c>
      <c r="E5850" s="1" t="s">
        <v>22525</v>
      </c>
      <c r="F5850" t="s">
        <v>8045</v>
      </c>
      <c r="G5850" s="1" t="s">
        <v>8044</v>
      </c>
      <c r="H5850" t="s">
        <v>16725</v>
      </c>
      <c r="I5850" t="s">
        <v>16734</v>
      </c>
      <c r="J5850" t="s">
        <v>16729</v>
      </c>
      <c r="K5850">
        <v>511</v>
      </c>
      <c r="L5850" t="s">
        <v>16782</v>
      </c>
      <c r="M5850">
        <v>10</v>
      </c>
      <c r="N5850">
        <v>120</v>
      </c>
    </row>
    <row r="5851" spans="1:14" s="6" customFormat="1" x14ac:dyDescent="0.2">
      <c r="A5851">
        <v>5846</v>
      </c>
      <c r="B5851">
        <v>21</v>
      </c>
      <c r="C5851" t="s">
        <v>4208</v>
      </c>
      <c r="D5851" s="1" t="s">
        <v>8048</v>
      </c>
      <c r="E5851" s="1" t="s">
        <v>22526</v>
      </c>
      <c r="F5851" t="s">
        <v>8050</v>
      </c>
      <c r="G5851" s="1" t="s">
        <v>8049</v>
      </c>
      <c r="H5851" t="s">
        <v>16725</v>
      </c>
      <c r="I5851" t="s">
        <v>16726</v>
      </c>
      <c r="J5851" t="s">
        <v>16727</v>
      </c>
      <c r="K5851">
        <v>0</v>
      </c>
      <c r="L5851">
        <v>0</v>
      </c>
      <c r="M5851">
        <v>0</v>
      </c>
      <c r="N5851">
        <v>999</v>
      </c>
    </row>
    <row r="5852" spans="1:14" s="6" customFormat="1" x14ac:dyDescent="0.2">
      <c r="A5852">
        <v>5847</v>
      </c>
      <c r="B5852">
        <v>21</v>
      </c>
      <c r="C5852" t="s">
        <v>4208</v>
      </c>
      <c r="D5852" s="1" t="s">
        <v>8051</v>
      </c>
      <c r="E5852" s="1" t="s">
        <v>22527</v>
      </c>
      <c r="F5852" t="s">
        <v>8050</v>
      </c>
      <c r="G5852" s="1" t="s">
        <v>8049</v>
      </c>
      <c r="H5852" t="s">
        <v>16725</v>
      </c>
      <c r="I5852" t="s">
        <v>16726</v>
      </c>
      <c r="J5852" t="s">
        <v>16727</v>
      </c>
      <c r="K5852">
        <v>0</v>
      </c>
      <c r="L5852">
        <v>0</v>
      </c>
      <c r="M5852">
        <v>0</v>
      </c>
      <c r="N5852">
        <v>999</v>
      </c>
    </row>
    <row r="5853" spans="1:14" s="6" customFormat="1" x14ac:dyDescent="0.2">
      <c r="A5853">
        <v>5848</v>
      </c>
      <c r="B5853">
        <v>21</v>
      </c>
      <c r="C5853" t="s">
        <v>4208</v>
      </c>
      <c r="D5853" s="1" t="s">
        <v>8052</v>
      </c>
      <c r="E5853" s="1" t="s">
        <v>22528</v>
      </c>
      <c r="F5853" t="s">
        <v>8050</v>
      </c>
      <c r="G5853" s="1" t="s">
        <v>8049</v>
      </c>
      <c r="H5853" t="s">
        <v>16725</v>
      </c>
      <c r="I5853" t="s">
        <v>16726</v>
      </c>
      <c r="J5853" t="s">
        <v>16727</v>
      </c>
      <c r="K5853">
        <v>0</v>
      </c>
      <c r="L5853">
        <v>0</v>
      </c>
      <c r="M5853">
        <v>0</v>
      </c>
      <c r="N5853">
        <v>999</v>
      </c>
    </row>
    <row r="5854" spans="1:14" s="6" customFormat="1" x14ac:dyDescent="0.2">
      <c r="A5854">
        <v>5849</v>
      </c>
      <c r="B5854">
        <v>21</v>
      </c>
      <c r="C5854" t="s">
        <v>4208</v>
      </c>
      <c r="D5854" s="1" t="s">
        <v>8053</v>
      </c>
      <c r="E5854" s="1" t="s">
        <v>22529</v>
      </c>
      <c r="F5854" t="s">
        <v>8050</v>
      </c>
      <c r="G5854" s="1" t="s">
        <v>8049</v>
      </c>
      <c r="H5854" t="s">
        <v>16725</v>
      </c>
      <c r="I5854" t="s">
        <v>16726</v>
      </c>
      <c r="J5854" t="s">
        <v>16727</v>
      </c>
      <c r="K5854">
        <v>0</v>
      </c>
      <c r="L5854">
        <v>0</v>
      </c>
      <c r="M5854">
        <v>0</v>
      </c>
      <c r="N5854">
        <v>999</v>
      </c>
    </row>
    <row r="5855" spans="1:14" s="6" customFormat="1" x14ac:dyDescent="0.2">
      <c r="A5855">
        <v>5850</v>
      </c>
      <c r="B5855">
        <v>21</v>
      </c>
      <c r="C5855" t="s">
        <v>4208</v>
      </c>
      <c r="D5855" s="1" t="s">
        <v>8054</v>
      </c>
      <c r="E5855" s="1" t="s">
        <v>22530</v>
      </c>
      <c r="F5855" t="s">
        <v>8050</v>
      </c>
      <c r="G5855" s="1" t="s">
        <v>8049</v>
      </c>
      <c r="H5855" t="s">
        <v>16725</v>
      </c>
      <c r="I5855" t="s">
        <v>16726</v>
      </c>
      <c r="J5855" t="s">
        <v>16727</v>
      </c>
      <c r="K5855">
        <v>0</v>
      </c>
      <c r="L5855">
        <v>0</v>
      </c>
      <c r="M5855">
        <v>0</v>
      </c>
      <c r="N5855">
        <v>999</v>
      </c>
    </row>
    <row r="5856" spans="1:14" s="6" customFormat="1" x14ac:dyDescent="0.2">
      <c r="A5856">
        <v>5851</v>
      </c>
      <c r="B5856">
        <v>21</v>
      </c>
      <c r="C5856" t="s">
        <v>4208</v>
      </c>
      <c r="D5856" s="1" t="s">
        <v>8055</v>
      </c>
      <c r="E5856" s="1" t="s">
        <v>22531</v>
      </c>
      <c r="F5856" t="s">
        <v>8057</v>
      </c>
      <c r="G5856" s="1" t="s">
        <v>8056</v>
      </c>
      <c r="H5856" t="s">
        <v>16725</v>
      </c>
      <c r="I5856" t="s">
        <v>16726</v>
      </c>
      <c r="J5856" t="s">
        <v>16727</v>
      </c>
      <c r="K5856">
        <v>0</v>
      </c>
      <c r="L5856">
        <v>0</v>
      </c>
      <c r="M5856">
        <v>0</v>
      </c>
      <c r="N5856">
        <v>999</v>
      </c>
    </row>
    <row r="5857" spans="1:14" s="6" customFormat="1" x14ac:dyDescent="0.2">
      <c r="A5857">
        <v>5852</v>
      </c>
      <c r="B5857">
        <v>21</v>
      </c>
      <c r="C5857" t="s">
        <v>4208</v>
      </c>
      <c r="D5857" s="1" t="s">
        <v>8058</v>
      </c>
      <c r="E5857" s="1" t="s">
        <v>22532</v>
      </c>
      <c r="F5857" t="s">
        <v>8057</v>
      </c>
      <c r="G5857" s="1" t="s">
        <v>8056</v>
      </c>
      <c r="H5857" t="s">
        <v>16725</v>
      </c>
      <c r="I5857" t="s">
        <v>16726</v>
      </c>
      <c r="J5857" t="s">
        <v>16727</v>
      </c>
      <c r="K5857">
        <v>0</v>
      </c>
      <c r="L5857">
        <v>0</v>
      </c>
      <c r="M5857">
        <v>0</v>
      </c>
      <c r="N5857">
        <v>999</v>
      </c>
    </row>
    <row r="5858" spans="1:14" s="6" customFormat="1" x14ac:dyDescent="0.2">
      <c r="A5858">
        <v>5853</v>
      </c>
      <c r="B5858">
        <v>21</v>
      </c>
      <c r="C5858" t="s">
        <v>4208</v>
      </c>
      <c r="D5858" s="1" t="s">
        <v>8059</v>
      </c>
      <c r="E5858" s="1" t="s">
        <v>22533</v>
      </c>
      <c r="F5858" t="s">
        <v>8057</v>
      </c>
      <c r="G5858" s="1" t="s">
        <v>8056</v>
      </c>
      <c r="H5858" t="s">
        <v>16725</v>
      </c>
      <c r="I5858" t="s">
        <v>16726</v>
      </c>
      <c r="J5858" t="s">
        <v>16727</v>
      </c>
      <c r="K5858">
        <v>0</v>
      </c>
      <c r="L5858">
        <v>0</v>
      </c>
      <c r="M5858">
        <v>0</v>
      </c>
      <c r="N5858">
        <v>999</v>
      </c>
    </row>
    <row r="5859" spans="1:14" s="6" customFormat="1" x14ac:dyDescent="0.2">
      <c r="A5859">
        <v>5854</v>
      </c>
      <c r="B5859">
        <v>21</v>
      </c>
      <c r="C5859" t="s">
        <v>4208</v>
      </c>
      <c r="D5859" s="1" t="s">
        <v>8060</v>
      </c>
      <c r="E5859" s="1" t="s">
        <v>22534</v>
      </c>
      <c r="F5859" t="s">
        <v>8057</v>
      </c>
      <c r="G5859" s="1" t="s">
        <v>8056</v>
      </c>
      <c r="H5859" t="s">
        <v>16725</v>
      </c>
      <c r="I5859" t="s">
        <v>16726</v>
      </c>
      <c r="J5859" t="s">
        <v>16727</v>
      </c>
      <c r="K5859">
        <v>0</v>
      </c>
      <c r="L5859">
        <v>0</v>
      </c>
      <c r="M5859">
        <v>0</v>
      </c>
      <c r="N5859">
        <v>999</v>
      </c>
    </row>
    <row r="5860" spans="1:14" s="6" customFormat="1" x14ac:dyDescent="0.2">
      <c r="A5860">
        <v>5855</v>
      </c>
      <c r="B5860">
        <v>21</v>
      </c>
      <c r="C5860" t="s">
        <v>4208</v>
      </c>
      <c r="D5860" s="1" t="s">
        <v>8061</v>
      </c>
      <c r="E5860" s="1" t="s">
        <v>22535</v>
      </c>
      <c r="F5860" t="s">
        <v>8057</v>
      </c>
      <c r="G5860" s="1" t="s">
        <v>8056</v>
      </c>
      <c r="H5860" t="s">
        <v>16725</v>
      </c>
      <c r="I5860" t="s">
        <v>16726</v>
      </c>
      <c r="J5860" t="s">
        <v>16727</v>
      </c>
      <c r="K5860">
        <v>0</v>
      </c>
      <c r="L5860">
        <v>0</v>
      </c>
      <c r="M5860">
        <v>0</v>
      </c>
      <c r="N5860">
        <v>999</v>
      </c>
    </row>
    <row r="5861" spans="1:14" s="6" customFormat="1" x14ac:dyDescent="0.2">
      <c r="A5861">
        <v>5856</v>
      </c>
      <c r="B5861">
        <v>21</v>
      </c>
      <c r="C5861" t="s">
        <v>4208</v>
      </c>
      <c r="D5861" s="1" t="s">
        <v>8062</v>
      </c>
      <c r="E5861" s="1" t="s">
        <v>22536</v>
      </c>
      <c r="F5861" t="s">
        <v>8064</v>
      </c>
      <c r="G5861" s="1" t="s">
        <v>8063</v>
      </c>
      <c r="H5861" t="s">
        <v>16725</v>
      </c>
      <c r="I5861" t="s">
        <v>16734</v>
      </c>
      <c r="J5861" t="s">
        <v>16735</v>
      </c>
      <c r="K5861">
        <v>0</v>
      </c>
      <c r="L5861">
        <v>0</v>
      </c>
      <c r="M5861">
        <v>10</v>
      </c>
      <c r="N5861">
        <v>54</v>
      </c>
    </row>
    <row r="5862" spans="1:14" s="6" customFormat="1" x14ac:dyDescent="0.2">
      <c r="A5862">
        <v>5857</v>
      </c>
      <c r="B5862">
        <v>21</v>
      </c>
      <c r="C5862" t="s">
        <v>4208</v>
      </c>
      <c r="D5862" s="1" t="s">
        <v>8065</v>
      </c>
      <c r="E5862" s="1" t="s">
        <v>22537</v>
      </c>
      <c r="F5862" t="s">
        <v>8064</v>
      </c>
      <c r="G5862" s="1" t="s">
        <v>8063</v>
      </c>
      <c r="H5862" t="s">
        <v>16733</v>
      </c>
      <c r="I5862" t="s">
        <v>16734</v>
      </c>
      <c r="J5862" t="s">
        <v>16735</v>
      </c>
      <c r="K5862">
        <v>0</v>
      </c>
      <c r="L5862">
        <v>0</v>
      </c>
      <c r="M5862">
        <v>10</v>
      </c>
      <c r="N5862">
        <v>54</v>
      </c>
    </row>
    <row r="5863" spans="1:14" s="6" customFormat="1" x14ac:dyDescent="0.2">
      <c r="A5863">
        <v>5858</v>
      </c>
      <c r="B5863">
        <v>19</v>
      </c>
      <c r="C5863" t="s">
        <v>509</v>
      </c>
      <c r="D5863" s="1" t="s">
        <v>8066</v>
      </c>
      <c r="E5863" s="1" t="s">
        <v>22538</v>
      </c>
      <c r="F5863" t="s">
        <v>7823</v>
      </c>
      <c r="G5863" s="1" t="s">
        <v>7822</v>
      </c>
      <c r="H5863" t="s">
        <v>16725</v>
      </c>
      <c r="I5863" t="s">
        <v>16726</v>
      </c>
      <c r="J5863" t="s">
        <v>16727</v>
      </c>
      <c r="K5863">
        <v>0</v>
      </c>
      <c r="L5863">
        <v>0</v>
      </c>
      <c r="M5863">
        <v>0</v>
      </c>
      <c r="N5863">
        <v>999</v>
      </c>
    </row>
    <row r="5864" spans="1:14" s="6" customFormat="1" x14ac:dyDescent="0.2">
      <c r="A5864">
        <v>5859</v>
      </c>
      <c r="B5864">
        <v>19</v>
      </c>
      <c r="C5864" t="s">
        <v>509</v>
      </c>
      <c r="D5864" s="1" t="s">
        <v>8067</v>
      </c>
      <c r="E5864" s="1" t="s">
        <v>22539</v>
      </c>
      <c r="F5864" t="s">
        <v>7823</v>
      </c>
      <c r="G5864" s="1" t="s">
        <v>7822</v>
      </c>
      <c r="H5864" t="s">
        <v>16725</v>
      </c>
      <c r="I5864" t="s">
        <v>16726</v>
      </c>
      <c r="J5864" t="s">
        <v>16727</v>
      </c>
      <c r="K5864">
        <v>0</v>
      </c>
      <c r="L5864">
        <v>0</v>
      </c>
      <c r="M5864">
        <v>0</v>
      </c>
      <c r="N5864">
        <v>999</v>
      </c>
    </row>
    <row r="5865" spans="1:14" s="6" customFormat="1" x14ac:dyDescent="0.2">
      <c r="A5865">
        <v>5860</v>
      </c>
      <c r="B5865">
        <v>19</v>
      </c>
      <c r="C5865" t="s">
        <v>509</v>
      </c>
      <c r="D5865" s="1" t="s">
        <v>8068</v>
      </c>
      <c r="E5865" s="1" t="s">
        <v>22540</v>
      </c>
      <c r="F5865" t="s">
        <v>7823</v>
      </c>
      <c r="G5865" s="1" t="s">
        <v>7822</v>
      </c>
      <c r="H5865" t="s">
        <v>16725</v>
      </c>
      <c r="I5865" t="s">
        <v>16726</v>
      </c>
      <c r="J5865" t="s">
        <v>16727</v>
      </c>
      <c r="K5865">
        <v>0</v>
      </c>
      <c r="L5865">
        <v>0</v>
      </c>
      <c r="M5865">
        <v>0</v>
      </c>
      <c r="N5865">
        <v>999</v>
      </c>
    </row>
    <row r="5866" spans="1:14" s="6" customFormat="1" x14ac:dyDescent="0.2">
      <c r="A5866">
        <v>5861</v>
      </c>
      <c r="B5866">
        <v>19</v>
      </c>
      <c r="C5866" t="s">
        <v>509</v>
      </c>
      <c r="D5866" s="1" t="s">
        <v>8069</v>
      </c>
      <c r="E5866" s="1" t="s">
        <v>22541</v>
      </c>
      <c r="F5866" t="s">
        <v>7823</v>
      </c>
      <c r="G5866" s="1" t="s">
        <v>7822</v>
      </c>
      <c r="H5866" t="s">
        <v>16725</v>
      </c>
      <c r="I5866" t="s">
        <v>16726</v>
      </c>
      <c r="J5866" t="s">
        <v>16727</v>
      </c>
      <c r="K5866">
        <v>0</v>
      </c>
      <c r="L5866">
        <v>0</v>
      </c>
      <c r="M5866">
        <v>0</v>
      </c>
      <c r="N5866">
        <v>999</v>
      </c>
    </row>
    <row r="5867" spans="1:14" s="6" customFormat="1" x14ac:dyDescent="0.2">
      <c r="A5867">
        <v>5862</v>
      </c>
      <c r="B5867">
        <v>19</v>
      </c>
      <c r="C5867" t="s">
        <v>509</v>
      </c>
      <c r="D5867" s="1" t="s">
        <v>8070</v>
      </c>
      <c r="E5867" s="1" t="s">
        <v>22542</v>
      </c>
      <c r="F5867" t="s">
        <v>7823</v>
      </c>
      <c r="G5867" s="1" t="s">
        <v>7822</v>
      </c>
      <c r="H5867" t="s">
        <v>16725</v>
      </c>
      <c r="I5867" t="s">
        <v>16726</v>
      </c>
      <c r="J5867" t="s">
        <v>16727</v>
      </c>
      <c r="K5867">
        <v>0</v>
      </c>
      <c r="L5867">
        <v>0</v>
      </c>
      <c r="M5867">
        <v>0</v>
      </c>
      <c r="N5867">
        <v>999</v>
      </c>
    </row>
    <row r="5868" spans="1:14" s="6" customFormat="1" x14ac:dyDescent="0.2">
      <c r="A5868">
        <v>5863</v>
      </c>
      <c r="B5868">
        <v>20</v>
      </c>
      <c r="C5868" t="s">
        <v>751</v>
      </c>
      <c r="D5868" s="1" t="s">
        <v>8071</v>
      </c>
      <c r="E5868" s="1" t="s">
        <v>22543</v>
      </c>
      <c r="F5868" t="s">
        <v>2425</v>
      </c>
      <c r="G5868" s="1" t="s">
        <v>2424</v>
      </c>
      <c r="H5868" t="s">
        <v>16725</v>
      </c>
      <c r="I5868" t="s">
        <v>16726</v>
      </c>
      <c r="J5868" t="s">
        <v>16727</v>
      </c>
      <c r="K5868">
        <v>503</v>
      </c>
      <c r="L5868" t="s">
        <v>16759</v>
      </c>
      <c r="M5868">
        <v>0</v>
      </c>
      <c r="N5868">
        <v>999</v>
      </c>
    </row>
    <row r="5869" spans="1:14" s="6" customFormat="1" x14ac:dyDescent="0.2">
      <c r="A5869">
        <v>5864</v>
      </c>
      <c r="B5869">
        <v>20</v>
      </c>
      <c r="C5869" t="s">
        <v>751</v>
      </c>
      <c r="D5869" s="1" t="s">
        <v>8072</v>
      </c>
      <c r="E5869" s="1" t="s">
        <v>22544</v>
      </c>
      <c r="F5869" t="s">
        <v>2425</v>
      </c>
      <c r="G5869" s="1" t="s">
        <v>2424</v>
      </c>
      <c r="H5869" t="s">
        <v>16725</v>
      </c>
      <c r="I5869" t="s">
        <v>16726</v>
      </c>
      <c r="J5869" t="s">
        <v>16727</v>
      </c>
      <c r="K5869">
        <v>503</v>
      </c>
      <c r="L5869" t="s">
        <v>16759</v>
      </c>
      <c r="M5869">
        <v>0</v>
      </c>
      <c r="N5869">
        <v>999</v>
      </c>
    </row>
    <row r="5870" spans="1:14" s="6" customFormat="1" x14ac:dyDescent="0.2">
      <c r="A5870">
        <v>5865</v>
      </c>
      <c r="B5870">
        <v>20</v>
      </c>
      <c r="C5870" t="s">
        <v>751</v>
      </c>
      <c r="D5870" s="1" t="s">
        <v>8073</v>
      </c>
      <c r="E5870" s="1" t="s">
        <v>22545</v>
      </c>
      <c r="F5870" t="s">
        <v>8075</v>
      </c>
      <c r="G5870" s="1" t="s">
        <v>8074</v>
      </c>
      <c r="H5870" t="s">
        <v>16725</v>
      </c>
      <c r="I5870" t="s">
        <v>16726</v>
      </c>
      <c r="J5870" t="s">
        <v>16727</v>
      </c>
      <c r="K5870">
        <v>503</v>
      </c>
      <c r="L5870" t="s">
        <v>16759</v>
      </c>
      <c r="M5870">
        <v>0</v>
      </c>
      <c r="N5870">
        <v>999</v>
      </c>
    </row>
    <row r="5871" spans="1:14" s="6" customFormat="1" x14ac:dyDescent="0.2">
      <c r="A5871">
        <v>5866</v>
      </c>
      <c r="B5871">
        <v>20</v>
      </c>
      <c r="C5871" t="s">
        <v>751</v>
      </c>
      <c r="D5871" s="1" t="s">
        <v>8076</v>
      </c>
      <c r="E5871" s="1" t="s">
        <v>22546</v>
      </c>
      <c r="F5871" t="s">
        <v>8075</v>
      </c>
      <c r="G5871" s="1" t="s">
        <v>8074</v>
      </c>
      <c r="H5871" t="s">
        <v>16725</v>
      </c>
      <c r="I5871" t="s">
        <v>16726</v>
      </c>
      <c r="J5871" t="s">
        <v>16727</v>
      </c>
      <c r="K5871">
        <v>503</v>
      </c>
      <c r="L5871" t="s">
        <v>16759</v>
      </c>
      <c r="M5871">
        <v>0</v>
      </c>
      <c r="N5871">
        <v>999</v>
      </c>
    </row>
    <row r="5872" spans="1:14" s="6" customFormat="1" x14ac:dyDescent="0.2">
      <c r="A5872">
        <v>5867</v>
      </c>
      <c r="B5872">
        <v>20</v>
      </c>
      <c r="C5872" t="s">
        <v>751</v>
      </c>
      <c r="D5872" s="1" t="s">
        <v>8077</v>
      </c>
      <c r="E5872" s="1" t="s">
        <v>22547</v>
      </c>
      <c r="F5872" t="s">
        <v>8075</v>
      </c>
      <c r="G5872" s="1" t="s">
        <v>8074</v>
      </c>
      <c r="H5872" t="s">
        <v>16725</v>
      </c>
      <c r="I5872" t="s">
        <v>16726</v>
      </c>
      <c r="J5872" t="s">
        <v>16727</v>
      </c>
      <c r="K5872">
        <v>503</v>
      </c>
      <c r="L5872" t="s">
        <v>16759</v>
      </c>
      <c r="M5872">
        <v>0</v>
      </c>
      <c r="N5872">
        <v>999</v>
      </c>
    </row>
    <row r="5873" spans="1:14" s="6" customFormat="1" x14ac:dyDescent="0.2">
      <c r="A5873">
        <v>5868</v>
      </c>
      <c r="B5873">
        <v>20</v>
      </c>
      <c r="C5873" t="s">
        <v>751</v>
      </c>
      <c r="D5873" s="1" t="s">
        <v>8078</v>
      </c>
      <c r="E5873" s="1" t="s">
        <v>22548</v>
      </c>
      <c r="F5873" t="s">
        <v>8075</v>
      </c>
      <c r="G5873" s="1" t="s">
        <v>8074</v>
      </c>
      <c r="H5873" t="s">
        <v>16725</v>
      </c>
      <c r="I5873" t="s">
        <v>16726</v>
      </c>
      <c r="J5873" t="s">
        <v>16727</v>
      </c>
      <c r="K5873">
        <v>503</v>
      </c>
      <c r="L5873" t="s">
        <v>16759</v>
      </c>
      <c r="M5873">
        <v>0</v>
      </c>
      <c r="N5873">
        <v>999</v>
      </c>
    </row>
    <row r="5874" spans="1:14" s="6" customFormat="1" x14ac:dyDescent="0.2">
      <c r="A5874">
        <v>5869</v>
      </c>
      <c r="B5874">
        <v>20</v>
      </c>
      <c r="C5874" t="s">
        <v>751</v>
      </c>
      <c r="D5874" s="1" t="s">
        <v>8079</v>
      </c>
      <c r="E5874" s="1" t="s">
        <v>22549</v>
      </c>
      <c r="F5874" t="s">
        <v>8075</v>
      </c>
      <c r="G5874" s="1" t="s">
        <v>8074</v>
      </c>
      <c r="H5874" t="s">
        <v>16725</v>
      </c>
      <c r="I5874" t="s">
        <v>16726</v>
      </c>
      <c r="J5874" t="s">
        <v>16727</v>
      </c>
      <c r="K5874">
        <v>503</v>
      </c>
      <c r="L5874" t="s">
        <v>16759</v>
      </c>
      <c r="M5874">
        <v>0</v>
      </c>
      <c r="N5874">
        <v>999</v>
      </c>
    </row>
    <row r="5875" spans="1:14" s="6" customFormat="1" x14ac:dyDescent="0.2">
      <c r="A5875">
        <v>5870</v>
      </c>
      <c r="B5875">
        <v>20</v>
      </c>
      <c r="C5875" t="s">
        <v>751</v>
      </c>
      <c r="D5875" s="1" t="s">
        <v>8080</v>
      </c>
      <c r="E5875" s="1" t="s">
        <v>22550</v>
      </c>
      <c r="F5875" t="s">
        <v>7636</v>
      </c>
      <c r="G5875" s="1" t="s">
        <v>7635</v>
      </c>
      <c r="H5875" t="s">
        <v>16725</v>
      </c>
      <c r="I5875" t="s">
        <v>16742</v>
      </c>
      <c r="J5875" t="s">
        <v>16815</v>
      </c>
      <c r="K5875">
        <v>501</v>
      </c>
      <c r="L5875" t="s">
        <v>16765</v>
      </c>
      <c r="M5875">
        <v>15</v>
      </c>
      <c r="N5875">
        <v>95</v>
      </c>
    </row>
    <row r="5876" spans="1:14" s="6" customFormat="1" x14ac:dyDescent="0.2">
      <c r="A5876">
        <v>5871</v>
      </c>
      <c r="B5876">
        <v>20</v>
      </c>
      <c r="C5876" t="s">
        <v>751</v>
      </c>
      <c r="D5876" s="1" t="s">
        <v>8081</v>
      </c>
      <c r="E5876" s="1" t="s">
        <v>22551</v>
      </c>
      <c r="F5876" t="s">
        <v>7636</v>
      </c>
      <c r="G5876" s="1" t="s">
        <v>7635</v>
      </c>
      <c r="H5876" t="s">
        <v>16725</v>
      </c>
      <c r="I5876" t="s">
        <v>16726</v>
      </c>
      <c r="J5876" t="s">
        <v>16727</v>
      </c>
      <c r="K5876">
        <v>501</v>
      </c>
      <c r="L5876" t="s">
        <v>16765</v>
      </c>
      <c r="M5876">
        <v>0</v>
      </c>
      <c r="N5876">
        <v>999</v>
      </c>
    </row>
    <row r="5877" spans="1:14" s="6" customFormat="1" x14ac:dyDescent="0.2">
      <c r="A5877">
        <v>5872</v>
      </c>
      <c r="B5877">
        <v>20</v>
      </c>
      <c r="C5877" t="s">
        <v>751</v>
      </c>
      <c r="D5877" s="1" t="s">
        <v>8082</v>
      </c>
      <c r="E5877" s="1" t="s">
        <v>22552</v>
      </c>
      <c r="F5877" t="s">
        <v>7636</v>
      </c>
      <c r="G5877" s="1" t="s">
        <v>7635</v>
      </c>
      <c r="H5877" t="s">
        <v>16725</v>
      </c>
      <c r="I5877" t="s">
        <v>16726</v>
      </c>
      <c r="J5877" t="s">
        <v>16727</v>
      </c>
      <c r="K5877">
        <v>501</v>
      </c>
      <c r="L5877" t="s">
        <v>16765</v>
      </c>
      <c r="M5877">
        <v>0</v>
      </c>
      <c r="N5877">
        <v>999</v>
      </c>
    </row>
    <row r="5878" spans="1:14" s="6" customFormat="1" x14ac:dyDescent="0.2">
      <c r="A5878">
        <v>5873</v>
      </c>
      <c r="B5878">
        <v>20</v>
      </c>
      <c r="C5878" t="s">
        <v>751</v>
      </c>
      <c r="D5878" s="1" t="s">
        <v>8083</v>
      </c>
      <c r="E5878" s="1" t="s">
        <v>22553</v>
      </c>
      <c r="F5878" t="s">
        <v>7636</v>
      </c>
      <c r="G5878" s="1" t="s">
        <v>7635</v>
      </c>
      <c r="H5878" t="s">
        <v>16725</v>
      </c>
      <c r="I5878" t="s">
        <v>16726</v>
      </c>
      <c r="J5878" t="s">
        <v>16727</v>
      </c>
      <c r="K5878">
        <v>501</v>
      </c>
      <c r="L5878" t="s">
        <v>16765</v>
      </c>
      <c r="M5878">
        <v>0</v>
      </c>
      <c r="N5878">
        <v>999</v>
      </c>
    </row>
    <row r="5879" spans="1:14" s="6" customFormat="1" x14ac:dyDescent="0.2">
      <c r="A5879">
        <v>5874</v>
      </c>
      <c r="B5879">
        <v>20</v>
      </c>
      <c r="C5879" t="s">
        <v>751</v>
      </c>
      <c r="D5879" s="1" t="s">
        <v>8084</v>
      </c>
      <c r="E5879" s="1" t="s">
        <v>22554</v>
      </c>
      <c r="F5879" t="s">
        <v>8086</v>
      </c>
      <c r="G5879" s="1" t="s">
        <v>8085</v>
      </c>
      <c r="H5879" t="s">
        <v>16725</v>
      </c>
      <c r="I5879" t="s">
        <v>16742</v>
      </c>
      <c r="J5879" t="s">
        <v>16815</v>
      </c>
      <c r="K5879">
        <v>501</v>
      </c>
      <c r="L5879" t="s">
        <v>16765</v>
      </c>
      <c r="M5879">
        <v>15</v>
      </c>
      <c r="N5879">
        <v>95</v>
      </c>
    </row>
    <row r="5880" spans="1:14" s="6" customFormat="1" x14ac:dyDescent="0.2">
      <c r="A5880">
        <v>5875</v>
      </c>
      <c r="B5880">
        <v>20</v>
      </c>
      <c r="C5880" t="s">
        <v>751</v>
      </c>
      <c r="D5880" s="1" t="s">
        <v>8087</v>
      </c>
      <c r="E5880" s="1" t="s">
        <v>22555</v>
      </c>
      <c r="F5880" t="s">
        <v>8086</v>
      </c>
      <c r="G5880" s="1" t="s">
        <v>8085</v>
      </c>
      <c r="H5880" t="s">
        <v>16725</v>
      </c>
      <c r="I5880" t="s">
        <v>16726</v>
      </c>
      <c r="J5880" t="s">
        <v>16727</v>
      </c>
      <c r="K5880">
        <v>501</v>
      </c>
      <c r="L5880" t="s">
        <v>16765</v>
      </c>
      <c r="M5880">
        <v>0</v>
      </c>
      <c r="N5880">
        <v>999</v>
      </c>
    </row>
    <row r="5881" spans="1:14" s="6" customFormat="1" x14ac:dyDescent="0.2">
      <c r="A5881">
        <v>5876</v>
      </c>
      <c r="B5881">
        <v>21</v>
      </c>
      <c r="C5881" t="s">
        <v>4208</v>
      </c>
      <c r="D5881" s="1" t="s">
        <v>8088</v>
      </c>
      <c r="E5881" s="1" t="s">
        <v>22556</v>
      </c>
      <c r="F5881" t="s">
        <v>8064</v>
      </c>
      <c r="G5881" s="1" t="s">
        <v>8063</v>
      </c>
      <c r="H5881" t="s">
        <v>16725</v>
      </c>
      <c r="I5881" t="s">
        <v>16726</v>
      </c>
      <c r="J5881" t="s">
        <v>16727</v>
      </c>
      <c r="K5881">
        <v>0</v>
      </c>
      <c r="L5881">
        <v>0</v>
      </c>
      <c r="M5881">
        <v>0</v>
      </c>
      <c r="N5881">
        <v>999</v>
      </c>
    </row>
    <row r="5882" spans="1:14" s="6" customFormat="1" x14ac:dyDescent="0.2">
      <c r="A5882">
        <v>5877</v>
      </c>
      <c r="B5882">
        <v>21</v>
      </c>
      <c r="C5882" t="s">
        <v>4208</v>
      </c>
      <c r="D5882" s="1" t="s">
        <v>8089</v>
      </c>
      <c r="E5882" s="1" t="s">
        <v>22557</v>
      </c>
      <c r="F5882" t="s">
        <v>8064</v>
      </c>
      <c r="G5882" s="1" t="s">
        <v>8063</v>
      </c>
      <c r="H5882" t="s">
        <v>16733</v>
      </c>
      <c r="I5882" t="s">
        <v>16734</v>
      </c>
      <c r="J5882" t="s">
        <v>16735</v>
      </c>
      <c r="K5882">
        <v>0</v>
      </c>
      <c r="L5882">
        <v>0</v>
      </c>
      <c r="M5882">
        <v>10</v>
      </c>
      <c r="N5882">
        <v>54</v>
      </c>
    </row>
    <row r="5883" spans="1:14" s="6" customFormat="1" x14ac:dyDescent="0.2">
      <c r="A5883">
        <v>5878</v>
      </c>
      <c r="B5883">
        <v>21</v>
      </c>
      <c r="C5883" t="s">
        <v>4208</v>
      </c>
      <c r="D5883" s="1" t="s">
        <v>8090</v>
      </c>
      <c r="E5883" s="1" t="s">
        <v>22558</v>
      </c>
      <c r="F5883" t="s">
        <v>8064</v>
      </c>
      <c r="G5883" s="1" t="s">
        <v>8063</v>
      </c>
      <c r="H5883" t="s">
        <v>16725</v>
      </c>
      <c r="I5883" t="s">
        <v>16734</v>
      </c>
      <c r="J5883" t="s">
        <v>16735</v>
      </c>
      <c r="K5883">
        <v>0</v>
      </c>
      <c r="L5883">
        <v>0</v>
      </c>
      <c r="M5883">
        <v>10</v>
      </c>
      <c r="N5883">
        <v>54</v>
      </c>
    </row>
    <row r="5884" spans="1:14" s="6" customFormat="1" x14ac:dyDescent="0.2">
      <c r="A5884">
        <v>5879</v>
      </c>
      <c r="B5884">
        <v>21</v>
      </c>
      <c r="C5884" t="s">
        <v>4208</v>
      </c>
      <c r="D5884" s="1" t="s">
        <v>8091</v>
      </c>
      <c r="E5884" s="1" t="s">
        <v>22559</v>
      </c>
      <c r="F5884" t="s">
        <v>8064</v>
      </c>
      <c r="G5884" s="1" t="s">
        <v>8063</v>
      </c>
      <c r="H5884" t="s">
        <v>16733</v>
      </c>
      <c r="I5884" t="s">
        <v>16734</v>
      </c>
      <c r="J5884" t="s">
        <v>16735</v>
      </c>
      <c r="K5884">
        <v>0</v>
      </c>
      <c r="L5884">
        <v>0</v>
      </c>
      <c r="M5884">
        <v>10</v>
      </c>
      <c r="N5884">
        <v>54</v>
      </c>
    </row>
    <row r="5885" spans="1:14" s="6" customFormat="1" x14ac:dyDescent="0.2">
      <c r="A5885">
        <v>5880</v>
      </c>
      <c r="B5885">
        <v>21</v>
      </c>
      <c r="C5885" t="s">
        <v>4208</v>
      </c>
      <c r="D5885" s="1" t="s">
        <v>8092</v>
      </c>
      <c r="E5885" s="1" t="s">
        <v>22560</v>
      </c>
      <c r="F5885" t="s">
        <v>8064</v>
      </c>
      <c r="G5885" s="1" t="s">
        <v>8063</v>
      </c>
      <c r="H5885" t="s">
        <v>16725</v>
      </c>
      <c r="I5885" t="s">
        <v>16726</v>
      </c>
      <c r="J5885" t="s">
        <v>16727</v>
      </c>
      <c r="K5885">
        <v>0</v>
      </c>
      <c r="L5885">
        <v>0</v>
      </c>
      <c r="M5885">
        <v>0</v>
      </c>
      <c r="N5885">
        <v>999</v>
      </c>
    </row>
    <row r="5886" spans="1:14" s="6" customFormat="1" x14ac:dyDescent="0.2">
      <c r="A5886">
        <v>5881</v>
      </c>
      <c r="B5886">
        <v>21</v>
      </c>
      <c r="C5886" t="s">
        <v>4208</v>
      </c>
      <c r="D5886" s="1" t="s">
        <v>8093</v>
      </c>
      <c r="E5886" s="1" t="s">
        <v>22561</v>
      </c>
      <c r="F5886" t="s">
        <v>8064</v>
      </c>
      <c r="G5886" s="1" t="s">
        <v>8063</v>
      </c>
      <c r="H5886" t="s">
        <v>16725</v>
      </c>
      <c r="I5886" t="s">
        <v>16726</v>
      </c>
      <c r="J5886" t="s">
        <v>16727</v>
      </c>
      <c r="K5886">
        <v>0</v>
      </c>
      <c r="L5886">
        <v>0</v>
      </c>
      <c r="M5886">
        <v>0</v>
      </c>
      <c r="N5886">
        <v>999</v>
      </c>
    </row>
    <row r="5887" spans="1:14" s="6" customFormat="1" x14ac:dyDescent="0.2">
      <c r="A5887">
        <v>5882</v>
      </c>
      <c r="B5887">
        <v>19</v>
      </c>
      <c r="C5887" t="s">
        <v>509</v>
      </c>
      <c r="D5887" s="1" t="s">
        <v>8094</v>
      </c>
      <c r="E5887" s="1" t="s">
        <v>22562</v>
      </c>
      <c r="F5887" t="s">
        <v>8020</v>
      </c>
      <c r="G5887" s="1" t="s">
        <v>8019</v>
      </c>
      <c r="H5887" t="s">
        <v>16725</v>
      </c>
      <c r="I5887" t="s">
        <v>16726</v>
      </c>
      <c r="J5887" t="s">
        <v>16727</v>
      </c>
      <c r="K5887">
        <v>0</v>
      </c>
      <c r="L5887">
        <v>0</v>
      </c>
      <c r="M5887">
        <v>0</v>
      </c>
      <c r="N5887">
        <v>999</v>
      </c>
    </row>
    <row r="5888" spans="1:14" s="6" customFormat="1" x14ac:dyDescent="0.2">
      <c r="A5888">
        <v>5883</v>
      </c>
      <c r="B5888">
        <v>19</v>
      </c>
      <c r="C5888" t="s">
        <v>509</v>
      </c>
      <c r="D5888" s="1" t="s">
        <v>8095</v>
      </c>
      <c r="E5888" s="1" t="s">
        <v>22563</v>
      </c>
      <c r="F5888" t="s">
        <v>8020</v>
      </c>
      <c r="G5888" s="1" t="s">
        <v>8019</v>
      </c>
      <c r="H5888" t="s">
        <v>16725</v>
      </c>
      <c r="I5888" t="s">
        <v>16726</v>
      </c>
      <c r="J5888" t="s">
        <v>16727</v>
      </c>
      <c r="K5888">
        <v>0</v>
      </c>
      <c r="L5888">
        <v>0</v>
      </c>
      <c r="M5888">
        <v>0</v>
      </c>
      <c r="N5888">
        <v>999</v>
      </c>
    </row>
    <row r="5889" spans="1:14" s="6" customFormat="1" x14ac:dyDescent="0.2">
      <c r="A5889">
        <v>5884</v>
      </c>
      <c r="B5889">
        <v>19</v>
      </c>
      <c r="C5889" t="s">
        <v>509</v>
      </c>
      <c r="D5889" s="1" t="s">
        <v>8096</v>
      </c>
      <c r="E5889" s="1" t="s">
        <v>22564</v>
      </c>
      <c r="F5889" t="s">
        <v>8098</v>
      </c>
      <c r="G5889" s="1" t="s">
        <v>8097</v>
      </c>
      <c r="H5889" t="s">
        <v>16725</v>
      </c>
      <c r="I5889" t="s">
        <v>16726</v>
      </c>
      <c r="J5889" t="s">
        <v>16727</v>
      </c>
      <c r="K5889">
        <v>0</v>
      </c>
      <c r="L5889">
        <v>0</v>
      </c>
      <c r="M5889">
        <v>0</v>
      </c>
      <c r="N5889">
        <v>999</v>
      </c>
    </row>
    <row r="5890" spans="1:14" s="6" customFormat="1" x14ac:dyDescent="0.2">
      <c r="A5890">
        <v>5885</v>
      </c>
      <c r="B5890">
        <v>19</v>
      </c>
      <c r="C5890" t="s">
        <v>509</v>
      </c>
      <c r="D5890" s="1" t="s">
        <v>8099</v>
      </c>
      <c r="E5890" s="1" t="s">
        <v>22565</v>
      </c>
      <c r="F5890" t="s">
        <v>8098</v>
      </c>
      <c r="G5890" s="1" t="s">
        <v>8097</v>
      </c>
      <c r="H5890" t="s">
        <v>16725</v>
      </c>
      <c r="I5890" t="s">
        <v>16726</v>
      </c>
      <c r="J5890" t="s">
        <v>16727</v>
      </c>
      <c r="K5890">
        <v>0</v>
      </c>
      <c r="L5890">
        <v>0</v>
      </c>
      <c r="M5890">
        <v>0</v>
      </c>
      <c r="N5890">
        <v>999</v>
      </c>
    </row>
    <row r="5891" spans="1:14" s="6" customFormat="1" x14ac:dyDescent="0.2">
      <c r="A5891">
        <v>5886</v>
      </c>
      <c r="B5891">
        <v>19</v>
      </c>
      <c r="C5891" t="s">
        <v>509</v>
      </c>
      <c r="D5891" s="1" t="s">
        <v>8100</v>
      </c>
      <c r="E5891" s="1" t="s">
        <v>22566</v>
      </c>
      <c r="F5891" t="s">
        <v>8098</v>
      </c>
      <c r="G5891" s="1" t="s">
        <v>8097</v>
      </c>
      <c r="H5891" t="s">
        <v>16725</v>
      </c>
      <c r="I5891" t="s">
        <v>16726</v>
      </c>
      <c r="J5891" t="s">
        <v>16727</v>
      </c>
      <c r="K5891">
        <v>0</v>
      </c>
      <c r="L5891">
        <v>0</v>
      </c>
      <c r="M5891">
        <v>0</v>
      </c>
      <c r="N5891">
        <v>999</v>
      </c>
    </row>
    <row r="5892" spans="1:14" s="6" customFormat="1" x14ac:dyDescent="0.2">
      <c r="A5892">
        <v>5887</v>
      </c>
      <c r="B5892">
        <v>19</v>
      </c>
      <c r="C5892" t="s">
        <v>509</v>
      </c>
      <c r="D5892" s="1" t="s">
        <v>8101</v>
      </c>
      <c r="E5892" s="1" t="s">
        <v>22567</v>
      </c>
      <c r="F5892" t="s">
        <v>8098</v>
      </c>
      <c r="G5892" s="1" t="s">
        <v>8097</v>
      </c>
      <c r="H5892" t="s">
        <v>16725</v>
      </c>
      <c r="I5892" t="s">
        <v>16726</v>
      </c>
      <c r="J5892" t="s">
        <v>16727</v>
      </c>
      <c r="K5892">
        <v>0</v>
      </c>
      <c r="L5892">
        <v>0</v>
      </c>
      <c r="M5892">
        <v>0</v>
      </c>
      <c r="N5892">
        <v>999</v>
      </c>
    </row>
    <row r="5893" spans="1:14" s="6" customFormat="1" x14ac:dyDescent="0.2">
      <c r="A5893">
        <v>5888</v>
      </c>
      <c r="B5893">
        <v>5</v>
      </c>
      <c r="C5893" t="s">
        <v>65</v>
      </c>
      <c r="D5893" s="1" t="s">
        <v>8102</v>
      </c>
      <c r="E5893" s="1" t="s">
        <v>22568</v>
      </c>
      <c r="F5893" t="s">
        <v>8104</v>
      </c>
      <c r="G5893" s="1" t="s">
        <v>8103</v>
      </c>
      <c r="H5893" t="s">
        <v>16725</v>
      </c>
      <c r="I5893" t="s">
        <v>16726</v>
      </c>
      <c r="J5893" t="s">
        <v>16727</v>
      </c>
      <c r="K5893">
        <v>603</v>
      </c>
      <c r="L5893" t="s">
        <v>16738</v>
      </c>
      <c r="M5893">
        <v>0</v>
      </c>
      <c r="N5893">
        <v>999</v>
      </c>
    </row>
    <row r="5894" spans="1:14" s="6" customFormat="1" x14ac:dyDescent="0.2">
      <c r="A5894">
        <v>5889</v>
      </c>
      <c r="B5894">
        <v>5</v>
      </c>
      <c r="C5894" t="s">
        <v>65</v>
      </c>
      <c r="D5894" s="1" t="s">
        <v>8105</v>
      </c>
      <c r="E5894" s="1" t="s">
        <v>22569</v>
      </c>
      <c r="F5894" t="s">
        <v>8104</v>
      </c>
      <c r="G5894" s="1" t="s">
        <v>8103</v>
      </c>
      <c r="H5894" t="s">
        <v>16725</v>
      </c>
      <c r="I5894" t="s">
        <v>16777</v>
      </c>
      <c r="J5894" t="s">
        <v>16729</v>
      </c>
      <c r="K5894">
        <v>603</v>
      </c>
      <c r="L5894" t="s">
        <v>16738</v>
      </c>
      <c r="M5894">
        <v>1</v>
      </c>
      <c r="N5894">
        <v>120</v>
      </c>
    </row>
    <row r="5895" spans="1:14" s="6" customFormat="1" x14ac:dyDescent="0.2">
      <c r="A5895">
        <v>5890</v>
      </c>
      <c r="B5895">
        <v>5</v>
      </c>
      <c r="C5895" t="s">
        <v>65</v>
      </c>
      <c r="D5895" s="1" t="s">
        <v>8106</v>
      </c>
      <c r="E5895" s="1" t="s">
        <v>22570</v>
      </c>
      <c r="F5895" t="s">
        <v>8104</v>
      </c>
      <c r="G5895" s="1" t="s">
        <v>8103</v>
      </c>
      <c r="H5895" t="s">
        <v>16725</v>
      </c>
      <c r="I5895" t="s">
        <v>16747</v>
      </c>
      <c r="J5895" t="s">
        <v>16729</v>
      </c>
      <c r="K5895">
        <v>603</v>
      </c>
      <c r="L5895" t="s">
        <v>16738</v>
      </c>
      <c r="M5895">
        <v>5</v>
      </c>
      <c r="N5895">
        <v>120</v>
      </c>
    </row>
    <row r="5896" spans="1:14" s="6" customFormat="1" x14ac:dyDescent="0.2">
      <c r="A5896">
        <v>5891</v>
      </c>
      <c r="B5896">
        <v>5</v>
      </c>
      <c r="C5896" t="s">
        <v>65</v>
      </c>
      <c r="D5896" s="1" t="s">
        <v>8107</v>
      </c>
      <c r="E5896" s="1" t="s">
        <v>22571</v>
      </c>
      <c r="F5896" t="s">
        <v>8104</v>
      </c>
      <c r="G5896" s="1" t="s">
        <v>8103</v>
      </c>
      <c r="H5896" t="s">
        <v>16725</v>
      </c>
      <c r="I5896" t="s">
        <v>16734</v>
      </c>
      <c r="J5896" t="s">
        <v>16729</v>
      </c>
      <c r="K5896">
        <v>603</v>
      </c>
      <c r="L5896" t="s">
        <v>16738</v>
      </c>
      <c r="M5896">
        <v>10</v>
      </c>
      <c r="N5896">
        <v>120</v>
      </c>
    </row>
    <row r="5897" spans="1:14" s="6" customFormat="1" x14ac:dyDescent="0.2">
      <c r="A5897">
        <v>5892</v>
      </c>
      <c r="B5897">
        <v>5</v>
      </c>
      <c r="C5897" t="s">
        <v>65</v>
      </c>
      <c r="D5897" s="1" t="s">
        <v>8108</v>
      </c>
      <c r="E5897" s="1" t="s">
        <v>22572</v>
      </c>
      <c r="F5897" t="s">
        <v>8104</v>
      </c>
      <c r="G5897" s="1" t="s">
        <v>8103</v>
      </c>
      <c r="H5897" t="s">
        <v>16725</v>
      </c>
      <c r="I5897" t="s">
        <v>16734</v>
      </c>
      <c r="J5897" t="s">
        <v>16729</v>
      </c>
      <c r="K5897">
        <v>603</v>
      </c>
      <c r="L5897" t="s">
        <v>16738</v>
      </c>
      <c r="M5897">
        <v>10</v>
      </c>
      <c r="N5897">
        <v>120</v>
      </c>
    </row>
    <row r="5898" spans="1:14" s="6" customFormat="1" x14ac:dyDescent="0.2">
      <c r="A5898">
        <v>5893</v>
      </c>
      <c r="B5898">
        <v>5</v>
      </c>
      <c r="C5898" t="s">
        <v>65</v>
      </c>
      <c r="D5898" s="1" t="s">
        <v>8109</v>
      </c>
      <c r="E5898" s="1" t="s">
        <v>22573</v>
      </c>
      <c r="F5898" t="s">
        <v>8104</v>
      </c>
      <c r="G5898" s="1" t="s">
        <v>8103</v>
      </c>
      <c r="H5898" t="s">
        <v>16725</v>
      </c>
      <c r="I5898" t="s">
        <v>16734</v>
      </c>
      <c r="J5898" t="s">
        <v>16729</v>
      </c>
      <c r="K5898">
        <v>603</v>
      </c>
      <c r="L5898" t="s">
        <v>16738</v>
      </c>
      <c r="M5898">
        <v>10</v>
      </c>
      <c r="N5898">
        <v>120</v>
      </c>
    </row>
    <row r="5899" spans="1:14" s="6" customFormat="1" x14ac:dyDescent="0.2">
      <c r="A5899">
        <v>5894</v>
      </c>
      <c r="B5899">
        <v>18</v>
      </c>
      <c r="C5899" t="s">
        <v>5614</v>
      </c>
      <c r="D5899" s="1" t="s">
        <v>8110</v>
      </c>
      <c r="E5899" s="1" t="s">
        <v>22574</v>
      </c>
      <c r="F5899" t="s">
        <v>8112</v>
      </c>
      <c r="G5899" s="1" t="s">
        <v>8111</v>
      </c>
      <c r="H5899" t="s">
        <v>16725</v>
      </c>
      <c r="I5899" t="s">
        <v>16726</v>
      </c>
      <c r="J5899" t="s">
        <v>16727</v>
      </c>
      <c r="K5899">
        <v>700</v>
      </c>
      <c r="L5899" t="s">
        <v>16805</v>
      </c>
      <c r="M5899">
        <v>0</v>
      </c>
      <c r="N5899">
        <v>999</v>
      </c>
    </row>
    <row r="5900" spans="1:14" s="6" customFormat="1" x14ac:dyDescent="0.2">
      <c r="A5900">
        <v>5895</v>
      </c>
      <c r="B5900">
        <v>18</v>
      </c>
      <c r="C5900" t="s">
        <v>5614</v>
      </c>
      <c r="D5900" s="1" t="s">
        <v>8113</v>
      </c>
      <c r="E5900" s="1" t="s">
        <v>8114</v>
      </c>
      <c r="F5900" t="s">
        <v>8115</v>
      </c>
      <c r="G5900" s="1" t="s">
        <v>8114</v>
      </c>
      <c r="H5900" t="s">
        <v>16725</v>
      </c>
      <c r="I5900" t="s">
        <v>16726</v>
      </c>
      <c r="J5900" t="s">
        <v>16727</v>
      </c>
      <c r="K5900">
        <v>700</v>
      </c>
      <c r="L5900" t="s">
        <v>16805</v>
      </c>
      <c r="M5900">
        <v>0</v>
      </c>
      <c r="N5900">
        <v>999</v>
      </c>
    </row>
    <row r="5901" spans="1:14" s="6" customFormat="1" x14ac:dyDescent="0.2">
      <c r="A5901">
        <v>5896</v>
      </c>
      <c r="B5901">
        <v>18</v>
      </c>
      <c r="C5901" t="s">
        <v>5614</v>
      </c>
      <c r="D5901" s="1" t="s">
        <v>8116</v>
      </c>
      <c r="E5901" s="1" t="s">
        <v>8117</v>
      </c>
      <c r="F5901" t="s">
        <v>8118</v>
      </c>
      <c r="G5901" s="1" t="s">
        <v>8117</v>
      </c>
      <c r="H5901" t="s">
        <v>16725</v>
      </c>
      <c r="I5901" t="s">
        <v>16726</v>
      </c>
      <c r="J5901" t="s">
        <v>16727</v>
      </c>
      <c r="K5901">
        <v>700</v>
      </c>
      <c r="L5901" t="s">
        <v>16805</v>
      </c>
      <c r="M5901">
        <v>0</v>
      </c>
      <c r="N5901">
        <v>999</v>
      </c>
    </row>
    <row r="5902" spans="1:14" s="6" customFormat="1" x14ac:dyDescent="0.2">
      <c r="A5902">
        <v>5897</v>
      </c>
      <c r="B5902">
        <v>18</v>
      </c>
      <c r="C5902" t="s">
        <v>5614</v>
      </c>
      <c r="D5902" s="1" t="s">
        <v>8119</v>
      </c>
      <c r="E5902" s="1" t="s">
        <v>8120</v>
      </c>
      <c r="F5902" t="s">
        <v>8121</v>
      </c>
      <c r="G5902" s="1" t="s">
        <v>8120</v>
      </c>
      <c r="H5902" t="s">
        <v>16725</v>
      </c>
      <c r="I5902" t="s">
        <v>16726</v>
      </c>
      <c r="J5902" t="s">
        <v>16727</v>
      </c>
      <c r="K5902">
        <v>700</v>
      </c>
      <c r="L5902" t="s">
        <v>16805</v>
      </c>
      <c r="M5902">
        <v>0</v>
      </c>
      <c r="N5902">
        <v>999</v>
      </c>
    </row>
    <row r="5903" spans="1:14" s="6" customFormat="1" x14ac:dyDescent="0.2">
      <c r="A5903">
        <v>5898</v>
      </c>
      <c r="B5903">
        <v>18</v>
      </c>
      <c r="C5903" t="s">
        <v>5614</v>
      </c>
      <c r="D5903" s="1" t="s">
        <v>8122</v>
      </c>
      <c r="E5903" s="1" t="s">
        <v>8123</v>
      </c>
      <c r="F5903" t="s">
        <v>8124</v>
      </c>
      <c r="G5903" s="1" t="s">
        <v>8123</v>
      </c>
      <c r="H5903" t="s">
        <v>16725</v>
      </c>
      <c r="I5903" t="s">
        <v>16726</v>
      </c>
      <c r="J5903" t="s">
        <v>16727</v>
      </c>
      <c r="K5903">
        <v>700</v>
      </c>
      <c r="L5903" t="s">
        <v>16805</v>
      </c>
      <c r="M5903">
        <v>0</v>
      </c>
      <c r="N5903">
        <v>999</v>
      </c>
    </row>
    <row r="5904" spans="1:14" s="6" customFormat="1" x14ac:dyDescent="0.2">
      <c r="A5904">
        <v>5899</v>
      </c>
      <c r="B5904">
        <v>18</v>
      </c>
      <c r="C5904" t="s">
        <v>5614</v>
      </c>
      <c r="D5904" s="1" t="s">
        <v>8125</v>
      </c>
      <c r="E5904" s="1" t="s">
        <v>22575</v>
      </c>
      <c r="F5904" t="s">
        <v>8127</v>
      </c>
      <c r="G5904" s="1" t="s">
        <v>8126</v>
      </c>
      <c r="H5904" t="s">
        <v>16725</v>
      </c>
      <c r="I5904" t="s">
        <v>16726</v>
      </c>
      <c r="J5904" t="s">
        <v>16727</v>
      </c>
      <c r="K5904">
        <v>700</v>
      </c>
      <c r="L5904" t="s">
        <v>16805</v>
      </c>
      <c r="M5904">
        <v>0</v>
      </c>
      <c r="N5904">
        <v>999</v>
      </c>
    </row>
    <row r="5905" spans="1:14" s="6" customFormat="1" x14ac:dyDescent="0.2">
      <c r="A5905">
        <v>5900</v>
      </c>
      <c r="B5905">
        <v>19</v>
      </c>
      <c r="C5905" t="s">
        <v>509</v>
      </c>
      <c r="D5905" s="1" t="s">
        <v>8128</v>
      </c>
      <c r="E5905" s="1" t="s">
        <v>22576</v>
      </c>
      <c r="F5905" t="s">
        <v>8130</v>
      </c>
      <c r="G5905" s="1" t="s">
        <v>8129</v>
      </c>
      <c r="H5905" t="s">
        <v>16725</v>
      </c>
      <c r="I5905" t="s">
        <v>16726</v>
      </c>
      <c r="J5905" t="s">
        <v>16727</v>
      </c>
      <c r="K5905">
        <v>0</v>
      </c>
      <c r="L5905">
        <v>0</v>
      </c>
      <c r="M5905">
        <v>0</v>
      </c>
      <c r="N5905">
        <v>999</v>
      </c>
    </row>
    <row r="5906" spans="1:14" s="6" customFormat="1" x14ac:dyDescent="0.2">
      <c r="A5906">
        <v>5901</v>
      </c>
      <c r="B5906">
        <v>19</v>
      </c>
      <c r="C5906" t="s">
        <v>509</v>
      </c>
      <c r="D5906" s="1" t="s">
        <v>8131</v>
      </c>
      <c r="E5906" s="1" t="s">
        <v>22577</v>
      </c>
      <c r="F5906" t="s">
        <v>8130</v>
      </c>
      <c r="G5906" s="1" t="s">
        <v>8129</v>
      </c>
      <c r="H5906" t="s">
        <v>16725</v>
      </c>
      <c r="I5906" t="s">
        <v>16726</v>
      </c>
      <c r="J5906" t="s">
        <v>16727</v>
      </c>
      <c r="K5906">
        <v>0</v>
      </c>
      <c r="L5906">
        <v>0</v>
      </c>
      <c r="M5906">
        <v>0</v>
      </c>
      <c r="N5906">
        <v>999</v>
      </c>
    </row>
    <row r="5907" spans="1:14" s="6" customFormat="1" x14ac:dyDescent="0.2">
      <c r="A5907">
        <v>5902</v>
      </c>
      <c r="B5907">
        <v>19</v>
      </c>
      <c r="C5907" t="s">
        <v>509</v>
      </c>
      <c r="D5907" s="1" t="s">
        <v>8132</v>
      </c>
      <c r="E5907" s="1" t="s">
        <v>22578</v>
      </c>
      <c r="F5907" t="s">
        <v>8130</v>
      </c>
      <c r="G5907" s="1" t="s">
        <v>8129</v>
      </c>
      <c r="H5907" t="s">
        <v>16725</v>
      </c>
      <c r="I5907" t="s">
        <v>16726</v>
      </c>
      <c r="J5907" t="s">
        <v>16727</v>
      </c>
      <c r="K5907">
        <v>0</v>
      </c>
      <c r="L5907">
        <v>0</v>
      </c>
      <c r="M5907">
        <v>0</v>
      </c>
      <c r="N5907">
        <v>999</v>
      </c>
    </row>
    <row r="5908" spans="1:14" s="6" customFormat="1" x14ac:dyDescent="0.2">
      <c r="A5908">
        <v>5903</v>
      </c>
      <c r="B5908">
        <v>19</v>
      </c>
      <c r="C5908" t="s">
        <v>509</v>
      </c>
      <c r="D5908" s="1" t="s">
        <v>8133</v>
      </c>
      <c r="E5908" s="1" t="s">
        <v>22579</v>
      </c>
      <c r="F5908" t="s">
        <v>8130</v>
      </c>
      <c r="G5908" s="1" t="s">
        <v>8129</v>
      </c>
      <c r="H5908" t="s">
        <v>16725</v>
      </c>
      <c r="I5908" t="s">
        <v>16726</v>
      </c>
      <c r="J5908" t="s">
        <v>16727</v>
      </c>
      <c r="K5908">
        <v>0</v>
      </c>
      <c r="L5908">
        <v>0</v>
      </c>
      <c r="M5908">
        <v>0</v>
      </c>
      <c r="N5908">
        <v>999</v>
      </c>
    </row>
    <row r="5909" spans="1:14" s="6" customFormat="1" x14ac:dyDescent="0.2">
      <c r="A5909">
        <v>5904</v>
      </c>
      <c r="B5909">
        <v>19</v>
      </c>
      <c r="C5909" t="s">
        <v>509</v>
      </c>
      <c r="D5909" s="1" t="s">
        <v>8134</v>
      </c>
      <c r="E5909" s="1" t="s">
        <v>22580</v>
      </c>
      <c r="F5909" t="s">
        <v>8130</v>
      </c>
      <c r="G5909" s="1" t="s">
        <v>8129</v>
      </c>
      <c r="H5909" t="s">
        <v>16725</v>
      </c>
      <c r="I5909" t="s">
        <v>16726</v>
      </c>
      <c r="J5909" t="s">
        <v>16727</v>
      </c>
      <c r="K5909">
        <v>0</v>
      </c>
      <c r="L5909">
        <v>0</v>
      </c>
      <c r="M5909">
        <v>0</v>
      </c>
      <c r="N5909">
        <v>999</v>
      </c>
    </row>
    <row r="5910" spans="1:14" s="6" customFormat="1" x14ac:dyDescent="0.2">
      <c r="A5910">
        <v>5905</v>
      </c>
      <c r="B5910">
        <v>19</v>
      </c>
      <c r="C5910" t="s">
        <v>509</v>
      </c>
      <c r="D5910" s="1" t="s">
        <v>8135</v>
      </c>
      <c r="E5910" s="1" t="s">
        <v>22581</v>
      </c>
      <c r="F5910" t="s">
        <v>8130</v>
      </c>
      <c r="G5910" s="1" t="s">
        <v>8129</v>
      </c>
      <c r="H5910" t="s">
        <v>16725</v>
      </c>
      <c r="I5910" t="s">
        <v>16726</v>
      </c>
      <c r="J5910" t="s">
        <v>16727</v>
      </c>
      <c r="K5910">
        <v>0</v>
      </c>
      <c r="L5910">
        <v>0</v>
      </c>
      <c r="M5910">
        <v>0</v>
      </c>
      <c r="N5910">
        <v>999</v>
      </c>
    </row>
    <row r="5911" spans="1:14" s="6" customFormat="1" x14ac:dyDescent="0.2">
      <c r="A5911">
        <v>5906</v>
      </c>
      <c r="B5911">
        <v>15</v>
      </c>
      <c r="C5911" t="s">
        <v>7763</v>
      </c>
      <c r="D5911" s="1" t="s">
        <v>8136</v>
      </c>
      <c r="E5911" s="1" t="s">
        <v>22582</v>
      </c>
      <c r="F5911" t="s">
        <v>8033</v>
      </c>
      <c r="G5911" s="1" t="s">
        <v>8032</v>
      </c>
      <c r="H5911" t="s">
        <v>16733</v>
      </c>
      <c r="I5911" t="s">
        <v>16734</v>
      </c>
      <c r="J5911" t="s">
        <v>16735</v>
      </c>
      <c r="K5911">
        <v>614</v>
      </c>
      <c r="L5911" t="s">
        <v>16816</v>
      </c>
      <c r="M5911">
        <v>10</v>
      </c>
      <c r="N5911">
        <v>54</v>
      </c>
    </row>
    <row r="5912" spans="1:14" s="6" customFormat="1" x14ac:dyDescent="0.2">
      <c r="A5912">
        <v>5907</v>
      </c>
      <c r="B5912">
        <v>15</v>
      </c>
      <c r="C5912" t="s">
        <v>7763</v>
      </c>
      <c r="D5912" s="1" t="s">
        <v>8137</v>
      </c>
      <c r="E5912" s="1" t="s">
        <v>22583</v>
      </c>
      <c r="F5912" t="s">
        <v>8033</v>
      </c>
      <c r="G5912" s="1" t="s">
        <v>8032</v>
      </c>
      <c r="H5912" t="s">
        <v>16733</v>
      </c>
      <c r="I5912" t="s">
        <v>16734</v>
      </c>
      <c r="J5912" t="s">
        <v>16735</v>
      </c>
      <c r="K5912">
        <v>614</v>
      </c>
      <c r="L5912" t="s">
        <v>16816</v>
      </c>
      <c r="M5912">
        <v>10</v>
      </c>
      <c r="N5912">
        <v>54</v>
      </c>
    </row>
    <row r="5913" spans="1:14" s="6" customFormat="1" x14ac:dyDescent="0.2">
      <c r="A5913">
        <v>5908</v>
      </c>
      <c r="B5913">
        <v>15</v>
      </c>
      <c r="C5913" t="s">
        <v>7763</v>
      </c>
      <c r="D5913" s="1" t="s">
        <v>8138</v>
      </c>
      <c r="E5913" s="1" t="s">
        <v>22584</v>
      </c>
      <c r="F5913" t="s">
        <v>8140</v>
      </c>
      <c r="G5913" s="1" t="s">
        <v>8139</v>
      </c>
      <c r="H5913" t="s">
        <v>16733</v>
      </c>
      <c r="I5913" t="s">
        <v>16734</v>
      </c>
      <c r="J5913" t="s">
        <v>16735</v>
      </c>
      <c r="K5913">
        <v>614</v>
      </c>
      <c r="L5913" t="s">
        <v>16816</v>
      </c>
      <c r="M5913">
        <v>10</v>
      </c>
      <c r="N5913">
        <v>54</v>
      </c>
    </row>
    <row r="5914" spans="1:14" s="6" customFormat="1" x14ac:dyDescent="0.2">
      <c r="A5914">
        <v>5909</v>
      </c>
      <c r="B5914">
        <v>15</v>
      </c>
      <c r="C5914" t="s">
        <v>7763</v>
      </c>
      <c r="D5914" s="1" t="s">
        <v>8141</v>
      </c>
      <c r="E5914" s="1" t="s">
        <v>22585</v>
      </c>
      <c r="F5914" t="s">
        <v>8140</v>
      </c>
      <c r="G5914" s="1" t="s">
        <v>8139</v>
      </c>
      <c r="H5914" t="s">
        <v>16733</v>
      </c>
      <c r="I5914" t="s">
        <v>16734</v>
      </c>
      <c r="J5914" t="s">
        <v>16735</v>
      </c>
      <c r="K5914">
        <v>614</v>
      </c>
      <c r="L5914" t="s">
        <v>16816</v>
      </c>
      <c r="M5914">
        <v>10</v>
      </c>
      <c r="N5914">
        <v>54</v>
      </c>
    </row>
    <row r="5915" spans="1:14" s="6" customFormat="1" x14ac:dyDescent="0.2">
      <c r="A5915">
        <v>5910</v>
      </c>
      <c r="B5915">
        <v>15</v>
      </c>
      <c r="C5915" t="s">
        <v>7763</v>
      </c>
      <c r="D5915" s="1" t="s">
        <v>8142</v>
      </c>
      <c r="E5915" s="1" t="s">
        <v>22586</v>
      </c>
      <c r="F5915" t="s">
        <v>8140</v>
      </c>
      <c r="G5915" s="1" t="s">
        <v>8139</v>
      </c>
      <c r="H5915" t="s">
        <v>16733</v>
      </c>
      <c r="I5915" t="s">
        <v>16734</v>
      </c>
      <c r="J5915" t="s">
        <v>16735</v>
      </c>
      <c r="K5915">
        <v>614</v>
      </c>
      <c r="L5915" t="s">
        <v>16816</v>
      </c>
      <c r="M5915">
        <v>10</v>
      </c>
      <c r="N5915">
        <v>54</v>
      </c>
    </row>
    <row r="5916" spans="1:14" s="6" customFormat="1" x14ac:dyDescent="0.2">
      <c r="A5916">
        <v>5911</v>
      </c>
      <c r="B5916">
        <v>15</v>
      </c>
      <c r="C5916" t="s">
        <v>7763</v>
      </c>
      <c r="D5916" s="1" t="s">
        <v>8143</v>
      </c>
      <c r="E5916" s="1" t="s">
        <v>22587</v>
      </c>
      <c r="F5916" t="s">
        <v>8140</v>
      </c>
      <c r="G5916" s="1" t="s">
        <v>8139</v>
      </c>
      <c r="H5916" t="s">
        <v>16733</v>
      </c>
      <c r="I5916" t="s">
        <v>16734</v>
      </c>
      <c r="J5916" t="s">
        <v>16735</v>
      </c>
      <c r="K5916">
        <v>614</v>
      </c>
      <c r="L5916" t="s">
        <v>16816</v>
      </c>
      <c r="M5916">
        <v>10</v>
      </c>
      <c r="N5916">
        <v>54</v>
      </c>
    </row>
    <row r="5917" spans="1:14" s="6" customFormat="1" x14ac:dyDescent="0.2">
      <c r="A5917">
        <v>5912</v>
      </c>
      <c r="B5917">
        <v>15</v>
      </c>
      <c r="C5917" t="s">
        <v>7763</v>
      </c>
      <c r="D5917" s="1" t="s">
        <v>8144</v>
      </c>
      <c r="E5917" s="1" t="s">
        <v>22588</v>
      </c>
      <c r="F5917" t="s">
        <v>8140</v>
      </c>
      <c r="G5917" s="1" t="s">
        <v>8139</v>
      </c>
      <c r="H5917" t="s">
        <v>16733</v>
      </c>
      <c r="I5917" t="s">
        <v>16734</v>
      </c>
      <c r="J5917" t="s">
        <v>16735</v>
      </c>
      <c r="K5917">
        <v>614</v>
      </c>
      <c r="L5917" t="s">
        <v>16816</v>
      </c>
      <c r="M5917">
        <v>10</v>
      </c>
      <c r="N5917">
        <v>54</v>
      </c>
    </row>
    <row r="5918" spans="1:14" s="6" customFormat="1" x14ac:dyDescent="0.2">
      <c r="A5918">
        <v>5913</v>
      </c>
      <c r="B5918">
        <v>5</v>
      </c>
      <c r="C5918" t="s">
        <v>65</v>
      </c>
      <c r="D5918" s="1" t="s">
        <v>8145</v>
      </c>
      <c r="E5918" s="1" t="s">
        <v>22589</v>
      </c>
      <c r="F5918" t="s">
        <v>8104</v>
      </c>
      <c r="G5918" s="1" t="s">
        <v>8103</v>
      </c>
      <c r="H5918" t="s">
        <v>16725</v>
      </c>
      <c r="I5918" t="s">
        <v>16734</v>
      </c>
      <c r="J5918" t="s">
        <v>16729</v>
      </c>
      <c r="K5918">
        <v>603</v>
      </c>
      <c r="L5918" t="s">
        <v>16738</v>
      </c>
      <c r="M5918">
        <v>10</v>
      </c>
      <c r="N5918">
        <v>120</v>
      </c>
    </row>
    <row r="5919" spans="1:14" s="6" customFormat="1" x14ac:dyDescent="0.2">
      <c r="A5919">
        <v>5914</v>
      </c>
      <c r="B5919">
        <v>5</v>
      </c>
      <c r="C5919" t="s">
        <v>65</v>
      </c>
      <c r="D5919" s="1" t="s">
        <v>8146</v>
      </c>
      <c r="E5919" s="1" t="s">
        <v>22590</v>
      </c>
      <c r="F5919" t="s">
        <v>8104</v>
      </c>
      <c r="G5919" s="1" t="s">
        <v>8103</v>
      </c>
      <c r="H5919" t="s">
        <v>16725</v>
      </c>
      <c r="I5919" t="s">
        <v>16734</v>
      </c>
      <c r="J5919" t="s">
        <v>16729</v>
      </c>
      <c r="K5919">
        <v>603</v>
      </c>
      <c r="L5919" t="s">
        <v>16738</v>
      </c>
      <c r="M5919">
        <v>10</v>
      </c>
      <c r="N5919">
        <v>120</v>
      </c>
    </row>
    <row r="5920" spans="1:14" s="6" customFormat="1" x14ac:dyDescent="0.2">
      <c r="A5920">
        <v>5915</v>
      </c>
      <c r="B5920">
        <v>5</v>
      </c>
      <c r="C5920" t="s">
        <v>65</v>
      </c>
      <c r="D5920" s="1" t="s">
        <v>8147</v>
      </c>
      <c r="E5920" s="1" t="s">
        <v>22591</v>
      </c>
      <c r="F5920" t="s">
        <v>8104</v>
      </c>
      <c r="G5920" s="1" t="s">
        <v>8103</v>
      </c>
      <c r="H5920" t="s">
        <v>16725</v>
      </c>
      <c r="I5920" t="s">
        <v>16734</v>
      </c>
      <c r="J5920" t="s">
        <v>16729</v>
      </c>
      <c r="K5920">
        <v>603</v>
      </c>
      <c r="L5920" t="s">
        <v>16738</v>
      </c>
      <c r="M5920">
        <v>10</v>
      </c>
      <c r="N5920">
        <v>120</v>
      </c>
    </row>
    <row r="5921" spans="1:14" s="6" customFormat="1" x14ac:dyDescent="0.2">
      <c r="A5921">
        <v>5916</v>
      </c>
      <c r="B5921">
        <v>5</v>
      </c>
      <c r="C5921" t="s">
        <v>65</v>
      </c>
      <c r="D5921" s="1" t="s">
        <v>8148</v>
      </c>
      <c r="E5921" s="1" t="s">
        <v>22592</v>
      </c>
      <c r="F5921" t="s">
        <v>8104</v>
      </c>
      <c r="G5921" s="1" t="s">
        <v>8103</v>
      </c>
      <c r="H5921" t="s">
        <v>16725</v>
      </c>
      <c r="I5921" t="s">
        <v>16734</v>
      </c>
      <c r="J5921" t="s">
        <v>16729</v>
      </c>
      <c r="K5921">
        <v>603</v>
      </c>
      <c r="L5921" t="s">
        <v>16738</v>
      </c>
      <c r="M5921">
        <v>10</v>
      </c>
      <c r="N5921">
        <v>120</v>
      </c>
    </row>
    <row r="5922" spans="1:14" s="6" customFormat="1" x14ac:dyDescent="0.2">
      <c r="A5922">
        <v>5917</v>
      </c>
      <c r="B5922">
        <v>5</v>
      </c>
      <c r="C5922" t="s">
        <v>65</v>
      </c>
      <c r="D5922" s="1" t="s">
        <v>8149</v>
      </c>
      <c r="E5922" s="1" t="s">
        <v>22593</v>
      </c>
      <c r="F5922" t="s">
        <v>8151</v>
      </c>
      <c r="G5922" s="1" t="s">
        <v>8150</v>
      </c>
      <c r="H5922" t="s">
        <v>16725</v>
      </c>
      <c r="I5922" t="s">
        <v>16777</v>
      </c>
      <c r="J5922" t="s">
        <v>16729</v>
      </c>
      <c r="K5922">
        <v>603</v>
      </c>
      <c r="L5922" t="s">
        <v>16738</v>
      </c>
      <c r="M5922">
        <v>1</v>
      </c>
      <c r="N5922">
        <v>120</v>
      </c>
    </row>
    <row r="5923" spans="1:14" s="6" customFormat="1" x14ac:dyDescent="0.2">
      <c r="A5923">
        <v>5918</v>
      </c>
      <c r="B5923">
        <v>5</v>
      </c>
      <c r="C5923" t="s">
        <v>65</v>
      </c>
      <c r="D5923" s="1" t="s">
        <v>8152</v>
      </c>
      <c r="E5923" s="1" t="s">
        <v>22594</v>
      </c>
      <c r="F5923" t="s">
        <v>8151</v>
      </c>
      <c r="G5923" s="1" t="s">
        <v>8150</v>
      </c>
      <c r="H5923" t="s">
        <v>16725</v>
      </c>
      <c r="I5923" t="s">
        <v>16734</v>
      </c>
      <c r="J5923" t="s">
        <v>16729</v>
      </c>
      <c r="K5923">
        <v>603</v>
      </c>
      <c r="L5923" t="s">
        <v>16738</v>
      </c>
      <c r="M5923">
        <v>10</v>
      </c>
      <c r="N5923">
        <v>120</v>
      </c>
    </row>
    <row r="5924" spans="1:14" s="6" customFormat="1" x14ac:dyDescent="0.2">
      <c r="A5924">
        <v>5919</v>
      </c>
      <c r="B5924">
        <v>20</v>
      </c>
      <c r="C5924" t="s">
        <v>751</v>
      </c>
      <c r="D5924" s="1" t="s">
        <v>8153</v>
      </c>
      <c r="E5924" s="1" t="s">
        <v>22595</v>
      </c>
      <c r="F5924" t="s">
        <v>8086</v>
      </c>
      <c r="G5924" s="1" t="s">
        <v>8085</v>
      </c>
      <c r="H5924" t="s">
        <v>16725</v>
      </c>
      <c r="I5924" t="s">
        <v>16726</v>
      </c>
      <c r="J5924" t="s">
        <v>16727</v>
      </c>
      <c r="K5924">
        <v>501</v>
      </c>
      <c r="L5924" t="s">
        <v>16765</v>
      </c>
      <c r="M5924">
        <v>0</v>
      </c>
      <c r="N5924">
        <v>999</v>
      </c>
    </row>
    <row r="5925" spans="1:14" s="6" customFormat="1" x14ac:dyDescent="0.2">
      <c r="A5925">
        <v>5920</v>
      </c>
      <c r="B5925">
        <v>20</v>
      </c>
      <c r="C5925" t="s">
        <v>751</v>
      </c>
      <c r="D5925" s="1" t="s">
        <v>8154</v>
      </c>
      <c r="E5925" s="1" t="s">
        <v>22596</v>
      </c>
      <c r="F5925" t="s">
        <v>8086</v>
      </c>
      <c r="G5925" s="1" t="s">
        <v>8085</v>
      </c>
      <c r="H5925" t="s">
        <v>16725</v>
      </c>
      <c r="I5925" t="s">
        <v>16726</v>
      </c>
      <c r="J5925" t="s">
        <v>16727</v>
      </c>
      <c r="K5925">
        <v>501</v>
      </c>
      <c r="L5925" t="s">
        <v>16765</v>
      </c>
      <c r="M5925">
        <v>0</v>
      </c>
      <c r="N5925">
        <v>999</v>
      </c>
    </row>
    <row r="5926" spans="1:14" s="6" customFormat="1" x14ac:dyDescent="0.2">
      <c r="A5926">
        <v>5921</v>
      </c>
      <c r="B5926">
        <v>20</v>
      </c>
      <c r="C5926" t="s">
        <v>751</v>
      </c>
      <c r="D5926" s="1" t="s">
        <v>8155</v>
      </c>
      <c r="E5926" s="1" t="s">
        <v>22597</v>
      </c>
      <c r="F5926" t="s">
        <v>8086</v>
      </c>
      <c r="G5926" s="1" t="s">
        <v>8085</v>
      </c>
      <c r="H5926" t="s">
        <v>16725</v>
      </c>
      <c r="I5926" t="s">
        <v>16726</v>
      </c>
      <c r="J5926" t="s">
        <v>16727</v>
      </c>
      <c r="K5926">
        <v>501</v>
      </c>
      <c r="L5926" t="s">
        <v>16765</v>
      </c>
      <c r="M5926">
        <v>0</v>
      </c>
      <c r="N5926">
        <v>999</v>
      </c>
    </row>
    <row r="5927" spans="1:14" s="6" customFormat="1" x14ac:dyDescent="0.2">
      <c r="A5927">
        <v>5922</v>
      </c>
      <c r="B5927">
        <v>20</v>
      </c>
      <c r="C5927" t="s">
        <v>751</v>
      </c>
      <c r="D5927" s="1" t="s">
        <v>8156</v>
      </c>
      <c r="E5927" s="1" t="s">
        <v>22598</v>
      </c>
      <c r="F5927" t="s">
        <v>8086</v>
      </c>
      <c r="G5927" s="1" t="s">
        <v>8085</v>
      </c>
      <c r="H5927" t="s">
        <v>16725</v>
      </c>
      <c r="I5927" t="s">
        <v>16742</v>
      </c>
      <c r="J5927" t="s">
        <v>16815</v>
      </c>
      <c r="K5927">
        <v>501</v>
      </c>
      <c r="L5927" t="s">
        <v>16765</v>
      </c>
      <c r="M5927">
        <v>15</v>
      </c>
      <c r="N5927">
        <v>95</v>
      </c>
    </row>
    <row r="5928" spans="1:14" s="6" customFormat="1" x14ac:dyDescent="0.2">
      <c r="A5928">
        <v>5923</v>
      </c>
      <c r="B5928">
        <v>20</v>
      </c>
      <c r="C5928" t="s">
        <v>751</v>
      </c>
      <c r="D5928" s="1" t="s">
        <v>8157</v>
      </c>
      <c r="E5928" s="1" t="s">
        <v>22599</v>
      </c>
      <c r="F5928" t="s">
        <v>8086</v>
      </c>
      <c r="G5928" s="1" t="s">
        <v>8085</v>
      </c>
      <c r="H5928" t="s">
        <v>16725</v>
      </c>
      <c r="I5928" t="s">
        <v>16726</v>
      </c>
      <c r="J5928" t="s">
        <v>16727</v>
      </c>
      <c r="K5928">
        <v>501</v>
      </c>
      <c r="L5928" t="s">
        <v>16765</v>
      </c>
      <c r="M5928">
        <v>0</v>
      </c>
      <c r="N5928">
        <v>999</v>
      </c>
    </row>
    <row r="5929" spans="1:14" s="6" customFormat="1" x14ac:dyDescent="0.2">
      <c r="A5929">
        <v>5924</v>
      </c>
      <c r="B5929">
        <v>20</v>
      </c>
      <c r="C5929" t="s">
        <v>751</v>
      </c>
      <c r="D5929" s="1" t="s">
        <v>8158</v>
      </c>
      <c r="E5929" s="1" t="s">
        <v>22600</v>
      </c>
      <c r="F5929" t="s">
        <v>8086</v>
      </c>
      <c r="G5929" s="1" t="s">
        <v>8085</v>
      </c>
      <c r="H5929" t="s">
        <v>16725</v>
      </c>
      <c r="I5929" t="s">
        <v>16726</v>
      </c>
      <c r="J5929" t="s">
        <v>16727</v>
      </c>
      <c r="K5929">
        <v>501</v>
      </c>
      <c r="L5929" t="s">
        <v>16765</v>
      </c>
      <c r="M5929">
        <v>0</v>
      </c>
      <c r="N5929">
        <v>999</v>
      </c>
    </row>
    <row r="5930" spans="1:14" s="6" customFormat="1" x14ac:dyDescent="0.2">
      <c r="A5930">
        <v>5925</v>
      </c>
      <c r="B5930">
        <v>20</v>
      </c>
      <c r="C5930" t="s">
        <v>751</v>
      </c>
      <c r="D5930" s="1" t="s">
        <v>8159</v>
      </c>
      <c r="E5930" s="1" t="s">
        <v>22601</v>
      </c>
      <c r="F5930" t="s">
        <v>8086</v>
      </c>
      <c r="G5930" s="1" t="s">
        <v>8085</v>
      </c>
      <c r="H5930" t="s">
        <v>16725</v>
      </c>
      <c r="I5930" t="s">
        <v>16726</v>
      </c>
      <c r="J5930" t="s">
        <v>16727</v>
      </c>
      <c r="K5930">
        <v>501</v>
      </c>
      <c r="L5930" t="s">
        <v>16765</v>
      </c>
      <c r="M5930">
        <v>0</v>
      </c>
      <c r="N5930">
        <v>999</v>
      </c>
    </row>
    <row r="5931" spans="1:14" s="6" customFormat="1" x14ac:dyDescent="0.2">
      <c r="A5931">
        <v>5926</v>
      </c>
      <c r="B5931">
        <v>20</v>
      </c>
      <c r="C5931" t="s">
        <v>751</v>
      </c>
      <c r="D5931" s="1" t="s">
        <v>8160</v>
      </c>
      <c r="E5931" s="1" t="s">
        <v>22602</v>
      </c>
      <c r="F5931" t="s">
        <v>8162</v>
      </c>
      <c r="G5931" s="1" t="s">
        <v>8161</v>
      </c>
      <c r="H5931" t="s">
        <v>16725</v>
      </c>
      <c r="I5931" t="s">
        <v>16742</v>
      </c>
      <c r="J5931" t="s">
        <v>16815</v>
      </c>
      <c r="K5931">
        <v>501</v>
      </c>
      <c r="L5931" t="s">
        <v>16765</v>
      </c>
      <c r="M5931">
        <v>15</v>
      </c>
      <c r="N5931">
        <v>95</v>
      </c>
    </row>
    <row r="5932" spans="1:14" s="6" customFormat="1" x14ac:dyDescent="0.2">
      <c r="A5932">
        <v>5927</v>
      </c>
      <c r="B5932">
        <v>20</v>
      </c>
      <c r="C5932" t="s">
        <v>751</v>
      </c>
      <c r="D5932" s="1" t="s">
        <v>8163</v>
      </c>
      <c r="E5932" s="1" t="s">
        <v>22603</v>
      </c>
      <c r="F5932" t="s">
        <v>8162</v>
      </c>
      <c r="G5932" s="1" t="s">
        <v>8161</v>
      </c>
      <c r="H5932" t="s">
        <v>16725</v>
      </c>
      <c r="I5932" t="s">
        <v>16726</v>
      </c>
      <c r="J5932" t="s">
        <v>16727</v>
      </c>
      <c r="K5932">
        <v>501</v>
      </c>
      <c r="L5932" t="s">
        <v>16765</v>
      </c>
      <c r="M5932">
        <v>0</v>
      </c>
      <c r="N5932">
        <v>999</v>
      </c>
    </row>
    <row r="5933" spans="1:14" s="6" customFormat="1" x14ac:dyDescent="0.2">
      <c r="A5933">
        <v>5928</v>
      </c>
      <c r="B5933">
        <v>20</v>
      </c>
      <c r="C5933" t="s">
        <v>751</v>
      </c>
      <c r="D5933" s="1" t="s">
        <v>8164</v>
      </c>
      <c r="E5933" s="1" t="s">
        <v>22604</v>
      </c>
      <c r="F5933" t="s">
        <v>8162</v>
      </c>
      <c r="G5933" s="1" t="s">
        <v>8161</v>
      </c>
      <c r="H5933" t="s">
        <v>16725</v>
      </c>
      <c r="I5933" t="s">
        <v>16726</v>
      </c>
      <c r="J5933" t="s">
        <v>16727</v>
      </c>
      <c r="K5933">
        <v>501</v>
      </c>
      <c r="L5933" t="s">
        <v>16765</v>
      </c>
      <c r="M5933">
        <v>0</v>
      </c>
      <c r="N5933">
        <v>999</v>
      </c>
    </row>
    <row r="5934" spans="1:14" s="6" customFormat="1" x14ac:dyDescent="0.2">
      <c r="A5934">
        <v>5929</v>
      </c>
      <c r="B5934">
        <v>20</v>
      </c>
      <c r="C5934" t="s">
        <v>751</v>
      </c>
      <c r="D5934" s="1" t="s">
        <v>8165</v>
      </c>
      <c r="E5934" s="1" t="s">
        <v>22605</v>
      </c>
      <c r="F5934" t="s">
        <v>8162</v>
      </c>
      <c r="G5934" s="1" t="s">
        <v>8161</v>
      </c>
      <c r="H5934" t="s">
        <v>16725</v>
      </c>
      <c r="I5934" t="s">
        <v>16726</v>
      </c>
      <c r="J5934" t="s">
        <v>16727</v>
      </c>
      <c r="K5934">
        <v>501</v>
      </c>
      <c r="L5934" t="s">
        <v>16765</v>
      </c>
      <c r="M5934">
        <v>0</v>
      </c>
      <c r="N5934">
        <v>999</v>
      </c>
    </row>
    <row r="5935" spans="1:14" s="6" customFormat="1" x14ac:dyDescent="0.2">
      <c r="A5935">
        <v>5930</v>
      </c>
      <c r="B5935">
        <v>21</v>
      </c>
      <c r="C5935" t="s">
        <v>4208</v>
      </c>
      <c r="D5935" s="1" t="s">
        <v>8166</v>
      </c>
      <c r="E5935" s="1" t="s">
        <v>22606</v>
      </c>
      <c r="F5935" t="s">
        <v>8168</v>
      </c>
      <c r="G5935" s="1" t="s">
        <v>8167</v>
      </c>
      <c r="H5935" t="s">
        <v>16725</v>
      </c>
      <c r="I5935" t="s">
        <v>16726</v>
      </c>
      <c r="J5935" t="s">
        <v>16727</v>
      </c>
      <c r="K5935">
        <v>0</v>
      </c>
      <c r="L5935">
        <v>0</v>
      </c>
      <c r="M5935">
        <v>0</v>
      </c>
      <c r="N5935">
        <v>999</v>
      </c>
    </row>
    <row r="5936" spans="1:14" s="6" customFormat="1" x14ac:dyDescent="0.2">
      <c r="A5936">
        <v>5931</v>
      </c>
      <c r="B5936">
        <v>21</v>
      </c>
      <c r="C5936" t="s">
        <v>4208</v>
      </c>
      <c r="D5936" s="1" t="s">
        <v>8169</v>
      </c>
      <c r="E5936" s="1" t="s">
        <v>22607</v>
      </c>
      <c r="F5936" t="s">
        <v>8168</v>
      </c>
      <c r="G5936" s="1" t="s">
        <v>8167</v>
      </c>
      <c r="H5936" t="s">
        <v>16733</v>
      </c>
      <c r="I5936" t="s">
        <v>16743</v>
      </c>
      <c r="J5936" t="s">
        <v>16813</v>
      </c>
      <c r="K5936">
        <v>0</v>
      </c>
      <c r="L5936">
        <v>0</v>
      </c>
      <c r="M5936">
        <v>20</v>
      </c>
      <c r="N5936">
        <v>35</v>
      </c>
    </row>
    <row r="5937" spans="1:14" s="6" customFormat="1" x14ac:dyDescent="0.2">
      <c r="A5937">
        <v>5932</v>
      </c>
      <c r="B5937">
        <v>21</v>
      </c>
      <c r="C5937" t="s">
        <v>4208</v>
      </c>
      <c r="D5937" s="1" t="s">
        <v>8170</v>
      </c>
      <c r="E5937" s="1" t="s">
        <v>22608</v>
      </c>
      <c r="F5937" t="s">
        <v>8168</v>
      </c>
      <c r="G5937" s="1" t="s">
        <v>8167</v>
      </c>
      <c r="H5937" t="s">
        <v>16733</v>
      </c>
      <c r="I5937" t="s">
        <v>16743</v>
      </c>
      <c r="J5937" t="s">
        <v>16813</v>
      </c>
      <c r="K5937">
        <v>0</v>
      </c>
      <c r="L5937">
        <v>0</v>
      </c>
      <c r="M5937">
        <v>20</v>
      </c>
      <c r="N5937">
        <v>35</v>
      </c>
    </row>
    <row r="5938" spans="1:14" s="6" customFormat="1" x14ac:dyDescent="0.2">
      <c r="A5938">
        <v>5933</v>
      </c>
      <c r="B5938">
        <v>21</v>
      </c>
      <c r="C5938" t="s">
        <v>4208</v>
      </c>
      <c r="D5938" s="1" t="s">
        <v>8171</v>
      </c>
      <c r="E5938" s="1" t="s">
        <v>22609</v>
      </c>
      <c r="F5938" t="s">
        <v>8168</v>
      </c>
      <c r="G5938" s="1" t="s">
        <v>8167</v>
      </c>
      <c r="H5938" t="s">
        <v>16725</v>
      </c>
      <c r="I5938" t="s">
        <v>16743</v>
      </c>
      <c r="J5938" t="s">
        <v>16813</v>
      </c>
      <c r="K5938">
        <v>0</v>
      </c>
      <c r="L5938">
        <v>0</v>
      </c>
      <c r="M5938">
        <v>20</v>
      </c>
      <c r="N5938">
        <v>35</v>
      </c>
    </row>
    <row r="5939" spans="1:14" s="6" customFormat="1" x14ac:dyDescent="0.2">
      <c r="A5939">
        <v>5934</v>
      </c>
      <c r="B5939">
        <v>21</v>
      </c>
      <c r="C5939" t="s">
        <v>4208</v>
      </c>
      <c r="D5939" s="1" t="s">
        <v>8172</v>
      </c>
      <c r="E5939" s="1" t="s">
        <v>22610</v>
      </c>
      <c r="F5939" t="s">
        <v>8168</v>
      </c>
      <c r="G5939" s="1" t="s">
        <v>8167</v>
      </c>
      <c r="H5939" t="s">
        <v>16725</v>
      </c>
      <c r="I5939" t="s">
        <v>16743</v>
      </c>
      <c r="J5939" t="s">
        <v>16807</v>
      </c>
      <c r="K5939">
        <v>0</v>
      </c>
      <c r="L5939">
        <v>0</v>
      </c>
      <c r="M5939">
        <v>20</v>
      </c>
      <c r="N5939">
        <v>50</v>
      </c>
    </row>
    <row r="5940" spans="1:14" s="6" customFormat="1" x14ac:dyDescent="0.2">
      <c r="A5940">
        <v>5935</v>
      </c>
      <c r="B5940">
        <v>21</v>
      </c>
      <c r="C5940" t="s">
        <v>4208</v>
      </c>
      <c r="D5940" s="1" t="s">
        <v>8173</v>
      </c>
      <c r="E5940" s="1" t="s">
        <v>22611</v>
      </c>
      <c r="F5940" t="s">
        <v>8168</v>
      </c>
      <c r="G5940" s="1" t="s">
        <v>8167</v>
      </c>
      <c r="H5940" t="s">
        <v>16725</v>
      </c>
      <c r="I5940" t="s">
        <v>16726</v>
      </c>
      <c r="J5940" t="s">
        <v>16727</v>
      </c>
      <c r="K5940">
        <v>0</v>
      </c>
      <c r="L5940">
        <v>0</v>
      </c>
      <c r="M5940">
        <v>0</v>
      </c>
      <c r="N5940">
        <v>999</v>
      </c>
    </row>
    <row r="5941" spans="1:14" s="6" customFormat="1" x14ac:dyDescent="0.2">
      <c r="A5941">
        <v>5936</v>
      </c>
      <c r="B5941">
        <v>20</v>
      </c>
      <c r="C5941" t="s">
        <v>751</v>
      </c>
      <c r="D5941" s="1" t="s">
        <v>8174</v>
      </c>
      <c r="E5941" s="1" t="s">
        <v>22612</v>
      </c>
      <c r="F5941" t="s">
        <v>8075</v>
      </c>
      <c r="G5941" s="1" t="s">
        <v>8074</v>
      </c>
      <c r="H5941" t="s">
        <v>16725</v>
      </c>
      <c r="I5941" t="s">
        <v>16726</v>
      </c>
      <c r="J5941" t="s">
        <v>16727</v>
      </c>
      <c r="K5941">
        <v>503</v>
      </c>
      <c r="L5941" t="s">
        <v>16759</v>
      </c>
      <c r="M5941">
        <v>0</v>
      </c>
      <c r="N5941">
        <v>999</v>
      </c>
    </row>
    <row r="5942" spans="1:14" s="6" customFormat="1" x14ac:dyDescent="0.2">
      <c r="A5942">
        <v>5937</v>
      </c>
      <c r="B5942">
        <v>20</v>
      </c>
      <c r="C5942" t="s">
        <v>751</v>
      </c>
      <c r="D5942" s="1" t="s">
        <v>8175</v>
      </c>
      <c r="E5942" s="1" t="s">
        <v>22613</v>
      </c>
      <c r="F5942" t="s">
        <v>8075</v>
      </c>
      <c r="G5942" s="1" t="s">
        <v>8074</v>
      </c>
      <c r="H5942" t="s">
        <v>16725</v>
      </c>
      <c r="I5942" t="s">
        <v>16726</v>
      </c>
      <c r="J5942" t="s">
        <v>16727</v>
      </c>
      <c r="K5942">
        <v>503</v>
      </c>
      <c r="L5942" t="s">
        <v>16759</v>
      </c>
      <c r="M5942">
        <v>0</v>
      </c>
      <c r="N5942">
        <v>999</v>
      </c>
    </row>
    <row r="5943" spans="1:14" s="6" customFormat="1" x14ac:dyDescent="0.2">
      <c r="A5943">
        <v>5938</v>
      </c>
      <c r="B5943">
        <v>20</v>
      </c>
      <c r="C5943" t="s">
        <v>751</v>
      </c>
      <c r="D5943" s="1" t="s">
        <v>8176</v>
      </c>
      <c r="E5943" s="1" t="s">
        <v>22614</v>
      </c>
      <c r="F5943" t="s">
        <v>8075</v>
      </c>
      <c r="G5943" s="1" t="s">
        <v>8074</v>
      </c>
      <c r="H5943" t="s">
        <v>16725</v>
      </c>
      <c r="I5943" t="s">
        <v>16726</v>
      </c>
      <c r="J5943" t="s">
        <v>16727</v>
      </c>
      <c r="K5943">
        <v>503</v>
      </c>
      <c r="L5943" t="s">
        <v>16759</v>
      </c>
      <c r="M5943">
        <v>0</v>
      </c>
      <c r="N5943">
        <v>999</v>
      </c>
    </row>
    <row r="5944" spans="1:14" s="6" customFormat="1" x14ac:dyDescent="0.2">
      <c r="A5944">
        <v>5939</v>
      </c>
      <c r="B5944">
        <v>20</v>
      </c>
      <c r="C5944" t="s">
        <v>751</v>
      </c>
      <c r="D5944" s="1" t="s">
        <v>8177</v>
      </c>
      <c r="E5944" s="1" t="s">
        <v>22615</v>
      </c>
      <c r="F5944" t="s">
        <v>8075</v>
      </c>
      <c r="G5944" s="1" t="s">
        <v>8074</v>
      </c>
      <c r="H5944" t="s">
        <v>16725</v>
      </c>
      <c r="I5944" t="s">
        <v>16726</v>
      </c>
      <c r="J5944" t="s">
        <v>16727</v>
      </c>
      <c r="K5944">
        <v>503</v>
      </c>
      <c r="L5944" t="s">
        <v>16759</v>
      </c>
      <c r="M5944">
        <v>0</v>
      </c>
      <c r="N5944">
        <v>999</v>
      </c>
    </row>
    <row r="5945" spans="1:14" s="6" customFormat="1" x14ac:dyDescent="0.2">
      <c r="A5945">
        <v>5940</v>
      </c>
      <c r="B5945">
        <v>20</v>
      </c>
      <c r="C5945" t="s">
        <v>751</v>
      </c>
      <c r="D5945" s="1" t="s">
        <v>8178</v>
      </c>
      <c r="E5945" s="1" t="s">
        <v>22616</v>
      </c>
      <c r="F5945" t="s">
        <v>8075</v>
      </c>
      <c r="G5945" s="1" t="s">
        <v>8074</v>
      </c>
      <c r="H5945" t="s">
        <v>16725</v>
      </c>
      <c r="I5945" t="s">
        <v>16726</v>
      </c>
      <c r="J5945" t="s">
        <v>16727</v>
      </c>
      <c r="K5945">
        <v>503</v>
      </c>
      <c r="L5945" t="s">
        <v>16759</v>
      </c>
      <c r="M5945">
        <v>0</v>
      </c>
      <c r="N5945">
        <v>999</v>
      </c>
    </row>
    <row r="5946" spans="1:14" s="6" customFormat="1" x14ac:dyDescent="0.2">
      <c r="A5946">
        <v>5941</v>
      </c>
      <c r="B5946">
        <v>20</v>
      </c>
      <c r="C5946" t="s">
        <v>751</v>
      </c>
      <c r="D5946" s="1" t="s">
        <v>8179</v>
      </c>
      <c r="E5946" s="1" t="s">
        <v>22617</v>
      </c>
      <c r="F5946" t="s">
        <v>8181</v>
      </c>
      <c r="G5946" s="1" t="s">
        <v>8180</v>
      </c>
      <c r="H5946" t="s">
        <v>16725</v>
      </c>
      <c r="I5946" t="s">
        <v>16726</v>
      </c>
      <c r="J5946" t="s">
        <v>16727</v>
      </c>
      <c r="K5946">
        <v>510</v>
      </c>
      <c r="L5946" t="s">
        <v>16776</v>
      </c>
      <c r="M5946">
        <v>0</v>
      </c>
      <c r="N5946">
        <v>999</v>
      </c>
    </row>
    <row r="5947" spans="1:14" s="6" customFormat="1" x14ac:dyDescent="0.2">
      <c r="A5947">
        <v>5942</v>
      </c>
      <c r="B5947">
        <v>20</v>
      </c>
      <c r="C5947" t="s">
        <v>751</v>
      </c>
      <c r="D5947" s="1" t="s">
        <v>8182</v>
      </c>
      <c r="E5947" s="1" t="s">
        <v>22618</v>
      </c>
      <c r="F5947" t="s">
        <v>8181</v>
      </c>
      <c r="G5947" s="1" t="s">
        <v>8180</v>
      </c>
      <c r="H5947" t="s">
        <v>16725</v>
      </c>
      <c r="I5947" t="s">
        <v>16726</v>
      </c>
      <c r="J5947" t="s">
        <v>16727</v>
      </c>
      <c r="K5947">
        <v>510</v>
      </c>
      <c r="L5947" t="s">
        <v>16776</v>
      </c>
      <c r="M5947">
        <v>0</v>
      </c>
      <c r="N5947">
        <v>999</v>
      </c>
    </row>
    <row r="5948" spans="1:14" s="6" customFormat="1" x14ac:dyDescent="0.2">
      <c r="A5948">
        <v>5943</v>
      </c>
      <c r="B5948">
        <v>21</v>
      </c>
      <c r="C5948" t="s">
        <v>4208</v>
      </c>
      <c r="D5948" s="1" t="s">
        <v>8183</v>
      </c>
      <c r="E5948" s="1" t="s">
        <v>22619</v>
      </c>
      <c r="F5948" t="s">
        <v>8168</v>
      </c>
      <c r="G5948" s="1" t="s">
        <v>8167</v>
      </c>
      <c r="H5948" t="s">
        <v>16725</v>
      </c>
      <c r="I5948" t="s">
        <v>16726</v>
      </c>
      <c r="J5948" t="s">
        <v>16727</v>
      </c>
      <c r="K5948">
        <v>0</v>
      </c>
      <c r="L5948">
        <v>0</v>
      </c>
      <c r="M5948">
        <v>0</v>
      </c>
      <c r="N5948">
        <v>999</v>
      </c>
    </row>
    <row r="5949" spans="1:14" s="6" customFormat="1" x14ac:dyDescent="0.2">
      <c r="A5949">
        <v>5944</v>
      </c>
      <c r="B5949">
        <v>21</v>
      </c>
      <c r="C5949" t="s">
        <v>4208</v>
      </c>
      <c r="D5949" s="1" t="s">
        <v>8184</v>
      </c>
      <c r="E5949" s="1" t="s">
        <v>22620</v>
      </c>
      <c r="F5949" t="s">
        <v>8168</v>
      </c>
      <c r="G5949" s="1" t="s">
        <v>8167</v>
      </c>
      <c r="H5949" t="s">
        <v>16725</v>
      </c>
      <c r="I5949" t="s">
        <v>16726</v>
      </c>
      <c r="J5949" t="s">
        <v>16727</v>
      </c>
      <c r="K5949">
        <v>0</v>
      </c>
      <c r="L5949">
        <v>0</v>
      </c>
      <c r="M5949">
        <v>0</v>
      </c>
      <c r="N5949">
        <v>999</v>
      </c>
    </row>
    <row r="5950" spans="1:14" s="6" customFormat="1" x14ac:dyDescent="0.2">
      <c r="A5950">
        <v>5945</v>
      </c>
      <c r="B5950">
        <v>21</v>
      </c>
      <c r="C5950" t="s">
        <v>4208</v>
      </c>
      <c r="D5950" s="1" t="s">
        <v>8185</v>
      </c>
      <c r="E5950" s="1" t="s">
        <v>22621</v>
      </c>
      <c r="F5950" t="s">
        <v>8168</v>
      </c>
      <c r="G5950" s="1" t="s">
        <v>8167</v>
      </c>
      <c r="H5950" t="s">
        <v>16725</v>
      </c>
      <c r="I5950" t="s">
        <v>16726</v>
      </c>
      <c r="J5950" t="s">
        <v>16727</v>
      </c>
      <c r="K5950">
        <v>0</v>
      </c>
      <c r="L5950">
        <v>0</v>
      </c>
      <c r="M5950">
        <v>0</v>
      </c>
      <c r="N5950">
        <v>999</v>
      </c>
    </row>
    <row r="5951" spans="1:14" s="6" customFormat="1" x14ac:dyDescent="0.2">
      <c r="A5951">
        <v>5946</v>
      </c>
      <c r="B5951">
        <v>21</v>
      </c>
      <c r="C5951" t="s">
        <v>4208</v>
      </c>
      <c r="D5951" s="1" t="s">
        <v>8186</v>
      </c>
      <c r="E5951" s="1" t="s">
        <v>22622</v>
      </c>
      <c r="F5951" t="s">
        <v>8188</v>
      </c>
      <c r="G5951" s="1" t="s">
        <v>8187</v>
      </c>
      <c r="H5951" t="s">
        <v>16733</v>
      </c>
      <c r="I5951" t="s">
        <v>16734</v>
      </c>
      <c r="J5951" t="s">
        <v>16735</v>
      </c>
      <c r="K5951">
        <v>0</v>
      </c>
      <c r="L5951">
        <v>0</v>
      </c>
      <c r="M5951">
        <v>10</v>
      </c>
      <c r="N5951">
        <v>54</v>
      </c>
    </row>
    <row r="5952" spans="1:14" s="6" customFormat="1" x14ac:dyDescent="0.2">
      <c r="A5952">
        <v>5947</v>
      </c>
      <c r="B5952">
        <v>21</v>
      </c>
      <c r="C5952" t="s">
        <v>4208</v>
      </c>
      <c r="D5952" s="1" t="s">
        <v>8189</v>
      </c>
      <c r="E5952" s="1" t="s">
        <v>22623</v>
      </c>
      <c r="F5952" t="s">
        <v>8188</v>
      </c>
      <c r="G5952" s="1" t="s">
        <v>8187</v>
      </c>
      <c r="H5952" t="s">
        <v>16733</v>
      </c>
      <c r="I5952" t="s">
        <v>16734</v>
      </c>
      <c r="J5952" t="s">
        <v>16735</v>
      </c>
      <c r="K5952">
        <v>0</v>
      </c>
      <c r="L5952">
        <v>0</v>
      </c>
      <c r="M5952">
        <v>10</v>
      </c>
      <c r="N5952">
        <v>54</v>
      </c>
    </row>
    <row r="5953" spans="1:14" s="6" customFormat="1" x14ac:dyDescent="0.2">
      <c r="A5953">
        <v>5948</v>
      </c>
      <c r="B5953">
        <v>21</v>
      </c>
      <c r="C5953" t="s">
        <v>4208</v>
      </c>
      <c r="D5953" s="1" t="s">
        <v>8190</v>
      </c>
      <c r="E5953" s="1" t="s">
        <v>22624</v>
      </c>
      <c r="F5953" t="s">
        <v>8192</v>
      </c>
      <c r="G5953" s="1" t="s">
        <v>8191</v>
      </c>
      <c r="H5953" t="s">
        <v>16733</v>
      </c>
      <c r="I5953" t="s">
        <v>16734</v>
      </c>
      <c r="J5953" t="s">
        <v>16735</v>
      </c>
      <c r="K5953">
        <v>0</v>
      </c>
      <c r="L5953">
        <v>0</v>
      </c>
      <c r="M5953">
        <v>10</v>
      </c>
      <c r="N5953">
        <v>54</v>
      </c>
    </row>
    <row r="5954" spans="1:14" s="6" customFormat="1" x14ac:dyDescent="0.2">
      <c r="A5954">
        <v>5949</v>
      </c>
      <c r="B5954">
        <v>18</v>
      </c>
      <c r="C5954" t="s">
        <v>5614</v>
      </c>
      <c r="D5954" s="1" t="s">
        <v>8193</v>
      </c>
      <c r="E5954" s="1" t="s">
        <v>22625</v>
      </c>
      <c r="F5954" t="s">
        <v>8127</v>
      </c>
      <c r="G5954" s="1" t="s">
        <v>8126</v>
      </c>
      <c r="H5954" t="s">
        <v>16725</v>
      </c>
      <c r="I5954" t="s">
        <v>16726</v>
      </c>
      <c r="J5954" t="s">
        <v>16727</v>
      </c>
      <c r="K5954">
        <v>700</v>
      </c>
      <c r="L5954" t="s">
        <v>16805</v>
      </c>
      <c r="M5954">
        <v>0</v>
      </c>
      <c r="N5954">
        <v>999</v>
      </c>
    </row>
    <row r="5955" spans="1:14" s="6" customFormat="1" x14ac:dyDescent="0.2">
      <c r="A5955">
        <v>5950</v>
      </c>
      <c r="B5955">
        <v>18</v>
      </c>
      <c r="C5955" t="s">
        <v>5614</v>
      </c>
      <c r="D5955" s="1" t="s">
        <v>8194</v>
      </c>
      <c r="E5955" s="1" t="s">
        <v>22626</v>
      </c>
      <c r="F5955" t="s">
        <v>8127</v>
      </c>
      <c r="G5955" s="1" t="s">
        <v>8126</v>
      </c>
      <c r="H5955" t="s">
        <v>16725</v>
      </c>
      <c r="I5955" t="s">
        <v>16726</v>
      </c>
      <c r="J5955" t="s">
        <v>16727</v>
      </c>
      <c r="K5955">
        <v>700</v>
      </c>
      <c r="L5955" t="s">
        <v>16805</v>
      </c>
      <c r="M5955">
        <v>0</v>
      </c>
      <c r="N5955">
        <v>999</v>
      </c>
    </row>
    <row r="5956" spans="1:14" s="6" customFormat="1" x14ac:dyDescent="0.2">
      <c r="A5956">
        <v>5951</v>
      </c>
      <c r="B5956">
        <v>18</v>
      </c>
      <c r="C5956" t="s">
        <v>5614</v>
      </c>
      <c r="D5956" s="1" t="s">
        <v>8195</v>
      </c>
      <c r="E5956" s="1" t="s">
        <v>22627</v>
      </c>
      <c r="F5956" t="s">
        <v>8127</v>
      </c>
      <c r="G5956" s="1" t="s">
        <v>8126</v>
      </c>
      <c r="H5956" t="s">
        <v>16725</v>
      </c>
      <c r="I5956" t="s">
        <v>16726</v>
      </c>
      <c r="J5956" t="s">
        <v>16727</v>
      </c>
      <c r="K5956">
        <v>700</v>
      </c>
      <c r="L5956" t="s">
        <v>16805</v>
      </c>
      <c r="M5956">
        <v>0</v>
      </c>
      <c r="N5956">
        <v>999</v>
      </c>
    </row>
    <row r="5957" spans="1:14" s="6" customFormat="1" x14ac:dyDescent="0.2">
      <c r="A5957">
        <v>5952</v>
      </c>
      <c r="B5957">
        <v>18</v>
      </c>
      <c r="C5957" t="s">
        <v>5614</v>
      </c>
      <c r="D5957" s="1" t="s">
        <v>8196</v>
      </c>
      <c r="E5957" s="1" t="s">
        <v>22628</v>
      </c>
      <c r="F5957" t="s">
        <v>8198</v>
      </c>
      <c r="G5957" s="1" t="s">
        <v>8197</v>
      </c>
      <c r="H5957" t="s">
        <v>16725</v>
      </c>
      <c r="I5957" t="s">
        <v>16728</v>
      </c>
      <c r="J5957" t="s">
        <v>16729</v>
      </c>
      <c r="K5957">
        <v>700</v>
      </c>
      <c r="L5957" t="s">
        <v>16805</v>
      </c>
      <c r="M5957">
        <v>0</v>
      </c>
      <c r="N5957">
        <v>120</v>
      </c>
    </row>
    <row r="5958" spans="1:14" s="6" customFormat="1" x14ac:dyDescent="0.2">
      <c r="A5958">
        <v>5953</v>
      </c>
      <c r="B5958">
        <v>18</v>
      </c>
      <c r="C5958" t="s">
        <v>5614</v>
      </c>
      <c r="D5958" s="1" t="s">
        <v>8199</v>
      </c>
      <c r="E5958" s="1" t="s">
        <v>22629</v>
      </c>
      <c r="F5958" t="s">
        <v>8198</v>
      </c>
      <c r="G5958" s="1" t="s">
        <v>8197</v>
      </c>
      <c r="H5958" t="s">
        <v>16725</v>
      </c>
      <c r="I5958" t="s">
        <v>16728</v>
      </c>
      <c r="J5958" t="s">
        <v>16729</v>
      </c>
      <c r="K5958">
        <v>700</v>
      </c>
      <c r="L5958" t="s">
        <v>16805</v>
      </c>
      <c r="M5958">
        <v>0</v>
      </c>
      <c r="N5958">
        <v>120</v>
      </c>
    </row>
    <row r="5959" spans="1:14" s="6" customFormat="1" x14ac:dyDescent="0.2">
      <c r="A5959">
        <v>5954</v>
      </c>
      <c r="B5959">
        <v>2</v>
      </c>
      <c r="C5959" t="s">
        <v>93</v>
      </c>
      <c r="D5959" s="1" t="s">
        <v>8200</v>
      </c>
      <c r="E5959" s="1" t="s">
        <v>22630</v>
      </c>
      <c r="F5959" t="s">
        <v>7826</v>
      </c>
      <c r="G5959" s="1" t="s">
        <v>7825</v>
      </c>
      <c r="H5959" t="s">
        <v>16725</v>
      </c>
      <c r="I5959" t="s">
        <v>16726</v>
      </c>
      <c r="J5959" t="s">
        <v>16727</v>
      </c>
      <c r="K5959">
        <v>202</v>
      </c>
      <c r="L5959" t="s">
        <v>479</v>
      </c>
      <c r="M5959">
        <v>0</v>
      </c>
      <c r="N5959">
        <v>999</v>
      </c>
    </row>
    <row r="5960" spans="1:14" s="6" customFormat="1" x14ac:dyDescent="0.2">
      <c r="A5960">
        <v>5955</v>
      </c>
      <c r="B5960">
        <v>2</v>
      </c>
      <c r="C5960" t="s">
        <v>93</v>
      </c>
      <c r="D5960" s="1" t="s">
        <v>8201</v>
      </c>
      <c r="E5960" s="1" t="s">
        <v>22631</v>
      </c>
      <c r="F5960" t="s">
        <v>7826</v>
      </c>
      <c r="G5960" s="1" t="s">
        <v>7825</v>
      </c>
      <c r="H5960" t="s">
        <v>16725</v>
      </c>
      <c r="I5960" t="s">
        <v>16726</v>
      </c>
      <c r="J5960" t="s">
        <v>16727</v>
      </c>
      <c r="K5960">
        <v>202</v>
      </c>
      <c r="L5960" t="s">
        <v>479</v>
      </c>
      <c r="M5960">
        <v>0</v>
      </c>
      <c r="N5960">
        <v>999</v>
      </c>
    </row>
    <row r="5961" spans="1:14" s="6" customFormat="1" x14ac:dyDescent="0.2">
      <c r="A5961">
        <v>5956</v>
      </c>
      <c r="B5961">
        <v>2</v>
      </c>
      <c r="C5961" t="s">
        <v>93</v>
      </c>
      <c r="D5961" s="1" t="s">
        <v>8202</v>
      </c>
      <c r="E5961" s="1" t="s">
        <v>8203</v>
      </c>
      <c r="F5961" t="s">
        <v>8204</v>
      </c>
      <c r="G5961" s="1" t="s">
        <v>8203</v>
      </c>
      <c r="H5961" t="s">
        <v>16725</v>
      </c>
      <c r="I5961" t="s">
        <v>16726</v>
      </c>
      <c r="J5961" t="s">
        <v>16727</v>
      </c>
      <c r="K5961">
        <v>202</v>
      </c>
      <c r="L5961" t="s">
        <v>479</v>
      </c>
      <c r="M5961">
        <v>0</v>
      </c>
      <c r="N5961">
        <v>999</v>
      </c>
    </row>
    <row r="5962" spans="1:14" s="6" customFormat="1" x14ac:dyDescent="0.2">
      <c r="A5962">
        <v>5957</v>
      </c>
      <c r="B5962">
        <v>2</v>
      </c>
      <c r="C5962" t="s">
        <v>93</v>
      </c>
      <c r="D5962" s="1" t="s">
        <v>8205</v>
      </c>
      <c r="E5962" s="1" t="s">
        <v>8206</v>
      </c>
      <c r="F5962" t="s">
        <v>8207</v>
      </c>
      <c r="G5962" s="1" t="s">
        <v>8206</v>
      </c>
      <c r="H5962" t="s">
        <v>16725</v>
      </c>
      <c r="I5962" t="s">
        <v>16726</v>
      </c>
      <c r="J5962" t="s">
        <v>16727</v>
      </c>
      <c r="K5962">
        <v>203</v>
      </c>
      <c r="L5962" t="s">
        <v>479</v>
      </c>
      <c r="M5962">
        <v>0</v>
      </c>
      <c r="N5962">
        <v>999</v>
      </c>
    </row>
    <row r="5963" spans="1:14" s="6" customFormat="1" x14ac:dyDescent="0.2">
      <c r="A5963">
        <v>5958</v>
      </c>
      <c r="B5963">
        <v>2</v>
      </c>
      <c r="C5963" t="s">
        <v>93</v>
      </c>
      <c r="D5963" s="1" t="s">
        <v>8208</v>
      </c>
      <c r="E5963" s="1" t="s">
        <v>22632</v>
      </c>
      <c r="F5963" t="s">
        <v>8210</v>
      </c>
      <c r="G5963" s="1" t="s">
        <v>8209</v>
      </c>
      <c r="H5963" t="s">
        <v>16725</v>
      </c>
      <c r="I5963" t="s">
        <v>16726</v>
      </c>
      <c r="J5963" t="s">
        <v>16727</v>
      </c>
      <c r="K5963">
        <v>203</v>
      </c>
      <c r="L5963" t="s">
        <v>479</v>
      </c>
      <c r="M5963">
        <v>0</v>
      </c>
      <c r="N5963">
        <v>999</v>
      </c>
    </row>
    <row r="5964" spans="1:14" s="6" customFormat="1" x14ac:dyDescent="0.2">
      <c r="A5964">
        <v>5959</v>
      </c>
      <c r="B5964">
        <v>2</v>
      </c>
      <c r="C5964" t="s">
        <v>93</v>
      </c>
      <c r="D5964" s="1" t="s">
        <v>8211</v>
      </c>
      <c r="E5964" s="1" t="s">
        <v>22633</v>
      </c>
      <c r="F5964" t="s">
        <v>8210</v>
      </c>
      <c r="G5964" s="1" t="s">
        <v>8209</v>
      </c>
      <c r="H5964" t="s">
        <v>16725</v>
      </c>
      <c r="I5964" t="s">
        <v>16726</v>
      </c>
      <c r="J5964" t="s">
        <v>16727</v>
      </c>
      <c r="K5964">
        <v>203</v>
      </c>
      <c r="L5964" t="s">
        <v>479</v>
      </c>
      <c r="M5964">
        <v>0</v>
      </c>
      <c r="N5964">
        <v>999</v>
      </c>
    </row>
    <row r="5965" spans="1:14" s="6" customFormat="1" x14ac:dyDescent="0.2">
      <c r="A5965">
        <v>5960</v>
      </c>
      <c r="B5965">
        <v>2</v>
      </c>
      <c r="C5965" t="s">
        <v>93</v>
      </c>
      <c r="D5965" s="1" t="s">
        <v>8212</v>
      </c>
      <c r="E5965" s="1" t="s">
        <v>22634</v>
      </c>
      <c r="F5965" t="s">
        <v>8210</v>
      </c>
      <c r="G5965" s="1" t="s">
        <v>8209</v>
      </c>
      <c r="H5965" t="s">
        <v>16725</v>
      </c>
      <c r="I5965" t="s">
        <v>16726</v>
      </c>
      <c r="J5965" t="s">
        <v>16727</v>
      </c>
      <c r="K5965">
        <v>203</v>
      </c>
      <c r="L5965" t="s">
        <v>479</v>
      </c>
      <c r="M5965">
        <v>0</v>
      </c>
      <c r="N5965">
        <v>999</v>
      </c>
    </row>
    <row r="5966" spans="1:14" s="6" customFormat="1" x14ac:dyDescent="0.2">
      <c r="A5966">
        <v>5961</v>
      </c>
      <c r="B5966">
        <v>21</v>
      </c>
      <c r="C5966" t="s">
        <v>4208</v>
      </c>
      <c r="D5966" s="1" t="s">
        <v>8213</v>
      </c>
      <c r="E5966" s="1" t="s">
        <v>22635</v>
      </c>
      <c r="F5966" t="s">
        <v>8215</v>
      </c>
      <c r="G5966" s="1" t="s">
        <v>8214</v>
      </c>
      <c r="H5966" t="s">
        <v>16733</v>
      </c>
      <c r="I5966" t="s">
        <v>16734</v>
      </c>
      <c r="J5966" t="s">
        <v>16735</v>
      </c>
      <c r="K5966">
        <v>0</v>
      </c>
      <c r="L5966">
        <v>0</v>
      </c>
      <c r="M5966">
        <v>10</v>
      </c>
      <c r="N5966">
        <v>54</v>
      </c>
    </row>
    <row r="5967" spans="1:14" s="6" customFormat="1" x14ac:dyDescent="0.2">
      <c r="A5967">
        <v>5962</v>
      </c>
      <c r="B5967">
        <v>21</v>
      </c>
      <c r="C5967" t="s">
        <v>4208</v>
      </c>
      <c r="D5967" s="1" t="s">
        <v>8216</v>
      </c>
      <c r="E5967" s="1" t="s">
        <v>22636</v>
      </c>
      <c r="F5967" t="s">
        <v>8215</v>
      </c>
      <c r="G5967" s="1" t="s">
        <v>8214</v>
      </c>
      <c r="H5967" t="s">
        <v>16733</v>
      </c>
      <c r="I5967" t="s">
        <v>16734</v>
      </c>
      <c r="J5967" t="s">
        <v>16735</v>
      </c>
      <c r="K5967">
        <v>0</v>
      </c>
      <c r="L5967">
        <v>0</v>
      </c>
      <c r="M5967">
        <v>10</v>
      </c>
      <c r="N5967">
        <v>54</v>
      </c>
    </row>
    <row r="5968" spans="1:14" s="6" customFormat="1" x14ac:dyDescent="0.2">
      <c r="A5968">
        <v>5963</v>
      </c>
      <c r="B5968">
        <v>21</v>
      </c>
      <c r="C5968" t="s">
        <v>4208</v>
      </c>
      <c r="D5968" s="1" t="s">
        <v>8217</v>
      </c>
      <c r="E5968" s="1" t="s">
        <v>22637</v>
      </c>
      <c r="F5968" t="s">
        <v>8215</v>
      </c>
      <c r="G5968" s="1" t="s">
        <v>8214</v>
      </c>
      <c r="H5968" t="s">
        <v>16733</v>
      </c>
      <c r="I5968" t="s">
        <v>16734</v>
      </c>
      <c r="J5968" t="s">
        <v>16735</v>
      </c>
      <c r="K5968">
        <v>0</v>
      </c>
      <c r="L5968">
        <v>0</v>
      </c>
      <c r="M5968">
        <v>10</v>
      </c>
      <c r="N5968">
        <v>54</v>
      </c>
    </row>
    <row r="5969" spans="1:14" s="6" customFormat="1" x14ac:dyDescent="0.2">
      <c r="A5969">
        <v>5964</v>
      </c>
      <c r="B5969">
        <v>21</v>
      </c>
      <c r="C5969" t="s">
        <v>4208</v>
      </c>
      <c r="D5969" s="1" t="s">
        <v>8218</v>
      </c>
      <c r="E5969" s="1" t="s">
        <v>22638</v>
      </c>
      <c r="F5969" t="s">
        <v>8220</v>
      </c>
      <c r="G5969" s="1" t="s">
        <v>8219</v>
      </c>
      <c r="H5969" t="s">
        <v>16733</v>
      </c>
      <c r="I5969" t="s">
        <v>16734</v>
      </c>
      <c r="J5969" t="s">
        <v>16735</v>
      </c>
      <c r="K5969">
        <v>0</v>
      </c>
      <c r="L5969">
        <v>0</v>
      </c>
      <c r="M5969">
        <v>10</v>
      </c>
      <c r="N5969">
        <v>54</v>
      </c>
    </row>
    <row r="5970" spans="1:14" s="6" customFormat="1" x14ac:dyDescent="0.2">
      <c r="A5970">
        <v>5965</v>
      </c>
      <c r="B5970">
        <v>21</v>
      </c>
      <c r="C5970" t="s">
        <v>4208</v>
      </c>
      <c r="D5970" s="1" t="s">
        <v>8221</v>
      </c>
      <c r="E5970" s="1" t="s">
        <v>22639</v>
      </c>
      <c r="F5970" t="s">
        <v>8220</v>
      </c>
      <c r="G5970" s="1" t="s">
        <v>8219</v>
      </c>
      <c r="H5970" t="s">
        <v>16733</v>
      </c>
      <c r="I5970" t="s">
        <v>16734</v>
      </c>
      <c r="J5970" t="s">
        <v>16735</v>
      </c>
      <c r="K5970">
        <v>0</v>
      </c>
      <c r="L5970">
        <v>0</v>
      </c>
      <c r="M5970">
        <v>10</v>
      </c>
      <c r="N5970">
        <v>54</v>
      </c>
    </row>
    <row r="5971" spans="1:14" s="6" customFormat="1" x14ac:dyDescent="0.2">
      <c r="A5971">
        <v>5966</v>
      </c>
      <c r="B5971">
        <v>21</v>
      </c>
      <c r="C5971" t="s">
        <v>4208</v>
      </c>
      <c r="D5971" s="1" t="s">
        <v>8222</v>
      </c>
      <c r="E5971" s="1" t="s">
        <v>22640</v>
      </c>
      <c r="F5971" t="s">
        <v>8220</v>
      </c>
      <c r="G5971" s="1" t="s">
        <v>8219</v>
      </c>
      <c r="H5971" t="s">
        <v>16733</v>
      </c>
      <c r="I5971" t="s">
        <v>16734</v>
      </c>
      <c r="J5971" t="s">
        <v>16735</v>
      </c>
      <c r="K5971">
        <v>0</v>
      </c>
      <c r="L5971">
        <v>0</v>
      </c>
      <c r="M5971">
        <v>10</v>
      </c>
      <c r="N5971">
        <v>54</v>
      </c>
    </row>
    <row r="5972" spans="1:14" s="6" customFormat="1" x14ac:dyDescent="0.2">
      <c r="A5972">
        <v>5967</v>
      </c>
      <c r="B5972">
        <v>20</v>
      </c>
      <c r="C5972" t="s">
        <v>751</v>
      </c>
      <c r="D5972" s="1" t="s">
        <v>8223</v>
      </c>
      <c r="E5972" s="1" t="s">
        <v>22641</v>
      </c>
      <c r="F5972" t="s">
        <v>8181</v>
      </c>
      <c r="G5972" s="1" t="s">
        <v>8180</v>
      </c>
      <c r="H5972" t="s">
        <v>16725</v>
      </c>
      <c r="I5972" t="s">
        <v>16726</v>
      </c>
      <c r="J5972" t="s">
        <v>16727</v>
      </c>
      <c r="K5972">
        <v>510</v>
      </c>
      <c r="L5972" t="s">
        <v>16776</v>
      </c>
      <c r="M5972">
        <v>0</v>
      </c>
      <c r="N5972">
        <v>999</v>
      </c>
    </row>
    <row r="5973" spans="1:14" s="6" customFormat="1" x14ac:dyDescent="0.2">
      <c r="A5973">
        <v>5968</v>
      </c>
      <c r="B5973">
        <v>20</v>
      </c>
      <c r="C5973" t="s">
        <v>751</v>
      </c>
      <c r="D5973" s="1" t="s">
        <v>8224</v>
      </c>
      <c r="E5973" s="1" t="s">
        <v>22642</v>
      </c>
      <c r="F5973" t="s">
        <v>8181</v>
      </c>
      <c r="G5973" s="1" t="s">
        <v>8180</v>
      </c>
      <c r="H5973" t="s">
        <v>16725</v>
      </c>
      <c r="I5973" t="s">
        <v>16726</v>
      </c>
      <c r="J5973" t="s">
        <v>16727</v>
      </c>
      <c r="K5973">
        <v>510</v>
      </c>
      <c r="L5973" t="s">
        <v>16776</v>
      </c>
      <c r="M5973">
        <v>0</v>
      </c>
      <c r="N5973">
        <v>999</v>
      </c>
    </row>
    <row r="5974" spans="1:14" s="6" customFormat="1" x14ac:dyDescent="0.2">
      <c r="A5974">
        <v>5969</v>
      </c>
      <c r="B5974">
        <v>20</v>
      </c>
      <c r="C5974" t="s">
        <v>751</v>
      </c>
      <c r="D5974" s="1" t="s">
        <v>8225</v>
      </c>
      <c r="E5974" s="1" t="s">
        <v>22643</v>
      </c>
      <c r="F5974" t="s">
        <v>8181</v>
      </c>
      <c r="G5974" s="1" t="s">
        <v>8180</v>
      </c>
      <c r="H5974" t="s">
        <v>16725</v>
      </c>
      <c r="I5974" t="s">
        <v>16726</v>
      </c>
      <c r="J5974" t="s">
        <v>16727</v>
      </c>
      <c r="K5974">
        <v>510</v>
      </c>
      <c r="L5974" t="s">
        <v>16776</v>
      </c>
      <c r="M5974">
        <v>0</v>
      </c>
      <c r="N5974">
        <v>999</v>
      </c>
    </row>
    <row r="5975" spans="1:14" s="6" customFormat="1" x14ac:dyDescent="0.2">
      <c r="A5975">
        <v>5970</v>
      </c>
      <c r="B5975">
        <v>20</v>
      </c>
      <c r="C5975" t="s">
        <v>751</v>
      </c>
      <c r="D5975" s="1" t="s">
        <v>8226</v>
      </c>
      <c r="E5975" s="1" t="s">
        <v>22644</v>
      </c>
      <c r="F5975" t="s">
        <v>8181</v>
      </c>
      <c r="G5975" s="1" t="s">
        <v>8180</v>
      </c>
      <c r="H5975" t="s">
        <v>16725</v>
      </c>
      <c r="I5975" t="s">
        <v>16726</v>
      </c>
      <c r="J5975" t="s">
        <v>16727</v>
      </c>
      <c r="K5975">
        <v>510</v>
      </c>
      <c r="L5975" t="s">
        <v>16776</v>
      </c>
      <c r="M5975">
        <v>0</v>
      </c>
      <c r="N5975">
        <v>999</v>
      </c>
    </row>
    <row r="5976" spans="1:14" s="6" customFormat="1" x14ac:dyDescent="0.2">
      <c r="A5976">
        <v>5971</v>
      </c>
      <c r="B5976">
        <v>20</v>
      </c>
      <c r="C5976" t="s">
        <v>751</v>
      </c>
      <c r="D5976" s="1" t="s">
        <v>8227</v>
      </c>
      <c r="E5976" s="1" t="s">
        <v>22645</v>
      </c>
      <c r="F5976" t="s">
        <v>8181</v>
      </c>
      <c r="G5976" s="1" t="s">
        <v>8180</v>
      </c>
      <c r="H5976" t="s">
        <v>16725</v>
      </c>
      <c r="I5976" t="s">
        <v>16726</v>
      </c>
      <c r="J5976" t="s">
        <v>16727</v>
      </c>
      <c r="K5976">
        <v>510</v>
      </c>
      <c r="L5976" t="s">
        <v>16776</v>
      </c>
      <c r="M5976">
        <v>0</v>
      </c>
      <c r="N5976">
        <v>999</v>
      </c>
    </row>
    <row r="5977" spans="1:14" s="6" customFormat="1" x14ac:dyDescent="0.2">
      <c r="A5977">
        <v>5972</v>
      </c>
      <c r="B5977">
        <v>20</v>
      </c>
      <c r="C5977" t="s">
        <v>751</v>
      </c>
      <c r="D5977" s="1" t="s">
        <v>8228</v>
      </c>
      <c r="E5977" s="1" t="s">
        <v>22646</v>
      </c>
      <c r="F5977" t="s">
        <v>8181</v>
      </c>
      <c r="G5977" s="1" t="s">
        <v>8180</v>
      </c>
      <c r="H5977" t="s">
        <v>16725</v>
      </c>
      <c r="I5977" t="s">
        <v>16726</v>
      </c>
      <c r="J5977" t="s">
        <v>16727</v>
      </c>
      <c r="K5977">
        <v>510</v>
      </c>
      <c r="L5977" t="s">
        <v>16776</v>
      </c>
      <c r="M5977">
        <v>0</v>
      </c>
      <c r="N5977">
        <v>999</v>
      </c>
    </row>
    <row r="5978" spans="1:14" s="6" customFormat="1" x14ac:dyDescent="0.2">
      <c r="A5978">
        <v>5973</v>
      </c>
      <c r="B5978">
        <v>17</v>
      </c>
      <c r="C5978" t="s">
        <v>491</v>
      </c>
      <c r="D5978" s="1" t="s">
        <v>8229</v>
      </c>
      <c r="E5978" s="1" t="s">
        <v>22647</v>
      </c>
      <c r="F5978" t="s">
        <v>8025</v>
      </c>
      <c r="G5978" s="1" t="s">
        <v>8024</v>
      </c>
      <c r="H5978" t="s">
        <v>16725</v>
      </c>
      <c r="I5978" t="s">
        <v>16726</v>
      </c>
      <c r="J5978" t="s">
        <v>16727</v>
      </c>
      <c r="K5978">
        <v>613</v>
      </c>
      <c r="L5978" t="s">
        <v>16753</v>
      </c>
      <c r="M5978">
        <v>0</v>
      </c>
      <c r="N5978">
        <v>999</v>
      </c>
    </row>
    <row r="5979" spans="1:14" s="6" customFormat="1" x14ac:dyDescent="0.2">
      <c r="A5979">
        <v>5974</v>
      </c>
      <c r="B5979">
        <v>17</v>
      </c>
      <c r="C5979" t="s">
        <v>491</v>
      </c>
      <c r="D5979" s="1" t="s">
        <v>8230</v>
      </c>
      <c r="E5979" s="1" t="s">
        <v>22648</v>
      </c>
      <c r="F5979" t="s">
        <v>8025</v>
      </c>
      <c r="G5979" s="1" t="s">
        <v>8024</v>
      </c>
      <c r="H5979" t="s">
        <v>16725</v>
      </c>
      <c r="I5979" t="s">
        <v>16726</v>
      </c>
      <c r="J5979" t="s">
        <v>16727</v>
      </c>
      <c r="K5979">
        <v>613</v>
      </c>
      <c r="L5979" t="s">
        <v>16753</v>
      </c>
      <c r="M5979">
        <v>0</v>
      </c>
      <c r="N5979">
        <v>999</v>
      </c>
    </row>
    <row r="5980" spans="1:14" s="6" customFormat="1" x14ac:dyDescent="0.2">
      <c r="A5980">
        <v>5975</v>
      </c>
      <c r="B5980">
        <v>17</v>
      </c>
      <c r="C5980" t="s">
        <v>491</v>
      </c>
      <c r="D5980" s="1" t="s">
        <v>8231</v>
      </c>
      <c r="E5980" s="1" t="s">
        <v>22649</v>
      </c>
      <c r="F5980" t="s">
        <v>8025</v>
      </c>
      <c r="G5980" s="1" t="s">
        <v>8024</v>
      </c>
      <c r="H5980" t="s">
        <v>16725</v>
      </c>
      <c r="I5980" t="s">
        <v>16726</v>
      </c>
      <c r="J5980" t="s">
        <v>16727</v>
      </c>
      <c r="K5980">
        <v>613</v>
      </c>
      <c r="L5980" t="s">
        <v>16753</v>
      </c>
      <c r="M5980">
        <v>0</v>
      </c>
      <c r="N5980">
        <v>999</v>
      </c>
    </row>
    <row r="5981" spans="1:14" s="6" customFormat="1" x14ac:dyDescent="0.2">
      <c r="A5981">
        <v>5976</v>
      </c>
      <c r="B5981">
        <v>17</v>
      </c>
      <c r="C5981" t="s">
        <v>491</v>
      </c>
      <c r="D5981" s="1" t="s">
        <v>8232</v>
      </c>
      <c r="E5981" s="1" t="s">
        <v>22650</v>
      </c>
      <c r="F5981" t="s">
        <v>8025</v>
      </c>
      <c r="G5981" s="1" t="s">
        <v>8024</v>
      </c>
      <c r="H5981" t="s">
        <v>16725</v>
      </c>
      <c r="I5981" t="s">
        <v>16726</v>
      </c>
      <c r="J5981" t="s">
        <v>16727</v>
      </c>
      <c r="K5981">
        <v>613</v>
      </c>
      <c r="L5981" t="s">
        <v>16753</v>
      </c>
      <c r="M5981">
        <v>0</v>
      </c>
      <c r="N5981">
        <v>999</v>
      </c>
    </row>
    <row r="5982" spans="1:14" s="6" customFormat="1" x14ac:dyDescent="0.2">
      <c r="A5982">
        <v>5977</v>
      </c>
      <c r="B5982">
        <v>17</v>
      </c>
      <c r="C5982" t="s">
        <v>491</v>
      </c>
      <c r="D5982" s="1" t="s">
        <v>8233</v>
      </c>
      <c r="E5982" s="1" t="s">
        <v>22651</v>
      </c>
      <c r="F5982" t="s">
        <v>8235</v>
      </c>
      <c r="G5982" s="1" t="s">
        <v>8234</v>
      </c>
      <c r="H5982" t="s">
        <v>16725</v>
      </c>
      <c r="I5982" t="s">
        <v>16726</v>
      </c>
      <c r="J5982" t="s">
        <v>16727</v>
      </c>
      <c r="K5982">
        <v>613</v>
      </c>
      <c r="L5982" t="s">
        <v>16753</v>
      </c>
      <c r="M5982">
        <v>0</v>
      </c>
      <c r="N5982">
        <v>999</v>
      </c>
    </row>
    <row r="5983" spans="1:14" s="6" customFormat="1" x14ac:dyDescent="0.2">
      <c r="A5983">
        <v>5978</v>
      </c>
      <c r="B5983">
        <v>17</v>
      </c>
      <c r="C5983" t="s">
        <v>491</v>
      </c>
      <c r="D5983" s="1" t="s">
        <v>8236</v>
      </c>
      <c r="E5983" s="1" t="s">
        <v>22652</v>
      </c>
      <c r="F5983" t="s">
        <v>8235</v>
      </c>
      <c r="G5983" s="1" t="s">
        <v>8234</v>
      </c>
      <c r="H5983" t="s">
        <v>16725</v>
      </c>
      <c r="I5983" t="s">
        <v>16726</v>
      </c>
      <c r="J5983" t="s">
        <v>16727</v>
      </c>
      <c r="K5983">
        <v>613</v>
      </c>
      <c r="L5983" t="s">
        <v>16753</v>
      </c>
      <c r="M5983">
        <v>0</v>
      </c>
      <c r="N5983">
        <v>999</v>
      </c>
    </row>
    <row r="5984" spans="1:14" s="6" customFormat="1" x14ac:dyDescent="0.2">
      <c r="A5984">
        <v>5979</v>
      </c>
      <c r="B5984">
        <v>20</v>
      </c>
      <c r="C5984" t="s">
        <v>751</v>
      </c>
      <c r="D5984" s="1" t="s">
        <v>8237</v>
      </c>
      <c r="E5984" s="1" t="s">
        <v>22653</v>
      </c>
      <c r="F5984" t="s">
        <v>8181</v>
      </c>
      <c r="G5984" s="1" t="s">
        <v>8180</v>
      </c>
      <c r="H5984" t="s">
        <v>16725</v>
      </c>
      <c r="I5984" t="s">
        <v>16726</v>
      </c>
      <c r="J5984" t="s">
        <v>16727</v>
      </c>
      <c r="K5984">
        <v>510</v>
      </c>
      <c r="L5984" t="s">
        <v>16776</v>
      </c>
      <c r="M5984">
        <v>0</v>
      </c>
      <c r="N5984">
        <v>999</v>
      </c>
    </row>
    <row r="5985" spans="1:14" s="6" customFormat="1" x14ac:dyDescent="0.2">
      <c r="A5985">
        <v>5980</v>
      </c>
      <c r="B5985">
        <v>20</v>
      </c>
      <c r="C5985" t="s">
        <v>751</v>
      </c>
      <c r="D5985" s="1" t="s">
        <v>8238</v>
      </c>
      <c r="E5985" s="1" t="s">
        <v>22654</v>
      </c>
      <c r="F5985" t="s">
        <v>8181</v>
      </c>
      <c r="G5985" s="1" t="s">
        <v>8180</v>
      </c>
      <c r="H5985" t="s">
        <v>16725</v>
      </c>
      <c r="I5985" t="s">
        <v>16726</v>
      </c>
      <c r="J5985" t="s">
        <v>16727</v>
      </c>
      <c r="K5985">
        <v>510</v>
      </c>
      <c r="L5985" t="s">
        <v>16776</v>
      </c>
      <c r="M5985">
        <v>0</v>
      </c>
      <c r="N5985">
        <v>999</v>
      </c>
    </row>
    <row r="5986" spans="1:14" s="6" customFormat="1" x14ac:dyDescent="0.2">
      <c r="A5986">
        <v>5981</v>
      </c>
      <c r="B5986">
        <v>20</v>
      </c>
      <c r="C5986" t="s">
        <v>751</v>
      </c>
      <c r="D5986" s="1" t="s">
        <v>8239</v>
      </c>
      <c r="E5986" s="1" t="s">
        <v>22655</v>
      </c>
      <c r="F5986" t="s">
        <v>8241</v>
      </c>
      <c r="G5986" s="1" t="s">
        <v>8240</v>
      </c>
      <c r="H5986" t="s">
        <v>16725</v>
      </c>
      <c r="I5986" t="s">
        <v>16726</v>
      </c>
      <c r="J5986" t="s">
        <v>16727</v>
      </c>
      <c r="K5986">
        <v>510</v>
      </c>
      <c r="L5986" t="s">
        <v>16776</v>
      </c>
      <c r="M5986">
        <v>0</v>
      </c>
      <c r="N5986">
        <v>999</v>
      </c>
    </row>
    <row r="5987" spans="1:14" s="6" customFormat="1" x14ac:dyDescent="0.2">
      <c r="A5987">
        <v>5982</v>
      </c>
      <c r="B5987">
        <v>20</v>
      </c>
      <c r="C5987" t="s">
        <v>751</v>
      </c>
      <c r="D5987" s="1" t="s">
        <v>8242</v>
      </c>
      <c r="E5987" s="1" t="s">
        <v>22656</v>
      </c>
      <c r="F5987" t="s">
        <v>8241</v>
      </c>
      <c r="G5987" s="1" t="s">
        <v>8240</v>
      </c>
      <c r="H5987" t="s">
        <v>16725</v>
      </c>
      <c r="I5987" t="s">
        <v>16726</v>
      </c>
      <c r="J5987" t="s">
        <v>16727</v>
      </c>
      <c r="K5987">
        <v>510</v>
      </c>
      <c r="L5987" t="s">
        <v>16776</v>
      </c>
      <c r="M5987">
        <v>0</v>
      </c>
      <c r="N5987">
        <v>999</v>
      </c>
    </row>
    <row r="5988" spans="1:14" s="6" customFormat="1" x14ac:dyDescent="0.2">
      <c r="A5988">
        <v>5983</v>
      </c>
      <c r="B5988">
        <v>20</v>
      </c>
      <c r="C5988" t="s">
        <v>751</v>
      </c>
      <c r="D5988" s="1" t="s">
        <v>8243</v>
      </c>
      <c r="E5988" s="1" t="s">
        <v>22657</v>
      </c>
      <c r="F5988" t="s">
        <v>8241</v>
      </c>
      <c r="G5988" s="1" t="s">
        <v>8240</v>
      </c>
      <c r="H5988" t="s">
        <v>16725</v>
      </c>
      <c r="I5988" t="s">
        <v>16726</v>
      </c>
      <c r="J5988" t="s">
        <v>16727</v>
      </c>
      <c r="K5988">
        <v>510</v>
      </c>
      <c r="L5988" t="s">
        <v>16776</v>
      </c>
      <c r="M5988">
        <v>0</v>
      </c>
      <c r="N5988">
        <v>999</v>
      </c>
    </row>
    <row r="5989" spans="1:14" s="6" customFormat="1" x14ac:dyDescent="0.2">
      <c r="A5989">
        <v>5984</v>
      </c>
      <c r="B5989">
        <v>20</v>
      </c>
      <c r="C5989" t="s">
        <v>751</v>
      </c>
      <c r="D5989" s="1" t="s">
        <v>8244</v>
      </c>
      <c r="E5989" s="1" t="s">
        <v>22658</v>
      </c>
      <c r="F5989" t="s">
        <v>8241</v>
      </c>
      <c r="G5989" s="1" t="s">
        <v>8240</v>
      </c>
      <c r="H5989" t="s">
        <v>16725</v>
      </c>
      <c r="I5989" t="s">
        <v>16726</v>
      </c>
      <c r="J5989" t="s">
        <v>16727</v>
      </c>
      <c r="K5989">
        <v>510</v>
      </c>
      <c r="L5989" t="s">
        <v>16776</v>
      </c>
      <c r="M5989">
        <v>0</v>
      </c>
      <c r="N5989">
        <v>999</v>
      </c>
    </row>
    <row r="5990" spans="1:14" s="6" customFormat="1" x14ac:dyDescent="0.2">
      <c r="A5990">
        <v>5985</v>
      </c>
      <c r="B5990">
        <v>20</v>
      </c>
      <c r="C5990" t="s">
        <v>751</v>
      </c>
      <c r="D5990" s="1" t="s">
        <v>8245</v>
      </c>
      <c r="E5990" s="1" t="s">
        <v>22659</v>
      </c>
      <c r="F5990" t="s">
        <v>8241</v>
      </c>
      <c r="G5990" s="1" t="s">
        <v>8240</v>
      </c>
      <c r="H5990" t="s">
        <v>16725</v>
      </c>
      <c r="I5990" t="s">
        <v>16726</v>
      </c>
      <c r="J5990" t="s">
        <v>16727</v>
      </c>
      <c r="K5990">
        <v>510</v>
      </c>
      <c r="L5990" t="s">
        <v>16776</v>
      </c>
      <c r="M5990">
        <v>0</v>
      </c>
      <c r="N5990">
        <v>999</v>
      </c>
    </row>
    <row r="5991" spans="1:14" s="6" customFormat="1" x14ac:dyDescent="0.2">
      <c r="A5991">
        <v>5986</v>
      </c>
      <c r="B5991">
        <v>20</v>
      </c>
      <c r="C5991" t="s">
        <v>751</v>
      </c>
      <c r="D5991" s="1" t="s">
        <v>8246</v>
      </c>
      <c r="E5991" s="1" t="s">
        <v>22660</v>
      </c>
      <c r="F5991" t="s">
        <v>8241</v>
      </c>
      <c r="G5991" s="1" t="s">
        <v>8240</v>
      </c>
      <c r="H5991" t="s">
        <v>16725</v>
      </c>
      <c r="I5991" t="s">
        <v>16726</v>
      </c>
      <c r="J5991" t="s">
        <v>16727</v>
      </c>
      <c r="K5991">
        <v>510</v>
      </c>
      <c r="L5991" t="s">
        <v>16776</v>
      </c>
      <c r="M5991">
        <v>0</v>
      </c>
      <c r="N5991">
        <v>999</v>
      </c>
    </row>
    <row r="5992" spans="1:14" s="6" customFormat="1" x14ac:dyDescent="0.2">
      <c r="A5992">
        <v>5987</v>
      </c>
      <c r="B5992">
        <v>20</v>
      </c>
      <c r="C5992" t="s">
        <v>751</v>
      </c>
      <c r="D5992" s="1" t="s">
        <v>8247</v>
      </c>
      <c r="E5992" s="1" t="s">
        <v>22661</v>
      </c>
      <c r="F5992" t="s">
        <v>8241</v>
      </c>
      <c r="G5992" s="1" t="s">
        <v>8240</v>
      </c>
      <c r="H5992" t="s">
        <v>16725</v>
      </c>
      <c r="I5992" t="s">
        <v>16726</v>
      </c>
      <c r="J5992" t="s">
        <v>16727</v>
      </c>
      <c r="K5992">
        <v>510</v>
      </c>
      <c r="L5992" t="s">
        <v>16776</v>
      </c>
      <c r="M5992">
        <v>0</v>
      </c>
      <c r="N5992">
        <v>999</v>
      </c>
    </row>
    <row r="5993" spans="1:14" s="6" customFormat="1" x14ac:dyDescent="0.2">
      <c r="A5993">
        <v>5988</v>
      </c>
      <c r="B5993">
        <v>20</v>
      </c>
      <c r="C5993" t="s">
        <v>751</v>
      </c>
      <c r="D5993" s="1" t="s">
        <v>8248</v>
      </c>
      <c r="E5993" s="1" t="s">
        <v>22662</v>
      </c>
      <c r="F5993" t="s">
        <v>8241</v>
      </c>
      <c r="G5993" s="1" t="s">
        <v>8240</v>
      </c>
      <c r="H5993" t="s">
        <v>16725</v>
      </c>
      <c r="I5993" t="s">
        <v>16726</v>
      </c>
      <c r="J5993" t="s">
        <v>16727</v>
      </c>
      <c r="K5993">
        <v>510</v>
      </c>
      <c r="L5993" t="s">
        <v>16776</v>
      </c>
      <c r="M5993">
        <v>0</v>
      </c>
      <c r="N5993">
        <v>999</v>
      </c>
    </row>
    <row r="5994" spans="1:14" s="6" customFormat="1" x14ac:dyDescent="0.2">
      <c r="A5994">
        <v>5989</v>
      </c>
      <c r="B5994">
        <v>20</v>
      </c>
      <c r="C5994" t="s">
        <v>751</v>
      </c>
      <c r="D5994" s="1" t="s">
        <v>8249</v>
      </c>
      <c r="E5994" s="1" t="s">
        <v>22663</v>
      </c>
      <c r="F5994" t="s">
        <v>8241</v>
      </c>
      <c r="G5994" s="1" t="s">
        <v>8240</v>
      </c>
      <c r="H5994" t="s">
        <v>16725</v>
      </c>
      <c r="I5994" t="s">
        <v>16726</v>
      </c>
      <c r="J5994" t="s">
        <v>16727</v>
      </c>
      <c r="K5994">
        <v>510</v>
      </c>
      <c r="L5994" t="s">
        <v>16776</v>
      </c>
      <c r="M5994">
        <v>0</v>
      </c>
      <c r="N5994">
        <v>999</v>
      </c>
    </row>
    <row r="5995" spans="1:14" s="6" customFormat="1" x14ac:dyDescent="0.2">
      <c r="A5995">
        <v>5990</v>
      </c>
      <c r="B5995">
        <v>20</v>
      </c>
      <c r="C5995" t="s">
        <v>751</v>
      </c>
      <c r="D5995" s="1" t="s">
        <v>8250</v>
      </c>
      <c r="E5995" s="1" t="s">
        <v>22664</v>
      </c>
      <c r="F5995" t="s">
        <v>8241</v>
      </c>
      <c r="G5995" s="1" t="s">
        <v>8240</v>
      </c>
      <c r="H5995" t="s">
        <v>16725</v>
      </c>
      <c r="I5995" t="s">
        <v>16726</v>
      </c>
      <c r="J5995" t="s">
        <v>16727</v>
      </c>
      <c r="K5995">
        <v>510</v>
      </c>
      <c r="L5995" t="s">
        <v>16776</v>
      </c>
      <c r="M5995">
        <v>0</v>
      </c>
      <c r="N5995">
        <v>999</v>
      </c>
    </row>
    <row r="5996" spans="1:14" s="6" customFormat="1" x14ac:dyDescent="0.2">
      <c r="A5996">
        <v>5991</v>
      </c>
      <c r="B5996">
        <v>2</v>
      </c>
      <c r="C5996" t="s">
        <v>93</v>
      </c>
      <c r="D5996" s="1" t="s">
        <v>8251</v>
      </c>
      <c r="E5996" s="1" t="s">
        <v>22665</v>
      </c>
      <c r="F5996" t="s">
        <v>8210</v>
      </c>
      <c r="G5996" s="1" t="s">
        <v>8209</v>
      </c>
      <c r="H5996" t="s">
        <v>16725</v>
      </c>
      <c r="I5996" t="s">
        <v>16726</v>
      </c>
      <c r="J5996" t="s">
        <v>16727</v>
      </c>
      <c r="K5996">
        <v>203</v>
      </c>
      <c r="L5996" t="s">
        <v>479</v>
      </c>
      <c r="M5996">
        <v>0</v>
      </c>
      <c r="N5996">
        <v>999</v>
      </c>
    </row>
    <row r="5997" spans="1:14" s="6" customFormat="1" x14ac:dyDescent="0.2">
      <c r="A5997">
        <v>5992</v>
      </c>
      <c r="B5997">
        <v>2</v>
      </c>
      <c r="C5997" t="s">
        <v>93</v>
      </c>
      <c r="D5997" s="1" t="s">
        <v>8252</v>
      </c>
      <c r="E5997" s="1" t="s">
        <v>22666</v>
      </c>
      <c r="F5997" t="s">
        <v>8254</v>
      </c>
      <c r="G5997" s="1" t="s">
        <v>8253</v>
      </c>
      <c r="H5997" t="s">
        <v>16725</v>
      </c>
      <c r="I5997" t="s">
        <v>16726</v>
      </c>
      <c r="J5997" t="s">
        <v>16727</v>
      </c>
      <c r="K5997">
        <v>203</v>
      </c>
      <c r="L5997" t="s">
        <v>7765</v>
      </c>
      <c r="M5997">
        <v>0</v>
      </c>
      <c r="N5997">
        <v>999</v>
      </c>
    </row>
    <row r="5998" spans="1:14" s="6" customFormat="1" x14ac:dyDescent="0.2">
      <c r="A5998">
        <v>5993</v>
      </c>
      <c r="B5998">
        <v>2</v>
      </c>
      <c r="C5998" t="s">
        <v>93</v>
      </c>
      <c r="D5998" s="1" t="s">
        <v>8255</v>
      </c>
      <c r="E5998" s="1" t="s">
        <v>22667</v>
      </c>
      <c r="F5998" t="s">
        <v>8254</v>
      </c>
      <c r="G5998" s="1" t="s">
        <v>8253</v>
      </c>
      <c r="H5998" t="s">
        <v>16725</v>
      </c>
      <c r="I5998" t="s">
        <v>16726</v>
      </c>
      <c r="J5998" t="s">
        <v>16727</v>
      </c>
      <c r="K5998">
        <v>203</v>
      </c>
      <c r="L5998" t="s">
        <v>7765</v>
      </c>
      <c r="M5998">
        <v>0</v>
      </c>
      <c r="N5998">
        <v>999</v>
      </c>
    </row>
    <row r="5999" spans="1:14" s="6" customFormat="1" x14ac:dyDescent="0.2">
      <c r="A5999">
        <v>5994</v>
      </c>
      <c r="B5999">
        <v>2</v>
      </c>
      <c r="C5999" t="s">
        <v>93</v>
      </c>
      <c r="D5999" s="1" t="s">
        <v>8256</v>
      </c>
      <c r="E5999" s="1" t="s">
        <v>22668</v>
      </c>
      <c r="F5999" t="s">
        <v>8254</v>
      </c>
      <c r="G5999" s="1" t="s">
        <v>8253</v>
      </c>
      <c r="H5999" t="s">
        <v>16725</v>
      </c>
      <c r="I5999" t="s">
        <v>16726</v>
      </c>
      <c r="J5999" t="s">
        <v>16727</v>
      </c>
      <c r="K5999">
        <v>203</v>
      </c>
      <c r="L5999" t="s">
        <v>7765</v>
      </c>
      <c r="M5999">
        <v>0</v>
      </c>
      <c r="N5999">
        <v>999</v>
      </c>
    </row>
    <row r="6000" spans="1:14" s="6" customFormat="1" x14ac:dyDescent="0.2">
      <c r="A6000">
        <v>5995</v>
      </c>
      <c r="B6000">
        <v>2</v>
      </c>
      <c r="C6000" t="s">
        <v>93</v>
      </c>
      <c r="D6000" s="1" t="s">
        <v>8257</v>
      </c>
      <c r="E6000" s="1" t="s">
        <v>22669</v>
      </c>
      <c r="F6000" t="s">
        <v>8254</v>
      </c>
      <c r="G6000" s="1" t="s">
        <v>8253</v>
      </c>
      <c r="H6000" t="s">
        <v>16725</v>
      </c>
      <c r="I6000" t="s">
        <v>16726</v>
      </c>
      <c r="J6000" t="s">
        <v>16727</v>
      </c>
      <c r="K6000">
        <v>203</v>
      </c>
      <c r="L6000" t="s">
        <v>7765</v>
      </c>
      <c r="M6000">
        <v>0</v>
      </c>
      <c r="N6000">
        <v>999</v>
      </c>
    </row>
    <row r="6001" spans="1:14" s="6" customFormat="1" x14ac:dyDescent="0.2">
      <c r="A6001">
        <v>5996</v>
      </c>
      <c r="B6001">
        <v>2</v>
      </c>
      <c r="C6001" t="s">
        <v>93</v>
      </c>
      <c r="D6001" s="1" t="s">
        <v>8258</v>
      </c>
      <c r="E6001" s="1" t="s">
        <v>22670</v>
      </c>
      <c r="F6001" t="s">
        <v>8254</v>
      </c>
      <c r="G6001" s="1" t="s">
        <v>8253</v>
      </c>
      <c r="H6001" t="s">
        <v>16725</v>
      </c>
      <c r="I6001" t="s">
        <v>16726</v>
      </c>
      <c r="J6001" t="s">
        <v>16727</v>
      </c>
      <c r="K6001">
        <v>203</v>
      </c>
      <c r="L6001" t="s">
        <v>7765</v>
      </c>
      <c r="M6001">
        <v>0</v>
      </c>
      <c r="N6001">
        <v>999</v>
      </c>
    </row>
    <row r="6002" spans="1:14" s="6" customFormat="1" x14ac:dyDescent="0.2">
      <c r="A6002">
        <v>5997</v>
      </c>
      <c r="B6002">
        <v>2</v>
      </c>
      <c r="C6002" t="s">
        <v>93</v>
      </c>
      <c r="D6002" s="1" t="s">
        <v>8259</v>
      </c>
      <c r="E6002" s="1" t="s">
        <v>22671</v>
      </c>
      <c r="F6002" t="s">
        <v>8254</v>
      </c>
      <c r="G6002" s="1" t="s">
        <v>8253</v>
      </c>
      <c r="H6002" t="s">
        <v>16725</v>
      </c>
      <c r="I6002" t="s">
        <v>16726</v>
      </c>
      <c r="J6002" t="s">
        <v>16727</v>
      </c>
      <c r="K6002">
        <v>203</v>
      </c>
      <c r="L6002" t="s">
        <v>7765</v>
      </c>
      <c r="M6002">
        <v>0</v>
      </c>
      <c r="N6002">
        <v>999</v>
      </c>
    </row>
    <row r="6003" spans="1:14" s="6" customFormat="1" x14ac:dyDescent="0.2">
      <c r="A6003">
        <v>5998</v>
      </c>
      <c r="B6003">
        <v>5</v>
      </c>
      <c r="C6003" t="s">
        <v>65</v>
      </c>
      <c r="D6003" s="1" t="s">
        <v>8260</v>
      </c>
      <c r="E6003" s="1" t="s">
        <v>22672</v>
      </c>
      <c r="F6003" t="s">
        <v>8151</v>
      </c>
      <c r="G6003" s="1" t="s">
        <v>8150</v>
      </c>
      <c r="H6003" t="s">
        <v>16725</v>
      </c>
      <c r="I6003" t="s">
        <v>16734</v>
      </c>
      <c r="J6003" t="s">
        <v>16729</v>
      </c>
      <c r="K6003">
        <v>603</v>
      </c>
      <c r="L6003" t="s">
        <v>16738</v>
      </c>
      <c r="M6003">
        <v>10</v>
      </c>
      <c r="N6003">
        <v>120</v>
      </c>
    </row>
    <row r="6004" spans="1:14" s="6" customFormat="1" x14ac:dyDescent="0.2">
      <c r="A6004">
        <v>5999</v>
      </c>
      <c r="B6004">
        <v>5</v>
      </c>
      <c r="C6004" t="s">
        <v>65</v>
      </c>
      <c r="D6004" s="1" t="s">
        <v>8261</v>
      </c>
      <c r="E6004" s="1" t="s">
        <v>22673</v>
      </c>
      <c r="F6004" t="s">
        <v>8151</v>
      </c>
      <c r="G6004" s="1" t="s">
        <v>8150</v>
      </c>
      <c r="H6004" t="s">
        <v>16725</v>
      </c>
      <c r="I6004" t="s">
        <v>16777</v>
      </c>
      <c r="J6004" t="s">
        <v>16729</v>
      </c>
      <c r="K6004">
        <v>603</v>
      </c>
      <c r="L6004" t="s">
        <v>16738</v>
      </c>
      <c r="M6004">
        <v>1</v>
      </c>
      <c r="N6004">
        <v>120</v>
      </c>
    </row>
    <row r="6005" spans="1:14" s="6" customFormat="1" x14ac:dyDescent="0.2">
      <c r="A6005">
        <v>6000</v>
      </c>
      <c r="B6005">
        <v>5</v>
      </c>
      <c r="C6005" t="s">
        <v>65</v>
      </c>
      <c r="D6005" s="1" t="s">
        <v>8262</v>
      </c>
      <c r="E6005" s="1" t="s">
        <v>22674</v>
      </c>
      <c r="F6005" t="s">
        <v>8151</v>
      </c>
      <c r="G6005" s="1" t="s">
        <v>8150</v>
      </c>
      <c r="H6005" t="s">
        <v>16725</v>
      </c>
      <c r="I6005" t="s">
        <v>16734</v>
      </c>
      <c r="J6005" t="s">
        <v>16729</v>
      </c>
      <c r="K6005">
        <v>603</v>
      </c>
      <c r="L6005" t="s">
        <v>16738</v>
      </c>
      <c r="M6005">
        <v>10</v>
      </c>
      <c r="N6005">
        <v>120</v>
      </c>
    </row>
    <row r="6006" spans="1:14" s="6" customFormat="1" x14ac:dyDescent="0.2">
      <c r="A6006">
        <v>6001</v>
      </c>
      <c r="B6006">
        <v>5</v>
      </c>
      <c r="C6006" t="s">
        <v>65</v>
      </c>
      <c r="D6006" s="1" t="s">
        <v>8263</v>
      </c>
      <c r="E6006" s="1" t="s">
        <v>22675</v>
      </c>
      <c r="F6006" t="s">
        <v>8151</v>
      </c>
      <c r="G6006" s="1" t="s">
        <v>8150</v>
      </c>
      <c r="H6006" t="s">
        <v>16725</v>
      </c>
      <c r="I6006" t="s">
        <v>16734</v>
      </c>
      <c r="J6006" t="s">
        <v>16729</v>
      </c>
      <c r="K6006">
        <v>603</v>
      </c>
      <c r="L6006" t="s">
        <v>16738</v>
      </c>
      <c r="M6006">
        <v>10</v>
      </c>
      <c r="N6006">
        <v>120</v>
      </c>
    </row>
    <row r="6007" spans="1:14" s="6" customFormat="1" x14ac:dyDescent="0.2">
      <c r="A6007">
        <v>6002</v>
      </c>
      <c r="B6007">
        <v>5</v>
      </c>
      <c r="C6007" t="s">
        <v>65</v>
      </c>
      <c r="D6007" s="1" t="s">
        <v>8264</v>
      </c>
      <c r="E6007" s="1" t="s">
        <v>22676</v>
      </c>
      <c r="F6007" t="s">
        <v>8151</v>
      </c>
      <c r="G6007" s="1" t="s">
        <v>8150</v>
      </c>
      <c r="H6007" t="s">
        <v>16725</v>
      </c>
      <c r="I6007" t="s">
        <v>16734</v>
      </c>
      <c r="J6007" t="s">
        <v>16729</v>
      </c>
      <c r="K6007">
        <v>603</v>
      </c>
      <c r="L6007" t="s">
        <v>16738</v>
      </c>
      <c r="M6007">
        <v>10</v>
      </c>
      <c r="N6007">
        <v>120</v>
      </c>
    </row>
    <row r="6008" spans="1:14" s="6" customFormat="1" x14ac:dyDescent="0.2">
      <c r="A6008">
        <v>6003</v>
      </c>
      <c r="B6008">
        <v>5</v>
      </c>
      <c r="C6008" t="s">
        <v>65</v>
      </c>
      <c r="D6008" s="1" t="s">
        <v>8265</v>
      </c>
      <c r="E6008" s="1" t="s">
        <v>22677</v>
      </c>
      <c r="F6008" t="s">
        <v>8151</v>
      </c>
      <c r="G6008" s="1" t="s">
        <v>8150</v>
      </c>
      <c r="H6008" t="s">
        <v>16725</v>
      </c>
      <c r="I6008" t="s">
        <v>16734</v>
      </c>
      <c r="J6008" t="s">
        <v>16729</v>
      </c>
      <c r="K6008">
        <v>603</v>
      </c>
      <c r="L6008" t="s">
        <v>16738</v>
      </c>
      <c r="M6008">
        <v>10</v>
      </c>
      <c r="N6008">
        <v>120</v>
      </c>
    </row>
    <row r="6009" spans="1:14" s="6" customFormat="1" x14ac:dyDescent="0.2">
      <c r="A6009">
        <v>6004</v>
      </c>
      <c r="B6009">
        <v>20</v>
      </c>
      <c r="C6009" t="s">
        <v>751</v>
      </c>
      <c r="D6009" s="1" t="s">
        <v>8266</v>
      </c>
      <c r="E6009" s="1" t="s">
        <v>22678</v>
      </c>
      <c r="F6009" t="s">
        <v>8268</v>
      </c>
      <c r="G6009" s="1" t="s">
        <v>8267</v>
      </c>
      <c r="H6009" t="s">
        <v>16725</v>
      </c>
      <c r="I6009" t="s">
        <v>16726</v>
      </c>
      <c r="J6009" t="s">
        <v>16727</v>
      </c>
      <c r="K6009">
        <v>510</v>
      </c>
      <c r="L6009" t="s">
        <v>16776</v>
      </c>
      <c r="M6009">
        <v>0</v>
      </c>
      <c r="N6009">
        <v>999</v>
      </c>
    </row>
    <row r="6010" spans="1:14" s="6" customFormat="1" x14ac:dyDescent="0.2">
      <c r="A6010">
        <v>6005</v>
      </c>
      <c r="B6010">
        <v>20</v>
      </c>
      <c r="C6010" t="s">
        <v>751</v>
      </c>
      <c r="D6010" s="1" t="s">
        <v>8269</v>
      </c>
      <c r="E6010" s="1" t="s">
        <v>22679</v>
      </c>
      <c r="F6010" t="s">
        <v>8268</v>
      </c>
      <c r="G6010" s="1" t="s">
        <v>8267</v>
      </c>
      <c r="H6010" t="s">
        <v>16725</v>
      </c>
      <c r="I6010" t="s">
        <v>16726</v>
      </c>
      <c r="J6010" t="s">
        <v>16727</v>
      </c>
      <c r="K6010">
        <v>510</v>
      </c>
      <c r="L6010" t="s">
        <v>16776</v>
      </c>
      <c r="M6010">
        <v>0</v>
      </c>
      <c r="N6010">
        <v>999</v>
      </c>
    </row>
    <row r="6011" spans="1:14" s="6" customFormat="1" x14ac:dyDescent="0.2">
      <c r="A6011">
        <v>6006</v>
      </c>
      <c r="B6011">
        <v>20</v>
      </c>
      <c r="C6011" t="s">
        <v>751</v>
      </c>
      <c r="D6011" s="1" t="s">
        <v>8270</v>
      </c>
      <c r="E6011" s="1" t="s">
        <v>22680</v>
      </c>
      <c r="F6011" t="s">
        <v>8268</v>
      </c>
      <c r="G6011" s="1" t="s">
        <v>8267</v>
      </c>
      <c r="H6011" t="s">
        <v>16725</v>
      </c>
      <c r="I6011" t="s">
        <v>16726</v>
      </c>
      <c r="J6011" t="s">
        <v>16727</v>
      </c>
      <c r="K6011">
        <v>510</v>
      </c>
      <c r="L6011" t="s">
        <v>16776</v>
      </c>
      <c r="M6011">
        <v>0</v>
      </c>
      <c r="N6011">
        <v>999</v>
      </c>
    </row>
    <row r="6012" spans="1:14" s="6" customFormat="1" x14ac:dyDescent="0.2">
      <c r="A6012">
        <v>6007</v>
      </c>
      <c r="B6012">
        <v>20</v>
      </c>
      <c r="C6012" t="s">
        <v>751</v>
      </c>
      <c r="D6012" s="1" t="s">
        <v>8271</v>
      </c>
      <c r="E6012" s="1" t="s">
        <v>22681</v>
      </c>
      <c r="F6012" t="s">
        <v>8268</v>
      </c>
      <c r="G6012" s="1" t="s">
        <v>8267</v>
      </c>
      <c r="H6012" t="s">
        <v>16725</v>
      </c>
      <c r="I6012" t="s">
        <v>16726</v>
      </c>
      <c r="J6012" t="s">
        <v>16727</v>
      </c>
      <c r="K6012">
        <v>510</v>
      </c>
      <c r="L6012" t="s">
        <v>16776</v>
      </c>
      <c r="M6012">
        <v>0</v>
      </c>
      <c r="N6012">
        <v>999</v>
      </c>
    </row>
    <row r="6013" spans="1:14" s="6" customFormat="1" x14ac:dyDescent="0.2">
      <c r="A6013">
        <v>6008</v>
      </c>
      <c r="B6013">
        <v>20</v>
      </c>
      <c r="C6013" t="s">
        <v>751</v>
      </c>
      <c r="D6013" s="1" t="s">
        <v>8272</v>
      </c>
      <c r="E6013" s="1" t="s">
        <v>22682</v>
      </c>
      <c r="F6013" t="s">
        <v>8268</v>
      </c>
      <c r="G6013" s="1" t="s">
        <v>8267</v>
      </c>
      <c r="H6013" t="s">
        <v>16725</v>
      </c>
      <c r="I6013" t="s">
        <v>16726</v>
      </c>
      <c r="J6013" t="s">
        <v>16727</v>
      </c>
      <c r="K6013">
        <v>510</v>
      </c>
      <c r="L6013" t="s">
        <v>16776</v>
      </c>
      <c r="M6013">
        <v>0</v>
      </c>
      <c r="N6013">
        <v>999</v>
      </c>
    </row>
    <row r="6014" spans="1:14" s="6" customFormat="1" x14ac:dyDescent="0.2">
      <c r="A6014">
        <v>6009</v>
      </c>
      <c r="B6014">
        <v>20</v>
      </c>
      <c r="C6014" t="s">
        <v>751</v>
      </c>
      <c r="D6014" s="1" t="s">
        <v>8273</v>
      </c>
      <c r="E6014" s="1" t="s">
        <v>22683</v>
      </c>
      <c r="F6014" t="s">
        <v>8268</v>
      </c>
      <c r="G6014" s="1" t="s">
        <v>8267</v>
      </c>
      <c r="H6014" t="s">
        <v>16725</v>
      </c>
      <c r="I6014" t="s">
        <v>16726</v>
      </c>
      <c r="J6014" t="s">
        <v>16727</v>
      </c>
      <c r="K6014">
        <v>510</v>
      </c>
      <c r="L6014" t="s">
        <v>16776</v>
      </c>
      <c r="M6014">
        <v>0</v>
      </c>
      <c r="N6014">
        <v>999</v>
      </c>
    </row>
    <row r="6015" spans="1:14" s="6" customFormat="1" x14ac:dyDescent="0.2">
      <c r="A6015">
        <v>6010</v>
      </c>
      <c r="B6015">
        <v>19</v>
      </c>
      <c r="C6015" t="s">
        <v>509</v>
      </c>
      <c r="D6015" s="1" t="s">
        <v>8274</v>
      </c>
      <c r="E6015" s="1" t="s">
        <v>22684</v>
      </c>
      <c r="F6015" t="s">
        <v>8130</v>
      </c>
      <c r="G6015" s="1" t="s">
        <v>8129</v>
      </c>
      <c r="H6015" t="s">
        <v>16725</v>
      </c>
      <c r="I6015" t="s">
        <v>16726</v>
      </c>
      <c r="J6015" t="s">
        <v>16727</v>
      </c>
      <c r="K6015">
        <v>0</v>
      </c>
      <c r="L6015">
        <v>0</v>
      </c>
      <c r="M6015">
        <v>0</v>
      </c>
      <c r="N6015">
        <v>999</v>
      </c>
    </row>
    <row r="6016" spans="1:14" s="6" customFormat="1" x14ac:dyDescent="0.2">
      <c r="A6016">
        <v>6011</v>
      </c>
      <c r="B6016">
        <v>19</v>
      </c>
      <c r="C6016" t="s">
        <v>509</v>
      </c>
      <c r="D6016" s="1" t="s">
        <v>8275</v>
      </c>
      <c r="E6016" s="1" t="s">
        <v>22685</v>
      </c>
      <c r="F6016" t="s">
        <v>8130</v>
      </c>
      <c r="G6016" s="1" t="s">
        <v>8129</v>
      </c>
      <c r="H6016" t="s">
        <v>16725</v>
      </c>
      <c r="I6016" t="s">
        <v>16726</v>
      </c>
      <c r="J6016" t="s">
        <v>16727</v>
      </c>
      <c r="K6016">
        <v>0</v>
      </c>
      <c r="L6016">
        <v>0</v>
      </c>
      <c r="M6016">
        <v>0</v>
      </c>
      <c r="N6016">
        <v>999</v>
      </c>
    </row>
    <row r="6017" spans="1:14" s="6" customFormat="1" x14ac:dyDescent="0.2">
      <c r="A6017">
        <v>6012</v>
      </c>
      <c r="B6017">
        <v>19</v>
      </c>
      <c r="C6017" t="s">
        <v>509</v>
      </c>
      <c r="D6017" s="1" t="s">
        <v>8276</v>
      </c>
      <c r="E6017" s="1" t="s">
        <v>22686</v>
      </c>
      <c r="F6017" t="s">
        <v>8130</v>
      </c>
      <c r="G6017" s="1" t="s">
        <v>8129</v>
      </c>
      <c r="H6017" t="s">
        <v>16725</v>
      </c>
      <c r="I6017" t="s">
        <v>16726</v>
      </c>
      <c r="J6017" t="s">
        <v>16727</v>
      </c>
      <c r="K6017">
        <v>0</v>
      </c>
      <c r="L6017">
        <v>0</v>
      </c>
      <c r="M6017">
        <v>0</v>
      </c>
      <c r="N6017">
        <v>999</v>
      </c>
    </row>
    <row r="6018" spans="1:14" s="6" customFormat="1" x14ac:dyDescent="0.2">
      <c r="A6018">
        <v>6013</v>
      </c>
      <c r="B6018">
        <v>19</v>
      </c>
      <c r="C6018" t="s">
        <v>509</v>
      </c>
      <c r="D6018" s="1" t="s">
        <v>8277</v>
      </c>
      <c r="E6018" s="1" t="s">
        <v>22687</v>
      </c>
      <c r="F6018" t="s">
        <v>8130</v>
      </c>
      <c r="G6018" s="1" t="s">
        <v>8129</v>
      </c>
      <c r="H6018" t="s">
        <v>16725</v>
      </c>
      <c r="I6018" t="s">
        <v>16726</v>
      </c>
      <c r="J6018" t="s">
        <v>16727</v>
      </c>
      <c r="K6018">
        <v>0</v>
      </c>
      <c r="L6018">
        <v>0</v>
      </c>
      <c r="M6018">
        <v>0</v>
      </c>
      <c r="N6018">
        <v>999</v>
      </c>
    </row>
    <row r="6019" spans="1:14" s="6" customFormat="1" x14ac:dyDescent="0.2">
      <c r="A6019">
        <v>6014</v>
      </c>
      <c r="B6019">
        <v>19</v>
      </c>
      <c r="C6019" t="s">
        <v>509</v>
      </c>
      <c r="D6019" s="1" t="s">
        <v>8278</v>
      </c>
      <c r="E6019" s="1" t="s">
        <v>22688</v>
      </c>
      <c r="F6019" t="s">
        <v>8280</v>
      </c>
      <c r="G6019" s="1" t="s">
        <v>8279</v>
      </c>
      <c r="H6019" t="s">
        <v>16725</v>
      </c>
      <c r="I6019" t="s">
        <v>16726</v>
      </c>
      <c r="J6019" t="s">
        <v>16727</v>
      </c>
      <c r="K6019">
        <v>0</v>
      </c>
      <c r="L6019">
        <v>0</v>
      </c>
      <c r="M6019">
        <v>0</v>
      </c>
      <c r="N6019">
        <v>999</v>
      </c>
    </row>
    <row r="6020" spans="1:14" s="6" customFormat="1" x14ac:dyDescent="0.2">
      <c r="A6020">
        <v>6015</v>
      </c>
      <c r="B6020">
        <v>19</v>
      </c>
      <c r="C6020" t="s">
        <v>509</v>
      </c>
      <c r="D6020" s="1" t="s">
        <v>8281</v>
      </c>
      <c r="E6020" s="1" t="s">
        <v>22689</v>
      </c>
      <c r="F6020" t="s">
        <v>8280</v>
      </c>
      <c r="G6020" s="1" t="s">
        <v>8279</v>
      </c>
      <c r="H6020" t="s">
        <v>16725</v>
      </c>
      <c r="I6020" t="s">
        <v>16726</v>
      </c>
      <c r="J6020" t="s">
        <v>16727</v>
      </c>
      <c r="K6020">
        <v>0</v>
      </c>
      <c r="L6020">
        <v>0</v>
      </c>
      <c r="M6020">
        <v>0</v>
      </c>
      <c r="N6020">
        <v>999</v>
      </c>
    </row>
    <row r="6021" spans="1:14" s="6" customFormat="1" x14ac:dyDescent="0.2">
      <c r="A6021">
        <v>6016</v>
      </c>
      <c r="B6021">
        <v>19</v>
      </c>
      <c r="C6021" t="s">
        <v>509</v>
      </c>
      <c r="D6021" s="1" t="s">
        <v>8282</v>
      </c>
      <c r="E6021" s="1" t="s">
        <v>22690</v>
      </c>
      <c r="F6021" t="s">
        <v>7823</v>
      </c>
      <c r="G6021" s="1" t="s">
        <v>7822</v>
      </c>
      <c r="H6021" t="s">
        <v>16725</v>
      </c>
      <c r="I6021" t="s">
        <v>16726</v>
      </c>
      <c r="J6021" t="s">
        <v>16727</v>
      </c>
      <c r="K6021">
        <v>0</v>
      </c>
      <c r="L6021">
        <v>0</v>
      </c>
      <c r="M6021">
        <v>0</v>
      </c>
      <c r="N6021">
        <v>999</v>
      </c>
    </row>
    <row r="6022" spans="1:14" s="6" customFormat="1" x14ac:dyDescent="0.2">
      <c r="A6022">
        <v>6017</v>
      </c>
      <c r="B6022">
        <v>19</v>
      </c>
      <c r="C6022" t="s">
        <v>509</v>
      </c>
      <c r="D6022" s="1" t="s">
        <v>8283</v>
      </c>
      <c r="E6022" s="1" t="s">
        <v>22691</v>
      </c>
      <c r="F6022" t="s">
        <v>7823</v>
      </c>
      <c r="G6022" s="1" t="s">
        <v>7822</v>
      </c>
      <c r="H6022" t="s">
        <v>16725</v>
      </c>
      <c r="I6022" t="s">
        <v>16726</v>
      </c>
      <c r="J6022" t="s">
        <v>16727</v>
      </c>
      <c r="K6022">
        <v>0</v>
      </c>
      <c r="L6022">
        <v>0</v>
      </c>
      <c r="M6022">
        <v>0</v>
      </c>
      <c r="N6022">
        <v>999</v>
      </c>
    </row>
    <row r="6023" spans="1:14" s="6" customFormat="1" x14ac:dyDescent="0.2">
      <c r="A6023">
        <v>6018</v>
      </c>
      <c r="B6023">
        <v>19</v>
      </c>
      <c r="C6023" t="s">
        <v>509</v>
      </c>
      <c r="D6023" s="1" t="s">
        <v>8284</v>
      </c>
      <c r="E6023" s="1" t="s">
        <v>22692</v>
      </c>
      <c r="F6023" t="s">
        <v>7823</v>
      </c>
      <c r="G6023" s="1" t="s">
        <v>7822</v>
      </c>
      <c r="H6023" t="s">
        <v>16725</v>
      </c>
      <c r="I6023" t="s">
        <v>16726</v>
      </c>
      <c r="J6023" t="s">
        <v>16727</v>
      </c>
      <c r="K6023">
        <v>0</v>
      </c>
      <c r="L6023">
        <v>0</v>
      </c>
      <c r="M6023">
        <v>0</v>
      </c>
      <c r="N6023">
        <v>999</v>
      </c>
    </row>
    <row r="6024" spans="1:14" s="6" customFormat="1" x14ac:dyDescent="0.2">
      <c r="A6024">
        <v>6019</v>
      </c>
      <c r="B6024">
        <v>19</v>
      </c>
      <c r="C6024" t="s">
        <v>509</v>
      </c>
      <c r="D6024" s="1" t="s">
        <v>8285</v>
      </c>
      <c r="E6024" s="1" t="s">
        <v>22693</v>
      </c>
      <c r="F6024" t="s">
        <v>7823</v>
      </c>
      <c r="G6024" s="1" t="s">
        <v>7822</v>
      </c>
      <c r="H6024" t="s">
        <v>16725</v>
      </c>
      <c r="I6024" t="s">
        <v>16726</v>
      </c>
      <c r="J6024" t="s">
        <v>16727</v>
      </c>
      <c r="K6024">
        <v>0</v>
      </c>
      <c r="L6024">
        <v>0</v>
      </c>
      <c r="M6024">
        <v>0</v>
      </c>
      <c r="N6024">
        <v>999</v>
      </c>
    </row>
    <row r="6025" spans="1:14" s="6" customFormat="1" x14ac:dyDescent="0.2">
      <c r="A6025">
        <v>6020</v>
      </c>
      <c r="B6025">
        <v>19</v>
      </c>
      <c r="C6025" t="s">
        <v>509</v>
      </c>
      <c r="D6025" s="1" t="s">
        <v>8286</v>
      </c>
      <c r="E6025" s="1" t="s">
        <v>22694</v>
      </c>
      <c r="F6025" t="s">
        <v>8288</v>
      </c>
      <c r="G6025" s="1" t="s">
        <v>8287</v>
      </c>
      <c r="H6025" t="s">
        <v>16725</v>
      </c>
      <c r="I6025" t="s">
        <v>16726</v>
      </c>
      <c r="J6025" t="s">
        <v>16727</v>
      </c>
      <c r="K6025">
        <v>0</v>
      </c>
      <c r="L6025">
        <v>0</v>
      </c>
      <c r="M6025">
        <v>0</v>
      </c>
      <c r="N6025">
        <v>999</v>
      </c>
    </row>
    <row r="6026" spans="1:14" s="6" customFormat="1" x14ac:dyDescent="0.2">
      <c r="A6026">
        <v>6021</v>
      </c>
      <c r="B6026">
        <v>19</v>
      </c>
      <c r="C6026" t="s">
        <v>509</v>
      </c>
      <c r="D6026" s="1" t="s">
        <v>8289</v>
      </c>
      <c r="E6026" s="1" t="s">
        <v>22695</v>
      </c>
      <c r="F6026" t="s">
        <v>8288</v>
      </c>
      <c r="G6026" s="1" t="s">
        <v>8287</v>
      </c>
      <c r="H6026" t="s">
        <v>16725</v>
      </c>
      <c r="I6026" t="s">
        <v>16726</v>
      </c>
      <c r="J6026" t="s">
        <v>16727</v>
      </c>
      <c r="K6026">
        <v>0</v>
      </c>
      <c r="L6026">
        <v>0</v>
      </c>
      <c r="M6026">
        <v>0</v>
      </c>
      <c r="N6026">
        <v>999</v>
      </c>
    </row>
    <row r="6027" spans="1:14" s="6" customFormat="1" x14ac:dyDescent="0.2">
      <c r="A6027">
        <v>6022</v>
      </c>
      <c r="B6027">
        <v>19</v>
      </c>
      <c r="C6027" t="s">
        <v>509</v>
      </c>
      <c r="D6027" s="1" t="s">
        <v>8290</v>
      </c>
      <c r="E6027" s="1" t="s">
        <v>22696</v>
      </c>
      <c r="F6027" t="s">
        <v>8288</v>
      </c>
      <c r="G6027" s="1" t="s">
        <v>8287</v>
      </c>
      <c r="H6027" t="s">
        <v>16725</v>
      </c>
      <c r="I6027" t="s">
        <v>16726</v>
      </c>
      <c r="J6027" t="s">
        <v>16727</v>
      </c>
      <c r="K6027">
        <v>0</v>
      </c>
      <c r="L6027">
        <v>0</v>
      </c>
      <c r="M6027">
        <v>0</v>
      </c>
      <c r="N6027">
        <v>999</v>
      </c>
    </row>
    <row r="6028" spans="1:14" s="6" customFormat="1" x14ac:dyDescent="0.2">
      <c r="A6028">
        <v>6023</v>
      </c>
      <c r="B6028">
        <v>19</v>
      </c>
      <c r="C6028" t="s">
        <v>509</v>
      </c>
      <c r="D6028" s="1" t="s">
        <v>8291</v>
      </c>
      <c r="E6028" s="1" t="s">
        <v>22697</v>
      </c>
      <c r="F6028" t="s">
        <v>8288</v>
      </c>
      <c r="G6028" s="1" t="s">
        <v>8287</v>
      </c>
      <c r="H6028" t="s">
        <v>16725</v>
      </c>
      <c r="I6028" t="s">
        <v>16726</v>
      </c>
      <c r="J6028" t="s">
        <v>16727</v>
      </c>
      <c r="K6028">
        <v>0</v>
      </c>
      <c r="L6028">
        <v>0</v>
      </c>
      <c r="M6028">
        <v>0</v>
      </c>
      <c r="N6028">
        <v>999</v>
      </c>
    </row>
    <row r="6029" spans="1:14" s="6" customFormat="1" x14ac:dyDescent="0.2">
      <c r="A6029">
        <v>6024</v>
      </c>
      <c r="B6029">
        <v>19</v>
      </c>
      <c r="C6029" t="s">
        <v>509</v>
      </c>
      <c r="D6029" s="1" t="s">
        <v>8292</v>
      </c>
      <c r="E6029" s="1" t="s">
        <v>22698</v>
      </c>
      <c r="F6029" t="s">
        <v>8288</v>
      </c>
      <c r="G6029" s="1" t="s">
        <v>8287</v>
      </c>
      <c r="H6029" t="s">
        <v>16725</v>
      </c>
      <c r="I6029" t="s">
        <v>16726</v>
      </c>
      <c r="J6029" t="s">
        <v>16727</v>
      </c>
      <c r="K6029">
        <v>0</v>
      </c>
      <c r="L6029">
        <v>0</v>
      </c>
      <c r="M6029">
        <v>0</v>
      </c>
      <c r="N6029">
        <v>999</v>
      </c>
    </row>
    <row r="6030" spans="1:14" s="6" customFormat="1" x14ac:dyDescent="0.2">
      <c r="A6030">
        <v>6025</v>
      </c>
      <c r="B6030">
        <v>19</v>
      </c>
      <c r="C6030" t="s">
        <v>509</v>
      </c>
      <c r="D6030" s="1" t="s">
        <v>8293</v>
      </c>
      <c r="E6030" s="1" t="s">
        <v>22699</v>
      </c>
      <c r="F6030" t="s">
        <v>8288</v>
      </c>
      <c r="G6030" s="1" t="s">
        <v>8287</v>
      </c>
      <c r="H6030" t="s">
        <v>16725</v>
      </c>
      <c r="I6030" t="s">
        <v>16726</v>
      </c>
      <c r="J6030" t="s">
        <v>16727</v>
      </c>
      <c r="K6030">
        <v>0</v>
      </c>
      <c r="L6030">
        <v>0</v>
      </c>
      <c r="M6030">
        <v>0</v>
      </c>
      <c r="N6030">
        <v>999</v>
      </c>
    </row>
    <row r="6031" spans="1:14" s="6" customFormat="1" x14ac:dyDescent="0.2">
      <c r="A6031">
        <v>6026</v>
      </c>
      <c r="B6031">
        <v>19</v>
      </c>
      <c r="C6031" t="s">
        <v>509</v>
      </c>
      <c r="D6031" s="1" t="s">
        <v>8294</v>
      </c>
      <c r="E6031" s="1" t="s">
        <v>22700</v>
      </c>
      <c r="F6031" t="s">
        <v>8288</v>
      </c>
      <c r="G6031" s="1" t="s">
        <v>8287</v>
      </c>
      <c r="H6031" t="s">
        <v>16725</v>
      </c>
      <c r="I6031" t="s">
        <v>16726</v>
      </c>
      <c r="J6031" t="s">
        <v>16727</v>
      </c>
      <c r="K6031">
        <v>0</v>
      </c>
      <c r="L6031">
        <v>0</v>
      </c>
      <c r="M6031">
        <v>0</v>
      </c>
      <c r="N6031">
        <v>999</v>
      </c>
    </row>
    <row r="6032" spans="1:14" s="6" customFormat="1" x14ac:dyDescent="0.2">
      <c r="A6032">
        <v>6027</v>
      </c>
      <c r="B6032">
        <v>19</v>
      </c>
      <c r="C6032" t="s">
        <v>509</v>
      </c>
      <c r="D6032" s="1" t="s">
        <v>8295</v>
      </c>
      <c r="E6032" s="1" t="s">
        <v>22701</v>
      </c>
      <c r="F6032" t="s">
        <v>8288</v>
      </c>
      <c r="G6032" s="1" t="s">
        <v>8287</v>
      </c>
      <c r="H6032" t="s">
        <v>16725</v>
      </c>
      <c r="I6032" t="s">
        <v>16726</v>
      </c>
      <c r="J6032" t="s">
        <v>16727</v>
      </c>
      <c r="K6032">
        <v>0</v>
      </c>
      <c r="L6032">
        <v>0</v>
      </c>
      <c r="M6032">
        <v>0</v>
      </c>
      <c r="N6032">
        <v>999</v>
      </c>
    </row>
    <row r="6033" spans="1:14" s="6" customFormat="1" x14ac:dyDescent="0.2">
      <c r="A6033">
        <v>6028</v>
      </c>
      <c r="B6033">
        <v>19</v>
      </c>
      <c r="C6033" t="s">
        <v>509</v>
      </c>
      <c r="D6033" s="1" t="s">
        <v>8296</v>
      </c>
      <c r="E6033" s="1" t="s">
        <v>22702</v>
      </c>
      <c r="F6033" t="s">
        <v>8288</v>
      </c>
      <c r="G6033" s="1" t="s">
        <v>8287</v>
      </c>
      <c r="H6033" t="s">
        <v>16725</v>
      </c>
      <c r="I6033" t="s">
        <v>16726</v>
      </c>
      <c r="J6033" t="s">
        <v>16727</v>
      </c>
      <c r="K6033">
        <v>0</v>
      </c>
      <c r="L6033">
        <v>0</v>
      </c>
      <c r="M6033">
        <v>0</v>
      </c>
      <c r="N6033">
        <v>999</v>
      </c>
    </row>
    <row r="6034" spans="1:14" s="6" customFormat="1" x14ac:dyDescent="0.2">
      <c r="A6034">
        <v>6029</v>
      </c>
      <c r="B6034">
        <v>19</v>
      </c>
      <c r="C6034" t="s">
        <v>509</v>
      </c>
      <c r="D6034" s="1" t="s">
        <v>8297</v>
      </c>
      <c r="E6034" s="1" t="s">
        <v>22703</v>
      </c>
      <c r="F6034" t="s">
        <v>8288</v>
      </c>
      <c r="G6034" s="1" t="s">
        <v>8287</v>
      </c>
      <c r="H6034" t="s">
        <v>16725</v>
      </c>
      <c r="I6034" t="s">
        <v>16726</v>
      </c>
      <c r="J6034" t="s">
        <v>16727</v>
      </c>
      <c r="K6034">
        <v>0</v>
      </c>
      <c r="L6034">
        <v>0</v>
      </c>
      <c r="M6034">
        <v>0</v>
      </c>
      <c r="N6034">
        <v>999</v>
      </c>
    </row>
    <row r="6035" spans="1:14" s="6" customFormat="1" x14ac:dyDescent="0.2">
      <c r="A6035">
        <v>6030</v>
      </c>
      <c r="B6035">
        <v>19</v>
      </c>
      <c r="C6035" t="s">
        <v>509</v>
      </c>
      <c r="D6035" s="1" t="s">
        <v>8298</v>
      </c>
      <c r="E6035" s="1" t="s">
        <v>22704</v>
      </c>
      <c r="F6035" t="s">
        <v>8300</v>
      </c>
      <c r="G6035" s="1" t="s">
        <v>8299</v>
      </c>
      <c r="H6035" t="s">
        <v>16725</v>
      </c>
      <c r="I6035" t="s">
        <v>16726</v>
      </c>
      <c r="J6035" t="s">
        <v>16727</v>
      </c>
      <c r="K6035">
        <v>0</v>
      </c>
      <c r="L6035">
        <v>0</v>
      </c>
      <c r="M6035">
        <v>0</v>
      </c>
      <c r="N6035">
        <v>999</v>
      </c>
    </row>
    <row r="6036" spans="1:14" s="6" customFormat="1" x14ac:dyDescent="0.2">
      <c r="A6036">
        <v>6031</v>
      </c>
      <c r="B6036">
        <v>19</v>
      </c>
      <c r="C6036" t="s">
        <v>509</v>
      </c>
      <c r="D6036" s="1" t="s">
        <v>8301</v>
      </c>
      <c r="E6036" s="1" t="s">
        <v>22705</v>
      </c>
      <c r="F6036" t="s">
        <v>8300</v>
      </c>
      <c r="G6036" s="1" t="s">
        <v>8299</v>
      </c>
      <c r="H6036" t="s">
        <v>16725</v>
      </c>
      <c r="I6036" t="s">
        <v>16726</v>
      </c>
      <c r="J6036" t="s">
        <v>16727</v>
      </c>
      <c r="K6036">
        <v>0</v>
      </c>
      <c r="L6036">
        <v>0</v>
      </c>
      <c r="M6036">
        <v>0</v>
      </c>
      <c r="N6036">
        <v>999</v>
      </c>
    </row>
    <row r="6037" spans="1:14" s="6" customFormat="1" x14ac:dyDescent="0.2">
      <c r="A6037">
        <v>6032</v>
      </c>
      <c r="B6037">
        <v>19</v>
      </c>
      <c r="C6037" t="s">
        <v>509</v>
      </c>
      <c r="D6037" s="1" t="s">
        <v>8302</v>
      </c>
      <c r="E6037" s="1" t="s">
        <v>22706</v>
      </c>
      <c r="F6037" t="s">
        <v>8300</v>
      </c>
      <c r="G6037" s="1" t="s">
        <v>8299</v>
      </c>
      <c r="H6037" t="s">
        <v>16725</v>
      </c>
      <c r="I6037" t="s">
        <v>16726</v>
      </c>
      <c r="J6037" t="s">
        <v>16727</v>
      </c>
      <c r="K6037">
        <v>0</v>
      </c>
      <c r="L6037">
        <v>0</v>
      </c>
      <c r="M6037">
        <v>0</v>
      </c>
      <c r="N6037">
        <v>999</v>
      </c>
    </row>
    <row r="6038" spans="1:14" s="6" customFormat="1" x14ac:dyDescent="0.2">
      <c r="A6038">
        <v>6033</v>
      </c>
      <c r="B6038">
        <v>19</v>
      </c>
      <c r="C6038" t="s">
        <v>509</v>
      </c>
      <c r="D6038" s="1" t="s">
        <v>8303</v>
      </c>
      <c r="E6038" s="1" t="s">
        <v>22707</v>
      </c>
      <c r="F6038" t="s">
        <v>8300</v>
      </c>
      <c r="G6038" s="1" t="s">
        <v>8299</v>
      </c>
      <c r="H6038" t="s">
        <v>16725</v>
      </c>
      <c r="I6038" t="s">
        <v>16726</v>
      </c>
      <c r="J6038" t="s">
        <v>16727</v>
      </c>
      <c r="K6038">
        <v>0</v>
      </c>
      <c r="L6038">
        <v>0</v>
      </c>
      <c r="M6038">
        <v>0</v>
      </c>
      <c r="N6038">
        <v>999</v>
      </c>
    </row>
    <row r="6039" spans="1:14" s="6" customFormat="1" x14ac:dyDescent="0.2">
      <c r="A6039">
        <v>6034</v>
      </c>
      <c r="B6039">
        <v>19</v>
      </c>
      <c r="C6039" t="s">
        <v>509</v>
      </c>
      <c r="D6039" s="1" t="s">
        <v>8304</v>
      </c>
      <c r="E6039" s="1" t="s">
        <v>22708</v>
      </c>
      <c r="F6039" t="s">
        <v>8300</v>
      </c>
      <c r="G6039" s="1" t="s">
        <v>8299</v>
      </c>
      <c r="H6039" t="s">
        <v>16725</v>
      </c>
      <c r="I6039" t="s">
        <v>16726</v>
      </c>
      <c r="J6039" t="s">
        <v>16727</v>
      </c>
      <c r="K6039">
        <v>0</v>
      </c>
      <c r="L6039">
        <v>0</v>
      </c>
      <c r="M6039">
        <v>0</v>
      </c>
      <c r="N6039">
        <v>999</v>
      </c>
    </row>
    <row r="6040" spans="1:14" s="6" customFormat="1" x14ac:dyDescent="0.2">
      <c r="A6040">
        <v>6035</v>
      </c>
      <c r="B6040">
        <v>19</v>
      </c>
      <c r="C6040" t="s">
        <v>509</v>
      </c>
      <c r="D6040" s="1" t="s">
        <v>8305</v>
      </c>
      <c r="E6040" s="1" t="s">
        <v>22709</v>
      </c>
      <c r="F6040" t="s">
        <v>8300</v>
      </c>
      <c r="G6040" s="1" t="s">
        <v>8299</v>
      </c>
      <c r="H6040" t="s">
        <v>16725</v>
      </c>
      <c r="I6040" t="s">
        <v>16726</v>
      </c>
      <c r="J6040" t="s">
        <v>16727</v>
      </c>
      <c r="K6040">
        <v>0</v>
      </c>
      <c r="L6040">
        <v>0</v>
      </c>
      <c r="M6040">
        <v>0</v>
      </c>
      <c r="N6040">
        <v>999</v>
      </c>
    </row>
    <row r="6041" spans="1:14" s="6" customFormat="1" x14ac:dyDescent="0.2">
      <c r="A6041">
        <v>6036</v>
      </c>
      <c r="B6041">
        <v>19</v>
      </c>
      <c r="C6041" t="s">
        <v>509</v>
      </c>
      <c r="D6041" s="1" t="s">
        <v>8306</v>
      </c>
      <c r="E6041" s="1" t="s">
        <v>22710</v>
      </c>
      <c r="F6041" t="s">
        <v>8280</v>
      </c>
      <c r="G6041" s="1" t="s">
        <v>8279</v>
      </c>
      <c r="H6041" t="s">
        <v>16725</v>
      </c>
      <c r="I6041" t="s">
        <v>16726</v>
      </c>
      <c r="J6041" t="s">
        <v>16727</v>
      </c>
      <c r="K6041">
        <v>0</v>
      </c>
      <c r="L6041">
        <v>0</v>
      </c>
      <c r="M6041">
        <v>0</v>
      </c>
      <c r="N6041">
        <v>999</v>
      </c>
    </row>
    <row r="6042" spans="1:14" s="6" customFormat="1" x14ac:dyDescent="0.2">
      <c r="A6042">
        <v>6037</v>
      </c>
      <c r="B6042">
        <v>19</v>
      </c>
      <c r="C6042" t="s">
        <v>509</v>
      </c>
      <c r="D6042" s="1" t="s">
        <v>8307</v>
      </c>
      <c r="E6042" s="1" t="s">
        <v>22711</v>
      </c>
      <c r="F6042" t="s">
        <v>8280</v>
      </c>
      <c r="G6042" s="1" t="s">
        <v>8279</v>
      </c>
      <c r="H6042" t="s">
        <v>16725</v>
      </c>
      <c r="I6042" t="s">
        <v>16726</v>
      </c>
      <c r="J6042" t="s">
        <v>16727</v>
      </c>
      <c r="K6042">
        <v>0</v>
      </c>
      <c r="L6042">
        <v>0</v>
      </c>
      <c r="M6042">
        <v>0</v>
      </c>
      <c r="N6042">
        <v>999</v>
      </c>
    </row>
    <row r="6043" spans="1:14" s="6" customFormat="1" x14ac:dyDescent="0.2">
      <c r="A6043">
        <v>6038</v>
      </c>
      <c r="B6043">
        <v>19</v>
      </c>
      <c r="C6043" t="s">
        <v>509</v>
      </c>
      <c r="D6043" s="1" t="s">
        <v>8308</v>
      </c>
      <c r="E6043" s="1" t="s">
        <v>22712</v>
      </c>
      <c r="F6043" t="s">
        <v>8280</v>
      </c>
      <c r="G6043" s="1" t="s">
        <v>8279</v>
      </c>
      <c r="H6043" t="s">
        <v>16725</v>
      </c>
      <c r="I6043" t="s">
        <v>16726</v>
      </c>
      <c r="J6043" t="s">
        <v>16727</v>
      </c>
      <c r="K6043">
        <v>0</v>
      </c>
      <c r="L6043">
        <v>0</v>
      </c>
      <c r="M6043">
        <v>0</v>
      </c>
      <c r="N6043">
        <v>999</v>
      </c>
    </row>
    <row r="6044" spans="1:14" s="6" customFormat="1" x14ac:dyDescent="0.2">
      <c r="A6044">
        <v>6039</v>
      </c>
      <c r="B6044">
        <v>19</v>
      </c>
      <c r="C6044" t="s">
        <v>509</v>
      </c>
      <c r="D6044" s="1" t="s">
        <v>8309</v>
      </c>
      <c r="E6044" s="1" t="s">
        <v>22713</v>
      </c>
      <c r="F6044" t="s">
        <v>8311</v>
      </c>
      <c r="G6044" s="1" t="s">
        <v>8310</v>
      </c>
      <c r="H6044" t="s">
        <v>16725</v>
      </c>
      <c r="I6044" t="s">
        <v>16726</v>
      </c>
      <c r="J6044" t="s">
        <v>16727</v>
      </c>
      <c r="K6044">
        <v>0</v>
      </c>
      <c r="L6044">
        <v>0</v>
      </c>
      <c r="M6044">
        <v>0</v>
      </c>
      <c r="N6044">
        <v>999</v>
      </c>
    </row>
    <row r="6045" spans="1:14" s="6" customFormat="1" x14ac:dyDescent="0.2">
      <c r="A6045">
        <v>6040</v>
      </c>
      <c r="B6045">
        <v>19</v>
      </c>
      <c r="C6045" t="s">
        <v>509</v>
      </c>
      <c r="D6045" s="1" t="s">
        <v>8312</v>
      </c>
      <c r="E6045" s="1" t="s">
        <v>22714</v>
      </c>
      <c r="F6045" t="s">
        <v>8311</v>
      </c>
      <c r="G6045" s="1" t="s">
        <v>8310</v>
      </c>
      <c r="H6045" t="s">
        <v>16725</v>
      </c>
      <c r="I6045" t="s">
        <v>16726</v>
      </c>
      <c r="J6045" t="s">
        <v>16727</v>
      </c>
      <c r="K6045">
        <v>0</v>
      </c>
      <c r="L6045">
        <v>0</v>
      </c>
      <c r="M6045">
        <v>0</v>
      </c>
      <c r="N6045">
        <v>999</v>
      </c>
    </row>
    <row r="6046" spans="1:14" s="6" customFormat="1" x14ac:dyDescent="0.2">
      <c r="A6046">
        <v>6041</v>
      </c>
      <c r="B6046">
        <v>20</v>
      </c>
      <c r="C6046" t="s">
        <v>751</v>
      </c>
      <c r="D6046" s="1" t="s">
        <v>8313</v>
      </c>
      <c r="E6046" s="1" t="s">
        <v>22715</v>
      </c>
      <c r="F6046" t="s">
        <v>8045</v>
      </c>
      <c r="G6046" s="1" t="s">
        <v>8044</v>
      </c>
      <c r="H6046" t="s">
        <v>16725</v>
      </c>
      <c r="I6046" t="s">
        <v>16734</v>
      </c>
      <c r="J6046" t="s">
        <v>16729</v>
      </c>
      <c r="K6046">
        <v>511</v>
      </c>
      <c r="L6046" t="s">
        <v>16782</v>
      </c>
      <c r="M6046">
        <v>10</v>
      </c>
      <c r="N6046">
        <v>120</v>
      </c>
    </row>
    <row r="6047" spans="1:14" s="6" customFormat="1" x14ac:dyDescent="0.2">
      <c r="A6047">
        <v>6042</v>
      </c>
      <c r="B6047">
        <v>20</v>
      </c>
      <c r="C6047" t="s">
        <v>751</v>
      </c>
      <c r="D6047" s="1" t="s">
        <v>8314</v>
      </c>
      <c r="E6047" s="1" t="s">
        <v>22716</v>
      </c>
      <c r="F6047" t="s">
        <v>8045</v>
      </c>
      <c r="G6047" s="1" t="s">
        <v>8044</v>
      </c>
      <c r="H6047" t="s">
        <v>16725</v>
      </c>
      <c r="I6047" t="s">
        <v>16734</v>
      </c>
      <c r="J6047" t="s">
        <v>16729</v>
      </c>
      <c r="K6047">
        <v>511</v>
      </c>
      <c r="L6047" t="s">
        <v>16782</v>
      </c>
      <c r="M6047">
        <v>10</v>
      </c>
      <c r="N6047">
        <v>120</v>
      </c>
    </row>
    <row r="6048" spans="1:14" s="6" customFormat="1" x14ac:dyDescent="0.2">
      <c r="A6048">
        <v>6043</v>
      </c>
      <c r="B6048">
        <v>20</v>
      </c>
      <c r="C6048" t="s">
        <v>751</v>
      </c>
      <c r="D6048" s="1" t="s">
        <v>8315</v>
      </c>
      <c r="E6048" s="1" t="s">
        <v>22717</v>
      </c>
      <c r="F6048" t="s">
        <v>8045</v>
      </c>
      <c r="G6048" s="1" t="s">
        <v>8044</v>
      </c>
      <c r="H6048" t="s">
        <v>16725</v>
      </c>
      <c r="I6048" t="s">
        <v>16734</v>
      </c>
      <c r="J6048" t="s">
        <v>16729</v>
      </c>
      <c r="K6048">
        <v>511</v>
      </c>
      <c r="L6048" t="s">
        <v>16782</v>
      </c>
      <c r="M6048">
        <v>10</v>
      </c>
      <c r="N6048">
        <v>120</v>
      </c>
    </row>
    <row r="6049" spans="1:14" s="6" customFormat="1" x14ac:dyDescent="0.2">
      <c r="A6049">
        <v>6044</v>
      </c>
      <c r="B6049">
        <v>20</v>
      </c>
      <c r="C6049" t="s">
        <v>751</v>
      </c>
      <c r="D6049" s="1" t="s">
        <v>8316</v>
      </c>
      <c r="E6049" s="1" t="s">
        <v>22718</v>
      </c>
      <c r="F6049" t="s">
        <v>8045</v>
      </c>
      <c r="G6049" s="1" t="s">
        <v>8044</v>
      </c>
      <c r="H6049" t="s">
        <v>16725</v>
      </c>
      <c r="I6049" t="s">
        <v>16734</v>
      </c>
      <c r="J6049" t="s">
        <v>16729</v>
      </c>
      <c r="K6049">
        <v>511</v>
      </c>
      <c r="L6049" t="s">
        <v>16782</v>
      </c>
      <c r="M6049">
        <v>10</v>
      </c>
      <c r="N6049">
        <v>120</v>
      </c>
    </row>
    <row r="6050" spans="1:14" s="6" customFormat="1" x14ac:dyDescent="0.2">
      <c r="A6050">
        <v>6045</v>
      </c>
      <c r="B6050">
        <v>20</v>
      </c>
      <c r="C6050" t="s">
        <v>751</v>
      </c>
      <c r="D6050" s="1" t="s">
        <v>8317</v>
      </c>
      <c r="E6050" s="1" t="s">
        <v>22719</v>
      </c>
      <c r="F6050" t="s">
        <v>8045</v>
      </c>
      <c r="G6050" s="1" t="s">
        <v>8044</v>
      </c>
      <c r="H6050" t="s">
        <v>16725</v>
      </c>
      <c r="I6050" t="s">
        <v>16734</v>
      </c>
      <c r="J6050" t="s">
        <v>16729</v>
      </c>
      <c r="K6050">
        <v>511</v>
      </c>
      <c r="L6050" t="s">
        <v>16782</v>
      </c>
      <c r="M6050">
        <v>10</v>
      </c>
      <c r="N6050">
        <v>120</v>
      </c>
    </row>
    <row r="6051" spans="1:14" s="6" customFormat="1" x14ac:dyDescent="0.2">
      <c r="A6051">
        <v>6046</v>
      </c>
      <c r="B6051">
        <v>15</v>
      </c>
      <c r="C6051" t="s">
        <v>7763</v>
      </c>
      <c r="D6051" s="1" t="s">
        <v>8318</v>
      </c>
      <c r="E6051" s="1" t="s">
        <v>22720</v>
      </c>
      <c r="F6051" t="s">
        <v>8140</v>
      </c>
      <c r="G6051" s="1" t="s">
        <v>8139</v>
      </c>
      <c r="H6051" t="s">
        <v>16733</v>
      </c>
      <c r="I6051" t="s">
        <v>16734</v>
      </c>
      <c r="J6051" t="s">
        <v>16735</v>
      </c>
      <c r="K6051">
        <v>614</v>
      </c>
      <c r="L6051" t="s">
        <v>16816</v>
      </c>
      <c r="M6051">
        <v>10</v>
      </c>
      <c r="N6051">
        <v>54</v>
      </c>
    </row>
    <row r="6052" spans="1:14" s="6" customFormat="1" x14ac:dyDescent="0.2">
      <c r="A6052">
        <v>6047</v>
      </c>
      <c r="B6052">
        <v>15</v>
      </c>
      <c r="C6052" t="s">
        <v>7763</v>
      </c>
      <c r="D6052" s="1" t="s">
        <v>8319</v>
      </c>
      <c r="E6052" s="1" t="s">
        <v>22721</v>
      </c>
      <c r="F6052" t="s">
        <v>8140</v>
      </c>
      <c r="G6052" s="1" t="s">
        <v>8139</v>
      </c>
      <c r="H6052" t="s">
        <v>16733</v>
      </c>
      <c r="I6052" t="s">
        <v>16734</v>
      </c>
      <c r="J6052" t="s">
        <v>16735</v>
      </c>
      <c r="K6052">
        <v>614</v>
      </c>
      <c r="L6052" t="s">
        <v>16816</v>
      </c>
      <c r="M6052">
        <v>10</v>
      </c>
      <c r="N6052">
        <v>54</v>
      </c>
    </row>
    <row r="6053" spans="1:14" s="6" customFormat="1" x14ac:dyDescent="0.2">
      <c r="A6053">
        <v>6048</v>
      </c>
      <c r="B6053">
        <v>15</v>
      </c>
      <c r="C6053" t="s">
        <v>7763</v>
      </c>
      <c r="D6053" s="1" t="s">
        <v>8320</v>
      </c>
      <c r="E6053" s="1" t="s">
        <v>22722</v>
      </c>
      <c r="F6053" t="s">
        <v>8140</v>
      </c>
      <c r="G6053" s="1" t="s">
        <v>8139</v>
      </c>
      <c r="H6053" t="s">
        <v>16733</v>
      </c>
      <c r="I6053" t="s">
        <v>16734</v>
      </c>
      <c r="J6053" t="s">
        <v>16735</v>
      </c>
      <c r="K6053">
        <v>614</v>
      </c>
      <c r="L6053" t="s">
        <v>16816</v>
      </c>
      <c r="M6053">
        <v>10</v>
      </c>
      <c r="N6053">
        <v>54</v>
      </c>
    </row>
    <row r="6054" spans="1:14" s="6" customFormat="1" x14ac:dyDescent="0.2">
      <c r="A6054">
        <v>6049</v>
      </c>
      <c r="B6054">
        <v>15</v>
      </c>
      <c r="C6054" t="s">
        <v>7763</v>
      </c>
      <c r="D6054" s="1" t="s">
        <v>8321</v>
      </c>
      <c r="E6054" s="1" t="s">
        <v>22723</v>
      </c>
      <c r="F6054" t="s">
        <v>8140</v>
      </c>
      <c r="G6054" s="1" t="s">
        <v>8139</v>
      </c>
      <c r="H6054" t="s">
        <v>16733</v>
      </c>
      <c r="I6054" t="s">
        <v>16734</v>
      </c>
      <c r="J6054" t="s">
        <v>16735</v>
      </c>
      <c r="K6054">
        <v>614</v>
      </c>
      <c r="L6054" t="s">
        <v>16816</v>
      </c>
      <c r="M6054">
        <v>10</v>
      </c>
      <c r="N6054">
        <v>54</v>
      </c>
    </row>
    <row r="6055" spans="1:14" s="6" customFormat="1" x14ac:dyDescent="0.2">
      <c r="A6055">
        <v>6050</v>
      </c>
      <c r="B6055">
        <v>15</v>
      </c>
      <c r="C6055" t="s">
        <v>7763</v>
      </c>
      <c r="D6055" s="1" t="s">
        <v>8322</v>
      </c>
      <c r="E6055" s="1" t="s">
        <v>22724</v>
      </c>
      <c r="F6055" t="s">
        <v>8140</v>
      </c>
      <c r="G6055" s="1" t="s">
        <v>8139</v>
      </c>
      <c r="H6055" t="s">
        <v>16733</v>
      </c>
      <c r="I6055" t="s">
        <v>16734</v>
      </c>
      <c r="J6055" t="s">
        <v>16735</v>
      </c>
      <c r="K6055">
        <v>614</v>
      </c>
      <c r="L6055" t="s">
        <v>16816</v>
      </c>
      <c r="M6055">
        <v>10</v>
      </c>
      <c r="N6055">
        <v>54</v>
      </c>
    </row>
    <row r="6056" spans="1:14" s="6" customFormat="1" x14ac:dyDescent="0.2">
      <c r="A6056">
        <v>6051</v>
      </c>
      <c r="B6056">
        <v>15</v>
      </c>
      <c r="C6056" t="s">
        <v>7763</v>
      </c>
      <c r="D6056" s="1" t="s">
        <v>8323</v>
      </c>
      <c r="E6056" s="1" t="s">
        <v>22725</v>
      </c>
      <c r="F6056" t="s">
        <v>8325</v>
      </c>
      <c r="G6056" s="1" t="s">
        <v>8324</v>
      </c>
      <c r="H6056" t="s">
        <v>16733</v>
      </c>
      <c r="I6056" t="s">
        <v>16734</v>
      </c>
      <c r="J6056" t="s">
        <v>16735</v>
      </c>
      <c r="K6056">
        <v>614</v>
      </c>
      <c r="L6056" t="s">
        <v>16816</v>
      </c>
      <c r="M6056">
        <v>10</v>
      </c>
      <c r="N6056">
        <v>54</v>
      </c>
    </row>
    <row r="6057" spans="1:14" s="6" customFormat="1" x14ac:dyDescent="0.2">
      <c r="A6057">
        <v>6052</v>
      </c>
      <c r="B6057">
        <v>15</v>
      </c>
      <c r="C6057" t="s">
        <v>7763</v>
      </c>
      <c r="D6057" s="1" t="s">
        <v>8326</v>
      </c>
      <c r="E6057" s="1" t="s">
        <v>22726</v>
      </c>
      <c r="F6057" t="s">
        <v>8325</v>
      </c>
      <c r="G6057" s="1" t="s">
        <v>8324</v>
      </c>
      <c r="H6057" t="s">
        <v>16733</v>
      </c>
      <c r="I6057" t="s">
        <v>16734</v>
      </c>
      <c r="J6057" t="s">
        <v>16735</v>
      </c>
      <c r="K6057">
        <v>614</v>
      </c>
      <c r="L6057" t="s">
        <v>16816</v>
      </c>
      <c r="M6057">
        <v>10</v>
      </c>
      <c r="N6057">
        <v>54</v>
      </c>
    </row>
    <row r="6058" spans="1:14" s="6" customFormat="1" x14ac:dyDescent="0.2">
      <c r="A6058">
        <v>6053</v>
      </c>
      <c r="B6058">
        <v>2</v>
      </c>
      <c r="C6058" t="s">
        <v>93</v>
      </c>
      <c r="D6058" s="1" t="s">
        <v>8327</v>
      </c>
      <c r="E6058" s="1" t="s">
        <v>22727</v>
      </c>
      <c r="F6058" t="s">
        <v>8254</v>
      </c>
      <c r="G6058" s="1" t="s">
        <v>8253</v>
      </c>
      <c r="H6058" t="s">
        <v>16725</v>
      </c>
      <c r="I6058" t="s">
        <v>16726</v>
      </c>
      <c r="J6058" t="s">
        <v>16727</v>
      </c>
      <c r="K6058">
        <v>203</v>
      </c>
      <c r="L6058" t="s">
        <v>7765</v>
      </c>
      <c r="M6058">
        <v>0</v>
      </c>
      <c r="N6058">
        <v>999</v>
      </c>
    </row>
    <row r="6059" spans="1:14" s="6" customFormat="1" x14ac:dyDescent="0.2">
      <c r="A6059">
        <v>6054</v>
      </c>
      <c r="B6059">
        <v>2</v>
      </c>
      <c r="C6059" t="s">
        <v>93</v>
      </c>
      <c r="D6059" s="1" t="s">
        <v>8328</v>
      </c>
      <c r="E6059" s="1" t="s">
        <v>8329</v>
      </c>
      <c r="F6059" t="s">
        <v>8330</v>
      </c>
      <c r="G6059" s="1" t="s">
        <v>8329</v>
      </c>
      <c r="H6059" t="s">
        <v>16725</v>
      </c>
      <c r="I6059" t="s">
        <v>16726</v>
      </c>
      <c r="J6059" t="s">
        <v>16727</v>
      </c>
      <c r="K6059">
        <v>203</v>
      </c>
      <c r="L6059" t="s">
        <v>440</v>
      </c>
      <c r="M6059">
        <v>0</v>
      </c>
      <c r="N6059">
        <v>999</v>
      </c>
    </row>
    <row r="6060" spans="1:14" s="6" customFormat="1" x14ac:dyDescent="0.2">
      <c r="A6060">
        <v>6055</v>
      </c>
      <c r="B6060">
        <v>2</v>
      </c>
      <c r="C6060" t="s">
        <v>93</v>
      </c>
      <c r="D6060" s="1" t="s">
        <v>8331</v>
      </c>
      <c r="E6060" s="1" t="s">
        <v>22728</v>
      </c>
      <c r="F6060" t="s">
        <v>8333</v>
      </c>
      <c r="G6060" s="1" t="s">
        <v>8332</v>
      </c>
      <c r="H6060" t="s">
        <v>16725</v>
      </c>
      <c r="I6060" t="s">
        <v>16726</v>
      </c>
      <c r="J6060" t="s">
        <v>16727</v>
      </c>
      <c r="K6060">
        <v>203</v>
      </c>
      <c r="L6060" t="s">
        <v>440</v>
      </c>
      <c r="M6060">
        <v>0</v>
      </c>
      <c r="N6060">
        <v>999</v>
      </c>
    </row>
    <row r="6061" spans="1:14" s="6" customFormat="1" x14ac:dyDescent="0.2">
      <c r="A6061">
        <v>6056</v>
      </c>
      <c r="B6061">
        <v>2</v>
      </c>
      <c r="C6061" t="s">
        <v>93</v>
      </c>
      <c r="D6061" s="1" t="s">
        <v>8334</v>
      </c>
      <c r="E6061" s="1" t="s">
        <v>22729</v>
      </c>
      <c r="F6061" t="s">
        <v>8333</v>
      </c>
      <c r="G6061" s="1" t="s">
        <v>8332</v>
      </c>
      <c r="H6061" t="s">
        <v>16725</v>
      </c>
      <c r="I6061" t="s">
        <v>16726</v>
      </c>
      <c r="J6061" t="s">
        <v>16727</v>
      </c>
      <c r="K6061">
        <v>203</v>
      </c>
      <c r="L6061" t="s">
        <v>440</v>
      </c>
      <c r="M6061">
        <v>0</v>
      </c>
      <c r="N6061">
        <v>999</v>
      </c>
    </row>
    <row r="6062" spans="1:14" s="6" customFormat="1" x14ac:dyDescent="0.2">
      <c r="A6062">
        <v>6057</v>
      </c>
      <c r="B6062">
        <v>2</v>
      </c>
      <c r="C6062" t="s">
        <v>93</v>
      </c>
      <c r="D6062" s="1" t="s">
        <v>8335</v>
      </c>
      <c r="E6062" s="1" t="s">
        <v>22730</v>
      </c>
      <c r="F6062" t="s">
        <v>8333</v>
      </c>
      <c r="G6062" s="1" t="s">
        <v>8332</v>
      </c>
      <c r="H6062" t="s">
        <v>16725</v>
      </c>
      <c r="I6062" t="s">
        <v>16726</v>
      </c>
      <c r="J6062" t="s">
        <v>16727</v>
      </c>
      <c r="K6062">
        <v>203</v>
      </c>
      <c r="L6062" t="s">
        <v>440</v>
      </c>
      <c r="M6062">
        <v>0</v>
      </c>
      <c r="N6062">
        <v>999</v>
      </c>
    </row>
    <row r="6063" spans="1:14" s="6" customFormat="1" x14ac:dyDescent="0.2">
      <c r="A6063">
        <v>6058</v>
      </c>
      <c r="B6063">
        <v>2</v>
      </c>
      <c r="C6063" t="s">
        <v>93</v>
      </c>
      <c r="D6063" s="1" t="s">
        <v>8336</v>
      </c>
      <c r="E6063" s="1" t="s">
        <v>22731</v>
      </c>
      <c r="F6063" t="s">
        <v>8333</v>
      </c>
      <c r="G6063" s="1" t="s">
        <v>8332</v>
      </c>
      <c r="H6063" t="s">
        <v>16725</v>
      </c>
      <c r="I6063" t="s">
        <v>16726</v>
      </c>
      <c r="J6063" t="s">
        <v>16727</v>
      </c>
      <c r="K6063">
        <v>203</v>
      </c>
      <c r="L6063" t="s">
        <v>440</v>
      </c>
      <c r="M6063">
        <v>0</v>
      </c>
      <c r="N6063">
        <v>999</v>
      </c>
    </row>
    <row r="6064" spans="1:14" s="6" customFormat="1" x14ac:dyDescent="0.2">
      <c r="A6064">
        <v>6059</v>
      </c>
      <c r="B6064">
        <v>15</v>
      </c>
      <c r="C6064" t="s">
        <v>7763</v>
      </c>
      <c r="D6064" s="1" t="s">
        <v>8337</v>
      </c>
      <c r="E6064" s="1" t="s">
        <v>22732</v>
      </c>
      <c r="F6064" t="s">
        <v>8325</v>
      </c>
      <c r="G6064" s="1" t="s">
        <v>8324</v>
      </c>
      <c r="H6064" t="s">
        <v>16733</v>
      </c>
      <c r="I6064" t="s">
        <v>16734</v>
      </c>
      <c r="J6064" t="s">
        <v>16735</v>
      </c>
      <c r="K6064">
        <v>614</v>
      </c>
      <c r="L6064" t="s">
        <v>16816</v>
      </c>
      <c r="M6064">
        <v>10</v>
      </c>
      <c r="N6064">
        <v>54</v>
      </c>
    </row>
    <row r="6065" spans="1:14" s="6" customFormat="1" x14ac:dyDescent="0.2">
      <c r="A6065">
        <v>6060</v>
      </c>
      <c r="B6065">
        <v>15</v>
      </c>
      <c r="C6065" t="s">
        <v>7763</v>
      </c>
      <c r="D6065" s="1" t="s">
        <v>8338</v>
      </c>
      <c r="E6065" s="1" t="s">
        <v>22733</v>
      </c>
      <c r="F6065" t="s">
        <v>8325</v>
      </c>
      <c r="G6065" s="1" t="s">
        <v>8324</v>
      </c>
      <c r="H6065" t="s">
        <v>16733</v>
      </c>
      <c r="I6065" t="s">
        <v>16734</v>
      </c>
      <c r="J6065" t="s">
        <v>16735</v>
      </c>
      <c r="K6065">
        <v>614</v>
      </c>
      <c r="L6065" t="s">
        <v>16816</v>
      </c>
      <c r="M6065">
        <v>10</v>
      </c>
      <c r="N6065">
        <v>54</v>
      </c>
    </row>
    <row r="6066" spans="1:14" s="6" customFormat="1" x14ac:dyDescent="0.2">
      <c r="A6066">
        <v>6061</v>
      </c>
      <c r="B6066">
        <v>15</v>
      </c>
      <c r="C6066" t="s">
        <v>7763</v>
      </c>
      <c r="D6066" s="1" t="s">
        <v>8339</v>
      </c>
      <c r="E6066" s="1" t="s">
        <v>22734</v>
      </c>
      <c r="F6066" t="s">
        <v>8325</v>
      </c>
      <c r="G6066" s="1" t="s">
        <v>8324</v>
      </c>
      <c r="H6066" t="s">
        <v>16733</v>
      </c>
      <c r="I6066" t="s">
        <v>16734</v>
      </c>
      <c r="J6066" t="s">
        <v>16735</v>
      </c>
      <c r="K6066">
        <v>614</v>
      </c>
      <c r="L6066" t="s">
        <v>16816</v>
      </c>
      <c r="M6066">
        <v>10</v>
      </c>
      <c r="N6066">
        <v>54</v>
      </c>
    </row>
    <row r="6067" spans="1:14" s="6" customFormat="1" x14ac:dyDescent="0.2">
      <c r="A6067">
        <v>6062</v>
      </c>
      <c r="B6067">
        <v>15</v>
      </c>
      <c r="C6067" t="s">
        <v>7763</v>
      </c>
      <c r="D6067" s="1" t="s">
        <v>8340</v>
      </c>
      <c r="E6067" s="1" t="s">
        <v>22735</v>
      </c>
      <c r="F6067" t="s">
        <v>8325</v>
      </c>
      <c r="G6067" s="1" t="s">
        <v>8324</v>
      </c>
      <c r="H6067" t="s">
        <v>16733</v>
      </c>
      <c r="I6067" t="s">
        <v>16734</v>
      </c>
      <c r="J6067" t="s">
        <v>16735</v>
      </c>
      <c r="K6067">
        <v>614</v>
      </c>
      <c r="L6067" t="s">
        <v>16816</v>
      </c>
      <c r="M6067">
        <v>10</v>
      </c>
      <c r="N6067">
        <v>54</v>
      </c>
    </row>
    <row r="6068" spans="1:14" s="6" customFormat="1" x14ac:dyDescent="0.2">
      <c r="A6068">
        <v>6063</v>
      </c>
      <c r="B6068">
        <v>15</v>
      </c>
      <c r="C6068" t="s">
        <v>7763</v>
      </c>
      <c r="D6068" s="1" t="s">
        <v>8341</v>
      </c>
      <c r="E6068" s="1" t="s">
        <v>22736</v>
      </c>
      <c r="F6068" t="s">
        <v>8325</v>
      </c>
      <c r="G6068" s="1" t="s">
        <v>8324</v>
      </c>
      <c r="H6068" t="s">
        <v>16733</v>
      </c>
      <c r="I6068" t="s">
        <v>16734</v>
      </c>
      <c r="J6068" t="s">
        <v>16735</v>
      </c>
      <c r="K6068">
        <v>614</v>
      </c>
      <c r="L6068" t="s">
        <v>16816</v>
      </c>
      <c r="M6068">
        <v>10</v>
      </c>
      <c r="N6068">
        <v>54</v>
      </c>
    </row>
    <row r="6069" spans="1:14" s="6" customFormat="1" x14ac:dyDescent="0.2">
      <c r="A6069">
        <v>6064</v>
      </c>
      <c r="B6069">
        <v>15</v>
      </c>
      <c r="C6069" t="s">
        <v>7763</v>
      </c>
      <c r="D6069" s="1" t="s">
        <v>8342</v>
      </c>
      <c r="E6069" s="1" t="s">
        <v>22737</v>
      </c>
      <c r="F6069" t="s">
        <v>8325</v>
      </c>
      <c r="G6069" s="1" t="s">
        <v>8324</v>
      </c>
      <c r="H6069" t="s">
        <v>16733</v>
      </c>
      <c r="I6069" t="s">
        <v>16734</v>
      </c>
      <c r="J6069" t="s">
        <v>16735</v>
      </c>
      <c r="K6069">
        <v>614</v>
      </c>
      <c r="L6069" t="s">
        <v>16816</v>
      </c>
      <c r="M6069">
        <v>10</v>
      </c>
      <c r="N6069">
        <v>54</v>
      </c>
    </row>
    <row r="6070" spans="1:14" s="6" customFormat="1" x14ac:dyDescent="0.2">
      <c r="A6070">
        <v>6065</v>
      </c>
      <c r="B6070">
        <v>15</v>
      </c>
      <c r="C6070" t="s">
        <v>7763</v>
      </c>
      <c r="D6070" s="1" t="s">
        <v>8343</v>
      </c>
      <c r="E6070" s="1" t="s">
        <v>22738</v>
      </c>
      <c r="F6070" t="s">
        <v>8325</v>
      </c>
      <c r="G6070" s="1" t="s">
        <v>8324</v>
      </c>
      <c r="H6070" t="s">
        <v>16733</v>
      </c>
      <c r="I6070" t="s">
        <v>16734</v>
      </c>
      <c r="J6070" t="s">
        <v>16735</v>
      </c>
      <c r="K6070">
        <v>614</v>
      </c>
      <c r="L6070" t="s">
        <v>16816</v>
      </c>
      <c r="M6070">
        <v>10</v>
      </c>
      <c r="N6070">
        <v>54</v>
      </c>
    </row>
    <row r="6071" spans="1:14" s="6" customFormat="1" x14ac:dyDescent="0.2">
      <c r="A6071">
        <v>6066</v>
      </c>
      <c r="B6071">
        <v>20</v>
      </c>
      <c r="C6071" t="s">
        <v>751</v>
      </c>
      <c r="D6071" s="1" t="s">
        <v>8344</v>
      </c>
      <c r="E6071" s="1" t="s">
        <v>22739</v>
      </c>
      <c r="F6071" t="s">
        <v>8045</v>
      </c>
      <c r="G6071" s="1" t="s">
        <v>8044</v>
      </c>
      <c r="H6071" t="s">
        <v>16725</v>
      </c>
      <c r="I6071" t="s">
        <v>16734</v>
      </c>
      <c r="J6071" t="s">
        <v>16729</v>
      </c>
      <c r="K6071">
        <v>511</v>
      </c>
      <c r="L6071" t="s">
        <v>16782</v>
      </c>
      <c r="M6071">
        <v>10</v>
      </c>
      <c r="N6071">
        <v>120</v>
      </c>
    </row>
    <row r="6072" spans="1:14" s="6" customFormat="1" x14ac:dyDescent="0.2">
      <c r="A6072">
        <v>6067</v>
      </c>
      <c r="B6072">
        <v>20</v>
      </c>
      <c r="C6072" t="s">
        <v>751</v>
      </c>
      <c r="D6072" s="1" t="s">
        <v>8345</v>
      </c>
      <c r="E6072" s="1" t="s">
        <v>22740</v>
      </c>
      <c r="F6072" t="s">
        <v>8045</v>
      </c>
      <c r="G6072" s="1" t="s">
        <v>8044</v>
      </c>
      <c r="H6072" t="s">
        <v>16725</v>
      </c>
      <c r="I6072" t="s">
        <v>16734</v>
      </c>
      <c r="J6072" t="s">
        <v>16729</v>
      </c>
      <c r="K6072">
        <v>511</v>
      </c>
      <c r="L6072" t="s">
        <v>16782</v>
      </c>
      <c r="M6072">
        <v>10</v>
      </c>
      <c r="N6072">
        <v>120</v>
      </c>
    </row>
    <row r="6073" spans="1:14" s="6" customFormat="1" x14ac:dyDescent="0.2">
      <c r="A6073">
        <v>6068</v>
      </c>
      <c r="B6073">
        <v>20</v>
      </c>
      <c r="C6073" t="s">
        <v>751</v>
      </c>
      <c r="D6073" s="1" t="s">
        <v>8346</v>
      </c>
      <c r="E6073" s="1" t="s">
        <v>22741</v>
      </c>
      <c r="F6073" t="s">
        <v>8348</v>
      </c>
      <c r="G6073" s="1" t="s">
        <v>8347</v>
      </c>
      <c r="H6073" t="s">
        <v>16725</v>
      </c>
      <c r="I6073" t="s">
        <v>16734</v>
      </c>
      <c r="J6073" t="s">
        <v>16729</v>
      </c>
      <c r="K6073">
        <v>511</v>
      </c>
      <c r="L6073" t="s">
        <v>16782</v>
      </c>
      <c r="M6073">
        <v>10</v>
      </c>
      <c r="N6073">
        <v>120</v>
      </c>
    </row>
    <row r="6074" spans="1:14" s="6" customFormat="1" x14ac:dyDescent="0.2">
      <c r="A6074">
        <v>6069</v>
      </c>
      <c r="B6074">
        <v>20</v>
      </c>
      <c r="C6074" t="s">
        <v>751</v>
      </c>
      <c r="D6074" s="1" t="s">
        <v>8349</v>
      </c>
      <c r="E6074" s="1" t="s">
        <v>22742</v>
      </c>
      <c r="F6074" t="s">
        <v>8348</v>
      </c>
      <c r="G6074" s="1" t="s">
        <v>8347</v>
      </c>
      <c r="H6074" t="s">
        <v>16725</v>
      </c>
      <c r="I6074" t="s">
        <v>16734</v>
      </c>
      <c r="J6074" t="s">
        <v>16729</v>
      </c>
      <c r="K6074">
        <v>511</v>
      </c>
      <c r="L6074" t="s">
        <v>16782</v>
      </c>
      <c r="M6074">
        <v>10</v>
      </c>
      <c r="N6074">
        <v>120</v>
      </c>
    </row>
    <row r="6075" spans="1:14" s="6" customFormat="1" x14ac:dyDescent="0.2">
      <c r="A6075">
        <v>6070</v>
      </c>
      <c r="B6075">
        <v>20</v>
      </c>
      <c r="C6075" t="s">
        <v>751</v>
      </c>
      <c r="D6075" s="1" t="s">
        <v>8350</v>
      </c>
      <c r="E6075" s="1" t="s">
        <v>22743</v>
      </c>
      <c r="F6075" t="s">
        <v>8348</v>
      </c>
      <c r="G6075" s="1" t="s">
        <v>8347</v>
      </c>
      <c r="H6075" t="s">
        <v>16725</v>
      </c>
      <c r="I6075" t="s">
        <v>16734</v>
      </c>
      <c r="J6075" t="s">
        <v>16729</v>
      </c>
      <c r="K6075">
        <v>511</v>
      </c>
      <c r="L6075" t="s">
        <v>16782</v>
      </c>
      <c r="M6075">
        <v>10</v>
      </c>
      <c r="N6075">
        <v>120</v>
      </c>
    </row>
    <row r="6076" spans="1:14" s="6" customFormat="1" x14ac:dyDescent="0.2">
      <c r="A6076">
        <v>6071</v>
      </c>
      <c r="B6076">
        <v>17</v>
      </c>
      <c r="C6076" t="s">
        <v>491</v>
      </c>
      <c r="D6076" s="1" t="s">
        <v>8351</v>
      </c>
      <c r="E6076" s="1" t="s">
        <v>22744</v>
      </c>
      <c r="F6076" t="s">
        <v>8235</v>
      </c>
      <c r="G6076" s="1" t="s">
        <v>8234</v>
      </c>
      <c r="H6076" t="s">
        <v>16725</v>
      </c>
      <c r="I6076" t="s">
        <v>16726</v>
      </c>
      <c r="J6076" t="s">
        <v>16727</v>
      </c>
      <c r="K6076">
        <v>613</v>
      </c>
      <c r="L6076" t="s">
        <v>16753</v>
      </c>
      <c r="M6076">
        <v>0</v>
      </c>
      <c r="N6076">
        <v>999</v>
      </c>
    </row>
    <row r="6077" spans="1:14" s="6" customFormat="1" x14ac:dyDescent="0.2">
      <c r="A6077">
        <v>6072</v>
      </c>
      <c r="B6077">
        <v>17</v>
      </c>
      <c r="C6077" t="s">
        <v>491</v>
      </c>
      <c r="D6077" s="1" t="s">
        <v>8352</v>
      </c>
      <c r="E6077" s="1" t="s">
        <v>22745</v>
      </c>
      <c r="F6077" t="s">
        <v>8235</v>
      </c>
      <c r="G6077" s="1" t="s">
        <v>8234</v>
      </c>
      <c r="H6077" t="s">
        <v>16725</v>
      </c>
      <c r="I6077" t="s">
        <v>16726</v>
      </c>
      <c r="J6077" t="s">
        <v>16727</v>
      </c>
      <c r="K6077">
        <v>613</v>
      </c>
      <c r="L6077" t="s">
        <v>16753</v>
      </c>
      <c r="M6077">
        <v>0</v>
      </c>
      <c r="N6077">
        <v>999</v>
      </c>
    </row>
    <row r="6078" spans="1:14" s="6" customFormat="1" x14ac:dyDescent="0.2">
      <c r="A6078">
        <v>6073</v>
      </c>
      <c r="B6078">
        <v>17</v>
      </c>
      <c r="C6078" t="s">
        <v>491</v>
      </c>
      <c r="D6078" s="1" t="s">
        <v>8353</v>
      </c>
      <c r="E6078" s="1" t="s">
        <v>22746</v>
      </c>
      <c r="F6078" t="s">
        <v>8235</v>
      </c>
      <c r="G6078" s="1" t="s">
        <v>8234</v>
      </c>
      <c r="H6078" t="s">
        <v>16725</v>
      </c>
      <c r="I6078" t="s">
        <v>16726</v>
      </c>
      <c r="J6078" t="s">
        <v>16727</v>
      </c>
      <c r="K6078">
        <v>613</v>
      </c>
      <c r="L6078" t="s">
        <v>16753</v>
      </c>
      <c r="M6078">
        <v>0</v>
      </c>
      <c r="N6078">
        <v>999</v>
      </c>
    </row>
    <row r="6079" spans="1:14" s="6" customFormat="1" x14ac:dyDescent="0.2">
      <c r="A6079">
        <v>6074</v>
      </c>
      <c r="B6079">
        <v>17</v>
      </c>
      <c r="C6079" t="s">
        <v>491</v>
      </c>
      <c r="D6079" s="1" t="s">
        <v>8354</v>
      </c>
      <c r="E6079" s="1" t="s">
        <v>22747</v>
      </c>
      <c r="F6079" t="s">
        <v>8235</v>
      </c>
      <c r="G6079" s="1" t="s">
        <v>8234</v>
      </c>
      <c r="H6079" t="s">
        <v>16725</v>
      </c>
      <c r="I6079" t="s">
        <v>16726</v>
      </c>
      <c r="J6079" t="s">
        <v>16727</v>
      </c>
      <c r="K6079">
        <v>613</v>
      </c>
      <c r="L6079" t="s">
        <v>16753</v>
      </c>
      <c r="M6079">
        <v>0</v>
      </c>
      <c r="N6079">
        <v>999</v>
      </c>
    </row>
    <row r="6080" spans="1:14" s="6" customFormat="1" x14ac:dyDescent="0.2">
      <c r="A6080">
        <v>6075</v>
      </c>
      <c r="B6080">
        <v>17</v>
      </c>
      <c r="C6080" t="s">
        <v>491</v>
      </c>
      <c r="D6080" s="1" t="s">
        <v>8355</v>
      </c>
      <c r="E6080" s="1" t="s">
        <v>22748</v>
      </c>
      <c r="F6080" t="s">
        <v>8235</v>
      </c>
      <c r="G6080" s="1" t="s">
        <v>8234</v>
      </c>
      <c r="H6080" t="s">
        <v>16725</v>
      </c>
      <c r="I6080" t="s">
        <v>16726</v>
      </c>
      <c r="J6080" t="s">
        <v>16727</v>
      </c>
      <c r="K6080">
        <v>613</v>
      </c>
      <c r="L6080" t="s">
        <v>16753</v>
      </c>
      <c r="M6080">
        <v>0</v>
      </c>
      <c r="N6080">
        <v>999</v>
      </c>
    </row>
    <row r="6081" spans="1:14" s="6" customFormat="1" x14ac:dyDescent="0.2">
      <c r="A6081">
        <v>6076</v>
      </c>
      <c r="B6081">
        <v>17</v>
      </c>
      <c r="C6081" t="s">
        <v>491</v>
      </c>
      <c r="D6081" s="1" t="s">
        <v>8356</v>
      </c>
      <c r="E6081" s="1" t="s">
        <v>22749</v>
      </c>
      <c r="F6081" t="s">
        <v>8235</v>
      </c>
      <c r="G6081" s="1" t="s">
        <v>8234</v>
      </c>
      <c r="H6081" t="s">
        <v>16725</v>
      </c>
      <c r="I6081" t="s">
        <v>16726</v>
      </c>
      <c r="J6081" t="s">
        <v>16727</v>
      </c>
      <c r="K6081">
        <v>613</v>
      </c>
      <c r="L6081" t="s">
        <v>16753</v>
      </c>
      <c r="M6081">
        <v>0</v>
      </c>
      <c r="N6081">
        <v>999</v>
      </c>
    </row>
    <row r="6082" spans="1:14" s="6" customFormat="1" x14ac:dyDescent="0.2">
      <c r="A6082">
        <v>6077</v>
      </c>
      <c r="B6082">
        <v>20</v>
      </c>
      <c r="C6082" t="s">
        <v>751</v>
      </c>
      <c r="D6082" s="1" t="s">
        <v>8357</v>
      </c>
      <c r="E6082" s="1" t="s">
        <v>22750</v>
      </c>
      <c r="F6082" t="s">
        <v>8348</v>
      </c>
      <c r="G6082" s="1" t="s">
        <v>8347</v>
      </c>
      <c r="H6082" t="s">
        <v>16725</v>
      </c>
      <c r="I6082" t="s">
        <v>16734</v>
      </c>
      <c r="J6082" t="s">
        <v>16729</v>
      </c>
      <c r="K6082">
        <v>511</v>
      </c>
      <c r="L6082" t="s">
        <v>16782</v>
      </c>
      <c r="M6082">
        <v>10</v>
      </c>
      <c r="N6082">
        <v>120</v>
      </c>
    </row>
    <row r="6083" spans="1:14" s="6" customFormat="1" x14ac:dyDescent="0.2">
      <c r="A6083">
        <v>6078</v>
      </c>
      <c r="B6083">
        <v>20</v>
      </c>
      <c r="C6083" t="s">
        <v>751</v>
      </c>
      <c r="D6083" s="1" t="s">
        <v>8358</v>
      </c>
      <c r="E6083" s="1" t="s">
        <v>22751</v>
      </c>
      <c r="F6083" t="s">
        <v>8348</v>
      </c>
      <c r="G6083" s="1" t="s">
        <v>8347</v>
      </c>
      <c r="H6083" t="s">
        <v>16725</v>
      </c>
      <c r="I6083" t="s">
        <v>16734</v>
      </c>
      <c r="J6083" t="s">
        <v>16729</v>
      </c>
      <c r="K6083">
        <v>511</v>
      </c>
      <c r="L6083" t="s">
        <v>16782</v>
      </c>
      <c r="M6083">
        <v>10</v>
      </c>
      <c r="N6083">
        <v>120</v>
      </c>
    </row>
    <row r="6084" spans="1:14" s="6" customFormat="1" x14ac:dyDescent="0.2">
      <c r="A6084">
        <v>6079</v>
      </c>
      <c r="B6084">
        <v>20</v>
      </c>
      <c r="C6084" t="s">
        <v>751</v>
      </c>
      <c r="D6084" s="1" t="s">
        <v>8359</v>
      </c>
      <c r="E6084" s="1" t="s">
        <v>22752</v>
      </c>
      <c r="F6084" t="s">
        <v>8348</v>
      </c>
      <c r="G6084" s="1" t="s">
        <v>8347</v>
      </c>
      <c r="H6084" t="s">
        <v>16725</v>
      </c>
      <c r="I6084" t="s">
        <v>16734</v>
      </c>
      <c r="J6084" t="s">
        <v>16729</v>
      </c>
      <c r="K6084">
        <v>511</v>
      </c>
      <c r="L6084" t="s">
        <v>16782</v>
      </c>
      <c r="M6084">
        <v>10</v>
      </c>
      <c r="N6084">
        <v>120</v>
      </c>
    </row>
    <row r="6085" spans="1:14" s="6" customFormat="1" x14ac:dyDescent="0.2">
      <c r="A6085">
        <v>6080</v>
      </c>
      <c r="B6085">
        <v>20</v>
      </c>
      <c r="C6085" t="s">
        <v>751</v>
      </c>
      <c r="D6085" s="1" t="s">
        <v>8360</v>
      </c>
      <c r="E6085" s="1" t="s">
        <v>22753</v>
      </c>
      <c r="F6085" t="s">
        <v>8348</v>
      </c>
      <c r="G6085" s="1" t="s">
        <v>8347</v>
      </c>
      <c r="H6085" t="s">
        <v>16725</v>
      </c>
      <c r="I6085" t="s">
        <v>16734</v>
      </c>
      <c r="J6085" t="s">
        <v>16729</v>
      </c>
      <c r="K6085">
        <v>511</v>
      </c>
      <c r="L6085" t="s">
        <v>16782</v>
      </c>
      <c r="M6085">
        <v>10</v>
      </c>
      <c r="N6085">
        <v>120</v>
      </c>
    </row>
    <row r="6086" spans="1:14" s="6" customFormat="1" x14ac:dyDescent="0.2">
      <c r="A6086">
        <v>6081</v>
      </c>
      <c r="B6086">
        <v>20</v>
      </c>
      <c r="C6086" t="s">
        <v>751</v>
      </c>
      <c r="D6086" s="1" t="s">
        <v>8361</v>
      </c>
      <c r="E6086" s="1" t="s">
        <v>22754</v>
      </c>
      <c r="F6086" t="s">
        <v>8348</v>
      </c>
      <c r="G6086" s="1" t="s">
        <v>8347</v>
      </c>
      <c r="H6086" t="s">
        <v>16725</v>
      </c>
      <c r="I6086" t="s">
        <v>16734</v>
      </c>
      <c r="J6086" t="s">
        <v>16729</v>
      </c>
      <c r="K6086">
        <v>511</v>
      </c>
      <c r="L6086" t="s">
        <v>16782</v>
      </c>
      <c r="M6086">
        <v>10</v>
      </c>
      <c r="N6086">
        <v>120</v>
      </c>
    </row>
    <row r="6087" spans="1:14" s="6" customFormat="1" x14ac:dyDescent="0.2">
      <c r="A6087">
        <v>6082</v>
      </c>
      <c r="B6087">
        <v>20</v>
      </c>
      <c r="C6087" t="s">
        <v>751</v>
      </c>
      <c r="D6087" s="1" t="s">
        <v>8362</v>
      </c>
      <c r="E6087" s="1" t="s">
        <v>22755</v>
      </c>
      <c r="F6087" t="s">
        <v>8348</v>
      </c>
      <c r="G6087" s="1" t="s">
        <v>8347</v>
      </c>
      <c r="H6087" t="s">
        <v>16725</v>
      </c>
      <c r="I6087" t="s">
        <v>16734</v>
      </c>
      <c r="J6087" t="s">
        <v>16729</v>
      </c>
      <c r="K6087">
        <v>511</v>
      </c>
      <c r="L6087" t="s">
        <v>16782</v>
      </c>
      <c r="M6087">
        <v>10</v>
      </c>
      <c r="N6087">
        <v>120</v>
      </c>
    </row>
    <row r="6088" spans="1:14" s="6" customFormat="1" x14ac:dyDescent="0.2">
      <c r="A6088">
        <v>6083</v>
      </c>
      <c r="B6088">
        <v>17</v>
      </c>
      <c r="C6088" t="s">
        <v>491</v>
      </c>
      <c r="D6088" s="1" t="s">
        <v>8363</v>
      </c>
      <c r="E6088" s="1" t="s">
        <v>22756</v>
      </c>
      <c r="F6088" t="s">
        <v>8235</v>
      </c>
      <c r="G6088" s="1" t="s">
        <v>8234</v>
      </c>
      <c r="H6088" t="s">
        <v>16725</v>
      </c>
      <c r="I6088" t="s">
        <v>16726</v>
      </c>
      <c r="J6088" t="s">
        <v>16727</v>
      </c>
      <c r="K6088">
        <v>613</v>
      </c>
      <c r="L6088" t="s">
        <v>16753</v>
      </c>
      <c r="M6088">
        <v>0</v>
      </c>
      <c r="N6088">
        <v>999</v>
      </c>
    </row>
    <row r="6089" spans="1:14" s="6" customFormat="1" x14ac:dyDescent="0.2">
      <c r="A6089">
        <v>6084</v>
      </c>
      <c r="B6089">
        <v>17</v>
      </c>
      <c r="C6089" t="s">
        <v>491</v>
      </c>
      <c r="D6089" s="1" t="s">
        <v>8364</v>
      </c>
      <c r="E6089" s="1" t="s">
        <v>22757</v>
      </c>
      <c r="F6089" t="s">
        <v>8366</v>
      </c>
      <c r="G6089" s="1" t="s">
        <v>8365</v>
      </c>
      <c r="H6089" t="s">
        <v>16725</v>
      </c>
      <c r="I6089" t="s">
        <v>16726</v>
      </c>
      <c r="J6089" t="s">
        <v>16727</v>
      </c>
      <c r="K6089">
        <v>613</v>
      </c>
      <c r="L6089" t="s">
        <v>16753</v>
      </c>
      <c r="M6089">
        <v>0</v>
      </c>
      <c r="N6089">
        <v>999</v>
      </c>
    </row>
    <row r="6090" spans="1:14" s="6" customFormat="1" x14ac:dyDescent="0.2">
      <c r="A6090">
        <v>6085</v>
      </c>
      <c r="B6090">
        <v>17</v>
      </c>
      <c r="C6090" t="s">
        <v>491</v>
      </c>
      <c r="D6090" s="1" t="s">
        <v>8367</v>
      </c>
      <c r="E6090" s="1" t="s">
        <v>22758</v>
      </c>
      <c r="F6090" t="s">
        <v>8366</v>
      </c>
      <c r="G6090" s="1" t="s">
        <v>8365</v>
      </c>
      <c r="H6090" t="s">
        <v>16725</v>
      </c>
      <c r="I6090" t="s">
        <v>16726</v>
      </c>
      <c r="J6090" t="s">
        <v>16727</v>
      </c>
      <c r="K6090">
        <v>613</v>
      </c>
      <c r="L6090" t="s">
        <v>16753</v>
      </c>
      <c r="M6090">
        <v>0</v>
      </c>
      <c r="N6090">
        <v>999</v>
      </c>
    </row>
    <row r="6091" spans="1:14" s="6" customFormat="1" x14ac:dyDescent="0.2">
      <c r="A6091">
        <v>6086</v>
      </c>
      <c r="B6091">
        <v>17</v>
      </c>
      <c r="C6091" t="s">
        <v>491</v>
      </c>
      <c r="D6091" s="1" t="s">
        <v>8368</v>
      </c>
      <c r="E6091" s="1" t="s">
        <v>22759</v>
      </c>
      <c r="F6091" t="s">
        <v>8366</v>
      </c>
      <c r="G6091" s="1" t="s">
        <v>8365</v>
      </c>
      <c r="H6091" t="s">
        <v>16725</v>
      </c>
      <c r="I6091" t="s">
        <v>16726</v>
      </c>
      <c r="J6091" t="s">
        <v>16727</v>
      </c>
      <c r="K6091">
        <v>613</v>
      </c>
      <c r="L6091" t="s">
        <v>16753</v>
      </c>
      <c r="M6091">
        <v>0</v>
      </c>
      <c r="N6091">
        <v>999</v>
      </c>
    </row>
    <row r="6092" spans="1:14" s="6" customFormat="1" x14ac:dyDescent="0.2">
      <c r="A6092">
        <v>6087</v>
      </c>
      <c r="B6092">
        <v>17</v>
      </c>
      <c r="C6092" t="s">
        <v>491</v>
      </c>
      <c r="D6092" s="1" t="s">
        <v>8369</v>
      </c>
      <c r="E6092" s="1" t="s">
        <v>22760</v>
      </c>
      <c r="F6092" t="s">
        <v>8366</v>
      </c>
      <c r="G6092" s="1" t="s">
        <v>8365</v>
      </c>
      <c r="H6092" t="s">
        <v>16725</v>
      </c>
      <c r="I6092" t="s">
        <v>16726</v>
      </c>
      <c r="J6092" t="s">
        <v>16727</v>
      </c>
      <c r="K6092">
        <v>613</v>
      </c>
      <c r="L6092" t="s">
        <v>16753</v>
      </c>
      <c r="M6092">
        <v>0</v>
      </c>
      <c r="N6092">
        <v>999</v>
      </c>
    </row>
    <row r="6093" spans="1:14" s="6" customFormat="1" x14ac:dyDescent="0.2">
      <c r="A6093">
        <v>6088</v>
      </c>
      <c r="B6093">
        <v>17</v>
      </c>
      <c r="C6093" t="s">
        <v>491</v>
      </c>
      <c r="D6093" s="1" t="s">
        <v>8370</v>
      </c>
      <c r="E6093" s="1" t="s">
        <v>22761</v>
      </c>
      <c r="F6093" t="s">
        <v>8366</v>
      </c>
      <c r="G6093" s="1" t="s">
        <v>8365</v>
      </c>
      <c r="H6093" t="s">
        <v>16725</v>
      </c>
      <c r="I6093" t="s">
        <v>16726</v>
      </c>
      <c r="J6093" t="s">
        <v>16727</v>
      </c>
      <c r="K6093">
        <v>613</v>
      </c>
      <c r="L6093" t="s">
        <v>16753</v>
      </c>
      <c r="M6093">
        <v>0</v>
      </c>
      <c r="N6093">
        <v>999</v>
      </c>
    </row>
    <row r="6094" spans="1:14" s="6" customFormat="1" x14ac:dyDescent="0.2">
      <c r="A6094">
        <v>6089</v>
      </c>
      <c r="B6094">
        <v>19</v>
      </c>
      <c r="C6094" t="s">
        <v>509</v>
      </c>
      <c r="D6094" s="1" t="s">
        <v>8371</v>
      </c>
      <c r="E6094" s="1" t="s">
        <v>22762</v>
      </c>
      <c r="F6094" t="s">
        <v>8311</v>
      </c>
      <c r="G6094" s="1" t="s">
        <v>8310</v>
      </c>
      <c r="H6094" t="s">
        <v>16725</v>
      </c>
      <c r="I6094" t="s">
        <v>16726</v>
      </c>
      <c r="J6094" t="s">
        <v>16727</v>
      </c>
      <c r="K6094">
        <v>0</v>
      </c>
      <c r="L6094">
        <v>0</v>
      </c>
      <c r="M6094">
        <v>0</v>
      </c>
      <c r="N6094">
        <v>999</v>
      </c>
    </row>
    <row r="6095" spans="1:14" s="6" customFormat="1" x14ac:dyDescent="0.2">
      <c r="A6095">
        <v>6090</v>
      </c>
      <c r="B6095">
        <v>19</v>
      </c>
      <c r="C6095" t="s">
        <v>509</v>
      </c>
      <c r="D6095" s="1" t="s">
        <v>8372</v>
      </c>
      <c r="E6095" s="1" t="s">
        <v>22763</v>
      </c>
      <c r="F6095" t="s">
        <v>8311</v>
      </c>
      <c r="G6095" s="1" t="s">
        <v>8310</v>
      </c>
      <c r="H6095" t="s">
        <v>16725</v>
      </c>
      <c r="I6095" t="s">
        <v>16726</v>
      </c>
      <c r="J6095" t="s">
        <v>16727</v>
      </c>
      <c r="K6095">
        <v>0</v>
      </c>
      <c r="L6095">
        <v>0</v>
      </c>
      <c r="M6095">
        <v>0</v>
      </c>
      <c r="N6095">
        <v>999</v>
      </c>
    </row>
    <row r="6096" spans="1:14" s="6" customFormat="1" x14ac:dyDescent="0.2">
      <c r="A6096">
        <v>6091</v>
      </c>
      <c r="B6096">
        <v>19</v>
      </c>
      <c r="C6096" t="s">
        <v>509</v>
      </c>
      <c r="D6096" s="1" t="s">
        <v>8373</v>
      </c>
      <c r="E6096" s="1" t="s">
        <v>22764</v>
      </c>
      <c r="F6096" t="s">
        <v>8311</v>
      </c>
      <c r="G6096" s="1" t="s">
        <v>8310</v>
      </c>
      <c r="H6096" t="s">
        <v>16725</v>
      </c>
      <c r="I6096" t="s">
        <v>16726</v>
      </c>
      <c r="J6096" t="s">
        <v>16727</v>
      </c>
      <c r="K6096">
        <v>0</v>
      </c>
      <c r="L6096">
        <v>0</v>
      </c>
      <c r="M6096">
        <v>0</v>
      </c>
      <c r="N6096">
        <v>999</v>
      </c>
    </row>
    <row r="6097" spans="1:14" s="6" customFormat="1" x14ac:dyDescent="0.2">
      <c r="A6097">
        <v>6092</v>
      </c>
      <c r="B6097">
        <v>19</v>
      </c>
      <c r="C6097" t="s">
        <v>509</v>
      </c>
      <c r="D6097" s="1" t="s">
        <v>8374</v>
      </c>
      <c r="E6097" s="1" t="s">
        <v>22765</v>
      </c>
      <c r="F6097" t="s">
        <v>8311</v>
      </c>
      <c r="G6097" s="1" t="s">
        <v>8310</v>
      </c>
      <c r="H6097" t="s">
        <v>16725</v>
      </c>
      <c r="I6097" t="s">
        <v>16726</v>
      </c>
      <c r="J6097" t="s">
        <v>16727</v>
      </c>
      <c r="K6097">
        <v>0</v>
      </c>
      <c r="L6097">
        <v>0</v>
      </c>
      <c r="M6097">
        <v>0</v>
      </c>
      <c r="N6097">
        <v>999</v>
      </c>
    </row>
    <row r="6098" spans="1:14" s="6" customFormat="1" x14ac:dyDescent="0.2">
      <c r="A6098">
        <v>6093</v>
      </c>
      <c r="B6098">
        <v>19</v>
      </c>
      <c r="C6098" t="s">
        <v>509</v>
      </c>
      <c r="D6098" s="1" t="s">
        <v>8375</v>
      </c>
      <c r="E6098" s="1" t="s">
        <v>22766</v>
      </c>
      <c r="F6098" t="s">
        <v>8311</v>
      </c>
      <c r="G6098" s="1" t="s">
        <v>8310</v>
      </c>
      <c r="H6098" t="s">
        <v>16725</v>
      </c>
      <c r="I6098" t="s">
        <v>16726</v>
      </c>
      <c r="J6098" t="s">
        <v>16727</v>
      </c>
      <c r="K6098">
        <v>0</v>
      </c>
      <c r="L6098">
        <v>0</v>
      </c>
      <c r="M6098">
        <v>0</v>
      </c>
      <c r="N6098">
        <v>999</v>
      </c>
    </row>
    <row r="6099" spans="1:14" s="6" customFormat="1" x14ac:dyDescent="0.2">
      <c r="A6099">
        <v>6094</v>
      </c>
      <c r="B6099">
        <v>19</v>
      </c>
      <c r="C6099" t="s">
        <v>509</v>
      </c>
      <c r="D6099" s="1" t="s">
        <v>8376</v>
      </c>
      <c r="E6099" s="1" t="s">
        <v>22767</v>
      </c>
      <c r="F6099" t="s">
        <v>8378</v>
      </c>
      <c r="G6099" s="1" t="s">
        <v>8377</v>
      </c>
      <c r="H6099" t="s">
        <v>16725</v>
      </c>
      <c r="I6099" t="s">
        <v>16726</v>
      </c>
      <c r="J6099" t="s">
        <v>16727</v>
      </c>
      <c r="K6099">
        <v>0</v>
      </c>
      <c r="L6099">
        <v>0</v>
      </c>
      <c r="M6099">
        <v>0</v>
      </c>
      <c r="N6099">
        <v>999</v>
      </c>
    </row>
    <row r="6100" spans="1:14" s="6" customFormat="1" x14ac:dyDescent="0.2">
      <c r="A6100">
        <v>6095</v>
      </c>
      <c r="B6100">
        <v>21</v>
      </c>
      <c r="C6100" t="s">
        <v>4208</v>
      </c>
      <c r="D6100" s="1" t="s">
        <v>8379</v>
      </c>
      <c r="E6100" s="1" t="s">
        <v>22768</v>
      </c>
      <c r="F6100" t="s">
        <v>8220</v>
      </c>
      <c r="G6100" s="1" t="s">
        <v>8219</v>
      </c>
      <c r="H6100" t="s">
        <v>16733</v>
      </c>
      <c r="I6100" t="s">
        <v>16734</v>
      </c>
      <c r="J6100" t="s">
        <v>16735</v>
      </c>
      <c r="K6100">
        <v>0</v>
      </c>
      <c r="L6100">
        <v>0</v>
      </c>
      <c r="M6100">
        <v>10</v>
      </c>
      <c r="N6100">
        <v>54</v>
      </c>
    </row>
    <row r="6101" spans="1:14" s="6" customFormat="1" x14ac:dyDescent="0.2">
      <c r="A6101">
        <v>6096</v>
      </c>
      <c r="B6101">
        <v>21</v>
      </c>
      <c r="C6101" t="s">
        <v>4208</v>
      </c>
      <c r="D6101" s="1" t="s">
        <v>8380</v>
      </c>
      <c r="E6101" s="1" t="s">
        <v>22769</v>
      </c>
      <c r="F6101" t="s">
        <v>8220</v>
      </c>
      <c r="G6101" s="1" t="s">
        <v>8219</v>
      </c>
      <c r="H6101" t="s">
        <v>16733</v>
      </c>
      <c r="I6101" t="s">
        <v>16734</v>
      </c>
      <c r="J6101" t="s">
        <v>16735</v>
      </c>
      <c r="K6101">
        <v>0</v>
      </c>
      <c r="L6101">
        <v>0</v>
      </c>
      <c r="M6101">
        <v>10</v>
      </c>
      <c r="N6101">
        <v>54</v>
      </c>
    </row>
    <row r="6102" spans="1:14" s="6" customFormat="1" x14ac:dyDescent="0.2">
      <c r="A6102">
        <v>6097</v>
      </c>
      <c r="B6102">
        <v>21</v>
      </c>
      <c r="C6102" t="s">
        <v>4208</v>
      </c>
      <c r="D6102" s="1" t="s">
        <v>8381</v>
      </c>
      <c r="E6102" s="1" t="s">
        <v>22770</v>
      </c>
      <c r="F6102" t="s">
        <v>8220</v>
      </c>
      <c r="G6102" s="1" t="s">
        <v>8219</v>
      </c>
      <c r="H6102" t="s">
        <v>16733</v>
      </c>
      <c r="I6102" t="s">
        <v>16734</v>
      </c>
      <c r="J6102" t="s">
        <v>16735</v>
      </c>
      <c r="K6102">
        <v>0</v>
      </c>
      <c r="L6102">
        <v>0</v>
      </c>
      <c r="M6102">
        <v>10</v>
      </c>
      <c r="N6102">
        <v>54</v>
      </c>
    </row>
    <row r="6103" spans="1:14" s="6" customFormat="1" x14ac:dyDescent="0.2">
      <c r="A6103">
        <v>6098</v>
      </c>
      <c r="B6103">
        <v>21</v>
      </c>
      <c r="C6103" t="s">
        <v>4208</v>
      </c>
      <c r="D6103" s="1" t="s">
        <v>8382</v>
      </c>
      <c r="E6103" s="1" t="s">
        <v>22771</v>
      </c>
      <c r="F6103" t="s">
        <v>8220</v>
      </c>
      <c r="G6103" s="1" t="s">
        <v>8219</v>
      </c>
      <c r="H6103" t="s">
        <v>16733</v>
      </c>
      <c r="I6103" t="s">
        <v>16734</v>
      </c>
      <c r="J6103" t="s">
        <v>16735</v>
      </c>
      <c r="K6103">
        <v>0</v>
      </c>
      <c r="L6103">
        <v>0</v>
      </c>
      <c r="M6103">
        <v>10</v>
      </c>
      <c r="N6103">
        <v>54</v>
      </c>
    </row>
    <row r="6104" spans="1:14" s="6" customFormat="1" x14ac:dyDescent="0.2">
      <c r="A6104">
        <v>6099</v>
      </c>
      <c r="B6104">
        <v>21</v>
      </c>
      <c r="C6104" t="s">
        <v>4208</v>
      </c>
      <c r="D6104" s="1" t="s">
        <v>8383</v>
      </c>
      <c r="E6104" s="1" t="s">
        <v>22772</v>
      </c>
      <c r="F6104" t="s">
        <v>8220</v>
      </c>
      <c r="G6104" s="1" t="s">
        <v>8219</v>
      </c>
      <c r="H6104" t="s">
        <v>16733</v>
      </c>
      <c r="I6104" t="s">
        <v>16734</v>
      </c>
      <c r="J6104" t="s">
        <v>16735</v>
      </c>
      <c r="K6104">
        <v>0</v>
      </c>
      <c r="L6104">
        <v>0</v>
      </c>
      <c r="M6104">
        <v>10</v>
      </c>
      <c r="N6104">
        <v>54</v>
      </c>
    </row>
    <row r="6105" spans="1:14" s="6" customFormat="1" x14ac:dyDescent="0.2">
      <c r="A6105">
        <v>6100</v>
      </c>
      <c r="B6105">
        <v>21</v>
      </c>
      <c r="C6105" t="s">
        <v>4208</v>
      </c>
      <c r="D6105" s="1" t="s">
        <v>8384</v>
      </c>
      <c r="E6105" s="1" t="s">
        <v>22773</v>
      </c>
      <c r="F6105" t="s">
        <v>8220</v>
      </c>
      <c r="G6105" s="1" t="s">
        <v>8219</v>
      </c>
      <c r="H6105" t="s">
        <v>16733</v>
      </c>
      <c r="I6105" t="s">
        <v>16734</v>
      </c>
      <c r="J6105" t="s">
        <v>16735</v>
      </c>
      <c r="K6105">
        <v>0</v>
      </c>
      <c r="L6105">
        <v>0</v>
      </c>
      <c r="M6105">
        <v>10</v>
      </c>
      <c r="N6105">
        <v>54</v>
      </c>
    </row>
    <row r="6106" spans="1:14" s="6" customFormat="1" x14ac:dyDescent="0.2">
      <c r="A6106">
        <v>6101</v>
      </c>
      <c r="B6106">
        <v>2</v>
      </c>
      <c r="C6106" t="s">
        <v>93</v>
      </c>
      <c r="D6106" s="1" t="s">
        <v>8385</v>
      </c>
      <c r="E6106" s="1" t="s">
        <v>22774</v>
      </c>
      <c r="F6106" t="s">
        <v>8387</v>
      </c>
      <c r="G6106" s="1" t="s">
        <v>8386</v>
      </c>
      <c r="H6106" t="s">
        <v>16725</v>
      </c>
      <c r="I6106" t="s">
        <v>16726</v>
      </c>
      <c r="J6106" t="s">
        <v>16727</v>
      </c>
      <c r="K6106">
        <v>203</v>
      </c>
      <c r="L6106" t="s">
        <v>493</v>
      </c>
      <c r="M6106">
        <v>0</v>
      </c>
      <c r="N6106">
        <v>999</v>
      </c>
    </row>
    <row r="6107" spans="1:14" s="6" customFormat="1" x14ac:dyDescent="0.2">
      <c r="A6107">
        <v>6102</v>
      </c>
      <c r="B6107">
        <v>2</v>
      </c>
      <c r="C6107" t="s">
        <v>93</v>
      </c>
      <c r="D6107" s="1" t="s">
        <v>8388</v>
      </c>
      <c r="E6107" s="1" t="s">
        <v>22775</v>
      </c>
      <c r="F6107" t="s">
        <v>8387</v>
      </c>
      <c r="G6107" s="1" t="s">
        <v>8386</v>
      </c>
      <c r="H6107" t="s">
        <v>16725</v>
      </c>
      <c r="I6107" t="s">
        <v>16726</v>
      </c>
      <c r="J6107" t="s">
        <v>16727</v>
      </c>
      <c r="K6107">
        <v>203</v>
      </c>
      <c r="L6107" t="s">
        <v>493</v>
      </c>
      <c r="M6107">
        <v>0</v>
      </c>
      <c r="N6107">
        <v>999</v>
      </c>
    </row>
    <row r="6108" spans="1:14" s="6" customFormat="1" x14ac:dyDescent="0.2">
      <c r="A6108">
        <v>6103</v>
      </c>
      <c r="B6108">
        <v>2</v>
      </c>
      <c r="C6108" t="s">
        <v>93</v>
      </c>
      <c r="D6108" s="1" t="s">
        <v>8389</v>
      </c>
      <c r="E6108" s="1" t="s">
        <v>22776</v>
      </c>
      <c r="F6108" t="s">
        <v>8387</v>
      </c>
      <c r="G6108" s="1" t="s">
        <v>8386</v>
      </c>
      <c r="H6108" t="s">
        <v>16725</v>
      </c>
      <c r="I6108" t="s">
        <v>16726</v>
      </c>
      <c r="J6108" t="s">
        <v>16727</v>
      </c>
      <c r="K6108">
        <v>203</v>
      </c>
      <c r="L6108" t="s">
        <v>493</v>
      </c>
      <c r="M6108">
        <v>0</v>
      </c>
      <c r="N6108">
        <v>999</v>
      </c>
    </row>
    <row r="6109" spans="1:14" s="6" customFormat="1" x14ac:dyDescent="0.2">
      <c r="A6109">
        <v>6104</v>
      </c>
      <c r="B6109">
        <v>2</v>
      </c>
      <c r="C6109" t="s">
        <v>93</v>
      </c>
      <c r="D6109" s="1" t="s">
        <v>8390</v>
      </c>
      <c r="E6109" s="1" t="s">
        <v>22777</v>
      </c>
      <c r="F6109" t="s">
        <v>8387</v>
      </c>
      <c r="G6109" s="1" t="s">
        <v>8386</v>
      </c>
      <c r="H6109" t="s">
        <v>16725</v>
      </c>
      <c r="I6109" t="s">
        <v>16726</v>
      </c>
      <c r="J6109" t="s">
        <v>16727</v>
      </c>
      <c r="K6109">
        <v>203</v>
      </c>
      <c r="L6109" t="s">
        <v>493</v>
      </c>
      <c r="M6109">
        <v>0</v>
      </c>
      <c r="N6109">
        <v>999</v>
      </c>
    </row>
    <row r="6110" spans="1:14" s="6" customFormat="1" x14ac:dyDescent="0.2">
      <c r="A6110">
        <v>6105</v>
      </c>
      <c r="B6110">
        <v>2</v>
      </c>
      <c r="C6110" t="s">
        <v>93</v>
      </c>
      <c r="D6110" s="1" t="s">
        <v>8391</v>
      </c>
      <c r="E6110" s="1" t="s">
        <v>22778</v>
      </c>
      <c r="F6110" t="s">
        <v>8387</v>
      </c>
      <c r="G6110" s="1" t="s">
        <v>8386</v>
      </c>
      <c r="H6110" t="s">
        <v>16725</v>
      </c>
      <c r="I6110" t="s">
        <v>16726</v>
      </c>
      <c r="J6110" t="s">
        <v>16727</v>
      </c>
      <c r="K6110">
        <v>203</v>
      </c>
      <c r="L6110" t="s">
        <v>493</v>
      </c>
      <c r="M6110">
        <v>0</v>
      </c>
      <c r="N6110">
        <v>999</v>
      </c>
    </row>
    <row r="6111" spans="1:14" s="6" customFormat="1" x14ac:dyDescent="0.2">
      <c r="A6111">
        <v>6106</v>
      </c>
      <c r="B6111">
        <v>2</v>
      </c>
      <c r="C6111" t="s">
        <v>93</v>
      </c>
      <c r="D6111" s="1" t="s">
        <v>8392</v>
      </c>
      <c r="E6111" s="1" t="s">
        <v>22779</v>
      </c>
      <c r="F6111" t="s">
        <v>8387</v>
      </c>
      <c r="G6111" s="1" t="s">
        <v>8386</v>
      </c>
      <c r="H6111" t="s">
        <v>16725</v>
      </c>
      <c r="I6111" t="s">
        <v>16726</v>
      </c>
      <c r="J6111" t="s">
        <v>16727</v>
      </c>
      <c r="K6111">
        <v>203</v>
      </c>
      <c r="L6111" t="s">
        <v>493</v>
      </c>
      <c r="M6111">
        <v>0</v>
      </c>
      <c r="N6111">
        <v>999</v>
      </c>
    </row>
    <row r="6112" spans="1:14" s="6" customFormat="1" x14ac:dyDescent="0.2">
      <c r="A6112">
        <v>6107</v>
      </c>
      <c r="B6112">
        <v>2</v>
      </c>
      <c r="C6112" t="s">
        <v>93</v>
      </c>
      <c r="D6112" s="1" t="s">
        <v>8393</v>
      </c>
      <c r="E6112" s="1" t="s">
        <v>22780</v>
      </c>
      <c r="F6112" t="s">
        <v>8387</v>
      </c>
      <c r="G6112" s="1" t="s">
        <v>8386</v>
      </c>
      <c r="H6112" t="s">
        <v>16725</v>
      </c>
      <c r="I6112" t="s">
        <v>16726</v>
      </c>
      <c r="J6112" t="s">
        <v>16727</v>
      </c>
      <c r="K6112">
        <v>203</v>
      </c>
      <c r="L6112" t="s">
        <v>493</v>
      </c>
      <c r="M6112">
        <v>0</v>
      </c>
      <c r="N6112">
        <v>999</v>
      </c>
    </row>
    <row r="6113" spans="1:14" s="6" customFormat="1" x14ac:dyDescent="0.2">
      <c r="A6113">
        <v>6108</v>
      </c>
      <c r="B6113">
        <v>2</v>
      </c>
      <c r="C6113" t="s">
        <v>93</v>
      </c>
      <c r="D6113" s="1" t="s">
        <v>8394</v>
      </c>
      <c r="E6113" s="1" t="s">
        <v>22781</v>
      </c>
      <c r="F6113" t="s">
        <v>8387</v>
      </c>
      <c r="G6113" s="1" t="s">
        <v>8386</v>
      </c>
      <c r="H6113" t="s">
        <v>16725</v>
      </c>
      <c r="I6113" t="s">
        <v>16726</v>
      </c>
      <c r="J6113" t="s">
        <v>16727</v>
      </c>
      <c r="K6113">
        <v>203</v>
      </c>
      <c r="L6113" t="s">
        <v>493</v>
      </c>
      <c r="M6113">
        <v>0</v>
      </c>
      <c r="N6113">
        <v>999</v>
      </c>
    </row>
    <row r="6114" spans="1:14" s="6" customFormat="1" x14ac:dyDescent="0.2">
      <c r="A6114">
        <v>6109</v>
      </c>
      <c r="B6114">
        <v>15</v>
      </c>
      <c r="C6114" t="s">
        <v>7763</v>
      </c>
      <c r="D6114" s="1" t="s">
        <v>8395</v>
      </c>
      <c r="E6114" s="1" t="s">
        <v>22782</v>
      </c>
      <c r="F6114" t="s">
        <v>8325</v>
      </c>
      <c r="G6114" s="1" t="s">
        <v>8324</v>
      </c>
      <c r="H6114" t="s">
        <v>16733</v>
      </c>
      <c r="I6114" t="s">
        <v>16734</v>
      </c>
      <c r="J6114" t="s">
        <v>16735</v>
      </c>
      <c r="K6114">
        <v>614</v>
      </c>
      <c r="L6114" t="s">
        <v>16816</v>
      </c>
      <c r="M6114">
        <v>10</v>
      </c>
      <c r="N6114">
        <v>54</v>
      </c>
    </row>
    <row r="6115" spans="1:14" s="6" customFormat="1" x14ac:dyDescent="0.2">
      <c r="A6115">
        <v>6110</v>
      </c>
      <c r="B6115">
        <v>15</v>
      </c>
      <c r="C6115" t="s">
        <v>7763</v>
      </c>
      <c r="D6115" s="1" t="s">
        <v>8396</v>
      </c>
      <c r="E6115" s="1" t="s">
        <v>22783</v>
      </c>
      <c r="F6115" t="s">
        <v>8398</v>
      </c>
      <c r="G6115" s="1" t="s">
        <v>8397</v>
      </c>
      <c r="H6115" t="s">
        <v>16733</v>
      </c>
      <c r="I6115" t="s">
        <v>16734</v>
      </c>
      <c r="J6115" t="s">
        <v>16735</v>
      </c>
      <c r="K6115">
        <v>614</v>
      </c>
      <c r="L6115" t="s">
        <v>16816</v>
      </c>
      <c r="M6115">
        <v>10</v>
      </c>
      <c r="N6115">
        <v>54</v>
      </c>
    </row>
    <row r="6116" spans="1:14" s="6" customFormat="1" x14ac:dyDescent="0.2">
      <c r="A6116">
        <v>6111</v>
      </c>
      <c r="B6116">
        <v>15</v>
      </c>
      <c r="C6116" t="s">
        <v>7763</v>
      </c>
      <c r="D6116" s="1" t="s">
        <v>8399</v>
      </c>
      <c r="E6116" s="1" t="s">
        <v>22784</v>
      </c>
      <c r="F6116" t="s">
        <v>8398</v>
      </c>
      <c r="G6116" s="1" t="s">
        <v>8397</v>
      </c>
      <c r="H6116" t="s">
        <v>16733</v>
      </c>
      <c r="I6116" t="s">
        <v>16734</v>
      </c>
      <c r="J6116" t="s">
        <v>16735</v>
      </c>
      <c r="K6116">
        <v>614</v>
      </c>
      <c r="L6116" t="s">
        <v>16816</v>
      </c>
      <c r="M6116">
        <v>10</v>
      </c>
      <c r="N6116">
        <v>54</v>
      </c>
    </row>
    <row r="6117" spans="1:14" s="6" customFormat="1" x14ac:dyDescent="0.2">
      <c r="A6117">
        <v>6112</v>
      </c>
      <c r="B6117">
        <v>15</v>
      </c>
      <c r="C6117" t="s">
        <v>7763</v>
      </c>
      <c r="D6117" s="1" t="s">
        <v>8400</v>
      </c>
      <c r="E6117" s="1" t="s">
        <v>22785</v>
      </c>
      <c r="F6117" t="s">
        <v>8398</v>
      </c>
      <c r="G6117" s="1" t="s">
        <v>8397</v>
      </c>
      <c r="H6117" t="s">
        <v>16733</v>
      </c>
      <c r="I6117" t="s">
        <v>16734</v>
      </c>
      <c r="J6117" t="s">
        <v>16735</v>
      </c>
      <c r="K6117">
        <v>614</v>
      </c>
      <c r="L6117" t="s">
        <v>16816</v>
      </c>
      <c r="M6117">
        <v>10</v>
      </c>
      <c r="N6117">
        <v>54</v>
      </c>
    </row>
    <row r="6118" spans="1:14" s="6" customFormat="1" x14ac:dyDescent="0.2">
      <c r="A6118">
        <v>6113</v>
      </c>
      <c r="B6118">
        <v>15</v>
      </c>
      <c r="C6118" t="s">
        <v>7763</v>
      </c>
      <c r="D6118" s="1" t="s">
        <v>8401</v>
      </c>
      <c r="E6118" s="1" t="s">
        <v>22786</v>
      </c>
      <c r="F6118" t="s">
        <v>8398</v>
      </c>
      <c r="G6118" s="1" t="s">
        <v>8397</v>
      </c>
      <c r="H6118" t="s">
        <v>16733</v>
      </c>
      <c r="I6118" t="s">
        <v>16734</v>
      </c>
      <c r="J6118" t="s">
        <v>16735</v>
      </c>
      <c r="K6118">
        <v>614</v>
      </c>
      <c r="L6118" t="s">
        <v>16816</v>
      </c>
      <c r="M6118">
        <v>10</v>
      </c>
      <c r="N6118">
        <v>54</v>
      </c>
    </row>
    <row r="6119" spans="1:14" s="6" customFormat="1" x14ac:dyDescent="0.2">
      <c r="A6119">
        <v>6114</v>
      </c>
      <c r="B6119">
        <v>15</v>
      </c>
      <c r="C6119" t="s">
        <v>7763</v>
      </c>
      <c r="D6119" s="1" t="s">
        <v>8402</v>
      </c>
      <c r="E6119" s="1" t="s">
        <v>22787</v>
      </c>
      <c r="F6119" t="s">
        <v>8398</v>
      </c>
      <c r="G6119" s="1" t="s">
        <v>8397</v>
      </c>
      <c r="H6119" t="s">
        <v>16733</v>
      </c>
      <c r="I6119" t="s">
        <v>16734</v>
      </c>
      <c r="J6119" t="s">
        <v>16735</v>
      </c>
      <c r="K6119">
        <v>614</v>
      </c>
      <c r="L6119" t="s">
        <v>16816</v>
      </c>
      <c r="M6119">
        <v>10</v>
      </c>
      <c r="N6119">
        <v>54</v>
      </c>
    </row>
    <row r="6120" spans="1:14" s="6" customFormat="1" x14ac:dyDescent="0.2">
      <c r="A6120">
        <v>6115</v>
      </c>
      <c r="B6120">
        <v>15</v>
      </c>
      <c r="C6120" t="s">
        <v>7763</v>
      </c>
      <c r="D6120" s="1" t="s">
        <v>8403</v>
      </c>
      <c r="E6120" s="1" t="s">
        <v>22788</v>
      </c>
      <c r="F6120" t="s">
        <v>8398</v>
      </c>
      <c r="G6120" s="1" t="s">
        <v>8397</v>
      </c>
      <c r="H6120" t="s">
        <v>16733</v>
      </c>
      <c r="I6120" t="s">
        <v>16734</v>
      </c>
      <c r="J6120" t="s">
        <v>16735</v>
      </c>
      <c r="K6120">
        <v>614</v>
      </c>
      <c r="L6120" t="s">
        <v>16816</v>
      </c>
      <c r="M6120">
        <v>10</v>
      </c>
      <c r="N6120">
        <v>54</v>
      </c>
    </row>
    <row r="6121" spans="1:14" s="6" customFormat="1" x14ac:dyDescent="0.2">
      <c r="A6121">
        <v>6116</v>
      </c>
      <c r="B6121">
        <v>15</v>
      </c>
      <c r="C6121" t="s">
        <v>7763</v>
      </c>
      <c r="D6121" s="1" t="s">
        <v>8404</v>
      </c>
      <c r="E6121" s="1" t="s">
        <v>22789</v>
      </c>
      <c r="F6121" t="s">
        <v>8398</v>
      </c>
      <c r="G6121" s="1" t="s">
        <v>8397</v>
      </c>
      <c r="H6121" t="s">
        <v>16733</v>
      </c>
      <c r="I6121" t="s">
        <v>16734</v>
      </c>
      <c r="J6121" t="s">
        <v>16735</v>
      </c>
      <c r="K6121">
        <v>614</v>
      </c>
      <c r="L6121" t="s">
        <v>16816</v>
      </c>
      <c r="M6121">
        <v>10</v>
      </c>
      <c r="N6121">
        <v>54</v>
      </c>
    </row>
    <row r="6122" spans="1:14" s="6" customFormat="1" x14ac:dyDescent="0.2">
      <c r="A6122">
        <v>6117</v>
      </c>
      <c r="B6122">
        <v>15</v>
      </c>
      <c r="C6122" t="s">
        <v>7763</v>
      </c>
      <c r="D6122" s="1" t="s">
        <v>8405</v>
      </c>
      <c r="E6122" s="1" t="s">
        <v>22790</v>
      </c>
      <c r="F6122" t="s">
        <v>8398</v>
      </c>
      <c r="G6122" s="1" t="s">
        <v>8397</v>
      </c>
      <c r="H6122" t="s">
        <v>16733</v>
      </c>
      <c r="I6122" t="s">
        <v>16734</v>
      </c>
      <c r="J6122" t="s">
        <v>16735</v>
      </c>
      <c r="K6122">
        <v>614</v>
      </c>
      <c r="L6122" t="s">
        <v>16816</v>
      </c>
      <c r="M6122">
        <v>10</v>
      </c>
      <c r="N6122">
        <v>54</v>
      </c>
    </row>
    <row r="6123" spans="1:14" s="6" customFormat="1" x14ac:dyDescent="0.2">
      <c r="A6123">
        <v>6118</v>
      </c>
      <c r="B6123">
        <v>15</v>
      </c>
      <c r="C6123" t="s">
        <v>7763</v>
      </c>
      <c r="D6123" s="1" t="s">
        <v>8406</v>
      </c>
      <c r="E6123" s="1" t="s">
        <v>22791</v>
      </c>
      <c r="F6123" t="s">
        <v>8398</v>
      </c>
      <c r="G6123" s="1" t="s">
        <v>8397</v>
      </c>
      <c r="H6123" t="s">
        <v>16733</v>
      </c>
      <c r="I6123" t="s">
        <v>16734</v>
      </c>
      <c r="J6123" t="s">
        <v>16735</v>
      </c>
      <c r="K6123">
        <v>614</v>
      </c>
      <c r="L6123" t="s">
        <v>16816</v>
      </c>
      <c r="M6123">
        <v>10</v>
      </c>
      <c r="N6123">
        <v>54</v>
      </c>
    </row>
    <row r="6124" spans="1:14" s="6" customFormat="1" x14ac:dyDescent="0.2">
      <c r="A6124">
        <v>6119</v>
      </c>
      <c r="B6124">
        <v>15</v>
      </c>
      <c r="C6124" t="s">
        <v>7763</v>
      </c>
      <c r="D6124" s="1" t="s">
        <v>8407</v>
      </c>
      <c r="E6124" s="1" t="s">
        <v>22792</v>
      </c>
      <c r="F6124" t="s">
        <v>8398</v>
      </c>
      <c r="G6124" s="1" t="s">
        <v>8397</v>
      </c>
      <c r="H6124" t="s">
        <v>16733</v>
      </c>
      <c r="I6124" t="s">
        <v>16734</v>
      </c>
      <c r="J6124" t="s">
        <v>16735</v>
      </c>
      <c r="K6124">
        <v>614</v>
      </c>
      <c r="L6124" t="s">
        <v>16816</v>
      </c>
      <c r="M6124">
        <v>10</v>
      </c>
      <c r="N6124">
        <v>54</v>
      </c>
    </row>
    <row r="6125" spans="1:14" s="6" customFormat="1" x14ac:dyDescent="0.2">
      <c r="A6125">
        <v>6120</v>
      </c>
      <c r="B6125">
        <v>15</v>
      </c>
      <c r="C6125" t="s">
        <v>7763</v>
      </c>
      <c r="D6125" s="1" t="s">
        <v>8408</v>
      </c>
      <c r="E6125" s="1" t="s">
        <v>22793</v>
      </c>
      <c r="F6125" t="s">
        <v>8410</v>
      </c>
      <c r="G6125" s="1" t="s">
        <v>8409</v>
      </c>
      <c r="H6125" t="s">
        <v>16733</v>
      </c>
      <c r="I6125" t="s">
        <v>16734</v>
      </c>
      <c r="J6125" t="s">
        <v>16735</v>
      </c>
      <c r="K6125">
        <v>614</v>
      </c>
      <c r="L6125" t="s">
        <v>16816</v>
      </c>
      <c r="M6125">
        <v>10</v>
      </c>
      <c r="N6125">
        <v>54</v>
      </c>
    </row>
    <row r="6126" spans="1:14" s="6" customFormat="1" x14ac:dyDescent="0.2">
      <c r="A6126">
        <v>6121</v>
      </c>
      <c r="B6126">
        <v>20</v>
      </c>
      <c r="C6126" t="s">
        <v>751</v>
      </c>
      <c r="D6126" s="1" t="s">
        <v>8411</v>
      </c>
      <c r="E6126" s="1" t="s">
        <v>22794</v>
      </c>
      <c r="F6126" t="s">
        <v>8268</v>
      </c>
      <c r="G6126" s="1" t="s">
        <v>8267</v>
      </c>
      <c r="H6126" t="s">
        <v>16725</v>
      </c>
      <c r="I6126" t="s">
        <v>16726</v>
      </c>
      <c r="J6126" t="s">
        <v>16727</v>
      </c>
      <c r="K6126">
        <v>510</v>
      </c>
      <c r="L6126" t="s">
        <v>16776</v>
      </c>
      <c r="M6126">
        <v>0</v>
      </c>
      <c r="N6126">
        <v>999</v>
      </c>
    </row>
    <row r="6127" spans="1:14" s="6" customFormat="1" x14ac:dyDescent="0.2">
      <c r="A6127">
        <v>6122</v>
      </c>
      <c r="B6127">
        <v>20</v>
      </c>
      <c r="C6127" t="s">
        <v>751</v>
      </c>
      <c r="D6127" s="1" t="s">
        <v>8412</v>
      </c>
      <c r="E6127" s="1" t="s">
        <v>22795</v>
      </c>
      <c r="F6127" t="s">
        <v>8268</v>
      </c>
      <c r="G6127" s="1" t="s">
        <v>8267</v>
      </c>
      <c r="H6127" t="s">
        <v>16725</v>
      </c>
      <c r="I6127" t="s">
        <v>16726</v>
      </c>
      <c r="J6127" t="s">
        <v>16727</v>
      </c>
      <c r="K6127">
        <v>510</v>
      </c>
      <c r="L6127" t="s">
        <v>16776</v>
      </c>
      <c r="M6127">
        <v>0</v>
      </c>
      <c r="N6127">
        <v>999</v>
      </c>
    </row>
    <row r="6128" spans="1:14" s="6" customFormat="1" x14ac:dyDescent="0.2">
      <c r="A6128">
        <v>6123</v>
      </c>
      <c r="B6128">
        <v>20</v>
      </c>
      <c r="C6128" t="s">
        <v>751</v>
      </c>
      <c r="D6128" s="1" t="s">
        <v>8413</v>
      </c>
      <c r="E6128" s="1" t="s">
        <v>22796</v>
      </c>
      <c r="F6128" t="s">
        <v>8268</v>
      </c>
      <c r="G6128" s="1" t="s">
        <v>8267</v>
      </c>
      <c r="H6128" t="s">
        <v>16725</v>
      </c>
      <c r="I6128" t="s">
        <v>16726</v>
      </c>
      <c r="J6128" t="s">
        <v>16727</v>
      </c>
      <c r="K6128">
        <v>510</v>
      </c>
      <c r="L6128" t="s">
        <v>16776</v>
      </c>
      <c r="M6128">
        <v>0</v>
      </c>
      <c r="N6128">
        <v>999</v>
      </c>
    </row>
    <row r="6129" spans="1:14" s="6" customFormat="1" x14ac:dyDescent="0.2">
      <c r="A6129">
        <v>6124</v>
      </c>
      <c r="B6129">
        <v>20</v>
      </c>
      <c r="C6129" t="s">
        <v>751</v>
      </c>
      <c r="D6129" s="1" t="s">
        <v>8414</v>
      </c>
      <c r="E6129" s="1" t="s">
        <v>22797</v>
      </c>
      <c r="F6129" t="s">
        <v>8268</v>
      </c>
      <c r="G6129" s="1" t="s">
        <v>8267</v>
      </c>
      <c r="H6129" t="s">
        <v>16725</v>
      </c>
      <c r="I6129" t="s">
        <v>16726</v>
      </c>
      <c r="J6129" t="s">
        <v>16727</v>
      </c>
      <c r="K6129">
        <v>510</v>
      </c>
      <c r="L6129" t="s">
        <v>16776</v>
      </c>
      <c r="M6129">
        <v>0</v>
      </c>
      <c r="N6129">
        <v>999</v>
      </c>
    </row>
    <row r="6130" spans="1:14" s="6" customFormat="1" x14ac:dyDescent="0.2">
      <c r="A6130">
        <v>6125</v>
      </c>
      <c r="B6130">
        <v>20</v>
      </c>
      <c r="C6130" t="s">
        <v>751</v>
      </c>
      <c r="D6130" s="1" t="s">
        <v>8415</v>
      </c>
      <c r="E6130" s="1" t="s">
        <v>22798</v>
      </c>
      <c r="F6130" t="s">
        <v>8417</v>
      </c>
      <c r="G6130" s="1" t="s">
        <v>8416</v>
      </c>
      <c r="H6130" t="s">
        <v>16725</v>
      </c>
      <c r="I6130" t="s">
        <v>16726</v>
      </c>
      <c r="J6130" t="s">
        <v>16727</v>
      </c>
      <c r="K6130">
        <v>510</v>
      </c>
      <c r="L6130" t="s">
        <v>16776</v>
      </c>
      <c r="M6130">
        <v>0</v>
      </c>
      <c r="N6130">
        <v>999</v>
      </c>
    </row>
    <row r="6131" spans="1:14" s="6" customFormat="1" x14ac:dyDescent="0.2">
      <c r="A6131">
        <v>6126</v>
      </c>
      <c r="B6131">
        <v>20</v>
      </c>
      <c r="C6131" t="s">
        <v>751</v>
      </c>
      <c r="D6131" s="1" t="s">
        <v>8418</v>
      </c>
      <c r="E6131" s="1" t="s">
        <v>22799</v>
      </c>
      <c r="F6131" t="s">
        <v>8417</v>
      </c>
      <c r="G6131" s="1" t="s">
        <v>8416</v>
      </c>
      <c r="H6131" t="s">
        <v>16725</v>
      </c>
      <c r="I6131" t="s">
        <v>16726</v>
      </c>
      <c r="J6131" t="s">
        <v>16727</v>
      </c>
      <c r="K6131">
        <v>510</v>
      </c>
      <c r="L6131" t="s">
        <v>16776</v>
      </c>
      <c r="M6131">
        <v>0</v>
      </c>
      <c r="N6131">
        <v>999</v>
      </c>
    </row>
    <row r="6132" spans="1:14" s="6" customFormat="1" x14ac:dyDescent="0.2">
      <c r="A6132">
        <v>6127</v>
      </c>
      <c r="B6132">
        <v>19</v>
      </c>
      <c r="C6132" t="s">
        <v>509</v>
      </c>
      <c r="D6132" s="1" t="s">
        <v>8419</v>
      </c>
      <c r="E6132" s="1" t="s">
        <v>22800</v>
      </c>
      <c r="F6132" t="s">
        <v>8378</v>
      </c>
      <c r="G6132" s="1" t="s">
        <v>8377</v>
      </c>
      <c r="H6132" t="s">
        <v>16725</v>
      </c>
      <c r="I6132" t="s">
        <v>16726</v>
      </c>
      <c r="J6132" t="s">
        <v>16727</v>
      </c>
      <c r="K6132">
        <v>0</v>
      </c>
      <c r="L6132">
        <v>0</v>
      </c>
      <c r="M6132">
        <v>0</v>
      </c>
      <c r="N6132">
        <v>999</v>
      </c>
    </row>
    <row r="6133" spans="1:14" s="6" customFormat="1" x14ac:dyDescent="0.2">
      <c r="A6133">
        <v>6128</v>
      </c>
      <c r="B6133">
        <v>19</v>
      </c>
      <c r="C6133" t="s">
        <v>509</v>
      </c>
      <c r="D6133" s="1" t="s">
        <v>8420</v>
      </c>
      <c r="E6133" s="1" t="s">
        <v>22801</v>
      </c>
      <c r="F6133" t="s">
        <v>8378</v>
      </c>
      <c r="G6133" s="1" t="s">
        <v>8377</v>
      </c>
      <c r="H6133" t="s">
        <v>16725</v>
      </c>
      <c r="I6133" t="s">
        <v>16726</v>
      </c>
      <c r="J6133" t="s">
        <v>16727</v>
      </c>
      <c r="K6133">
        <v>0</v>
      </c>
      <c r="L6133">
        <v>0</v>
      </c>
      <c r="M6133">
        <v>0</v>
      </c>
      <c r="N6133">
        <v>999</v>
      </c>
    </row>
    <row r="6134" spans="1:14" s="6" customFormat="1" x14ac:dyDescent="0.2">
      <c r="A6134">
        <v>6129</v>
      </c>
      <c r="B6134">
        <v>19</v>
      </c>
      <c r="C6134" t="s">
        <v>509</v>
      </c>
      <c r="D6134" s="1" t="s">
        <v>8421</v>
      </c>
      <c r="E6134" s="1" t="s">
        <v>22802</v>
      </c>
      <c r="F6134" t="s">
        <v>8378</v>
      </c>
      <c r="G6134" s="1" t="s">
        <v>8377</v>
      </c>
      <c r="H6134" t="s">
        <v>16725</v>
      </c>
      <c r="I6134" t="s">
        <v>16726</v>
      </c>
      <c r="J6134" t="s">
        <v>16727</v>
      </c>
      <c r="K6134">
        <v>0</v>
      </c>
      <c r="L6134">
        <v>0</v>
      </c>
      <c r="M6134">
        <v>0</v>
      </c>
      <c r="N6134">
        <v>999</v>
      </c>
    </row>
    <row r="6135" spans="1:14" s="6" customFormat="1" x14ac:dyDescent="0.2">
      <c r="A6135">
        <v>6130</v>
      </c>
      <c r="B6135">
        <v>19</v>
      </c>
      <c r="C6135" t="s">
        <v>509</v>
      </c>
      <c r="D6135" s="1" t="s">
        <v>8422</v>
      </c>
      <c r="E6135" s="1" t="s">
        <v>22803</v>
      </c>
      <c r="F6135" t="s">
        <v>8378</v>
      </c>
      <c r="G6135" s="1" t="s">
        <v>8377</v>
      </c>
      <c r="H6135" t="s">
        <v>16725</v>
      </c>
      <c r="I6135" t="s">
        <v>16726</v>
      </c>
      <c r="J6135" t="s">
        <v>16727</v>
      </c>
      <c r="K6135">
        <v>0</v>
      </c>
      <c r="L6135">
        <v>0</v>
      </c>
      <c r="M6135">
        <v>0</v>
      </c>
      <c r="N6135">
        <v>999</v>
      </c>
    </row>
    <row r="6136" spans="1:14" s="6" customFormat="1" x14ac:dyDescent="0.2">
      <c r="A6136">
        <v>6131</v>
      </c>
      <c r="B6136">
        <v>19</v>
      </c>
      <c r="C6136" t="s">
        <v>509</v>
      </c>
      <c r="D6136" s="1" t="s">
        <v>8423</v>
      </c>
      <c r="E6136" s="1" t="s">
        <v>22804</v>
      </c>
      <c r="F6136" t="s">
        <v>8378</v>
      </c>
      <c r="G6136" s="1" t="s">
        <v>8377</v>
      </c>
      <c r="H6136" t="s">
        <v>16725</v>
      </c>
      <c r="I6136" t="s">
        <v>16726</v>
      </c>
      <c r="J6136" t="s">
        <v>16727</v>
      </c>
      <c r="K6136">
        <v>0</v>
      </c>
      <c r="L6136">
        <v>0</v>
      </c>
      <c r="M6136">
        <v>0</v>
      </c>
      <c r="N6136">
        <v>999</v>
      </c>
    </row>
    <row r="6137" spans="1:14" s="6" customFormat="1" x14ac:dyDescent="0.2">
      <c r="A6137">
        <v>6132</v>
      </c>
      <c r="B6137">
        <v>20</v>
      </c>
      <c r="C6137" t="s">
        <v>751</v>
      </c>
      <c r="D6137" s="1" t="s">
        <v>8424</v>
      </c>
      <c r="E6137" s="1" t="s">
        <v>22805</v>
      </c>
      <c r="F6137" t="s">
        <v>8162</v>
      </c>
      <c r="G6137" s="1" t="s">
        <v>8161</v>
      </c>
      <c r="H6137" t="s">
        <v>16725</v>
      </c>
      <c r="I6137" t="s">
        <v>16726</v>
      </c>
      <c r="J6137" t="s">
        <v>16727</v>
      </c>
      <c r="K6137">
        <v>501</v>
      </c>
      <c r="L6137" t="s">
        <v>16765</v>
      </c>
      <c r="M6137">
        <v>0</v>
      </c>
      <c r="N6137">
        <v>999</v>
      </c>
    </row>
    <row r="6138" spans="1:14" s="6" customFormat="1" x14ac:dyDescent="0.2">
      <c r="A6138">
        <v>6133</v>
      </c>
      <c r="B6138">
        <v>20</v>
      </c>
      <c r="C6138" t="s">
        <v>751</v>
      </c>
      <c r="D6138" s="1" t="s">
        <v>8425</v>
      </c>
      <c r="E6138" s="1" t="s">
        <v>22806</v>
      </c>
      <c r="F6138" t="s">
        <v>8162</v>
      </c>
      <c r="G6138" s="1" t="s">
        <v>8161</v>
      </c>
      <c r="H6138" t="s">
        <v>16725</v>
      </c>
      <c r="I6138" t="s">
        <v>16742</v>
      </c>
      <c r="J6138" t="s">
        <v>16815</v>
      </c>
      <c r="K6138">
        <v>501</v>
      </c>
      <c r="L6138" t="s">
        <v>16765</v>
      </c>
      <c r="M6138">
        <v>15</v>
      </c>
      <c r="N6138">
        <v>95</v>
      </c>
    </row>
    <row r="6139" spans="1:14" s="6" customFormat="1" x14ac:dyDescent="0.2">
      <c r="A6139">
        <v>6134</v>
      </c>
      <c r="B6139">
        <v>20</v>
      </c>
      <c r="C6139" t="s">
        <v>751</v>
      </c>
      <c r="D6139" s="1" t="s">
        <v>8426</v>
      </c>
      <c r="E6139" s="1" t="s">
        <v>22807</v>
      </c>
      <c r="F6139" t="s">
        <v>8162</v>
      </c>
      <c r="G6139" s="1" t="s">
        <v>8161</v>
      </c>
      <c r="H6139" t="s">
        <v>16725</v>
      </c>
      <c r="I6139" t="s">
        <v>16726</v>
      </c>
      <c r="J6139" t="s">
        <v>16727</v>
      </c>
      <c r="K6139">
        <v>501</v>
      </c>
      <c r="L6139" t="s">
        <v>16765</v>
      </c>
      <c r="M6139">
        <v>0</v>
      </c>
      <c r="N6139">
        <v>999</v>
      </c>
    </row>
    <row r="6140" spans="1:14" s="6" customFormat="1" x14ac:dyDescent="0.2">
      <c r="A6140">
        <v>6135</v>
      </c>
      <c r="B6140">
        <v>20</v>
      </c>
      <c r="C6140" t="s">
        <v>751</v>
      </c>
      <c r="D6140" s="1" t="s">
        <v>8427</v>
      </c>
      <c r="E6140" s="1" t="s">
        <v>22808</v>
      </c>
      <c r="F6140" t="s">
        <v>8162</v>
      </c>
      <c r="G6140" s="1" t="s">
        <v>8161</v>
      </c>
      <c r="H6140" t="s">
        <v>16725</v>
      </c>
      <c r="I6140" t="s">
        <v>16726</v>
      </c>
      <c r="J6140" t="s">
        <v>16727</v>
      </c>
      <c r="K6140">
        <v>501</v>
      </c>
      <c r="L6140" t="s">
        <v>16765</v>
      </c>
      <c r="M6140">
        <v>0</v>
      </c>
      <c r="N6140">
        <v>999</v>
      </c>
    </row>
    <row r="6141" spans="1:14" s="6" customFormat="1" x14ac:dyDescent="0.2">
      <c r="A6141">
        <v>6136</v>
      </c>
      <c r="B6141">
        <v>20</v>
      </c>
      <c r="C6141" t="s">
        <v>751</v>
      </c>
      <c r="D6141" s="1" t="s">
        <v>8428</v>
      </c>
      <c r="E6141" s="1" t="s">
        <v>22809</v>
      </c>
      <c r="F6141" t="s">
        <v>8162</v>
      </c>
      <c r="G6141" s="1" t="s">
        <v>8161</v>
      </c>
      <c r="H6141" t="s">
        <v>16725</v>
      </c>
      <c r="I6141" t="s">
        <v>16726</v>
      </c>
      <c r="J6141" t="s">
        <v>16727</v>
      </c>
      <c r="K6141">
        <v>501</v>
      </c>
      <c r="L6141" t="s">
        <v>16765</v>
      </c>
      <c r="M6141">
        <v>0</v>
      </c>
      <c r="N6141">
        <v>999</v>
      </c>
    </row>
    <row r="6142" spans="1:14" s="6" customFormat="1" x14ac:dyDescent="0.2">
      <c r="A6142">
        <v>6137</v>
      </c>
      <c r="B6142">
        <v>17</v>
      </c>
      <c r="C6142" t="s">
        <v>491</v>
      </c>
      <c r="D6142" s="1" t="s">
        <v>8429</v>
      </c>
      <c r="E6142" s="1" t="s">
        <v>22810</v>
      </c>
      <c r="F6142" t="s">
        <v>8366</v>
      </c>
      <c r="G6142" s="1" t="s">
        <v>8365</v>
      </c>
      <c r="H6142" t="s">
        <v>16725</v>
      </c>
      <c r="I6142" t="s">
        <v>16726</v>
      </c>
      <c r="J6142" t="s">
        <v>16727</v>
      </c>
      <c r="K6142">
        <v>613</v>
      </c>
      <c r="L6142" t="s">
        <v>16753</v>
      </c>
      <c r="M6142">
        <v>0</v>
      </c>
      <c r="N6142">
        <v>999</v>
      </c>
    </row>
    <row r="6143" spans="1:14" s="6" customFormat="1" x14ac:dyDescent="0.2">
      <c r="A6143">
        <v>6138</v>
      </c>
      <c r="B6143">
        <v>17</v>
      </c>
      <c r="C6143" t="s">
        <v>491</v>
      </c>
      <c r="D6143" s="1" t="s">
        <v>8430</v>
      </c>
      <c r="E6143" s="1" t="s">
        <v>22811</v>
      </c>
      <c r="F6143" t="s">
        <v>8366</v>
      </c>
      <c r="G6143" s="1" t="s">
        <v>8365</v>
      </c>
      <c r="H6143" t="s">
        <v>16725</v>
      </c>
      <c r="I6143" t="s">
        <v>16726</v>
      </c>
      <c r="J6143" t="s">
        <v>16727</v>
      </c>
      <c r="K6143">
        <v>613</v>
      </c>
      <c r="L6143" t="s">
        <v>16753</v>
      </c>
      <c r="M6143">
        <v>0</v>
      </c>
      <c r="N6143">
        <v>999</v>
      </c>
    </row>
    <row r="6144" spans="1:14" s="6" customFormat="1" x14ac:dyDescent="0.2">
      <c r="A6144">
        <v>6139</v>
      </c>
      <c r="B6144">
        <v>17</v>
      </c>
      <c r="C6144" t="s">
        <v>491</v>
      </c>
      <c r="D6144" s="1" t="s">
        <v>8431</v>
      </c>
      <c r="E6144" s="1" t="s">
        <v>22812</v>
      </c>
      <c r="F6144" t="s">
        <v>8366</v>
      </c>
      <c r="G6144" s="1" t="s">
        <v>8365</v>
      </c>
      <c r="H6144" t="s">
        <v>16725</v>
      </c>
      <c r="I6144" t="s">
        <v>16726</v>
      </c>
      <c r="J6144" t="s">
        <v>16727</v>
      </c>
      <c r="K6144">
        <v>613</v>
      </c>
      <c r="L6144" t="s">
        <v>16753</v>
      </c>
      <c r="M6144">
        <v>0</v>
      </c>
      <c r="N6144">
        <v>999</v>
      </c>
    </row>
    <row r="6145" spans="1:14" s="6" customFormat="1" x14ac:dyDescent="0.2">
      <c r="A6145">
        <v>6140</v>
      </c>
      <c r="B6145">
        <v>17</v>
      </c>
      <c r="C6145" t="s">
        <v>491</v>
      </c>
      <c r="D6145" s="1" t="s">
        <v>8432</v>
      </c>
      <c r="E6145" s="1" t="s">
        <v>22813</v>
      </c>
      <c r="F6145" t="s">
        <v>8366</v>
      </c>
      <c r="G6145" s="1" t="s">
        <v>8365</v>
      </c>
      <c r="H6145" t="s">
        <v>16725</v>
      </c>
      <c r="I6145" t="s">
        <v>16726</v>
      </c>
      <c r="J6145" t="s">
        <v>16727</v>
      </c>
      <c r="K6145">
        <v>613</v>
      </c>
      <c r="L6145" t="s">
        <v>16753</v>
      </c>
      <c r="M6145">
        <v>0</v>
      </c>
      <c r="N6145">
        <v>999</v>
      </c>
    </row>
    <row r="6146" spans="1:14" s="6" customFormat="1" x14ac:dyDescent="0.2">
      <c r="A6146">
        <v>6141</v>
      </c>
      <c r="B6146">
        <v>17</v>
      </c>
      <c r="C6146" t="s">
        <v>491</v>
      </c>
      <c r="D6146" s="1" t="s">
        <v>8433</v>
      </c>
      <c r="E6146" s="1" t="s">
        <v>22814</v>
      </c>
      <c r="F6146" t="s">
        <v>8366</v>
      </c>
      <c r="G6146" s="1" t="s">
        <v>8365</v>
      </c>
      <c r="H6146" t="s">
        <v>16725</v>
      </c>
      <c r="I6146" t="s">
        <v>16726</v>
      </c>
      <c r="J6146" t="s">
        <v>16727</v>
      </c>
      <c r="K6146">
        <v>613</v>
      </c>
      <c r="L6146" t="s">
        <v>16753</v>
      </c>
      <c r="M6146">
        <v>0</v>
      </c>
      <c r="N6146">
        <v>999</v>
      </c>
    </row>
    <row r="6147" spans="1:14" s="6" customFormat="1" x14ac:dyDescent="0.2">
      <c r="A6147">
        <v>6142</v>
      </c>
      <c r="B6147">
        <v>17</v>
      </c>
      <c r="C6147" t="s">
        <v>491</v>
      </c>
      <c r="D6147" s="1" t="s">
        <v>8434</v>
      </c>
      <c r="E6147" s="1" t="s">
        <v>22815</v>
      </c>
      <c r="F6147" t="s">
        <v>494</v>
      </c>
      <c r="G6147" s="1" t="s">
        <v>492</v>
      </c>
      <c r="H6147" t="s">
        <v>16725</v>
      </c>
      <c r="I6147" t="s">
        <v>16726</v>
      </c>
      <c r="J6147" t="s">
        <v>16727</v>
      </c>
      <c r="K6147">
        <v>613</v>
      </c>
      <c r="L6147" t="s">
        <v>16753</v>
      </c>
      <c r="M6147">
        <v>0</v>
      </c>
      <c r="N6147">
        <v>999</v>
      </c>
    </row>
    <row r="6148" spans="1:14" s="6" customFormat="1" x14ac:dyDescent="0.2">
      <c r="A6148">
        <v>6143</v>
      </c>
      <c r="B6148">
        <v>20</v>
      </c>
      <c r="C6148" t="s">
        <v>751</v>
      </c>
      <c r="D6148" s="1" t="s">
        <v>8435</v>
      </c>
      <c r="E6148" s="1" t="s">
        <v>22816</v>
      </c>
      <c r="F6148" t="s">
        <v>8348</v>
      </c>
      <c r="G6148" s="1" t="s">
        <v>8347</v>
      </c>
      <c r="H6148" t="s">
        <v>16725</v>
      </c>
      <c r="I6148" t="s">
        <v>16734</v>
      </c>
      <c r="J6148" t="s">
        <v>16729</v>
      </c>
      <c r="K6148">
        <v>511</v>
      </c>
      <c r="L6148" t="s">
        <v>16782</v>
      </c>
      <c r="M6148">
        <v>10</v>
      </c>
      <c r="N6148">
        <v>120</v>
      </c>
    </row>
    <row r="6149" spans="1:14" s="6" customFormat="1" x14ac:dyDescent="0.2">
      <c r="A6149">
        <v>6144</v>
      </c>
      <c r="B6149">
        <v>20</v>
      </c>
      <c r="C6149" t="s">
        <v>751</v>
      </c>
      <c r="D6149" s="1" t="s">
        <v>8436</v>
      </c>
      <c r="E6149" s="1" t="s">
        <v>22817</v>
      </c>
      <c r="F6149" t="s">
        <v>8438</v>
      </c>
      <c r="G6149" s="1" t="s">
        <v>8437</v>
      </c>
      <c r="H6149" t="s">
        <v>16725</v>
      </c>
      <c r="I6149" t="s">
        <v>16734</v>
      </c>
      <c r="J6149" t="s">
        <v>16729</v>
      </c>
      <c r="K6149">
        <v>511</v>
      </c>
      <c r="L6149" t="s">
        <v>16782</v>
      </c>
      <c r="M6149">
        <v>10</v>
      </c>
      <c r="N6149">
        <v>120</v>
      </c>
    </row>
    <row r="6150" spans="1:14" s="6" customFormat="1" x14ac:dyDescent="0.2">
      <c r="A6150">
        <v>6145</v>
      </c>
      <c r="B6150">
        <v>20</v>
      </c>
      <c r="C6150" t="s">
        <v>751</v>
      </c>
      <c r="D6150" s="1" t="s">
        <v>8439</v>
      </c>
      <c r="E6150" s="1" t="s">
        <v>22818</v>
      </c>
      <c r="F6150" t="s">
        <v>8438</v>
      </c>
      <c r="G6150" s="1" t="s">
        <v>8437</v>
      </c>
      <c r="H6150" t="s">
        <v>16725</v>
      </c>
      <c r="I6150" t="s">
        <v>16734</v>
      </c>
      <c r="J6150" t="s">
        <v>16729</v>
      </c>
      <c r="K6150">
        <v>511</v>
      </c>
      <c r="L6150" t="s">
        <v>16782</v>
      </c>
      <c r="M6150">
        <v>10</v>
      </c>
      <c r="N6150">
        <v>120</v>
      </c>
    </row>
    <row r="6151" spans="1:14" s="6" customFormat="1" x14ac:dyDescent="0.2">
      <c r="A6151">
        <v>6146</v>
      </c>
      <c r="B6151">
        <v>20</v>
      </c>
      <c r="C6151" t="s">
        <v>751</v>
      </c>
      <c r="D6151" s="1" t="s">
        <v>8440</v>
      </c>
      <c r="E6151" s="1" t="s">
        <v>22819</v>
      </c>
      <c r="F6151" t="s">
        <v>8438</v>
      </c>
      <c r="G6151" s="1" t="s">
        <v>8437</v>
      </c>
      <c r="H6151" t="s">
        <v>16725</v>
      </c>
      <c r="I6151" t="s">
        <v>16734</v>
      </c>
      <c r="J6151" t="s">
        <v>16729</v>
      </c>
      <c r="K6151">
        <v>511</v>
      </c>
      <c r="L6151" t="s">
        <v>16782</v>
      </c>
      <c r="M6151">
        <v>10</v>
      </c>
      <c r="N6151">
        <v>120</v>
      </c>
    </row>
    <row r="6152" spans="1:14" s="6" customFormat="1" x14ac:dyDescent="0.2">
      <c r="A6152">
        <v>6147</v>
      </c>
      <c r="B6152">
        <v>20</v>
      </c>
      <c r="C6152" t="s">
        <v>751</v>
      </c>
      <c r="D6152" s="1" t="s">
        <v>8441</v>
      </c>
      <c r="E6152" s="1" t="s">
        <v>22820</v>
      </c>
      <c r="F6152" t="s">
        <v>8438</v>
      </c>
      <c r="G6152" s="1" t="s">
        <v>8437</v>
      </c>
      <c r="H6152" t="s">
        <v>16725</v>
      </c>
      <c r="I6152" t="s">
        <v>16734</v>
      </c>
      <c r="J6152" t="s">
        <v>16729</v>
      </c>
      <c r="K6152">
        <v>511</v>
      </c>
      <c r="L6152" t="s">
        <v>16782</v>
      </c>
      <c r="M6152">
        <v>10</v>
      </c>
      <c r="N6152">
        <v>120</v>
      </c>
    </row>
    <row r="6153" spans="1:14" s="6" customFormat="1" x14ac:dyDescent="0.2">
      <c r="A6153">
        <v>6148</v>
      </c>
      <c r="B6153">
        <v>20</v>
      </c>
      <c r="C6153" t="s">
        <v>751</v>
      </c>
      <c r="D6153" s="1" t="s">
        <v>8442</v>
      </c>
      <c r="E6153" s="1" t="s">
        <v>22821</v>
      </c>
      <c r="F6153" t="s">
        <v>8438</v>
      </c>
      <c r="G6153" s="1" t="s">
        <v>8437</v>
      </c>
      <c r="H6153" t="s">
        <v>16725</v>
      </c>
      <c r="I6153" t="s">
        <v>16734</v>
      </c>
      <c r="J6153" t="s">
        <v>16729</v>
      </c>
      <c r="K6153">
        <v>511</v>
      </c>
      <c r="L6153" t="s">
        <v>16782</v>
      </c>
      <c r="M6153">
        <v>10</v>
      </c>
      <c r="N6153">
        <v>120</v>
      </c>
    </row>
    <row r="6154" spans="1:14" s="6" customFormat="1" x14ac:dyDescent="0.2">
      <c r="A6154">
        <v>6149</v>
      </c>
      <c r="B6154">
        <v>19</v>
      </c>
      <c r="C6154" t="s">
        <v>509</v>
      </c>
      <c r="D6154" s="1" t="s">
        <v>8443</v>
      </c>
      <c r="E6154" s="1" t="s">
        <v>22822</v>
      </c>
      <c r="F6154" t="s">
        <v>8300</v>
      </c>
      <c r="G6154" s="1" t="s">
        <v>8299</v>
      </c>
      <c r="H6154" t="s">
        <v>16725</v>
      </c>
      <c r="I6154" t="s">
        <v>16726</v>
      </c>
      <c r="J6154" t="s">
        <v>16727</v>
      </c>
      <c r="K6154">
        <v>0</v>
      </c>
      <c r="L6154">
        <v>0</v>
      </c>
      <c r="M6154">
        <v>0</v>
      </c>
      <c r="N6154">
        <v>999</v>
      </c>
    </row>
    <row r="6155" spans="1:14" s="6" customFormat="1" x14ac:dyDescent="0.2">
      <c r="A6155">
        <v>6150</v>
      </c>
      <c r="B6155">
        <v>19</v>
      </c>
      <c r="C6155" t="s">
        <v>509</v>
      </c>
      <c r="D6155" s="1" t="s">
        <v>8444</v>
      </c>
      <c r="E6155" s="1" t="s">
        <v>22823</v>
      </c>
      <c r="F6155" t="s">
        <v>8300</v>
      </c>
      <c r="G6155" s="1" t="s">
        <v>8299</v>
      </c>
      <c r="H6155" t="s">
        <v>16725</v>
      </c>
      <c r="I6155" t="s">
        <v>16726</v>
      </c>
      <c r="J6155" t="s">
        <v>16727</v>
      </c>
      <c r="K6155">
        <v>0</v>
      </c>
      <c r="L6155">
        <v>0</v>
      </c>
      <c r="M6155">
        <v>0</v>
      </c>
      <c r="N6155">
        <v>999</v>
      </c>
    </row>
    <row r="6156" spans="1:14" s="6" customFormat="1" x14ac:dyDescent="0.2">
      <c r="A6156">
        <v>6151</v>
      </c>
      <c r="B6156">
        <v>19</v>
      </c>
      <c r="C6156" t="s">
        <v>509</v>
      </c>
      <c r="D6156" s="1" t="s">
        <v>8445</v>
      </c>
      <c r="E6156" s="1" t="s">
        <v>22824</v>
      </c>
      <c r="F6156" t="s">
        <v>8300</v>
      </c>
      <c r="G6156" s="1" t="s">
        <v>8299</v>
      </c>
      <c r="H6156" t="s">
        <v>16725</v>
      </c>
      <c r="I6156" t="s">
        <v>16726</v>
      </c>
      <c r="J6156" t="s">
        <v>16727</v>
      </c>
      <c r="K6156">
        <v>0</v>
      </c>
      <c r="L6156">
        <v>0</v>
      </c>
      <c r="M6156">
        <v>0</v>
      </c>
      <c r="N6156">
        <v>999</v>
      </c>
    </row>
    <row r="6157" spans="1:14" s="6" customFormat="1" x14ac:dyDescent="0.2">
      <c r="A6157">
        <v>6152</v>
      </c>
      <c r="B6157">
        <v>19</v>
      </c>
      <c r="C6157" t="s">
        <v>509</v>
      </c>
      <c r="D6157" s="1" t="s">
        <v>8446</v>
      </c>
      <c r="E6157" s="1" t="s">
        <v>22825</v>
      </c>
      <c r="F6157" t="s">
        <v>8300</v>
      </c>
      <c r="G6157" s="1" t="s">
        <v>8299</v>
      </c>
      <c r="H6157" t="s">
        <v>16725</v>
      </c>
      <c r="I6157" t="s">
        <v>16726</v>
      </c>
      <c r="J6157" t="s">
        <v>16727</v>
      </c>
      <c r="K6157">
        <v>0</v>
      </c>
      <c r="L6157">
        <v>0</v>
      </c>
      <c r="M6157">
        <v>0</v>
      </c>
      <c r="N6157">
        <v>999</v>
      </c>
    </row>
    <row r="6158" spans="1:14" s="6" customFormat="1" x14ac:dyDescent="0.2">
      <c r="A6158">
        <v>6153</v>
      </c>
      <c r="B6158">
        <v>19</v>
      </c>
      <c r="C6158" t="s">
        <v>509</v>
      </c>
      <c r="D6158" s="1" t="s">
        <v>8447</v>
      </c>
      <c r="E6158" s="1" t="s">
        <v>22826</v>
      </c>
      <c r="F6158" t="s">
        <v>8449</v>
      </c>
      <c r="G6158" s="1" t="s">
        <v>8448</v>
      </c>
      <c r="H6158" t="s">
        <v>16725</v>
      </c>
      <c r="I6158" t="s">
        <v>16726</v>
      </c>
      <c r="J6158" t="s">
        <v>16727</v>
      </c>
      <c r="K6158">
        <v>0</v>
      </c>
      <c r="L6158">
        <v>0</v>
      </c>
      <c r="M6158">
        <v>0</v>
      </c>
      <c r="N6158">
        <v>999</v>
      </c>
    </row>
    <row r="6159" spans="1:14" s="6" customFormat="1" x14ac:dyDescent="0.2">
      <c r="A6159">
        <v>6154</v>
      </c>
      <c r="B6159">
        <v>11</v>
      </c>
      <c r="C6159" t="s">
        <v>158</v>
      </c>
      <c r="D6159" s="1" t="s">
        <v>8450</v>
      </c>
      <c r="E6159" s="1" t="s">
        <v>22827</v>
      </c>
      <c r="F6159" t="s">
        <v>7480</v>
      </c>
      <c r="G6159" s="1" t="s">
        <v>7479</v>
      </c>
      <c r="H6159" t="s">
        <v>16725</v>
      </c>
      <c r="I6159" t="s">
        <v>16726</v>
      </c>
      <c r="J6159" t="s">
        <v>16727</v>
      </c>
      <c r="K6159">
        <v>607</v>
      </c>
      <c r="L6159">
        <v>605</v>
      </c>
      <c r="M6159">
        <v>0</v>
      </c>
      <c r="N6159">
        <v>999</v>
      </c>
    </row>
    <row r="6160" spans="1:14" s="6" customFormat="1" x14ac:dyDescent="0.2">
      <c r="A6160">
        <v>6155</v>
      </c>
      <c r="B6160">
        <v>11</v>
      </c>
      <c r="C6160" t="s">
        <v>158</v>
      </c>
      <c r="D6160" s="1" t="s">
        <v>8451</v>
      </c>
      <c r="E6160" s="1" t="s">
        <v>22828</v>
      </c>
      <c r="F6160" t="s">
        <v>7480</v>
      </c>
      <c r="G6160" s="1" t="s">
        <v>7479</v>
      </c>
      <c r="H6160" t="s">
        <v>16725</v>
      </c>
      <c r="I6160" t="s">
        <v>16726</v>
      </c>
      <c r="J6160" t="s">
        <v>16727</v>
      </c>
      <c r="K6160">
        <v>607</v>
      </c>
      <c r="L6160">
        <v>605</v>
      </c>
      <c r="M6160">
        <v>0</v>
      </c>
      <c r="N6160">
        <v>999</v>
      </c>
    </row>
    <row r="6161" spans="1:14" s="6" customFormat="1" x14ac:dyDescent="0.2">
      <c r="A6161">
        <v>6156</v>
      </c>
      <c r="B6161">
        <v>11</v>
      </c>
      <c r="C6161" t="s">
        <v>158</v>
      </c>
      <c r="D6161" s="1" t="s">
        <v>8452</v>
      </c>
      <c r="E6161" s="1" t="s">
        <v>22829</v>
      </c>
      <c r="F6161" t="s">
        <v>7480</v>
      </c>
      <c r="G6161" s="1" t="s">
        <v>7479</v>
      </c>
      <c r="H6161" t="s">
        <v>16725</v>
      </c>
      <c r="I6161" t="s">
        <v>16726</v>
      </c>
      <c r="J6161" t="s">
        <v>16727</v>
      </c>
      <c r="K6161">
        <v>607</v>
      </c>
      <c r="L6161">
        <v>605</v>
      </c>
      <c r="M6161">
        <v>0</v>
      </c>
      <c r="N6161">
        <v>999</v>
      </c>
    </row>
    <row r="6162" spans="1:14" s="6" customFormat="1" x14ac:dyDescent="0.2">
      <c r="A6162">
        <v>6157</v>
      </c>
      <c r="B6162">
        <v>11</v>
      </c>
      <c r="C6162" t="s">
        <v>158</v>
      </c>
      <c r="D6162" s="1" t="s">
        <v>8453</v>
      </c>
      <c r="E6162" s="1" t="s">
        <v>22830</v>
      </c>
      <c r="F6162" t="s">
        <v>7480</v>
      </c>
      <c r="G6162" s="1" t="s">
        <v>7479</v>
      </c>
      <c r="H6162" t="s">
        <v>16725</v>
      </c>
      <c r="I6162" t="s">
        <v>16726</v>
      </c>
      <c r="J6162" t="s">
        <v>16727</v>
      </c>
      <c r="K6162">
        <v>607</v>
      </c>
      <c r="L6162">
        <v>605</v>
      </c>
      <c r="M6162">
        <v>0</v>
      </c>
      <c r="N6162">
        <v>999</v>
      </c>
    </row>
    <row r="6163" spans="1:14" s="6" customFormat="1" x14ac:dyDescent="0.2">
      <c r="A6163">
        <v>6158</v>
      </c>
      <c r="B6163">
        <v>11</v>
      </c>
      <c r="C6163" t="s">
        <v>158</v>
      </c>
      <c r="D6163" s="1" t="s">
        <v>8454</v>
      </c>
      <c r="E6163" s="1" t="s">
        <v>22831</v>
      </c>
      <c r="F6163" t="s">
        <v>7480</v>
      </c>
      <c r="G6163" s="1" t="s">
        <v>7479</v>
      </c>
      <c r="H6163" t="s">
        <v>16725</v>
      </c>
      <c r="I6163" t="s">
        <v>16726</v>
      </c>
      <c r="J6163" t="s">
        <v>16727</v>
      </c>
      <c r="K6163">
        <v>607</v>
      </c>
      <c r="L6163">
        <v>605</v>
      </c>
      <c r="M6163">
        <v>0</v>
      </c>
      <c r="N6163">
        <v>999</v>
      </c>
    </row>
    <row r="6164" spans="1:14" s="6" customFormat="1" x14ac:dyDescent="0.2">
      <c r="A6164">
        <v>6159</v>
      </c>
      <c r="B6164">
        <v>11</v>
      </c>
      <c r="C6164" t="s">
        <v>158</v>
      </c>
      <c r="D6164" s="1" t="s">
        <v>8455</v>
      </c>
      <c r="E6164" s="1" t="s">
        <v>22832</v>
      </c>
      <c r="F6164" t="s">
        <v>8457</v>
      </c>
      <c r="G6164" s="1" t="s">
        <v>8456</v>
      </c>
      <c r="H6164" t="s">
        <v>16725</v>
      </c>
      <c r="I6164" t="s">
        <v>16726</v>
      </c>
      <c r="J6164" t="s">
        <v>16727</v>
      </c>
      <c r="K6164">
        <v>607</v>
      </c>
      <c r="L6164">
        <v>605</v>
      </c>
      <c r="M6164">
        <v>0</v>
      </c>
      <c r="N6164">
        <v>999</v>
      </c>
    </row>
    <row r="6165" spans="1:14" s="6" customFormat="1" x14ac:dyDescent="0.2">
      <c r="A6165">
        <v>6160</v>
      </c>
      <c r="B6165">
        <v>11</v>
      </c>
      <c r="C6165" t="s">
        <v>158</v>
      </c>
      <c r="D6165" s="1" t="s">
        <v>8458</v>
      </c>
      <c r="E6165" s="1" t="s">
        <v>22833</v>
      </c>
      <c r="F6165" t="s">
        <v>8457</v>
      </c>
      <c r="G6165" s="1" t="s">
        <v>8456</v>
      </c>
      <c r="H6165" t="s">
        <v>16725</v>
      </c>
      <c r="I6165" t="s">
        <v>16726</v>
      </c>
      <c r="J6165" t="s">
        <v>16727</v>
      </c>
      <c r="K6165">
        <v>607</v>
      </c>
      <c r="L6165">
        <v>605</v>
      </c>
      <c r="M6165">
        <v>0</v>
      </c>
      <c r="N6165">
        <v>999</v>
      </c>
    </row>
    <row r="6166" spans="1:14" s="6" customFormat="1" x14ac:dyDescent="0.2">
      <c r="A6166">
        <v>6161</v>
      </c>
      <c r="B6166">
        <v>11</v>
      </c>
      <c r="C6166" t="s">
        <v>158</v>
      </c>
      <c r="D6166" s="1" t="s">
        <v>8459</v>
      </c>
      <c r="E6166" s="1" t="s">
        <v>22834</v>
      </c>
      <c r="F6166" t="s">
        <v>8457</v>
      </c>
      <c r="G6166" s="1" t="s">
        <v>8456</v>
      </c>
      <c r="H6166" t="s">
        <v>16725</v>
      </c>
      <c r="I6166" t="s">
        <v>16726</v>
      </c>
      <c r="J6166" t="s">
        <v>16727</v>
      </c>
      <c r="K6166">
        <v>607</v>
      </c>
      <c r="L6166">
        <v>605</v>
      </c>
      <c r="M6166">
        <v>0</v>
      </c>
      <c r="N6166">
        <v>999</v>
      </c>
    </row>
    <row r="6167" spans="1:14" s="6" customFormat="1" x14ac:dyDescent="0.2">
      <c r="A6167">
        <v>6162</v>
      </c>
      <c r="B6167">
        <v>11</v>
      </c>
      <c r="C6167" t="s">
        <v>158</v>
      </c>
      <c r="D6167" s="1" t="s">
        <v>8460</v>
      </c>
      <c r="E6167" s="1" t="s">
        <v>22835</v>
      </c>
      <c r="F6167" t="s">
        <v>8457</v>
      </c>
      <c r="G6167" s="1" t="s">
        <v>8456</v>
      </c>
      <c r="H6167" t="s">
        <v>16725</v>
      </c>
      <c r="I6167" t="s">
        <v>16726</v>
      </c>
      <c r="J6167" t="s">
        <v>16727</v>
      </c>
      <c r="K6167">
        <v>607</v>
      </c>
      <c r="L6167">
        <v>605</v>
      </c>
      <c r="M6167">
        <v>0</v>
      </c>
      <c r="N6167">
        <v>999</v>
      </c>
    </row>
    <row r="6168" spans="1:14" s="6" customFormat="1" x14ac:dyDescent="0.2">
      <c r="A6168">
        <v>6163</v>
      </c>
      <c r="B6168">
        <v>11</v>
      </c>
      <c r="C6168" t="s">
        <v>158</v>
      </c>
      <c r="D6168" s="1" t="s">
        <v>8461</v>
      </c>
      <c r="E6168" s="1" t="s">
        <v>22836</v>
      </c>
      <c r="F6168" t="s">
        <v>8457</v>
      </c>
      <c r="G6168" s="1" t="s">
        <v>8456</v>
      </c>
      <c r="H6168" t="s">
        <v>16725</v>
      </c>
      <c r="I6168" t="s">
        <v>16726</v>
      </c>
      <c r="J6168" t="s">
        <v>16727</v>
      </c>
      <c r="K6168">
        <v>607</v>
      </c>
      <c r="L6168">
        <v>605</v>
      </c>
      <c r="M6168">
        <v>0</v>
      </c>
      <c r="N6168">
        <v>999</v>
      </c>
    </row>
    <row r="6169" spans="1:14" s="6" customFormat="1" x14ac:dyDescent="0.2">
      <c r="A6169">
        <v>6164</v>
      </c>
      <c r="B6169">
        <v>11</v>
      </c>
      <c r="C6169" t="s">
        <v>158</v>
      </c>
      <c r="D6169" s="1" t="s">
        <v>8462</v>
      </c>
      <c r="E6169" s="1" t="s">
        <v>22837</v>
      </c>
      <c r="F6169" t="s">
        <v>8457</v>
      </c>
      <c r="G6169" s="1" t="s">
        <v>8456</v>
      </c>
      <c r="H6169" t="s">
        <v>16725</v>
      </c>
      <c r="I6169" t="s">
        <v>16726</v>
      </c>
      <c r="J6169" t="s">
        <v>16727</v>
      </c>
      <c r="K6169">
        <v>607</v>
      </c>
      <c r="L6169">
        <v>605</v>
      </c>
      <c r="M6169">
        <v>0</v>
      </c>
      <c r="N6169">
        <v>999</v>
      </c>
    </row>
    <row r="6170" spans="1:14" s="6" customFormat="1" x14ac:dyDescent="0.2">
      <c r="A6170">
        <v>6165</v>
      </c>
      <c r="B6170">
        <v>11</v>
      </c>
      <c r="C6170" t="s">
        <v>158</v>
      </c>
      <c r="D6170" s="1" t="s">
        <v>8463</v>
      </c>
      <c r="E6170" s="1" t="s">
        <v>22838</v>
      </c>
      <c r="F6170" t="s">
        <v>8465</v>
      </c>
      <c r="G6170" s="1" t="s">
        <v>8464</v>
      </c>
      <c r="H6170" t="s">
        <v>16725</v>
      </c>
      <c r="I6170" t="s">
        <v>16726</v>
      </c>
      <c r="J6170" t="s">
        <v>16727</v>
      </c>
      <c r="K6170">
        <v>607</v>
      </c>
      <c r="L6170">
        <v>605</v>
      </c>
      <c r="M6170">
        <v>0</v>
      </c>
      <c r="N6170">
        <v>999</v>
      </c>
    </row>
    <row r="6171" spans="1:14" s="6" customFormat="1" x14ac:dyDescent="0.2">
      <c r="A6171">
        <v>6166</v>
      </c>
      <c r="B6171">
        <v>11</v>
      </c>
      <c r="C6171" t="s">
        <v>158</v>
      </c>
      <c r="D6171" s="1" t="s">
        <v>8466</v>
      </c>
      <c r="E6171" s="1" t="s">
        <v>22839</v>
      </c>
      <c r="F6171" t="s">
        <v>8465</v>
      </c>
      <c r="G6171" s="1" t="s">
        <v>8464</v>
      </c>
      <c r="H6171" t="s">
        <v>16725</v>
      </c>
      <c r="I6171" t="s">
        <v>16726</v>
      </c>
      <c r="J6171" t="s">
        <v>16727</v>
      </c>
      <c r="K6171">
        <v>607</v>
      </c>
      <c r="L6171">
        <v>605</v>
      </c>
      <c r="M6171">
        <v>0</v>
      </c>
      <c r="N6171">
        <v>999</v>
      </c>
    </row>
    <row r="6172" spans="1:14" s="6" customFormat="1" x14ac:dyDescent="0.2">
      <c r="A6172">
        <v>6167</v>
      </c>
      <c r="B6172">
        <v>11</v>
      </c>
      <c r="C6172" t="s">
        <v>158</v>
      </c>
      <c r="D6172" s="1" t="s">
        <v>8467</v>
      </c>
      <c r="E6172" s="1" t="s">
        <v>22840</v>
      </c>
      <c r="F6172" t="s">
        <v>8465</v>
      </c>
      <c r="G6172" s="1" t="s">
        <v>8464</v>
      </c>
      <c r="H6172" t="s">
        <v>16725</v>
      </c>
      <c r="I6172" t="s">
        <v>16726</v>
      </c>
      <c r="J6172" t="s">
        <v>16727</v>
      </c>
      <c r="K6172">
        <v>607</v>
      </c>
      <c r="L6172">
        <v>605</v>
      </c>
      <c r="M6172">
        <v>0</v>
      </c>
      <c r="N6172">
        <v>999</v>
      </c>
    </row>
    <row r="6173" spans="1:14" s="6" customFormat="1" x14ac:dyDescent="0.2">
      <c r="A6173">
        <v>6168</v>
      </c>
      <c r="B6173">
        <v>19</v>
      </c>
      <c r="C6173" t="s">
        <v>509</v>
      </c>
      <c r="D6173" s="1" t="s">
        <v>8468</v>
      </c>
      <c r="E6173" s="1" t="s">
        <v>22841</v>
      </c>
      <c r="F6173" t="s">
        <v>8470</v>
      </c>
      <c r="G6173" s="1" t="s">
        <v>8469</v>
      </c>
      <c r="H6173" t="s">
        <v>16725</v>
      </c>
      <c r="I6173" t="s">
        <v>16726</v>
      </c>
      <c r="J6173" t="s">
        <v>16727</v>
      </c>
      <c r="K6173">
        <v>0</v>
      </c>
      <c r="L6173">
        <v>0</v>
      </c>
      <c r="M6173">
        <v>0</v>
      </c>
      <c r="N6173">
        <v>999</v>
      </c>
    </row>
    <row r="6174" spans="1:14" s="6" customFormat="1" x14ac:dyDescent="0.2">
      <c r="A6174">
        <v>6169</v>
      </c>
      <c r="B6174">
        <v>19</v>
      </c>
      <c r="C6174" t="s">
        <v>509</v>
      </c>
      <c r="D6174" s="1" t="s">
        <v>8471</v>
      </c>
      <c r="E6174" s="1" t="s">
        <v>22842</v>
      </c>
      <c r="F6174" t="s">
        <v>8470</v>
      </c>
      <c r="G6174" s="1" t="s">
        <v>8469</v>
      </c>
      <c r="H6174" t="s">
        <v>16725</v>
      </c>
      <c r="I6174" t="s">
        <v>16726</v>
      </c>
      <c r="J6174" t="s">
        <v>16727</v>
      </c>
      <c r="K6174">
        <v>0</v>
      </c>
      <c r="L6174">
        <v>0</v>
      </c>
      <c r="M6174">
        <v>0</v>
      </c>
      <c r="N6174">
        <v>999</v>
      </c>
    </row>
    <row r="6175" spans="1:14" s="6" customFormat="1" x14ac:dyDescent="0.2">
      <c r="A6175">
        <v>6170</v>
      </c>
      <c r="B6175">
        <v>19</v>
      </c>
      <c r="C6175" t="s">
        <v>509</v>
      </c>
      <c r="D6175" s="1" t="s">
        <v>8472</v>
      </c>
      <c r="E6175" s="1" t="s">
        <v>22843</v>
      </c>
      <c r="F6175" t="s">
        <v>8470</v>
      </c>
      <c r="G6175" s="1" t="s">
        <v>8469</v>
      </c>
      <c r="H6175" t="s">
        <v>16725</v>
      </c>
      <c r="I6175" t="s">
        <v>16726</v>
      </c>
      <c r="J6175" t="s">
        <v>16727</v>
      </c>
      <c r="K6175">
        <v>0</v>
      </c>
      <c r="L6175">
        <v>0</v>
      </c>
      <c r="M6175">
        <v>0</v>
      </c>
      <c r="N6175">
        <v>999</v>
      </c>
    </row>
    <row r="6176" spans="1:14" s="6" customFormat="1" x14ac:dyDescent="0.2">
      <c r="A6176">
        <v>6171</v>
      </c>
      <c r="B6176">
        <v>19</v>
      </c>
      <c r="C6176" t="s">
        <v>509</v>
      </c>
      <c r="D6176" s="1" t="s">
        <v>8473</v>
      </c>
      <c r="E6176" s="1" t="s">
        <v>22844</v>
      </c>
      <c r="F6176" t="s">
        <v>8470</v>
      </c>
      <c r="G6176" s="1" t="s">
        <v>8469</v>
      </c>
      <c r="H6176" t="s">
        <v>16725</v>
      </c>
      <c r="I6176" t="s">
        <v>16726</v>
      </c>
      <c r="J6176" t="s">
        <v>16727</v>
      </c>
      <c r="K6176">
        <v>0</v>
      </c>
      <c r="L6176">
        <v>0</v>
      </c>
      <c r="M6176">
        <v>0</v>
      </c>
      <c r="N6176">
        <v>999</v>
      </c>
    </row>
    <row r="6177" spans="1:14" s="6" customFormat="1" x14ac:dyDescent="0.2">
      <c r="A6177">
        <v>6172</v>
      </c>
      <c r="B6177">
        <v>19</v>
      </c>
      <c r="C6177" t="s">
        <v>509</v>
      </c>
      <c r="D6177" s="1" t="s">
        <v>8474</v>
      </c>
      <c r="E6177" s="1" t="s">
        <v>22845</v>
      </c>
      <c r="F6177" t="s">
        <v>8470</v>
      </c>
      <c r="G6177" s="1" t="s">
        <v>8469</v>
      </c>
      <c r="H6177" t="s">
        <v>16725</v>
      </c>
      <c r="I6177" t="s">
        <v>16726</v>
      </c>
      <c r="J6177" t="s">
        <v>16727</v>
      </c>
      <c r="K6177">
        <v>0</v>
      </c>
      <c r="L6177">
        <v>0</v>
      </c>
      <c r="M6177">
        <v>0</v>
      </c>
      <c r="N6177">
        <v>999</v>
      </c>
    </row>
    <row r="6178" spans="1:14" s="6" customFormat="1" x14ac:dyDescent="0.2">
      <c r="A6178">
        <v>6173</v>
      </c>
      <c r="B6178">
        <v>21</v>
      </c>
      <c r="C6178" t="s">
        <v>4208</v>
      </c>
      <c r="D6178" s="1" t="s">
        <v>8475</v>
      </c>
      <c r="E6178" s="1" t="s">
        <v>22846</v>
      </c>
      <c r="F6178" t="s">
        <v>8220</v>
      </c>
      <c r="G6178" s="1" t="s">
        <v>8219</v>
      </c>
      <c r="H6178" t="s">
        <v>16733</v>
      </c>
      <c r="I6178" t="s">
        <v>16734</v>
      </c>
      <c r="J6178" t="s">
        <v>16735</v>
      </c>
      <c r="K6178">
        <v>0</v>
      </c>
      <c r="L6178">
        <v>0</v>
      </c>
      <c r="M6178">
        <v>10</v>
      </c>
      <c r="N6178">
        <v>54</v>
      </c>
    </row>
    <row r="6179" spans="1:14" s="6" customFormat="1" x14ac:dyDescent="0.2">
      <c r="A6179">
        <v>6174</v>
      </c>
      <c r="B6179">
        <v>21</v>
      </c>
      <c r="C6179" t="s">
        <v>4208</v>
      </c>
      <c r="D6179" s="1" t="s">
        <v>8476</v>
      </c>
      <c r="E6179" s="1" t="s">
        <v>22847</v>
      </c>
      <c r="F6179" t="s">
        <v>8478</v>
      </c>
      <c r="G6179" s="1" t="s">
        <v>8477</v>
      </c>
      <c r="H6179" t="s">
        <v>16733</v>
      </c>
      <c r="I6179" t="s">
        <v>16734</v>
      </c>
      <c r="J6179" t="s">
        <v>16735</v>
      </c>
      <c r="K6179">
        <v>0</v>
      </c>
      <c r="L6179">
        <v>0</v>
      </c>
      <c r="M6179">
        <v>10</v>
      </c>
      <c r="N6179">
        <v>54</v>
      </c>
    </row>
    <row r="6180" spans="1:14" s="6" customFormat="1" x14ac:dyDescent="0.2">
      <c r="A6180">
        <v>6175</v>
      </c>
      <c r="B6180">
        <v>21</v>
      </c>
      <c r="C6180" t="s">
        <v>4208</v>
      </c>
      <c r="D6180" s="1" t="s">
        <v>8479</v>
      </c>
      <c r="E6180" s="1" t="s">
        <v>22848</v>
      </c>
      <c r="F6180" t="s">
        <v>8478</v>
      </c>
      <c r="G6180" s="1" t="s">
        <v>8477</v>
      </c>
      <c r="H6180" t="s">
        <v>16733</v>
      </c>
      <c r="I6180" t="s">
        <v>16734</v>
      </c>
      <c r="J6180" t="s">
        <v>16735</v>
      </c>
      <c r="K6180">
        <v>0</v>
      </c>
      <c r="L6180">
        <v>0</v>
      </c>
      <c r="M6180">
        <v>10</v>
      </c>
      <c r="N6180">
        <v>54</v>
      </c>
    </row>
    <row r="6181" spans="1:14" s="6" customFormat="1" x14ac:dyDescent="0.2">
      <c r="A6181">
        <v>6176</v>
      </c>
      <c r="B6181">
        <v>21</v>
      </c>
      <c r="C6181" t="s">
        <v>4208</v>
      </c>
      <c r="D6181" s="1" t="s">
        <v>8480</v>
      </c>
      <c r="E6181" s="1" t="s">
        <v>22849</v>
      </c>
      <c r="F6181" t="s">
        <v>8478</v>
      </c>
      <c r="G6181" s="1" t="s">
        <v>8477</v>
      </c>
      <c r="H6181" t="s">
        <v>16733</v>
      </c>
      <c r="I6181" t="s">
        <v>16734</v>
      </c>
      <c r="J6181" t="s">
        <v>16735</v>
      </c>
      <c r="K6181">
        <v>0</v>
      </c>
      <c r="L6181">
        <v>0</v>
      </c>
      <c r="M6181">
        <v>10</v>
      </c>
      <c r="N6181">
        <v>54</v>
      </c>
    </row>
    <row r="6182" spans="1:14" s="6" customFormat="1" x14ac:dyDescent="0.2">
      <c r="A6182">
        <v>6177</v>
      </c>
      <c r="B6182">
        <v>21</v>
      </c>
      <c r="C6182" t="s">
        <v>4208</v>
      </c>
      <c r="D6182" s="1" t="s">
        <v>8481</v>
      </c>
      <c r="E6182" s="1" t="s">
        <v>22850</v>
      </c>
      <c r="F6182" t="s">
        <v>8478</v>
      </c>
      <c r="G6182" s="1" t="s">
        <v>8477</v>
      </c>
      <c r="H6182" t="s">
        <v>16733</v>
      </c>
      <c r="I6182" t="s">
        <v>16734</v>
      </c>
      <c r="J6182" t="s">
        <v>16735</v>
      </c>
      <c r="K6182">
        <v>0</v>
      </c>
      <c r="L6182">
        <v>0</v>
      </c>
      <c r="M6182">
        <v>10</v>
      </c>
      <c r="N6182">
        <v>54</v>
      </c>
    </row>
    <row r="6183" spans="1:14" s="6" customFormat="1" x14ac:dyDescent="0.2">
      <c r="A6183">
        <v>6178</v>
      </c>
      <c r="B6183">
        <v>21</v>
      </c>
      <c r="C6183" t="s">
        <v>4208</v>
      </c>
      <c r="D6183" s="1" t="s">
        <v>8482</v>
      </c>
      <c r="E6183" s="1" t="s">
        <v>22851</v>
      </c>
      <c r="F6183" t="s">
        <v>8478</v>
      </c>
      <c r="G6183" s="1" t="s">
        <v>8477</v>
      </c>
      <c r="H6183" t="s">
        <v>16733</v>
      </c>
      <c r="I6183" t="s">
        <v>16734</v>
      </c>
      <c r="J6183" t="s">
        <v>16735</v>
      </c>
      <c r="K6183">
        <v>0</v>
      </c>
      <c r="L6183">
        <v>0</v>
      </c>
      <c r="M6183">
        <v>10</v>
      </c>
      <c r="N6183">
        <v>54</v>
      </c>
    </row>
    <row r="6184" spans="1:14" s="6" customFormat="1" x14ac:dyDescent="0.2">
      <c r="A6184">
        <v>6179</v>
      </c>
      <c r="B6184">
        <v>14</v>
      </c>
      <c r="C6184" t="s">
        <v>477</v>
      </c>
      <c r="D6184" s="1" t="s">
        <v>8483</v>
      </c>
      <c r="E6184" s="1" t="s">
        <v>22852</v>
      </c>
      <c r="F6184" t="s">
        <v>8002</v>
      </c>
      <c r="G6184" s="1" t="s">
        <v>8001</v>
      </c>
      <c r="H6184" t="s">
        <v>16725</v>
      </c>
      <c r="I6184" t="s">
        <v>16726</v>
      </c>
      <c r="J6184" t="s">
        <v>16727</v>
      </c>
      <c r="K6184">
        <v>612</v>
      </c>
      <c r="L6184" t="s">
        <v>16817</v>
      </c>
      <c r="M6184">
        <v>0</v>
      </c>
      <c r="N6184">
        <v>999</v>
      </c>
    </row>
    <row r="6185" spans="1:14" s="6" customFormat="1" x14ac:dyDescent="0.2">
      <c r="A6185">
        <v>6180</v>
      </c>
      <c r="B6185">
        <v>14</v>
      </c>
      <c r="C6185" t="s">
        <v>477</v>
      </c>
      <c r="D6185" s="1" t="s">
        <v>8484</v>
      </c>
      <c r="E6185" s="1" t="s">
        <v>22853</v>
      </c>
      <c r="F6185" t="s">
        <v>8002</v>
      </c>
      <c r="G6185" s="1" t="s">
        <v>8001</v>
      </c>
      <c r="H6185" t="s">
        <v>16725</v>
      </c>
      <c r="I6185" t="s">
        <v>16726</v>
      </c>
      <c r="J6185" t="s">
        <v>16727</v>
      </c>
      <c r="K6185">
        <v>612</v>
      </c>
      <c r="L6185" t="s">
        <v>16817</v>
      </c>
      <c r="M6185">
        <v>0</v>
      </c>
      <c r="N6185">
        <v>999</v>
      </c>
    </row>
    <row r="6186" spans="1:14" s="6" customFormat="1" x14ac:dyDescent="0.2">
      <c r="A6186">
        <v>6181</v>
      </c>
      <c r="B6186">
        <v>14</v>
      </c>
      <c r="C6186" t="s">
        <v>477</v>
      </c>
      <c r="D6186" s="1" t="s">
        <v>8485</v>
      </c>
      <c r="E6186" s="1" t="s">
        <v>22854</v>
      </c>
      <c r="F6186" t="s">
        <v>8002</v>
      </c>
      <c r="G6186" s="1" t="s">
        <v>8001</v>
      </c>
      <c r="H6186" t="s">
        <v>16725</v>
      </c>
      <c r="I6186" t="s">
        <v>16726</v>
      </c>
      <c r="J6186" t="s">
        <v>16727</v>
      </c>
      <c r="K6186">
        <v>612</v>
      </c>
      <c r="L6186" t="s">
        <v>16817</v>
      </c>
      <c r="M6186">
        <v>0</v>
      </c>
      <c r="N6186">
        <v>999</v>
      </c>
    </row>
    <row r="6187" spans="1:14" s="6" customFormat="1" x14ac:dyDescent="0.2">
      <c r="A6187">
        <v>6182</v>
      </c>
      <c r="B6187">
        <v>14</v>
      </c>
      <c r="C6187" t="s">
        <v>477</v>
      </c>
      <c r="D6187" s="1" t="s">
        <v>8486</v>
      </c>
      <c r="E6187" s="1" t="s">
        <v>22855</v>
      </c>
      <c r="F6187" t="s">
        <v>8002</v>
      </c>
      <c r="G6187" s="1" t="s">
        <v>8001</v>
      </c>
      <c r="H6187" t="s">
        <v>16725</v>
      </c>
      <c r="I6187" t="s">
        <v>16726</v>
      </c>
      <c r="J6187" t="s">
        <v>16727</v>
      </c>
      <c r="K6187">
        <v>612</v>
      </c>
      <c r="L6187" t="s">
        <v>16817</v>
      </c>
      <c r="M6187">
        <v>0</v>
      </c>
      <c r="N6187">
        <v>999</v>
      </c>
    </row>
    <row r="6188" spans="1:14" s="6" customFormat="1" x14ac:dyDescent="0.2">
      <c r="A6188">
        <v>6183</v>
      </c>
      <c r="B6188">
        <v>14</v>
      </c>
      <c r="C6188" t="s">
        <v>477</v>
      </c>
      <c r="D6188" s="1" t="s">
        <v>8487</v>
      </c>
      <c r="E6188" s="1" t="s">
        <v>22856</v>
      </c>
      <c r="F6188" t="s">
        <v>8002</v>
      </c>
      <c r="G6188" s="1" t="s">
        <v>8001</v>
      </c>
      <c r="H6188" t="s">
        <v>16725</v>
      </c>
      <c r="I6188" t="s">
        <v>16726</v>
      </c>
      <c r="J6188" t="s">
        <v>16727</v>
      </c>
      <c r="K6188">
        <v>612</v>
      </c>
      <c r="L6188" t="s">
        <v>16817</v>
      </c>
      <c r="M6188">
        <v>0</v>
      </c>
      <c r="N6188">
        <v>999</v>
      </c>
    </row>
    <row r="6189" spans="1:14" s="6" customFormat="1" x14ac:dyDescent="0.2">
      <c r="A6189">
        <v>6184</v>
      </c>
      <c r="B6189">
        <v>14</v>
      </c>
      <c r="C6189" t="s">
        <v>477</v>
      </c>
      <c r="D6189" s="1" t="s">
        <v>8488</v>
      </c>
      <c r="E6189" s="1" t="s">
        <v>22857</v>
      </c>
      <c r="F6189" t="s">
        <v>8002</v>
      </c>
      <c r="G6189" s="1" t="s">
        <v>8001</v>
      </c>
      <c r="H6189" t="s">
        <v>16725</v>
      </c>
      <c r="I6189" t="s">
        <v>16726</v>
      </c>
      <c r="J6189" t="s">
        <v>16727</v>
      </c>
      <c r="K6189">
        <v>612</v>
      </c>
      <c r="L6189" t="s">
        <v>16817</v>
      </c>
      <c r="M6189">
        <v>0</v>
      </c>
      <c r="N6189">
        <v>999</v>
      </c>
    </row>
    <row r="6190" spans="1:14" s="6" customFormat="1" x14ac:dyDescent="0.2">
      <c r="A6190">
        <v>6185</v>
      </c>
      <c r="B6190">
        <v>14</v>
      </c>
      <c r="C6190" t="s">
        <v>477</v>
      </c>
      <c r="D6190" s="1" t="s">
        <v>8489</v>
      </c>
      <c r="E6190" s="1" t="s">
        <v>22858</v>
      </c>
      <c r="F6190" t="s">
        <v>8002</v>
      </c>
      <c r="G6190" s="1" t="s">
        <v>8001</v>
      </c>
      <c r="H6190" t="s">
        <v>16725</v>
      </c>
      <c r="I6190" t="s">
        <v>16726</v>
      </c>
      <c r="J6190" t="s">
        <v>16727</v>
      </c>
      <c r="K6190">
        <v>612</v>
      </c>
      <c r="L6190" t="s">
        <v>16817</v>
      </c>
      <c r="M6190">
        <v>0</v>
      </c>
      <c r="N6190">
        <v>999</v>
      </c>
    </row>
    <row r="6191" spans="1:14" s="6" customFormat="1" x14ac:dyDescent="0.2">
      <c r="A6191">
        <v>6186</v>
      </c>
      <c r="B6191">
        <v>20</v>
      </c>
      <c r="C6191" t="s">
        <v>751</v>
      </c>
      <c r="D6191" s="1" t="s">
        <v>8490</v>
      </c>
      <c r="E6191" s="1" t="s">
        <v>22859</v>
      </c>
      <c r="F6191" t="s">
        <v>8438</v>
      </c>
      <c r="G6191" s="1" t="s">
        <v>8437</v>
      </c>
      <c r="H6191" t="s">
        <v>16725</v>
      </c>
      <c r="I6191" t="s">
        <v>16734</v>
      </c>
      <c r="J6191" t="s">
        <v>16729</v>
      </c>
      <c r="K6191">
        <v>511</v>
      </c>
      <c r="L6191" t="s">
        <v>16782</v>
      </c>
      <c r="M6191">
        <v>10</v>
      </c>
      <c r="N6191">
        <v>120</v>
      </c>
    </row>
    <row r="6192" spans="1:14" s="6" customFormat="1" x14ac:dyDescent="0.2">
      <c r="A6192">
        <v>6187</v>
      </c>
      <c r="B6192">
        <v>20</v>
      </c>
      <c r="C6192" t="s">
        <v>751</v>
      </c>
      <c r="D6192" s="1" t="s">
        <v>8491</v>
      </c>
      <c r="E6192" s="1" t="s">
        <v>22860</v>
      </c>
      <c r="F6192" t="s">
        <v>8438</v>
      </c>
      <c r="G6192" s="1" t="s">
        <v>8437</v>
      </c>
      <c r="H6192" t="s">
        <v>16725</v>
      </c>
      <c r="I6192" t="s">
        <v>16734</v>
      </c>
      <c r="J6192" t="s">
        <v>16729</v>
      </c>
      <c r="K6192">
        <v>511</v>
      </c>
      <c r="L6192" t="s">
        <v>16782</v>
      </c>
      <c r="M6192">
        <v>10</v>
      </c>
      <c r="N6192">
        <v>120</v>
      </c>
    </row>
    <row r="6193" spans="1:14" s="6" customFormat="1" x14ac:dyDescent="0.2">
      <c r="A6193">
        <v>6188</v>
      </c>
      <c r="B6193">
        <v>20</v>
      </c>
      <c r="C6193" t="s">
        <v>751</v>
      </c>
      <c r="D6193" s="1" t="s">
        <v>8492</v>
      </c>
      <c r="E6193" s="1" t="s">
        <v>22861</v>
      </c>
      <c r="F6193" t="s">
        <v>8438</v>
      </c>
      <c r="G6193" s="1" t="s">
        <v>8437</v>
      </c>
      <c r="H6193" t="s">
        <v>16725</v>
      </c>
      <c r="I6193" t="s">
        <v>16734</v>
      </c>
      <c r="J6193" t="s">
        <v>16729</v>
      </c>
      <c r="K6193">
        <v>511</v>
      </c>
      <c r="L6193" t="s">
        <v>16782</v>
      </c>
      <c r="M6193">
        <v>10</v>
      </c>
      <c r="N6193">
        <v>120</v>
      </c>
    </row>
    <row r="6194" spans="1:14" s="6" customFormat="1" x14ac:dyDescent="0.2">
      <c r="A6194">
        <v>6189</v>
      </c>
      <c r="B6194">
        <v>20</v>
      </c>
      <c r="C6194" t="s">
        <v>751</v>
      </c>
      <c r="D6194" s="1" t="s">
        <v>8493</v>
      </c>
      <c r="E6194" s="1" t="s">
        <v>22862</v>
      </c>
      <c r="F6194" t="s">
        <v>8438</v>
      </c>
      <c r="G6194" s="1" t="s">
        <v>8437</v>
      </c>
      <c r="H6194" t="s">
        <v>16725</v>
      </c>
      <c r="I6194" t="s">
        <v>16734</v>
      </c>
      <c r="J6194" t="s">
        <v>16729</v>
      </c>
      <c r="K6194">
        <v>511</v>
      </c>
      <c r="L6194" t="s">
        <v>16782</v>
      </c>
      <c r="M6194">
        <v>10</v>
      </c>
      <c r="N6194">
        <v>120</v>
      </c>
    </row>
    <row r="6195" spans="1:14" s="6" customFormat="1" x14ac:dyDescent="0.2">
      <c r="A6195">
        <v>6190</v>
      </c>
      <c r="B6195">
        <v>20</v>
      </c>
      <c r="C6195" t="s">
        <v>751</v>
      </c>
      <c r="D6195" s="1" t="s">
        <v>8494</v>
      </c>
      <c r="E6195" s="1" t="s">
        <v>22863</v>
      </c>
      <c r="F6195" t="s">
        <v>8438</v>
      </c>
      <c r="G6195" s="1" t="s">
        <v>8437</v>
      </c>
      <c r="H6195" t="s">
        <v>16725</v>
      </c>
      <c r="I6195" t="s">
        <v>16734</v>
      </c>
      <c r="J6195" t="s">
        <v>16729</v>
      </c>
      <c r="K6195">
        <v>511</v>
      </c>
      <c r="L6195" t="s">
        <v>16782</v>
      </c>
      <c r="M6195">
        <v>10</v>
      </c>
      <c r="N6195">
        <v>120</v>
      </c>
    </row>
    <row r="6196" spans="1:14" s="6" customFormat="1" x14ac:dyDescent="0.2">
      <c r="A6196">
        <v>6191</v>
      </c>
      <c r="B6196">
        <v>20</v>
      </c>
      <c r="C6196" t="s">
        <v>751</v>
      </c>
      <c r="D6196" s="1" t="s">
        <v>8495</v>
      </c>
      <c r="E6196" s="1" t="s">
        <v>22864</v>
      </c>
      <c r="F6196" t="s">
        <v>8497</v>
      </c>
      <c r="G6196" s="1" t="s">
        <v>8496</v>
      </c>
      <c r="H6196" t="s">
        <v>16725</v>
      </c>
      <c r="I6196" t="s">
        <v>16734</v>
      </c>
      <c r="J6196" t="s">
        <v>16729</v>
      </c>
      <c r="K6196">
        <v>511</v>
      </c>
      <c r="L6196" t="s">
        <v>16782</v>
      </c>
      <c r="M6196">
        <v>10</v>
      </c>
      <c r="N6196">
        <v>120</v>
      </c>
    </row>
    <row r="6197" spans="1:14" s="6" customFormat="1" x14ac:dyDescent="0.2">
      <c r="A6197">
        <v>6192</v>
      </c>
      <c r="B6197">
        <v>21</v>
      </c>
      <c r="C6197" t="s">
        <v>4208</v>
      </c>
      <c r="D6197" s="1" t="s">
        <v>8498</v>
      </c>
      <c r="E6197" s="1" t="s">
        <v>22865</v>
      </c>
      <c r="F6197" t="s">
        <v>8478</v>
      </c>
      <c r="G6197" s="1" t="s">
        <v>8477</v>
      </c>
      <c r="H6197" t="s">
        <v>16733</v>
      </c>
      <c r="I6197" t="s">
        <v>16734</v>
      </c>
      <c r="J6197" t="s">
        <v>16735</v>
      </c>
      <c r="K6197">
        <v>0</v>
      </c>
      <c r="L6197">
        <v>0</v>
      </c>
      <c r="M6197">
        <v>10</v>
      </c>
      <c r="N6197">
        <v>54</v>
      </c>
    </row>
    <row r="6198" spans="1:14" s="6" customFormat="1" x14ac:dyDescent="0.2">
      <c r="A6198">
        <v>6193</v>
      </c>
      <c r="B6198">
        <v>21</v>
      </c>
      <c r="C6198" t="s">
        <v>4208</v>
      </c>
      <c r="D6198" s="1" t="s">
        <v>8499</v>
      </c>
      <c r="E6198" s="1" t="s">
        <v>22866</v>
      </c>
      <c r="F6198" t="s">
        <v>8478</v>
      </c>
      <c r="G6198" s="1" t="s">
        <v>8477</v>
      </c>
      <c r="H6198" t="s">
        <v>16733</v>
      </c>
      <c r="I6198" t="s">
        <v>16734</v>
      </c>
      <c r="J6198" t="s">
        <v>16735</v>
      </c>
      <c r="K6198">
        <v>0</v>
      </c>
      <c r="L6198">
        <v>0</v>
      </c>
      <c r="M6198">
        <v>10</v>
      </c>
      <c r="N6198">
        <v>54</v>
      </c>
    </row>
    <row r="6199" spans="1:14" s="6" customFormat="1" x14ac:dyDescent="0.2">
      <c r="A6199">
        <v>6194</v>
      </c>
      <c r="B6199">
        <v>21</v>
      </c>
      <c r="C6199" t="s">
        <v>4208</v>
      </c>
      <c r="D6199" s="1" t="s">
        <v>8500</v>
      </c>
      <c r="E6199" s="1" t="s">
        <v>22867</v>
      </c>
      <c r="F6199" t="s">
        <v>8478</v>
      </c>
      <c r="G6199" s="1" t="s">
        <v>8477</v>
      </c>
      <c r="H6199" t="s">
        <v>16733</v>
      </c>
      <c r="I6199" t="s">
        <v>16734</v>
      </c>
      <c r="J6199" t="s">
        <v>16735</v>
      </c>
      <c r="K6199">
        <v>0</v>
      </c>
      <c r="L6199">
        <v>0</v>
      </c>
      <c r="M6199">
        <v>10</v>
      </c>
      <c r="N6199">
        <v>54</v>
      </c>
    </row>
    <row r="6200" spans="1:14" s="6" customFormat="1" x14ac:dyDescent="0.2">
      <c r="A6200">
        <v>6195</v>
      </c>
      <c r="B6200">
        <v>21</v>
      </c>
      <c r="C6200" t="s">
        <v>4208</v>
      </c>
      <c r="D6200" s="1" t="s">
        <v>8501</v>
      </c>
      <c r="E6200" s="1" t="s">
        <v>22868</v>
      </c>
      <c r="F6200" t="s">
        <v>8503</v>
      </c>
      <c r="G6200" s="1" t="s">
        <v>8502</v>
      </c>
      <c r="H6200" t="s">
        <v>16725</v>
      </c>
      <c r="I6200" t="s">
        <v>16734</v>
      </c>
      <c r="J6200" t="s">
        <v>16735</v>
      </c>
      <c r="K6200">
        <v>0</v>
      </c>
      <c r="L6200">
        <v>0</v>
      </c>
      <c r="M6200">
        <v>10</v>
      </c>
      <c r="N6200">
        <v>54</v>
      </c>
    </row>
    <row r="6201" spans="1:14" s="6" customFormat="1" x14ac:dyDescent="0.2">
      <c r="A6201">
        <v>6196</v>
      </c>
      <c r="B6201">
        <v>21</v>
      </c>
      <c r="C6201" t="s">
        <v>4208</v>
      </c>
      <c r="D6201" s="1" t="s">
        <v>8504</v>
      </c>
      <c r="E6201" s="1" t="s">
        <v>22869</v>
      </c>
      <c r="F6201" t="s">
        <v>8503</v>
      </c>
      <c r="G6201" s="1" t="s">
        <v>8502</v>
      </c>
      <c r="H6201" t="s">
        <v>16725</v>
      </c>
      <c r="I6201" t="s">
        <v>16734</v>
      </c>
      <c r="J6201" t="s">
        <v>16735</v>
      </c>
      <c r="K6201">
        <v>0</v>
      </c>
      <c r="L6201">
        <v>0</v>
      </c>
      <c r="M6201">
        <v>10</v>
      </c>
      <c r="N6201">
        <v>54</v>
      </c>
    </row>
    <row r="6202" spans="1:14" s="6" customFormat="1" x14ac:dyDescent="0.2">
      <c r="A6202">
        <v>6197</v>
      </c>
      <c r="B6202">
        <v>21</v>
      </c>
      <c r="C6202" t="s">
        <v>4208</v>
      </c>
      <c r="D6202" s="1" t="s">
        <v>8505</v>
      </c>
      <c r="E6202" s="1" t="s">
        <v>22870</v>
      </c>
      <c r="F6202" t="s">
        <v>8503</v>
      </c>
      <c r="G6202" s="1" t="s">
        <v>8502</v>
      </c>
      <c r="H6202" t="s">
        <v>16725</v>
      </c>
      <c r="I6202" t="s">
        <v>16734</v>
      </c>
      <c r="J6202" t="s">
        <v>16735</v>
      </c>
      <c r="K6202">
        <v>0</v>
      </c>
      <c r="L6202">
        <v>0</v>
      </c>
      <c r="M6202">
        <v>10</v>
      </c>
      <c r="N6202">
        <v>54</v>
      </c>
    </row>
    <row r="6203" spans="1:14" s="6" customFormat="1" x14ac:dyDescent="0.2">
      <c r="A6203">
        <v>6198</v>
      </c>
      <c r="B6203">
        <v>5</v>
      </c>
      <c r="C6203" t="s">
        <v>65</v>
      </c>
      <c r="D6203" s="1" t="s">
        <v>8506</v>
      </c>
      <c r="E6203" s="1" t="s">
        <v>22871</v>
      </c>
      <c r="F6203" t="s">
        <v>8151</v>
      </c>
      <c r="G6203" s="1" t="s">
        <v>8150</v>
      </c>
      <c r="H6203" t="s">
        <v>16725</v>
      </c>
      <c r="I6203" t="s">
        <v>16734</v>
      </c>
      <c r="J6203" t="s">
        <v>16729</v>
      </c>
      <c r="K6203">
        <v>603</v>
      </c>
      <c r="L6203" t="s">
        <v>16738</v>
      </c>
      <c r="M6203">
        <v>10</v>
      </c>
      <c r="N6203">
        <v>120</v>
      </c>
    </row>
    <row r="6204" spans="1:14" s="6" customFormat="1" x14ac:dyDescent="0.2">
      <c r="A6204">
        <v>6199</v>
      </c>
      <c r="B6204">
        <v>5</v>
      </c>
      <c r="C6204" t="s">
        <v>65</v>
      </c>
      <c r="D6204" s="1" t="s">
        <v>8507</v>
      </c>
      <c r="E6204" s="1" t="s">
        <v>22872</v>
      </c>
      <c r="F6204" t="s">
        <v>8151</v>
      </c>
      <c r="G6204" s="1" t="s">
        <v>8150</v>
      </c>
      <c r="H6204" t="s">
        <v>16725</v>
      </c>
      <c r="I6204" t="s">
        <v>16734</v>
      </c>
      <c r="J6204" t="s">
        <v>16729</v>
      </c>
      <c r="K6204">
        <v>603</v>
      </c>
      <c r="L6204" t="s">
        <v>16738</v>
      </c>
      <c r="M6204">
        <v>10</v>
      </c>
      <c r="N6204">
        <v>120</v>
      </c>
    </row>
    <row r="6205" spans="1:14" s="6" customFormat="1" x14ac:dyDescent="0.2">
      <c r="A6205">
        <v>6200</v>
      </c>
      <c r="B6205">
        <v>5</v>
      </c>
      <c r="C6205" t="s">
        <v>65</v>
      </c>
      <c r="D6205" s="1" t="s">
        <v>8508</v>
      </c>
      <c r="E6205" s="1" t="s">
        <v>22873</v>
      </c>
      <c r="F6205" t="s">
        <v>8510</v>
      </c>
      <c r="G6205" s="1" t="s">
        <v>8509</v>
      </c>
      <c r="H6205" t="s">
        <v>16725</v>
      </c>
      <c r="I6205" t="s">
        <v>16726</v>
      </c>
      <c r="J6205" t="s">
        <v>16727</v>
      </c>
      <c r="K6205">
        <v>603</v>
      </c>
      <c r="L6205" t="s">
        <v>16738</v>
      </c>
      <c r="M6205">
        <v>0</v>
      </c>
      <c r="N6205">
        <v>999</v>
      </c>
    </row>
    <row r="6206" spans="1:14" s="6" customFormat="1" x14ac:dyDescent="0.2">
      <c r="A6206">
        <v>6201</v>
      </c>
      <c r="B6206">
        <v>5</v>
      </c>
      <c r="C6206" t="s">
        <v>65</v>
      </c>
      <c r="D6206" s="1" t="s">
        <v>8511</v>
      </c>
      <c r="E6206" s="1" t="s">
        <v>22874</v>
      </c>
      <c r="F6206" t="s">
        <v>8510</v>
      </c>
      <c r="G6206" s="1" t="s">
        <v>8509</v>
      </c>
      <c r="H6206" t="s">
        <v>16725</v>
      </c>
      <c r="I6206" t="s">
        <v>16747</v>
      </c>
      <c r="J6206" t="s">
        <v>16729</v>
      </c>
      <c r="K6206">
        <v>603</v>
      </c>
      <c r="L6206" t="s">
        <v>16738</v>
      </c>
      <c r="M6206">
        <v>5</v>
      </c>
      <c r="N6206">
        <v>120</v>
      </c>
    </row>
    <row r="6207" spans="1:14" s="6" customFormat="1" x14ac:dyDescent="0.2">
      <c r="A6207">
        <v>6202</v>
      </c>
      <c r="B6207">
        <v>5</v>
      </c>
      <c r="C6207" t="s">
        <v>65</v>
      </c>
      <c r="D6207" s="1" t="s">
        <v>8512</v>
      </c>
      <c r="E6207" s="1" t="s">
        <v>22875</v>
      </c>
      <c r="F6207" t="s">
        <v>8510</v>
      </c>
      <c r="G6207" s="1" t="s">
        <v>8509</v>
      </c>
      <c r="H6207" t="s">
        <v>16725</v>
      </c>
      <c r="I6207" t="s">
        <v>16734</v>
      </c>
      <c r="J6207" t="s">
        <v>16729</v>
      </c>
      <c r="K6207">
        <v>603</v>
      </c>
      <c r="L6207" t="s">
        <v>16738</v>
      </c>
      <c r="M6207">
        <v>10</v>
      </c>
      <c r="N6207">
        <v>120</v>
      </c>
    </row>
    <row r="6208" spans="1:14" s="6" customFormat="1" x14ac:dyDescent="0.2">
      <c r="A6208">
        <v>6203</v>
      </c>
      <c r="B6208">
        <v>5</v>
      </c>
      <c r="C6208" t="s">
        <v>65</v>
      </c>
      <c r="D6208" s="1" t="s">
        <v>8513</v>
      </c>
      <c r="E6208" s="1" t="s">
        <v>22876</v>
      </c>
      <c r="F6208" t="s">
        <v>8510</v>
      </c>
      <c r="G6208" s="1" t="s">
        <v>8509</v>
      </c>
      <c r="H6208" t="s">
        <v>16725</v>
      </c>
      <c r="I6208" t="s">
        <v>16777</v>
      </c>
      <c r="J6208" t="s">
        <v>16729</v>
      </c>
      <c r="K6208">
        <v>603</v>
      </c>
      <c r="L6208" t="s">
        <v>16738</v>
      </c>
      <c r="M6208">
        <v>1</v>
      </c>
      <c r="N6208">
        <v>120</v>
      </c>
    </row>
    <row r="6209" spans="1:14" s="6" customFormat="1" x14ac:dyDescent="0.2">
      <c r="A6209">
        <v>6204</v>
      </c>
      <c r="B6209">
        <v>19</v>
      </c>
      <c r="C6209" t="s">
        <v>509</v>
      </c>
      <c r="D6209" s="1" t="s">
        <v>8514</v>
      </c>
      <c r="E6209" s="1" t="s">
        <v>22877</v>
      </c>
      <c r="F6209" t="s">
        <v>8470</v>
      </c>
      <c r="G6209" s="1" t="s">
        <v>8469</v>
      </c>
      <c r="H6209" t="s">
        <v>16725</v>
      </c>
      <c r="I6209" t="s">
        <v>16726</v>
      </c>
      <c r="J6209" t="s">
        <v>16727</v>
      </c>
      <c r="K6209">
        <v>0</v>
      </c>
      <c r="L6209">
        <v>0</v>
      </c>
      <c r="M6209">
        <v>0</v>
      </c>
      <c r="N6209">
        <v>999</v>
      </c>
    </row>
    <row r="6210" spans="1:14" s="6" customFormat="1" x14ac:dyDescent="0.2">
      <c r="A6210">
        <v>6205</v>
      </c>
      <c r="B6210">
        <v>19</v>
      </c>
      <c r="C6210" t="s">
        <v>509</v>
      </c>
      <c r="D6210" s="1" t="s">
        <v>8515</v>
      </c>
      <c r="E6210" s="1" t="s">
        <v>22878</v>
      </c>
      <c r="F6210" t="s">
        <v>8470</v>
      </c>
      <c r="G6210" s="1" t="s">
        <v>8469</v>
      </c>
      <c r="H6210" t="s">
        <v>16725</v>
      </c>
      <c r="I6210" t="s">
        <v>16726</v>
      </c>
      <c r="J6210" t="s">
        <v>16727</v>
      </c>
      <c r="K6210">
        <v>0</v>
      </c>
      <c r="L6210">
        <v>0</v>
      </c>
      <c r="M6210">
        <v>0</v>
      </c>
      <c r="N6210">
        <v>999</v>
      </c>
    </row>
    <row r="6211" spans="1:14" s="6" customFormat="1" x14ac:dyDescent="0.2">
      <c r="A6211">
        <v>6206</v>
      </c>
      <c r="B6211">
        <v>19</v>
      </c>
      <c r="C6211" t="s">
        <v>509</v>
      </c>
      <c r="D6211" s="1" t="s">
        <v>8516</v>
      </c>
      <c r="E6211" s="1" t="s">
        <v>22879</v>
      </c>
      <c r="F6211" t="s">
        <v>8470</v>
      </c>
      <c r="G6211" s="1" t="s">
        <v>8469</v>
      </c>
      <c r="H6211" t="s">
        <v>16725</v>
      </c>
      <c r="I6211" t="s">
        <v>16726</v>
      </c>
      <c r="J6211" t="s">
        <v>16727</v>
      </c>
      <c r="K6211">
        <v>0</v>
      </c>
      <c r="L6211">
        <v>0</v>
      </c>
      <c r="M6211">
        <v>0</v>
      </c>
      <c r="N6211">
        <v>999</v>
      </c>
    </row>
    <row r="6212" spans="1:14" s="6" customFormat="1" x14ac:dyDescent="0.2">
      <c r="A6212">
        <v>6207</v>
      </c>
      <c r="B6212">
        <v>19</v>
      </c>
      <c r="C6212" t="s">
        <v>509</v>
      </c>
      <c r="D6212" s="1" t="s">
        <v>8517</v>
      </c>
      <c r="E6212" s="1" t="s">
        <v>22880</v>
      </c>
      <c r="F6212" t="s">
        <v>8519</v>
      </c>
      <c r="G6212" s="1" t="s">
        <v>8518</v>
      </c>
      <c r="H6212" t="s">
        <v>16725</v>
      </c>
      <c r="I6212" t="s">
        <v>16726</v>
      </c>
      <c r="J6212" t="s">
        <v>16727</v>
      </c>
      <c r="K6212">
        <v>0</v>
      </c>
      <c r="L6212">
        <v>0</v>
      </c>
      <c r="M6212">
        <v>0</v>
      </c>
      <c r="N6212">
        <v>999</v>
      </c>
    </row>
    <row r="6213" spans="1:14" s="6" customFormat="1" x14ac:dyDescent="0.2">
      <c r="A6213">
        <v>6208</v>
      </c>
      <c r="B6213">
        <v>19</v>
      </c>
      <c r="C6213" t="s">
        <v>509</v>
      </c>
      <c r="D6213" s="1" t="s">
        <v>8520</v>
      </c>
      <c r="E6213" s="1" t="s">
        <v>22881</v>
      </c>
      <c r="F6213" t="s">
        <v>8519</v>
      </c>
      <c r="G6213" s="1" t="s">
        <v>8518</v>
      </c>
      <c r="H6213" t="s">
        <v>16725</v>
      </c>
      <c r="I6213" t="s">
        <v>16726</v>
      </c>
      <c r="J6213" t="s">
        <v>16727</v>
      </c>
      <c r="K6213">
        <v>0</v>
      </c>
      <c r="L6213">
        <v>0</v>
      </c>
      <c r="M6213">
        <v>0</v>
      </c>
      <c r="N6213">
        <v>999</v>
      </c>
    </row>
    <row r="6214" spans="1:14" s="6" customFormat="1" x14ac:dyDescent="0.2">
      <c r="A6214">
        <v>6209</v>
      </c>
      <c r="B6214">
        <v>21</v>
      </c>
      <c r="C6214" t="s">
        <v>4208</v>
      </c>
      <c r="D6214" s="1" t="s">
        <v>8521</v>
      </c>
      <c r="E6214" s="1" t="s">
        <v>22882</v>
      </c>
      <c r="F6214" t="s">
        <v>8503</v>
      </c>
      <c r="G6214" s="1" t="s">
        <v>8502</v>
      </c>
      <c r="H6214" t="s">
        <v>16725</v>
      </c>
      <c r="I6214" t="s">
        <v>16734</v>
      </c>
      <c r="J6214" t="s">
        <v>16735</v>
      </c>
      <c r="K6214">
        <v>0</v>
      </c>
      <c r="L6214">
        <v>0</v>
      </c>
      <c r="M6214">
        <v>10</v>
      </c>
      <c r="N6214">
        <v>54</v>
      </c>
    </row>
    <row r="6215" spans="1:14" s="6" customFormat="1" x14ac:dyDescent="0.2">
      <c r="A6215">
        <v>6210</v>
      </c>
      <c r="B6215">
        <v>21</v>
      </c>
      <c r="C6215" t="s">
        <v>4208</v>
      </c>
      <c r="D6215" s="1" t="s">
        <v>8522</v>
      </c>
      <c r="E6215" s="1" t="s">
        <v>22883</v>
      </c>
      <c r="F6215" t="s">
        <v>8503</v>
      </c>
      <c r="G6215" s="1" t="s">
        <v>8502</v>
      </c>
      <c r="H6215" t="s">
        <v>16725</v>
      </c>
      <c r="I6215" t="s">
        <v>16734</v>
      </c>
      <c r="J6215" t="s">
        <v>16735</v>
      </c>
      <c r="K6215">
        <v>0</v>
      </c>
      <c r="L6215">
        <v>0</v>
      </c>
      <c r="M6215">
        <v>10</v>
      </c>
      <c r="N6215">
        <v>54</v>
      </c>
    </row>
    <row r="6216" spans="1:14" s="6" customFormat="1" x14ac:dyDescent="0.2">
      <c r="A6216">
        <v>6211</v>
      </c>
      <c r="B6216">
        <v>21</v>
      </c>
      <c r="C6216" t="s">
        <v>4208</v>
      </c>
      <c r="D6216" s="1" t="s">
        <v>8523</v>
      </c>
      <c r="E6216" s="1" t="s">
        <v>22884</v>
      </c>
      <c r="F6216" t="s">
        <v>8503</v>
      </c>
      <c r="G6216" s="1" t="s">
        <v>8502</v>
      </c>
      <c r="H6216" t="s">
        <v>16725</v>
      </c>
      <c r="I6216" t="s">
        <v>16734</v>
      </c>
      <c r="J6216" t="s">
        <v>16735</v>
      </c>
      <c r="K6216">
        <v>0</v>
      </c>
      <c r="L6216">
        <v>0</v>
      </c>
      <c r="M6216">
        <v>10</v>
      </c>
      <c r="N6216">
        <v>54</v>
      </c>
    </row>
    <row r="6217" spans="1:14" s="6" customFormat="1" x14ac:dyDescent="0.2">
      <c r="A6217">
        <v>6212</v>
      </c>
      <c r="B6217">
        <v>21</v>
      </c>
      <c r="C6217" t="s">
        <v>4208</v>
      </c>
      <c r="D6217" s="1" t="s">
        <v>8524</v>
      </c>
      <c r="E6217" s="1" t="s">
        <v>22885</v>
      </c>
      <c r="F6217" t="s">
        <v>8503</v>
      </c>
      <c r="G6217" s="1" t="s">
        <v>8502</v>
      </c>
      <c r="H6217" t="s">
        <v>16725</v>
      </c>
      <c r="I6217" t="s">
        <v>16734</v>
      </c>
      <c r="J6217" t="s">
        <v>16735</v>
      </c>
      <c r="K6217">
        <v>0</v>
      </c>
      <c r="L6217">
        <v>0</v>
      </c>
      <c r="M6217">
        <v>10</v>
      </c>
      <c r="N6217">
        <v>54</v>
      </c>
    </row>
    <row r="6218" spans="1:14" s="6" customFormat="1" x14ac:dyDescent="0.2">
      <c r="A6218">
        <v>6213</v>
      </c>
      <c r="B6218">
        <v>21</v>
      </c>
      <c r="C6218" t="s">
        <v>4208</v>
      </c>
      <c r="D6218" s="1" t="s">
        <v>8525</v>
      </c>
      <c r="E6218" s="1" t="s">
        <v>22886</v>
      </c>
      <c r="F6218" t="s">
        <v>8503</v>
      </c>
      <c r="G6218" s="1" t="s">
        <v>8502</v>
      </c>
      <c r="H6218" t="s">
        <v>16725</v>
      </c>
      <c r="I6218" t="s">
        <v>16734</v>
      </c>
      <c r="J6218" t="s">
        <v>16735</v>
      </c>
      <c r="K6218">
        <v>0</v>
      </c>
      <c r="L6218">
        <v>0</v>
      </c>
      <c r="M6218">
        <v>10</v>
      </c>
      <c r="N6218">
        <v>54</v>
      </c>
    </row>
    <row r="6219" spans="1:14" s="6" customFormat="1" x14ac:dyDescent="0.2">
      <c r="A6219">
        <v>6214</v>
      </c>
      <c r="B6219">
        <v>21</v>
      </c>
      <c r="C6219" t="s">
        <v>4208</v>
      </c>
      <c r="D6219" s="1" t="s">
        <v>8526</v>
      </c>
      <c r="E6219" s="1" t="s">
        <v>22887</v>
      </c>
      <c r="F6219" t="s">
        <v>8503</v>
      </c>
      <c r="G6219" s="1" t="s">
        <v>8502</v>
      </c>
      <c r="H6219" t="s">
        <v>16725</v>
      </c>
      <c r="I6219" t="s">
        <v>16734</v>
      </c>
      <c r="J6219" t="s">
        <v>16735</v>
      </c>
      <c r="K6219">
        <v>0</v>
      </c>
      <c r="L6219">
        <v>0</v>
      </c>
      <c r="M6219">
        <v>10</v>
      </c>
      <c r="N6219">
        <v>54</v>
      </c>
    </row>
    <row r="6220" spans="1:14" s="6" customFormat="1" x14ac:dyDescent="0.2">
      <c r="A6220">
        <v>6215</v>
      </c>
      <c r="B6220">
        <v>3</v>
      </c>
      <c r="C6220" t="s">
        <v>5672</v>
      </c>
      <c r="D6220" s="1" t="s">
        <v>8527</v>
      </c>
      <c r="E6220" s="1" t="s">
        <v>22888</v>
      </c>
      <c r="F6220" t="s">
        <v>7966</v>
      </c>
      <c r="G6220" s="1" t="s">
        <v>7965</v>
      </c>
      <c r="H6220" t="s">
        <v>16725</v>
      </c>
      <c r="I6220" t="s">
        <v>16726</v>
      </c>
      <c r="J6220" t="s">
        <v>16727</v>
      </c>
      <c r="K6220">
        <v>614</v>
      </c>
      <c r="L6220" t="s">
        <v>16814</v>
      </c>
      <c r="M6220">
        <v>0</v>
      </c>
      <c r="N6220">
        <v>999</v>
      </c>
    </row>
    <row r="6221" spans="1:14" s="6" customFormat="1" x14ac:dyDescent="0.2">
      <c r="A6221">
        <v>6216</v>
      </c>
      <c r="B6221">
        <v>3</v>
      </c>
      <c r="C6221" t="s">
        <v>5672</v>
      </c>
      <c r="D6221" s="1" t="s">
        <v>8528</v>
      </c>
      <c r="E6221" s="1" t="s">
        <v>22889</v>
      </c>
      <c r="F6221" t="s">
        <v>7966</v>
      </c>
      <c r="G6221" s="1" t="s">
        <v>7965</v>
      </c>
      <c r="H6221" t="s">
        <v>16725</v>
      </c>
      <c r="I6221" t="s">
        <v>16726</v>
      </c>
      <c r="J6221" t="s">
        <v>16727</v>
      </c>
      <c r="K6221">
        <v>614</v>
      </c>
      <c r="L6221" t="s">
        <v>16814</v>
      </c>
      <c r="M6221">
        <v>0</v>
      </c>
      <c r="N6221">
        <v>999</v>
      </c>
    </row>
    <row r="6222" spans="1:14" s="6" customFormat="1" x14ac:dyDescent="0.2">
      <c r="A6222">
        <v>6217</v>
      </c>
      <c r="B6222">
        <v>3</v>
      </c>
      <c r="C6222" t="s">
        <v>5672</v>
      </c>
      <c r="D6222" s="1" t="s">
        <v>8529</v>
      </c>
      <c r="E6222" s="1" t="s">
        <v>22890</v>
      </c>
      <c r="F6222" t="s">
        <v>7966</v>
      </c>
      <c r="G6222" s="1" t="s">
        <v>7965</v>
      </c>
      <c r="H6222" t="s">
        <v>16725</v>
      </c>
      <c r="I6222" t="s">
        <v>16726</v>
      </c>
      <c r="J6222" t="s">
        <v>16727</v>
      </c>
      <c r="K6222">
        <v>614</v>
      </c>
      <c r="L6222" t="s">
        <v>16814</v>
      </c>
      <c r="M6222">
        <v>0</v>
      </c>
      <c r="N6222">
        <v>999</v>
      </c>
    </row>
    <row r="6223" spans="1:14" s="6" customFormat="1" x14ac:dyDescent="0.2">
      <c r="A6223">
        <v>6218</v>
      </c>
      <c r="B6223">
        <v>3</v>
      </c>
      <c r="C6223" t="s">
        <v>5672</v>
      </c>
      <c r="D6223" s="1" t="s">
        <v>8530</v>
      </c>
      <c r="E6223" s="1" t="s">
        <v>22891</v>
      </c>
      <c r="F6223" t="s">
        <v>7966</v>
      </c>
      <c r="G6223" s="1" t="s">
        <v>7965</v>
      </c>
      <c r="H6223" t="s">
        <v>16725</v>
      </c>
      <c r="I6223" t="s">
        <v>16726</v>
      </c>
      <c r="J6223" t="s">
        <v>16727</v>
      </c>
      <c r="K6223">
        <v>614</v>
      </c>
      <c r="L6223" t="s">
        <v>16814</v>
      </c>
      <c r="M6223">
        <v>0</v>
      </c>
      <c r="N6223">
        <v>999</v>
      </c>
    </row>
    <row r="6224" spans="1:14" s="6" customFormat="1" x14ac:dyDescent="0.2">
      <c r="A6224">
        <v>6219</v>
      </c>
      <c r="B6224">
        <v>3</v>
      </c>
      <c r="C6224" t="s">
        <v>5672</v>
      </c>
      <c r="D6224" s="1" t="s">
        <v>8531</v>
      </c>
      <c r="E6224" s="1" t="s">
        <v>22892</v>
      </c>
      <c r="F6224" t="s">
        <v>8533</v>
      </c>
      <c r="G6224" s="1" t="s">
        <v>8532</v>
      </c>
      <c r="H6224" t="s">
        <v>16725</v>
      </c>
      <c r="I6224" t="s">
        <v>16726</v>
      </c>
      <c r="J6224" t="s">
        <v>16727</v>
      </c>
      <c r="K6224">
        <v>614</v>
      </c>
      <c r="L6224" t="s">
        <v>16814</v>
      </c>
      <c r="M6224">
        <v>0</v>
      </c>
      <c r="N6224">
        <v>999</v>
      </c>
    </row>
    <row r="6225" spans="1:14" s="6" customFormat="1" x14ac:dyDescent="0.2">
      <c r="A6225">
        <v>6220</v>
      </c>
      <c r="B6225">
        <v>15</v>
      </c>
      <c r="C6225" t="s">
        <v>7763</v>
      </c>
      <c r="D6225" s="1" t="s">
        <v>8534</v>
      </c>
      <c r="E6225" s="1" t="s">
        <v>22893</v>
      </c>
      <c r="F6225" t="s">
        <v>8410</v>
      </c>
      <c r="G6225" s="1" t="s">
        <v>8409</v>
      </c>
      <c r="H6225" t="s">
        <v>16733</v>
      </c>
      <c r="I6225" t="s">
        <v>16734</v>
      </c>
      <c r="J6225" t="s">
        <v>16735</v>
      </c>
      <c r="K6225">
        <v>614</v>
      </c>
      <c r="L6225" t="s">
        <v>16816</v>
      </c>
      <c r="M6225">
        <v>10</v>
      </c>
      <c r="N6225">
        <v>54</v>
      </c>
    </row>
    <row r="6226" spans="1:14" s="6" customFormat="1" x14ac:dyDescent="0.2">
      <c r="A6226">
        <v>6221</v>
      </c>
      <c r="B6226">
        <v>15</v>
      </c>
      <c r="C6226" t="s">
        <v>7763</v>
      </c>
      <c r="D6226" s="1" t="s">
        <v>8535</v>
      </c>
      <c r="E6226" s="1" t="s">
        <v>22894</v>
      </c>
      <c r="F6226" t="s">
        <v>8410</v>
      </c>
      <c r="G6226" s="1" t="s">
        <v>8409</v>
      </c>
      <c r="H6226" t="s">
        <v>16733</v>
      </c>
      <c r="I6226" t="s">
        <v>16734</v>
      </c>
      <c r="J6226" t="s">
        <v>16735</v>
      </c>
      <c r="K6226">
        <v>614</v>
      </c>
      <c r="L6226" t="s">
        <v>16816</v>
      </c>
      <c r="M6226">
        <v>10</v>
      </c>
      <c r="N6226">
        <v>54</v>
      </c>
    </row>
    <row r="6227" spans="1:14" s="6" customFormat="1" x14ac:dyDescent="0.2">
      <c r="A6227">
        <v>6222</v>
      </c>
      <c r="B6227">
        <v>15</v>
      </c>
      <c r="C6227" t="s">
        <v>7763</v>
      </c>
      <c r="D6227" s="1" t="s">
        <v>8536</v>
      </c>
      <c r="E6227" s="1" t="s">
        <v>22895</v>
      </c>
      <c r="F6227" t="s">
        <v>8410</v>
      </c>
      <c r="G6227" s="1" t="s">
        <v>8409</v>
      </c>
      <c r="H6227" t="s">
        <v>16733</v>
      </c>
      <c r="I6227" t="s">
        <v>16734</v>
      </c>
      <c r="J6227" t="s">
        <v>16735</v>
      </c>
      <c r="K6227">
        <v>614</v>
      </c>
      <c r="L6227" t="s">
        <v>16816</v>
      </c>
      <c r="M6227">
        <v>10</v>
      </c>
      <c r="N6227">
        <v>54</v>
      </c>
    </row>
    <row r="6228" spans="1:14" s="6" customFormat="1" x14ac:dyDescent="0.2">
      <c r="A6228">
        <v>6223</v>
      </c>
      <c r="B6228">
        <v>15</v>
      </c>
      <c r="C6228" t="s">
        <v>7763</v>
      </c>
      <c r="D6228" s="1" t="s">
        <v>8537</v>
      </c>
      <c r="E6228" s="1" t="s">
        <v>22896</v>
      </c>
      <c r="F6228" t="s">
        <v>8410</v>
      </c>
      <c r="G6228" s="1" t="s">
        <v>8409</v>
      </c>
      <c r="H6228" t="s">
        <v>16733</v>
      </c>
      <c r="I6228" t="s">
        <v>16734</v>
      </c>
      <c r="J6228" t="s">
        <v>16735</v>
      </c>
      <c r="K6228">
        <v>614</v>
      </c>
      <c r="L6228" t="s">
        <v>16816</v>
      </c>
      <c r="M6228">
        <v>10</v>
      </c>
      <c r="N6228">
        <v>54</v>
      </c>
    </row>
    <row r="6229" spans="1:14" s="6" customFormat="1" x14ac:dyDescent="0.2">
      <c r="A6229">
        <v>6224</v>
      </c>
      <c r="B6229">
        <v>15</v>
      </c>
      <c r="C6229" t="s">
        <v>7763</v>
      </c>
      <c r="D6229" s="1" t="s">
        <v>8538</v>
      </c>
      <c r="E6229" s="1" t="s">
        <v>22897</v>
      </c>
      <c r="F6229" t="s">
        <v>8410</v>
      </c>
      <c r="G6229" s="1" t="s">
        <v>8409</v>
      </c>
      <c r="H6229" t="s">
        <v>16733</v>
      </c>
      <c r="I6229" t="s">
        <v>16734</v>
      </c>
      <c r="J6229" t="s">
        <v>16735</v>
      </c>
      <c r="K6229">
        <v>614</v>
      </c>
      <c r="L6229" t="s">
        <v>16816</v>
      </c>
      <c r="M6229">
        <v>10</v>
      </c>
      <c r="N6229">
        <v>54</v>
      </c>
    </row>
    <row r="6230" spans="1:14" s="6" customFormat="1" x14ac:dyDescent="0.2">
      <c r="A6230">
        <v>6225</v>
      </c>
      <c r="B6230">
        <v>15</v>
      </c>
      <c r="C6230" t="s">
        <v>7763</v>
      </c>
      <c r="D6230" s="1" t="s">
        <v>8539</v>
      </c>
      <c r="E6230" s="1" t="s">
        <v>8540</v>
      </c>
      <c r="F6230" t="s">
        <v>8541</v>
      </c>
      <c r="G6230" s="1" t="s">
        <v>8540</v>
      </c>
      <c r="H6230" t="s">
        <v>16733</v>
      </c>
      <c r="I6230" t="s">
        <v>16734</v>
      </c>
      <c r="J6230" t="s">
        <v>16735</v>
      </c>
      <c r="K6230">
        <v>614</v>
      </c>
      <c r="L6230" t="s">
        <v>16816</v>
      </c>
      <c r="M6230">
        <v>10</v>
      </c>
      <c r="N6230">
        <v>54</v>
      </c>
    </row>
    <row r="6231" spans="1:14" s="6" customFormat="1" x14ac:dyDescent="0.2">
      <c r="A6231">
        <v>6226</v>
      </c>
      <c r="B6231">
        <v>11</v>
      </c>
      <c r="C6231" t="s">
        <v>158</v>
      </c>
      <c r="D6231" s="1" t="s">
        <v>8542</v>
      </c>
      <c r="E6231" s="1" t="s">
        <v>22898</v>
      </c>
      <c r="F6231" t="s">
        <v>8544</v>
      </c>
      <c r="G6231" s="1" t="s">
        <v>8543</v>
      </c>
      <c r="H6231" t="s">
        <v>16725</v>
      </c>
      <c r="I6231" t="s">
        <v>16726</v>
      </c>
      <c r="J6231" t="s">
        <v>16727</v>
      </c>
      <c r="K6231">
        <v>607</v>
      </c>
      <c r="L6231">
        <v>605</v>
      </c>
      <c r="M6231">
        <v>0</v>
      </c>
      <c r="N6231">
        <v>999</v>
      </c>
    </row>
    <row r="6232" spans="1:14" s="6" customFormat="1" x14ac:dyDescent="0.2">
      <c r="A6232">
        <v>6227</v>
      </c>
      <c r="B6232">
        <v>11</v>
      </c>
      <c r="C6232" t="s">
        <v>158</v>
      </c>
      <c r="D6232" s="1" t="s">
        <v>8545</v>
      </c>
      <c r="E6232" s="1" t="s">
        <v>22899</v>
      </c>
      <c r="F6232" t="s">
        <v>8544</v>
      </c>
      <c r="G6232" s="1" t="s">
        <v>8543</v>
      </c>
      <c r="H6232" t="s">
        <v>16725</v>
      </c>
      <c r="I6232" t="s">
        <v>16726</v>
      </c>
      <c r="J6232" t="s">
        <v>16727</v>
      </c>
      <c r="K6232">
        <v>607</v>
      </c>
      <c r="L6232">
        <v>605</v>
      </c>
      <c r="M6232">
        <v>0</v>
      </c>
      <c r="N6232">
        <v>999</v>
      </c>
    </row>
    <row r="6233" spans="1:14" s="6" customFormat="1" x14ac:dyDescent="0.2">
      <c r="A6233">
        <v>6228</v>
      </c>
      <c r="B6233">
        <v>11</v>
      </c>
      <c r="C6233" t="s">
        <v>158</v>
      </c>
      <c r="D6233" s="1" t="s">
        <v>8546</v>
      </c>
      <c r="E6233" s="1" t="s">
        <v>22900</v>
      </c>
      <c r="F6233" t="s">
        <v>8544</v>
      </c>
      <c r="G6233" s="1" t="s">
        <v>8543</v>
      </c>
      <c r="H6233" t="s">
        <v>16725</v>
      </c>
      <c r="I6233" t="s">
        <v>16726</v>
      </c>
      <c r="J6233" t="s">
        <v>16727</v>
      </c>
      <c r="K6233">
        <v>0</v>
      </c>
      <c r="L6233" t="s">
        <v>160</v>
      </c>
      <c r="M6233">
        <v>0</v>
      </c>
      <c r="N6233">
        <v>999</v>
      </c>
    </row>
    <row r="6234" spans="1:14" s="6" customFormat="1" x14ac:dyDescent="0.2">
      <c r="A6234">
        <v>6229</v>
      </c>
      <c r="B6234">
        <v>11</v>
      </c>
      <c r="C6234" t="s">
        <v>158</v>
      </c>
      <c r="D6234" s="1" t="s">
        <v>8547</v>
      </c>
      <c r="E6234" s="1" t="s">
        <v>22901</v>
      </c>
      <c r="F6234" t="s">
        <v>8544</v>
      </c>
      <c r="G6234" s="1" t="s">
        <v>8543</v>
      </c>
      <c r="H6234" t="s">
        <v>16725</v>
      </c>
      <c r="I6234" t="s">
        <v>16726</v>
      </c>
      <c r="J6234" t="s">
        <v>16727</v>
      </c>
      <c r="K6234">
        <v>0</v>
      </c>
      <c r="L6234" t="s">
        <v>160</v>
      </c>
      <c r="M6234">
        <v>0</v>
      </c>
      <c r="N6234">
        <v>999</v>
      </c>
    </row>
    <row r="6235" spans="1:14" s="6" customFormat="1" x14ac:dyDescent="0.2">
      <c r="A6235">
        <v>6230</v>
      </c>
      <c r="B6235">
        <v>11</v>
      </c>
      <c r="C6235" t="s">
        <v>158</v>
      </c>
      <c r="D6235" s="1" t="s">
        <v>8548</v>
      </c>
      <c r="E6235" s="1" t="s">
        <v>22902</v>
      </c>
      <c r="F6235" t="s">
        <v>8544</v>
      </c>
      <c r="G6235" s="1" t="s">
        <v>8543</v>
      </c>
      <c r="H6235" t="s">
        <v>16725</v>
      </c>
      <c r="I6235" t="s">
        <v>16726</v>
      </c>
      <c r="J6235" t="s">
        <v>16727</v>
      </c>
      <c r="K6235">
        <v>0</v>
      </c>
      <c r="L6235" t="s">
        <v>160</v>
      </c>
      <c r="M6235">
        <v>0</v>
      </c>
      <c r="N6235">
        <v>999</v>
      </c>
    </row>
    <row r="6236" spans="1:14" s="6" customFormat="1" x14ac:dyDescent="0.2">
      <c r="A6236">
        <v>6231</v>
      </c>
      <c r="B6236">
        <v>11</v>
      </c>
      <c r="C6236" t="s">
        <v>158</v>
      </c>
      <c r="D6236" s="1" t="s">
        <v>8549</v>
      </c>
      <c r="E6236" s="1" t="s">
        <v>22903</v>
      </c>
      <c r="F6236" t="s">
        <v>8544</v>
      </c>
      <c r="G6236" s="1" t="s">
        <v>8543</v>
      </c>
      <c r="H6236" t="s">
        <v>16725</v>
      </c>
      <c r="I6236" t="s">
        <v>16726</v>
      </c>
      <c r="J6236" t="s">
        <v>16727</v>
      </c>
      <c r="K6236">
        <v>0</v>
      </c>
      <c r="L6236" t="s">
        <v>160</v>
      </c>
      <c r="M6236">
        <v>0</v>
      </c>
      <c r="N6236">
        <v>999</v>
      </c>
    </row>
    <row r="6237" spans="1:14" s="6" customFormat="1" x14ac:dyDescent="0.2">
      <c r="A6237">
        <v>6232</v>
      </c>
      <c r="B6237">
        <v>11</v>
      </c>
      <c r="C6237" t="s">
        <v>158</v>
      </c>
      <c r="D6237" s="1" t="s">
        <v>8550</v>
      </c>
      <c r="E6237" s="1" t="s">
        <v>22904</v>
      </c>
      <c r="F6237" t="s">
        <v>8544</v>
      </c>
      <c r="G6237" s="1" t="s">
        <v>8543</v>
      </c>
      <c r="H6237" t="s">
        <v>16725</v>
      </c>
      <c r="I6237" t="s">
        <v>16726</v>
      </c>
      <c r="J6237" t="s">
        <v>16727</v>
      </c>
      <c r="K6237">
        <v>0</v>
      </c>
      <c r="L6237" t="s">
        <v>160</v>
      </c>
      <c r="M6237">
        <v>0</v>
      </c>
      <c r="N6237">
        <v>999</v>
      </c>
    </row>
    <row r="6238" spans="1:14" s="6" customFormat="1" x14ac:dyDescent="0.2">
      <c r="A6238">
        <v>6233</v>
      </c>
      <c r="B6238">
        <v>11</v>
      </c>
      <c r="C6238" t="s">
        <v>158</v>
      </c>
      <c r="D6238" s="1" t="s">
        <v>8551</v>
      </c>
      <c r="E6238" s="1" t="s">
        <v>22905</v>
      </c>
      <c r="F6238" t="s">
        <v>8544</v>
      </c>
      <c r="G6238" s="1" t="s">
        <v>8543</v>
      </c>
      <c r="H6238" t="s">
        <v>16725</v>
      </c>
      <c r="I6238" t="s">
        <v>16726</v>
      </c>
      <c r="J6238" t="s">
        <v>16727</v>
      </c>
      <c r="K6238">
        <v>0</v>
      </c>
      <c r="L6238" t="s">
        <v>160</v>
      </c>
      <c r="M6238">
        <v>0</v>
      </c>
      <c r="N6238">
        <v>999</v>
      </c>
    </row>
    <row r="6239" spans="1:14" s="6" customFormat="1" x14ac:dyDescent="0.2">
      <c r="A6239">
        <v>6234</v>
      </c>
      <c r="B6239">
        <v>11</v>
      </c>
      <c r="C6239" t="s">
        <v>158</v>
      </c>
      <c r="D6239" s="1" t="s">
        <v>8552</v>
      </c>
      <c r="E6239" s="1" t="s">
        <v>22906</v>
      </c>
      <c r="F6239" t="s">
        <v>8544</v>
      </c>
      <c r="G6239" s="1" t="s">
        <v>8543</v>
      </c>
      <c r="H6239" t="s">
        <v>16725</v>
      </c>
      <c r="I6239" t="s">
        <v>16726</v>
      </c>
      <c r="J6239" t="s">
        <v>16727</v>
      </c>
      <c r="K6239">
        <v>607</v>
      </c>
      <c r="L6239">
        <v>605</v>
      </c>
      <c r="M6239">
        <v>0</v>
      </c>
      <c r="N6239">
        <v>999</v>
      </c>
    </row>
    <row r="6240" spans="1:14" s="6" customFormat="1" x14ac:dyDescent="0.2">
      <c r="A6240">
        <v>6235</v>
      </c>
      <c r="B6240">
        <v>11</v>
      </c>
      <c r="C6240" t="s">
        <v>158</v>
      </c>
      <c r="D6240" s="1" t="s">
        <v>8553</v>
      </c>
      <c r="E6240" s="1" t="s">
        <v>22907</v>
      </c>
      <c r="F6240" t="s">
        <v>8555</v>
      </c>
      <c r="G6240" s="1" t="s">
        <v>8554</v>
      </c>
      <c r="H6240" t="s">
        <v>16725</v>
      </c>
      <c r="I6240" t="s">
        <v>16726</v>
      </c>
      <c r="J6240" t="s">
        <v>16727</v>
      </c>
      <c r="K6240">
        <v>607</v>
      </c>
      <c r="L6240">
        <v>605</v>
      </c>
      <c r="M6240">
        <v>0</v>
      </c>
      <c r="N6240">
        <v>999</v>
      </c>
    </row>
    <row r="6241" spans="1:14" s="6" customFormat="1" x14ac:dyDescent="0.2">
      <c r="A6241">
        <v>6236</v>
      </c>
      <c r="B6241">
        <v>11</v>
      </c>
      <c r="C6241" t="s">
        <v>158</v>
      </c>
      <c r="D6241" s="1" t="s">
        <v>8556</v>
      </c>
      <c r="E6241" s="1" t="s">
        <v>22908</v>
      </c>
      <c r="F6241" t="s">
        <v>8555</v>
      </c>
      <c r="G6241" s="1" t="s">
        <v>8554</v>
      </c>
      <c r="H6241" t="s">
        <v>16725</v>
      </c>
      <c r="I6241" t="s">
        <v>16726</v>
      </c>
      <c r="J6241" t="s">
        <v>16727</v>
      </c>
      <c r="K6241">
        <v>607</v>
      </c>
      <c r="L6241">
        <v>605</v>
      </c>
      <c r="M6241">
        <v>0</v>
      </c>
      <c r="N6241">
        <v>999</v>
      </c>
    </row>
    <row r="6242" spans="1:14" s="6" customFormat="1" x14ac:dyDescent="0.2">
      <c r="A6242">
        <v>6237</v>
      </c>
      <c r="B6242">
        <v>11</v>
      </c>
      <c r="C6242" t="s">
        <v>158</v>
      </c>
      <c r="D6242" s="1" t="s">
        <v>8557</v>
      </c>
      <c r="E6242" s="1" t="s">
        <v>22909</v>
      </c>
      <c r="F6242" t="s">
        <v>8555</v>
      </c>
      <c r="G6242" s="1" t="s">
        <v>8554</v>
      </c>
      <c r="H6242" t="s">
        <v>16725</v>
      </c>
      <c r="I6242" t="s">
        <v>16726</v>
      </c>
      <c r="J6242" t="s">
        <v>16727</v>
      </c>
      <c r="K6242">
        <v>607</v>
      </c>
      <c r="L6242">
        <v>605</v>
      </c>
      <c r="M6242">
        <v>0</v>
      </c>
      <c r="N6242">
        <v>999</v>
      </c>
    </row>
    <row r="6243" spans="1:14" s="6" customFormat="1" x14ac:dyDescent="0.2">
      <c r="A6243">
        <v>6238</v>
      </c>
      <c r="B6243">
        <v>11</v>
      </c>
      <c r="C6243" t="s">
        <v>158</v>
      </c>
      <c r="D6243" s="1" t="s">
        <v>8558</v>
      </c>
      <c r="E6243" s="1" t="s">
        <v>22910</v>
      </c>
      <c r="F6243" t="s">
        <v>8560</v>
      </c>
      <c r="G6243" s="1" t="s">
        <v>8559</v>
      </c>
      <c r="H6243" t="s">
        <v>16725</v>
      </c>
      <c r="I6243" t="s">
        <v>16726</v>
      </c>
      <c r="J6243" t="s">
        <v>16727</v>
      </c>
      <c r="K6243">
        <v>607</v>
      </c>
      <c r="L6243">
        <v>605</v>
      </c>
      <c r="M6243">
        <v>0</v>
      </c>
      <c r="N6243">
        <v>999</v>
      </c>
    </row>
    <row r="6244" spans="1:14" s="6" customFormat="1" x14ac:dyDescent="0.2">
      <c r="A6244">
        <v>6239</v>
      </c>
      <c r="B6244">
        <v>11</v>
      </c>
      <c r="C6244" t="s">
        <v>158</v>
      </c>
      <c r="D6244" s="1" t="s">
        <v>8561</v>
      </c>
      <c r="E6244" s="1" t="s">
        <v>22911</v>
      </c>
      <c r="F6244" t="s">
        <v>8560</v>
      </c>
      <c r="G6244" s="1" t="s">
        <v>8559</v>
      </c>
      <c r="H6244" t="s">
        <v>16725</v>
      </c>
      <c r="I6244" t="s">
        <v>16726</v>
      </c>
      <c r="J6244" t="s">
        <v>16727</v>
      </c>
      <c r="K6244">
        <v>607</v>
      </c>
      <c r="L6244">
        <v>605</v>
      </c>
      <c r="M6244">
        <v>0</v>
      </c>
      <c r="N6244">
        <v>999</v>
      </c>
    </row>
    <row r="6245" spans="1:14" s="6" customFormat="1" x14ac:dyDescent="0.2">
      <c r="A6245">
        <v>6240</v>
      </c>
      <c r="B6245">
        <v>20</v>
      </c>
      <c r="C6245" t="s">
        <v>751</v>
      </c>
      <c r="D6245" s="1" t="s">
        <v>8562</v>
      </c>
      <c r="E6245" s="1" t="s">
        <v>22912</v>
      </c>
      <c r="F6245" t="s">
        <v>8497</v>
      </c>
      <c r="G6245" s="1" t="s">
        <v>8496</v>
      </c>
      <c r="H6245" t="s">
        <v>16725</v>
      </c>
      <c r="I6245" t="s">
        <v>16734</v>
      </c>
      <c r="J6245" t="s">
        <v>16729</v>
      </c>
      <c r="K6245">
        <v>511</v>
      </c>
      <c r="L6245" t="s">
        <v>16782</v>
      </c>
      <c r="M6245">
        <v>10</v>
      </c>
      <c r="N6245">
        <v>120</v>
      </c>
    </row>
    <row r="6246" spans="1:14" s="6" customFormat="1" x14ac:dyDescent="0.2">
      <c r="A6246">
        <v>6241</v>
      </c>
      <c r="B6246">
        <v>20</v>
      </c>
      <c r="C6246" t="s">
        <v>751</v>
      </c>
      <c r="D6246" s="1" t="s">
        <v>8563</v>
      </c>
      <c r="E6246" s="1" t="s">
        <v>22913</v>
      </c>
      <c r="F6246" t="s">
        <v>8497</v>
      </c>
      <c r="G6246" s="1" t="s">
        <v>8496</v>
      </c>
      <c r="H6246" t="s">
        <v>16725</v>
      </c>
      <c r="I6246" t="s">
        <v>16734</v>
      </c>
      <c r="J6246" t="s">
        <v>16729</v>
      </c>
      <c r="K6246">
        <v>511</v>
      </c>
      <c r="L6246" t="s">
        <v>16782</v>
      </c>
      <c r="M6246">
        <v>10</v>
      </c>
      <c r="N6246">
        <v>120</v>
      </c>
    </row>
    <row r="6247" spans="1:14" s="6" customFormat="1" x14ac:dyDescent="0.2">
      <c r="A6247">
        <v>6242</v>
      </c>
      <c r="B6247">
        <v>20</v>
      </c>
      <c r="C6247" t="s">
        <v>751</v>
      </c>
      <c r="D6247" s="1" t="s">
        <v>8564</v>
      </c>
      <c r="E6247" s="1" t="s">
        <v>22914</v>
      </c>
      <c r="F6247" t="s">
        <v>8497</v>
      </c>
      <c r="G6247" s="1" t="s">
        <v>8496</v>
      </c>
      <c r="H6247" t="s">
        <v>16725</v>
      </c>
      <c r="I6247" t="s">
        <v>16734</v>
      </c>
      <c r="J6247" t="s">
        <v>16729</v>
      </c>
      <c r="K6247">
        <v>511</v>
      </c>
      <c r="L6247" t="s">
        <v>16782</v>
      </c>
      <c r="M6247">
        <v>10</v>
      </c>
      <c r="N6247">
        <v>120</v>
      </c>
    </row>
    <row r="6248" spans="1:14" s="6" customFormat="1" x14ac:dyDescent="0.2">
      <c r="A6248">
        <v>6243</v>
      </c>
      <c r="B6248">
        <v>20</v>
      </c>
      <c r="C6248" t="s">
        <v>751</v>
      </c>
      <c r="D6248" s="1" t="s">
        <v>8565</v>
      </c>
      <c r="E6248" s="1" t="s">
        <v>22915</v>
      </c>
      <c r="F6248" t="s">
        <v>8497</v>
      </c>
      <c r="G6248" s="1" t="s">
        <v>8496</v>
      </c>
      <c r="H6248" t="s">
        <v>16725</v>
      </c>
      <c r="I6248" t="s">
        <v>16734</v>
      </c>
      <c r="J6248" t="s">
        <v>16729</v>
      </c>
      <c r="K6248">
        <v>511</v>
      </c>
      <c r="L6248" t="s">
        <v>16782</v>
      </c>
      <c r="M6248">
        <v>10</v>
      </c>
      <c r="N6248">
        <v>120</v>
      </c>
    </row>
    <row r="6249" spans="1:14" s="6" customFormat="1" x14ac:dyDescent="0.2">
      <c r="A6249">
        <v>6244</v>
      </c>
      <c r="B6249">
        <v>20</v>
      </c>
      <c r="C6249" t="s">
        <v>751</v>
      </c>
      <c r="D6249" s="1" t="s">
        <v>8566</v>
      </c>
      <c r="E6249" s="1" t="s">
        <v>22916</v>
      </c>
      <c r="F6249" t="s">
        <v>8497</v>
      </c>
      <c r="G6249" s="1" t="s">
        <v>8496</v>
      </c>
      <c r="H6249" t="s">
        <v>16725</v>
      </c>
      <c r="I6249" t="s">
        <v>16734</v>
      </c>
      <c r="J6249" t="s">
        <v>16729</v>
      </c>
      <c r="K6249">
        <v>511</v>
      </c>
      <c r="L6249" t="s">
        <v>16782</v>
      </c>
      <c r="M6249">
        <v>10</v>
      </c>
      <c r="N6249">
        <v>120</v>
      </c>
    </row>
    <row r="6250" spans="1:14" s="6" customFormat="1" x14ac:dyDescent="0.2">
      <c r="A6250">
        <v>6245</v>
      </c>
      <c r="B6250">
        <v>20</v>
      </c>
      <c r="C6250" t="s">
        <v>751</v>
      </c>
      <c r="D6250" s="1" t="s">
        <v>8567</v>
      </c>
      <c r="E6250" s="1" t="s">
        <v>22917</v>
      </c>
      <c r="F6250" t="s">
        <v>8497</v>
      </c>
      <c r="G6250" s="1" t="s">
        <v>8496</v>
      </c>
      <c r="H6250" t="s">
        <v>16725</v>
      </c>
      <c r="I6250" t="s">
        <v>16734</v>
      </c>
      <c r="J6250" t="s">
        <v>16729</v>
      </c>
      <c r="K6250">
        <v>511</v>
      </c>
      <c r="L6250" t="s">
        <v>16782</v>
      </c>
      <c r="M6250">
        <v>10</v>
      </c>
      <c r="N6250">
        <v>120</v>
      </c>
    </row>
    <row r="6251" spans="1:14" s="6" customFormat="1" x14ac:dyDescent="0.2">
      <c r="A6251">
        <v>6246</v>
      </c>
      <c r="B6251">
        <v>5</v>
      </c>
      <c r="C6251" t="s">
        <v>65</v>
      </c>
      <c r="D6251" s="1" t="s">
        <v>8568</v>
      </c>
      <c r="E6251" s="1" t="s">
        <v>22918</v>
      </c>
      <c r="F6251" t="s">
        <v>8510</v>
      </c>
      <c r="G6251" s="1" t="s">
        <v>8509</v>
      </c>
      <c r="H6251" t="s">
        <v>16725</v>
      </c>
      <c r="I6251" t="s">
        <v>16734</v>
      </c>
      <c r="J6251" t="s">
        <v>16729</v>
      </c>
      <c r="K6251">
        <v>603</v>
      </c>
      <c r="L6251" t="s">
        <v>16738</v>
      </c>
      <c r="M6251">
        <v>10</v>
      </c>
      <c r="N6251">
        <v>120</v>
      </c>
    </row>
    <row r="6252" spans="1:14" s="6" customFormat="1" x14ac:dyDescent="0.2">
      <c r="A6252">
        <v>6247</v>
      </c>
      <c r="B6252">
        <v>5</v>
      </c>
      <c r="C6252" t="s">
        <v>65</v>
      </c>
      <c r="D6252" s="1" t="s">
        <v>8569</v>
      </c>
      <c r="E6252" s="1" t="s">
        <v>22919</v>
      </c>
      <c r="F6252" t="s">
        <v>8510</v>
      </c>
      <c r="G6252" s="1" t="s">
        <v>8509</v>
      </c>
      <c r="H6252" t="s">
        <v>16725</v>
      </c>
      <c r="I6252" t="s">
        <v>16734</v>
      </c>
      <c r="J6252" t="s">
        <v>16729</v>
      </c>
      <c r="K6252">
        <v>603</v>
      </c>
      <c r="L6252" t="s">
        <v>16738</v>
      </c>
      <c r="M6252">
        <v>10</v>
      </c>
      <c r="N6252">
        <v>120</v>
      </c>
    </row>
    <row r="6253" spans="1:14" s="6" customFormat="1" x14ac:dyDescent="0.2">
      <c r="A6253">
        <v>6248</v>
      </c>
      <c r="B6253">
        <v>5</v>
      </c>
      <c r="C6253" t="s">
        <v>65</v>
      </c>
      <c r="D6253" s="1" t="s">
        <v>8570</v>
      </c>
      <c r="E6253" s="1" t="s">
        <v>22920</v>
      </c>
      <c r="F6253" t="s">
        <v>8510</v>
      </c>
      <c r="G6253" s="1" t="s">
        <v>8509</v>
      </c>
      <c r="H6253" t="s">
        <v>16725</v>
      </c>
      <c r="I6253" t="s">
        <v>16734</v>
      </c>
      <c r="J6253" t="s">
        <v>16729</v>
      </c>
      <c r="K6253">
        <v>603</v>
      </c>
      <c r="L6253" t="s">
        <v>16738</v>
      </c>
      <c r="M6253">
        <v>10</v>
      </c>
      <c r="N6253">
        <v>120</v>
      </c>
    </row>
    <row r="6254" spans="1:14" s="6" customFormat="1" x14ac:dyDescent="0.2">
      <c r="A6254">
        <v>6249</v>
      </c>
      <c r="B6254">
        <v>5</v>
      </c>
      <c r="C6254" t="s">
        <v>65</v>
      </c>
      <c r="D6254" s="1" t="s">
        <v>8571</v>
      </c>
      <c r="E6254" s="1" t="s">
        <v>22921</v>
      </c>
      <c r="F6254" t="s">
        <v>8510</v>
      </c>
      <c r="G6254" s="1" t="s">
        <v>8509</v>
      </c>
      <c r="H6254" t="s">
        <v>16725</v>
      </c>
      <c r="I6254" t="s">
        <v>16734</v>
      </c>
      <c r="J6254" t="s">
        <v>16729</v>
      </c>
      <c r="K6254">
        <v>603</v>
      </c>
      <c r="L6254" t="s">
        <v>16738</v>
      </c>
      <c r="M6254">
        <v>10</v>
      </c>
      <c r="N6254">
        <v>120</v>
      </c>
    </row>
    <row r="6255" spans="1:14" s="6" customFormat="1" x14ac:dyDescent="0.2">
      <c r="A6255">
        <v>6250</v>
      </c>
      <c r="B6255">
        <v>5</v>
      </c>
      <c r="C6255" t="s">
        <v>65</v>
      </c>
      <c r="D6255" s="1" t="s">
        <v>8572</v>
      </c>
      <c r="E6255" s="1" t="s">
        <v>22922</v>
      </c>
      <c r="F6255" t="s">
        <v>8510</v>
      </c>
      <c r="G6255" s="1" t="s">
        <v>8509</v>
      </c>
      <c r="H6255" t="s">
        <v>16725</v>
      </c>
      <c r="I6255" t="s">
        <v>16734</v>
      </c>
      <c r="J6255" t="s">
        <v>16729</v>
      </c>
      <c r="K6255">
        <v>603</v>
      </c>
      <c r="L6255" t="s">
        <v>16738</v>
      </c>
      <c r="M6255">
        <v>10</v>
      </c>
      <c r="N6255">
        <v>120</v>
      </c>
    </row>
    <row r="6256" spans="1:14" s="6" customFormat="1" x14ac:dyDescent="0.2">
      <c r="A6256">
        <v>6251</v>
      </c>
      <c r="B6256">
        <v>5</v>
      </c>
      <c r="C6256" t="s">
        <v>65</v>
      </c>
      <c r="D6256" s="1" t="s">
        <v>8573</v>
      </c>
      <c r="E6256" s="1" t="s">
        <v>22923</v>
      </c>
      <c r="F6256" t="s">
        <v>8510</v>
      </c>
      <c r="G6256" s="1" t="s">
        <v>8509</v>
      </c>
      <c r="H6256" t="s">
        <v>16725</v>
      </c>
      <c r="I6256" t="s">
        <v>16734</v>
      </c>
      <c r="J6256" t="s">
        <v>16729</v>
      </c>
      <c r="K6256">
        <v>603</v>
      </c>
      <c r="L6256" t="s">
        <v>16738</v>
      </c>
      <c r="M6256">
        <v>10</v>
      </c>
      <c r="N6256">
        <v>120</v>
      </c>
    </row>
    <row r="6257" spans="1:14" s="6" customFormat="1" x14ac:dyDescent="0.2">
      <c r="A6257">
        <v>6252</v>
      </c>
      <c r="B6257">
        <v>18</v>
      </c>
      <c r="C6257" t="s">
        <v>5614</v>
      </c>
      <c r="D6257" s="1" t="s">
        <v>8574</v>
      </c>
      <c r="E6257" s="1" t="s">
        <v>22924</v>
      </c>
      <c r="F6257" t="s">
        <v>8198</v>
      </c>
      <c r="G6257" s="1" t="s">
        <v>8197</v>
      </c>
      <c r="H6257" t="s">
        <v>16725</v>
      </c>
      <c r="I6257" t="s">
        <v>16728</v>
      </c>
      <c r="J6257" t="s">
        <v>16729</v>
      </c>
      <c r="K6257">
        <v>700</v>
      </c>
      <c r="L6257" t="s">
        <v>16805</v>
      </c>
      <c r="M6257">
        <v>0</v>
      </c>
      <c r="N6257">
        <v>120</v>
      </c>
    </row>
    <row r="6258" spans="1:14" s="6" customFormat="1" x14ac:dyDescent="0.2">
      <c r="A6258">
        <v>6253</v>
      </c>
      <c r="B6258">
        <v>18</v>
      </c>
      <c r="C6258" t="s">
        <v>5614</v>
      </c>
      <c r="D6258" s="1" t="s">
        <v>8575</v>
      </c>
      <c r="E6258" s="1" t="s">
        <v>22925</v>
      </c>
      <c r="F6258" t="s">
        <v>8577</v>
      </c>
      <c r="G6258" s="1" t="s">
        <v>8576</v>
      </c>
      <c r="H6258" t="s">
        <v>16725</v>
      </c>
      <c r="I6258" t="s">
        <v>16726</v>
      </c>
      <c r="J6258" t="s">
        <v>16727</v>
      </c>
      <c r="K6258">
        <v>700</v>
      </c>
      <c r="L6258" t="s">
        <v>16805</v>
      </c>
      <c r="M6258">
        <v>0</v>
      </c>
      <c r="N6258">
        <v>999</v>
      </c>
    </row>
    <row r="6259" spans="1:14" s="6" customFormat="1" x14ac:dyDescent="0.2">
      <c r="A6259">
        <v>6254</v>
      </c>
      <c r="B6259">
        <v>18</v>
      </c>
      <c r="C6259" t="s">
        <v>5614</v>
      </c>
      <c r="D6259" s="1" t="s">
        <v>8578</v>
      </c>
      <c r="E6259" s="1" t="s">
        <v>22926</v>
      </c>
      <c r="F6259" t="s">
        <v>8577</v>
      </c>
      <c r="G6259" s="1" t="s">
        <v>8576</v>
      </c>
      <c r="H6259" t="s">
        <v>16725</v>
      </c>
      <c r="I6259" t="s">
        <v>16726</v>
      </c>
      <c r="J6259" t="s">
        <v>16727</v>
      </c>
      <c r="K6259">
        <v>700</v>
      </c>
      <c r="L6259" t="s">
        <v>16805</v>
      </c>
      <c r="M6259">
        <v>0</v>
      </c>
      <c r="N6259">
        <v>999</v>
      </c>
    </row>
    <row r="6260" spans="1:14" s="6" customFormat="1" x14ac:dyDescent="0.2">
      <c r="A6260">
        <v>6255</v>
      </c>
      <c r="B6260">
        <v>18</v>
      </c>
      <c r="C6260" t="s">
        <v>5614</v>
      </c>
      <c r="D6260" s="1" t="s">
        <v>8579</v>
      </c>
      <c r="E6260" s="1" t="s">
        <v>22927</v>
      </c>
      <c r="F6260" t="s">
        <v>8577</v>
      </c>
      <c r="G6260" s="1" t="s">
        <v>8576</v>
      </c>
      <c r="H6260" t="s">
        <v>16725</v>
      </c>
      <c r="I6260" t="s">
        <v>16726</v>
      </c>
      <c r="J6260" t="s">
        <v>16727</v>
      </c>
      <c r="K6260">
        <v>700</v>
      </c>
      <c r="L6260" t="s">
        <v>16805</v>
      </c>
      <c r="M6260">
        <v>0</v>
      </c>
      <c r="N6260">
        <v>999</v>
      </c>
    </row>
    <row r="6261" spans="1:14" s="6" customFormat="1" x14ac:dyDescent="0.2">
      <c r="A6261">
        <v>6256</v>
      </c>
      <c r="B6261">
        <v>18</v>
      </c>
      <c r="C6261" t="s">
        <v>5614</v>
      </c>
      <c r="D6261" s="1" t="s">
        <v>8580</v>
      </c>
      <c r="E6261" s="1" t="s">
        <v>22928</v>
      </c>
      <c r="F6261" t="s">
        <v>8577</v>
      </c>
      <c r="G6261" s="1" t="s">
        <v>8576</v>
      </c>
      <c r="H6261" t="s">
        <v>16725</v>
      </c>
      <c r="I6261" t="s">
        <v>16726</v>
      </c>
      <c r="J6261" t="s">
        <v>16727</v>
      </c>
      <c r="K6261">
        <v>700</v>
      </c>
      <c r="L6261" t="s">
        <v>16805</v>
      </c>
      <c r="M6261">
        <v>0</v>
      </c>
      <c r="N6261">
        <v>999</v>
      </c>
    </row>
    <row r="6262" spans="1:14" s="6" customFormat="1" x14ac:dyDescent="0.2">
      <c r="A6262">
        <v>6257</v>
      </c>
      <c r="B6262">
        <v>2</v>
      </c>
      <c r="C6262" t="s">
        <v>93</v>
      </c>
      <c r="D6262" s="1" t="s">
        <v>8581</v>
      </c>
      <c r="E6262" s="1" t="s">
        <v>22929</v>
      </c>
      <c r="F6262" t="s">
        <v>8583</v>
      </c>
      <c r="G6262" s="1" t="s">
        <v>8582</v>
      </c>
      <c r="H6262" t="s">
        <v>16725</v>
      </c>
      <c r="I6262" t="s">
        <v>16726</v>
      </c>
      <c r="J6262" t="s">
        <v>16727</v>
      </c>
      <c r="K6262">
        <v>203</v>
      </c>
      <c r="L6262" t="s">
        <v>5616</v>
      </c>
      <c r="M6262">
        <v>0</v>
      </c>
      <c r="N6262">
        <v>999</v>
      </c>
    </row>
    <row r="6263" spans="1:14" s="6" customFormat="1" x14ac:dyDescent="0.2">
      <c r="A6263">
        <v>6258</v>
      </c>
      <c r="B6263">
        <v>2</v>
      </c>
      <c r="C6263" t="s">
        <v>93</v>
      </c>
      <c r="D6263" s="1" t="s">
        <v>8584</v>
      </c>
      <c r="E6263" s="1" t="s">
        <v>22930</v>
      </c>
      <c r="F6263" t="s">
        <v>8583</v>
      </c>
      <c r="G6263" s="1" t="s">
        <v>8582</v>
      </c>
      <c r="H6263" t="s">
        <v>16725</v>
      </c>
      <c r="I6263" t="s">
        <v>16726</v>
      </c>
      <c r="J6263" t="s">
        <v>16727</v>
      </c>
      <c r="K6263">
        <v>203</v>
      </c>
      <c r="L6263" t="s">
        <v>5616</v>
      </c>
      <c r="M6263">
        <v>0</v>
      </c>
      <c r="N6263">
        <v>999</v>
      </c>
    </row>
    <row r="6264" spans="1:14" s="6" customFormat="1" x14ac:dyDescent="0.2">
      <c r="A6264">
        <v>6259</v>
      </c>
      <c r="B6264">
        <v>2</v>
      </c>
      <c r="C6264" t="s">
        <v>93</v>
      </c>
      <c r="D6264" s="1" t="s">
        <v>8585</v>
      </c>
      <c r="E6264" s="1" t="s">
        <v>22931</v>
      </c>
      <c r="F6264" t="s">
        <v>8583</v>
      </c>
      <c r="G6264" s="1" t="s">
        <v>8582</v>
      </c>
      <c r="H6264" t="s">
        <v>16725</v>
      </c>
      <c r="I6264" t="s">
        <v>16726</v>
      </c>
      <c r="J6264" t="s">
        <v>16727</v>
      </c>
      <c r="K6264">
        <v>203</v>
      </c>
      <c r="L6264" t="s">
        <v>5616</v>
      </c>
      <c r="M6264">
        <v>0</v>
      </c>
      <c r="N6264">
        <v>999</v>
      </c>
    </row>
    <row r="6265" spans="1:14" s="6" customFormat="1" x14ac:dyDescent="0.2">
      <c r="A6265">
        <v>6260</v>
      </c>
      <c r="B6265">
        <v>2</v>
      </c>
      <c r="C6265" t="s">
        <v>93</v>
      </c>
      <c r="D6265" s="1" t="s">
        <v>8586</v>
      </c>
      <c r="E6265" s="1" t="s">
        <v>22932</v>
      </c>
      <c r="F6265" t="s">
        <v>8583</v>
      </c>
      <c r="G6265" s="1" t="s">
        <v>8582</v>
      </c>
      <c r="H6265" t="s">
        <v>16725</v>
      </c>
      <c r="I6265" t="s">
        <v>16726</v>
      </c>
      <c r="J6265" t="s">
        <v>16727</v>
      </c>
      <c r="K6265">
        <v>203</v>
      </c>
      <c r="L6265" t="s">
        <v>5616</v>
      </c>
      <c r="M6265">
        <v>0</v>
      </c>
      <c r="N6265">
        <v>999</v>
      </c>
    </row>
    <row r="6266" spans="1:14" s="6" customFormat="1" x14ac:dyDescent="0.2">
      <c r="A6266">
        <v>6261</v>
      </c>
      <c r="B6266">
        <v>2</v>
      </c>
      <c r="C6266" t="s">
        <v>93</v>
      </c>
      <c r="D6266" s="1" t="s">
        <v>8587</v>
      </c>
      <c r="E6266" s="1" t="s">
        <v>22933</v>
      </c>
      <c r="F6266" t="s">
        <v>8589</v>
      </c>
      <c r="G6266" s="1" t="s">
        <v>8588</v>
      </c>
      <c r="H6266" t="s">
        <v>16725</v>
      </c>
      <c r="I6266" t="s">
        <v>16726</v>
      </c>
      <c r="J6266" t="s">
        <v>16727</v>
      </c>
      <c r="K6266">
        <v>205</v>
      </c>
      <c r="L6266" t="s">
        <v>4210</v>
      </c>
      <c r="M6266">
        <v>0</v>
      </c>
      <c r="N6266">
        <v>999</v>
      </c>
    </row>
    <row r="6267" spans="1:14" s="6" customFormat="1" x14ac:dyDescent="0.2">
      <c r="A6267">
        <v>6262</v>
      </c>
      <c r="B6267">
        <v>2</v>
      </c>
      <c r="C6267" t="s">
        <v>93</v>
      </c>
      <c r="D6267" s="1" t="s">
        <v>8590</v>
      </c>
      <c r="E6267" s="1" t="s">
        <v>22934</v>
      </c>
      <c r="F6267" t="s">
        <v>8589</v>
      </c>
      <c r="G6267" s="1" t="s">
        <v>8588</v>
      </c>
      <c r="H6267" t="s">
        <v>16725</v>
      </c>
      <c r="I6267" t="s">
        <v>16726</v>
      </c>
      <c r="J6267" t="s">
        <v>16727</v>
      </c>
      <c r="K6267">
        <v>205</v>
      </c>
      <c r="L6267" t="s">
        <v>4210</v>
      </c>
      <c r="M6267">
        <v>0</v>
      </c>
      <c r="N6267">
        <v>999</v>
      </c>
    </row>
    <row r="6268" spans="1:14" s="6" customFormat="1" x14ac:dyDescent="0.2">
      <c r="A6268">
        <v>6263</v>
      </c>
      <c r="B6268">
        <v>19</v>
      </c>
      <c r="C6268" t="s">
        <v>509</v>
      </c>
      <c r="D6268" s="1" t="s">
        <v>8591</v>
      </c>
      <c r="E6268" s="1" t="s">
        <v>22935</v>
      </c>
      <c r="F6268" t="s">
        <v>8519</v>
      </c>
      <c r="G6268" s="1" t="s">
        <v>8518</v>
      </c>
      <c r="H6268" t="s">
        <v>16725</v>
      </c>
      <c r="I6268" t="s">
        <v>16726</v>
      </c>
      <c r="J6268" t="s">
        <v>16727</v>
      </c>
      <c r="K6268">
        <v>0</v>
      </c>
      <c r="L6268">
        <v>0</v>
      </c>
      <c r="M6268">
        <v>0</v>
      </c>
      <c r="N6268">
        <v>999</v>
      </c>
    </row>
    <row r="6269" spans="1:14" s="6" customFormat="1" x14ac:dyDescent="0.2">
      <c r="A6269">
        <v>6264</v>
      </c>
      <c r="B6269">
        <v>19</v>
      </c>
      <c r="C6269" t="s">
        <v>509</v>
      </c>
      <c r="D6269" s="1" t="s">
        <v>8592</v>
      </c>
      <c r="E6269" s="1" t="s">
        <v>22936</v>
      </c>
      <c r="F6269" t="s">
        <v>8594</v>
      </c>
      <c r="G6269" s="1" t="s">
        <v>8593</v>
      </c>
      <c r="H6269" t="s">
        <v>16725</v>
      </c>
      <c r="I6269" t="s">
        <v>16726</v>
      </c>
      <c r="J6269" t="s">
        <v>16727</v>
      </c>
      <c r="K6269">
        <v>0</v>
      </c>
      <c r="L6269">
        <v>0</v>
      </c>
      <c r="M6269">
        <v>0</v>
      </c>
      <c r="N6269">
        <v>999</v>
      </c>
    </row>
    <row r="6270" spans="1:14" s="6" customFormat="1" x14ac:dyDescent="0.2">
      <c r="A6270">
        <v>6265</v>
      </c>
      <c r="B6270">
        <v>19</v>
      </c>
      <c r="C6270" t="s">
        <v>509</v>
      </c>
      <c r="D6270" s="1" t="s">
        <v>8595</v>
      </c>
      <c r="E6270" s="1" t="s">
        <v>22937</v>
      </c>
      <c r="F6270" t="s">
        <v>8594</v>
      </c>
      <c r="G6270" s="1" t="s">
        <v>8593</v>
      </c>
      <c r="H6270" t="s">
        <v>16725</v>
      </c>
      <c r="I6270" t="s">
        <v>16726</v>
      </c>
      <c r="J6270" t="s">
        <v>16727</v>
      </c>
      <c r="K6270">
        <v>0</v>
      </c>
      <c r="L6270">
        <v>0</v>
      </c>
      <c r="M6270">
        <v>0</v>
      </c>
      <c r="N6270">
        <v>999</v>
      </c>
    </row>
    <row r="6271" spans="1:14" s="6" customFormat="1" x14ac:dyDescent="0.2">
      <c r="A6271">
        <v>6266</v>
      </c>
      <c r="B6271">
        <v>19</v>
      </c>
      <c r="C6271" t="s">
        <v>509</v>
      </c>
      <c r="D6271" s="1" t="s">
        <v>8596</v>
      </c>
      <c r="E6271" s="1" t="s">
        <v>22938</v>
      </c>
      <c r="F6271" t="s">
        <v>8594</v>
      </c>
      <c r="G6271" s="1" t="s">
        <v>8593</v>
      </c>
      <c r="H6271" t="s">
        <v>16725</v>
      </c>
      <c r="I6271" t="s">
        <v>16726</v>
      </c>
      <c r="J6271" t="s">
        <v>16727</v>
      </c>
      <c r="K6271">
        <v>0</v>
      </c>
      <c r="L6271">
        <v>0</v>
      </c>
      <c r="M6271">
        <v>0</v>
      </c>
      <c r="N6271">
        <v>999</v>
      </c>
    </row>
    <row r="6272" spans="1:14" s="6" customFormat="1" x14ac:dyDescent="0.2">
      <c r="A6272">
        <v>6267</v>
      </c>
      <c r="B6272">
        <v>19</v>
      </c>
      <c r="C6272" t="s">
        <v>509</v>
      </c>
      <c r="D6272" s="1" t="s">
        <v>8597</v>
      </c>
      <c r="E6272" s="1" t="s">
        <v>22939</v>
      </c>
      <c r="F6272" t="s">
        <v>8599</v>
      </c>
      <c r="G6272" s="1" t="s">
        <v>8598</v>
      </c>
      <c r="H6272" t="s">
        <v>16725</v>
      </c>
      <c r="I6272" t="s">
        <v>16726</v>
      </c>
      <c r="J6272" t="s">
        <v>16727</v>
      </c>
      <c r="K6272">
        <v>0</v>
      </c>
      <c r="L6272">
        <v>0</v>
      </c>
      <c r="M6272">
        <v>0</v>
      </c>
      <c r="N6272">
        <v>999</v>
      </c>
    </row>
    <row r="6273" spans="1:14" s="6" customFormat="1" x14ac:dyDescent="0.2">
      <c r="A6273">
        <v>6268</v>
      </c>
      <c r="B6273">
        <v>19</v>
      </c>
      <c r="C6273" t="s">
        <v>509</v>
      </c>
      <c r="D6273" s="1" t="s">
        <v>8600</v>
      </c>
      <c r="E6273" s="1" t="s">
        <v>22940</v>
      </c>
      <c r="F6273" t="s">
        <v>8599</v>
      </c>
      <c r="G6273" s="1" t="s">
        <v>8598</v>
      </c>
      <c r="H6273" t="s">
        <v>16725</v>
      </c>
      <c r="I6273" t="s">
        <v>16726</v>
      </c>
      <c r="J6273" t="s">
        <v>16727</v>
      </c>
      <c r="K6273">
        <v>0</v>
      </c>
      <c r="L6273">
        <v>0</v>
      </c>
      <c r="M6273">
        <v>0</v>
      </c>
      <c r="N6273">
        <v>999</v>
      </c>
    </row>
    <row r="6274" spans="1:14" s="6" customFormat="1" x14ac:dyDescent="0.2">
      <c r="A6274">
        <v>6269</v>
      </c>
      <c r="B6274">
        <v>12</v>
      </c>
      <c r="C6274" t="s">
        <v>1066</v>
      </c>
      <c r="D6274" s="1" t="s">
        <v>8601</v>
      </c>
      <c r="E6274" s="1" t="s">
        <v>22941</v>
      </c>
      <c r="F6274" t="s">
        <v>7972</v>
      </c>
      <c r="G6274" s="1" t="s">
        <v>7971</v>
      </c>
      <c r="H6274" t="s">
        <v>16725</v>
      </c>
      <c r="I6274" t="s">
        <v>16726</v>
      </c>
      <c r="J6274" t="s">
        <v>16727</v>
      </c>
      <c r="K6274">
        <v>614</v>
      </c>
      <c r="L6274" t="s">
        <v>16766</v>
      </c>
      <c r="M6274">
        <v>0</v>
      </c>
      <c r="N6274">
        <v>999</v>
      </c>
    </row>
    <row r="6275" spans="1:14" s="6" customFormat="1" x14ac:dyDescent="0.2">
      <c r="A6275">
        <v>6270</v>
      </c>
      <c r="B6275">
        <v>12</v>
      </c>
      <c r="C6275" t="s">
        <v>1066</v>
      </c>
      <c r="D6275" s="1" t="s">
        <v>8602</v>
      </c>
      <c r="E6275" s="1" t="s">
        <v>22942</v>
      </c>
      <c r="F6275" t="s">
        <v>7972</v>
      </c>
      <c r="G6275" s="1" t="s">
        <v>7971</v>
      </c>
      <c r="H6275" t="s">
        <v>16725</v>
      </c>
      <c r="I6275" t="s">
        <v>16726</v>
      </c>
      <c r="J6275" t="s">
        <v>16727</v>
      </c>
      <c r="K6275">
        <v>614</v>
      </c>
      <c r="L6275" t="s">
        <v>16766</v>
      </c>
      <c r="M6275">
        <v>0</v>
      </c>
      <c r="N6275">
        <v>999</v>
      </c>
    </row>
    <row r="6276" spans="1:14" s="6" customFormat="1" x14ac:dyDescent="0.2">
      <c r="A6276">
        <v>6271</v>
      </c>
      <c r="B6276">
        <v>12</v>
      </c>
      <c r="C6276" t="s">
        <v>16818</v>
      </c>
      <c r="D6276" s="1" t="s">
        <v>8603</v>
      </c>
      <c r="E6276" s="1" t="s">
        <v>22943</v>
      </c>
      <c r="F6276" t="s">
        <v>7972</v>
      </c>
      <c r="G6276" s="1" t="s">
        <v>7971</v>
      </c>
      <c r="H6276" t="s">
        <v>16725</v>
      </c>
      <c r="I6276" t="s">
        <v>16726</v>
      </c>
      <c r="J6276" t="s">
        <v>16727</v>
      </c>
      <c r="K6276">
        <v>614</v>
      </c>
      <c r="L6276" t="s">
        <v>16766</v>
      </c>
      <c r="M6276">
        <v>0</v>
      </c>
      <c r="N6276">
        <v>999</v>
      </c>
    </row>
    <row r="6277" spans="1:14" s="6" customFormat="1" x14ac:dyDescent="0.2">
      <c r="A6277">
        <v>6272</v>
      </c>
      <c r="B6277">
        <v>12</v>
      </c>
      <c r="C6277" t="s">
        <v>1066</v>
      </c>
      <c r="D6277" s="1" t="s">
        <v>8604</v>
      </c>
      <c r="E6277" s="1" t="s">
        <v>22944</v>
      </c>
      <c r="F6277" t="s">
        <v>7972</v>
      </c>
      <c r="G6277" s="1" t="s">
        <v>7971</v>
      </c>
      <c r="H6277" t="s">
        <v>16725</v>
      </c>
      <c r="I6277" t="s">
        <v>16726</v>
      </c>
      <c r="J6277" t="s">
        <v>16727</v>
      </c>
      <c r="K6277">
        <v>614</v>
      </c>
      <c r="L6277" t="s">
        <v>16766</v>
      </c>
      <c r="M6277">
        <v>0</v>
      </c>
      <c r="N6277">
        <v>999</v>
      </c>
    </row>
    <row r="6278" spans="1:14" s="6" customFormat="1" x14ac:dyDescent="0.2">
      <c r="A6278">
        <v>6273</v>
      </c>
      <c r="B6278">
        <v>12</v>
      </c>
      <c r="C6278" t="s">
        <v>1066</v>
      </c>
      <c r="D6278" s="1" t="s">
        <v>8605</v>
      </c>
      <c r="E6278" s="1" t="s">
        <v>22945</v>
      </c>
      <c r="F6278" t="s">
        <v>7972</v>
      </c>
      <c r="G6278" s="1" t="s">
        <v>7971</v>
      </c>
      <c r="H6278" t="s">
        <v>16725</v>
      </c>
      <c r="I6278" t="s">
        <v>16726</v>
      </c>
      <c r="J6278" t="s">
        <v>16727</v>
      </c>
      <c r="K6278">
        <v>614</v>
      </c>
      <c r="L6278" t="s">
        <v>16766</v>
      </c>
      <c r="M6278">
        <v>0</v>
      </c>
      <c r="N6278">
        <v>999</v>
      </c>
    </row>
    <row r="6279" spans="1:14" s="6" customFormat="1" x14ac:dyDescent="0.2">
      <c r="A6279">
        <v>6274</v>
      </c>
      <c r="B6279">
        <v>19</v>
      </c>
      <c r="C6279" t="s">
        <v>509</v>
      </c>
      <c r="D6279" s="1" t="s">
        <v>8606</v>
      </c>
      <c r="E6279" s="1" t="s">
        <v>22946</v>
      </c>
      <c r="F6279" t="s">
        <v>8449</v>
      </c>
      <c r="G6279" s="1" t="s">
        <v>8448</v>
      </c>
      <c r="H6279" t="s">
        <v>16725</v>
      </c>
      <c r="I6279" t="s">
        <v>16726</v>
      </c>
      <c r="J6279" t="s">
        <v>16727</v>
      </c>
      <c r="K6279">
        <v>0</v>
      </c>
      <c r="L6279">
        <v>0</v>
      </c>
      <c r="M6279">
        <v>0</v>
      </c>
      <c r="N6279">
        <v>999</v>
      </c>
    </row>
    <row r="6280" spans="1:14" s="6" customFormat="1" x14ac:dyDescent="0.2">
      <c r="A6280">
        <v>6275</v>
      </c>
      <c r="B6280">
        <v>19</v>
      </c>
      <c r="C6280" t="s">
        <v>509</v>
      </c>
      <c r="D6280" s="1" t="s">
        <v>8607</v>
      </c>
      <c r="E6280" s="1" t="s">
        <v>22947</v>
      </c>
      <c r="F6280" t="s">
        <v>8449</v>
      </c>
      <c r="G6280" s="1" t="s">
        <v>8448</v>
      </c>
      <c r="H6280" t="s">
        <v>16725</v>
      </c>
      <c r="I6280" t="s">
        <v>16726</v>
      </c>
      <c r="J6280" t="s">
        <v>16727</v>
      </c>
      <c r="K6280">
        <v>0</v>
      </c>
      <c r="L6280">
        <v>0</v>
      </c>
      <c r="M6280">
        <v>0</v>
      </c>
      <c r="N6280">
        <v>999</v>
      </c>
    </row>
    <row r="6281" spans="1:14" s="6" customFormat="1" x14ac:dyDescent="0.2">
      <c r="A6281">
        <v>6276</v>
      </c>
      <c r="B6281">
        <v>19</v>
      </c>
      <c r="C6281" t="s">
        <v>509</v>
      </c>
      <c r="D6281" s="1" t="s">
        <v>8608</v>
      </c>
      <c r="E6281" s="1" t="s">
        <v>22948</v>
      </c>
      <c r="F6281" t="s">
        <v>8449</v>
      </c>
      <c r="G6281" s="1" t="s">
        <v>8448</v>
      </c>
      <c r="H6281" t="s">
        <v>16725</v>
      </c>
      <c r="I6281" t="s">
        <v>16726</v>
      </c>
      <c r="J6281" t="s">
        <v>16727</v>
      </c>
      <c r="K6281">
        <v>0</v>
      </c>
      <c r="L6281">
        <v>0</v>
      </c>
      <c r="M6281">
        <v>0</v>
      </c>
      <c r="N6281">
        <v>999</v>
      </c>
    </row>
    <row r="6282" spans="1:14" s="6" customFormat="1" x14ac:dyDescent="0.2">
      <c r="A6282">
        <v>6277</v>
      </c>
      <c r="B6282">
        <v>19</v>
      </c>
      <c r="C6282" t="s">
        <v>509</v>
      </c>
      <c r="D6282" s="1" t="s">
        <v>8609</v>
      </c>
      <c r="E6282" s="1" t="s">
        <v>22949</v>
      </c>
      <c r="F6282" t="s">
        <v>8449</v>
      </c>
      <c r="G6282" s="1" t="s">
        <v>8448</v>
      </c>
      <c r="H6282" t="s">
        <v>16725</v>
      </c>
      <c r="I6282" t="s">
        <v>16726</v>
      </c>
      <c r="J6282" t="s">
        <v>16727</v>
      </c>
      <c r="K6282">
        <v>0</v>
      </c>
      <c r="L6282">
        <v>0</v>
      </c>
      <c r="M6282">
        <v>0</v>
      </c>
      <c r="N6282">
        <v>999</v>
      </c>
    </row>
    <row r="6283" spans="1:14" s="6" customFormat="1" x14ac:dyDescent="0.2">
      <c r="A6283">
        <v>6278</v>
      </c>
      <c r="B6283">
        <v>20</v>
      </c>
      <c r="C6283" t="s">
        <v>751</v>
      </c>
      <c r="D6283" s="1" t="s">
        <v>8610</v>
      </c>
      <c r="E6283" s="1" t="s">
        <v>22950</v>
      </c>
      <c r="F6283" t="s">
        <v>8497</v>
      </c>
      <c r="G6283" s="1" t="s">
        <v>8496</v>
      </c>
      <c r="H6283" t="s">
        <v>16725</v>
      </c>
      <c r="I6283" t="s">
        <v>16734</v>
      </c>
      <c r="J6283" t="s">
        <v>16729</v>
      </c>
      <c r="K6283">
        <v>511</v>
      </c>
      <c r="L6283" t="s">
        <v>16782</v>
      </c>
      <c r="M6283">
        <v>10</v>
      </c>
      <c r="N6283">
        <v>120</v>
      </c>
    </row>
    <row r="6284" spans="1:14" s="6" customFormat="1" x14ac:dyDescent="0.2">
      <c r="A6284">
        <v>6279</v>
      </c>
      <c r="B6284">
        <v>20</v>
      </c>
      <c r="C6284" t="s">
        <v>751</v>
      </c>
      <c r="D6284" s="1" t="s">
        <v>8611</v>
      </c>
      <c r="E6284" s="1" t="s">
        <v>22951</v>
      </c>
      <c r="F6284" t="s">
        <v>8497</v>
      </c>
      <c r="G6284" s="1" t="s">
        <v>8496</v>
      </c>
      <c r="H6284" t="s">
        <v>16725</v>
      </c>
      <c r="I6284" t="s">
        <v>16734</v>
      </c>
      <c r="J6284" t="s">
        <v>16729</v>
      </c>
      <c r="K6284">
        <v>511</v>
      </c>
      <c r="L6284" t="s">
        <v>16782</v>
      </c>
      <c r="M6284">
        <v>10</v>
      </c>
      <c r="N6284">
        <v>120</v>
      </c>
    </row>
    <row r="6285" spans="1:14" s="6" customFormat="1" x14ac:dyDescent="0.2">
      <c r="A6285">
        <v>6280</v>
      </c>
      <c r="B6285">
        <v>20</v>
      </c>
      <c r="C6285" t="s">
        <v>751</v>
      </c>
      <c r="D6285" s="1" t="s">
        <v>8612</v>
      </c>
      <c r="E6285" s="1" t="s">
        <v>22952</v>
      </c>
      <c r="F6285" t="s">
        <v>8497</v>
      </c>
      <c r="G6285" s="1" t="s">
        <v>8496</v>
      </c>
      <c r="H6285" t="s">
        <v>16725</v>
      </c>
      <c r="I6285" t="s">
        <v>16734</v>
      </c>
      <c r="J6285" t="s">
        <v>16729</v>
      </c>
      <c r="K6285">
        <v>511</v>
      </c>
      <c r="L6285" t="s">
        <v>16782</v>
      </c>
      <c r="M6285">
        <v>10</v>
      </c>
      <c r="N6285">
        <v>120</v>
      </c>
    </row>
    <row r="6286" spans="1:14" s="6" customFormat="1" x14ac:dyDescent="0.2">
      <c r="A6286">
        <v>6281</v>
      </c>
      <c r="B6286">
        <v>20</v>
      </c>
      <c r="C6286" t="s">
        <v>751</v>
      </c>
      <c r="D6286" s="1" t="s">
        <v>8613</v>
      </c>
      <c r="E6286" s="1" t="s">
        <v>22953</v>
      </c>
      <c r="F6286" t="s">
        <v>8615</v>
      </c>
      <c r="G6286" s="1" t="s">
        <v>8614</v>
      </c>
      <c r="H6286" t="s">
        <v>16725</v>
      </c>
      <c r="I6286" t="s">
        <v>16726</v>
      </c>
      <c r="J6286" t="s">
        <v>16727</v>
      </c>
      <c r="K6286">
        <v>512</v>
      </c>
      <c r="L6286" t="s">
        <v>16783</v>
      </c>
      <c r="M6286">
        <v>0</v>
      </c>
      <c r="N6286">
        <v>999</v>
      </c>
    </row>
    <row r="6287" spans="1:14" s="6" customFormat="1" x14ac:dyDescent="0.2">
      <c r="A6287">
        <v>6282</v>
      </c>
      <c r="B6287">
        <v>20</v>
      </c>
      <c r="C6287" t="s">
        <v>751</v>
      </c>
      <c r="D6287" s="1" t="s">
        <v>8616</v>
      </c>
      <c r="E6287" s="1" t="s">
        <v>22954</v>
      </c>
      <c r="F6287" t="s">
        <v>8615</v>
      </c>
      <c r="G6287" s="1" t="s">
        <v>8614</v>
      </c>
      <c r="H6287" t="s">
        <v>16725</v>
      </c>
      <c r="I6287" t="s">
        <v>16726</v>
      </c>
      <c r="J6287" t="s">
        <v>16727</v>
      </c>
      <c r="K6287">
        <v>512</v>
      </c>
      <c r="L6287" t="s">
        <v>16783</v>
      </c>
      <c r="M6287">
        <v>0</v>
      </c>
      <c r="N6287">
        <v>999</v>
      </c>
    </row>
    <row r="6288" spans="1:14" s="6" customFormat="1" x14ac:dyDescent="0.2">
      <c r="A6288">
        <v>6283</v>
      </c>
      <c r="B6288">
        <v>20</v>
      </c>
      <c r="C6288" t="s">
        <v>751</v>
      </c>
      <c r="D6288" s="1" t="s">
        <v>8617</v>
      </c>
      <c r="E6288" s="1" t="s">
        <v>22955</v>
      </c>
      <c r="F6288" t="s">
        <v>8615</v>
      </c>
      <c r="G6288" s="1" t="s">
        <v>8614</v>
      </c>
      <c r="H6288" t="s">
        <v>16725</v>
      </c>
      <c r="I6288" t="s">
        <v>16726</v>
      </c>
      <c r="J6288" t="s">
        <v>16727</v>
      </c>
      <c r="K6288">
        <v>512</v>
      </c>
      <c r="L6288" t="s">
        <v>16783</v>
      </c>
      <c r="M6288">
        <v>0</v>
      </c>
      <c r="N6288">
        <v>999</v>
      </c>
    </row>
    <row r="6289" spans="1:14" s="6" customFormat="1" x14ac:dyDescent="0.2">
      <c r="A6289">
        <v>6284</v>
      </c>
      <c r="B6289">
        <v>19</v>
      </c>
      <c r="C6289" t="s">
        <v>509</v>
      </c>
      <c r="D6289" s="1" t="s">
        <v>8618</v>
      </c>
      <c r="E6289" s="1" t="s">
        <v>22956</v>
      </c>
      <c r="F6289" t="s">
        <v>8449</v>
      </c>
      <c r="G6289" s="1" t="s">
        <v>8448</v>
      </c>
      <c r="H6289" t="s">
        <v>16725</v>
      </c>
      <c r="I6289" t="s">
        <v>16726</v>
      </c>
      <c r="J6289" t="s">
        <v>16727</v>
      </c>
      <c r="K6289">
        <v>0</v>
      </c>
      <c r="L6289">
        <v>0</v>
      </c>
      <c r="M6289">
        <v>0</v>
      </c>
      <c r="N6289">
        <v>999</v>
      </c>
    </row>
    <row r="6290" spans="1:14" s="6" customFormat="1" x14ac:dyDescent="0.2">
      <c r="A6290">
        <v>6285</v>
      </c>
      <c r="B6290">
        <v>19</v>
      </c>
      <c r="C6290" t="s">
        <v>509</v>
      </c>
      <c r="D6290" s="1" t="s">
        <v>8619</v>
      </c>
      <c r="E6290" s="1" t="s">
        <v>22957</v>
      </c>
      <c r="F6290" t="s">
        <v>8449</v>
      </c>
      <c r="G6290" s="1" t="s">
        <v>8448</v>
      </c>
      <c r="H6290" t="s">
        <v>16725</v>
      </c>
      <c r="I6290" t="s">
        <v>16726</v>
      </c>
      <c r="J6290" t="s">
        <v>16727</v>
      </c>
      <c r="K6290">
        <v>0</v>
      </c>
      <c r="L6290">
        <v>0</v>
      </c>
      <c r="M6290">
        <v>0</v>
      </c>
      <c r="N6290">
        <v>999</v>
      </c>
    </row>
    <row r="6291" spans="1:14" s="6" customFormat="1" x14ac:dyDescent="0.2">
      <c r="A6291">
        <v>6286</v>
      </c>
      <c r="B6291">
        <v>19</v>
      </c>
      <c r="C6291" t="s">
        <v>509</v>
      </c>
      <c r="D6291" s="1" t="s">
        <v>8620</v>
      </c>
      <c r="E6291" s="1" t="s">
        <v>22958</v>
      </c>
      <c r="F6291" t="s">
        <v>8449</v>
      </c>
      <c r="G6291" s="1" t="s">
        <v>8448</v>
      </c>
      <c r="H6291" t="s">
        <v>16725</v>
      </c>
      <c r="I6291" t="s">
        <v>16726</v>
      </c>
      <c r="J6291" t="s">
        <v>16727</v>
      </c>
      <c r="K6291">
        <v>0</v>
      </c>
      <c r="L6291">
        <v>0</v>
      </c>
      <c r="M6291">
        <v>0</v>
      </c>
      <c r="N6291">
        <v>999</v>
      </c>
    </row>
    <row r="6292" spans="1:14" s="6" customFormat="1" x14ac:dyDescent="0.2">
      <c r="A6292">
        <v>6287</v>
      </c>
      <c r="B6292">
        <v>19</v>
      </c>
      <c r="C6292" t="s">
        <v>509</v>
      </c>
      <c r="D6292" s="1" t="s">
        <v>8621</v>
      </c>
      <c r="E6292" s="1" t="s">
        <v>22959</v>
      </c>
      <c r="F6292" t="s">
        <v>8623</v>
      </c>
      <c r="G6292" s="1" t="s">
        <v>8622</v>
      </c>
      <c r="H6292" t="s">
        <v>16725</v>
      </c>
      <c r="I6292" t="s">
        <v>16726</v>
      </c>
      <c r="J6292" t="s">
        <v>16727</v>
      </c>
      <c r="K6292">
        <v>0</v>
      </c>
      <c r="L6292">
        <v>0</v>
      </c>
      <c r="M6292">
        <v>0</v>
      </c>
      <c r="N6292">
        <v>999</v>
      </c>
    </row>
    <row r="6293" spans="1:14" s="6" customFormat="1" x14ac:dyDescent="0.2">
      <c r="A6293">
        <v>6288</v>
      </c>
      <c r="B6293">
        <v>14</v>
      </c>
      <c r="C6293" t="s">
        <v>477</v>
      </c>
      <c r="D6293" s="1" t="s">
        <v>8624</v>
      </c>
      <c r="E6293" s="1" t="s">
        <v>22960</v>
      </c>
      <c r="F6293" t="s">
        <v>8002</v>
      </c>
      <c r="G6293" s="1" t="s">
        <v>8001</v>
      </c>
      <c r="H6293" t="s">
        <v>16725</v>
      </c>
      <c r="I6293" t="s">
        <v>16726</v>
      </c>
      <c r="J6293" t="s">
        <v>16727</v>
      </c>
      <c r="K6293">
        <v>612</v>
      </c>
      <c r="L6293" t="s">
        <v>16817</v>
      </c>
      <c r="M6293">
        <v>0</v>
      </c>
      <c r="N6293">
        <v>999</v>
      </c>
    </row>
    <row r="6294" spans="1:14" s="6" customFormat="1" x14ac:dyDescent="0.2">
      <c r="A6294">
        <v>6289</v>
      </c>
      <c r="B6294">
        <v>14</v>
      </c>
      <c r="C6294" t="s">
        <v>477</v>
      </c>
      <c r="D6294" s="1" t="s">
        <v>8625</v>
      </c>
      <c r="E6294" s="1" t="s">
        <v>22961</v>
      </c>
      <c r="F6294" t="s">
        <v>8002</v>
      </c>
      <c r="G6294" s="1" t="s">
        <v>8001</v>
      </c>
      <c r="H6294" t="s">
        <v>16725</v>
      </c>
      <c r="I6294" t="s">
        <v>16726</v>
      </c>
      <c r="J6294" t="s">
        <v>16727</v>
      </c>
      <c r="K6294">
        <v>612</v>
      </c>
      <c r="L6294" t="s">
        <v>16817</v>
      </c>
      <c r="M6294">
        <v>0</v>
      </c>
      <c r="N6294">
        <v>999</v>
      </c>
    </row>
    <row r="6295" spans="1:14" s="6" customFormat="1" x14ac:dyDescent="0.2">
      <c r="A6295">
        <v>6290</v>
      </c>
      <c r="B6295">
        <v>14</v>
      </c>
      <c r="C6295" t="s">
        <v>477</v>
      </c>
      <c r="D6295" s="1" t="s">
        <v>8626</v>
      </c>
      <c r="E6295" s="1" t="s">
        <v>22962</v>
      </c>
      <c r="F6295" t="s">
        <v>8628</v>
      </c>
      <c r="G6295" s="1" t="s">
        <v>8627</v>
      </c>
      <c r="H6295" t="s">
        <v>16725</v>
      </c>
      <c r="I6295" t="s">
        <v>16726</v>
      </c>
      <c r="J6295" t="s">
        <v>16727</v>
      </c>
      <c r="K6295">
        <v>612</v>
      </c>
      <c r="L6295" t="s">
        <v>16817</v>
      </c>
      <c r="M6295">
        <v>0</v>
      </c>
      <c r="N6295">
        <v>999</v>
      </c>
    </row>
    <row r="6296" spans="1:14" s="6" customFormat="1" x14ac:dyDescent="0.2">
      <c r="A6296">
        <v>6291</v>
      </c>
      <c r="B6296">
        <v>14</v>
      </c>
      <c r="C6296" t="s">
        <v>477</v>
      </c>
      <c r="D6296" s="1" t="s">
        <v>8629</v>
      </c>
      <c r="E6296" s="1" t="s">
        <v>22963</v>
      </c>
      <c r="F6296" t="s">
        <v>8628</v>
      </c>
      <c r="G6296" s="1" t="s">
        <v>8627</v>
      </c>
      <c r="H6296" t="s">
        <v>16725</v>
      </c>
      <c r="I6296" t="s">
        <v>16726</v>
      </c>
      <c r="J6296" t="s">
        <v>16727</v>
      </c>
      <c r="K6296">
        <v>612</v>
      </c>
      <c r="L6296" t="s">
        <v>16817</v>
      </c>
      <c r="M6296">
        <v>0</v>
      </c>
      <c r="N6296">
        <v>999</v>
      </c>
    </row>
    <row r="6297" spans="1:14" s="6" customFormat="1" x14ac:dyDescent="0.2">
      <c r="A6297">
        <v>6292</v>
      </c>
      <c r="B6297">
        <v>14</v>
      </c>
      <c r="C6297" t="s">
        <v>477</v>
      </c>
      <c r="D6297" s="1" t="s">
        <v>8630</v>
      </c>
      <c r="E6297" s="1" t="s">
        <v>22964</v>
      </c>
      <c r="F6297" t="s">
        <v>8628</v>
      </c>
      <c r="G6297" s="1" t="s">
        <v>8627</v>
      </c>
      <c r="H6297" t="s">
        <v>16725</v>
      </c>
      <c r="I6297" t="s">
        <v>16726</v>
      </c>
      <c r="J6297" t="s">
        <v>16727</v>
      </c>
      <c r="K6297">
        <v>612</v>
      </c>
      <c r="L6297" t="s">
        <v>16817</v>
      </c>
      <c r="M6297">
        <v>0</v>
      </c>
      <c r="N6297">
        <v>999</v>
      </c>
    </row>
    <row r="6298" spans="1:14" s="6" customFormat="1" x14ac:dyDescent="0.2">
      <c r="A6298">
        <v>6293</v>
      </c>
      <c r="B6298">
        <v>14</v>
      </c>
      <c r="C6298" t="s">
        <v>477</v>
      </c>
      <c r="D6298" s="1" t="s">
        <v>8631</v>
      </c>
      <c r="E6298" s="1" t="s">
        <v>22965</v>
      </c>
      <c r="F6298" t="s">
        <v>8628</v>
      </c>
      <c r="G6298" s="1" t="s">
        <v>8627</v>
      </c>
      <c r="H6298" t="s">
        <v>16725</v>
      </c>
      <c r="I6298" t="s">
        <v>16726</v>
      </c>
      <c r="J6298" t="s">
        <v>16727</v>
      </c>
      <c r="K6298">
        <v>612</v>
      </c>
      <c r="L6298" t="s">
        <v>16817</v>
      </c>
      <c r="M6298">
        <v>0</v>
      </c>
      <c r="N6298">
        <v>999</v>
      </c>
    </row>
    <row r="6299" spans="1:14" s="6" customFormat="1" x14ac:dyDescent="0.2">
      <c r="A6299">
        <v>6294</v>
      </c>
      <c r="B6299">
        <v>14</v>
      </c>
      <c r="C6299" t="s">
        <v>477</v>
      </c>
      <c r="D6299" s="1" t="s">
        <v>8632</v>
      </c>
      <c r="E6299" s="1" t="s">
        <v>22966</v>
      </c>
      <c r="F6299" t="s">
        <v>8628</v>
      </c>
      <c r="G6299" s="1" t="s">
        <v>8627</v>
      </c>
      <c r="H6299" t="s">
        <v>16725</v>
      </c>
      <c r="I6299" t="s">
        <v>16726</v>
      </c>
      <c r="J6299" t="s">
        <v>16727</v>
      </c>
      <c r="K6299">
        <v>612</v>
      </c>
      <c r="L6299" t="s">
        <v>16817</v>
      </c>
      <c r="M6299">
        <v>0</v>
      </c>
      <c r="N6299">
        <v>999</v>
      </c>
    </row>
    <row r="6300" spans="1:14" s="6" customFormat="1" x14ac:dyDescent="0.2">
      <c r="A6300">
        <v>6295</v>
      </c>
      <c r="B6300">
        <v>20</v>
      </c>
      <c r="C6300" t="s">
        <v>751</v>
      </c>
      <c r="D6300" s="1" t="s">
        <v>8633</v>
      </c>
      <c r="E6300" s="1" t="s">
        <v>22967</v>
      </c>
      <c r="F6300" t="s">
        <v>8635</v>
      </c>
      <c r="G6300" s="1" t="s">
        <v>8634</v>
      </c>
      <c r="H6300" t="s">
        <v>16725</v>
      </c>
      <c r="I6300" t="s">
        <v>16742</v>
      </c>
      <c r="J6300" t="s">
        <v>16815</v>
      </c>
      <c r="K6300">
        <v>501</v>
      </c>
      <c r="L6300" t="s">
        <v>16765</v>
      </c>
      <c r="M6300">
        <v>15</v>
      </c>
      <c r="N6300">
        <v>95</v>
      </c>
    </row>
    <row r="6301" spans="1:14" s="6" customFormat="1" x14ac:dyDescent="0.2">
      <c r="A6301">
        <v>6296</v>
      </c>
      <c r="B6301">
        <v>20</v>
      </c>
      <c r="C6301" t="s">
        <v>751</v>
      </c>
      <c r="D6301" s="1" t="s">
        <v>8636</v>
      </c>
      <c r="E6301" s="1" t="s">
        <v>22968</v>
      </c>
      <c r="F6301" t="s">
        <v>8635</v>
      </c>
      <c r="G6301" s="1" t="s">
        <v>8634</v>
      </c>
      <c r="H6301" t="s">
        <v>16725</v>
      </c>
      <c r="I6301" t="s">
        <v>16726</v>
      </c>
      <c r="J6301" t="s">
        <v>16727</v>
      </c>
      <c r="K6301">
        <v>501</v>
      </c>
      <c r="L6301" t="s">
        <v>16765</v>
      </c>
      <c r="M6301">
        <v>0</v>
      </c>
      <c r="N6301">
        <v>999</v>
      </c>
    </row>
    <row r="6302" spans="1:14" s="6" customFormat="1" x14ac:dyDescent="0.2">
      <c r="A6302">
        <v>6297</v>
      </c>
      <c r="B6302">
        <v>20</v>
      </c>
      <c r="C6302" t="s">
        <v>751</v>
      </c>
      <c r="D6302" s="1" t="s">
        <v>8637</v>
      </c>
      <c r="E6302" s="1" t="s">
        <v>22969</v>
      </c>
      <c r="F6302" t="s">
        <v>8635</v>
      </c>
      <c r="G6302" s="1" t="s">
        <v>8634</v>
      </c>
      <c r="H6302" t="s">
        <v>16725</v>
      </c>
      <c r="I6302" t="s">
        <v>16726</v>
      </c>
      <c r="J6302" t="s">
        <v>16727</v>
      </c>
      <c r="K6302">
        <v>501</v>
      </c>
      <c r="L6302" t="s">
        <v>16765</v>
      </c>
      <c r="M6302">
        <v>0</v>
      </c>
      <c r="N6302">
        <v>999</v>
      </c>
    </row>
    <row r="6303" spans="1:14" s="6" customFormat="1" x14ac:dyDescent="0.2">
      <c r="A6303">
        <v>6298</v>
      </c>
      <c r="B6303">
        <v>20</v>
      </c>
      <c r="C6303" t="s">
        <v>751</v>
      </c>
      <c r="D6303" s="1" t="s">
        <v>8638</v>
      </c>
      <c r="E6303" s="1" t="s">
        <v>22970</v>
      </c>
      <c r="F6303" t="s">
        <v>8635</v>
      </c>
      <c r="G6303" s="1" t="s">
        <v>8634</v>
      </c>
      <c r="H6303" t="s">
        <v>16725</v>
      </c>
      <c r="I6303" t="s">
        <v>16726</v>
      </c>
      <c r="J6303" t="s">
        <v>16727</v>
      </c>
      <c r="K6303">
        <v>501</v>
      </c>
      <c r="L6303" t="s">
        <v>16765</v>
      </c>
      <c r="M6303">
        <v>0</v>
      </c>
      <c r="N6303">
        <v>999</v>
      </c>
    </row>
    <row r="6304" spans="1:14" s="6" customFormat="1" x14ac:dyDescent="0.2">
      <c r="A6304">
        <v>6299</v>
      </c>
      <c r="B6304">
        <v>20</v>
      </c>
      <c r="C6304" t="s">
        <v>751</v>
      </c>
      <c r="D6304" s="1" t="s">
        <v>8639</v>
      </c>
      <c r="E6304" s="1" t="s">
        <v>22971</v>
      </c>
      <c r="F6304" t="s">
        <v>8635</v>
      </c>
      <c r="G6304" s="1" t="s">
        <v>8634</v>
      </c>
      <c r="H6304" t="s">
        <v>16725</v>
      </c>
      <c r="I6304" t="s">
        <v>16726</v>
      </c>
      <c r="J6304" t="s">
        <v>16727</v>
      </c>
      <c r="K6304">
        <v>501</v>
      </c>
      <c r="L6304" t="s">
        <v>16765</v>
      </c>
      <c r="M6304">
        <v>0</v>
      </c>
      <c r="N6304">
        <v>999</v>
      </c>
    </row>
    <row r="6305" spans="1:14" s="6" customFormat="1" x14ac:dyDescent="0.2">
      <c r="A6305">
        <v>6300</v>
      </c>
      <c r="B6305">
        <v>20</v>
      </c>
      <c r="C6305" t="s">
        <v>751</v>
      </c>
      <c r="D6305" s="1" t="s">
        <v>8640</v>
      </c>
      <c r="E6305" s="1" t="s">
        <v>22972</v>
      </c>
      <c r="F6305" t="s">
        <v>8635</v>
      </c>
      <c r="G6305" s="1" t="s">
        <v>8634</v>
      </c>
      <c r="H6305" t="s">
        <v>16725</v>
      </c>
      <c r="I6305" t="s">
        <v>16742</v>
      </c>
      <c r="J6305" t="s">
        <v>16815</v>
      </c>
      <c r="K6305">
        <v>501</v>
      </c>
      <c r="L6305" t="s">
        <v>16765</v>
      </c>
      <c r="M6305">
        <v>15</v>
      </c>
      <c r="N6305">
        <v>95</v>
      </c>
    </row>
    <row r="6306" spans="1:14" s="6" customFormat="1" x14ac:dyDescent="0.2">
      <c r="A6306">
        <v>6301</v>
      </c>
      <c r="B6306">
        <v>20</v>
      </c>
      <c r="C6306" t="s">
        <v>751</v>
      </c>
      <c r="D6306" s="1" t="s">
        <v>8641</v>
      </c>
      <c r="E6306" s="1" t="s">
        <v>22973</v>
      </c>
      <c r="F6306" t="s">
        <v>8635</v>
      </c>
      <c r="G6306" s="1" t="s">
        <v>8634</v>
      </c>
      <c r="H6306" t="s">
        <v>16725</v>
      </c>
      <c r="I6306" t="s">
        <v>16726</v>
      </c>
      <c r="J6306" t="s">
        <v>16727</v>
      </c>
      <c r="K6306">
        <v>501</v>
      </c>
      <c r="L6306" t="s">
        <v>16765</v>
      </c>
      <c r="M6306">
        <v>0</v>
      </c>
      <c r="N6306">
        <v>999</v>
      </c>
    </row>
    <row r="6307" spans="1:14" s="6" customFormat="1" x14ac:dyDescent="0.2">
      <c r="A6307">
        <v>6302</v>
      </c>
      <c r="B6307">
        <v>20</v>
      </c>
      <c r="C6307" t="s">
        <v>751</v>
      </c>
      <c r="D6307" s="1" t="s">
        <v>8642</v>
      </c>
      <c r="E6307" s="1" t="s">
        <v>22974</v>
      </c>
      <c r="F6307" t="s">
        <v>8635</v>
      </c>
      <c r="G6307" s="1" t="s">
        <v>8634</v>
      </c>
      <c r="H6307" t="s">
        <v>16725</v>
      </c>
      <c r="I6307" t="s">
        <v>16726</v>
      </c>
      <c r="J6307" t="s">
        <v>16727</v>
      </c>
      <c r="K6307">
        <v>501</v>
      </c>
      <c r="L6307" t="s">
        <v>16765</v>
      </c>
      <c r="M6307">
        <v>0</v>
      </c>
      <c r="N6307">
        <v>999</v>
      </c>
    </row>
    <row r="6308" spans="1:14" s="6" customFormat="1" x14ac:dyDescent="0.2">
      <c r="A6308">
        <v>6303</v>
      </c>
      <c r="B6308">
        <v>20</v>
      </c>
      <c r="C6308" t="s">
        <v>751</v>
      </c>
      <c r="D6308" s="1" t="s">
        <v>8643</v>
      </c>
      <c r="E6308" s="1" t="s">
        <v>22975</v>
      </c>
      <c r="F6308" t="s">
        <v>8635</v>
      </c>
      <c r="G6308" s="1" t="s">
        <v>8634</v>
      </c>
      <c r="H6308" t="s">
        <v>16725</v>
      </c>
      <c r="I6308" t="s">
        <v>16726</v>
      </c>
      <c r="J6308" t="s">
        <v>16727</v>
      </c>
      <c r="K6308">
        <v>501</v>
      </c>
      <c r="L6308" t="s">
        <v>16765</v>
      </c>
      <c r="M6308">
        <v>0</v>
      </c>
      <c r="N6308">
        <v>999</v>
      </c>
    </row>
    <row r="6309" spans="1:14" s="6" customFormat="1" x14ac:dyDescent="0.2">
      <c r="A6309">
        <v>6304</v>
      </c>
      <c r="B6309">
        <v>20</v>
      </c>
      <c r="C6309" t="s">
        <v>751</v>
      </c>
      <c r="D6309" s="1" t="s">
        <v>8644</v>
      </c>
      <c r="E6309" s="1" t="s">
        <v>22976</v>
      </c>
      <c r="F6309" t="s">
        <v>8646</v>
      </c>
      <c r="G6309" s="1" t="s">
        <v>8645</v>
      </c>
      <c r="H6309" t="s">
        <v>16725</v>
      </c>
      <c r="I6309" t="s">
        <v>16742</v>
      </c>
      <c r="J6309" t="s">
        <v>16815</v>
      </c>
      <c r="K6309">
        <v>501</v>
      </c>
      <c r="L6309" t="s">
        <v>16765</v>
      </c>
      <c r="M6309">
        <v>15</v>
      </c>
      <c r="N6309">
        <v>95</v>
      </c>
    </row>
    <row r="6310" spans="1:14" s="6" customFormat="1" x14ac:dyDescent="0.2">
      <c r="A6310">
        <v>6305</v>
      </c>
      <c r="B6310">
        <v>20</v>
      </c>
      <c r="C6310" t="s">
        <v>751</v>
      </c>
      <c r="D6310" s="1" t="s">
        <v>8647</v>
      </c>
      <c r="E6310" s="1" t="s">
        <v>22977</v>
      </c>
      <c r="F6310" t="s">
        <v>8646</v>
      </c>
      <c r="G6310" s="1" t="s">
        <v>8645</v>
      </c>
      <c r="H6310" t="s">
        <v>16725</v>
      </c>
      <c r="I6310" t="s">
        <v>16726</v>
      </c>
      <c r="J6310" t="s">
        <v>16727</v>
      </c>
      <c r="K6310">
        <v>501</v>
      </c>
      <c r="L6310" t="s">
        <v>16765</v>
      </c>
      <c r="M6310">
        <v>0</v>
      </c>
      <c r="N6310">
        <v>999</v>
      </c>
    </row>
    <row r="6311" spans="1:14" s="6" customFormat="1" x14ac:dyDescent="0.2">
      <c r="A6311">
        <v>6306</v>
      </c>
      <c r="B6311">
        <v>20</v>
      </c>
      <c r="C6311" t="s">
        <v>751</v>
      </c>
      <c r="D6311" s="1" t="s">
        <v>8648</v>
      </c>
      <c r="E6311" s="1" t="s">
        <v>22978</v>
      </c>
      <c r="F6311" t="s">
        <v>8646</v>
      </c>
      <c r="G6311" s="1" t="s">
        <v>8645</v>
      </c>
      <c r="H6311" t="s">
        <v>16725</v>
      </c>
      <c r="I6311" t="s">
        <v>16726</v>
      </c>
      <c r="J6311" t="s">
        <v>16727</v>
      </c>
      <c r="K6311">
        <v>501</v>
      </c>
      <c r="L6311" t="s">
        <v>16765</v>
      </c>
      <c r="M6311">
        <v>0</v>
      </c>
      <c r="N6311">
        <v>999</v>
      </c>
    </row>
    <row r="6312" spans="1:14" s="6" customFormat="1" x14ac:dyDescent="0.2">
      <c r="A6312">
        <v>6307</v>
      </c>
      <c r="B6312">
        <v>19</v>
      </c>
      <c r="C6312" t="s">
        <v>509</v>
      </c>
      <c r="D6312" s="1" t="s">
        <v>8649</v>
      </c>
      <c r="E6312" s="1" t="s">
        <v>22979</v>
      </c>
      <c r="F6312" t="s">
        <v>8599</v>
      </c>
      <c r="G6312" s="1" t="s">
        <v>8598</v>
      </c>
      <c r="H6312" t="s">
        <v>16725</v>
      </c>
      <c r="I6312" t="s">
        <v>16726</v>
      </c>
      <c r="J6312" t="s">
        <v>16727</v>
      </c>
      <c r="K6312">
        <v>0</v>
      </c>
      <c r="L6312">
        <v>0</v>
      </c>
      <c r="M6312">
        <v>0</v>
      </c>
      <c r="N6312">
        <v>999</v>
      </c>
    </row>
    <row r="6313" spans="1:14" s="6" customFormat="1" x14ac:dyDescent="0.2">
      <c r="A6313">
        <v>6308</v>
      </c>
      <c r="B6313">
        <v>19</v>
      </c>
      <c r="C6313" t="s">
        <v>509</v>
      </c>
      <c r="D6313" s="1" t="s">
        <v>8650</v>
      </c>
      <c r="E6313" s="1" t="s">
        <v>22980</v>
      </c>
      <c r="F6313" t="s">
        <v>8652</v>
      </c>
      <c r="G6313" s="1" t="s">
        <v>8651</v>
      </c>
      <c r="H6313" t="s">
        <v>16725</v>
      </c>
      <c r="I6313" t="s">
        <v>16726</v>
      </c>
      <c r="J6313" t="s">
        <v>16727</v>
      </c>
      <c r="K6313">
        <v>0</v>
      </c>
      <c r="L6313">
        <v>0</v>
      </c>
      <c r="M6313">
        <v>0</v>
      </c>
      <c r="N6313">
        <v>999</v>
      </c>
    </row>
    <row r="6314" spans="1:14" s="6" customFormat="1" x14ac:dyDescent="0.2">
      <c r="A6314">
        <v>6309</v>
      </c>
      <c r="B6314">
        <v>19</v>
      </c>
      <c r="C6314" t="s">
        <v>509</v>
      </c>
      <c r="D6314" s="1" t="s">
        <v>8653</v>
      </c>
      <c r="E6314" s="1" t="s">
        <v>22981</v>
      </c>
      <c r="F6314" t="s">
        <v>8652</v>
      </c>
      <c r="G6314" s="1" t="s">
        <v>8651</v>
      </c>
      <c r="H6314" t="s">
        <v>16725</v>
      </c>
      <c r="I6314" t="s">
        <v>16726</v>
      </c>
      <c r="J6314" t="s">
        <v>16727</v>
      </c>
      <c r="K6314">
        <v>0</v>
      </c>
      <c r="L6314">
        <v>0</v>
      </c>
      <c r="M6314">
        <v>0</v>
      </c>
      <c r="N6314">
        <v>999</v>
      </c>
    </row>
    <row r="6315" spans="1:14" s="6" customFormat="1" x14ac:dyDescent="0.2">
      <c r="A6315">
        <v>6310</v>
      </c>
      <c r="B6315">
        <v>19</v>
      </c>
      <c r="C6315" t="s">
        <v>509</v>
      </c>
      <c r="D6315" s="1" t="s">
        <v>8654</v>
      </c>
      <c r="E6315" s="1" t="s">
        <v>22982</v>
      </c>
      <c r="F6315" t="s">
        <v>8652</v>
      </c>
      <c r="G6315" s="1" t="s">
        <v>8651</v>
      </c>
      <c r="H6315" t="s">
        <v>16725</v>
      </c>
      <c r="I6315" t="s">
        <v>16726</v>
      </c>
      <c r="J6315" t="s">
        <v>16727</v>
      </c>
      <c r="K6315">
        <v>0</v>
      </c>
      <c r="L6315">
        <v>0</v>
      </c>
      <c r="M6315">
        <v>0</v>
      </c>
      <c r="N6315">
        <v>999</v>
      </c>
    </row>
    <row r="6316" spans="1:14" s="6" customFormat="1" x14ac:dyDescent="0.2">
      <c r="A6316">
        <v>6311</v>
      </c>
      <c r="B6316">
        <v>19</v>
      </c>
      <c r="C6316" t="s">
        <v>509</v>
      </c>
      <c r="D6316" s="1" t="s">
        <v>8655</v>
      </c>
      <c r="E6316" s="1" t="s">
        <v>22983</v>
      </c>
      <c r="F6316" t="s">
        <v>8652</v>
      </c>
      <c r="G6316" s="1" t="s">
        <v>8651</v>
      </c>
      <c r="H6316" t="s">
        <v>16725</v>
      </c>
      <c r="I6316" t="s">
        <v>16726</v>
      </c>
      <c r="J6316" t="s">
        <v>16727</v>
      </c>
      <c r="K6316">
        <v>0</v>
      </c>
      <c r="L6316">
        <v>0</v>
      </c>
      <c r="M6316">
        <v>0</v>
      </c>
      <c r="N6316">
        <v>999</v>
      </c>
    </row>
    <row r="6317" spans="1:14" s="6" customFormat="1" x14ac:dyDescent="0.2">
      <c r="A6317">
        <v>6312</v>
      </c>
      <c r="B6317">
        <v>14</v>
      </c>
      <c r="C6317" t="s">
        <v>477</v>
      </c>
      <c r="D6317" s="1" t="s">
        <v>8656</v>
      </c>
      <c r="E6317" s="1" t="s">
        <v>22984</v>
      </c>
      <c r="F6317" t="s">
        <v>8628</v>
      </c>
      <c r="G6317" s="1" t="s">
        <v>8627</v>
      </c>
      <c r="H6317" t="s">
        <v>16725</v>
      </c>
      <c r="I6317" t="s">
        <v>16726</v>
      </c>
      <c r="J6317" t="s">
        <v>16727</v>
      </c>
      <c r="K6317">
        <v>612</v>
      </c>
      <c r="L6317" t="s">
        <v>16817</v>
      </c>
      <c r="M6317">
        <v>0</v>
      </c>
      <c r="N6317">
        <v>999</v>
      </c>
    </row>
    <row r="6318" spans="1:14" s="6" customFormat="1" x14ac:dyDescent="0.2">
      <c r="A6318">
        <v>6313</v>
      </c>
      <c r="B6318">
        <v>14</v>
      </c>
      <c r="C6318" t="s">
        <v>477</v>
      </c>
      <c r="D6318" s="1" t="s">
        <v>8657</v>
      </c>
      <c r="E6318" s="1" t="s">
        <v>22985</v>
      </c>
      <c r="F6318" t="s">
        <v>8628</v>
      </c>
      <c r="G6318" s="1" t="s">
        <v>8627</v>
      </c>
      <c r="H6318" t="s">
        <v>16725</v>
      </c>
      <c r="I6318" t="s">
        <v>16726</v>
      </c>
      <c r="J6318" t="s">
        <v>16727</v>
      </c>
      <c r="K6318">
        <v>612</v>
      </c>
      <c r="L6318" t="s">
        <v>16817</v>
      </c>
      <c r="M6318">
        <v>0</v>
      </c>
      <c r="N6318">
        <v>999</v>
      </c>
    </row>
    <row r="6319" spans="1:14" s="6" customFormat="1" x14ac:dyDescent="0.2">
      <c r="A6319">
        <v>6314</v>
      </c>
      <c r="B6319">
        <v>14</v>
      </c>
      <c r="C6319" t="s">
        <v>477</v>
      </c>
      <c r="D6319" s="1" t="s">
        <v>8658</v>
      </c>
      <c r="E6319" s="1" t="s">
        <v>22986</v>
      </c>
      <c r="F6319" t="s">
        <v>8628</v>
      </c>
      <c r="G6319" s="1" t="s">
        <v>8627</v>
      </c>
      <c r="H6319" t="s">
        <v>16725</v>
      </c>
      <c r="I6319" t="s">
        <v>16726</v>
      </c>
      <c r="J6319" t="s">
        <v>16727</v>
      </c>
      <c r="K6319">
        <v>612</v>
      </c>
      <c r="L6319" t="s">
        <v>16817</v>
      </c>
      <c r="M6319">
        <v>0</v>
      </c>
      <c r="N6319">
        <v>999</v>
      </c>
    </row>
    <row r="6320" spans="1:14" s="6" customFormat="1" x14ac:dyDescent="0.2">
      <c r="A6320">
        <v>6315</v>
      </c>
      <c r="B6320">
        <v>14</v>
      </c>
      <c r="C6320" t="s">
        <v>477</v>
      </c>
      <c r="D6320" s="1" t="s">
        <v>8659</v>
      </c>
      <c r="E6320" s="1" t="s">
        <v>22987</v>
      </c>
      <c r="F6320" t="s">
        <v>8628</v>
      </c>
      <c r="G6320" s="1" t="s">
        <v>8627</v>
      </c>
      <c r="H6320" t="s">
        <v>16725</v>
      </c>
      <c r="I6320" t="s">
        <v>16726</v>
      </c>
      <c r="J6320" t="s">
        <v>16727</v>
      </c>
      <c r="K6320">
        <v>612</v>
      </c>
      <c r="L6320" t="s">
        <v>16817</v>
      </c>
      <c r="M6320">
        <v>0</v>
      </c>
      <c r="N6320">
        <v>999</v>
      </c>
    </row>
    <row r="6321" spans="1:14" s="6" customFormat="1" x14ac:dyDescent="0.2">
      <c r="A6321">
        <v>6316</v>
      </c>
      <c r="B6321">
        <v>14</v>
      </c>
      <c r="C6321" t="s">
        <v>477</v>
      </c>
      <c r="D6321" s="1" t="s">
        <v>8660</v>
      </c>
      <c r="E6321" s="1" t="s">
        <v>22988</v>
      </c>
      <c r="F6321" t="s">
        <v>8628</v>
      </c>
      <c r="G6321" s="1" t="s">
        <v>8627</v>
      </c>
      <c r="H6321" t="s">
        <v>16725</v>
      </c>
      <c r="I6321" t="s">
        <v>16726</v>
      </c>
      <c r="J6321" t="s">
        <v>16727</v>
      </c>
      <c r="K6321">
        <v>612</v>
      </c>
      <c r="L6321" t="s">
        <v>16817</v>
      </c>
      <c r="M6321">
        <v>0</v>
      </c>
      <c r="N6321">
        <v>999</v>
      </c>
    </row>
    <row r="6322" spans="1:14" s="6" customFormat="1" x14ac:dyDescent="0.2">
      <c r="A6322">
        <v>6317</v>
      </c>
      <c r="B6322">
        <v>14</v>
      </c>
      <c r="C6322" t="s">
        <v>477</v>
      </c>
      <c r="D6322" s="1" t="s">
        <v>8661</v>
      </c>
      <c r="E6322" s="1" t="s">
        <v>22989</v>
      </c>
      <c r="F6322" t="s">
        <v>8663</v>
      </c>
      <c r="G6322" s="1" t="s">
        <v>8662</v>
      </c>
      <c r="H6322" t="s">
        <v>16725</v>
      </c>
      <c r="I6322" t="s">
        <v>16726</v>
      </c>
      <c r="J6322" t="s">
        <v>16727</v>
      </c>
      <c r="K6322">
        <v>612</v>
      </c>
      <c r="L6322" t="s">
        <v>16817</v>
      </c>
      <c r="M6322">
        <v>0</v>
      </c>
      <c r="N6322">
        <v>999</v>
      </c>
    </row>
    <row r="6323" spans="1:14" s="6" customFormat="1" x14ac:dyDescent="0.2">
      <c r="A6323">
        <v>6318</v>
      </c>
      <c r="B6323">
        <v>6</v>
      </c>
      <c r="C6323" t="s">
        <v>2986</v>
      </c>
      <c r="D6323" s="1" t="s">
        <v>8664</v>
      </c>
      <c r="E6323" s="1" t="s">
        <v>22990</v>
      </c>
      <c r="F6323" t="s">
        <v>7890</v>
      </c>
      <c r="G6323" s="1" t="s">
        <v>7889</v>
      </c>
      <c r="H6323" t="s">
        <v>16725</v>
      </c>
      <c r="I6323" t="s">
        <v>16726</v>
      </c>
      <c r="J6323" t="s">
        <v>16727</v>
      </c>
      <c r="K6323">
        <v>604</v>
      </c>
      <c r="L6323" t="s">
        <v>16795</v>
      </c>
      <c r="M6323">
        <v>0</v>
      </c>
      <c r="N6323">
        <v>999</v>
      </c>
    </row>
    <row r="6324" spans="1:14" s="6" customFormat="1" x14ac:dyDescent="0.2">
      <c r="A6324">
        <v>6319</v>
      </c>
      <c r="B6324">
        <v>6</v>
      </c>
      <c r="C6324" t="s">
        <v>2986</v>
      </c>
      <c r="D6324" s="1" t="s">
        <v>8665</v>
      </c>
      <c r="E6324" s="1" t="s">
        <v>22991</v>
      </c>
      <c r="F6324" t="s">
        <v>7890</v>
      </c>
      <c r="G6324" s="1" t="s">
        <v>7889</v>
      </c>
      <c r="H6324" t="s">
        <v>16725</v>
      </c>
      <c r="I6324" t="s">
        <v>16726</v>
      </c>
      <c r="J6324" t="s">
        <v>16727</v>
      </c>
      <c r="K6324">
        <v>604</v>
      </c>
      <c r="L6324" t="s">
        <v>16795</v>
      </c>
      <c r="M6324">
        <v>0</v>
      </c>
      <c r="N6324">
        <v>999</v>
      </c>
    </row>
    <row r="6325" spans="1:14" s="6" customFormat="1" x14ac:dyDescent="0.2">
      <c r="A6325">
        <v>6320</v>
      </c>
      <c r="B6325">
        <v>6</v>
      </c>
      <c r="C6325" t="s">
        <v>2986</v>
      </c>
      <c r="D6325" s="1" t="s">
        <v>8666</v>
      </c>
      <c r="E6325" s="1" t="s">
        <v>22992</v>
      </c>
      <c r="F6325" t="s">
        <v>8668</v>
      </c>
      <c r="G6325" s="1" t="s">
        <v>8667</v>
      </c>
      <c r="H6325" t="s">
        <v>16725</v>
      </c>
      <c r="I6325" t="s">
        <v>16726</v>
      </c>
      <c r="J6325" t="s">
        <v>16727</v>
      </c>
      <c r="K6325">
        <v>604</v>
      </c>
      <c r="L6325">
        <v>0</v>
      </c>
      <c r="M6325">
        <v>0</v>
      </c>
      <c r="N6325">
        <v>999</v>
      </c>
    </row>
    <row r="6326" spans="1:14" s="6" customFormat="1" x14ac:dyDescent="0.2">
      <c r="A6326">
        <v>6321</v>
      </c>
      <c r="B6326">
        <v>6</v>
      </c>
      <c r="C6326" t="s">
        <v>2986</v>
      </c>
      <c r="D6326" s="1" t="s">
        <v>8669</v>
      </c>
      <c r="E6326" s="1" t="s">
        <v>22993</v>
      </c>
      <c r="F6326" t="s">
        <v>8668</v>
      </c>
      <c r="G6326" s="1" t="s">
        <v>8667</v>
      </c>
      <c r="H6326" t="s">
        <v>16725</v>
      </c>
      <c r="I6326" t="s">
        <v>16726</v>
      </c>
      <c r="J6326" t="s">
        <v>16727</v>
      </c>
      <c r="K6326">
        <v>604</v>
      </c>
      <c r="L6326">
        <v>0</v>
      </c>
      <c r="M6326">
        <v>0</v>
      </c>
      <c r="N6326">
        <v>999</v>
      </c>
    </row>
    <row r="6327" spans="1:14" s="6" customFormat="1" x14ac:dyDescent="0.2">
      <c r="A6327">
        <v>6322</v>
      </c>
      <c r="B6327">
        <v>6</v>
      </c>
      <c r="C6327" t="s">
        <v>2986</v>
      </c>
      <c r="D6327" s="1" t="s">
        <v>8670</v>
      </c>
      <c r="E6327" s="1" t="s">
        <v>22994</v>
      </c>
      <c r="F6327" t="s">
        <v>8668</v>
      </c>
      <c r="G6327" s="1" t="s">
        <v>8667</v>
      </c>
      <c r="H6327" t="s">
        <v>16725</v>
      </c>
      <c r="I6327" t="s">
        <v>16726</v>
      </c>
      <c r="J6327" t="s">
        <v>16727</v>
      </c>
      <c r="K6327">
        <v>604</v>
      </c>
      <c r="L6327">
        <v>0</v>
      </c>
      <c r="M6327">
        <v>0</v>
      </c>
      <c r="N6327">
        <v>999</v>
      </c>
    </row>
    <row r="6328" spans="1:14" s="6" customFormat="1" x14ac:dyDescent="0.2">
      <c r="A6328">
        <v>6323</v>
      </c>
      <c r="B6328">
        <v>6</v>
      </c>
      <c r="C6328" t="s">
        <v>2986</v>
      </c>
      <c r="D6328" s="1" t="s">
        <v>8671</v>
      </c>
      <c r="E6328" s="1" t="s">
        <v>22995</v>
      </c>
      <c r="F6328" t="s">
        <v>8668</v>
      </c>
      <c r="G6328" s="1" t="s">
        <v>8667</v>
      </c>
      <c r="H6328" t="s">
        <v>16725</v>
      </c>
      <c r="I6328" t="s">
        <v>16726</v>
      </c>
      <c r="J6328" t="s">
        <v>16727</v>
      </c>
      <c r="K6328">
        <v>604</v>
      </c>
      <c r="L6328">
        <v>0</v>
      </c>
      <c r="M6328">
        <v>0</v>
      </c>
      <c r="N6328">
        <v>999</v>
      </c>
    </row>
    <row r="6329" spans="1:14" s="6" customFormat="1" x14ac:dyDescent="0.2">
      <c r="A6329">
        <v>6324</v>
      </c>
      <c r="B6329">
        <v>20</v>
      </c>
      <c r="C6329" t="s">
        <v>751</v>
      </c>
      <c r="D6329" s="1" t="s">
        <v>8672</v>
      </c>
      <c r="E6329" s="1" t="s">
        <v>22996</v>
      </c>
      <c r="F6329" t="s">
        <v>8417</v>
      </c>
      <c r="G6329" s="1" t="s">
        <v>8416</v>
      </c>
      <c r="H6329" t="s">
        <v>16725</v>
      </c>
      <c r="I6329" t="s">
        <v>16726</v>
      </c>
      <c r="J6329" t="s">
        <v>16727</v>
      </c>
      <c r="K6329">
        <v>510</v>
      </c>
      <c r="L6329" t="s">
        <v>16776</v>
      </c>
      <c r="M6329">
        <v>0</v>
      </c>
      <c r="N6329">
        <v>999</v>
      </c>
    </row>
    <row r="6330" spans="1:14" s="6" customFormat="1" x14ac:dyDescent="0.2">
      <c r="A6330">
        <v>6325</v>
      </c>
      <c r="B6330">
        <v>20</v>
      </c>
      <c r="C6330" t="s">
        <v>751</v>
      </c>
      <c r="D6330" s="1" t="s">
        <v>8673</v>
      </c>
      <c r="E6330" s="1" t="s">
        <v>22997</v>
      </c>
      <c r="F6330" t="s">
        <v>8417</v>
      </c>
      <c r="G6330" s="1" t="s">
        <v>8416</v>
      </c>
      <c r="H6330" t="s">
        <v>16725</v>
      </c>
      <c r="I6330" t="s">
        <v>16726</v>
      </c>
      <c r="J6330" t="s">
        <v>16727</v>
      </c>
      <c r="K6330">
        <v>510</v>
      </c>
      <c r="L6330" t="s">
        <v>16776</v>
      </c>
      <c r="M6330">
        <v>0</v>
      </c>
      <c r="N6330">
        <v>999</v>
      </c>
    </row>
    <row r="6331" spans="1:14" s="6" customFormat="1" x14ac:dyDescent="0.2">
      <c r="A6331">
        <v>6326</v>
      </c>
      <c r="B6331">
        <v>20</v>
      </c>
      <c r="C6331" t="s">
        <v>751</v>
      </c>
      <c r="D6331" s="1" t="s">
        <v>8674</v>
      </c>
      <c r="E6331" s="1" t="s">
        <v>22998</v>
      </c>
      <c r="F6331" t="s">
        <v>8417</v>
      </c>
      <c r="G6331" s="1" t="s">
        <v>8416</v>
      </c>
      <c r="H6331" t="s">
        <v>16725</v>
      </c>
      <c r="I6331" t="s">
        <v>16726</v>
      </c>
      <c r="J6331" t="s">
        <v>16727</v>
      </c>
      <c r="K6331">
        <v>510</v>
      </c>
      <c r="L6331" t="s">
        <v>16776</v>
      </c>
      <c r="M6331">
        <v>0</v>
      </c>
      <c r="N6331">
        <v>999</v>
      </c>
    </row>
    <row r="6332" spans="1:14" s="6" customFormat="1" x14ac:dyDescent="0.2">
      <c r="A6332">
        <v>6327</v>
      </c>
      <c r="B6332">
        <v>20</v>
      </c>
      <c r="C6332" t="s">
        <v>751</v>
      </c>
      <c r="D6332" s="1" t="s">
        <v>8675</v>
      </c>
      <c r="E6332" s="1" t="s">
        <v>22999</v>
      </c>
      <c r="F6332" t="s">
        <v>8417</v>
      </c>
      <c r="G6332" s="1" t="s">
        <v>8416</v>
      </c>
      <c r="H6332" t="s">
        <v>16725</v>
      </c>
      <c r="I6332" t="s">
        <v>16726</v>
      </c>
      <c r="J6332" t="s">
        <v>16727</v>
      </c>
      <c r="K6332">
        <v>510</v>
      </c>
      <c r="L6332" t="s">
        <v>16776</v>
      </c>
      <c r="M6332">
        <v>0</v>
      </c>
      <c r="N6332">
        <v>999</v>
      </c>
    </row>
    <row r="6333" spans="1:14" s="6" customFormat="1" x14ac:dyDescent="0.2">
      <c r="A6333">
        <v>6328</v>
      </c>
      <c r="B6333">
        <v>20</v>
      </c>
      <c r="C6333" t="s">
        <v>751</v>
      </c>
      <c r="D6333" s="1" t="s">
        <v>8676</v>
      </c>
      <c r="E6333" s="1" t="s">
        <v>23000</v>
      </c>
      <c r="F6333" t="s">
        <v>8417</v>
      </c>
      <c r="G6333" s="1" t="s">
        <v>8416</v>
      </c>
      <c r="H6333" t="s">
        <v>16725</v>
      </c>
      <c r="I6333" t="s">
        <v>16726</v>
      </c>
      <c r="J6333" t="s">
        <v>16727</v>
      </c>
      <c r="K6333">
        <v>510</v>
      </c>
      <c r="L6333" t="s">
        <v>16776</v>
      </c>
      <c r="M6333">
        <v>0</v>
      </c>
      <c r="N6333">
        <v>999</v>
      </c>
    </row>
    <row r="6334" spans="1:14" s="6" customFormat="1" x14ac:dyDescent="0.2">
      <c r="A6334">
        <v>6329</v>
      </c>
      <c r="B6334">
        <v>20</v>
      </c>
      <c r="C6334" t="s">
        <v>751</v>
      </c>
      <c r="D6334" s="1" t="s">
        <v>8677</v>
      </c>
      <c r="E6334" s="1" t="s">
        <v>23001</v>
      </c>
      <c r="F6334" t="s">
        <v>8417</v>
      </c>
      <c r="G6334" s="1" t="s">
        <v>8416</v>
      </c>
      <c r="H6334" t="s">
        <v>16725</v>
      </c>
      <c r="I6334" t="s">
        <v>16726</v>
      </c>
      <c r="J6334" t="s">
        <v>16727</v>
      </c>
      <c r="K6334">
        <v>510</v>
      </c>
      <c r="L6334" t="s">
        <v>16776</v>
      </c>
      <c r="M6334">
        <v>0</v>
      </c>
      <c r="N6334">
        <v>999</v>
      </c>
    </row>
    <row r="6335" spans="1:14" s="6" customFormat="1" x14ac:dyDescent="0.2">
      <c r="A6335">
        <v>6330</v>
      </c>
      <c r="B6335">
        <v>12</v>
      </c>
      <c r="C6335" t="s">
        <v>1066</v>
      </c>
      <c r="D6335" s="1" t="s">
        <v>8678</v>
      </c>
      <c r="E6335" s="1" t="s">
        <v>23002</v>
      </c>
      <c r="F6335" t="s">
        <v>8680</v>
      </c>
      <c r="G6335" s="1" t="s">
        <v>8679</v>
      </c>
      <c r="H6335" t="s">
        <v>16725</v>
      </c>
      <c r="I6335" t="s">
        <v>16726</v>
      </c>
      <c r="J6335" t="s">
        <v>16727</v>
      </c>
      <c r="K6335">
        <v>614</v>
      </c>
      <c r="L6335">
        <v>0</v>
      </c>
      <c r="M6335">
        <v>0</v>
      </c>
      <c r="N6335">
        <v>999</v>
      </c>
    </row>
    <row r="6336" spans="1:14" s="6" customFormat="1" x14ac:dyDescent="0.2">
      <c r="A6336">
        <v>6331</v>
      </c>
      <c r="B6336">
        <v>12</v>
      </c>
      <c r="C6336" t="s">
        <v>1066</v>
      </c>
      <c r="D6336" s="1" t="s">
        <v>8681</v>
      </c>
      <c r="E6336" s="1" t="s">
        <v>8679</v>
      </c>
      <c r="F6336" t="s">
        <v>8680</v>
      </c>
      <c r="G6336" s="1" t="s">
        <v>8679</v>
      </c>
      <c r="H6336" t="s">
        <v>16725</v>
      </c>
      <c r="I6336" t="s">
        <v>16726</v>
      </c>
      <c r="J6336" t="s">
        <v>16727</v>
      </c>
      <c r="K6336">
        <v>614</v>
      </c>
      <c r="L6336">
        <v>0</v>
      </c>
      <c r="M6336">
        <v>0</v>
      </c>
      <c r="N6336">
        <v>999</v>
      </c>
    </row>
    <row r="6337" spans="1:14" s="6" customFormat="1" x14ac:dyDescent="0.2">
      <c r="A6337">
        <v>6332</v>
      </c>
      <c r="B6337">
        <v>13</v>
      </c>
      <c r="C6337" t="s">
        <v>461</v>
      </c>
      <c r="D6337" s="1" t="s">
        <v>8682</v>
      </c>
      <c r="E6337" s="1" t="s">
        <v>23003</v>
      </c>
      <c r="F6337" t="s">
        <v>8684</v>
      </c>
      <c r="G6337" s="1" t="s">
        <v>8683</v>
      </c>
      <c r="H6337" t="s">
        <v>16725</v>
      </c>
      <c r="I6337" t="s">
        <v>16726</v>
      </c>
      <c r="J6337" t="s">
        <v>16727</v>
      </c>
      <c r="K6337">
        <v>614</v>
      </c>
      <c r="L6337" t="s">
        <v>16751</v>
      </c>
      <c r="M6337">
        <v>0</v>
      </c>
      <c r="N6337">
        <v>999</v>
      </c>
    </row>
    <row r="6338" spans="1:14" s="6" customFormat="1" x14ac:dyDescent="0.2">
      <c r="A6338">
        <v>6333</v>
      </c>
      <c r="B6338">
        <v>13</v>
      </c>
      <c r="C6338" t="s">
        <v>461</v>
      </c>
      <c r="D6338" s="1" t="s">
        <v>8685</v>
      </c>
      <c r="E6338" s="1" t="s">
        <v>23004</v>
      </c>
      <c r="F6338" t="s">
        <v>8684</v>
      </c>
      <c r="G6338" s="1" t="s">
        <v>8683</v>
      </c>
      <c r="H6338" t="s">
        <v>16725</v>
      </c>
      <c r="I6338" t="s">
        <v>16726</v>
      </c>
      <c r="J6338" t="s">
        <v>16727</v>
      </c>
      <c r="K6338">
        <v>614</v>
      </c>
      <c r="L6338" t="s">
        <v>16751</v>
      </c>
      <c r="M6338">
        <v>0</v>
      </c>
      <c r="N6338">
        <v>999</v>
      </c>
    </row>
    <row r="6339" spans="1:14" s="6" customFormat="1" x14ac:dyDescent="0.2">
      <c r="A6339">
        <v>6334</v>
      </c>
      <c r="B6339">
        <v>13</v>
      </c>
      <c r="C6339" t="s">
        <v>461</v>
      </c>
      <c r="D6339" s="1" t="s">
        <v>8686</v>
      </c>
      <c r="E6339" s="1" t="s">
        <v>23005</v>
      </c>
      <c r="F6339" t="s">
        <v>8684</v>
      </c>
      <c r="G6339" s="1" t="s">
        <v>8683</v>
      </c>
      <c r="H6339" t="s">
        <v>16725</v>
      </c>
      <c r="I6339" t="s">
        <v>16726</v>
      </c>
      <c r="J6339" t="s">
        <v>16727</v>
      </c>
      <c r="K6339">
        <v>614</v>
      </c>
      <c r="L6339" t="s">
        <v>16751</v>
      </c>
      <c r="M6339">
        <v>0</v>
      </c>
      <c r="N6339">
        <v>999</v>
      </c>
    </row>
    <row r="6340" spans="1:14" s="6" customFormat="1" x14ac:dyDescent="0.2">
      <c r="A6340">
        <v>6335</v>
      </c>
      <c r="B6340">
        <v>13</v>
      </c>
      <c r="C6340" t="s">
        <v>461</v>
      </c>
      <c r="D6340" s="1" t="s">
        <v>8687</v>
      </c>
      <c r="E6340" s="1" t="s">
        <v>23006</v>
      </c>
      <c r="F6340" t="s">
        <v>8684</v>
      </c>
      <c r="G6340" s="1" t="s">
        <v>8683</v>
      </c>
      <c r="H6340" t="s">
        <v>16725</v>
      </c>
      <c r="I6340" t="s">
        <v>16726</v>
      </c>
      <c r="J6340" t="s">
        <v>16727</v>
      </c>
      <c r="K6340">
        <v>614</v>
      </c>
      <c r="L6340" t="s">
        <v>16751</v>
      </c>
      <c r="M6340">
        <v>0</v>
      </c>
      <c r="N6340">
        <v>999</v>
      </c>
    </row>
    <row r="6341" spans="1:14" s="6" customFormat="1" x14ac:dyDescent="0.2">
      <c r="A6341">
        <v>6336</v>
      </c>
      <c r="B6341">
        <v>14</v>
      </c>
      <c r="C6341" t="s">
        <v>477</v>
      </c>
      <c r="D6341" s="1" t="s">
        <v>8688</v>
      </c>
      <c r="E6341" s="1" t="s">
        <v>23007</v>
      </c>
      <c r="F6341" t="s">
        <v>8663</v>
      </c>
      <c r="G6341" s="1" t="s">
        <v>8662</v>
      </c>
      <c r="H6341" t="s">
        <v>16725</v>
      </c>
      <c r="I6341" t="s">
        <v>16726</v>
      </c>
      <c r="J6341" t="s">
        <v>16727</v>
      </c>
      <c r="K6341">
        <v>612</v>
      </c>
      <c r="L6341" t="s">
        <v>16817</v>
      </c>
      <c r="M6341">
        <v>0</v>
      </c>
      <c r="N6341">
        <v>999</v>
      </c>
    </row>
    <row r="6342" spans="1:14" s="6" customFormat="1" x14ac:dyDescent="0.2">
      <c r="A6342">
        <v>6337</v>
      </c>
      <c r="B6342">
        <v>14</v>
      </c>
      <c r="C6342" t="s">
        <v>477</v>
      </c>
      <c r="D6342" s="1" t="s">
        <v>8689</v>
      </c>
      <c r="E6342" s="1" t="s">
        <v>23008</v>
      </c>
      <c r="F6342" t="s">
        <v>8663</v>
      </c>
      <c r="G6342" s="1" t="s">
        <v>8662</v>
      </c>
      <c r="H6342" t="s">
        <v>16725</v>
      </c>
      <c r="I6342" t="s">
        <v>16726</v>
      </c>
      <c r="J6342" t="s">
        <v>16727</v>
      </c>
      <c r="K6342">
        <v>612</v>
      </c>
      <c r="L6342" t="s">
        <v>16817</v>
      </c>
      <c r="M6342">
        <v>0</v>
      </c>
      <c r="N6342">
        <v>999</v>
      </c>
    </row>
    <row r="6343" spans="1:14" s="6" customFormat="1" x14ac:dyDescent="0.2">
      <c r="A6343">
        <v>6338</v>
      </c>
      <c r="B6343">
        <v>14</v>
      </c>
      <c r="C6343" t="s">
        <v>477</v>
      </c>
      <c r="D6343" s="1" t="s">
        <v>8690</v>
      </c>
      <c r="E6343" s="1" t="s">
        <v>23009</v>
      </c>
      <c r="F6343" t="s">
        <v>8663</v>
      </c>
      <c r="G6343" s="1" t="s">
        <v>8662</v>
      </c>
      <c r="H6343" t="s">
        <v>16725</v>
      </c>
      <c r="I6343" t="s">
        <v>16726</v>
      </c>
      <c r="J6343" t="s">
        <v>16727</v>
      </c>
      <c r="K6343">
        <v>612</v>
      </c>
      <c r="L6343" t="s">
        <v>16817</v>
      </c>
      <c r="M6343">
        <v>0</v>
      </c>
      <c r="N6343">
        <v>999</v>
      </c>
    </row>
    <row r="6344" spans="1:14" s="6" customFormat="1" x14ac:dyDescent="0.2">
      <c r="A6344">
        <v>6339</v>
      </c>
      <c r="B6344">
        <v>14</v>
      </c>
      <c r="C6344" t="s">
        <v>477</v>
      </c>
      <c r="D6344" s="1" t="s">
        <v>8691</v>
      </c>
      <c r="E6344" s="1" t="s">
        <v>23010</v>
      </c>
      <c r="F6344" t="s">
        <v>8663</v>
      </c>
      <c r="G6344" s="1" t="s">
        <v>8662</v>
      </c>
      <c r="H6344" t="s">
        <v>16725</v>
      </c>
      <c r="I6344" t="s">
        <v>16726</v>
      </c>
      <c r="J6344" t="s">
        <v>16727</v>
      </c>
      <c r="K6344">
        <v>612</v>
      </c>
      <c r="L6344" t="s">
        <v>16817</v>
      </c>
      <c r="M6344">
        <v>0</v>
      </c>
      <c r="N6344">
        <v>999</v>
      </c>
    </row>
    <row r="6345" spans="1:14" s="6" customFormat="1" x14ac:dyDescent="0.2">
      <c r="A6345">
        <v>6340</v>
      </c>
      <c r="B6345">
        <v>14</v>
      </c>
      <c r="C6345" t="s">
        <v>477</v>
      </c>
      <c r="D6345" s="1" t="s">
        <v>8692</v>
      </c>
      <c r="E6345" s="1" t="s">
        <v>23011</v>
      </c>
      <c r="F6345" t="s">
        <v>8663</v>
      </c>
      <c r="G6345" s="1" t="s">
        <v>8662</v>
      </c>
      <c r="H6345" t="s">
        <v>16725</v>
      </c>
      <c r="I6345" t="s">
        <v>16726</v>
      </c>
      <c r="J6345" t="s">
        <v>16727</v>
      </c>
      <c r="K6345">
        <v>612</v>
      </c>
      <c r="L6345" t="s">
        <v>16817</v>
      </c>
      <c r="M6345">
        <v>0</v>
      </c>
      <c r="N6345">
        <v>999</v>
      </c>
    </row>
    <row r="6346" spans="1:14" s="6" customFormat="1" x14ac:dyDescent="0.2">
      <c r="A6346">
        <v>6341</v>
      </c>
      <c r="B6346">
        <v>14</v>
      </c>
      <c r="C6346" t="s">
        <v>477</v>
      </c>
      <c r="D6346" s="1" t="s">
        <v>8693</v>
      </c>
      <c r="E6346" s="1" t="s">
        <v>23012</v>
      </c>
      <c r="F6346" t="s">
        <v>8663</v>
      </c>
      <c r="G6346" s="1" t="s">
        <v>8662</v>
      </c>
      <c r="H6346" t="s">
        <v>16725</v>
      </c>
      <c r="I6346" t="s">
        <v>16726</v>
      </c>
      <c r="J6346" t="s">
        <v>16727</v>
      </c>
      <c r="K6346">
        <v>612</v>
      </c>
      <c r="L6346" t="s">
        <v>16817</v>
      </c>
      <c r="M6346">
        <v>0</v>
      </c>
      <c r="N6346">
        <v>999</v>
      </c>
    </row>
    <row r="6347" spans="1:14" s="6" customFormat="1" x14ac:dyDescent="0.2">
      <c r="A6347">
        <v>6342</v>
      </c>
      <c r="B6347">
        <v>14</v>
      </c>
      <c r="C6347" t="s">
        <v>477</v>
      </c>
      <c r="D6347" s="1" t="s">
        <v>8694</v>
      </c>
      <c r="E6347" s="1" t="s">
        <v>23013</v>
      </c>
      <c r="F6347" t="s">
        <v>8663</v>
      </c>
      <c r="G6347" s="1" t="s">
        <v>8662</v>
      </c>
      <c r="H6347" t="s">
        <v>16725</v>
      </c>
      <c r="I6347" t="s">
        <v>16726</v>
      </c>
      <c r="J6347" t="s">
        <v>16727</v>
      </c>
      <c r="K6347">
        <v>612</v>
      </c>
      <c r="L6347" t="s">
        <v>16817</v>
      </c>
      <c r="M6347">
        <v>0</v>
      </c>
      <c r="N6347">
        <v>999</v>
      </c>
    </row>
    <row r="6348" spans="1:14" s="6" customFormat="1" x14ac:dyDescent="0.2">
      <c r="A6348">
        <v>6343</v>
      </c>
      <c r="B6348">
        <v>11</v>
      </c>
      <c r="C6348" t="s">
        <v>158</v>
      </c>
      <c r="D6348" s="1" t="s">
        <v>8695</v>
      </c>
      <c r="E6348" s="1" t="s">
        <v>23014</v>
      </c>
      <c r="F6348" t="s">
        <v>8560</v>
      </c>
      <c r="G6348" s="1" t="s">
        <v>8559</v>
      </c>
      <c r="H6348" t="s">
        <v>16725</v>
      </c>
      <c r="I6348" t="s">
        <v>16726</v>
      </c>
      <c r="J6348" t="s">
        <v>16727</v>
      </c>
      <c r="K6348">
        <v>607</v>
      </c>
      <c r="L6348">
        <v>605</v>
      </c>
      <c r="M6348">
        <v>0</v>
      </c>
      <c r="N6348">
        <v>999</v>
      </c>
    </row>
    <row r="6349" spans="1:14" s="6" customFormat="1" x14ac:dyDescent="0.2">
      <c r="A6349">
        <v>6344</v>
      </c>
      <c r="B6349">
        <v>11</v>
      </c>
      <c r="C6349" t="s">
        <v>158</v>
      </c>
      <c r="D6349" s="1" t="s">
        <v>8696</v>
      </c>
      <c r="E6349" s="1" t="s">
        <v>23015</v>
      </c>
      <c r="F6349" t="s">
        <v>8698</v>
      </c>
      <c r="G6349" s="1" t="s">
        <v>8697</v>
      </c>
      <c r="H6349" t="s">
        <v>16725</v>
      </c>
      <c r="I6349" t="s">
        <v>16726</v>
      </c>
      <c r="J6349" t="s">
        <v>16727</v>
      </c>
      <c r="K6349">
        <v>607</v>
      </c>
      <c r="L6349">
        <v>605</v>
      </c>
      <c r="M6349">
        <v>0</v>
      </c>
      <c r="N6349">
        <v>999</v>
      </c>
    </row>
    <row r="6350" spans="1:14" s="6" customFormat="1" x14ac:dyDescent="0.2">
      <c r="A6350">
        <v>6345</v>
      </c>
      <c r="B6350">
        <v>11</v>
      </c>
      <c r="C6350" t="s">
        <v>158</v>
      </c>
      <c r="D6350" s="1" t="s">
        <v>8699</v>
      </c>
      <c r="E6350" s="1" t="s">
        <v>23016</v>
      </c>
      <c r="F6350" t="s">
        <v>8698</v>
      </c>
      <c r="G6350" s="1" t="s">
        <v>8697</v>
      </c>
      <c r="H6350" t="s">
        <v>16725</v>
      </c>
      <c r="I6350" t="s">
        <v>16726</v>
      </c>
      <c r="J6350" t="s">
        <v>16727</v>
      </c>
      <c r="K6350">
        <v>607</v>
      </c>
      <c r="L6350">
        <v>605</v>
      </c>
      <c r="M6350">
        <v>0</v>
      </c>
      <c r="N6350">
        <v>999</v>
      </c>
    </row>
    <row r="6351" spans="1:14" s="6" customFormat="1" x14ac:dyDescent="0.2">
      <c r="A6351">
        <v>6346</v>
      </c>
      <c r="B6351">
        <v>11</v>
      </c>
      <c r="C6351" t="s">
        <v>158</v>
      </c>
      <c r="D6351" s="1" t="s">
        <v>8700</v>
      </c>
      <c r="E6351" s="1" t="s">
        <v>23017</v>
      </c>
      <c r="F6351" t="s">
        <v>8698</v>
      </c>
      <c r="G6351" s="1" t="s">
        <v>8697</v>
      </c>
      <c r="H6351" t="s">
        <v>16725</v>
      </c>
      <c r="I6351" t="s">
        <v>16726</v>
      </c>
      <c r="J6351" t="s">
        <v>16727</v>
      </c>
      <c r="K6351">
        <v>607</v>
      </c>
      <c r="L6351">
        <v>605</v>
      </c>
      <c r="M6351">
        <v>0</v>
      </c>
      <c r="N6351">
        <v>999</v>
      </c>
    </row>
    <row r="6352" spans="1:14" s="6" customFormat="1" x14ac:dyDescent="0.2">
      <c r="A6352">
        <v>6347</v>
      </c>
      <c r="B6352">
        <v>11</v>
      </c>
      <c r="C6352" t="s">
        <v>158</v>
      </c>
      <c r="D6352" s="1" t="s">
        <v>8701</v>
      </c>
      <c r="E6352" s="1" t="s">
        <v>23018</v>
      </c>
      <c r="F6352" t="s">
        <v>8703</v>
      </c>
      <c r="G6352" s="1" t="s">
        <v>8702</v>
      </c>
      <c r="H6352" t="s">
        <v>16725</v>
      </c>
      <c r="I6352" t="s">
        <v>16726</v>
      </c>
      <c r="J6352" t="s">
        <v>16727</v>
      </c>
      <c r="K6352">
        <v>609</v>
      </c>
      <c r="L6352" t="s">
        <v>16819</v>
      </c>
      <c r="M6352">
        <v>0</v>
      </c>
      <c r="N6352">
        <v>999</v>
      </c>
    </row>
    <row r="6353" spans="1:14" s="6" customFormat="1" x14ac:dyDescent="0.2">
      <c r="A6353">
        <v>6348</v>
      </c>
      <c r="B6353">
        <v>11</v>
      </c>
      <c r="C6353" t="s">
        <v>158</v>
      </c>
      <c r="D6353" s="1" t="s">
        <v>8704</v>
      </c>
      <c r="E6353" s="1" t="s">
        <v>23019</v>
      </c>
      <c r="F6353" t="s">
        <v>8703</v>
      </c>
      <c r="G6353" s="1" t="s">
        <v>8702</v>
      </c>
      <c r="H6353" t="s">
        <v>16725</v>
      </c>
      <c r="I6353" t="s">
        <v>16726</v>
      </c>
      <c r="J6353" t="s">
        <v>16727</v>
      </c>
      <c r="K6353">
        <v>609</v>
      </c>
      <c r="L6353" t="s">
        <v>16819</v>
      </c>
      <c r="M6353">
        <v>0</v>
      </c>
      <c r="N6353">
        <v>999</v>
      </c>
    </row>
    <row r="6354" spans="1:14" s="6" customFormat="1" x14ac:dyDescent="0.2">
      <c r="A6354">
        <v>6349</v>
      </c>
      <c r="B6354">
        <v>11</v>
      </c>
      <c r="C6354" t="s">
        <v>158</v>
      </c>
      <c r="D6354" s="1" t="s">
        <v>8705</v>
      </c>
      <c r="E6354" s="1" t="s">
        <v>23020</v>
      </c>
      <c r="F6354" t="s">
        <v>8703</v>
      </c>
      <c r="G6354" s="1" t="s">
        <v>8702</v>
      </c>
      <c r="H6354" t="s">
        <v>16725</v>
      </c>
      <c r="I6354" t="s">
        <v>16726</v>
      </c>
      <c r="J6354" t="s">
        <v>16727</v>
      </c>
      <c r="K6354">
        <v>609</v>
      </c>
      <c r="L6354" t="s">
        <v>16819</v>
      </c>
      <c r="M6354">
        <v>0</v>
      </c>
      <c r="N6354">
        <v>999</v>
      </c>
    </row>
    <row r="6355" spans="1:14" s="6" customFormat="1" x14ac:dyDescent="0.2">
      <c r="A6355">
        <v>6350</v>
      </c>
      <c r="B6355">
        <v>20</v>
      </c>
      <c r="C6355" t="s">
        <v>751</v>
      </c>
      <c r="D6355" s="1" t="s">
        <v>8706</v>
      </c>
      <c r="E6355" s="1" t="s">
        <v>23021</v>
      </c>
      <c r="F6355" t="s">
        <v>8646</v>
      </c>
      <c r="G6355" s="1" t="s">
        <v>8645</v>
      </c>
      <c r="H6355" t="s">
        <v>16725</v>
      </c>
      <c r="I6355" t="s">
        <v>16726</v>
      </c>
      <c r="J6355" t="s">
        <v>16727</v>
      </c>
      <c r="K6355">
        <v>501</v>
      </c>
      <c r="L6355" t="s">
        <v>16765</v>
      </c>
      <c r="M6355">
        <v>0</v>
      </c>
      <c r="N6355">
        <v>999</v>
      </c>
    </row>
    <row r="6356" spans="1:14" s="6" customFormat="1" x14ac:dyDescent="0.2">
      <c r="A6356">
        <v>6351</v>
      </c>
      <c r="B6356">
        <v>20</v>
      </c>
      <c r="C6356" t="s">
        <v>751</v>
      </c>
      <c r="D6356" s="1" t="s">
        <v>8707</v>
      </c>
      <c r="E6356" s="1" t="s">
        <v>23022</v>
      </c>
      <c r="F6356" t="s">
        <v>8646</v>
      </c>
      <c r="G6356" s="1" t="s">
        <v>8645</v>
      </c>
      <c r="H6356" t="s">
        <v>16725</v>
      </c>
      <c r="I6356" t="s">
        <v>16726</v>
      </c>
      <c r="J6356" t="s">
        <v>16727</v>
      </c>
      <c r="K6356">
        <v>501</v>
      </c>
      <c r="L6356" t="s">
        <v>16765</v>
      </c>
      <c r="M6356">
        <v>0</v>
      </c>
      <c r="N6356">
        <v>999</v>
      </c>
    </row>
    <row r="6357" spans="1:14" s="6" customFormat="1" x14ac:dyDescent="0.2">
      <c r="A6357">
        <v>6352</v>
      </c>
      <c r="B6357">
        <v>20</v>
      </c>
      <c r="C6357" t="s">
        <v>751</v>
      </c>
      <c r="D6357" s="1" t="s">
        <v>8708</v>
      </c>
      <c r="E6357" s="1" t="s">
        <v>23023</v>
      </c>
      <c r="F6357" t="s">
        <v>8646</v>
      </c>
      <c r="G6357" s="1" t="s">
        <v>8645</v>
      </c>
      <c r="H6357" t="s">
        <v>16725</v>
      </c>
      <c r="I6357" t="s">
        <v>16742</v>
      </c>
      <c r="J6357" t="s">
        <v>16815</v>
      </c>
      <c r="K6357">
        <v>501</v>
      </c>
      <c r="L6357" t="s">
        <v>16765</v>
      </c>
      <c r="M6357">
        <v>15</v>
      </c>
      <c r="N6357">
        <v>95</v>
      </c>
    </row>
    <row r="6358" spans="1:14" s="6" customFormat="1" x14ac:dyDescent="0.2">
      <c r="A6358">
        <v>6353</v>
      </c>
      <c r="B6358">
        <v>20</v>
      </c>
      <c r="C6358" t="s">
        <v>751</v>
      </c>
      <c r="D6358" s="1" t="s">
        <v>8709</v>
      </c>
      <c r="E6358" s="1" t="s">
        <v>23024</v>
      </c>
      <c r="F6358" t="s">
        <v>8646</v>
      </c>
      <c r="G6358" s="1" t="s">
        <v>8645</v>
      </c>
      <c r="H6358" t="s">
        <v>16725</v>
      </c>
      <c r="I6358" t="s">
        <v>16726</v>
      </c>
      <c r="J6358" t="s">
        <v>16727</v>
      </c>
      <c r="K6358">
        <v>501</v>
      </c>
      <c r="L6358" t="s">
        <v>16765</v>
      </c>
      <c r="M6358">
        <v>0</v>
      </c>
      <c r="N6358">
        <v>999</v>
      </c>
    </row>
    <row r="6359" spans="1:14" s="6" customFormat="1" x14ac:dyDescent="0.2">
      <c r="A6359">
        <v>6354</v>
      </c>
      <c r="B6359">
        <v>20</v>
      </c>
      <c r="C6359" t="s">
        <v>751</v>
      </c>
      <c r="D6359" s="1" t="s">
        <v>8710</v>
      </c>
      <c r="E6359" s="1" t="s">
        <v>23025</v>
      </c>
      <c r="F6359" t="s">
        <v>8646</v>
      </c>
      <c r="G6359" s="1" t="s">
        <v>8645</v>
      </c>
      <c r="H6359" t="s">
        <v>16725</v>
      </c>
      <c r="I6359" t="s">
        <v>16726</v>
      </c>
      <c r="J6359" t="s">
        <v>16727</v>
      </c>
      <c r="K6359">
        <v>501</v>
      </c>
      <c r="L6359" t="s">
        <v>16765</v>
      </c>
      <c r="M6359">
        <v>0</v>
      </c>
      <c r="N6359">
        <v>999</v>
      </c>
    </row>
    <row r="6360" spans="1:14" s="6" customFormat="1" x14ac:dyDescent="0.2">
      <c r="A6360">
        <v>6355</v>
      </c>
      <c r="B6360">
        <v>11</v>
      </c>
      <c r="C6360" t="s">
        <v>158</v>
      </c>
      <c r="D6360" s="1" t="s">
        <v>8711</v>
      </c>
      <c r="E6360" s="1" t="s">
        <v>23026</v>
      </c>
      <c r="F6360" t="s">
        <v>8703</v>
      </c>
      <c r="G6360" s="1" t="s">
        <v>8702</v>
      </c>
      <c r="H6360" t="s">
        <v>16725</v>
      </c>
      <c r="I6360" t="s">
        <v>16726</v>
      </c>
      <c r="J6360" t="s">
        <v>16727</v>
      </c>
      <c r="K6360">
        <v>609</v>
      </c>
      <c r="L6360" t="s">
        <v>16819</v>
      </c>
      <c r="M6360">
        <v>0</v>
      </c>
      <c r="N6360">
        <v>999</v>
      </c>
    </row>
    <row r="6361" spans="1:14" s="6" customFormat="1" x14ac:dyDescent="0.2">
      <c r="A6361">
        <v>6356</v>
      </c>
      <c r="B6361">
        <v>11</v>
      </c>
      <c r="C6361" t="s">
        <v>158</v>
      </c>
      <c r="D6361" s="1" t="s">
        <v>8712</v>
      </c>
      <c r="E6361" s="1" t="s">
        <v>23027</v>
      </c>
      <c r="F6361" t="s">
        <v>8714</v>
      </c>
      <c r="G6361" s="1" t="s">
        <v>8713</v>
      </c>
      <c r="H6361" t="s">
        <v>16725</v>
      </c>
      <c r="I6361" t="s">
        <v>16726</v>
      </c>
      <c r="J6361" t="s">
        <v>16727</v>
      </c>
      <c r="K6361">
        <v>609</v>
      </c>
      <c r="L6361" t="s">
        <v>16819</v>
      </c>
      <c r="M6361">
        <v>0</v>
      </c>
      <c r="N6361">
        <v>999</v>
      </c>
    </row>
    <row r="6362" spans="1:14" s="6" customFormat="1" x14ac:dyDescent="0.2">
      <c r="A6362">
        <v>6357</v>
      </c>
      <c r="B6362">
        <v>11</v>
      </c>
      <c r="C6362" t="s">
        <v>158</v>
      </c>
      <c r="D6362" s="1" t="s">
        <v>8715</v>
      </c>
      <c r="E6362" s="1" t="s">
        <v>23028</v>
      </c>
      <c r="F6362" t="s">
        <v>8714</v>
      </c>
      <c r="G6362" s="1" t="s">
        <v>8713</v>
      </c>
      <c r="H6362" t="s">
        <v>16725</v>
      </c>
      <c r="I6362" t="s">
        <v>16726</v>
      </c>
      <c r="J6362" t="s">
        <v>16727</v>
      </c>
      <c r="K6362">
        <v>609</v>
      </c>
      <c r="L6362" t="s">
        <v>16819</v>
      </c>
      <c r="M6362">
        <v>0</v>
      </c>
      <c r="N6362">
        <v>999</v>
      </c>
    </row>
    <row r="6363" spans="1:14" s="6" customFormat="1" x14ac:dyDescent="0.2">
      <c r="A6363">
        <v>6358</v>
      </c>
      <c r="B6363">
        <v>11</v>
      </c>
      <c r="C6363" t="s">
        <v>158</v>
      </c>
      <c r="D6363" s="1" t="s">
        <v>8716</v>
      </c>
      <c r="E6363" s="1" t="s">
        <v>23029</v>
      </c>
      <c r="F6363" t="s">
        <v>8714</v>
      </c>
      <c r="G6363" s="1" t="s">
        <v>8713</v>
      </c>
      <c r="H6363" t="s">
        <v>16725</v>
      </c>
      <c r="I6363" t="s">
        <v>16726</v>
      </c>
      <c r="J6363" t="s">
        <v>16727</v>
      </c>
      <c r="K6363">
        <v>609</v>
      </c>
      <c r="L6363" t="s">
        <v>16819</v>
      </c>
      <c r="M6363">
        <v>0</v>
      </c>
      <c r="N6363">
        <v>999</v>
      </c>
    </row>
    <row r="6364" spans="1:14" s="6" customFormat="1" x14ac:dyDescent="0.2">
      <c r="A6364">
        <v>6359</v>
      </c>
      <c r="B6364">
        <v>11</v>
      </c>
      <c r="C6364" t="s">
        <v>158</v>
      </c>
      <c r="D6364" s="1" t="s">
        <v>8717</v>
      </c>
      <c r="E6364" s="1" t="s">
        <v>23030</v>
      </c>
      <c r="F6364" t="s">
        <v>8714</v>
      </c>
      <c r="G6364" s="1" t="s">
        <v>8713</v>
      </c>
      <c r="H6364" t="s">
        <v>16725</v>
      </c>
      <c r="I6364" t="s">
        <v>16726</v>
      </c>
      <c r="J6364" t="s">
        <v>16727</v>
      </c>
      <c r="K6364">
        <v>609</v>
      </c>
      <c r="L6364" t="s">
        <v>16819</v>
      </c>
      <c r="M6364">
        <v>0</v>
      </c>
      <c r="N6364">
        <v>999</v>
      </c>
    </row>
    <row r="6365" spans="1:14" s="6" customFormat="1" x14ac:dyDescent="0.2">
      <c r="A6365">
        <v>6360</v>
      </c>
      <c r="B6365">
        <v>11</v>
      </c>
      <c r="C6365" t="s">
        <v>158</v>
      </c>
      <c r="D6365" s="1" t="s">
        <v>8718</v>
      </c>
      <c r="E6365" s="1" t="s">
        <v>23031</v>
      </c>
      <c r="F6365" t="s">
        <v>8714</v>
      </c>
      <c r="G6365" s="1" t="s">
        <v>8713</v>
      </c>
      <c r="H6365" t="s">
        <v>16725</v>
      </c>
      <c r="I6365" t="s">
        <v>16726</v>
      </c>
      <c r="J6365" t="s">
        <v>16727</v>
      </c>
      <c r="K6365">
        <v>609</v>
      </c>
      <c r="L6365" t="s">
        <v>16819</v>
      </c>
      <c r="M6365">
        <v>0</v>
      </c>
      <c r="N6365">
        <v>999</v>
      </c>
    </row>
    <row r="6366" spans="1:14" s="6" customFormat="1" x14ac:dyDescent="0.2">
      <c r="A6366">
        <v>6361</v>
      </c>
      <c r="B6366">
        <v>11</v>
      </c>
      <c r="C6366" t="s">
        <v>158</v>
      </c>
      <c r="D6366" s="1" t="s">
        <v>8719</v>
      </c>
      <c r="E6366" s="1" t="s">
        <v>23032</v>
      </c>
      <c r="F6366" t="s">
        <v>8714</v>
      </c>
      <c r="G6366" s="1" t="s">
        <v>8713</v>
      </c>
      <c r="H6366" t="s">
        <v>16725</v>
      </c>
      <c r="I6366" t="s">
        <v>16726</v>
      </c>
      <c r="J6366" t="s">
        <v>16727</v>
      </c>
      <c r="K6366">
        <v>609</v>
      </c>
      <c r="L6366" t="s">
        <v>16819</v>
      </c>
      <c r="M6366">
        <v>0</v>
      </c>
      <c r="N6366">
        <v>999</v>
      </c>
    </row>
    <row r="6367" spans="1:14" s="6" customFormat="1" x14ac:dyDescent="0.2">
      <c r="A6367">
        <v>6362</v>
      </c>
      <c r="B6367">
        <v>3</v>
      </c>
      <c r="C6367" t="s">
        <v>5672</v>
      </c>
      <c r="D6367" s="1" t="s">
        <v>8720</v>
      </c>
      <c r="E6367" s="1" t="s">
        <v>23033</v>
      </c>
      <c r="F6367" t="s">
        <v>8533</v>
      </c>
      <c r="G6367" s="1" t="s">
        <v>8532</v>
      </c>
      <c r="H6367" t="s">
        <v>16725</v>
      </c>
      <c r="I6367" t="s">
        <v>16726</v>
      </c>
      <c r="J6367" t="s">
        <v>16727</v>
      </c>
      <c r="K6367">
        <v>614</v>
      </c>
      <c r="L6367" t="s">
        <v>16814</v>
      </c>
      <c r="M6367">
        <v>0</v>
      </c>
      <c r="N6367">
        <v>999</v>
      </c>
    </row>
    <row r="6368" spans="1:14" s="6" customFormat="1" x14ac:dyDescent="0.2">
      <c r="A6368">
        <v>6363</v>
      </c>
      <c r="B6368">
        <v>3</v>
      </c>
      <c r="C6368" t="s">
        <v>5672</v>
      </c>
      <c r="D6368" s="1" t="s">
        <v>8721</v>
      </c>
      <c r="E6368" s="1" t="s">
        <v>23034</v>
      </c>
      <c r="F6368" t="s">
        <v>8533</v>
      </c>
      <c r="G6368" s="1" t="s">
        <v>8532</v>
      </c>
      <c r="H6368" t="s">
        <v>16725</v>
      </c>
      <c r="I6368" t="s">
        <v>16726</v>
      </c>
      <c r="J6368" t="s">
        <v>16727</v>
      </c>
      <c r="K6368">
        <v>614</v>
      </c>
      <c r="L6368" t="s">
        <v>16814</v>
      </c>
      <c r="M6368">
        <v>0</v>
      </c>
      <c r="N6368">
        <v>999</v>
      </c>
    </row>
    <row r="6369" spans="1:14" s="6" customFormat="1" x14ac:dyDescent="0.2">
      <c r="A6369">
        <v>6364</v>
      </c>
      <c r="B6369">
        <v>3</v>
      </c>
      <c r="C6369" t="s">
        <v>5672</v>
      </c>
      <c r="D6369" s="1" t="s">
        <v>8722</v>
      </c>
      <c r="E6369" s="1" t="s">
        <v>23035</v>
      </c>
      <c r="F6369" t="s">
        <v>8533</v>
      </c>
      <c r="G6369" s="1" t="s">
        <v>8532</v>
      </c>
      <c r="H6369" t="s">
        <v>16725</v>
      </c>
      <c r="I6369" t="s">
        <v>16726</v>
      </c>
      <c r="J6369" t="s">
        <v>16727</v>
      </c>
      <c r="K6369">
        <v>614</v>
      </c>
      <c r="L6369" t="s">
        <v>16814</v>
      </c>
      <c r="M6369">
        <v>0</v>
      </c>
      <c r="N6369">
        <v>999</v>
      </c>
    </row>
    <row r="6370" spans="1:14" s="6" customFormat="1" x14ac:dyDescent="0.2">
      <c r="A6370">
        <v>6365</v>
      </c>
      <c r="B6370">
        <v>3</v>
      </c>
      <c r="C6370" t="s">
        <v>5672</v>
      </c>
      <c r="D6370" s="1" t="s">
        <v>8723</v>
      </c>
      <c r="E6370" s="1" t="s">
        <v>23036</v>
      </c>
      <c r="F6370" t="s">
        <v>8533</v>
      </c>
      <c r="G6370" s="1" t="s">
        <v>8532</v>
      </c>
      <c r="H6370" t="s">
        <v>16725</v>
      </c>
      <c r="I6370" t="s">
        <v>16726</v>
      </c>
      <c r="J6370" t="s">
        <v>16727</v>
      </c>
      <c r="K6370">
        <v>614</v>
      </c>
      <c r="L6370" t="s">
        <v>16814</v>
      </c>
      <c r="M6370">
        <v>0</v>
      </c>
      <c r="N6370">
        <v>999</v>
      </c>
    </row>
    <row r="6371" spans="1:14" s="6" customFormat="1" x14ac:dyDescent="0.2">
      <c r="A6371">
        <v>6366</v>
      </c>
      <c r="B6371">
        <v>3</v>
      </c>
      <c r="C6371" t="s">
        <v>5672</v>
      </c>
      <c r="D6371" s="1" t="s">
        <v>8724</v>
      </c>
      <c r="E6371" s="1" t="s">
        <v>23037</v>
      </c>
      <c r="F6371" t="s">
        <v>8533</v>
      </c>
      <c r="G6371" s="1" t="s">
        <v>8532</v>
      </c>
      <c r="H6371" t="s">
        <v>16725</v>
      </c>
      <c r="I6371" t="s">
        <v>16726</v>
      </c>
      <c r="J6371" t="s">
        <v>16727</v>
      </c>
      <c r="K6371">
        <v>614</v>
      </c>
      <c r="L6371" t="s">
        <v>16814</v>
      </c>
      <c r="M6371">
        <v>0</v>
      </c>
      <c r="N6371">
        <v>999</v>
      </c>
    </row>
    <row r="6372" spans="1:14" s="6" customFormat="1" x14ac:dyDescent="0.2">
      <c r="A6372">
        <v>6367</v>
      </c>
      <c r="B6372">
        <v>13</v>
      </c>
      <c r="C6372" t="s">
        <v>461</v>
      </c>
      <c r="D6372" s="1" t="s">
        <v>8725</v>
      </c>
      <c r="E6372" s="1" t="s">
        <v>23038</v>
      </c>
      <c r="F6372" t="s">
        <v>8684</v>
      </c>
      <c r="G6372" s="1" t="s">
        <v>8683</v>
      </c>
      <c r="H6372" t="s">
        <v>16725</v>
      </c>
      <c r="I6372" t="s">
        <v>16726</v>
      </c>
      <c r="J6372" t="s">
        <v>16727</v>
      </c>
      <c r="K6372">
        <v>614</v>
      </c>
      <c r="L6372" t="s">
        <v>16751</v>
      </c>
      <c r="M6372">
        <v>0</v>
      </c>
      <c r="N6372">
        <v>999</v>
      </c>
    </row>
    <row r="6373" spans="1:14" s="6" customFormat="1" x14ac:dyDescent="0.2">
      <c r="A6373">
        <v>6368</v>
      </c>
      <c r="B6373">
        <v>13</v>
      </c>
      <c r="C6373" t="s">
        <v>461</v>
      </c>
      <c r="D6373" s="1" t="s">
        <v>8726</v>
      </c>
      <c r="E6373" s="1" t="s">
        <v>23039</v>
      </c>
      <c r="F6373" t="s">
        <v>8728</v>
      </c>
      <c r="G6373" s="1" t="s">
        <v>8727</v>
      </c>
      <c r="H6373" t="s">
        <v>16725</v>
      </c>
      <c r="I6373" t="s">
        <v>16726</v>
      </c>
      <c r="J6373" t="s">
        <v>16727</v>
      </c>
      <c r="K6373">
        <v>614</v>
      </c>
      <c r="L6373">
        <v>0</v>
      </c>
      <c r="M6373">
        <v>0</v>
      </c>
      <c r="N6373">
        <v>999</v>
      </c>
    </row>
    <row r="6374" spans="1:14" s="6" customFormat="1" x14ac:dyDescent="0.2">
      <c r="A6374">
        <v>6369</v>
      </c>
      <c r="B6374">
        <v>13</v>
      </c>
      <c r="C6374" t="s">
        <v>461</v>
      </c>
      <c r="D6374" s="1" t="s">
        <v>8729</v>
      </c>
      <c r="E6374" s="1" t="s">
        <v>23040</v>
      </c>
      <c r="F6374" t="s">
        <v>8728</v>
      </c>
      <c r="G6374" s="1" t="s">
        <v>8727</v>
      </c>
      <c r="H6374" t="s">
        <v>16725</v>
      </c>
      <c r="I6374" t="s">
        <v>16726</v>
      </c>
      <c r="J6374" t="s">
        <v>16727</v>
      </c>
      <c r="K6374">
        <v>614</v>
      </c>
      <c r="L6374">
        <v>0</v>
      </c>
      <c r="M6374">
        <v>0</v>
      </c>
      <c r="N6374">
        <v>999</v>
      </c>
    </row>
    <row r="6375" spans="1:14" s="6" customFormat="1" x14ac:dyDescent="0.2">
      <c r="A6375">
        <v>6370</v>
      </c>
      <c r="B6375">
        <v>13</v>
      </c>
      <c r="C6375" t="s">
        <v>461</v>
      </c>
      <c r="D6375" s="1" t="s">
        <v>8730</v>
      </c>
      <c r="E6375" s="1" t="s">
        <v>23041</v>
      </c>
      <c r="F6375" t="s">
        <v>8728</v>
      </c>
      <c r="G6375" s="1" t="s">
        <v>8727</v>
      </c>
      <c r="H6375" t="s">
        <v>16725</v>
      </c>
      <c r="I6375" t="s">
        <v>16726</v>
      </c>
      <c r="J6375" t="s">
        <v>16727</v>
      </c>
      <c r="K6375">
        <v>614</v>
      </c>
      <c r="L6375">
        <v>0</v>
      </c>
      <c r="M6375">
        <v>0</v>
      </c>
      <c r="N6375">
        <v>999</v>
      </c>
    </row>
    <row r="6376" spans="1:14" s="6" customFormat="1" x14ac:dyDescent="0.2">
      <c r="A6376">
        <v>6371</v>
      </c>
      <c r="B6376">
        <v>13</v>
      </c>
      <c r="C6376" t="s">
        <v>461</v>
      </c>
      <c r="D6376" s="1" t="s">
        <v>8731</v>
      </c>
      <c r="E6376" s="1" t="s">
        <v>23042</v>
      </c>
      <c r="F6376" t="s">
        <v>8728</v>
      </c>
      <c r="G6376" s="1" t="s">
        <v>8727</v>
      </c>
      <c r="H6376" t="s">
        <v>16725</v>
      </c>
      <c r="I6376" t="s">
        <v>16726</v>
      </c>
      <c r="J6376" t="s">
        <v>16727</v>
      </c>
      <c r="K6376">
        <v>614</v>
      </c>
      <c r="L6376">
        <v>0</v>
      </c>
      <c r="M6376">
        <v>0</v>
      </c>
      <c r="N6376">
        <v>999</v>
      </c>
    </row>
    <row r="6377" spans="1:14" s="6" customFormat="1" x14ac:dyDescent="0.2">
      <c r="A6377">
        <v>6372</v>
      </c>
      <c r="B6377">
        <v>3</v>
      </c>
      <c r="C6377" t="s">
        <v>5672</v>
      </c>
      <c r="D6377" s="1" t="s">
        <v>8732</v>
      </c>
      <c r="E6377" s="1" t="s">
        <v>23043</v>
      </c>
      <c r="F6377" t="s">
        <v>8533</v>
      </c>
      <c r="G6377" s="1" t="s">
        <v>8532</v>
      </c>
      <c r="H6377" t="s">
        <v>16725</v>
      </c>
      <c r="I6377" t="s">
        <v>16726</v>
      </c>
      <c r="J6377" t="s">
        <v>16727</v>
      </c>
      <c r="K6377">
        <v>614</v>
      </c>
      <c r="L6377" t="s">
        <v>16814</v>
      </c>
      <c r="M6377">
        <v>0</v>
      </c>
      <c r="N6377">
        <v>999</v>
      </c>
    </row>
    <row r="6378" spans="1:14" s="6" customFormat="1" x14ac:dyDescent="0.2">
      <c r="A6378">
        <v>6373</v>
      </c>
      <c r="B6378">
        <v>3</v>
      </c>
      <c r="C6378" t="s">
        <v>5672</v>
      </c>
      <c r="D6378" s="1" t="s">
        <v>8733</v>
      </c>
      <c r="E6378" s="1" t="s">
        <v>23044</v>
      </c>
      <c r="F6378" t="s">
        <v>8735</v>
      </c>
      <c r="G6378" s="1" t="s">
        <v>8734</v>
      </c>
      <c r="H6378" t="s">
        <v>16725</v>
      </c>
      <c r="I6378" t="s">
        <v>16726</v>
      </c>
      <c r="J6378" t="s">
        <v>16727</v>
      </c>
      <c r="K6378">
        <v>614</v>
      </c>
      <c r="L6378" t="s">
        <v>16814</v>
      </c>
      <c r="M6378">
        <v>0</v>
      </c>
      <c r="N6378">
        <v>999</v>
      </c>
    </row>
    <row r="6379" spans="1:14" s="6" customFormat="1" x14ac:dyDescent="0.2">
      <c r="A6379">
        <v>6374</v>
      </c>
      <c r="B6379">
        <v>3</v>
      </c>
      <c r="C6379" t="s">
        <v>5672</v>
      </c>
      <c r="D6379" s="1" t="s">
        <v>8736</v>
      </c>
      <c r="E6379" s="1" t="s">
        <v>23045</v>
      </c>
      <c r="F6379" t="s">
        <v>8735</v>
      </c>
      <c r="G6379" s="1" t="s">
        <v>8734</v>
      </c>
      <c r="H6379" t="s">
        <v>16725</v>
      </c>
      <c r="I6379" t="s">
        <v>16726</v>
      </c>
      <c r="J6379" t="s">
        <v>16727</v>
      </c>
      <c r="K6379">
        <v>614</v>
      </c>
      <c r="L6379" t="s">
        <v>16814</v>
      </c>
      <c r="M6379">
        <v>0</v>
      </c>
      <c r="N6379">
        <v>999</v>
      </c>
    </row>
    <row r="6380" spans="1:14" s="6" customFormat="1" x14ac:dyDescent="0.2">
      <c r="A6380">
        <v>6375</v>
      </c>
      <c r="B6380">
        <v>3</v>
      </c>
      <c r="C6380" t="s">
        <v>5672</v>
      </c>
      <c r="D6380" s="1" t="s">
        <v>8737</v>
      </c>
      <c r="E6380" s="1" t="s">
        <v>23046</v>
      </c>
      <c r="F6380" t="s">
        <v>8735</v>
      </c>
      <c r="G6380" s="1" t="s">
        <v>8734</v>
      </c>
      <c r="H6380" t="s">
        <v>16725</v>
      </c>
      <c r="I6380" t="s">
        <v>16726</v>
      </c>
      <c r="J6380" t="s">
        <v>16727</v>
      </c>
      <c r="K6380">
        <v>614</v>
      </c>
      <c r="L6380" t="s">
        <v>16814</v>
      </c>
      <c r="M6380">
        <v>0</v>
      </c>
      <c r="N6380">
        <v>999</v>
      </c>
    </row>
    <row r="6381" spans="1:14" s="6" customFormat="1" x14ac:dyDescent="0.2">
      <c r="A6381">
        <v>6376</v>
      </c>
      <c r="B6381">
        <v>3</v>
      </c>
      <c r="C6381" t="s">
        <v>5672</v>
      </c>
      <c r="D6381" s="1" t="s">
        <v>8738</v>
      </c>
      <c r="E6381" s="1" t="s">
        <v>23047</v>
      </c>
      <c r="F6381" t="s">
        <v>8735</v>
      </c>
      <c r="G6381" s="1" t="s">
        <v>8734</v>
      </c>
      <c r="H6381" t="s">
        <v>16725</v>
      </c>
      <c r="I6381" t="s">
        <v>16726</v>
      </c>
      <c r="J6381" t="s">
        <v>16727</v>
      </c>
      <c r="K6381">
        <v>614</v>
      </c>
      <c r="L6381" t="s">
        <v>16814</v>
      </c>
      <c r="M6381">
        <v>0</v>
      </c>
      <c r="N6381">
        <v>999</v>
      </c>
    </row>
    <row r="6382" spans="1:14" s="6" customFormat="1" x14ac:dyDescent="0.2">
      <c r="A6382">
        <v>6377</v>
      </c>
      <c r="B6382">
        <v>20</v>
      </c>
      <c r="C6382" t="s">
        <v>751</v>
      </c>
      <c r="D6382" s="1" t="s">
        <v>8739</v>
      </c>
      <c r="E6382" s="1" t="s">
        <v>23048</v>
      </c>
      <c r="F6382" t="s">
        <v>8646</v>
      </c>
      <c r="G6382" s="1" t="s">
        <v>8645</v>
      </c>
      <c r="H6382" t="s">
        <v>16725</v>
      </c>
      <c r="I6382" t="s">
        <v>16726</v>
      </c>
      <c r="J6382" t="s">
        <v>16727</v>
      </c>
      <c r="K6382">
        <v>501</v>
      </c>
      <c r="L6382" t="s">
        <v>16765</v>
      </c>
      <c r="M6382">
        <v>0</v>
      </c>
      <c r="N6382">
        <v>999</v>
      </c>
    </row>
    <row r="6383" spans="1:14" s="6" customFormat="1" x14ac:dyDescent="0.2">
      <c r="A6383">
        <v>6378</v>
      </c>
      <c r="B6383">
        <v>20</v>
      </c>
      <c r="C6383" t="s">
        <v>751</v>
      </c>
      <c r="D6383" s="1" t="s">
        <v>8740</v>
      </c>
      <c r="E6383" s="1" t="s">
        <v>23049</v>
      </c>
      <c r="F6383" t="s">
        <v>8742</v>
      </c>
      <c r="G6383" s="1" t="s">
        <v>8741</v>
      </c>
      <c r="H6383" t="s">
        <v>16725</v>
      </c>
      <c r="I6383" t="s">
        <v>16742</v>
      </c>
      <c r="J6383" t="s">
        <v>16815</v>
      </c>
      <c r="K6383">
        <v>501</v>
      </c>
      <c r="L6383" t="s">
        <v>16765</v>
      </c>
      <c r="M6383">
        <v>15</v>
      </c>
      <c r="N6383">
        <v>95</v>
      </c>
    </row>
    <row r="6384" spans="1:14" s="6" customFormat="1" x14ac:dyDescent="0.2">
      <c r="A6384">
        <v>6379</v>
      </c>
      <c r="B6384">
        <v>20</v>
      </c>
      <c r="C6384" t="s">
        <v>751</v>
      </c>
      <c r="D6384" s="1" t="s">
        <v>8743</v>
      </c>
      <c r="E6384" s="1" t="s">
        <v>23050</v>
      </c>
      <c r="F6384" t="s">
        <v>8742</v>
      </c>
      <c r="G6384" s="1" t="s">
        <v>8741</v>
      </c>
      <c r="H6384" t="s">
        <v>16725</v>
      </c>
      <c r="I6384" t="s">
        <v>16726</v>
      </c>
      <c r="J6384" t="s">
        <v>16727</v>
      </c>
      <c r="K6384">
        <v>501</v>
      </c>
      <c r="L6384" t="s">
        <v>16765</v>
      </c>
      <c r="M6384">
        <v>0</v>
      </c>
      <c r="N6384">
        <v>999</v>
      </c>
    </row>
    <row r="6385" spans="1:14" s="6" customFormat="1" x14ac:dyDescent="0.2">
      <c r="A6385">
        <v>6380</v>
      </c>
      <c r="B6385">
        <v>20</v>
      </c>
      <c r="C6385" t="s">
        <v>751</v>
      </c>
      <c r="D6385" s="1" t="s">
        <v>8744</v>
      </c>
      <c r="E6385" s="1" t="s">
        <v>23051</v>
      </c>
      <c r="F6385" t="s">
        <v>8742</v>
      </c>
      <c r="G6385" s="1" t="s">
        <v>8741</v>
      </c>
      <c r="H6385" t="s">
        <v>16725</v>
      </c>
      <c r="I6385" t="s">
        <v>16726</v>
      </c>
      <c r="J6385" t="s">
        <v>16727</v>
      </c>
      <c r="K6385">
        <v>501</v>
      </c>
      <c r="L6385" t="s">
        <v>16765</v>
      </c>
      <c r="M6385">
        <v>0</v>
      </c>
      <c r="N6385">
        <v>999</v>
      </c>
    </row>
    <row r="6386" spans="1:14" s="6" customFormat="1" x14ac:dyDescent="0.2">
      <c r="A6386">
        <v>6381</v>
      </c>
      <c r="B6386">
        <v>20</v>
      </c>
      <c r="C6386" t="s">
        <v>751</v>
      </c>
      <c r="D6386" s="1" t="s">
        <v>8745</v>
      </c>
      <c r="E6386" s="1" t="s">
        <v>23052</v>
      </c>
      <c r="F6386" t="s">
        <v>8742</v>
      </c>
      <c r="G6386" s="1" t="s">
        <v>8741</v>
      </c>
      <c r="H6386" t="s">
        <v>16725</v>
      </c>
      <c r="I6386" t="s">
        <v>16726</v>
      </c>
      <c r="J6386" t="s">
        <v>16727</v>
      </c>
      <c r="K6386">
        <v>501</v>
      </c>
      <c r="L6386" t="s">
        <v>16765</v>
      </c>
      <c r="M6386">
        <v>0</v>
      </c>
      <c r="N6386">
        <v>999</v>
      </c>
    </row>
    <row r="6387" spans="1:14" s="6" customFormat="1" x14ac:dyDescent="0.2">
      <c r="A6387">
        <v>6382</v>
      </c>
      <c r="B6387">
        <v>20</v>
      </c>
      <c r="C6387" t="s">
        <v>751</v>
      </c>
      <c r="D6387" s="1" t="s">
        <v>8746</v>
      </c>
      <c r="E6387" s="1" t="s">
        <v>23053</v>
      </c>
      <c r="F6387" t="s">
        <v>8742</v>
      </c>
      <c r="G6387" s="1" t="s">
        <v>8741</v>
      </c>
      <c r="H6387" t="s">
        <v>16725</v>
      </c>
      <c r="I6387" t="s">
        <v>16726</v>
      </c>
      <c r="J6387" t="s">
        <v>16727</v>
      </c>
      <c r="K6387">
        <v>501</v>
      </c>
      <c r="L6387" t="s">
        <v>16765</v>
      </c>
      <c r="M6387">
        <v>0</v>
      </c>
      <c r="N6387">
        <v>999</v>
      </c>
    </row>
    <row r="6388" spans="1:14" s="6" customFormat="1" x14ac:dyDescent="0.2">
      <c r="A6388">
        <v>6383</v>
      </c>
      <c r="B6388">
        <v>20</v>
      </c>
      <c r="C6388" t="s">
        <v>751</v>
      </c>
      <c r="D6388" s="1" t="s">
        <v>8747</v>
      </c>
      <c r="E6388" s="1" t="s">
        <v>23054</v>
      </c>
      <c r="F6388" t="s">
        <v>8742</v>
      </c>
      <c r="G6388" s="1" t="s">
        <v>8741</v>
      </c>
      <c r="H6388" t="s">
        <v>16725</v>
      </c>
      <c r="I6388" t="s">
        <v>16742</v>
      </c>
      <c r="J6388" t="s">
        <v>16815</v>
      </c>
      <c r="K6388">
        <v>501</v>
      </c>
      <c r="L6388" t="s">
        <v>16765</v>
      </c>
      <c r="M6388">
        <v>15</v>
      </c>
      <c r="N6388">
        <v>95</v>
      </c>
    </row>
    <row r="6389" spans="1:14" s="6" customFormat="1" x14ac:dyDescent="0.2">
      <c r="A6389">
        <v>6384</v>
      </c>
      <c r="B6389">
        <v>20</v>
      </c>
      <c r="C6389" t="s">
        <v>751</v>
      </c>
      <c r="D6389" s="1" t="s">
        <v>8748</v>
      </c>
      <c r="E6389" s="1" t="s">
        <v>23055</v>
      </c>
      <c r="F6389" t="s">
        <v>8742</v>
      </c>
      <c r="G6389" s="1" t="s">
        <v>8741</v>
      </c>
      <c r="H6389" t="s">
        <v>16725</v>
      </c>
      <c r="I6389" t="s">
        <v>16726</v>
      </c>
      <c r="J6389" t="s">
        <v>16727</v>
      </c>
      <c r="K6389">
        <v>501</v>
      </c>
      <c r="L6389" t="s">
        <v>16765</v>
      </c>
      <c r="M6389">
        <v>0</v>
      </c>
      <c r="N6389">
        <v>999</v>
      </c>
    </row>
    <row r="6390" spans="1:14" s="6" customFormat="1" x14ac:dyDescent="0.2">
      <c r="A6390">
        <v>6385</v>
      </c>
      <c r="B6390">
        <v>20</v>
      </c>
      <c r="C6390" t="s">
        <v>751</v>
      </c>
      <c r="D6390" s="1" t="s">
        <v>8749</v>
      </c>
      <c r="E6390" s="1" t="s">
        <v>23056</v>
      </c>
      <c r="F6390" t="s">
        <v>8742</v>
      </c>
      <c r="G6390" s="1" t="s">
        <v>8741</v>
      </c>
      <c r="H6390" t="s">
        <v>16725</v>
      </c>
      <c r="I6390" t="s">
        <v>16726</v>
      </c>
      <c r="J6390" t="s">
        <v>16727</v>
      </c>
      <c r="K6390">
        <v>501</v>
      </c>
      <c r="L6390" t="s">
        <v>16765</v>
      </c>
      <c r="M6390">
        <v>0</v>
      </c>
      <c r="N6390">
        <v>999</v>
      </c>
    </row>
    <row r="6391" spans="1:14" s="6" customFormat="1" x14ac:dyDescent="0.2">
      <c r="A6391">
        <v>6386</v>
      </c>
      <c r="B6391">
        <v>20</v>
      </c>
      <c r="C6391" t="s">
        <v>751</v>
      </c>
      <c r="D6391" s="1" t="s">
        <v>8750</v>
      </c>
      <c r="E6391" s="1" t="s">
        <v>23057</v>
      </c>
      <c r="F6391" t="s">
        <v>8742</v>
      </c>
      <c r="G6391" s="1" t="s">
        <v>8741</v>
      </c>
      <c r="H6391" t="s">
        <v>16725</v>
      </c>
      <c r="I6391" t="s">
        <v>16726</v>
      </c>
      <c r="J6391" t="s">
        <v>16727</v>
      </c>
      <c r="K6391">
        <v>501</v>
      </c>
      <c r="L6391" t="s">
        <v>16765</v>
      </c>
      <c r="M6391">
        <v>0</v>
      </c>
      <c r="N6391">
        <v>999</v>
      </c>
    </row>
    <row r="6392" spans="1:14" s="6" customFormat="1" x14ac:dyDescent="0.2">
      <c r="A6392">
        <v>6387</v>
      </c>
      <c r="B6392">
        <v>20</v>
      </c>
      <c r="C6392" t="s">
        <v>751</v>
      </c>
      <c r="D6392" s="1" t="s">
        <v>8751</v>
      </c>
      <c r="E6392" s="1" t="s">
        <v>23058</v>
      </c>
      <c r="F6392" t="s">
        <v>8753</v>
      </c>
      <c r="G6392" s="1" t="s">
        <v>8752</v>
      </c>
      <c r="H6392" t="s">
        <v>16725</v>
      </c>
      <c r="I6392" t="s">
        <v>16742</v>
      </c>
      <c r="J6392" t="s">
        <v>16815</v>
      </c>
      <c r="K6392">
        <v>501</v>
      </c>
      <c r="L6392" t="s">
        <v>16765</v>
      </c>
      <c r="M6392">
        <v>15</v>
      </c>
      <c r="N6392">
        <v>95</v>
      </c>
    </row>
    <row r="6393" spans="1:14" s="6" customFormat="1" x14ac:dyDescent="0.2">
      <c r="A6393">
        <v>6388</v>
      </c>
      <c r="B6393">
        <v>20</v>
      </c>
      <c r="C6393" t="s">
        <v>751</v>
      </c>
      <c r="D6393" s="1" t="s">
        <v>8754</v>
      </c>
      <c r="E6393" s="1" t="s">
        <v>23059</v>
      </c>
      <c r="F6393" t="s">
        <v>8753</v>
      </c>
      <c r="G6393" s="1" t="s">
        <v>8752</v>
      </c>
      <c r="H6393" t="s">
        <v>16725</v>
      </c>
      <c r="I6393" t="s">
        <v>16726</v>
      </c>
      <c r="J6393" t="s">
        <v>16727</v>
      </c>
      <c r="K6393">
        <v>501</v>
      </c>
      <c r="L6393" t="s">
        <v>16765</v>
      </c>
      <c r="M6393">
        <v>0</v>
      </c>
      <c r="N6393">
        <v>999</v>
      </c>
    </row>
    <row r="6394" spans="1:14" s="6" customFormat="1" x14ac:dyDescent="0.2">
      <c r="A6394">
        <v>6389</v>
      </c>
      <c r="B6394">
        <v>21</v>
      </c>
      <c r="C6394" t="s">
        <v>4208</v>
      </c>
      <c r="D6394" s="1" t="s">
        <v>8755</v>
      </c>
      <c r="E6394" s="1" t="s">
        <v>23060</v>
      </c>
      <c r="F6394" t="s">
        <v>8757</v>
      </c>
      <c r="G6394" s="1" t="s">
        <v>8756</v>
      </c>
      <c r="H6394" t="s">
        <v>16725</v>
      </c>
      <c r="I6394" t="s">
        <v>16731</v>
      </c>
      <c r="J6394" t="s">
        <v>16732</v>
      </c>
      <c r="K6394">
        <v>0</v>
      </c>
      <c r="L6394">
        <v>0</v>
      </c>
      <c r="M6394">
        <v>0</v>
      </c>
      <c r="N6394">
        <v>0</v>
      </c>
    </row>
    <row r="6395" spans="1:14" s="6" customFormat="1" x14ac:dyDescent="0.2">
      <c r="A6395">
        <v>6390</v>
      </c>
      <c r="B6395">
        <v>21</v>
      </c>
      <c r="C6395" t="s">
        <v>4208</v>
      </c>
      <c r="D6395" s="1" t="s">
        <v>8758</v>
      </c>
      <c r="E6395" s="1" t="s">
        <v>23061</v>
      </c>
      <c r="F6395" t="s">
        <v>8757</v>
      </c>
      <c r="G6395" s="1" t="s">
        <v>8756</v>
      </c>
      <c r="H6395" t="s">
        <v>16725</v>
      </c>
      <c r="I6395" t="s">
        <v>16731</v>
      </c>
      <c r="J6395" t="s">
        <v>16732</v>
      </c>
      <c r="K6395">
        <v>0</v>
      </c>
      <c r="L6395">
        <v>0</v>
      </c>
      <c r="M6395">
        <v>0</v>
      </c>
      <c r="N6395">
        <v>0</v>
      </c>
    </row>
    <row r="6396" spans="1:14" s="6" customFormat="1" x14ac:dyDescent="0.2">
      <c r="A6396">
        <v>6391</v>
      </c>
      <c r="B6396">
        <v>21</v>
      </c>
      <c r="C6396" t="s">
        <v>4208</v>
      </c>
      <c r="D6396" s="1" t="s">
        <v>8759</v>
      </c>
      <c r="E6396" s="1" t="s">
        <v>23062</v>
      </c>
      <c r="F6396" t="s">
        <v>8757</v>
      </c>
      <c r="G6396" s="1" t="s">
        <v>8756</v>
      </c>
      <c r="H6396" t="s">
        <v>16725</v>
      </c>
      <c r="I6396" t="s">
        <v>16731</v>
      </c>
      <c r="J6396" t="s">
        <v>16732</v>
      </c>
      <c r="K6396">
        <v>0</v>
      </c>
      <c r="L6396">
        <v>0</v>
      </c>
      <c r="M6396">
        <v>0</v>
      </c>
      <c r="N6396">
        <v>0</v>
      </c>
    </row>
    <row r="6397" spans="1:14" s="6" customFormat="1" x14ac:dyDescent="0.2">
      <c r="A6397">
        <v>6392</v>
      </c>
      <c r="B6397">
        <v>21</v>
      </c>
      <c r="C6397" t="s">
        <v>4208</v>
      </c>
      <c r="D6397" s="1" t="s">
        <v>8760</v>
      </c>
      <c r="E6397" s="1" t="s">
        <v>23063</v>
      </c>
      <c r="F6397" t="s">
        <v>8757</v>
      </c>
      <c r="G6397" s="1" t="s">
        <v>8756</v>
      </c>
      <c r="H6397" t="s">
        <v>16725</v>
      </c>
      <c r="I6397" t="s">
        <v>16731</v>
      </c>
      <c r="J6397" t="s">
        <v>16732</v>
      </c>
      <c r="K6397">
        <v>0</v>
      </c>
      <c r="L6397">
        <v>0</v>
      </c>
      <c r="M6397">
        <v>0</v>
      </c>
      <c r="N6397">
        <v>0</v>
      </c>
    </row>
    <row r="6398" spans="1:14" s="6" customFormat="1" x14ac:dyDescent="0.2">
      <c r="A6398">
        <v>6393</v>
      </c>
      <c r="B6398">
        <v>21</v>
      </c>
      <c r="C6398" t="s">
        <v>4208</v>
      </c>
      <c r="D6398" s="1" t="s">
        <v>8761</v>
      </c>
      <c r="E6398" s="1" t="s">
        <v>23064</v>
      </c>
      <c r="F6398" t="s">
        <v>8757</v>
      </c>
      <c r="G6398" s="1" t="s">
        <v>8756</v>
      </c>
      <c r="H6398" t="s">
        <v>16725</v>
      </c>
      <c r="I6398" t="s">
        <v>16731</v>
      </c>
      <c r="J6398" t="s">
        <v>16732</v>
      </c>
      <c r="K6398">
        <v>0</v>
      </c>
      <c r="L6398">
        <v>0</v>
      </c>
      <c r="M6398">
        <v>0</v>
      </c>
      <c r="N6398">
        <v>0</v>
      </c>
    </row>
    <row r="6399" spans="1:14" s="6" customFormat="1" x14ac:dyDescent="0.2">
      <c r="A6399">
        <v>6394</v>
      </c>
      <c r="B6399">
        <v>21</v>
      </c>
      <c r="C6399" t="s">
        <v>4208</v>
      </c>
      <c r="D6399" s="1" t="s">
        <v>8762</v>
      </c>
      <c r="E6399" s="1" t="s">
        <v>23065</v>
      </c>
      <c r="F6399" t="s">
        <v>8757</v>
      </c>
      <c r="G6399" s="1" t="s">
        <v>8756</v>
      </c>
      <c r="H6399" t="s">
        <v>16725</v>
      </c>
      <c r="I6399" t="s">
        <v>16731</v>
      </c>
      <c r="J6399" t="s">
        <v>16732</v>
      </c>
      <c r="K6399">
        <v>0</v>
      </c>
      <c r="L6399">
        <v>0</v>
      </c>
      <c r="M6399">
        <v>0</v>
      </c>
      <c r="N6399">
        <v>0</v>
      </c>
    </row>
    <row r="6400" spans="1:14" s="6" customFormat="1" x14ac:dyDescent="0.2">
      <c r="A6400">
        <v>6395</v>
      </c>
      <c r="B6400">
        <v>5</v>
      </c>
      <c r="C6400" t="s">
        <v>65</v>
      </c>
      <c r="D6400" s="1" t="s">
        <v>8763</v>
      </c>
      <c r="E6400" s="1" t="s">
        <v>23066</v>
      </c>
      <c r="F6400" t="s">
        <v>8765</v>
      </c>
      <c r="G6400" s="1" t="s">
        <v>8764</v>
      </c>
      <c r="H6400" t="s">
        <v>16725</v>
      </c>
      <c r="I6400" t="s">
        <v>16747</v>
      </c>
      <c r="J6400" t="s">
        <v>16729</v>
      </c>
      <c r="K6400">
        <v>603</v>
      </c>
      <c r="L6400" t="s">
        <v>16738</v>
      </c>
      <c r="M6400">
        <v>5</v>
      </c>
      <c r="N6400">
        <v>120</v>
      </c>
    </row>
    <row r="6401" spans="1:14" s="6" customFormat="1" x14ac:dyDescent="0.2">
      <c r="A6401">
        <v>6396</v>
      </c>
      <c r="B6401">
        <v>5</v>
      </c>
      <c r="C6401" t="s">
        <v>65</v>
      </c>
      <c r="D6401" s="1" t="s">
        <v>8766</v>
      </c>
      <c r="E6401" s="1" t="s">
        <v>23067</v>
      </c>
      <c r="F6401" t="s">
        <v>8765</v>
      </c>
      <c r="G6401" s="1" t="s">
        <v>8764</v>
      </c>
      <c r="H6401" t="s">
        <v>16725</v>
      </c>
      <c r="I6401" t="s">
        <v>16747</v>
      </c>
      <c r="J6401" t="s">
        <v>16729</v>
      </c>
      <c r="K6401">
        <v>603</v>
      </c>
      <c r="L6401" t="s">
        <v>16738</v>
      </c>
      <c r="M6401">
        <v>5</v>
      </c>
      <c r="N6401">
        <v>120</v>
      </c>
    </row>
    <row r="6402" spans="1:14" s="6" customFormat="1" x14ac:dyDescent="0.2">
      <c r="A6402">
        <v>6397</v>
      </c>
      <c r="B6402">
        <v>5</v>
      </c>
      <c r="C6402" t="s">
        <v>65</v>
      </c>
      <c r="D6402" s="1" t="s">
        <v>8767</v>
      </c>
      <c r="E6402" s="1" t="s">
        <v>23068</v>
      </c>
      <c r="F6402" t="s">
        <v>8765</v>
      </c>
      <c r="G6402" s="1" t="s">
        <v>8764</v>
      </c>
      <c r="H6402" t="s">
        <v>16725</v>
      </c>
      <c r="I6402" t="s">
        <v>16734</v>
      </c>
      <c r="J6402" t="s">
        <v>16729</v>
      </c>
      <c r="K6402">
        <v>603</v>
      </c>
      <c r="L6402" t="s">
        <v>16738</v>
      </c>
      <c r="M6402">
        <v>10</v>
      </c>
      <c r="N6402">
        <v>120</v>
      </c>
    </row>
    <row r="6403" spans="1:14" s="6" customFormat="1" x14ac:dyDescent="0.2">
      <c r="A6403">
        <v>6398</v>
      </c>
      <c r="B6403">
        <v>5</v>
      </c>
      <c r="C6403" t="s">
        <v>65</v>
      </c>
      <c r="D6403" s="1" t="s">
        <v>8768</v>
      </c>
      <c r="E6403" s="1" t="s">
        <v>23069</v>
      </c>
      <c r="F6403" t="s">
        <v>8765</v>
      </c>
      <c r="G6403" s="1" t="s">
        <v>8764</v>
      </c>
      <c r="H6403" t="s">
        <v>16725</v>
      </c>
      <c r="I6403" t="s">
        <v>16734</v>
      </c>
      <c r="J6403" t="s">
        <v>16729</v>
      </c>
      <c r="K6403">
        <v>603</v>
      </c>
      <c r="L6403" t="s">
        <v>16738</v>
      </c>
      <c r="M6403">
        <v>10</v>
      </c>
      <c r="N6403">
        <v>120</v>
      </c>
    </row>
    <row r="6404" spans="1:14" s="6" customFormat="1" x14ac:dyDescent="0.2">
      <c r="A6404">
        <v>6399</v>
      </c>
      <c r="B6404">
        <v>5</v>
      </c>
      <c r="C6404" t="s">
        <v>65</v>
      </c>
      <c r="D6404" s="1" t="s">
        <v>8769</v>
      </c>
      <c r="E6404" s="1" t="s">
        <v>23070</v>
      </c>
      <c r="F6404" t="s">
        <v>8765</v>
      </c>
      <c r="G6404" s="1" t="s">
        <v>8764</v>
      </c>
      <c r="H6404" t="s">
        <v>16725</v>
      </c>
      <c r="I6404" t="s">
        <v>16734</v>
      </c>
      <c r="J6404" t="s">
        <v>16729</v>
      </c>
      <c r="K6404">
        <v>603</v>
      </c>
      <c r="L6404" t="s">
        <v>16738</v>
      </c>
      <c r="M6404">
        <v>10</v>
      </c>
      <c r="N6404">
        <v>120</v>
      </c>
    </row>
    <row r="6405" spans="1:14" s="6" customFormat="1" x14ac:dyDescent="0.2">
      <c r="A6405">
        <v>6400</v>
      </c>
      <c r="B6405">
        <v>5</v>
      </c>
      <c r="C6405" t="s">
        <v>65</v>
      </c>
      <c r="D6405" s="1" t="s">
        <v>8770</v>
      </c>
      <c r="E6405" s="1" t="s">
        <v>23071</v>
      </c>
      <c r="F6405" t="s">
        <v>8765</v>
      </c>
      <c r="G6405" s="1" t="s">
        <v>8764</v>
      </c>
      <c r="H6405" t="s">
        <v>16725</v>
      </c>
      <c r="I6405" t="s">
        <v>16734</v>
      </c>
      <c r="J6405" t="s">
        <v>16729</v>
      </c>
      <c r="K6405">
        <v>603</v>
      </c>
      <c r="L6405" t="s">
        <v>16738</v>
      </c>
      <c r="M6405">
        <v>10</v>
      </c>
      <c r="N6405">
        <v>120</v>
      </c>
    </row>
    <row r="6406" spans="1:14" s="6" customFormat="1" x14ac:dyDescent="0.2">
      <c r="A6406">
        <v>6401</v>
      </c>
      <c r="B6406">
        <v>19</v>
      </c>
      <c r="C6406" t="s">
        <v>509</v>
      </c>
      <c r="D6406" s="1" t="s">
        <v>8771</v>
      </c>
      <c r="E6406" s="1" t="s">
        <v>23072</v>
      </c>
      <c r="F6406" t="s">
        <v>8652</v>
      </c>
      <c r="G6406" s="1" t="s">
        <v>8651</v>
      </c>
      <c r="H6406" t="s">
        <v>16725</v>
      </c>
      <c r="I6406" t="s">
        <v>16726</v>
      </c>
      <c r="J6406" t="s">
        <v>16727</v>
      </c>
      <c r="K6406">
        <v>0</v>
      </c>
      <c r="L6406">
        <v>0</v>
      </c>
      <c r="M6406">
        <v>0</v>
      </c>
      <c r="N6406">
        <v>999</v>
      </c>
    </row>
    <row r="6407" spans="1:14" s="6" customFormat="1" x14ac:dyDescent="0.2">
      <c r="A6407">
        <v>6402</v>
      </c>
      <c r="B6407">
        <v>19</v>
      </c>
      <c r="C6407" t="s">
        <v>509</v>
      </c>
      <c r="D6407" s="1" t="s">
        <v>8772</v>
      </c>
      <c r="E6407" s="1" t="s">
        <v>23073</v>
      </c>
      <c r="F6407" t="s">
        <v>8652</v>
      </c>
      <c r="G6407" s="1" t="s">
        <v>8651</v>
      </c>
      <c r="H6407" t="s">
        <v>16725</v>
      </c>
      <c r="I6407" t="s">
        <v>16726</v>
      </c>
      <c r="J6407" t="s">
        <v>16727</v>
      </c>
      <c r="K6407">
        <v>0</v>
      </c>
      <c r="L6407">
        <v>0</v>
      </c>
      <c r="M6407">
        <v>0</v>
      </c>
      <c r="N6407">
        <v>999</v>
      </c>
    </row>
    <row r="6408" spans="1:14" s="6" customFormat="1" x14ac:dyDescent="0.2">
      <c r="A6408">
        <v>6403</v>
      </c>
      <c r="B6408">
        <v>19</v>
      </c>
      <c r="C6408" t="s">
        <v>509</v>
      </c>
      <c r="D6408" s="1" t="s">
        <v>8773</v>
      </c>
      <c r="E6408" s="1" t="s">
        <v>23074</v>
      </c>
      <c r="F6408" t="s">
        <v>8775</v>
      </c>
      <c r="G6408" s="1" t="s">
        <v>8774</v>
      </c>
      <c r="H6408" t="s">
        <v>16725</v>
      </c>
      <c r="I6408" t="s">
        <v>16726</v>
      </c>
      <c r="J6408" t="s">
        <v>16727</v>
      </c>
      <c r="K6408">
        <v>0</v>
      </c>
      <c r="L6408">
        <v>0</v>
      </c>
      <c r="M6408">
        <v>0</v>
      </c>
      <c r="N6408">
        <v>999</v>
      </c>
    </row>
    <row r="6409" spans="1:14" s="6" customFormat="1" x14ac:dyDescent="0.2">
      <c r="A6409">
        <v>6404</v>
      </c>
      <c r="B6409">
        <v>19</v>
      </c>
      <c r="C6409" t="s">
        <v>509</v>
      </c>
      <c r="D6409" s="1" t="s">
        <v>8776</v>
      </c>
      <c r="E6409" s="1" t="s">
        <v>23075</v>
      </c>
      <c r="F6409" t="s">
        <v>8775</v>
      </c>
      <c r="G6409" s="1" t="s">
        <v>8774</v>
      </c>
      <c r="H6409" t="s">
        <v>16725</v>
      </c>
      <c r="I6409" t="s">
        <v>16726</v>
      </c>
      <c r="J6409" t="s">
        <v>16727</v>
      </c>
      <c r="K6409">
        <v>0</v>
      </c>
      <c r="L6409">
        <v>0</v>
      </c>
      <c r="M6409">
        <v>0</v>
      </c>
      <c r="N6409">
        <v>999</v>
      </c>
    </row>
    <row r="6410" spans="1:14" s="6" customFormat="1" x14ac:dyDescent="0.2">
      <c r="A6410">
        <v>6405</v>
      </c>
      <c r="B6410">
        <v>19</v>
      </c>
      <c r="C6410" t="s">
        <v>509</v>
      </c>
      <c r="D6410" s="1" t="s">
        <v>8777</v>
      </c>
      <c r="E6410" s="1" t="s">
        <v>23076</v>
      </c>
      <c r="F6410" t="s">
        <v>8775</v>
      </c>
      <c r="G6410" s="1" t="s">
        <v>8774</v>
      </c>
      <c r="H6410" t="s">
        <v>16725</v>
      </c>
      <c r="I6410" t="s">
        <v>16726</v>
      </c>
      <c r="J6410" t="s">
        <v>16727</v>
      </c>
      <c r="K6410">
        <v>0</v>
      </c>
      <c r="L6410">
        <v>0</v>
      </c>
      <c r="M6410">
        <v>0</v>
      </c>
      <c r="N6410">
        <v>999</v>
      </c>
    </row>
    <row r="6411" spans="1:14" s="6" customFormat="1" x14ac:dyDescent="0.2">
      <c r="A6411">
        <v>6406</v>
      </c>
      <c r="B6411">
        <v>19</v>
      </c>
      <c r="C6411" t="s">
        <v>509</v>
      </c>
      <c r="D6411" s="1" t="s">
        <v>8778</v>
      </c>
      <c r="E6411" s="1" t="s">
        <v>23077</v>
      </c>
      <c r="F6411" t="s">
        <v>8775</v>
      </c>
      <c r="G6411" s="1" t="s">
        <v>8774</v>
      </c>
      <c r="H6411" t="s">
        <v>16725</v>
      </c>
      <c r="I6411" t="s">
        <v>16726</v>
      </c>
      <c r="J6411" t="s">
        <v>16727</v>
      </c>
      <c r="K6411">
        <v>0</v>
      </c>
      <c r="L6411">
        <v>0</v>
      </c>
      <c r="M6411">
        <v>0</v>
      </c>
      <c r="N6411">
        <v>999</v>
      </c>
    </row>
    <row r="6412" spans="1:14" s="6" customFormat="1" x14ac:dyDescent="0.2">
      <c r="A6412">
        <v>6407</v>
      </c>
      <c r="B6412">
        <v>15</v>
      </c>
      <c r="C6412" t="s">
        <v>7763</v>
      </c>
      <c r="D6412" s="1" t="s">
        <v>8779</v>
      </c>
      <c r="E6412" s="1" t="s">
        <v>23078</v>
      </c>
      <c r="F6412" t="s">
        <v>8781</v>
      </c>
      <c r="G6412" s="1" t="s">
        <v>8780</v>
      </c>
      <c r="H6412" t="s">
        <v>16733</v>
      </c>
      <c r="I6412" t="s">
        <v>16734</v>
      </c>
      <c r="J6412" t="s">
        <v>16735</v>
      </c>
      <c r="K6412">
        <v>614</v>
      </c>
      <c r="L6412" t="s">
        <v>16816</v>
      </c>
      <c r="M6412">
        <v>10</v>
      </c>
      <c r="N6412">
        <v>54</v>
      </c>
    </row>
    <row r="6413" spans="1:14" s="6" customFormat="1" x14ac:dyDescent="0.2">
      <c r="A6413">
        <v>6408</v>
      </c>
      <c r="B6413">
        <v>15</v>
      </c>
      <c r="C6413" t="s">
        <v>7763</v>
      </c>
      <c r="D6413" s="1" t="s">
        <v>8782</v>
      </c>
      <c r="E6413" s="1" t="s">
        <v>23079</v>
      </c>
      <c r="F6413" t="s">
        <v>8781</v>
      </c>
      <c r="G6413" s="1" t="s">
        <v>8780</v>
      </c>
      <c r="H6413" t="s">
        <v>16733</v>
      </c>
      <c r="I6413" t="s">
        <v>16734</v>
      </c>
      <c r="J6413" t="s">
        <v>16735</v>
      </c>
      <c r="K6413">
        <v>614</v>
      </c>
      <c r="L6413" t="s">
        <v>16816</v>
      </c>
      <c r="M6413">
        <v>10</v>
      </c>
      <c r="N6413">
        <v>54</v>
      </c>
    </row>
    <row r="6414" spans="1:14" s="6" customFormat="1" x14ac:dyDescent="0.2">
      <c r="A6414">
        <v>6409</v>
      </c>
      <c r="B6414">
        <v>15</v>
      </c>
      <c r="C6414" t="s">
        <v>7763</v>
      </c>
      <c r="D6414" s="1" t="s">
        <v>8783</v>
      </c>
      <c r="E6414" s="1" t="s">
        <v>23080</v>
      </c>
      <c r="F6414" t="s">
        <v>8781</v>
      </c>
      <c r="G6414" s="1" t="s">
        <v>8780</v>
      </c>
      <c r="H6414" t="s">
        <v>16733</v>
      </c>
      <c r="I6414" t="s">
        <v>16734</v>
      </c>
      <c r="J6414" t="s">
        <v>16735</v>
      </c>
      <c r="K6414">
        <v>614</v>
      </c>
      <c r="L6414" t="s">
        <v>16816</v>
      </c>
      <c r="M6414">
        <v>10</v>
      </c>
      <c r="N6414">
        <v>54</v>
      </c>
    </row>
    <row r="6415" spans="1:14" s="6" customFormat="1" x14ac:dyDescent="0.2">
      <c r="A6415">
        <v>6410</v>
      </c>
      <c r="B6415">
        <v>15</v>
      </c>
      <c r="C6415" t="s">
        <v>7763</v>
      </c>
      <c r="D6415" s="1" t="s">
        <v>8784</v>
      </c>
      <c r="E6415" s="1" t="s">
        <v>8785</v>
      </c>
      <c r="F6415" t="s">
        <v>8786</v>
      </c>
      <c r="G6415" s="1" t="s">
        <v>8785</v>
      </c>
      <c r="H6415" t="s">
        <v>16733</v>
      </c>
      <c r="I6415" t="s">
        <v>16734</v>
      </c>
      <c r="J6415" t="s">
        <v>16735</v>
      </c>
      <c r="K6415">
        <v>614</v>
      </c>
      <c r="L6415" t="s">
        <v>16816</v>
      </c>
      <c r="M6415">
        <v>10</v>
      </c>
      <c r="N6415">
        <v>54</v>
      </c>
    </row>
    <row r="6416" spans="1:14" s="6" customFormat="1" x14ac:dyDescent="0.2">
      <c r="A6416">
        <v>6411</v>
      </c>
      <c r="B6416">
        <v>15</v>
      </c>
      <c r="C6416" t="s">
        <v>7763</v>
      </c>
      <c r="D6416" s="1" t="s">
        <v>8787</v>
      </c>
      <c r="E6416" s="1" t="s">
        <v>23081</v>
      </c>
      <c r="F6416" t="s">
        <v>8789</v>
      </c>
      <c r="G6416" s="1" t="s">
        <v>8788</v>
      </c>
      <c r="H6416" t="s">
        <v>16733</v>
      </c>
      <c r="I6416" t="s">
        <v>16734</v>
      </c>
      <c r="J6416" t="s">
        <v>16735</v>
      </c>
      <c r="K6416">
        <v>614</v>
      </c>
      <c r="L6416" t="s">
        <v>16816</v>
      </c>
      <c r="M6416">
        <v>10</v>
      </c>
      <c r="N6416">
        <v>54</v>
      </c>
    </row>
    <row r="6417" spans="1:14" s="6" customFormat="1" x14ac:dyDescent="0.2">
      <c r="A6417">
        <v>6412</v>
      </c>
      <c r="B6417">
        <v>15</v>
      </c>
      <c r="C6417" t="s">
        <v>7763</v>
      </c>
      <c r="D6417" s="1" t="s">
        <v>8790</v>
      </c>
      <c r="E6417" s="1" t="s">
        <v>23082</v>
      </c>
      <c r="F6417" t="s">
        <v>8789</v>
      </c>
      <c r="G6417" s="1" t="s">
        <v>8788</v>
      </c>
      <c r="H6417" t="s">
        <v>16733</v>
      </c>
      <c r="I6417" t="s">
        <v>16734</v>
      </c>
      <c r="J6417" t="s">
        <v>16735</v>
      </c>
      <c r="K6417">
        <v>614</v>
      </c>
      <c r="L6417" t="s">
        <v>16816</v>
      </c>
      <c r="M6417">
        <v>10</v>
      </c>
      <c r="N6417">
        <v>54</v>
      </c>
    </row>
    <row r="6418" spans="1:14" s="6" customFormat="1" x14ac:dyDescent="0.2">
      <c r="A6418">
        <v>6413</v>
      </c>
      <c r="B6418">
        <v>2</v>
      </c>
      <c r="C6418" t="s">
        <v>93</v>
      </c>
      <c r="D6418" s="1" t="s">
        <v>8791</v>
      </c>
      <c r="E6418" s="1" t="s">
        <v>23083</v>
      </c>
      <c r="F6418" t="s">
        <v>8793</v>
      </c>
      <c r="G6418" s="1" t="s">
        <v>8792</v>
      </c>
      <c r="H6418" t="s">
        <v>16725</v>
      </c>
      <c r="I6418" t="s">
        <v>16726</v>
      </c>
      <c r="J6418" t="s">
        <v>16727</v>
      </c>
      <c r="K6418">
        <v>205</v>
      </c>
      <c r="L6418" t="s">
        <v>4210</v>
      </c>
      <c r="M6418">
        <v>0</v>
      </c>
      <c r="N6418">
        <v>999</v>
      </c>
    </row>
    <row r="6419" spans="1:14" s="6" customFormat="1" x14ac:dyDescent="0.2">
      <c r="A6419">
        <v>6414</v>
      </c>
      <c r="B6419">
        <v>2</v>
      </c>
      <c r="C6419" t="s">
        <v>93</v>
      </c>
      <c r="D6419" s="1" t="s">
        <v>8794</v>
      </c>
      <c r="E6419" s="1" t="s">
        <v>23084</v>
      </c>
      <c r="F6419" t="s">
        <v>8793</v>
      </c>
      <c r="G6419" s="1" t="s">
        <v>8792</v>
      </c>
      <c r="H6419" t="s">
        <v>16725</v>
      </c>
      <c r="I6419" t="s">
        <v>16726</v>
      </c>
      <c r="J6419" t="s">
        <v>16727</v>
      </c>
      <c r="K6419">
        <v>205</v>
      </c>
      <c r="L6419" t="s">
        <v>4210</v>
      </c>
      <c r="M6419">
        <v>0</v>
      </c>
      <c r="N6419">
        <v>999</v>
      </c>
    </row>
    <row r="6420" spans="1:14" s="6" customFormat="1" x14ac:dyDescent="0.2">
      <c r="A6420">
        <v>6415</v>
      </c>
      <c r="B6420">
        <v>2</v>
      </c>
      <c r="C6420" t="s">
        <v>93</v>
      </c>
      <c r="D6420" s="1" t="s">
        <v>8795</v>
      </c>
      <c r="E6420" s="1" t="s">
        <v>23085</v>
      </c>
      <c r="F6420" t="s">
        <v>8793</v>
      </c>
      <c r="G6420" s="1" t="s">
        <v>8792</v>
      </c>
      <c r="H6420" t="s">
        <v>16725</v>
      </c>
      <c r="I6420" t="s">
        <v>16726</v>
      </c>
      <c r="J6420" t="s">
        <v>16727</v>
      </c>
      <c r="K6420">
        <v>205</v>
      </c>
      <c r="L6420" t="s">
        <v>4210</v>
      </c>
      <c r="M6420">
        <v>0</v>
      </c>
      <c r="N6420">
        <v>999</v>
      </c>
    </row>
    <row r="6421" spans="1:14" s="6" customFormat="1" x14ac:dyDescent="0.2">
      <c r="A6421">
        <v>6416</v>
      </c>
      <c r="B6421">
        <v>2</v>
      </c>
      <c r="C6421" t="s">
        <v>93</v>
      </c>
      <c r="D6421" s="1" t="s">
        <v>8796</v>
      </c>
      <c r="E6421" s="1" t="s">
        <v>23086</v>
      </c>
      <c r="F6421" t="s">
        <v>8793</v>
      </c>
      <c r="G6421" s="1" t="s">
        <v>8792</v>
      </c>
      <c r="H6421" t="s">
        <v>16725</v>
      </c>
      <c r="I6421" t="s">
        <v>16726</v>
      </c>
      <c r="J6421" t="s">
        <v>16727</v>
      </c>
      <c r="K6421">
        <v>205</v>
      </c>
      <c r="L6421" t="s">
        <v>4210</v>
      </c>
      <c r="M6421">
        <v>0</v>
      </c>
      <c r="N6421">
        <v>999</v>
      </c>
    </row>
    <row r="6422" spans="1:14" s="6" customFormat="1" x14ac:dyDescent="0.2">
      <c r="A6422">
        <v>6417</v>
      </c>
      <c r="B6422">
        <v>2</v>
      </c>
      <c r="C6422" t="s">
        <v>93</v>
      </c>
      <c r="D6422" s="1" t="s">
        <v>8797</v>
      </c>
      <c r="E6422" s="1" t="s">
        <v>23087</v>
      </c>
      <c r="F6422" t="s">
        <v>8793</v>
      </c>
      <c r="G6422" s="1" t="s">
        <v>8792</v>
      </c>
      <c r="H6422" t="s">
        <v>16725</v>
      </c>
      <c r="I6422" t="s">
        <v>16726</v>
      </c>
      <c r="J6422" t="s">
        <v>16727</v>
      </c>
      <c r="K6422">
        <v>205</v>
      </c>
      <c r="L6422" t="s">
        <v>4210</v>
      </c>
      <c r="M6422">
        <v>0</v>
      </c>
      <c r="N6422">
        <v>999</v>
      </c>
    </row>
    <row r="6423" spans="1:14" s="6" customFormat="1" x14ac:dyDescent="0.2">
      <c r="A6423">
        <v>6418</v>
      </c>
      <c r="B6423">
        <v>2</v>
      </c>
      <c r="C6423" t="s">
        <v>93</v>
      </c>
      <c r="D6423" s="1" t="s">
        <v>8798</v>
      </c>
      <c r="E6423" s="1" t="s">
        <v>23088</v>
      </c>
      <c r="F6423" t="s">
        <v>8793</v>
      </c>
      <c r="G6423" s="1" t="s">
        <v>8792</v>
      </c>
      <c r="H6423" t="s">
        <v>16725</v>
      </c>
      <c r="I6423" t="s">
        <v>16726</v>
      </c>
      <c r="J6423" t="s">
        <v>16727</v>
      </c>
      <c r="K6423">
        <v>205</v>
      </c>
      <c r="L6423" t="s">
        <v>4210</v>
      </c>
      <c r="M6423">
        <v>0</v>
      </c>
      <c r="N6423">
        <v>999</v>
      </c>
    </row>
    <row r="6424" spans="1:14" s="6" customFormat="1" x14ac:dyDescent="0.2">
      <c r="A6424">
        <v>6419</v>
      </c>
      <c r="B6424">
        <v>2</v>
      </c>
      <c r="C6424" t="s">
        <v>93</v>
      </c>
      <c r="D6424" s="1" t="s">
        <v>8799</v>
      </c>
      <c r="E6424" s="1" t="s">
        <v>23089</v>
      </c>
      <c r="F6424" t="s">
        <v>8801</v>
      </c>
      <c r="G6424" s="1" t="s">
        <v>8800</v>
      </c>
      <c r="H6424" t="s">
        <v>16725</v>
      </c>
      <c r="I6424" t="s">
        <v>16726</v>
      </c>
      <c r="J6424" t="s">
        <v>16727</v>
      </c>
      <c r="K6424">
        <v>205</v>
      </c>
      <c r="L6424" t="s">
        <v>511</v>
      </c>
      <c r="M6424">
        <v>0</v>
      </c>
      <c r="N6424">
        <v>999</v>
      </c>
    </row>
    <row r="6425" spans="1:14" s="6" customFormat="1" x14ac:dyDescent="0.2">
      <c r="A6425">
        <v>6420</v>
      </c>
      <c r="B6425">
        <v>15</v>
      </c>
      <c r="C6425" t="s">
        <v>7763</v>
      </c>
      <c r="D6425" s="1" t="s">
        <v>8802</v>
      </c>
      <c r="E6425" s="1" t="s">
        <v>23090</v>
      </c>
      <c r="F6425" t="s">
        <v>8789</v>
      </c>
      <c r="G6425" s="1" t="s">
        <v>8788</v>
      </c>
      <c r="H6425" t="s">
        <v>16733</v>
      </c>
      <c r="I6425" t="s">
        <v>16734</v>
      </c>
      <c r="J6425" t="s">
        <v>16735</v>
      </c>
      <c r="K6425">
        <v>0</v>
      </c>
      <c r="L6425" t="s">
        <v>7765</v>
      </c>
      <c r="M6425">
        <v>10</v>
      </c>
      <c r="N6425">
        <v>54</v>
      </c>
    </row>
    <row r="6426" spans="1:14" s="6" customFormat="1" x14ac:dyDescent="0.2">
      <c r="A6426">
        <v>6421</v>
      </c>
      <c r="B6426">
        <v>15</v>
      </c>
      <c r="C6426" t="s">
        <v>7763</v>
      </c>
      <c r="D6426" s="1" t="s">
        <v>8803</v>
      </c>
      <c r="E6426" s="1" t="s">
        <v>23091</v>
      </c>
      <c r="F6426" t="s">
        <v>8789</v>
      </c>
      <c r="G6426" s="1" t="s">
        <v>8788</v>
      </c>
      <c r="H6426" t="s">
        <v>16733</v>
      </c>
      <c r="I6426" t="s">
        <v>16734</v>
      </c>
      <c r="J6426" t="s">
        <v>16735</v>
      </c>
      <c r="K6426">
        <v>614</v>
      </c>
      <c r="L6426" t="s">
        <v>16816</v>
      </c>
      <c r="M6426">
        <v>10</v>
      </c>
      <c r="N6426">
        <v>54</v>
      </c>
    </row>
    <row r="6427" spans="1:14" s="6" customFormat="1" x14ac:dyDescent="0.2">
      <c r="A6427">
        <v>6422</v>
      </c>
      <c r="B6427">
        <v>15</v>
      </c>
      <c r="C6427" t="s">
        <v>7763</v>
      </c>
      <c r="D6427" s="1" t="s">
        <v>8804</v>
      </c>
      <c r="E6427" s="1" t="s">
        <v>23092</v>
      </c>
      <c r="F6427" t="s">
        <v>8806</v>
      </c>
      <c r="G6427" s="1" t="s">
        <v>8805</v>
      </c>
      <c r="H6427" t="s">
        <v>16733</v>
      </c>
      <c r="I6427" t="s">
        <v>16734</v>
      </c>
      <c r="J6427" t="s">
        <v>16735</v>
      </c>
      <c r="K6427">
        <v>614</v>
      </c>
      <c r="L6427" t="s">
        <v>16816</v>
      </c>
      <c r="M6427">
        <v>10</v>
      </c>
      <c r="N6427">
        <v>54</v>
      </c>
    </row>
    <row r="6428" spans="1:14" s="6" customFormat="1" x14ac:dyDescent="0.2">
      <c r="A6428">
        <v>6423</v>
      </c>
      <c r="B6428">
        <v>15</v>
      </c>
      <c r="C6428" t="s">
        <v>7763</v>
      </c>
      <c r="D6428" s="1" t="s">
        <v>8807</v>
      </c>
      <c r="E6428" s="1" t="s">
        <v>23093</v>
      </c>
      <c r="F6428" t="s">
        <v>8806</v>
      </c>
      <c r="G6428" s="1" t="s">
        <v>8805</v>
      </c>
      <c r="H6428" t="s">
        <v>16733</v>
      </c>
      <c r="I6428" t="s">
        <v>16734</v>
      </c>
      <c r="J6428" t="s">
        <v>16735</v>
      </c>
      <c r="K6428">
        <v>614</v>
      </c>
      <c r="L6428" t="s">
        <v>16816</v>
      </c>
      <c r="M6428">
        <v>10</v>
      </c>
      <c r="N6428">
        <v>54</v>
      </c>
    </row>
    <row r="6429" spans="1:14" s="6" customFormat="1" x14ac:dyDescent="0.2">
      <c r="A6429">
        <v>6424</v>
      </c>
      <c r="B6429">
        <v>15</v>
      </c>
      <c r="C6429" t="s">
        <v>7763</v>
      </c>
      <c r="D6429" s="1" t="s">
        <v>8808</v>
      </c>
      <c r="E6429" s="1" t="s">
        <v>23094</v>
      </c>
      <c r="F6429" t="s">
        <v>8806</v>
      </c>
      <c r="G6429" s="1" t="s">
        <v>8805</v>
      </c>
      <c r="H6429" t="s">
        <v>16733</v>
      </c>
      <c r="I6429" t="s">
        <v>16734</v>
      </c>
      <c r="J6429" t="s">
        <v>16735</v>
      </c>
      <c r="K6429">
        <v>614</v>
      </c>
      <c r="L6429" t="s">
        <v>16816</v>
      </c>
      <c r="M6429">
        <v>10</v>
      </c>
      <c r="N6429">
        <v>54</v>
      </c>
    </row>
    <row r="6430" spans="1:14" s="6" customFormat="1" x14ac:dyDescent="0.2">
      <c r="A6430">
        <v>6425</v>
      </c>
      <c r="B6430">
        <v>15</v>
      </c>
      <c r="C6430" t="s">
        <v>7763</v>
      </c>
      <c r="D6430" s="1" t="s">
        <v>8809</v>
      </c>
      <c r="E6430" s="1" t="s">
        <v>23095</v>
      </c>
      <c r="F6430" t="s">
        <v>8806</v>
      </c>
      <c r="G6430" s="1" t="s">
        <v>8805</v>
      </c>
      <c r="H6430" t="s">
        <v>16733</v>
      </c>
      <c r="I6430" t="s">
        <v>16734</v>
      </c>
      <c r="J6430" t="s">
        <v>16735</v>
      </c>
      <c r="K6430">
        <v>614</v>
      </c>
      <c r="L6430" t="s">
        <v>16816</v>
      </c>
      <c r="M6430">
        <v>10</v>
      </c>
      <c r="N6430">
        <v>54</v>
      </c>
    </row>
    <row r="6431" spans="1:14" s="6" customFormat="1" x14ac:dyDescent="0.2">
      <c r="A6431">
        <v>6426</v>
      </c>
      <c r="B6431">
        <v>15</v>
      </c>
      <c r="C6431" t="s">
        <v>7763</v>
      </c>
      <c r="D6431" s="1" t="s">
        <v>8810</v>
      </c>
      <c r="E6431" s="1" t="s">
        <v>8811</v>
      </c>
      <c r="F6431" t="s">
        <v>8812</v>
      </c>
      <c r="G6431" s="1" t="s">
        <v>8811</v>
      </c>
      <c r="H6431" t="s">
        <v>16733</v>
      </c>
      <c r="I6431" t="s">
        <v>16734</v>
      </c>
      <c r="J6431" t="s">
        <v>16735</v>
      </c>
      <c r="K6431">
        <v>614</v>
      </c>
      <c r="L6431" t="s">
        <v>16816</v>
      </c>
      <c r="M6431">
        <v>10</v>
      </c>
      <c r="N6431">
        <v>54</v>
      </c>
    </row>
    <row r="6432" spans="1:14" s="6" customFormat="1" x14ac:dyDescent="0.2">
      <c r="A6432">
        <v>6427</v>
      </c>
      <c r="B6432">
        <v>15</v>
      </c>
      <c r="C6432" t="s">
        <v>7763</v>
      </c>
      <c r="D6432" s="1" t="s">
        <v>8813</v>
      </c>
      <c r="E6432" s="1" t="s">
        <v>23096</v>
      </c>
      <c r="F6432" t="s">
        <v>8815</v>
      </c>
      <c r="G6432" s="1" t="s">
        <v>8814</v>
      </c>
      <c r="H6432" t="s">
        <v>16733</v>
      </c>
      <c r="I6432" t="s">
        <v>16734</v>
      </c>
      <c r="J6432" t="s">
        <v>16735</v>
      </c>
      <c r="K6432">
        <v>614</v>
      </c>
      <c r="L6432" t="s">
        <v>16816</v>
      </c>
      <c r="M6432">
        <v>10</v>
      </c>
      <c r="N6432">
        <v>54</v>
      </c>
    </row>
    <row r="6433" spans="1:14" s="6" customFormat="1" x14ac:dyDescent="0.2">
      <c r="A6433">
        <v>6428</v>
      </c>
      <c r="B6433">
        <v>19</v>
      </c>
      <c r="C6433" t="s">
        <v>509</v>
      </c>
      <c r="D6433" s="1" t="s">
        <v>8816</v>
      </c>
      <c r="E6433" s="1" t="s">
        <v>23097</v>
      </c>
      <c r="F6433" t="s">
        <v>8775</v>
      </c>
      <c r="G6433" s="1" t="s">
        <v>8774</v>
      </c>
      <c r="H6433" t="s">
        <v>16725</v>
      </c>
      <c r="I6433" t="s">
        <v>16726</v>
      </c>
      <c r="J6433" t="s">
        <v>16727</v>
      </c>
      <c r="K6433">
        <v>0</v>
      </c>
      <c r="L6433">
        <v>0</v>
      </c>
      <c r="M6433">
        <v>0</v>
      </c>
      <c r="N6433">
        <v>999</v>
      </c>
    </row>
    <row r="6434" spans="1:14" s="6" customFormat="1" x14ac:dyDescent="0.2">
      <c r="A6434">
        <v>6429</v>
      </c>
      <c r="B6434">
        <v>19</v>
      </c>
      <c r="C6434" t="s">
        <v>509</v>
      </c>
      <c r="D6434" s="1" t="s">
        <v>8817</v>
      </c>
      <c r="E6434" s="1" t="s">
        <v>23098</v>
      </c>
      <c r="F6434" t="s">
        <v>8819</v>
      </c>
      <c r="G6434" s="1" t="s">
        <v>8818</v>
      </c>
      <c r="H6434" t="s">
        <v>16725</v>
      </c>
      <c r="I6434" t="s">
        <v>16726</v>
      </c>
      <c r="J6434" t="s">
        <v>16727</v>
      </c>
      <c r="K6434">
        <v>0</v>
      </c>
      <c r="L6434">
        <v>0</v>
      </c>
      <c r="M6434">
        <v>0</v>
      </c>
      <c r="N6434">
        <v>999</v>
      </c>
    </row>
    <row r="6435" spans="1:14" s="6" customFormat="1" x14ac:dyDescent="0.2">
      <c r="A6435">
        <v>6430</v>
      </c>
      <c r="B6435">
        <v>19</v>
      </c>
      <c r="C6435" t="s">
        <v>509</v>
      </c>
      <c r="D6435" s="1" t="s">
        <v>8820</v>
      </c>
      <c r="E6435" s="1" t="s">
        <v>23099</v>
      </c>
      <c r="F6435" t="s">
        <v>8819</v>
      </c>
      <c r="G6435" s="1" t="s">
        <v>8818</v>
      </c>
      <c r="H6435" t="s">
        <v>16725</v>
      </c>
      <c r="I6435" t="s">
        <v>16726</v>
      </c>
      <c r="J6435" t="s">
        <v>16727</v>
      </c>
      <c r="K6435">
        <v>0</v>
      </c>
      <c r="L6435">
        <v>0</v>
      </c>
      <c r="M6435">
        <v>0</v>
      </c>
      <c r="N6435">
        <v>999</v>
      </c>
    </row>
    <row r="6436" spans="1:14" s="6" customFormat="1" x14ac:dyDescent="0.2">
      <c r="A6436">
        <v>6431</v>
      </c>
      <c r="B6436">
        <v>19</v>
      </c>
      <c r="C6436" t="s">
        <v>509</v>
      </c>
      <c r="D6436" s="1" t="s">
        <v>8821</v>
      </c>
      <c r="E6436" s="1" t="s">
        <v>23100</v>
      </c>
      <c r="F6436" t="s">
        <v>8819</v>
      </c>
      <c r="G6436" s="1" t="s">
        <v>8818</v>
      </c>
      <c r="H6436" t="s">
        <v>16725</v>
      </c>
      <c r="I6436" t="s">
        <v>16726</v>
      </c>
      <c r="J6436" t="s">
        <v>16727</v>
      </c>
      <c r="K6436">
        <v>0</v>
      </c>
      <c r="L6436">
        <v>0</v>
      </c>
      <c r="M6436">
        <v>0</v>
      </c>
      <c r="N6436">
        <v>999</v>
      </c>
    </row>
    <row r="6437" spans="1:14" s="6" customFormat="1" x14ac:dyDescent="0.2">
      <c r="A6437">
        <v>6432</v>
      </c>
      <c r="B6437">
        <v>19</v>
      </c>
      <c r="C6437" t="s">
        <v>509</v>
      </c>
      <c r="D6437" s="1" t="s">
        <v>8822</v>
      </c>
      <c r="E6437" s="1" t="s">
        <v>23101</v>
      </c>
      <c r="F6437" t="s">
        <v>8819</v>
      </c>
      <c r="G6437" s="1" t="s">
        <v>8818</v>
      </c>
      <c r="H6437" t="s">
        <v>16725</v>
      </c>
      <c r="I6437" t="s">
        <v>16726</v>
      </c>
      <c r="J6437" t="s">
        <v>16727</v>
      </c>
      <c r="K6437">
        <v>0</v>
      </c>
      <c r="L6437">
        <v>0</v>
      </c>
      <c r="M6437">
        <v>0</v>
      </c>
      <c r="N6437">
        <v>999</v>
      </c>
    </row>
    <row r="6438" spans="1:14" s="6" customFormat="1" x14ac:dyDescent="0.2">
      <c r="A6438">
        <v>6433</v>
      </c>
      <c r="B6438">
        <v>19</v>
      </c>
      <c r="C6438" t="s">
        <v>509</v>
      </c>
      <c r="D6438" s="1" t="s">
        <v>8823</v>
      </c>
      <c r="E6438" s="1" t="s">
        <v>23102</v>
      </c>
      <c r="F6438" t="s">
        <v>8819</v>
      </c>
      <c r="G6438" s="1" t="s">
        <v>8818</v>
      </c>
      <c r="H6438" t="s">
        <v>16725</v>
      </c>
      <c r="I6438" t="s">
        <v>16726</v>
      </c>
      <c r="J6438" t="s">
        <v>16727</v>
      </c>
      <c r="K6438">
        <v>0</v>
      </c>
      <c r="L6438">
        <v>0</v>
      </c>
      <c r="M6438">
        <v>0</v>
      </c>
      <c r="N6438">
        <v>999</v>
      </c>
    </row>
    <row r="6439" spans="1:14" s="6" customFormat="1" x14ac:dyDescent="0.2">
      <c r="A6439">
        <v>6434</v>
      </c>
      <c r="B6439">
        <v>2</v>
      </c>
      <c r="C6439" t="s">
        <v>93</v>
      </c>
      <c r="D6439" s="1" t="s">
        <v>8824</v>
      </c>
      <c r="E6439" s="1" t="s">
        <v>23103</v>
      </c>
      <c r="F6439" t="s">
        <v>8801</v>
      </c>
      <c r="G6439" s="1" t="s">
        <v>8800</v>
      </c>
      <c r="H6439" t="s">
        <v>16725</v>
      </c>
      <c r="I6439" t="s">
        <v>16726</v>
      </c>
      <c r="J6439" t="s">
        <v>16727</v>
      </c>
      <c r="K6439">
        <v>205</v>
      </c>
      <c r="L6439" t="s">
        <v>511</v>
      </c>
      <c r="M6439">
        <v>0</v>
      </c>
      <c r="N6439">
        <v>999</v>
      </c>
    </row>
    <row r="6440" spans="1:14" s="6" customFormat="1" x14ac:dyDescent="0.2">
      <c r="A6440">
        <v>6435</v>
      </c>
      <c r="B6440">
        <v>2</v>
      </c>
      <c r="C6440" t="s">
        <v>93</v>
      </c>
      <c r="D6440" s="1" t="s">
        <v>8825</v>
      </c>
      <c r="E6440" s="1" t="s">
        <v>23104</v>
      </c>
      <c r="F6440" t="s">
        <v>8801</v>
      </c>
      <c r="G6440" s="1" t="s">
        <v>8800</v>
      </c>
      <c r="H6440" t="s">
        <v>16725</v>
      </c>
      <c r="I6440" t="s">
        <v>16726</v>
      </c>
      <c r="J6440" t="s">
        <v>16727</v>
      </c>
      <c r="K6440">
        <v>205</v>
      </c>
      <c r="L6440" t="s">
        <v>511</v>
      </c>
      <c r="M6440">
        <v>0</v>
      </c>
      <c r="N6440">
        <v>999</v>
      </c>
    </row>
    <row r="6441" spans="1:14" s="6" customFormat="1" x14ac:dyDescent="0.2">
      <c r="A6441">
        <v>6436</v>
      </c>
      <c r="B6441">
        <v>2</v>
      </c>
      <c r="C6441" t="s">
        <v>93</v>
      </c>
      <c r="D6441" s="1" t="s">
        <v>8826</v>
      </c>
      <c r="E6441" s="1" t="s">
        <v>23105</v>
      </c>
      <c r="F6441" t="s">
        <v>8801</v>
      </c>
      <c r="G6441" s="1" t="s">
        <v>8800</v>
      </c>
      <c r="H6441" t="s">
        <v>16725</v>
      </c>
      <c r="I6441" t="s">
        <v>16726</v>
      </c>
      <c r="J6441" t="s">
        <v>16727</v>
      </c>
      <c r="K6441">
        <v>205</v>
      </c>
      <c r="L6441" t="s">
        <v>511</v>
      </c>
      <c r="M6441">
        <v>0</v>
      </c>
      <c r="N6441">
        <v>999</v>
      </c>
    </row>
    <row r="6442" spans="1:14" s="6" customFormat="1" x14ac:dyDescent="0.2">
      <c r="A6442">
        <v>6437</v>
      </c>
      <c r="B6442">
        <v>2</v>
      </c>
      <c r="C6442" t="s">
        <v>93</v>
      </c>
      <c r="D6442" s="1" t="s">
        <v>8827</v>
      </c>
      <c r="E6442" s="1" t="s">
        <v>23106</v>
      </c>
      <c r="F6442" t="s">
        <v>8801</v>
      </c>
      <c r="G6442" s="1" t="s">
        <v>8800</v>
      </c>
      <c r="H6442" t="s">
        <v>16725</v>
      </c>
      <c r="I6442" t="s">
        <v>16726</v>
      </c>
      <c r="J6442" t="s">
        <v>16727</v>
      </c>
      <c r="K6442">
        <v>205</v>
      </c>
      <c r="L6442" t="s">
        <v>511</v>
      </c>
      <c r="M6442">
        <v>0</v>
      </c>
      <c r="N6442">
        <v>999</v>
      </c>
    </row>
    <row r="6443" spans="1:14" s="6" customFormat="1" x14ac:dyDescent="0.2">
      <c r="A6443">
        <v>6438</v>
      </c>
      <c r="B6443">
        <v>2</v>
      </c>
      <c r="C6443" t="s">
        <v>93</v>
      </c>
      <c r="D6443" s="1" t="s">
        <v>8828</v>
      </c>
      <c r="E6443" s="1" t="s">
        <v>23107</v>
      </c>
      <c r="F6443" t="s">
        <v>8801</v>
      </c>
      <c r="G6443" s="1" t="s">
        <v>8800</v>
      </c>
      <c r="H6443" t="s">
        <v>16725</v>
      </c>
      <c r="I6443" t="s">
        <v>16726</v>
      </c>
      <c r="J6443" t="s">
        <v>16727</v>
      </c>
      <c r="K6443">
        <v>205</v>
      </c>
      <c r="L6443" t="s">
        <v>511</v>
      </c>
      <c r="M6443">
        <v>0</v>
      </c>
      <c r="N6443">
        <v>999</v>
      </c>
    </row>
    <row r="6444" spans="1:14" s="6" customFormat="1" x14ac:dyDescent="0.2">
      <c r="A6444">
        <v>6439</v>
      </c>
      <c r="B6444">
        <v>2</v>
      </c>
      <c r="C6444" t="s">
        <v>93</v>
      </c>
      <c r="D6444" s="1" t="s">
        <v>8829</v>
      </c>
      <c r="E6444" s="1" t="s">
        <v>8830</v>
      </c>
      <c r="F6444" t="s">
        <v>8831</v>
      </c>
      <c r="G6444" s="1" t="s">
        <v>8830</v>
      </c>
      <c r="H6444" t="s">
        <v>16725</v>
      </c>
      <c r="I6444" t="s">
        <v>16726</v>
      </c>
      <c r="J6444" t="s">
        <v>16727</v>
      </c>
      <c r="K6444">
        <v>204</v>
      </c>
      <c r="L6444" t="s">
        <v>753</v>
      </c>
      <c r="M6444">
        <v>0</v>
      </c>
      <c r="N6444">
        <v>999</v>
      </c>
    </row>
    <row r="6445" spans="1:14" s="6" customFormat="1" x14ac:dyDescent="0.2">
      <c r="A6445">
        <v>6440</v>
      </c>
      <c r="B6445">
        <v>2</v>
      </c>
      <c r="C6445" t="s">
        <v>93</v>
      </c>
      <c r="D6445" s="1" t="s">
        <v>8832</v>
      </c>
      <c r="E6445" s="1" t="s">
        <v>23108</v>
      </c>
      <c r="F6445" t="s">
        <v>8834</v>
      </c>
      <c r="G6445" s="1" t="s">
        <v>8833</v>
      </c>
      <c r="H6445" t="s">
        <v>16725</v>
      </c>
      <c r="I6445" t="s">
        <v>16726</v>
      </c>
      <c r="J6445" t="s">
        <v>16727</v>
      </c>
      <c r="K6445">
        <v>204</v>
      </c>
      <c r="L6445" t="s">
        <v>753</v>
      </c>
      <c r="M6445">
        <v>0</v>
      </c>
      <c r="N6445">
        <v>999</v>
      </c>
    </row>
    <row r="6446" spans="1:14" s="6" customFormat="1" x14ac:dyDescent="0.2">
      <c r="A6446">
        <v>6441</v>
      </c>
      <c r="B6446">
        <v>3</v>
      </c>
      <c r="C6446" t="s">
        <v>5672</v>
      </c>
      <c r="D6446" s="1" t="s">
        <v>8835</v>
      </c>
      <c r="E6446" s="1" t="s">
        <v>23109</v>
      </c>
      <c r="F6446" t="s">
        <v>8735</v>
      </c>
      <c r="G6446" s="1" t="s">
        <v>8734</v>
      </c>
      <c r="H6446" t="s">
        <v>16725</v>
      </c>
      <c r="I6446" t="s">
        <v>16726</v>
      </c>
      <c r="J6446" t="s">
        <v>16727</v>
      </c>
      <c r="K6446">
        <v>614</v>
      </c>
      <c r="L6446" t="s">
        <v>16814</v>
      </c>
      <c r="M6446">
        <v>0</v>
      </c>
      <c r="N6446">
        <v>999</v>
      </c>
    </row>
    <row r="6447" spans="1:14" s="6" customFormat="1" x14ac:dyDescent="0.2">
      <c r="A6447">
        <v>6442</v>
      </c>
      <c r="B6447">
        <v>3</v>
      </c>
      <c r="C6447" t="s">
        <v>5672</v>
      </c>
      <c r="D6447" s="1" t="s">
        <v>8836</v>
      </c>
      <c r="E6447" s="1" t="s">
        <v>23110</v>
      </c>
      <c r="F6447" t="s">
        <v>8838</v>
      </c>
      <c r="G6447" s="1" t="s">
        <v>8837</v>
      </c>
      <c r="H6447" t="s">
        <v>16725</v>
      </c>
      <c r="I6447" t="s">
        <v>16726</v>
      </c>
      <c r="J6447" t="s">
        <v>16727</v>
      </c>
      <c r="K6447">
        <v>614</v>
      </c>
      <c r="L6447" t="s">
        <v>16814</v>
      </c>
      <c r="M6447">
        <v>0</v>
      </c>
      <c r="N6447">
        <v>999</v>
      </c>
    </row>
    <row r="6448" spans="1:14" s="6" customFormat="1" x14ac:dyDescent="0.2">
      <c r="A6448">
        <v>6443</v>
      </c>
      <c r="B6448">
        <v>3</v>
      </c>
      <c r="C6448" t="s">
        <v>5672</v>
      </c>
      <c r="D6448" s="1" t="s">
        <v>8839</v>
      </c>
      <c r="E6448" s="1" t="s">
        <v>23111</v>
      </c>
      <c r="F6448" t="s">
        <v>8838</v>
      </c>
      <c r="G6448" s="1" t="s">
        <v>8837</v>
      </c>
      <c r="H6448" t="s">
        <v>16725</v>
      </c>
      <c r="I6448" t="s">
        <v>16726</v>
      </c>
      <c r="J6448" t="s">
        <v>16727</v>
      </c>
      <c r="K6448">
        <v>614</v>
      </c>
      <c r="L6448" t="s">
        <v>16814</v>
      </c>
      <c r="M6448">
        <v>0</v>
      </c>
      <c r="N6448">
        <v>999</v>
      </c>
    </row>
    <row r="6449" spans="1:14" s="6" customFormat="1" x14ac:dyDescent="0.2">
      <c r="A6449">
        <v>6444</v>
      </c>
      <c r="B6449">
        <v>3</v>
      </c>
      <c r="C6449" t="s">
        <v>5672</v>
      </c>
      <c r="D6449" s="1" t="s">
        <v>8840</v>
      </c>
      <c r="E6449" s="1" t="s">
        <v>23112</v>
      </c>
      <c r="F6449" t="s">
        <v>8838</v>
      </c>
      <c r="G6449" s="1" t="s">
        <v>8837</v>
      </c>
      <c r="H6449" t="s">
        <v>16725</v>
      </c>
      <c r="I6449" t="s">
        <v>16726</v>
      </c>
      <c r="J6449" t="s">
        <v>16727</v>
      </c>
      <c r="K6449">
        <v>614</v>
      </c>
      <c r="L6449" t="s">
        <v>16814</v>
      </c>
      <c r="M6449">
        <v>0</v>
      </c>
      <c r="N6449">
        <v>999</v>
      </c>
    </row>
    <row r="6450" spans="1:14" s="6" customFormat="1" x14ac:dyDescent="0.2">
      <c r="A6450">
        <v>6445</v>
      </c>
      <c r="B6450">
        <v>3</v>
      </c>
      <c r="C6450" t="s">
        <v>5672</v>
      </c>
      <c r="D6450" s="1" t="s">
        <v>8841</v>
      </c>
      <c r="E6450" s="1" t="s">
        <v>23113</v>
      </c>
      <c r="F6450" t="s">
        <v>8838</v>
      </c>
      <c r="G6450" s="1" t="s">
        <v>8837</v>
      </c>
      <c r="H6450" t="s">
        <v>16725</v>
      </c>
      <c r="I6450" t="s">
        <v>16726</v>
      </c>
      <c r="J6450" t="s">
        <v>16727</v>
      </c>
      <c r="K6450">
        <v>614</v>
      </c>
      <c r="L6450" t="s">
        <v>16814</v>
      </c>
      <c r="M6450">
        <v>0</v>
      </c>
      <c r="N6450">
        <v>999</v>
      </c>
    </row>
    <row r="6451" spans="1:14" s="6" customFormat="1" x14ac:dyDescent="0.2">
      <c r="A6451">
        <v>6446</v>
      </c>
      <c r="B6451">
        <v>2</v>
      </c>
      <c r="C6451" t="s">
        <v>93</v>
      </c>
      <c r="D6451" s="1" t="s">
        <v>8842</v>
      </c>
      <c r="E6451" s="1" t="s">
        <v>23114</v>
      </c>
      <c r="F6451" t="s">
        <v>8834</v>
      </c>
      <c r="G6451" s="1" t="s">
        <v>8833</v>
      </c>
      <c r="H6451" t="s">
        <v>16725</v>
      </c>
      <c r="I6451" t="s">
        <v>16726</v>
      </c>
      <c r="J6451" t="s">
        <v>16727</v>
      </c>
      <c r="K6451">
        <v>204</v>
      </c>
      <c r="L6451" t="s">
        <v>753</v>
      </c>
      <c r="M6451">
        <v>0</v>
      </c>
      <c r="N6451">
        <v>999</v>
      </c>
    </row>
    <row r="6452" spans="1:14" s="6" customFormat="1" x14ac:dyDescent="0.2">
      <c r="A6452">
        <v>6447</v>
      </c>
      <c r="B6452">
        <v>2</v>
      </c>
      <c r="C6452" t="s">
        <v>93</v>
      </c>
      <c r="D6452" s="1" t="s">
        <v>8843</v>
      </c>
      <c r="E6452" s="1" t="s">
        <v>23115</v>
      </c>
      <c r="F6452" t="s">
        <v>8834</v>
      </c>
      <c r="G6452" s="1" t="s">
        <v>8833</v>
      </c>
      <c r="H6452" t="s">
        <v>16725</v>
      </c>
      <c r="I6452" t="s">
        <v>16726</v>
      </c>
      <c r="J6452" t="s">
        <v>16727</v>
      </c>
      <c r="K6452">
        <v>204</v>
      </c>
      <c r="L6452" t="s">
        <v>753</v>
      </c>
      <c r="M6452">
        <v>0</v>
      </c>
      <c r="N6452">
        <v>999</v>
      </c>
    </row>
    <row r="6453" spans="1:14" s="6" customFormat="1" x14ac:dyDescent="0.2">
      <c r="A6453">
        <v>6448</v>
      </c>
      <c r="B6453">
        <v>2</v>
      </c>
      <c r="C6453" t="s">
        <v>93</v>
      </c>
      <c r="D6453" s="1" t="s">
        <v>8844</v>
      </c>
      <c r="E6453" s="1" t="s">
        <v>23116</v>
      </c>
      <c r="F6453" t="s">
        <v>8834</v>
      </c>
      <c r="G6453" s="1" t="s">
        <v>8833</v>
      </c>
      <c r="H6453" t="s">
        <v>16725</v>
      </c>
      <c r="I6453" t="s">
        <v>16726</v>
      </c>
      <c r="J6453" t="s">
        <v>16727</v>
      </c>
      <c r="K6453">
        <v>204</v>
      </c>
      <c r="L6453" t="s">
        <v>753</v>
      </c>
      <c r="M6453">
        <v>0</v>
      </c>
      <c r="N6453">
        <v>999</v>
      </c>
    </row>
    <row r="6454" spans="1:14" s="6" customFormat="1" x14ac:dyDescent="0.2">
      <c r="A6454">
        <v>6449</v>
      </c>
      <c r="B6454">
        <v>2</v>
      </c>
      <c r="C6454" t="s">
        <v>93</v>
      </c>
      <c r="D6454" s="1" t="s">
        <v>8845</v>
      </c>
      <c r="E6454" s="1" t="s">
        <v>23117</v>
      </c>
      <c r="F6454" t="s">
        <v>8834</v>
      </c>
      <c r="G6454" s="1" t="s">
        <v>8833</v>
      </c>
      <c r="H6454" t="s">
        <v>16725</v>
      </c>
      <c r="I6454" t="s">
        <v>16726</v>
      </c>
      <c r="J6454" t="s">
        <v>16727</v>
      </c>
      <c r="K6454">
        <v>204</v>
      </c>
      <c r="L6454" t="s">
        <v>753</v>
      </c>
      <c r="M6454">
        <v>0</v>
      </c>
      <c r="N6454">
        <v>999</v>
      </c>
    </row>
    <row r="6455" spans="1:14" s="6" customFormat="1" x14ac:dyDescent="0.2">
      <c r="A6455">
        <v>6450</v>
      </c>
      <c r="B6455">
        <v>2</v>
      </c>
      <c r="C6455" t="s">
        <v>93</v>
      </c>
      <c r="D6455" s="1" t="s">
        <v>8846</v>
      </c>
      <c r="E6455" s="1" t="s">
        <v>23118</v>
      </c>
      <c r="F6455" t="s">
        <v>8834</v>
      </c>
      <c r="G6455" s="1" t="s">
        <v>8833</v>
      </c>
      <c r="H6455" t="s">
        <v>16725</v>
      </c>
      <c r="I6455" t="s">
        <v>16726</v>
      </c>
      <c r="J6455" t="s">
        <v>16727</v>
      </c>
      <c r="K6455">
        <v>204</v>
      </c>
      <c r="L6455" t="s">
        <v>753</v>
      </c>
      <c r="M6455">
        <v>0</v>
      </c>
      <c r="N6455">
        <v>999</v>
      </c>
    </row>
    <row r="6456" spans="1:14" s="6" customFormat="1" x14ac:dyDescent="0.2">
      <c r="A6456">
        <v>6451</v>
      </c>
      <c r="B6456">
        <v>2</v>
      </c>
      <c r="C6456" t="s">
        <v>93</v>
      </c>
      <c r="D6456" s="1" t="s">
        <v>8847</v>
      </c>
      <c r="E6456" s="1" t="s">
        <v>8848</v>
      </c>
      <c r="F6456" t="s">
        <v>8849</v>
      </c>
      <c r="G6456" s="1" t="s">
        <v>8848</v>
      </c>
      <c r="H6456" t="s">
        <v>16725</v>
      </c>
      <c r="I6456" t="s">
        <v>16726</v>
      </c>
      <c r="J6456" t="s">
        <v>16727</v>
      </c>
      <c r="K6456">
        <v>205</v>
      </c>
      <c r="L6456" t="s">
        <v>4210</v>
      </c>
      <c r="M6456">
        <v>0</v>
      </c>
      <c r="N6456">
        <v>999</v>
      </c>
    </row>
    <row r="6457" spans="1:14" s="6" customFormat="1" x14ac:dyDescent="0.2">
      <c r="A6457">
        <v>6452</v>
      </c>
      <c r="B6457">
        <v>2</v>
      </c>
      <c r="C6457" t="s">
        <v>93</v>
      </c>
      <c r="D6457" s="1" t="s">
        <v>8850</v>
      </c>
      <c r="E6457" s="1" t="s">
        <v>23119</v>
      </c>
      <c r="F6457" t="s">
        <v>8852</v>
      </c>
      <c r="G6457" s="1" t="s">
        <v>8851</v>
      </c>
      <c r="H6457" t="s">
        <v>16725</v>
      </c>
      <c r="I6457" t="s">
        <v>16726</v>
      </c>
      <c r="J6457" t="s">
        <v>16727</v>
      </c>
      <c r="K6457">
        <v>205</v>
      </c>
      <c r="L6457" t="s">
        <v>4210</v>
      </c>
      <c r="M6457">
        <v>0</v>
      </c>
      <c r="N6457">
        <v>999</v>
      </c>
    </row>
    <row r="6458" spans="1:14" s="6" customFormat="1" x14ac:dyDescent="0.2">
      <c r="A6458">
        <v>6453</v>
      </c>
      <c r="B6458">
        <v>2</v>
      </c>
      <c r="C6458" t="s">
        <v>93</v>
      </c>
      <c r="D6458" s="1" t="s">
        <v>8853</v>
      </c>
      <c r="E6458" s="1" t="s">
        <v>23120</v>
      </c>
      <c r="F6458" t="s">
        <v>8852</v>
      </c>
      <c r="G6458" s="1" t="s">
        <v>8851</v>
      </c>
      <c r="H6458" t="s">
        <v>16725</v>
      </c>
      <c r="I6458" t="s">
        <v>16726</v>
      </c>
      <c r="J6458" t="s">
        <v>16727</v>
      </c>
      <c r="K6458">
        <v>205</v>
      </c>
      <c r="L6458" t="s">
        <v>4210</v>
      </c>
      <c r="M6458">
        <v>0</v>
      </c>
      <c r="N6458">
        <v>999</v>
      </c>
    </row>
    <row r="6459" spans="1:14" s="6" customFormat="1" x14ac:dyDescent="0.2">
      <c r="A6459">
        <v>6454</v>
      </c>
      <c r="B6459">
        <v>2</v>
      </c>
      <c r="C6459" t="s">
        <v>93</v>
      </c>
      <c r="D6459" s="1" t="s">
        <v>8854</v>
      </c>
      <c r="E6459" s="1" t="s">
        <v>23121</v>
      </c>
      <c r="F6459" t="s">
        <v>8852</v>
      </c>
      <c r="G6459" s="1" t="s">
        <v>8851</v>
      </c>
      <c r="H6459" t="s">
        <v>16725</v>
      </c>
      <c r="I6459" t="s">
        <v>16726</v>
      </c>
      <c r="J6459" t="s">
        <v>16727</v>
      </c>
      <c r="K6459">
        <v>205</v>
      </c>
      <c r="L6459" t="s">
        <v>4210</v>
      </c>
      <c r="M6459">
        <v>0</v>
      </c>
      <c r="N6459">
        <v>999</v>
      </c>
    </row>
    <row r="6460" spans="1:14" s="6" customFormat="1" x14ac:dyDescent="0.2">
      <c r="A6460">
        <v>6455</v>
      </c>
      <c r="B6460">
        <v>2</v>
      </c>
      <c r="C6460" t="s">
        <v>93</v>
      </c>
      <c r="D6460" s="1" t="s">
        <v>8855</v>
      </c>
      <c r="E6460" s="1" t="s">
        <v>23122</v>
      </c>
      <c r="F6460" t="s">
        <v>8852</v>
      </c>
      <c r="G6460" s="1" t="s">
        <v>8851</v>
      </c>
      <c r="H6460" t="s">
        <v>16725</v>
      </c>
      <c r="I6460" t="s">
        <v>16726</v>
      </c>
      <c r="J6460" t="s">
        <v>16727</v>
      </c>
      <c r="K6460">
        <v>205</v>
      </c>
      <c r="L6460" t="s">
        <v>4210</v>
      </c>
      <c r="M6460">
        <v>0</v>
      </c>
      <c r="N6460">
        <v>999</v>
      </c>
    </row>
    <row r="6461" spans="1:14" s="6" customFormat="1" x14ac:dyDescent="0.2">
      <c r="A6461">
        <v>6456</v>
      </c>
      <c r="B6461">
        <v>2</v>
      </c>
      <c r="C6461" t="s">
        <v>93</v>
      </c>
      <c r="D6461" s="1" t="s">
        <v>8856</v>
      </c>
      <c r="E6461" s="1" t="s">
        <v>23123</v>
      </c>
      <c r="F6461" t="s">
        <v>8852</v>
      </c>
      <c r="G6461" s="1" t="s">
        <v>8851</v>
      </c>
      <c r="H6461" t="s">
        <v>16725</v>
      </c>
      <c r="I6461" t="s">
        <v>16726</v>
      </c>
      <c r="J6461" t="s">
        <v>16727</v>
      </c>
      <c r="K6461">
        <v>205</v>
      </c>
      <c r="L6461" t="s">
        <v>4210</v>
      </c>
      <c r="M6461">
        <v>0</v>
      </c>
      <c r="N6461">
        <v>999</v>
      </c>
    </row>
    <row r="6462" spans="1:14" s="6" customFormat="1" x14ac:dyDescent="0.2">
      <c r="A6462">
        <v>6457</v>
      </c>
      <c r="B6462">
        <v>2</v>
      </c>
      <c r="C6462" t="s">
        <v>93</v>
      </c>
      <c r="D6462" s="1" t="s">
        <v>8857</v>
      </c>
      <c r="E6462" s="1" t="s">
        <v>23124</v>
      </c>
      <c r="F6462" t="s">
        <v>8852</v>
      </c>
      <c r="G6462" s="1" t="s">
        <v>8851</v>
      </c>
      <c r="H6462" t="s">
        <v>16725</v>
      </c>
      <c r="I6462" t="s">
        <v>16726</v>
      </c>
      <c r="J6462" t="s">
        <v>16727</v>
      </c>
      <c r="K6462">
        <v>205</v>
      </c>
      <c r="L6462" t="s">
        <v>4210</v>
      </c>
      <c r="M6462">
        <v>0</v>
      </c>
      <c r="N6462">
        <v>999</v>
      </c>
    </row>
    <row r="6463" spans="1:14" s="6" customFormat="1" x14ac:dyDescent="0.2">
      <c r="A6463">
        <v>6458</v>
      </c>
      <c r="B6463">
        <v>2</v>
      </c>
      <c r="C6463" t="s">
        <v>93</v>
      </c>
      <c r="D6463" s="1" t="s">
        <v>8858</v>
      </c>
      <c r="E6463" s="1" t="s">
        <v>23125</v>
      </c>
      <c r="F6463" t="s">
        <v>8860</v>
      </c>
      <c r="G6463" s="1" t="s">
        <v>8859</v>
      </c>
      <c r="H6463" t="s">
        <v>16725</v>
      </c>
      <c r="I6463" t="s">
        <v>16726</v>
      </c>
      <c r="J6463" t="s">
        <v>16727</v>
      </c>
      <c r="K6463">
        <v>205</v>
      </c>
      <c r="L6463" t="s">
        <v>4210</v>
      </c>
      <c r="M6463">
        <v>0</v>
      </c>
      <c r="N6463">
        <v>999</v>
      </c>
    </row>
    <row r="6464" spans="1:14" s="6" customFormat="1" x14ac:dyDescent="0.2">
      <c r="A6464">
        <v>6459</v>
      </c>
      <c r="B6464">
        <v>14</v>
      </c>
      <c r="C6464" t="s">
        <v>477</v>
      </c>
      <c r="D6464" s="1" t="s">
        <v>8861</v>
      </c>
      <c r="E6464" s="1" t="s">
        <v>23126</v>
      </c>
      <c r="F6464" t="s">
        <v>8663</v>
      </c>
      <c r="G6464" s="1" t="s">
        <v>8662</v>
      </c>
      <c r="H6464" t="s">
        <v>16725</v>
      </c>
      <c r="I6464" t="s">
        <v>16726</v>
      </c>
      <c r="J6464" t="s">
        <v>16727</v>
      </c>
      <c r="K6464">
        <v>612</v>
      </c>
      <c r="L6464" t="s">
        <v>16817</v>
      </c>
      <c r="M6464">
        <v>0</v>
      </c>
      <c r="N6464">
        <v>999</v>
      </c>
    </row>
    <row r="6465" spans="1:14" s="6" customFormat="1" x14ac:dyDescent="0.2">
      <c r="A6465">
        <v>6460</v>
      </c>
      <c r="B6465">
        <v>14</v>
      </c>
      <c r="C6465" t="s">
        <v>477</v>
      </c>
      <c r="D6465" s="1" t="s">
        <v>8862</v>
      </c>
      <c r="E6465" s="1" t="s">
        <v>23127</v>
      </c>
      <c r="F6465" t="s">
        <v>8663</v>
      </c>
      <c r="G6465" s="1" t="s">
        <v>8662</v>
      </c>
      <c r="H6465" t="s">
        <v>16725</v>
      </c>
      <c r="I6465" t="s">
        <v>16726</v>
      </c>
      <c r="J6465" t="s">
        <v>16727</v>
      </c>
      <c r="K6465">
        <v>612</v>
      </c>
      <c r="L6465" t="s">
        <v>16817</v>
      </c>
      <c r="M6465">
        <v>0</v>
      </c>
      <c r="N6465">
        <v>999</v>
      </c>
    </row>
    <row r="6466" spans="1:14" s="6" customFormat="1" x14ac:dyDescent="0.2">
      <c r="A6466">
        <v>6461</v>
      </c>
      <c r="B6466">
        <v>14</v>
      </c>
      <c r="C6466" t="s">
        <v>477</v>
      </c>
      <c r="D6466" s="1" t="s">
        <v>8863</v>
      </c>
      <c r="E6466" s="1" t="s">
        <v>23128</v>
      </c>
      <c r="F6466" t="s">
        <v>8865</v>
      </c>
      <c r="G6466" s="1" t="s">
        <v>8864</v>
      </c>
      <c r="H6466" t="s">
        <v>16725</v>
      </c>
      <c r="I6466" t="s">
        <v>16728</v>
      </c>
      <c r="J6466" t="s">
        <v>16729</v>
      </c>
      <c r="K6466">
        <v>612</v>
      </c>
      <c r="L6466" t="s">
        <v>16817</v>
      </c>
      <c r="M6466">
        <v>0</v>
      </c>
      <c r="N6466">
        <v>120</v>
      </c>
    </row>
    <row r="6467" spans="1:14" s="6" customFormat="1" x14ac:dyDescent="0.2">
      <c r="A6467">
        <v>6462</v>
      </c>
      <c r="B6467">
        <v>14</v>
      </c>
      <c r="C6467" t="s">
        <v>477</v>
      </c>
      <c r="D6467" s="1" t="s">
        <v>8866</v>
      </c>
      <c r="E6467" s="1" t="s">
        <v>23129</v>
      </c>
      <c r="F6467" t="s">
        <v>8865</v>
      </c>
      <c r="G6467" s="1" t="s">
        <v>8864</v>
      </c>
      <c r="H6467" t="s">
        <v>16725</v>
      </c>
      <c r="I6467" t="s">
        <v>16728</v>
      </c>
      <c r="J6467" t="s">
        <v>16729</v>
      </c>
      <c r="K6467">
        <v>612</v>
      </c>
      <c r="L6467" t="s">
        <v>16817</v>
      </c>
      <c r="M6467">
        <v>0</v>
      </c>
      <c r="N6467">
        <v>120</v>
      </c>
    </row>
    <row r="6468" spans="1:14" s="6" customFormat="1" x14ac:dyDescent="0.2">
      <c r="A6468">
        <v>6463</v>
      </c>
      <c r="B6468">
        <v>14</v>
      </c>
      <c r="C6468" t="s">
        <v>477</v>
      </c>
      <c r="D6468" s="1" t="s">
        <v>8867</v>
      </c>
      <c r="E6468" s="1" t="s">
        <v>23130</v>
      </c>
      <c r="F6468" t="s">
        <v>8865</v>
      </c>
      <c r="G6468" s="1" t="s">
        <v>8864</v>
      </c>
      <c r="H6468" t="s">
        <v>16725</v>
      </c>
      <c r="I6468" t="s">
        <v>16728</v>
      </c>
      <c r="J6468" t="s">
        <v>16729</v>
      </c>
      <c r="K6468">
        <v>612</v>
      </c>
      <c r="L6468" t="s">
        <v>16817</v>
      </c>
      <c r="M6468">
        <v>0</v>
      </c>
      <c r="N6468">
        <v>120</v>
      </c>
    </row>
    <row r="6469" spans="1:14" s="6" customFormat="1" x14ac:dyDescent="0.2">
      <c r="A6469">
        <v>6464</v>
      </c>
      <c r="B6469">
        <v>14</v>
      </c>
      <c r="C6469" t="s">
        <v>477</v>
      </c>
      <c r="D6469" s="1" t="s">
        <v>8868</v>
      </c>
      <c r="E6469" s="1" t="s">
        <v>23131</v>
      </c>
      <c r="F6469" t="s">
        <v>8865</v>
      </c>
      <c r="G6469" s="1" t="s">
        <v>8864</v>
      </c>
      <c r="H6469" t="s">
        <v>16725</v>
      </c>
      <c r="I6469" t="s">
        <v>16728</v>
      </c>
      <c r="J6469" t="s">
        <v>16729</v>
      </c>
      <c r="K6469">
        <v>612</v>
      </c>
      <c r="L6469" t="s">
        <v>16817</v>
      </c>
      <c r="M6469">
        <v>0</v>
      </c>
      <c r="N6469">
        <v>120</v>
      </c>
    </row>
    <row r="6470" spans="1:14" s="6" customFormat="1" x14ac:dyDescent="0.2">
      <c r="A6470">
        <v>6465</v>
      </c>
      <c r="B6470">
        <v>14</v>
      </c>
      <c r="C6470" t="s">
        <v>477</v>
      </c>
      <c r="D6470" s="1" t="s">
        <v>8869</v>
      </c>
      <c r="E6470" s="1" t="s">
        <v>23132</v>
      </c>
      <c r="F6470" t="s">
        <v>8865</v>
      </c>
      <c r="G6470" s="1" t="s">
        <v>8864</v>
      </c>
      <c r="H6470" t="s">
        <v>16725</v>
      </c>
      <c r="I6470" t="s">
        <v>16728</v>
      </c>
      <c r="J6470" t="s">
        <v>16729</v>
      </c>
      <c r="K6470">
        <v>612</v>
      </c>
      <c r="L6470" t="s">
        <v>16817</v>
      </c>
      <c r="M6470">
        <v>0</v>
      </c>
      <c r="N6470">
        <v>120</v>
      </c>
    </row>
    <row r="6471" spans="1:14" s="6" customFormat="1" x14ac:dyDescent="0.2">
      <c r="A6471">
        <v>6466</v>
      </c>
      <c r="B6471">
        <v>11</v>
      </c>
      <c r="C6471" t="s">
        <v>158</v>
      </c>
      <c r="D6471" s="1" t="s">
        <v>8870</v>
      </c>
      <c r="E6471" s="1" t="s">
        <v>23133</v>
      </c>
      <c r="F6471" t="s">
        <v>8714</v>
      </c>
      <c r="G6471" s="1" t="s">
        <v>8713</v>
      </c>
      <c r="H6471" t="s">
        <v>16725</v>
      </c>
      <c r="I6471" t="s">
        <v>16726</v>
      </c>
      <c r="J6471" t="s">
        <v>16727</v>
      </c>
      <c r="K6471">
        <v>609</v>
      </c>
      <c r="L6471" t="s">
        <v>16819</v>
      </c>
      <c r="M6471">
        <v>0</v>
      </c>
      <c r="N6471">
        <v>999</v>
      </c>
    </row>
    <row r="6472" spans="1:14" s="6" customFormat="1" x14ac:dyDescent="0.2">
      <c r="A6472">
        <v>6467</v>
      </c>
      <c r="B6472">
        <v>11</v>
      </c>
      <c r="C6472" t="s">
        <v>158</v>
      </c>
      <c r="D6472" s="1" t="s">
        <v>8871</v>
      </c>
      <c r="E6472" s="1" t="s">
        <v>23134</v>
      </c>
      <c r="F6472" t="s">
        <v>8873</v>
      </c>
      <c r="G6472" s="1" t="s">
        <v>8872</v>
      </c>
      <c r="H6472" t="s">
        <v>16725</v>
      </c>
      <c r="I6472" t="s">
        <v>16726</v>
      </c>
      <c r="J6472" t="s">
        <v>16727</v>
      </c>
      <c r="K6472">
        <v>609</v>
      </c>
      <c r="L6472" t="s">
        <v>16819</v>
      </c>
      <c r="M6472">
        <v>0</v>
      </c>
      <c r="N6472">
        <v>999</v>
      </c>
    </row>
    <row r="6473" spans="1:14" s="6" customFormat="1" x14ac:dyDescent="0.2">
      <c r="A6473">
        <v>6468</v>
      </c>
      <c r="B6473">
        <v>11</v>
      </c>
      <c r="C6473" t="s">
        <v>158</v>
      </c>
      <c r="D6473" s="1" t="s">
        <v>8874</v>
      </c>
      <c r="E6473" s="1" t="s">
        <v>23135</v>
      </c>
      <c r="F6473" t="s">
        <v>8873</v>
      </c>
      <c r="G6473" s="1" t="s">
        <v>8872</v>
      </c>
      <c r="H6473" t="s">
        <v>16725</v>
      </c>
      <c r="I6473" t="s">
        <v>16726</v>
      </c>
      <c r="J6473" t="s">
        <v>16727</v>
      </c>
      <c r="K6473">
        <v>609</v>
      </c>
      <c r="L6473" t="s">
        <v>16819</v>
      </c>
      <c r="M6473">
        <v>0</v>
      </c>
      <c r="N6473">
        <v>999</v>
      </c>
    </row>
    <row r="6474" spans="1:14" s="6" customFormat="1" x14ac:dyDescent="0.2">
      <c r="A6474">
        <v>6469</v>
      </c>
      <c r="B6474">
        <v>11</v>
      </c>
      <c r="C6474" t="s">
        <v>158</v>
      </c>
      <c r="D6474" s="1" t="s">
        <v>8875</v>
      </c>
      <c r="E6474" s="1" t="s">
        <v>23136</v>
      </c>
      <c r="F6474" t="s">
        <v>8873</v>
      </c>
      <c r="G6474" s="1" t="s">
        <v>8872</v>
      </c>
      <c r="H6474" t="s">
        <v>16725</v>
      </c>
      <c r="I6474" t="s">
        <v>16726</v>
      </c>
      <c r="J6474" t="s">
        <v>16727</v>
      </c>
      <c r="K6474">
        <v>609</v>
      </c>
      <c r="L6474" t="s">
        <v>16819</v>
      </c>
      <c r="M6474">
        <v>0</v>
      </c>
      <c r="N6474">
        <v>999</v>
      </c>
    </row>
    <row r="6475" spans="1:14" s="6" customFormat="1" x14ac:dyDescent="0.2">
      <c r="A6475">
        <v>6470</v>
      </c>
      <c r="B6475">
        <v>11</v>
      </c>
      <c r="C6475" t="s">
        <v>158</v>
      </c>
      <c r="D6475" s="1" t="s">
        <v>8876</v>
      </c>
      <c r="E6475" s="1" t="s">
        <v>23137</v>
      </c>
      <c r="F6475" t="s">
        <v>8873</v>
      </c>
      <c r="G6475" s="1" t="s">
        <v>8872</v>
      </c>
      <c r="H6475" t="s">
        <v>16725</v>
      </c>
      <c r="I6475" t="s">
        <v>16726</v>
      </c>
      <c r="J6475" t="s">
        <v>16727</v>
      </c>
      <c r="K6475">
        <v>0</v>
      </c>
      <c r="L6475" t="s">
        <v>160</v>
      </c>
      <c r="M6475">
        <v>0</v>
      </c>
      <c r="N6475">
        <v>999</v>
      </c>
    </row>
    <row r="6476" spans="1:14" s="6" customFormat="1" x14ac:dyDescent="0.2">
      <c r="A6476">
        <v>6471</v>
      </c>
      <c r="B6476">
        <v>11</v>
      </c>
      <c r="C6476" t="s">
        <v>158</v>
      </c>
      <c r="D6476" s="1" t="s">
        <v>8877</v>
      </c>
      <c r="E6476" s="1" t="s">
        <v>23138</v>
      </c>
      <c r="F6476" t="s">
        <v>8873</v>
      </c>
      <c r="G6476" s="1" t="s">
        <v>8872</v>
      </c>
      <c r="H6476" t="s">
        <v>16725</v>
      </c>
      <c r="I6476" t="s">
        <v>16726</v>
      </c>
      <c r="J6476" t="s">
        <v>16727</v>
      </c>
      <c r="K6476">
        <v>609</v>
      </c>
      <c r="L6476" t="s">
        <v>16819</v>
      </c>
      <c r="M6476">
        <v>0</v>
      </c>
      <c r="N6476">
        <v>999</v>
      </c>
    </row>
    <row r="6477" spans="1:14" s="6" customFormat="1" x14ac:dyDescent="0.2">
      <c r="A6477">
        <v>6472</v>
      </c>
      <c r="B6477">
        <v>11</v>
      </c>
      <c r="C6477" t="s">
        <v>158</v>
      </c>
      <c r="D6477" s="1" t="s">
        <v>8878</v>
      </c>
      <c r="E6477" s="1" t="s">
        <v>23139</v>
      </c>
      <c r="F6477" t="s">
        <v>8873</v>
      </c>
      <c r="G6477" s="1" t="s">
        <v>8872</v>
      </c>
      <c r="H6477" t="s">
        <v>16725</v>
      </c>
      <c r="I6477" t="s">
        <v>16728</v>
      </c>
      <c r="J6477" t="s">
        <v>16729</v>
      </c>
      <c r="K6477">
        <v>609</v>
      </c>
      <c r="L6477" t="s">
        <v>16819</v>
      </c>
      <c r="M6477">
        <v>0</v>
      </c>
      <c r="N6477">
        <v>120</v>
      </c>
    </row>
    <row r="6478" spans="1:14" s="6" customFormat="1" x14ac:dyDescent="0.2">
      <c r="A6478">
        <v>6473</v>
      </c>
      <c r="B6478">
        <v>18</v>
      </c>
      <c r="C6478" t="s">
        <v>5614</v>
      </c>
      <c r="D6478" s="1" t="s">
        <v>8879</v>
      </c>
      <c r="E6478" s="1" t="s">
        <v>23140</v>
      </c>
      <c r="F6478" t="s">
        <v>8577</v>
      </c>
      <c r="G6478" s="1" t="s">
        <v>8576</v>
      </c>
      <c r="H6478" t="s">
        <v>16725</v>
      </c>
      <c r="I6478" t="s">
        <v>16726</v>
      </c>
      <c r="J6478" t="s">
        <v>16727</v>
      </c>
      <c r="K6478">
        <v>700</v>
      </c>
      <c r="L6478" t="s">
        <v>16805</v>
      </c>
      <c r="M6478">
        <v>0</v>
      </c>
      <c r="N6478">
        <v>999</v>
      </c>
    </row>
    <row r="6479" spans="1:14" s="6" customFormat="1" x14ac:dyDescent="0.2">
      <c r="A6479">
        <v>6474</v>
      </c>
      <c r="B6479">
        <v>18</v>
      </c>
      <c r="C6479" t="s">
        <v>5614</v>
      </c>
      <c r="D6479" s="1" t="s">
        <v>8880</v>
      </c>
      <c r="E6479" s="1" t="s">
        <v>8881</v>
      </c>
      <c r="F6479" t="s">
        <v>8882</v>
      </c>
      <c r="G6479" s="1" t="s">
        <v>8881</v>
      </c>
      <c r="H6479" t="s">
        <v>16725</v>
      </c>
      <c r="I6479" t="s">
        <v>16726</v>
      </c>
      <c r="J6479" t="s">
        <v>16727</v>
      </c>
      <c r="K6479">
        <v>700</v>
      </c>
      <c r="L6479" t="s">
        <v>16805</v>
      </c>
      <c r="M6479">
        <v>0</v>
      </c>
      <c r="N6479">
        <v>999</v>
      </c>
    </row>
    <row r="6480" spans="1:14" s="6" customFormat="1" x14ac:dyDescent="0.2">
      <c r="A6480">
        <v>6475</v>
      </c>
      <c r="B6480">
        <v>18</v>
      </c>
      <c r="C6480" t="s">
        <v>5614</v>
      </c>
      <c r="D6480" s="1" t="s">
        <v>8883</v>
      </c>
      <c r="E6480" s="1" t="s">
        <v>23141</v>
      </c>
      <c r="F6480" t="s">
        <v>8885</v>
      </c>
      <c r="G6480" s="1" t="s">
        <v>8884</v>
      </c>
      <c r="H6480" t="s">
        <v>16725</v>
      </c>
      <c r="I6480" t="s">
        <v>16726</v>
      </c>
      <c r="J6480" t="s">
        <v>16727</v>
      </c>
      <c r="K6480">
        <v>700</v>
      </c>
      <c r="L6480" t="s">
        <v>16805</v>
      </c>
      <c r="M6480">
        <v>0</v>
      </c>
      <c r="N6480">
        <v>999</v>
      </c>
    </row>
    <row r="6481" spans="1:14" s="6" customFormat="1" x14ac:dyDescent="0.2">
      <c r="A6481">
        <v>6476</v>
      </c>
      <c r="B6481">
        <v>18</v>
      </c>
      <c r="C6481" t="s">
        <v>5614</v>
      </c>
      <c r="D6481" s="1" t="s">
        <v>8886</v>
      </c>
      <c r="E6481" s="1" t="s">
        <v>23142</v>
      </c>
      <c r="F6481" t="s">
        <v>8885</v>
      </c>
      <c r="G6481" s="1" t="s">
        <v>8884</v>
      </c>
      <c r="H6481" t="s">
        <v>16725</v>
      </c>
      <c r="I6481" t="s">
        <v>16726</v>
      </c>
      <c r="J6481" t="s">
        <v>16727</v>
      </c>
      <c r="K6481">
        <v>700</v>
      </c>
      <c r="L6481" t="s">
        <v>16805</v>
      </c>
      <c r="M6481">
        <v>0</v>
      </c>
      <c r="N6481">
        <v>999</v>
      </c>
    </row>
    <row r="6482" spans="1:14" s="6" customFormat="1" x14ac:dyDescent="0.2">
      <c r="A6482">
        <v>6477</v>
      </c>
      <c r="B6482">
        <v>18</v>
      </c>
      <c r="C6482" t="s">
        <v>5614</v>
      </c>
      <c r="D6482" s="1" t="s">
        <v>8887</v>
      </c>
      <c r="E6482" s="1" t="s">
        <v>23143</v>
      </c>
      <c r="F6482" t="s">
        <v>8885</v>
      </c>
      <c r="G6482" s="1" t="s">
        <v>8884</v>
      </c>
      <c r="H6482" t="s">
        <v>16725</v>
      </c>
      <c r="I6482" t="s">
        <v>16726</v>
      </c>
      <c r="J6482" t="s">
        <v>16727</v>
      </c>
      <c r="K6482">
        <v>700</v>
      </c>
      <c r="L6482" t="s">
        <v>16805</v>
      </c>
      <c r="M6482">
        <v>0</v>
      </c>
      <c r="N6482">
        <v>999</v>
      </c>
    </row>
    <row r="6483" spans="1:14" s="6" customFormat="1" x14ac:dyDescent="0.2">
      <c r="A6483">
        <v>6478</v>
      </c>
      <c r="B6483">
        <v>2</v>
      </c>
      <c r="C6483" t="s">
        <v>93</v>
      </c>
      <c r="D6483" s="1" t="s">
        <v>8888</v>
      </c>
      <c r="E6483" s="1" t="s">
        <v>23144</v>
      </c>
      <c r="F6483" t="s">
        <v>8860</v>
      </c>
      <c r="G6483" s="1" t="s">
        <v>8859</v>
      </c>
      <c r="H6483" t="s">
        <v>16725</v>
      </c>
      <c r="I6483" t="s">
        <v>16726</v>
      </c>
      <c r="J6483" t="s">
        <v>16727</v>
      </c>
      <c r="K6483">
        <v>205</v>
      </c>
      <c r="L6483" t="s">
        <v>4210</v>
      </c>
      <c r="M6483">
        <v>0</v>
      </c>
      <c r="N6483">
        <v>999</v>
      </c>
    </row>
    <row r="6484" spans="1:14" s="6" customFormat="1" x14ac:dyDescent="0.2">
      <c r="A6484">
        <v>6479</v>
      </c>
      <c r="B6484">
        <v>2</v>
      </c>
      <c r="C6484" t="s">
        <v>93</v>
      </c>
      <c r="D6484" s="1" t="s">
        <v>8889</v>
      </c>
      <c r="E6484" s="1" t="s">
        <v>23145</v>
      </c>
      <c r="F6484" t="s">
        <v>8860</v>
      </c>
      <c r="G6484" s="1" t="s">
        <v>8859</v>
      </c>
      <c r="H6484" t="s">
        <v>16725</v>
      </c>
      <c r="I6484" t="s">
        <v>16726</v>
      </c>
      <c r="J6484" t="s">
        <v>16727</v>
      </c>
      <c r="K6484">
        <v>205</v>
      </c>
      <c r="L6484" t="s">
        <v>4210</v>
      </c>
      <c r="M6484">
        <v>0</v>
      </c>
      <c r="N6484">
        <v>999</v>
      </c>
    </row>
    <row r="6485" spans="1:14" s="6" customFormat="1" x14ac:dyDescent="0.2">
      <c r="A6485">
        <v>6480</v>
      </c>
      <c r="B6485">
        <v>2</v>
      </c>
      <c r="C6485" t="s">
        <v>93</v>
      </c>
      <c r="D6485" s="1" t="s">
        <v>8890</v>
      </c>
      <c r="E6485" s="1" t="s">
        <v>23146</v>
      </c>
      <c r="F6485" t="s">
        <v>8892</v>
      </c>
      <c r="G6485" s="1" t="s">
        <v>8891</v>
      </c>
      <c r="H6485" t="s">
        <v>16725</v>
      </c>
      <c r="I6485" t="s">
        <v>16726</v>
      </c>
      <c r="J6485" t="s">
        <v>16727</v>
      </c>
      <c r="K6485">
        <v>214</v>
      </c>
      <c r="L6485" t="s">
        <v>529</v>
      </c>
      <c r="M6485">
        <v>0</v>
      </c>
      <c r="N6485">
        <v>999</v>
      </c>
    </row>
    <row r="6486" spans="1:14" s="6" customFormat="1" x14ac:dyDescent="0.2">
      <c r="A6486">
        <v>6481</v>
      </c>
      <c r="B6486">
        <v>2</v>
      </c>
      <c r="C6486" t="s">
        <v>93</v>
      </c>
      <c r="D6486" s="1" t="s">
        <v>8893</v>
      </c>
      <c r="E6486" s="1" t="s">
        <v>23147</v>
      </c>
      <c r="F6486" t="s">
        <v>8892</v>
      </c>
      <c r="G6486" s="1" t="s">
        <v>8891</v>
      </c>
      <c r="H6486" t="s">
        <v>16725</v>
      </c>
      <c r="I6486" t="s">
        <v>16726</v>
      </c>
      <c r="J6486" t="s">
        <v>16727</v>
      </c>
      <c r="K6486">
        <v>214</v>
      </c>
      <c r="L6486" t="s">
        <v>529</v>
      </c>
      <c r="M6486">
        <v>0</v>
      </c>
      <c r="N6486">
        <v>999</v>
      </c>
    </row>
    <row r="6487" spans="1:14" s="6" customFormat="1" x14ac:dyDescent="0.2">
      <c r="A6487">
        <v>6482</v>
      </c>
      <c r="B6487">
        <v>2</v>
      </c>
      <c r="C6487" t="s">
        <v>93</v>
      </c>
      <c r="D6487" s="1" t="s">
        <v>8894</v>
      </c>
      <c r="E6487" s="1" t="s">
        <v>23148</v>
      </c>
      <c r="F6487" t="s">
        <v>8892</v>
      </c>
      <c r="G6487" s="1" t="s">
        <v>8891</v>
      </c>
      <c r="H6487" t="s">
        <v>16725</v>
      </c>
      <c r="I6487" t="s">
        <v>16726</v>
      </c>
      <c r="J6487" t="s">
        <v>16727</v>
      </c>
      <c r="K6487">
        <v>214</v>
      </c>
      <c r="L6487" t="s">
        <v>529</v>
      </c>
      <c r="M6487">
        <v>0</v>
      </c>
      <c r="N6487">
        <v>999</v>
      </c>
    </row>
    <row r="6488" spans="1:14" s="6" customFormat="1" x14ac:dyDescent="0.2">
      <c r="A6488">
        <v>6483</v>
      </c>
      <c r="B6488">
        <v>2</v>
      </c>
      <c r="C6488" t="s">
        <v>93</v>
      </c>
      <c r="D6488" s="1" t="s">
        <v>8895</v>
      </c>
      <c r="E6488" s="1" t="s">
        <v>23149</v>
      </c>
      <c r="F6488" t="s">
        <v>8892</v>
      </c>
      <c r="G6488" s="1" t="s">
        <v>8891</v>
      </c>
      <c r="H6488" t="s">
        <v>16725</v>
      </c>
      <c r="I6488" t="s">
        <v>16726</v>
      </c>
      <c r="J6488" t="s">
        <v>16727</v>
      </c>
      <c r="K6488">
        <v>214</v>
      </c>
      <c r="L6488" t="s">
        <v>529</v>
      </c>
      <c r="M6488">
        <v>0</v>
      </c>
      <c r="N6488">
        <v>999</v>
      </c>
    </row>
    <row r="6489" spans="1:14" s="6" customFormat="1" x14ac:dyDescent="0.2">
      <c r="A6489">
        <v>6484</v>
      </c>
      <c r="B6489">
        <v>5</v>
      </c>
      <c r="C6489" t="s">
        <v>65</v>
      </c>
      <c r="D6489" s="1" t="s">
        <v>8896</v>
      </c>
      <c r="E6489" s="1" t="s">
        <v>23150</v>
      </c>
      <c r="F6489" t="s">
        <v>8765</v>
      </c>
      <c r="G6489" s="1" t="s">
        <v>8764</v>
      </c>
      <c r="H6489" t="s">
        <v>16725</v>
      </c>
      <c r="I6489" t="s">
        <v>16734</v>
      </c>
      <c r="J6489" t="s">
        <v>16729</v>
      </c>
      <c r="K6489">
        <v>603</v>
      </c>
      <c r="L6489" t="s">
        <v>16738</v>
      </c>
      <c r="M6489">
        <v>10</v>
      </c>
      <c r="N6489">
        <v>120</v>
      </c>
    </row>
    <row r="6490" spans="1:14" s="6" customFormat="1" x14ac:dyDescent="0.2">
      <c r="A6490">
        <v>6485</v>
      </c>
      <c r="B6490">
        <v>5</v>
      </c>
      <c r="C6490" t="s">
        <v>65</v>
      </c>
      <c r="D6490" s="1" t="s">
        <v>8897</v>
      </c>
      <c r="E6490" s="1" t="s">
        <v>23151</v>
      </c>
      <c r="F6490" t="s">
        <v>8765</v>
      </c>
      <c r="G6490" s="1" t="s">
        <v>8764</v>
      </c>
      <c r="H6490" t="s">
        <v>16725</v>
      </c>
      <c r="I6490" t="s">
        <v>16734</v>
      </c>
      <c r="J6490" t="s">
        <v>16729</v>
      </c>
      <c r="K6490">
        <v>603</v>
      </c>
      <c r="L6490" t="s">
        <v>16738</v>
      </c>
      <c r="M6490">
        <v>10</v>
      </c>
      <c r="N6490">
        <v>120</v>
      </c>
    </row>
    <row r="6491" spans="1:14" s="6" customFormat="1" x14ac:dyDescent="0.2">
      <c r="A6491">
        <v>6486</v>
      </c>
      <c r="B6491">
        <v>5</v>
      </c>
      <c r="C6491" t="s">
        <v>65</v>
      </c>
      <c r="D6491" s="1" t="s">
        <v>8898</v>
      </c>
      <c r="E6491" s="1" t="s">
        <v>23152</v>
      </c>
      <c r="F6491" t="s">
        <v>8765</v>
      </c>
      <c r="G6491" s="1" t="s">
        <v>8764</v>
      </c>
      <c r="H6491" t="s">
        <v>16725</v>
      </c>
      <c r="I6491" t="s">
        <v>16734</v>
      </c>
      <c r="J6491" t="s">
        <v>16729</v>
      </c>
      <c r="K6491">
        <v>603</v>
      </c>
      <c r="L6491" t="s">
        <v>16738</v>
      </c>
      <c r="M6491">
        <v>10</v>
      </c>
      <c r="N6491">
        <v>120</v>
      </c>
    </row>
    <row r="6492" spans="1:14" s="6" customFormat="1" x14ac:dyDescent="0.2">
      <c r="A6492">
        <v>6487</v>
      </c>
      <c r="B6492">
        <v>5</v>
      </c>
      <c r="C6492" t="s">
        <v>65</v>
      </c>
      <c r="D6492" s="1" t="s">
        <v>8899</v>
      </c>
      <c r="E6492" s="1" t="s">
        <v>23153</v>
      </c>
      <c r="F6492" t="s">
        <v>8765</v>
      </c>
      <c r="G6492" s="1" t="s">
        <v>8764</v>
      </c>
      <c r="H6492" t="s">
        <v>16725</v>
      </c>
      <c r="I6492" t="s">
        <v>16734</v>
      </c>
      <c r="J6492" t="s">
        <v>16729</v>
      </c>
      <c r="K6492">
        <v>603</v>
      </c>
      <c r="L6492" t="s">
        <v>16738</v>
      </c>
      <c r="M6492">
        <v>10</v>
      </c>
      <c r="N6492">
        <v>120</v>
      </c>
    </row>
    <row r="6493" spans="1:14" s="6" customFormat="1" x14ac:dyDescent="0.2">
      <c r="A6493">
        <v>6488</v>
      </c>
      <c r="B6493">
        <v>5</v>
      </c>
      <c r="C6493" t="s">
        <v>65</v>
      </c>
      <c r="D6493" s="1" t="s">
        <v>8900</v>
      </c>
      <c r="E6493" s="1" t="s">
        <v>23154</v>
      </c>
      <c r="F6493" t="s">
        <v>8902</v>
      </c>
      <c r="G6493" s="1" t="s">
        <v>8901</v>
      </c>
      <c r="H6493" t="s">
        <v>16725</v>
      </c>
      <c r="I6493" t="s">
        <v>16734</v>
      </c>
      <c r="J6493" t="s">
        <v>16729</v>
      </c>
      <c r="K6493">
        <v>603</v>
      </c>
      <c r="L6493" t="s">
        <v>16738</v>
      </c>
      <c r="M6493">
        <v>10</v>
      </c>
      <c r="N6493">
        <v>120</v>
      </c>
    </row>
    <row r="6494" spans="1:14" s="6" customFormat="1" x14ac:dyDescent="0.2">
      <c r="A6494">
        <v>6489</v>
      </c>
      <c r="B6494">
        <v>5</v>
      </c>
      <c r="C6494" t="s">
        <v>65</v>
      </c>
      <c r="D6494" s="1" t="s">
        <v>8903</v>
      </c>
      <c r="E6494" s="1" t="s">
        <v>23155</v>
      </c>
      <c r="F6494" t="s">
        <v>8902</v>
      </c>
      <c r="G6494" s="1" t="s">
        <v>8901</v>
      </c>
      <c r="H6494" t="s">
        <v>16725</v>
      </c>
      <c r="I6494" t="s">
        <v>16734</v>
      </c>
      <c r="J6494" t="s">
        <v>16729</v>
      </c>
      <c r="K6494">
        <v>603</v>
      </c>
      <c r="L6494" t="s">
        <v>16738</v>
      </c>
      <c r="M6494">
        <v>10</v>
      </c>
      <c r="N6494">
        <v>120</v>
      </c>
    </row>
    <row r="6495" spans="1:14" s="6" customFormat="1" x14ac:dyDescent="0.2">
      <c r="A6495">
        <v>6490</v>
      </c>
      <c r="B6495">
        <v>19</v>
      </c>
      <c r="C6495" t="s">
        <v>509</v>
      </c>
      <c r="D6495" s="1" t="s">
        <v>8904</v>
      </c>
      <c r="E6495" s="1" t="s">
        <v>23156</v>
      </c>
      <c r="F6495" t="s">
        <v>8819</v>
      </c>
      <c r="G6495" s="1" t="s">
        <v>8818</v>
      </c>
      <c r="H6495" t="s">
        <v>16725</v>
      </c>
      <c r="I6495" t="s">
        <v>16726</v>
      </c>
      <c r="J6495" t="s">
        <v>16727</v>
      </c>
      <c r="K6495">
        <v>0</v>
      </c>
      <c r="L6495">
        <v>0</v>
      </c>
      <c r="M6495">
        <v>0</v>
      </c>
      <c r="N6495">
        <v>999</v>
      </c>
    </row>
    <row r="6496" spans="1:14" s="6" customFormat="1" x14ac:dyDescent="0.2">
      <c r="A6496">
        <v>6491</v>
      </c>
      <c r="B6496">
        <v>19</v>
      </c>
      <c r="C6496" t="s">
        <v>509</v>
      </c>
      <c r="D6496" s="1" t="s">
        <v>8905</v>
      </c>
      <c r="E6496" s="1" t="s">
        <v>23157</v>
      </c>
      <c r="F6496" t="s">
        <v>8819</v>
      </c>
      <c r="G6496" s="1" t="s">
        <v>8818</v>
      </c>
      <c r="H6496" t="s">
        <v>16725</v>
      </c>
      <c r="I6496" t="s">
        <v>16726</v>
      </c>
      <c r="J6496" t="s">
        <v>16727</v>
      </c>
      <c r="K6496">
        <v>0</v>
      </c>
      <c r="L6496">
        <v>0</v>
      </c>
      <c r="M6496">
        <v>0</v>
      </c>
      <c r="N6496">
        <v>999</v>
      </c>
    </row>
    <row r="6497" spans="1:14" s="6" customFormat="1" x14ac:dyDescent="0.2">
      <c r="A6497">
        <v>6492</v>
      </c>
      <c r="B6497">
        <v>19</v>
      </c>
      <c r="C6497" t="s">
        <v>509</v>
      </c>
      <c r="D6497" s="1" t="s">
        <v>8906</v>
      </c>
      <c r="E6497" s="1" t="s">
        <v>23158</v>
      </c>
      <c r="F6497" t="s">
        <v>8819</v>
      </c>
      <c r="G6497" s="1" t="s">
        <v>8818</v>
      </c>
      <c r="H6497" t="s">
        <v>16725</v>
      </c>
      <c r="I6497" t="s">
        <v>16726</v>
      </c>
      <c r="J6497" t="s">
        <v>16727</v>
      </c>
      <c r="K6497">
        <v>0</v>
      </c>
      <c r="L6497">
        <v>0</v>
      </c>
      <c r="M6497">
        <v>0</v>
      </c>
      <c r="N6497">
        <v>999</v>
      </c>
    </row>
    <row r="6498" spans="1:14" s="6" customFormat="1" x14ac:dyDescent="0.2">
      <c r="A6498">
        <v>6493</v>
      </c>
      <c r="B6498">
        <v>19</v>
      </c>
      <c r="C6498" t="s">
        <v>509</v>
      </c>
      <c r="D6498" s="1" t="s">
        <v>8907</v>
      </c>
      <c r="E6498" s="1" t="s">
        <v>23159</v>
      </c>
      <c r="F6498" t="s">
        <v>8819</v>
      </c>
      <c r="G6498" s="1" t="s">
        <v>8818</v>
      </c>
      <c r="H6498" t="s">
        <v>16725</v>
      </c>
      <c r="I6498" t="s">
        <v>16726</v>
      </c>
      <c r="J6498" t="s">
        <v>16727</v>
      </c>
      <c r="K6498">
        <v>0</v>
      </c>
      <c r="L6498">
        <v>0</v>
      </c>
      <c r="M6498">
        <v>0</v>
      </c>
      <c r="N6498">
        <v>999</v>
      </c>
    </row>
    <row r="6499" spans="1:14" s="6" customFormat="1" x14ac:dyDescent="0.2">
      <c r="A6499">
        <v>6494</v>
      </c>
      <c r="B6499">
        <v>19</v>
      </c>
      <c r="C6499" t="s">
        <v>509</v>
      </c>
      <c r="D6499" s="1" t="s">
        <v>8908</v>
      </c>
      <c r="E6499" s="1" t="s">
        <v>23160</v>
      </c>
      <c r="F6499" t="s">
        <v>8910</v>
      </c>
      <c r="G6499" s="1" t="s">
        <v>8909</v>
      </c>
      <c r="H6499" t="s">
        <v>16725</v>
      </c>
      <c r="I6499" t="s">
        <v>16726</v>
      </c>
      <c r="J6499" t="s">
        <v>16727</v>
      </c>
      <c r="K6499">
        <v>0</v>
      </c>
      <c r="L6499">
        <v>0</v>
      </c>
      <c r="M6499">
        <v>0</v>
      </c>
      <c r="N6499">
        <v>999</v>
      </c>
    </row>
    <row r="6500" spans="1:14" s="6" customFormat="1" x14ac:dyDescent="0.2">
      <c r="A6500">
        <v>6495</v>
      </c>
      <c r="B6500">
        <v>14</v>
      </c>
      <c r="C6500" t="s">
        <v>477</v>
      </c>
      <c r="D6500" s="1" t="s">
        <v>8911</v>
      </c>
      <c r="E6500" s="1" t="s">
        <v>23161</v>
      </c>
      <c r="F6500" t="s">
        <v>8865</v>
      </c>
      <c r="G6500" s="1" t="s">
        <v>8864</v>
      </c>
      <c r="H6500" t="s">
        <v>16725</v>
      </c>
      <c r="I6500" t="s">
        <v>16728</v>
      </c>
      <c r="J6500" t="s">
        <v>16729</v>
      </c>
      <c r="K6500">
        <v>612</v>
      </c>
      <c r="L6500" t="s">
        <v>16817</v>
      </c>
      <c r="M6500">
        <v>0</v>
      </c>
      <c r="N6500">
        <v>120</v>
      </c>
    </row>
    <row r="6501" spans="1:14" s="6" customFormat="1" x14ac:dyDescent="0.2">
      <c r="A6501">
        <v>6496</v>
      </c>
      <c r="B6501">
        <v>14</v>
      </c>
      <c r="C6501" t="s">
        <v>477</v>
      </c>
      <c r="D6501" s="1" t="s">
        <v>8912</v>
      </c>
      <c r="E6501" s="1" t="s">
        <v>23162</v>
      </c>
      <c r="F6501" t="s">
        <v>8865</v>
      </c>
      <c r="G6501" s="1" t="s">
        <v>8864</v>
      </c>
      <c r="H6501" t="s">
        <v>16725</v>
      </c>
      <c r="I6501" t="s">
        <v>16728</v>
      </c>
      <c r="J6501" t="s">
        <v>16729</v>
      </c>
      <c r="K6501">
        <v>612</v>
      </c>
      <c r="L6501" t="s">
        <v>16817</v>
      </c>
      <c r="M6501">
        <v>0</v>
      </c>
      <c r="N6501">
        <v>120</v>
      </c>
    </row>
    <row r="6502" spans="1:14" s="6" customFormat="1" x14ac:dyDescent="0.2">
      <c r="A6502">
        <v>6497</v>
      </c>
      <c r="B6502">
        <v>14</v>
      </c>
      <c r="C6502" t="s">
        <v>477</v>
      </c>
      <c r="D6502" s="1" t="s">
        <v>8913</v>
      </c>
      <c r="E6502" s="1" t="s">
        <v>23163</v>
      </c>
      <c r="F6502" t="s">
        <v>8865</v>
      </c>
      <c r="G6502" s="1" t="s">
        <v>8864</v>
      </c>
      <c r="H6502" t="s">
        <v>16725</v>
      </c>
      <c r="I6502" t="s">
        <v>16728</v>
      </c>
      <c r="J6502" t="s">
        <v>16729</v>
      </c>
      <c r="K6502">
        <v>612</v>
      </c>
      <c r="L6502" t="s">
        <v>16817</v>
      </c>
      <c r="M6502">
        <v>0</v>
      </c>
      <c r="N6502">
        <v>120</v>
      </c>
    </row>
    <row r="6503" spans="1:14" s="6" customFormat="1" x14ac:dyDescent="0.2">
      <c r="A6503">
        <v>6498</v>
      </c>
      <c r="B6503">
        <v>14</v>
      </c>
      <c r="C6503" t="s">
        <v>477</v>
      </c>
      <c r="D6503" s="1" t="s">
        <v>8914</v>
      </c>
      <c r="E6503" s="1" t="s">
        <v>23164</v>
      </c>
      <c r="F6503" t="s">
        <v>8865</v>
      </c>
      <c r="G6503" s="1" t="s">
        <v>8864</v>
      </c>
      <c r="H6503" t="s">
        <v>16725</v>
      </c>
      <c r="I6503" t="s">
        <v>16728</v>
      </c>
      <c r="J6503" t="s">
        <v>16729</v>
      </c>
      <c r="K6503">
        <v>612</v>
      </c>
      <c r="L6503" t="s">
        <v>16817</v>
      </c>
      <c r="M6503">
        <v>0</v>
      </c>
      <c r="N6503">
        <v>120</v>
      </c>
    </row>
    <row r="6504" spans="1:14" s="6" customFormat="1" x14ac:dyDescent="0.2">
      <c r="A6504">
        <v>6499</v>
      </c>
      <c r="B6504">
        <v>14</v>
      </c>
      <c r="C6504" t="s">
        <v>477</v>
      </c>
      <c r="D6504" s="1" t="s">
        <v>8915</v>
      </c>
      <c r="E6504" s="1" t="s">
        <v>23165</v>
      </c>
      <c r="F6504" t="s">
        <v>8865</v>
      </c>
      <c r="G6504" s="1" t="s">
        <v>8864</v>
      </c>
      <c r="H6504" t="s">
        <v>16725</v>
      </c>
      <c r="I6504" t="s">
        <v>16728</v>
      </c>
      <c r="J6504" t="s">
        <v>16729</v>
      </c>
      <c r="K6504">
        <v>612</v>
      </c>
      <c r="L6504" t="s">
        <v>16817</v>
      </c>
      <c r="M6504">
        <v>0</v>
      </c>
      <c r="N6504">
        <v>120</v>
      </c>
    </row>
    <row r="6505" spans="1:14" s="6" customFormat="1" x14ac:dyDescent="0.2">
      <c r="A6505">
        <v>6500</v>
      </c>
      <c r="B6505">
        <v>14</v>
      </c>
      <c r="C6505" t="s">
        <v>477</v>
      </c>
      <c r="D6505" s="1" t="s">
        <v>8916</v>
      </c>
      <c r="E6505" s="1" t="s">
        <v>23166</v>
      </c>
      <c r="F6505" t="s">
        <v>8918</v>
      </c>
      <c r="G6505" s="1" t="s">
        <v>8917</v>
      </c>
      <c r="H6505" t="s">
        <v>16725</v>
      </c>
      <c r="I6505" t="s">
        <v>16726</v>
      </c>
      <c r="J6505" t="s">
        <v>16727</v>
      </c>
      <c r="K6505">
        <v>612</v>
      </c>
      <c r="L6505" t="s">
        <v>16817</v>
      </c>
      <c r="M6505">
        <v>0</v>
      </c>
      <c r="N6505">
        <v>999</v>
      </c>
    </row>
    <row r="6506" spans="1:14" s="6" customFormat="1" x14ac:dyDescent="0.2">
      <c r="A6506">
        <v>6501</v>
      </c>
      <c r="B6506">
        <v>14</v>
      </c>
      <c r="C6506" t="s">
        <v>477</v>
      </c>
      <c r="D6506" s="1" t="s">
        <v>8919</v>
      </c>
      <c r="E6506" s="1" t="s">
        <v>23167</v>
      </c>
      <c r="F6506" t="s">
        <v>8918</v>
      </c>
      <c r="G6506" s="1" t="s">
        <v>8917</v>
      </c>
      <c r="H6506" t="s">
        <v>16725</v>
      </c>
      <c r="I6506" t="s">
        <v>16726</v>
      </c>
      <c r="J6506" t="s">
        <v>16727</v>
      </c>
      <c r="K6506">
        <v>612</v>
      </c>
      <c r="L6506" t="s">
        <v>16817</v>
      </c>
      <c r="M6506">
        <v>0</v>
      </c>
      <c r="N6506">
        <v>999</v>
      </c>
    </row>
    <row r="6507" spans="1:14" s="6" customFormat="1" x14ac:dyDescent="0.2">
      <c r="A6507">
        <v>6502</v>
      </c>
      <c r="B6507">
        <v>15</v>
      </c>
      <c r="C6507" t="s">
        <v>7763</v>
      </c>
      <c r="D6507" s="1" t="s">
        <v>8920</v>
      </c>
      <c r="E6507" s="1" t="s">
        <v>23168</v>
      </c>
      <c r="F6507" t="s">
        <v>8815</v>
      </c>
      <c r="G6507" s="1" t="s">
        <v>8814</v>
      </c>
      <c r="H6507" t="s">
        <v>16733</v>
      </c>
      <c r="I6507" t="s">
        <v>16734</v>
      </c>
      <c r="J6507" t="s">
        <v>16735</v>
      </c>
      <c r="K6507">
        <v>614</v>
      </c>
      <c r="L6507" t="s">
        <v>16816</v>
      </c>
      <c r="M6507">
        <v>10</v>
      </c>
      <c r="N6507">
        <v>54</v>
      </c>
    </row>
    <row r="6508" spans="1:14" s="6" customFormat="1" x14ac:dyDescent="0.2">
      <c r="A6508">
        <v>6503</v>
      </c>
      <c r="B6508">
        <v>15</v>
      </c>
      <c r="C6508" t="s">
        <v>7763</v>
      </c>
      <c r="D6508" s="1" t="s">
        <v>8921</v>
      </c>
      <c r="E6508" s="1" t="s">
        <v>23169</v>
      </c>
      <c r="F6508" t="s">
        <v>8815</v>
      </c>
      <c r="G6508" s="1" t="s">
        <v>8814</v>
      </c>
      <c r="H6508" t="s">
        <v>16733</v>
      </c>
      <c r="I6508" t="s">
        <v>16734</v>
      </c>
      <c r="J6508" t="s">
        <v>16735</v>
      </c>
      <c r="K6508">
        <v>614</v>
      </c>
      <c r="L6508" t="s">
        <v>16816</v>
      </c>
      <c r="M6508">
        <v>10</v>
      </c>
      <c r="N6508">
        <v>54</v>
      </c>
    </row>
    <row r="6509" spans="1:14" s="6" customFormat="1" x14ac:dyDescent="0.2">
      <c r="A6509">
        <v>6504</v>
      </c>
      <c r="B6509">
        <v>15</v>
      </c>
      <c r="C6509" t="s">
        <v>7763</v>
      </c>
      <c r="D6509" s="1" t="s">
        <v>8922</v>
      </c>
      <c r="E6509" s="1" t="s">
        <v>23170</v>
      </c>
      <c r="F6509" t="s">
        <v>8924</v>
      </c>
      <c r="G6509" s="1" t="s">
        <v>8923</v>
      </c>
      <c r="H6509" t="s">
        <v>16733</v>
      </c>
      <c r="I6509" t="s">
        <v>16734</v>
      </c>
      <c r="J6509" t="s">
        <v>16735</v>
      </c>
      <c r="K6509">
        <v>614</v>
      </c>
      <c r="L6509" t="s">
        <v>16816</v>
      </c>
      <c r="M6509">
        <v>10</v>
      </c>
      <c r="N6509">
        <v>54</v>
      </c>
    </row>
    <row r="6510" spans="1:14" s="6" customFormat="1" x14ac:dyDescent="0.2">
      <c r="A6510">
        <v>6505</v>
      </c>
      <c r="B6510">
        <v>15</v>
      </c>
      <c r="C6510" t="s">
        <v>7763</v>
      </c>
      <c r="D6510" s="1" t="s">
        <v>8925</v>
      </c>
      <c r="E6510" s="1" t="s">
        <v>23171</v>
      </c>
      <c r="F6510" t="s">
        <v>8924</v>
      </c>
      <c r="G6510" s="1" t="s">
        <v>8923</v>
      </c>
      <c r="H6510" t="s">
        <v>16733</v>
      </c>
      <c r="I6510" t="s">
        <v>16734</v>
      </c>
      <c r="J6510" t="s">
        <v>16735</v>
      </c>
      <c r="K6510">
        <v>614</v>
      </c>
      <c r="L6510" t="s">
        <v>16816</v>
      </c>
      <c r="M6510">
        <v>10</v>
      </c>
      <c r="N6510">
        <v>54</v>
      </c>
    </row>
    <row r="6511" spans="1:14" s="6" customFormat="1" x14ac:dyDescent="0.2">
      <c r="A6511">
        <v>6506</v>
      </c>
      <c r="B6511">
        <v>15</v>
      </c>
      <c r="C6511" t="s">
        <v>7763</v>
      </c>
      <c r="D6511" s="1" t="s">
        <v>8926</v>
      </c>
      <c r="E6511" s="1" t="s">
        <v>23172</v>
      </c>
      <c r="F6511" t="s">
        <v>8924</v>
      </c>
      <c r="G6511" s="1" t="s">
        <v>8923</v>
      </c>
      <c r="H6511" t="s">
        <v>16733</v>
      </c>
      <c r="I6511" t="s">
        <v>16734</v>
      </c>
      <c r="J6511" t="s">
        <v>16735</v>
      </c>
      <c r="K6511">
        <v>614</v>
      </c>
      <c r="L6511" t="s">
        <v>16816</v>
      </c>
      <c r="M6511">
        <v>10</v>
      </c>
      <c r="N6511">
        <v>54</v>
      </c>
    </row>
    <row r="6512" spans="1:14" s="6" customFormat="1" x14ac:dyDescent="0.2">
      <c r="A6512">
        <v>6507</v>
      </c>
      <c r="B6512">
        <v>15</v>
      </c>
      <c r="C6512" t="s">
        <v>7763</v>
      </c>
      <c r="D6512" s="1" t="s">
        <v>8927</v>
      </c>
      <c r="E6512" s="1" t="s">
        <v>23173</v>
      </c>
      <c r="F6512" t="s">
        <v>8924</v>
      </c>
      <c r="G6512" s="1" t="s">
        <v>8923</v>
      </c>
      <c r="H6512" t="s">
        <v>16733</v>
      </c>
      <c r="I6512" t="s">
        <v>16734</v>
      </c>
      <c r="J6512" t="s">
        <v>16735</v>
      </c>
      <c r="K6512">
        <v>614</v>
      </c>
      <c r="L6512" t="s">
        <v>16816</v>
      </c>
      <c r="M6512">
        <v>10</v>
      </c>
      <c r="N6512">
        <v>54</v>
      </c>
    </row>
    <row r="6513" spans="1:14" s="6" customFormat="1" x14ac:dyDescent="0.2">
      <c r="A6513">
        <v>6508</v>
      </c>
      <c r="B6513">
        <v>15</v>
      </c>
      <c r="C6513" t="s">
        <v>7763</v>
      </c>
      <c r="D6513" s="1" t="s">
        <v>8928</v>
      </c>
      <c r="E6513" s="1" t="s">
        <v>23174</v>
      </c>
      <c r="F6513" t="s">
        <v>8924</v>
      </c>
      <c r="G6513" s="1" t="s">
        <v>8923</v>
      </c>
      <c r="H6513" t="s">
        <v>16733</v>
      </c>
      <c r="I6513" t="s">
        <v>16734</v>
      </c>
      <c r="J6513" t="s">
        <v>16735</v>
      </c>
      <c r="K6513">
        <v>614</v>
      </c>
      <c r="L6513" t="s">
        <v>16816</v>
      </c>
      <c r="M6513">
        <v>10</v>
      </c>
      <c r="N6513">
        <v>54</v>
      </c>
    </row>
    <row r="6514" spans="1:14" s="6" customFormat="1" x14ac:dyDescent="0.2">
      <c r="A6514">
        <v>6509</v>
      </c>
      <c r="B6514">
        <v>3</v>
      </c>
      <c r="C6514" t="s">
        <v>5672</v>
      </c>
      <c r="D6514" s="1" t="s">
        <v>8929</v>
      </c>
      <c r="E6514" s="1" t="s">
        <v>23175</v>
      </c>
      <c r="F6514" t="s">
        <v>8931</v>
      </c>
      <c r="G6514" s="1" t="s">
        <v>8930</v>
      </c>
      <c r="H6514" t="s">
        <v>16725</v>
      </c>
      <c r="I6514" t="s">
        <v>16726</v>
      </c>
      <c r="J6514" t="s">
        <v>16727</v>
      </c>
      <c r="K6514">
        <v>614</v>
      </c>
      <c r="L6514" t="s">
        <v>16814</v>
      </c>
      <c r="M6514">
        <v>0</v>
      </c>
      <c r="N6514">
        <v>999</v>
      </c>
    </row>
    <row r="6515" spans="1:14" s="6" customFormat="1" x14ac:dyDescent="0.2">
      <c r="A6515">
        <v>6510</v>
      </c>
      <c r="B6515">
        <v>3</v>
      </c>
      <c r="C6515" t="s">
        <v>5672</v>
      </c>
      <c r="D6515" s="1" t="s">
        <v>8932</v>
      </c>
      <c r="E6515" s="1" t="s">
        <v>23176</v>
      </c>
      <c r="F6515" t="s">
        <v>8931</v>
      </c>
      <c r="G6515" s="1" t="s">
        <v>8930</v>
      </c>
      <c r="H6515" t="s">
        <v>16725</v>
      </c>
      <c r="I6515" t="s">
        <v>16726</v>
      </c>
      <c r="J6515" t="s">
        <v>16727</v>
      </c>
      <c r="K6515">
        <v>614</v>
      </c>
      <c r="L6515" t="s">
        <v>16814</v>
      </c>
      <c r="M6515">
        <v>0</v>
      </c>
      <c r="N6515">
        <v>999</v>
      </c>
    </row>
    <row r="6516" spans="1:14" s="6" customFormat="1" x14ac:dyDescent="0.2">
      <c r="A6516">
        <v>6511</v>
      </c>
      <c r="B6516">
        <v>3</v>
      </c>
      <c r="C6516" t="s">
        <v>5672</v>
      </c>
      <c r="D6516" s="1" t="s">
        <v>8933</v>
      </c>
      <c r="E6516" s="1" t="s">
        <v>23177</v>
      </c>
      <c r="F6516" t="s">
        <v>8931</v>
      </c>
      <c r="G6516" s="1" t="s">
        <v>8930</v>
      </c>
      <c r="H6516" t="s">
        <v>16725</v>
      </c>
      <c r="I6516" t="s">
        <v>16726</v>
      </c>
      <c r="J6516" t="s">
        <v>16727</v>
      </c>
      <c r="K6516">
        <v>614</v>
      </c>
      <c r="L6516" t="s">
        <v>16814</v>
      </c>
      <c r="M6516">
        <v>0</v>
      </c>
      <c r="N6516">
        <v>999</v>
      </c>
    </row>
    <row r="6517" spans="1:14" s="6" customFormat="1" x14ac:dyDescent="0.2">
      <c r="A6517">
        <v>6512</v>
      </c>
      <c r="B6517">
        <v>3</v>
      </c>
      <c r="C6517" t="s">
        <v>5672</v>
      </c>
      <c r="D6517" s="1" t="s">
        <v>8934</v>
      </c>
      <c r="E6517" s="1" t="s">
        <v>23178</v>
      </c>
      <c r="F6517" t="s">
        <v>8931</v>
      </c>
      <c r="G6517" s="1" t="s">
        <v>8930</v>
      </c>
      <c r="H6517" t="s">
        <v>16725</v>
      </c>
      <c r="I6517" t="s">
        <v>16726</v>
      </c>
      <c r="J6517" t="s">
        <v>16727</v>
      </c>
      <c r="K6517">
        <v>614</v>
      </c>
      <c r="L6517" t="s">
        <v>16814</v>
      </c>
      <c r="M6517">
        <v>0</v>
      </c>
      <c r="N6517">
        <v>999</v>
      </c>
    </row>
    <row r="6518" spans="1:14" s="6" customFormat="1" x14ac:dyDescent="0.2">
      <c r="A6518">
        <v>6513</v>
      </c>
      <c r="B6518">
        <v>3</v>
      </c>
      <c r="C6518" t="s">
        <v>5672</v>
      </c>
      <c r="D6518" s="1" t="s">
        <v>8935</v>
      </c>
      <c r="E6518" s="1" t="s">
        <v>23179</v>
      </c>
      <c r="F6518" t="s">
        <v>8931</v>
      </c>
      <c r="G6518" s="1" t="s">
        <v>8930</v>
      </c>
      <c r="H6518" t="s">
        <v>16725</v>
      </c>
      <c r="I6518" t="s">
        <v>16726</v>
      </c>
      <c r="J6518" t="s">
        <v>16727</v>
      </c>
      <c r="K6518">
        <v>614</v>
      </c>
      <c r="L6518" t="s">
        <v>16814</v>
      </c>
      <c r="M6518">
        <v>0</v>
      </c>
      <c r="N6518">
        <v>999</v>
      </c>
    </row>
    <row r="6519" spans="1:14" s="6" customFormat="1" x14ac:dyDescent="0.2">
      <c r="A6519">
        <v>6514</v>
      </c>
      <c r="B6519">
        <v>2</v>
      </c>
      <c r="C6519" t="s">
        <v>93</v>
      </c>
      <c r="D6519" s="1" t="s">
        <v>8936</v>
      </c>
      <c r="E6519" s="1" t="s">
        <v>23180</v>
      </c>
      <c r="F6519" t="s">
        <v>8892</v>
      </c>
      <c r="G6519" s="1" t="s">
        <v>8891</v>
      </c>
      <c r="H6519" t="s">
        <v>16725</v>
      </c>
      <c r="I6519" t="s">
        <v>16726</v>
      </c>
      <c r="J6519" t="s">
        <v>16727</v>
      </c>
      <c r="K6519">
        <v>214</v>
      </c>
      <c r="L6519" t="s">
        <v>529</v>
      </c>
      <c r="M6519">
        <v>0</v>
      </c>
      <c r="N6519">
        <v>999</v>
      </c>
    </row>
    <row r="6520" spans="1:14" s="6" customFormat="1" x14ac:dyDescent="0.2">
      <c r="A6520">
        <v>6515</v>
      </c>
      <c r="B6520">
        <v>2</v>
      </c>
      <c r="C6520" t="s">
        <v>93</v>
      </c>
      <c r="D6520" s="1" t="s">
        <v>8937</v>
      </c>
      <c r="E6520" s="1" t="s">
        <v>23181</v>
      </c>
      <c r="F6520" t="s">
        <v>8892</v>
      </c>
      <c r="G6520" s="1" t="s">
        <v>8891</v>
      </c>
      <c r="H6520" t="s">
        <v>16725</v>
      </c>
      <c r="I6520" t="s">
        <v>16726</v>
      </c>
      <c r="J6520" t="s">
        <v>16727</v>
      </c>
      <c r="K6520">
        <v>214</v>
      </c>
      <c r="L6520" t="s">
        <v>529</v>
      </c>
      <c r="M6520">
        <v>0</v>
      </c>
      <c r="N6520">
        <v>999</v>
      </c>
    </row>
    <row r="6521" spans="1:14" s="6" customFormat="1" x14ac:dyDescent="0.2">
      <c r="A6521">
        <v>6516</v>
      </c>
      <c r="B6521">
        <v>2</v>
      </c>
      <c r="C6521" t="s">
        <v>93</v>
      </c>
      <c r="D6521" s="1" t="s">
        <v>8938</v>
      </c>
      <c r="E6521" s="1" t="s">
        <v>23182</v>
      </c>
      <c r="F6521" t="s">
        <v>8940</v>
      </c>
      <c r="G6521" s="1" t="s">
        <v>8939</v>
      </c>
      <c r="H6521" t="s">
        <v>16725</v>
      </c>
      <c r="I6521" t="s">
        <v>16726</v>
      </c>
      <c r="J6521" t="s">
        <v>16727</v>
      </c>
      <c r="K6521">
        <v>214</v>
      </c>
      <c r="L6521" t="s">
        <v>529</v>
      </c>
      <c r="M6521">
        <v>0</v>
      </c>
      <c r="N6521">
        <v>999</v>
      </c>
    </row>
    <row r="6522" spans="1:14" s="6" customFormat="1" x14ac:dyDescent="0.2">
      <c r="A6522">
        <v>6517</v>
      </c>
      <c r="B6522">
        <v>2</v>
      </c>
      <c r="C6522" t="s">
        <v>93</v>
      </c>
      <c r="D6522" s="1" t="s">
        <v>8941</v>
      </c>
      <c r="E6522" s="1" t="s">
        <v>23183</v>
      </c>
      <c r="F6522" t="s">
        <v>8940</v>
      </c>
      <c r="G6522" s="1" t="s">
        <v>8939</v>
      </c>
      <c r="H6522" t="s">
        <v>16725</v>
      </c>
      <c r="I6522" t="s">
        <v>16726</v>
      </c>
      <c r="J6522" t="s">
        <v>16727</v>
      </c>
      <c r="K6522">
        <v>214</v>
      </c>
      <c r="L6522" t="s">
        <v>529</v>
      </c>
      <c r="M6522">
        <v>0</v>
      </c>
      <c r="N6522">
        <v>999</v>
      </c>
    </row>
    <row r="6523" spans="1:14" s="6" customFormat="1" x14ac:dyDescent="0.2">
      <c r="A6523">
        <v>6518</v>
      </c>
      <c r="B6523">
        <v>2</v>
      </c>
      <c r="C6523" t="s">
        <v>93</v>
      </c>
      <c r="D6523" s="1" t="s">
        <v>8942</v>
      </c>
      <c r="E6523" s="1" t="s">
        <v>23184</v>
      </c>
      <c r="F6523" t="s">
        <v>8940</v>
      </c>
      <c r="G6523" s="1" t="s">
        <v>8939</v>
      </c>
      <c r="H6523" t="s">
        <v>16725</v>
      </c>
      <c r="I6523" t="s">
        <v>16726</v>
      </c>
      <c r="J6523" t="s">
        <v>16727</v>
      </c>
      <c r="K6523">
        <v>214</v>
      </c>
      <c r="L6523" t="s">
        <v>529</v>
      </c>
      <c r="M6523">
        <v>0</v>
      </c>
      <c r="N6523">
        <v>999</v>
      </c>
    </row>
    <row r="6524" spans="1:14" s="6" customFormat="1" x14ac:dyDescent="0.2">
      <c r="A6524">
        <v>6519</v>
      </c>
      <c r="B6524">
        <v>2</v>
      </c>
      <c r="C6524" t="s">
        <v>93</v>
      </c>
      <c r="D6524" s="1" t="s">
        <v>8943</v>
      </c>
      <c r="E6524" s="1" t="s">
        <v>23185</v>
      </c>
      <c r="F6524" t="s">
        <v>8940</v>
      </c>
      <c r="G6524" s="1" t="s">
        <v>8939</v>
      </c>
      <c r="H6524" t="s">
        <v>16725</v>
      </c>
      <c r="I6524" t="s">
        <v>16726</v>
      </c>
      <c r="J6524" t="s">
        <v>16727</v>
      </c>
      <c r="K6524">
        <v>214</v>
      </c>
      <c r="L6524" t="s">
        <v>529</v>
      </c>
      <c r="M6524">
        <v>0</v>
      </c>
      <c r="N6524">
        <v>999</v>
      </c>
    </row>
    <row r="6525" spans="1:14" s="6" customFormat="1" x14ac:dyDescent="0.2">
      <c r="A6525">
        <v>6520</v>
      </c>
      <c r="B6525">
        <v>18</v>
      </c>
      <c r="C6525" t="s">
        <v>5614</v>
      </c>
      <c r="D6525" s="1" t="s">
        <v>8944</v>
      </c>
      <c r="E6525" s="1" t="s">
        <v>23186</v>
      </c>
      <c r="F6525" t="s">
        <v>8885</v>
      </c>
      <c r="G6525" s="1" t="s">
        <v>8884</v>
      </c>
      <c r="H6525" t="s">
        <v>16725</v>
      </c>
      <c r="I6525" t="s">
        <v>16726</v>
      </c>
      <c r="J6525" t="s">
        <v>16727</v>
      </c>
      <c r="K6525">
        <v>700</v>
      </c>
      <c r="L6525" t="s">
        <v>16805</v>
      </c>
      <c r="M6525">
        <v>0</v>
      </c>
      <c r="N6525">
        <v>999</v>
      </c>
    </row>
    <row r="6526" spans="1:14" s="6" customFormat="1" x14ac:dyDescent="0.2">
      <c r="A6526">
        <v>6521</v>
      </c>
      <c r="B6526">
        <v>18</v>
      </c>
      <c r="C6526" t="s">
        <v>5614</v>
      </c>
      <c r="D6526" s="1" t="s">
        <v>8945</v>
      </c>
      <c r="E6526" s="1" t="s">
        <v>23187</v>
      </c>
      <c r="F6526" t="s">
        <v>8947</v>
      </c>
      <c r="G6526" s="1" t="s">
        <v>8946</v>
      </c>
      <c r="H6526" t="s">
        <v>16725</v>
      </c>
      <c r="I6526" t="s">
        <v>16726</v>
      </c>
      <c r="J6526" t="s">
        <v>16727</v>
      </c>
      <c r="K6526">
        <v>700</v>
      </c>
      <c r="L6526" t="s">
        <v>16805</v>
      </c>
      <c r="M6526">
        <v>0</v>
      </c>
      <c r="N6526">
        <v>999</v>
      </c>
    </row>
    <row r="6527" spans="1:14" s="6" customFormat="1" x14ac:dyDescent="0.2">
      <c r="A6527">
        <v>6522</v>
      </c>
      <c r="B6527">
        <v>18</v>
      </c>
      <c r="C6527" t="s">
        <v>5614</v>
      </c>
      <c r="D6527" s="1" t="s">
        <v>8948</v>
      </c>
      <c r="E6527" s="1" t="s">
        <v>23188</v>
      </c>
      <c r="F6527" t="s">
        <v>8947</v>
      </c>
      <c r="G6527" s="1" t="s">
        <v>8946</v>
      </c>
      <c r="H6527" t="s">
        <v>16725</v>
      </c>
      <c r="I6527" t="s">
        <v>16726</v>
      </c>
      <c r="J6527" t="s">
        <v>16727</v>
      </c>
      <c r="K6527">
        <v>700</v>
      </c>
      <c r="L6527" t="s">
        <v>16805</v>
      </c>
      <c r="M6527">
        <v>0</v>
      </c>
      <c r="N6527">
        <v>999</v>
      </c>
    </row>
    <row r="6528" spans="1:14" s="6" customFormat="1" x14ac:dyDescent="0.2">
      <c r="A6528">
        <v>6523</v>
      </c>
      <c r="B6528">
        <v>18</v>
      </c>
      <c r="C6528" t="s">
        <v>5614</v>
      </c>
      <c r="D6528" s="1" t="s">
        <v>8949</v>
      </c>
      <c r="E6528" s="1" t="s">
        <v>23189</v>
      </c>
      <c r="F6528" t="s">
        <v>8947</v>
      </c>
      <c r="G6528" s="1" t="s">
        <v>8946</v>
      </c>
      <c r="H6528" t="s">
        <v>16725</v>
      </c>
      <c r="I6528" t="s">
        <v>16726</v>
      </c>
      <c r="J6528" t="s">
        <v>16727</v>
      </c>
      <c r="K6528">
        <v>700</v>
      </c>
      <c r="L6528" t="s">
        <v>16805</v>
      </c>
      <c r="M6528">
        <v>0</v>
      </c>
      <c r="N6528">
        <v>999</v>
      </c>
    </row>
    <row r="6529" spans="1:14" s="6" customFormat="1" x14ac:dyDescent="0.2">
      <c r="A6529">
        <v>6524</v>
      </c>
      <c r="B6529">
        <v>18</v>
      </c>
      <c r="C6529" t="s">
        <v>5614</v>
      </c>
      <c r="D6529" s="1" t="s">
        <v>8950</v>
      </c>
      <c r="E6529" s="1" t="s">
        <v>23190</v>
      </c>
      <c r="F6529" t="s">
        <v>8947</v>
      </c>
      <c r="G6529" s="1" t="s">
        <v>8946</v>
      </c>
      <c r="H6529" t="s">
        <v>16725</v>
      </c>
      <c r="I6529" t="s">
        <v>16726</v>
      </c>
      <c r="J6529" t="s">
        <v>16727</v>
      </c>
      <c r="K6529">
        <v>700</v>
      </c>
      <c r="L6529" t="s">
        <v>16805</v>
      </c>
      <c r="M6529">
        <v>0</v>
      </c>
      <c r="N6529">
        <v>999</v>
      </c>
    </row>
    <row r="6530" spans="1:14" s="6" customFormat="1" x14ac:dyDescent="0.2">
      <c r="A6530">
        <v>6525</v>
      </c>
      <c r="B6530">
        <v>11</v>
      </c>
      <c r="C6530" t="s">
        <v>158</v>
      </c>
      <c r="D6530" s="1" t="s">
        <v>8951</v>
      </c>
      <c r="E6530" s="1" t="s">
        <v>23191</v>
      </c>
      <c r="F6530" t="s">
        <v>8953</v>
      </c>
      <c r="G6530" s="1" t="s">
        <v>8952</v>
      </c>
      <c r="H6530" t="s">
        <v>16725</v>
      </c>
      <c r="I6530" t="s">
        <v>16726</v>
      </c>
      <c r="J6530" t="s">
        <v>16727</v>
      </c>
      <c r="K6530">
        <v>609</v>
      </c>
      <c r="L6530" t="s">
        <v>16819</v>
      </c>
      <c r="M6530">
        <v>0</v>
      </c>
      <c r="N6530">
        <v>999</v>
      </c>
    </row>
    <row r="6531" spans="1:14" s="6" customFormat="1" x14ac:dyDescent="0.2">
      <c r="A6531">
        <v>6526</v>
      </c>
      <c r="B6531">
        <v>11</v>
      </c>
      <c r="C6531" t="s">
        <v>158</v>
      </c>
      <c r="D6531" s="1" t="s">
        <v>8954</v>
      </c>
      <c r="E6531" s="1" t="s">
        <v>23192</v>
      </c>
      <c r="F6531" t="s">
        <v>8953</v>
      </c>
      <c r="G6531" s="1" t="s">
        <v>8952</v>
      </c>
      <c r="H6531" t="s">
        <v>16725</v>
      </c>
      <c r="I6531" t="s">
        <v>16728</v>
      </c>
      <c r="J6531" t="s">
        <v>16729</v>
      </c>
      <c r="K6531">
        <v>609</v>
      </c>
      <c r="L6531" t="s">
        <v>16819</v>
      </c>
      <c r="M6531">
        <v>0</v>
      </c>
      <c r="N6531">
        <v>120</v>
      </c>
    </row>
    <row r="6532" spans="1:14" s="6" customFormat="1" x14ac:dyDescent="0.2">
      <c r="A6532">
        <v>6527</v>
      </c>
      <c r="B6532">
        <v>11</v>
      </c>
      <c r="C6532" t="s">
        <v>158</v>
      </c>
      <c r="D6532" s="1" t="s">
        <v>8955</v>
      </c>
      <c r="E6532" s="1" t="s">
        <v>23193</v>
      </c>
      <c r="F6532" t="s">
        <v>8953</v>
      </c>
      <c r="G6532" s="1" t="s">
        <v>8952</v>
      </c>
      <c r="H6532" t="s">
        <v>16725</v>
      </c>
      <c r="I6532" t="s">
        <v>16726</v>
      </c>
      <c r="J6532" t="s">
        <v>16727</v>
      </c>
      <c r="K6532">
        <v>609</v>
      </c>
      <c r="L6532" t="s">
        <v>16819</v>
      </c>
      <c r="M6532">
        <v>0</v>
      </c>
      <c r="N6532">
        <v>999</v>
      </c>
    </row>
    <row r="6533" spans="1:14" s="6" customFormat="1" x14ac:dyDescent="0.2">
      <c r="A6533">
        <v>6528</v>
      </c>
      <c r="B6533">
        <v>11</v>
      </c>
      <c r="C6533" t="s">
        <v>158</v>
      </c>
      <c r="D6533" s="1" t="s">
        <v>8956</v>
      </c>
      <c r="E6533" s="1" t="s">
        <v>23194</v>
      </c>
      <c r="F6533" t="s">
        <v>8953</v>
      </c>
      <c r="G6533" s="1" t="s">
        <v>8952</v>
      </c>
      <c r="H6533" t="s">
        <v>16725</v>
      </c>
      <c r="I6533" t="s">
        <v>16726</v>
      </c>
      <c r="J6533" t="s">
        <v>16727</v>
      </c>
      <c r="K6533">
        <v>609</v>
      </c>
      <c r="L6533" t="s">
        <v>16819</v>
      </c>
      <c r="M6533">
        <v>0</v>
      </c>
      <c r="N6533">
        <v>999</v>
      </c>
    </row>
    <row r="6534" spans="1:14" s="6" customFormat="1" x14ac:dyDescent="0.2">
      <c r="A6534">
        <v>6529</v>
      </c>
      <c r="B6534">
        <v>11</v>
      </c>
      <c r="C6534" t="s">
        <v>158</v>
      </c>
      <c r="D6534" s="1" t="s">
        <v>8957</v>
      </c>
      <c r="E6534" s="1" t="s">
        <v>23195</v>
      </c>
      <c r="F6534" t="s">
        <v>8953</v>
      </c>
      <c r="G6534" s="1" t="s">
        <v>8952</v>
      </c>
      <c r="H6534" t="s">
        <v>16725</v>
      </c>
      <c r="I6534" t="s">
        <v>16726</v>
      </c>
      <c r="J6534" t="s">
        <v>16727</v>
      </c>
      <c r="K6534">
        <v>609</v>
      </c>
      <c r="L6534" t="s">
        <v>16819</v>
      </c>
      <c r="M6534">
        <v>0</v>
      </c>
      <c r="N6534">
        <v>999</v>
      </c>
    </row>
    <row r="6535" spans="1:14" s="6" customFormat="1" x14ac:dyDescent="0.2">
      <c r="A6535">
        <v>6530</v>
      </c>
      <c r="B6535">
        <v>11</v>
      </c>
      <c r="C6535" t="s">
        <v>158</v>
      </c>
      <c r="D6535" s="1" t="s">
        <v>8958</v>
      </c>
      <c r="E6535" s="1" t="s">
        <v>23196</v>
      </c>
      <c r="F6535" t="s">
        <v>8960</v>
      </c>
      <c r="G6535" s="1" t="s">
        <v>8959</v>
      </c>
      <c r="H6535" t="s">
        <v>16725</v>
      </c>
      <c r="I6535" t="s">
        <v>16728</v>
      </c>
      <c r="J6535" t="s">
        <v>16729</v>
      </c>
      <c r="K6535">
        <v>607</v>
      </c>
      <c r="L6535">
        <v>605</v>
      </c>
      <c r="M6535">
        <v>0</v>
      </c>
      <c r="N6535">
        <v>120</v>
      </c>
    </row>
    <row r="6536" spans="1:14" s="6" customFormat="1" x14ac:dyDescent="0.2">
      <c r="A6536">
        <v>6531</v>
      </c>
      <c r="B6536">
        <v>11</v>
      </c>
      <c r="C6536" t="s">
        <v>158</v>
      </c>
      <c r="D6536" s="1" t="s">
        <v>8961</v>
      </c>
      <c r="E6536" s="1" t="s">
        <v>23197</v>
      </c>
      <c r="F6536" t="s">
        <v>8960</v>
      </c>
      <c r="G6536" s="1" t="s">
        <v>8959</v>
      </c>
      <c r="H6536" t="s">
        <v>16725</v>
      </c>
      <c r="I6536" t="s">
        <v>16728</v>
      </c>
      <c r="J6536" t="s">
        <v>16729</v>
      </c>
      <c r="K6536">
        <v>607</v>
      </c>
      <c r="L6536">
        <v>605</v>
      </c>
      <c r="M6536">
        <v>0</v>
      </c>
      <c r="N6536">
        <v>120</v>
      </c>
    </row>
    <row r="6537" spans="1:14" s="6" customFormat="1" x14ac:dyDescent="0.2">
      <c r="A6537">
        <v>6532</v>
      </c>
      <c r="B6537">
        <v>11</v>
      </c>
      <c r="C6537" t="s">
        <v>158</v>
      </c>
      <c r="D6537" s="1" t="s">
        <v>8962</v>
      </c>
      <c r="E6537" s="1" t="s">
        <v>23198</v>
      </c>
      <c r="F6537" t="s">
        <v>8960</v>
      </c>
      <c r="G6537" s="1" t="s">
        <v>8959</v>
      </c>
      <c r="H6537" t="s">
        <v>16725</v>
      </c>
      <c r="I6537" t="s">
        <v>16728</v>
      </c>
      <c r="J6537" t="s">
        <v>16729</v>
      </c>
      <c r="K6537">
        <v>607</v>
      </c>
      <c r="L6537">
        <v>605</v>
      </c>
      <c r="M6537">
        <v>0</v>
      </c>
      <c r="N6537">
        <v>120</v>
      </c>
    </row>
    <row r="6538" spans="1:14" s="6" customFormat="1" x14ac:dyDescent="0.2">
      <c r="A6538">
        <v>6533</v>
      </c>
      <c r="B6538">
        <v>11</v>
      </c>
      <c r="C6538" t="s">
        <v>158</v>
      </c>
      <c r="D6538" s="1" t="s">
        <v>8963</v>
      </c>
      <c r="E6538" s="1" t="s">
        <v>23199</v>
      </c>
      <c r="F6538" t="s">
        <v>8960</v>
      </c>
      <c r="G6538" s="1" t="s">
        <v>8959</v>
      </c>
      <c r="H6538" t="s">
        <v>16725</v>
      </c>
      <c r="I6538" t="s">
        <v>16728</v>
      </c>
      <c r="J6538" t="s">
        <v>16729</v>
      </c>
      <c r="K6538">
        <v>607</v>
      </c>
      <c r="L6538">
        <v>605</v>
      </c>
      <c r="M6538">
        <v>0</v>
      </c>
      <c r="N6538">
        <v>120</v>
      </c>
    </row>
    <row r="6539" spans="1:14" s="6" customFormat="1" x14ac:dyDescent="0.2">
      <c r="A6539">
        <v>6534</v>
      </c>
      <c r="B6539">
        <v>11</v>
      </c>
      <c r="C6539" t="s">
        <v>158</v>
      </c>
      <c r="D6539" s="1" t="s">
        <v>8964</v>
      </c>
      <c r="E6539" s="1" t="s">
        <v>23200</v>
      </c>
      <c r="F6539" t="s">
        <v>8960</v>
      </c>
      <c r="G6539" s="1" t="s">
        <v>8959</v>
      </c>
      <c r="H6539" t="s">
        <v>16725</v>
      </c>
      <c r="I6539" t="s">
        <v>16728</v>
      </c>
      <c r="J6539" t="s">
        <v>16729</v>
      </c>
      <c r="K6539">
        <v>607</v>
      </c>
      <c r="L6539">
        <v>605</v>
      </c>
      <c r="M6539">
        <v>0</v>
      </c>
      <c r="N6539">
        <v>120</v>
      </c>
    </row>
    <row r="6540" spans="1:14" s="6" customFormat="1" x14ac:dyDescent="0.2">
      <c r="A6540">
        <v>6535</v>
      </c>
      <c r="B6540">
        <v>11</v>
      </c>
      <c r="C6540" t="s">
        <v>158</v>
      </c>
      <c r="D6540" s="1" t="s">
        <v>8965</v>
      </c>
      <c r="E6540" s="1" t="s">
        <v>23201</v>
      </c>
      <c r="F6540" t="s">
        <v>8960</v>
      </c>
      <c r="G6540" s="1" t="s">
        <v>8959</v>
      </c>
      <c r="H6540" t="s">
        <v>16725</v>
      </c>
      <c r="I6540" t="s">
        <v>16728</v>
      </c>
      <c r="J6540" t="s">
        <v>16729</v>
      </c>
      <c r="K6540">
        <v>607</v>
      </c>
      <c r="L6540">
        <v>605</v>
      </c>
      <c r="M6540">
        <v>0</v>
      </c>
      <c r="N6540">
        <v>120</v>
      </c>
    </row>
    <row r="6541" spans="1:14" s="6" customFormat="1" x14ac:dyDescent="0.2">
      <c r="A6541">
        <v>6536</v>
      </c>
      <c r="B6541">
        <v>11</v>
      </c>
      <c r="C6541" t="s">
        <v>158</v>
      </c>
      <c r="D6541" s="1" t="s">
        <v>8966</v>
      </c>
      <c r="E6541" s="1" t="s">
        <v>23202</v>
      </c>
      <c r="F6541" t="s">
        <v>8960</v>
      </c>
      <c r="G6541" s="1" t="s">
        <v>8959</v>
      </c>
      <c r="H6541" t="s">
        <v>16725</v>
      </c>
      <c r="I6541" t="s">
        <v>16728</v>
      </c>
      <c r="J6541" t="s">
        <v>16729</v>
      </c>
      <c r="K6541">
        <v>607</v>
      </c>
      <c r="L6541">
        <v>605</v>
      </c>
      <c r="M6541">
        <v>0</v>
      </c>
      <c r="N6541">
        <v>120</v>
      </c>
    </row>
    <row r="6542" spans="1:14" s="6" customFormat="1" x14ac:dyDescent="0.2">
      <c r="A6542">
        <v>6537</v>
      </c>
      <c r="B6542">
        <v>11</v>
      </c>
      <c r="C6542" t="s">
        <v>158</v>
      </c>
      <c r="D6542" s="1" t="s">
        <v>8967</v>
      </c>
      <c r="E6542" s="1" t="s">
        <v>23203</v>
      </c>
      <c r="F6542" t="s">
        <v>8960</v>
      </c>
      <c r="G6542" s="1" t="s">
        <v>8959</v>
      </c>
      <c r="H6542" t="s">
        <v>16725</v>
      </c>
      <c r="I6542" t="s">
        <v>16728</v>
      </c>
      <c r="J6542" t="s">
        <v>16729</v>
      </c>
      <c r="K6542">
        <v>607</v>
      </c>
      <c r="L6542">
        <v>605</v>
      </c>
      <c r="M6542">
        <v>0</v>
      </c>
      <c r="N6542">
        <v>120</v>
      </c>
    </row>
    <row r="6543" spans="1:14" s="6" customFormat="1" x14ac:dyDescent="0.2">
      <c r="A6543">
        <v>6538</v>
      </c>
      <c r="B6543">
        <v>14</v>
      </c>
      <c r="C6543" t="s">
        <v>477</v>
      </c>
      <c r="D6543" s="1" t="s">
        <v>8968</v>
      </c>
      <c r="E6543" s="1" t="s">
        <v>23204</v>
      </c>
      <c r="F6543" t="s">
        <v>8918</v>
      </c>
      <c r="G6543" s="1" t="s">
        <v>8917</v>
      </c>
      <c r="H6543" t="s">
        <v>16725</v>
      </c>
      <c r="I6543" t="s">
        <v>16726</v>
      </c>
      <c r="J6543" t="s">
        <v>16727</v>
      </c>
      <c r="K6543">
        <v>612</v>
      </c>
      <c r="L6543" t="s">
        <v>16817</v>
      </c>
      <c r="M6543">
        <v>0</v>
      </c>
      <c r="N6543">
        <v>999</v>
      </c>
    </row>
    <row r="6544" spans="1:14" s="6" customFormat="1" x14ac:dyDescent="0.2">
      <c r="A6544">
        <v>6539</v>
      </c>
      <c r="B6544">
        <v>14</v>
      </c>
      <c r="C6544" t="s">
        <v>477</v>
      </c>
      <c r="D6544" s="1" t="s">
        <v>8969</v>
      </c>
      <c r="E6544" s="1" t="s">
        <v>23205</v>
      </c>
      <c r="F6544" t="s">
        <v>8918</v>
      </c>
      <c r="G6544" s="1" t="s">
        <v>8917</v>
      </c>
      <c r="H6544" t="s">
        <v>16725</v>
      </c>
      <c r="I6544" t="s">
        <v>16726</v>
      </c>
      <c r="J6544" t="s">
        <v>16727</v>
      </c>
      <c r="K6544">
        <v>612</v>
      </c>
      <c r="L6544" t="s">
        <v>16817</v>
      </c>
      <c r="M6544">
        <v>0</v>
      </c>
      <c r="N6544">
        <v>999</v>
      </c>
    </row>
    <row r="6545" spans="1:14" s="6" customFormat="1" x14ac:dyDescent="0.2">
      <c r="A6545">
        <v>6540</v>
      </c>
      <c r="B6545">
        <v>14</v>
      </c>
      <c r="C6545" t="s">
        <v>477</v>
      </c>
      <c r="D6545" s="1" t="s">
        <v>8970</v>
      </c>
      <c r="E6545" s="1" t="s">
        <v>23206</v>
      </c>
      <c r="F6545" t="s">
        <v>8918</v>
      </c>
      <c r="G6545" s="1" t="s">
        <v>8917</v>
      </c>
      <c r="H6545" t="s">
        <v>16725</v>
      </c>
      <c r="I6545" t="s">
        <v>16726</v>
      </c>
      <c r="J6545" t="s">
        <v>16727</v>
      </c>
      <c r="K6545">
        <v>612</v>
      </c>
      <c r="L6545" t="s">
        <v>16817</v>
      </c>
      <c r="M6545">
        <v>0</v>
      </c>
      <c r="N6545">
        <v>999</v>
      </c>
    </row>
    <row r="6546" spans="1:14" s="6" customFormat="1" x14ac:dyDescent="0.2">
      <c r="A6546">
        <v>6541</v>
      </c>
      <c r="B6546">
        <v>14</v>
      </c>
      <c r="C6546" t="s">
        <v>477</v>
      </c>
      <c r="D6546" s="1" t="s">
        <v>8971</v>
      </c>
      <c r="E6546" s="1" t="s">
        <v>23207</v>
      </c>
      <c r="F6546" t="s">
        <v>8918</v>
      </c>
      <c r="G6546" s="1" t="s">
        <v>8917</v>
      </c>
      <c r="H6546" t="s">
        <v>16725</v>
      </c>
      <c r="I6546" t="s">
        <v>16726</v>
      </c>
      <c r="J6546" t="s">
        <v>16727</v>
      </c>
      <c r="K6546">
        <v>612</v>
      </c>
      <c r="L6546" t="s">
        <v>16817</v>
      </c>
      <c r="M6546">
        <v>0</v>
      </c>
      <c r="N6546">
        <v>999</v>
      </c>
    </row>
    <row r="6547" spans="1:14" s="6" customFormat="1" x14ac:dyDescent="0.2">
      <c r="A6547">
        <v>6542</v>
      </c>
      <c r="B6547">
        <v>14</v>
      </c>
      <c r="C6547" t="s">
        <v>477</v>
      </c>
      <c r="D6547" s="1" t="s">
        <v>8972</v>
      </c>
      <c r="E6547" s="1" t="s">
        <v>23208</v>
      </c>
      <c r="F6547" t="s">
        <v>8918</v>
      </c>
      <c r="G6547" s="1" t="s">
        <v>8917</v>
      </c>
      <c r="H6547" t="s">
        <v>16725</v>
      </c>
      <c r="I6547" t="s">
        <v>16726</v>
      </c>
      <c r="J6547" t="s">
        <v>16727</v>
      </c>
      <c r="K6547">
        <v>612</v>
      </c>
      <c r="L6547" t="s">
        <v>16817</v>
      </c>
      <c r="M6547">
        <v>0</v>
      </c>
      <c r="N6547">
        <v>999</v>
      </c>
    </row>
    <row r="6548" spans="1:14" s="6" customFormat="1" x14ac:dyDescent="0.2">
      <c r="A6548">
        <v>6543</v>
      </c>
      <c r="B6548">
        <v>14</v>
      </c>
      <c r="C6548" t="s">
        <v>477</v>
      </c>
      <c r="D6548" s="1" t="s">
        <v>8973</v>
      </c>
      <c r="E6548" s="1" t="s">
        <v>23209</v>
      </c>
      <c r="F6548" t="s">
        <v>8918</v>
      </c>
      <c r="G6548" s="1" t="s">
        <v>8917</v>
      </c>
      <c r="H6548" t="s">
        <v>16725</v>
      </c>
      <c r="I6548" t="s">
        <v>16726</v>
      </c>
      <c r="J6548" t="s">
        <v>16727</v>
      </c>
      <c r="K6548">
        <v>612</v>
      </c>
      <c r="L6548" t="s">
        <v>16817</v>
      </c>
      <c r="M6548">
        <v>0</v>
      </c>
      <c r="N6548">
        <v>999</v>
      </c>
    </row>
    <row r="6549" spans="1:14" s="6" customFormat="1" x14ac:dyDescent="0.2">
      <c r="A6549">
        <v>6544</v>
      </c>
      <c r="B6549">
        <v>14</v>
      </c>
      <c r="C6549" t="s">
        <v>477</v>
      </c>
      <c r="D6549" s="1" t="s">
        <v>8974</v>
      </c>
      <c r="E6549" s="1" t="s">
        <v>23210</v>
      </c>
      <c r="F6549" t="s">
        <v>8918</v>
      </c>
      <c r="G6549" s="1" t="s">
        <v>8917</v>
      </c>
      <c r="H6549" t="s">
        <v>16725</v>
      </c>
      <c r="I6549" t="s">
        <v>16726</v>
      </c>
      <c r="J6549" t="s">
        <v>16727</v>
      </c>
      <c r="K6549">
        <v>612</v>
      </c>
      <c r="L6549" t="s">
        <v>16817</v>
      </c>
      <c r="M6549">
        <v>0</v>
      </c>
      <c r="N6549">
        <v>999</v>
      </c>
    </row>
    <row r="6550" spans="1:14" s="6" customFormat="1" x14ac:dyDescent="0.2">
      <c r="A6550">
        <v>6545</v>
      </c>
      <c r="B6550">
        <v>6</v>
      </c>
      <c r="C6550" t="s">
        <v>2986</v>
      </c>
      <c r="D6550" s="1" t="s">
        <v>8975</v>
      </c>
      <c r="E6550" s="1" t="s">
        <v>23211</v>
      </c>
      <c r="F6550" t="s">
        <v>8668</v>
      </c>
      <c r="G6550" s="1" t="s">
        <v>8667</v>
      </c>
      <c r="H6550" t="s">
        <v>16725</v>
      </c>
      <c r="I6550" t="s">
        <v>16726</v>
      </c>
      <c r="J6550" t="s">
        <v>16727</v>
      </c>
      <c r="K6550">
        <v>604</v>
      </c>
      <c r="L6550">
        <v>0</v>
      </c>
      <c r="M6550">
        <v>0</v>
      </c>
      <c r="N6550">
        <v>999</v>
      </c>
    </row>
    <row r="6551" spans="1:14" s="6" customFormat="1" x14ac:dyDescent="0.2">
      <c r="A6551">
        <v>6546</v>
      </c>
      <c r="B6551">
        <v>6</v>
      </c>
      <c r="C6551" t="s">
        <v>2986</v>
      </c>
      <c r="D6551" s="1" t="s">
        <v>8976</v>
      </c>
      <c r="E6551" s="1" t="s">
        <v>23212</v>
      </c>
      <c r="F6551" t="s">
        <v>8668</v>
      </c>
      <c r="G6551" s="1" t="s">
        <v>8667</v>
      </c>
      <c r="H6551" t="s">
        <v>16725</v>
      </c>
      <c r="I6551" t="s">
        <v>16726</v>
      </c>
      <c r="J6551" t="s">
        <v>16727</v>
      </c>
      <c r="K6551">
        <v>604</v>
      </c>
      <c r="L6551">
        <v>0</v>
      </c>
      <c r="M6551">
        <v>0</v>
      </c>
      <c r="N6551">
        <v>999</v>
      </c>
    </row>
    <row r="6552" spans="1:14" s="6" customFormat="1" x14ac:dyDescent="0.2">
      <c r="A6552">
        <v>6547</v>
      </c>
      <c r="B6552">
        <v>6</v>
      </c>
      <c r="C6552" t="s">
        <v>2986</v>
      </c>
      <c r="D6552" s="1" t="s">
        <v>8977</v>
      </c>
      <c r="E6552" s="1" t="s">
        <v>23213</v>
      </c>
      <c r="F6552" t="s">
        <v>8668</v>
      </c>
      <c r="G6552" s="1" t="s">
        <v>8667</v>
      </c>
      <c r="H6552" t="s">
        <v>16725</v>
      </c>
      <c r="I6552" t="s">
        <v>16726</v>
      </c>
      <c r="J6552" t="s">
        <v>16727</v>
      </c>
      <c r="K6552">
        <v>604</v>
      </c>
      <c r="L6552">
        <v>0</v>
      </c>
      <c r="M6552">
        <v>0</v>
      </c>
      <c r="N6552">
        <v>999</v>
      </c>
    </row>
    <row r="6553" spans="1:14" s="6" customFormat="1" x14ac:dyDescent="0.2">
      <c r="A6553">
        <v>6548</v>
      </c>
      <c r="B6553">
        <v>6</v>
      </c>
      <c r="C6553" t="s">
        <v>2986</v>
      </c>
      <c r="D6553" s="1" t="s">
        <v>8978</v>
      </c>
      <c r="E6553" s="1" t="s">
        <v>23214</v>
      </c>
      <c r="F6553" t="s">
        <v>8668</v>
      </c>
      <c r="G6553" s="1" t="s">
        <v>8667</v>
      </c>
      <c r="H6553" t="s">
        <v>16725</v>
      </c>
      <c r="I6553" t="s">
        <v>16726</v>
      </c>
      <c r="J6553" t="s">
        <v>16727</v>
      </c>
      <c r="K6553">
        <v>604</v>
      </c>
      <c r="L6553">
        <v>0</v>
      </c>
      <c r="M6553">
        <v>0</v>
      </c>
      <c r="N6553">
        <v>999</v>
      </c>
    </row>
    <row r="6554" spans="1:14" s="6" customFormat="1" x14ac:dyDescent="0.2">
      <c r="A6554">
        <v>6549</v>
      </c>
      <c r="B6554">
        <v>6</v>
      </c>
      <c r="C6554" t="s">
        <v>2986</v>
      </c>
      <c r="D6554" s="1" t="s">
        <v>8979</v>
      </c>
      <c r="E6554" s="1" t="s">
        <v>23215</v>
      </c>
      <c r="F6554" t="s">
        <v>8981</v>
      </c>
      <c r="G6554" s="1" t="s">
        <v>8980</v>
      </c>
      <c r="H6554" t="s">
        <v>16725</v>
      </c>
      <c r="I6554" t="s">
        <v>16726</v>
      </c>
      <c r="J6554" t="s">
        <v>16727</v>
      </c>
      <c r="K6554">
        <v>604</v>
      </c>
      <c r="L6554" t="s">
        <v>16795</v>
      </c>
      <c r="M6554">
        <v>0</v>
      </c>
      <c r="N6554">
        <v>999</v>
      </c>
    </row>
    <row r="6555" spans="1:14" s="6" customFormat="1" x14ac:dyDescent="0.2">
      <c r="A6555">
        <v>6550</v>
      </c>
      <c r="B6555">
        <v>6</v>
      </c>
      <c r="C6555" t="s">
        <v>2986</v>
      </c>
      <c r="D6555" s="1" t="s">
        <v>8982</v>
      </c>
      <c r="E6555" s="1" t="s">
        <v>23216</v>
      </c>
      <c r="F6555" t="s">
        <v>8981</v>
      </c>
      <c r="G6555" s="1" t="s">
        <v>8980</v>
      </c>
      <c r="H6555" t="s">
        <v>16725</v>
      </c>
      <c r="I6555" t="s">
        <v>16726</v>
      </c>
      <c r="J6555" t="s">
        <v>16727</v>
      </c>
      <c r="K6555">
        <v>604</v>
      </c>
      <c r="L6555" t="s">
        <v>16795</v>
      </c>
      <c r="M6555">
        <v>0</v>
      </c>
      <c r="N6555">
        <v>999</v>
      </c>
    </row>
    <row r="6556" spans="1:14" s="6" customFormat="1" x14ac:dyDescent="0.2">
      <c r="A6556">
        <v>6551</v>
      </c>
      <c r="B6556">
        <v>20</v>
      </c>
      <c r="C6556" t="s">
        <v>751</v>
      </c>
      <c r="D6556" s="1" t="s">
        <v>8983</v>
      </c>
      <c r="E6556" s="1" t="s">
        <v>23217</v>
      </c>
      <c r="F6556" t="s">
        <v>8615</v>
      </c>
      <c r="G6556" s="1" t="s">
        <v>8614</v>
      </c>
      <c r="H6556" t="s">
        <v>16725</v>
      </c>
      <c r="I6556" t="s">
        <v>16726</v>
      </c>
      <c r="J6556" t="s">
        <v>16727</v>
      </c>
      <c r="K6556">
        <v>512</v>
      </c>
      <c r="L6556" t="s">
        <v>16783</v>
      </c>
      <c r="M6556">
        <v>0</v>
      </c>
      <c r="N6556">
        <v>999</v>
      </c>
    </row>
    <row r="6557" spans="1:14" s="6" customFormat="1" x14ac:dyDescent="0.2">
      <c r="A6557">
        <v>6552</v>
      </c>
      <c r="B6557">
        <v>20</v>
      </c>
      <c r="C6557" t="s">
        <v>751</v>
      </c>
      <c r="D6557" s="1" t="s">
        <v>8984</v>
      </c>
      <c r="E6557" s="1" t="s">
        <v>23218</v>
      </c>
      <c r="F6557" t="s">
        <v>8615</v>
      </c>
      <c r="G6557" s="1" t="s">
        <v>8614</v>
      </c>
      <c r="H6557" t="s">
        <v>16725</v>
      </c>
      <c r="I6557" t="s">
        <v>16726</v>
      </c>
      <c r="J6557" t="s">
        <v>16727</v>
      </c>
      <c r="K6557">
        <v>512</v>
      </c>
      <c r="L6557" t="s">
        <v>16783</v>
      </c>
      <c r="M6557">
        <v>0</v>
      </c>
      <c r="N6557">
        <v>999</v>
      </c>
    </row>
    <row r="6558" spans="1:14" s="6" customFormat="1" x14ac:dyDescent="0.2">
      <c r="A6558">
        <v>6553</v>
      </c>
      <c r="B6558">
        <v>20</v>
      </c>
      <c r="C6558" t="s">
        <v>751</v>
      </c>
      <c r="D6558" s="1" t="s">
        <v>8985</v>
      </c>
      <c r="E6558" s="1" t="s">
        <v>23219</v>
      </c>
      <c r="F6558" t="s">
        <v>8615</v>
      </c>
      <c r="G6558" s="1" t="s">
        <v>8614</v>
      </c>
      <c r="H6558" t="s">
        <v>16725</v>
      </c>
      <c r="I6558" t="s">
        <v>16726</v>
      </c>
      <c r="J6558" t="s">
        <v>16727</v>
      </c>
      <c r="K6558">
        <v>512</v>
      </c>
      <c r="L6558" t="s">
        <v>16783</v>
      </c>
      <c r="M6558">
        <v>0</v>
      </c>
      <c r="N6558">
        <v>999</v>
      </c>
    </row>
    <row r="6559" spans="1:14" s="6" customFormat="1" x14ac:dyDescent="0.2">
      <c r="A6559">
        <v>6554</v>
      </c>
      <c r="B6559">
        <v>20</v>
      </c>
      <c r="C6559" t="s">
        <v>751</v>
      </c>
      <c r="D6559" s="1" t="s">
        <v>8986</v>
      </c>
      <c r="E6559" s="1" t="s">
        <v>23220</v>
      </c>
      <c r="F6559" t="s">
        <v>8615</v>
      </c>
      <c r="G6559" s="1" t="s">
        <v>8614</v>
      </c>
      <c r="H6559" t="s">
        <v>16725</v>
      </c>
      <c r="I6559" t="s">
        <v>16726</v>
      </c>
      <c r="J6559" t="s">
        <v>16727</v>
      </c>
      <c r="K6559">
        <v>512</v>
      </c>
      <c r="L6559" t="s">
        <v>16783</v>
      </c>
      <c r="M6559">
        <v>0</v>
      </c>
      <c r="N6559">
        <v>999</v>
      </c>
    </row>
    <row r="6560" spans="1:14" s="6" customFormat="1" x14ac:dyDescent="0.2">
      <c r="A6560">
        <v>6555</v>
      </c>
      <c r="B6560">
        <v>20</v>
      </c>
      <c r="C6560" t="s">
        <v>751</v>
      </c>
      <c r="D6560" s="1" t="s">
        <v>8987</v>
      </c>
      <c r="E6560" s="1" t="s">
        <v>23221</v>
      </c>
      <c r="F6560" t="s">
        <v>8615</v>
      </c>
      <c r="G6560" s="1" t="s">
        <v>8614</v>
      </c>
      <c r="H6560" t="s">
        <v>16725</v>
      </c>
      <c r="I6560" t="s">
        <v>16726</v>
      </c>
      <c r="J6560" t="s">
        <v>16727</v>
      </c>
      <c r="K6560">
        <v>512</v>
      </c>
      <c r="L6560" t="s">
        <v>16783</v>
      </c>
      <c r="M6560">
        <v>0</v>
      </c>
      <c r="N6560">
        <v>999</v>
      </c>
    </row>
    <row r="6561" spans="1:14" s="6" customFormat="1" x14ac:dyDescent="0.2">
      <c r="A6561">
        <v>6556</v>
      </c>
      <c r="B6561">
        <v>20</v>
      </c>
      <c r="C6561" t="s">
        <v>751</v>
      </c>
      <c r="D6561" s="1" t="s">
        <v>8988</v>
      </c>
      <c r="E6561" s="1" t="s">
        <v>23222</v>
      </c>
      <c r="F6561" t="s">
        <v>8615</v>
      </c>
      <c r="G6561" s="1" t="s">
        <v>8614</v>
      </c>
      <c r="H6561" t="s">
        <v>16725</v>
      </c>
      <c r="I6561" t="s">
        <v>16726</v>
      </c>
      <c r="J6561" t="s">
        <v>16727</v>
      </c>
      <c r="K6561">
        <v>512</v>
      </c>
      <c r="L6561" t="s">
        <v>16783</v>
      </c>
      <c r="M6561">
        <v>0</v>
      </c>
      <c r="N6561">
        <v>999</v>
      </c>
    </row>
    <row r="6562" spans="1:14" s="6" customFormat="1" x14ac:dyDescent="0.2">
      <c r="A6562">
        <v>6557</v>
      </c>
      <c r="B6562">
        <v>2</v>
      </c>
      <c r="C6562" t="s">
        <v>93</v>
      </c>
      <c r="D6562" s="1" t="s">
        <v>8989</v>
      </c>
      <c r="E6562" s="1" t="s">
        <v>23223</v>
      </c>
      <c r="F6562" t="s">
        <v>8940</v>
      </c>
      <c r="G6562" s="1" t="s">
        <v>8939</v>
      </c>
      <c r="H6562" t="s">
        <v>16725</v>
      </c>
      <c r="I6562" t="s">
        <v>16726</v>
      </c>
      <c r="J6562" t="s">
        <v>16727</v>
      </c>
      <c r="K6562">
        <v>214</v>
      </c>
      <c r="L6562" t="s">
        <v>529</v>
      </c>
      <c r="M6562">
        <v>0</v>
      </c>
      <c r="N6562">
        <v>999</v>
      </c>
    </row>
    <row r="6563" spans="1:14" s="6" customFormat="1" x14ac:dyDescent="0.2">
      <c r="A6563">
        <v>6558</v>
      </c>
      <c r="B6563">
        <v>2</v>
      </c>
      <c r="C6563" t="s">
        <v>93</v>
      </c>
      <c r="D6563" s="1" t="s">
        <v>8990</v>
      </c>
      <c r="E6563" s="1" t="s">
        <v>23224</v>
      </c>
      <c r="F6563" t="s">
        <v>8940</v>
      </c>
      <c r="G6563" s="1" t="s">
        <v>8939</v>
      </c>
      <c r="H6563" t="s">
        <v>16725</v>
      </c>
      <c r="I6563" t="s">
        <v>16726</v>
      </c>
      <c r="J6563" t="s">
        <v>16727</v>
      </c>
      <c r="K6563">
        <v>214</v>
      </c>
      <c r="L6563" t="s">
        <v>529</v>
      </c>
      <c r="M6563">
        <v>0</v>
      </c>
      <c r="N6563">
        <v>999</v>
      </c>
    </row>
    <row r="6564" spans="1:14" s="6" customFormat="1" x14ac:dyDescent="0.2">
      <c r="A6564">
        <v>6559</v>
      </c>
      <c r="B6564">
        <v>2</v>
      </c>
      <c r="C6564" t="s">
        <v>93</v>
      </c>
      <c r="D6564" s="1" t="s">
        <v>8991</v>
      </c>
      <c r="E6564" s="1" t="s">
        <v>23225</v>
      </c>
      <c r="F6564" t="s">
        <v>8940</v>
      </c>
      <c r="G6564" s="1" t="s">
        <v>8939</v>
      </c>
      <c r="H6564" t="s">
        <v>16725</v>
      </c>
      <c r="I6564" t="s">
        <v>16726</v>
      </c>
      <c r="J6564" t="s">
        <v>16727</v>
      </c>
      <c r="K6564">
        <v>214</v>
      </c>
      <c r="L6564" t="s">
        <v>529</v>
      </c>
      <c r="M6564">
        <v>0</v>
      </c>
      <c r="N6564">
        <v>999</v>
      </c>
    </row>
    <row r="6565" spans="1:14" s="6" customFormat="1" x14ac:dyDescent="0.2">
      <c r="A6565">
        <v>6560</v>
      </c>
      <c r="B6565">
        <v>2</v>
      </c>
      <c r="C6565" t="s">
        <v>93</v>
      </c>
      <c r="D6565" s="1" t="s">
        <v>8992</v>
      </c>
      <c r="E6565" s="1" t="s">
        <v>23226</v>
      </c>
      <c r="F6565" t="s">
        <v>8994</v>
      </c>
      <c r="G6565" s="1" t="s">
        <v>8993</v>
      </c>
      <c r="H6565" t="s">
        <v>16725</v>
      </c>
      <c r="I6565" t="s">
        <v>16726</v>
      </c>
      <c r="J6565" t="s">
        <v>16727</v>
      </c>
      <c r="K6565">
        <v>214</v>
      </c>
      <c r="L6565" t="s">
        <v>16820</v>
      </c>
      <c r="M6565">
        <v>0</v>
      </c>
      <c r="N6565">
        <v>999</v>
      </c>
    </row>
    <row r="6566" spans="1:14" s="6" customFormat="1" x14ac:dyDescent="0.2">
      <c r="A6566">
        <v>6561</v>
      </c>
      <c r="B6566">
        <v>2</v>
      </c>
      <c r="C6566" t="s">
        <v>93</v>
      </c>
      <c r="D6566" s="1" t="s">
        <v>8995</v>
      </c>
      <c r="E6566" s="1" t="s">
        <v>23227</v>
      </c>
      <c r="F6566" t="s">
        <v>8994</v>
      </c>
      <c r="G6566" s="1" t="s">
        <v>8993</v>
      </c>
      <c r="H6566" t="s">
        <v>16725</v>
      </c>
      <c r="I6566" t="s">
        <v>16726</v>
      </c>
      <c r="J6566" t="s">
        <v>16727</v>
      </c>
      <c r="K6566">
        <v>214</v>
      </c>
      <c r="L6566" t="s">
        <v>16820</v>
      </c>
      <c r="M6566">
        <v>0</v>
      </c>
      <c r="N6566">
        <v>999</v>
      </c>
    </row>
    <row r="6567" spans="1:14" s="6" customFormat="1" x14ac:dyDescent="0.2">
      <c r="A6567">
        <v>6562</v>
      </c>
      <c r="B6567">
        <v>2</v>
      </c>
      <c r="C6567" t="s">
        <v>93</v>
      </c>
      <c r="D6567" s="1" t="s">
        <v>8996</v>
      </c>
      <c r="E6567" s="1" t="s">
        <v>23228</v>
      </c>
      <c r="F6567" t="s">
        <v>8994</v>
      </c>
      <c r="G6567" s="1" t="s">
        <v>8993</v>
      </c>
      <c r="H6567" t="s">
        <v>16725</v>
      </c>
      <c r="I6567" t="s">
        <v>16726</v>
      </c>
      <c r="J6567" t="s">
        <v>16727</v>
      </c>
      <c r="K6567">
        <v>214</v>
      </c>
      <c r="L6567" t="s">
        <v>16820</v>
      </c>
      <c r="M6567">
        <v>0</v>
      </c>
      <c r="N6567">
        <v>999</v>
      </c>
    </row>
    <row r="6568" spans="1:14" s="6" customFormat="1" x14ac:dyDescent="0.2">
      <c r="A6568">
        <v>6563</v>
      </c>
      <c r="B6568">
        <v>20</v>
      </c>
      <c r="C6568" t="s">
        <v>751</v>
      </c>
      <c r="D6568" s="1" t="s">
        <v>8997</v>
      </c>
      <c r="E6568" s="1" t="s">
        <v>23229</v>
      </c>
      <c r="F6568" t="s">
        <v>8615</v>
      </c>
      <c r="G6568" s="1" t="s">
        <v>8614</v>
      </c>
      <c r="H6568" t="s">
        <v>16725</v>
      </c>
      <c r="I6568" t="s">
        <v>16726</v>
      </c>
      <c r="J6568" t="s">
        <v>16727</v>
      </c>
      <c r="K6568">
        <v>512</v>
      </c>
      <c r="L6568" t="s">
        <v>16783</v>
      </c>
      <c r="M6568">
        <v>0</v>
      </c>
      <c r="N6568">
        <v>999</v>
      </c>
    </row>
    <row r="6569" spans="1:14" s="6" customFormat="1" x14ac:dyDescent="0.2">
      <c r="A6569">
        <v>6564</v>
      </c>
      <c r="B6569">
        <v>20</v>
      </c>
      <c r="C6569" t="s">
        <v>751</v>
      </c>
      <c r="D6569" s="1" t="s">
        <v>8998</v>
      </c>
      <c r="E6569" s="1" t="s">
        <v>23230</v>
      </c>
      <c r="F6569" t="s">
        <v>9000</v>
      </c>
      <c r="G6569" s="1" t="s">
        <v>8999</v>
      </c>
      <c r="H6569" t="s">
        <v>16725</v>
      </c>
      <c r="I6569" t="s">
        <v>16726</v>
      </c>
      <c r="J6569" t="s">
        <v>16727</v>
      </c>
      <c r="K6569">
        <v>512</v>
      </c>
      <c r="L6569" t="s">
        <v>16783</v>
      </c>
      <c r="M6569">
        <v>0</v>
      </c>
      <c r="N6569">
        <v>999</v>
      </c>
    </row>
    <row r="6570" spans="1:14" s="6" customFormat="1" x14ac:dyDescent="0.2">
      <c r="A6570">
        <v>6565</v>
      </c>
      <c r="B6570">
        <v>20</v>
      </c>
      <c r="C6570" t="s">
        <v>751</v>
      </c>
      <c r="D6570" s="1" t="s">
        <v>9001</v>
      </c>
      <c r="E6570" s="1" t="s">
        <v>23231</v>
      </c>
      <c r="F6570" t="s">
        <v>9000</v>
      </c>
      <c r="G6570" s="1" t="s">
        <v>8999</v>
      </c>
      <c r="H6570" t="s">
        <v>16725</v>
      </c>
      <c r="I6570" t="s">
        <v>16726</v>
      </c>
      <c r="J6570" t="s">
        <v>16727</v>
      </c>
      <c r="K6570">
        <v>512</v>
      </c>
      <c r="L6570" t="s">
        <v>16783</v>
      </c>
      <c r="M6570">
        <v>0</v>
      </c>
      <c r="N6570">
        <v>999</v>
      </c>
    </row>
    <row r="6571" spans="1:14" s="6" customFormat="1" x14ac:dyDescent="0.2">
      <c r="A6571">
        <v>6566</v>
      </c>
      <c r="B6571">
        <v>20</v>
      </c>
      <c r="C6571" t="s">
        <v>751</v>
      </c>
      <c r="D6571" s="1" t="s">
        <v>9002</v>
      </c>
      <c r="E6571" s="1" t="s">
        <v>23232</v>
      </c>
      <c r="F6571" t="s">
        <v>9000</v>
      </c>
      <c r="G6571" s="1" t="s">
        <v>8999</v>
      </c>
      <c r="H6571" t="s">
        <v>16725</v>
      </c>
      <c r="I6571" t="s">
        <v>16726</v>
      </c>
      <c r="J6571" t="s">
        <v>16727</v>
      </c>
      <c r="K6571">
        <v>512</v>
      </c>
      <c r="L6571" t="s">
        <v>16783</v>
      </c>
      <c r="M6571">
        <v>0</v>
      </c>
      <c r="N6571">
        <v>999</v>
      </c>
    </row>
    <row r="6572" spans="1:14" s="6" customFormat="1" x14ac:dyDescent="0.2">
      <c r="A6572">
        <v>6567</v>
      </c>
      <c r="B6572">
        <v>20</v>
      </c>
      <c r="C6572" t="s">
        <v>751</v>
      </c>
      <c r="D6572" s="1" t="s">
        <v>9003</v>
      </c>
      <c r="E6572" s="1" t="s">
        <v>23233</v>
      </c>
      <c r="F6572" t="s">
        <v>9000</v>
      </c>
      <c r="G6572" s="1" t="s">
        <v>8999</v>
      </c>
      <c r="H6572" t="s">
        <v>16725</v>
      </c>
      <c r="I6572" t="s">
        <v>16726</v>
      </c>
      <c r="J6572" t="s">
        <v>16727</v>
      </c>
      <c r="K6572">
        <v>512</v>
      </c>
      <c r="L6572" t="s">
        <v>16783</v>
      </c>
      <c r="M6572">
        <v>0</v>
      </c>
      <c r="N6572">
        <v>999</v>
      </c>
    </row>
    <row r="6573" spans="1:14" s="6" customFormat="1" x14ac:dyDescent="0.2">
      <c r="A6573">
        <v>6568</v>
      </c>
      <c r="B6573">
        <v>20</v>
      </c>
      <c r="C6573" t="s">
        <v>751</v>
      </c>
      <c r="D6573" s="1" t="s">
        <v>9004</v>
      </c>
      <c r="E6573" s="1" t="s">
        <v>23234</v>
      </c>
      <c r="F6573" t="s">
        <v>9000</v>
      </c>
      <c r="G6573" s="1" t="s">
        <v>8999</v>
      </c>
      <c r="H6573" t="s">
        <v>16725</v>
      </c>
      <c r="I6573" t="s">
        <v>16726</v>
      </c>
      <c r="J6573" t="s">
        <v>16727</v>
      </c>
      <c r="K6573">
        <v>512</v>
      </c>
      <c r="L6573" t="s">
        <v>16783</v>
      </c>
      <c r="M6573">
        <v>0</v>
      </c>
      <c r="N6573">
        <v>999</v>
      </c>
    </row>
    <row r="6574" spans="1:14" s="6" customFormat="1" x14ac:dyDescent="0.2">
      <c r="A6574">
        <v>6569</v>
      </c>
      <c r="B6574">
        <v>5</v>
      </c>
      <c r="C6574" t="s">
        <v>65</v>
      </c>
      <c r="D6574" s="1" t="s">
        <v>9005</v>
      </c>
      <c r="E6574" s="1" t="s">
        <v>23235</v>
      </c>
      <c r="F6574" t="s">
        <v>8902</v>
      </c>
      <c r="G6574" s="1" t="s">
        <v>8901</v>
      </c>
      <c r="H6574" t="s">
        <v>16725</v>
      </c>
      <c r="I6574" t="s">
        <v>16734</v>
      </c>
      <c r="J6574" t="s">
        <v>16729</v>
      </c>
      <c r="K6574">
        <v>603</v>
      </c>
      <c r="L6574" t="s">
        <v>16738</v>
      </c>
      <c r="M6574">
        <v>10</v>
      </c>
      <c r="N6574">
        <v>120</v>
      </c>
    </row>
    <row r="6575" spans="1:14" s="6" customFormat="1" x14ac:dyDescent="0.2">
      <c r="A6575">
        <v>6570</v>
      </c>
      <c r="B6575">
        <v>5</v>
      </c>
      <c r="C6575" t="s">
        <v>65</v>
      </c>
      <c r="D6575" s="1" t="s">
        <v>9006</v>
      </c>
      <c r="E6575" s="1" t="s">
        <v>23236</v>
      </c>
      <c r="F6575" t="s">
        <v>8902</v>
      </c>
      <c r="G6575" s="1" t="s">
        <v>8901</v>
      </c>
      <c r="H6575" t="s">
        <v>16725</v>
      </c>
      <c r="I6575" t="s">
        <v>16777</v>
      </c>
      <c r="J6575" t="s">
        <v>16729</v>
      </c>
      <c r="K6575">
        <v>603</v>
      </c>
      <c r="L6575" t="s">
        <v>16738</v>
      </c>
      <c r="M6575">
        <v>1</v>
      </c>
      <c r="N6575">
        <v>120</v>
      </c>
    </row>
    <row r="6576" spans="1:14" s="6" customFormat="1" x14ac:dyDescent="0.2">
      <c r="A6576">
        <v>6571</v>
      </c>
      <c r="B6576">
        <v>5</v>
      </c>
      <c r="C6576" t="s">
        <v>65</v>
      </c>
      <c r="D6576" s="1" t="s">
        <v>9007</v>
      </c>
      <c r="E6576" s="1" t="s">
        <v>23237</v>
      </c>
      <c r="F6576" t="s">
        <v>8902</v>
      </c>
      <c r="G6576" s="1" t="s">
        <v>8901</v>
      </c>
      <c r="H6576" t="s">
        <v>16725</v>
      </c>
      <c r="I6576" t="s">
        <v>16734</v>
      </c>
      <c r="J6576" t="s">
        <v>16729</v>
      </c>
      <c r="K6576">
        <v>603</v>
      </c>
      <c r="L6576" t="s">
        <v>16738</v>
      </c>
      <c r="M6576">
        <v>10</v>
      </c>
      <c r="N6576">
        <v>120</v>
      </c>
    </row>
    <row r="6577" spans="1:14" s="6" customFormat="1" x14ac:dyDescent="0.2">
      <c r="A6577">
        <v>6572</v>
      </c>
      <c r="B6577">
        <v>5</v>
      </c>
      <c r="C6577" t="s">
        <v>65</v>
      </c>
      <c r="D6577" s="1" t="s">
        <v>9008</v>
      </c>
      <c r="E6577" s="1" t="s">
        <v>23238</v>
      </c>
      <c r="F6577" t="s">
        <v>8902</v>
      </c>
      <c r="G6577" s="1" t="s">
        <v>8901</v>
      </c>
      <c r="H6577" t="s">
        <v>16725</v>
      </c>
      <c r="I6577" t="s">
        <v>16734</v>
      </c>
      <c r="J6577" t="s">
        <v>16729</v>
      </c>
      <c r="K6577">
        <v>603</v>
      </c>
      <c r="L6577" t="s">
        <v>16738</v>
      </c>
      <c r="M6577">
        <v>10</v>
      </c>
      <c r="N6577">
        <v>120</v>
      </c>
    </row>
    <row r="6578" spans="1:14" s="6" customFormat="1" x14ac:dyDescent="0.2">
      <c r="A6578">
        <v>6573</v>
      </c>
      <c r="B6578">
        <v>5</v>
      </c>
      <c r="C6578" t="s">
        <v>65</v>
      </c>
      <c r="D6578" s="1" t="s">
        <v>9009</v>
      </c>
      <c r="E6578" s="1" t="s">
        <v>23239</v>
      </c>
      <c r="F6578" t="s">
        <v>8902</v>
      </c>
      <c r="G6578" s="1" t="s">
        <v>8901</v>
      </c>
      <c r="H6578" t="s">
        <v>16725</v>
      </c>
      <c r="I6578" t="s">
        <v>16734</v>
      </c>
      <c r="J6578" t="s">
        <v>16729</v>
      </c>
      <c r="K6578">
        <v>603</v>
      </c>
      <c r="L6578" t="s">
        <v>16738</v>
      </c>
      <c r="M6578">
        <v>10</v>
      </c>
      <c r="N6578">
        <v>120</v>
      </c>
    </row>
    <row r="6579" spans="1:14" s="6" customFormat="1" x14ac:dyDescent="0.2">
      <c r="A6579">
        <v>6574</v>
      </c>
      <c r="B6579">
        <v>5</v>
      </c>
      <c r="C6579" t="s">
        <v>65</v>
      </c>
      <c r="D6579" s="1" t="s">
        <v>9010</v>
      </c>
      <c r="E6579" s="1" t="s">
        <v>23240</v>
      </c>
      <c r="F6579" t="s">
        <v>8902</v>
      </c>
      <c r="G6579" s="1" t="s">
        <v>8901</v>
      </c>
      <c r="H6579" t="s">
        <v>16725</v>
      </c>
      <c r="I6579" t="s">
        <v>16734</v>
      </c>
      <c r="J6579" t="s">
        <v>16729</v>
      </c>
      <c r="K6579">
        <v>603</v>
      </c>
      <c r="L6579" t="s">
        <v>16738</v>
      </c>
      <c r="M6579">
        <v>10</v>
      </c>
      <c r="N6579">
        <v>120</v>
      </c>
    </row>
    <row r="6580" spans="1:14" s="6" customFormat="1" x14ac:dyDescent="0.2">
      <c r="A6580">
        <v>6575</v>
      </c>
      <c r="B6580">
        <v>20</v>
      </c>
      <c r="C6580" t="s">
        <v>751</v>
      </c>
      <c r="D6580" s="1" t="s">
        <v>9011</v>
      </c>
      <c r="E6580" s="1" t="s">
        <v>23241</v>
      </c>
      <c r="F6580" t="s">
        <v>9000</v>
      </c>
      <c r="G6580" s="1" t="s">
        <v>8999</v>
      </c>
      <c r="H6580" t="s">
        <v>16725</v>
      </c>
      <c r="I6580" t="s">
        <v>16726</v>
      </c>
      <c r="J6580" t="s">
        <v>16727</v>
      </c>
      <c r="K6580">
        <v>512</v>
      </c>
      <c r="L6580" t="s">
        <v>16783</v>
      </c>
      <c r="M6580">
        <v>0</v>
      </c>
      <c r="N6580">
        <v>999</v>
      </c>
    </row>
    <row r="6581" spans="1:14" s="6" customFormat="1" x14ac:dyDescent="0.2">
      <c r="A6581">
        <v>6576</v>
      </c>
      <c r="B6581">
        <v>20</v>
      </c>
      <c r="C6581" t="s">
        <v>751</v>
      </c>
      <c r="D6581" s="1" t="s">
        <v>9012</v>
      </c>
      <c r="E6581" s="1" t="s">
        <v>23242</v>
      </c>
      <c r="F6581" t="s">
        <v>9000</v>
      </c>
      <c r="G6581" s="1" t="s">
        <v>8999</v>
      </c>
      <c r="H6581" t="s">
        <v>16725</v>
      </c>
      <c r="I6581" t="s">
        <v>16726</v>
      </c>
      <c r="J6581" t="s">
        <v>16727</v>
      </c>
      <c r="K6581">
        <v>512</v>
      </c>
      <c r="L6581" t="s">
        <v>16783</v>
      </c>
      <c r="M6581">
        <v>0</v>
      </c>
      <c r="N6581">
        <v>999</v>
      </c>
    </row>
    <row r="6582" spans="1:14" s="6" customFormat="1" x14ac:dyDescent="0.2">
      <c r="A6582">
        <v>6577</v>
      </c>
      <c r="B6582">
        <v>20</v>
      </c>
      <c r="C6582" t="s">
        <v>751</v>
      </c>
      <c r="D6582" s="1" t="s">
        <v>9013</v>
      </c>
      <c r="E6582" s="1" t="s">
        <v>23243</v>
      </c>
      <c r="F6582" t="s">
        <v>9000</v>
      </c>
      <c r="G6582" s="1" t="s">
        <v>8999</v>
      </c>
      <c r="H6582" t="s">
        <v>16725</v>
      </c>
      <c r="I6582" t="s">
        <v>16726</v>
      </c>
      <c r="J6582" t="s">
        <v>16727</v>
      </c>
      <c r="K6582">
        <v>512</v>
      </c>
      <c r="L6582" t="s">
        <v>16783</v>
      </c>
      <c r="M6582">
        <v>0</v>
      </c>
      <c r="N6582">
        <v>999</v>
      </c>
    </row>
    <row r="6583" spans="1:14" s="6" customFormat="1" x14ac:dyDescent="0.2">
      <c r="A6583">
        <v>6578</v>
      </c>
      <c r="B6583">
        <v>20</v>
      </c>
      <c r="C6583" t="s">
        <v>751</v>
      </c>
      <c r="D6583" s="1" t="s">
        <v>9014</v>
      </c>
      <c r="E6583" s="1" t="s">
        <v>23244</v>
      </c>
      <c r="F6583" t="s">
        <v>9000</v>
      </c>
      <c r="G6583" s="1" t="s">
        <v>8999</v>
      </c>
      <c r="H6583" t="s">
        <v>16725</v>
      </c>
      <c r="I6583" t="s">
        <v>16726</v>
      </c>
      <c r="J6583" t="s">
        <v>16727</v>
      </c>
      <c r="K6583">
        <v>512</v>
      </c>
      <c r="L6583" t="s">
        <v>16783</v>
      </c>
      <c r="M6583">
        <v>0</v>
      </c>
      <c r="N6583">
        <v>999</v>
      </c>
    </row>
    <row r="6584" spans="1:14" s="6" customFormat="1" x14ac:dyDescent="0.2">
      <c r="A6584">
        <v>6579</v>
      </c>
      <c r="B6584">
        <v>20</v>
      </c>
      <c r="C6584" t="s">
        <v>751</v>
      </c>
      <c r="D6584" s="1" t="s">
        <v>9015</v>
      </c>
      <c r="E6584" s="1" t="s">
        <v>23245</v>
      </c>
      <c r="F6584" t="s">
        <v>9000</v>
      </c>
      <c r="G6584" s="1" t="s">
        <v>8999</v>
      </c>
      <c r="H6584" t="s">
        <v>16725</v>
      </c>
      <c r="I6584" t="s">
        <v>16726</v>
      </c>
      <c r="J6584" t="s">
        <v>16727</v>
      </c>
      <c r="K6584">
        <v>512</v>
      </c>
      <c r="L6584" t="s">
        <v>16783</v>
      </c>
      <c r="M6584">
        <v>0</v>
      </c>
      <c r="N6584">
        <v>999</v>
      </c>
    </row>
    <row r="6585" spans="1:14" s="6" customFormat="1" x14ac:dyDescent="0.2">
      <c r="A6585">
        <v>6580</v>
      </c>
      <c r="B6585">
        <v>20</v>
      </c>
      <c r="C6585" t="s">
        <v>751</v>
      </c>
      <c r="D6585" s="1" t="s">
        <v>9016</v>
      </c>
      <c r="E6585" s="1" t="s">
        <v>23246</v>
      </c>
      <c r="F6585" t="s">
        <v>9018</v>
      </c>
      <c r="G6585" s="1" t="s">
        <v>9017</v>
      </c>
      <c r="H6585" t="s">
        <v>16725</v>
      </c>
      <c r="I6585" t="s">
        <v>16726</v>
      </c>
      <c r="J6585" t="s">
        <v>16727</v>
      </c>
      <c r="K6585">
        <v>512</v>
      </c>
      <c r="L6585" t="s">
        <v>16783</v>
      </c>
      <c r="M6585">
        <v>0</v>
      </c>
      <c r="N6585">
        <v>999</v>
      </c>
    </row>
    <row r="6586" spans="1:14" s="6" customFormat="1" x14ac:dyDescent="0.2">
      <c r="A6586">
        <v>6581</v>
      </c>
      <c r="B6586">
        <v>20</v>
      </c>
      <c r="C6586" t="s">
        <v>751</v>
      </c>
      <c r="D6586" s="1" t="s">
        <v>9019</v>
      </c>
      <c r="E6586" s="1" t="s">
        <v>23247</v>
      </c>
      <c r="F6586" t="s">
        <v>9018</v>
      </c>
      <c r="G6586" s="1" t="s">
        <v>9017</v>
      </c>
      <c r="H6586" t="s">
        <v>16725</v>
      </c>
      <c r="I6586" t="s">
        <v>16726</v>
      </c>
      <c r="J6586" t="s">
        <v>16727</v>
      </c>
      <c r="K6586">
        <v>512</v>
      </c>
      <c r="L6586" t="s">
        <v>16783</v>
      </c>
      <c r="M6586">
        <v>0</v>
      </c>
      <c r="N6586">
        <v>999</v>
      </c>
    </row>
    <row r="6587" spans="1:14" s="6" customFormat="1" x14ac:dyDescent="0.2">
      <c r="A6587">
        <v>6582</v>
      </c>
      <c r="B6587">
        <v>20</v>
      </c>
      <c r="C6587" t="s">
        <v>751</v>
      </c>
      <c r="D6587" s="1" t="s">
        <v>9020</v>
      </c>
      <c r="E6587" s="1" t="s">
        <v>23248</v>
      </c>
      <c r="F6587" t="s">
        <v>9018</v>
      </c>
      <c r="G6587" s="1" t="s">
        <v>9017</v>
      </c>
      <c r="H6587" t="s">
        <v>16725</v>
      </c>
      <c r="I6587" t="s">
        <v>16726</v>
      </c>
      <c r="J6587" t="s">
        <v>16727</v>
      </c>
      <c r="K6587">
        <v>512</v>
      </c>
      <c r="L6587" t="s">
        <v>16783</v>
      </c>
      <c r="M6587">
        <v>0</v>
      </c>
      <c r="N6587">
        <v>999</v>
      </c>
    </row>
    <row r="6588" spans="1:14" s="6" customFormat="1" x14ac:dyDescent="0.2">
      <c r="A6588">
        <v>6583</v>
      </c>
      <c r="B6588">
        <v>20</v>
      </c>
      <c r="C6588" t="s">
        <v>751</v>
      </c>
      <c r="D6588" s="1" t="s">
        <v>9021</v>
      </c>
      <c r="E6588" s="1" t="s">
        <v>23249</v>
      </c>
      <c r="F6588" t="s">
        <v>9018</v>
      </c>
      <c r="G6588" s="1" t="s">
        <v>9017</v>
      </c>
      <c r="H6588" t="s">
        <v>16725</v>
      </c>
      <c r="I6588" t="s">
        <v>16726</v>
      </c>
      <c r="J6588" t="s">
        <v>16727</v>
      </c>
      <c r="K6588">
        <v>512</v>
      </c>
      <c r="L6588" t="s">
        <v>16783</v>
      </c>
      <c r="M6588">
        <v>0</v>
      </c>
      <c r="N6588">
        <v>999</v>
      </c>
    </row>
    <row r="6589" spans="1:14" s="6" customFormat="1" x14ac:dyDescent="0.2">
      <c r="A6589">
        <v>6584</v>
      </c>
      <c r="B6589">
        <v>20</v>
      </c>
      <c r="C6589" t="s">
        <v>751</v>
      </c>
      <c r="D6589" s="1" t="s">
        <v>9022</v>
      </c>
      <c r="E6589" s="1" t="s">
        <v>23250</v>
      </c>
      <c r="F6589" t="s">
        <v>9018</v>
      </c>
      <c r="G6589" s="1" t="s">
        <v>9017</v>
      </c>
      <c r="H6589" t="s">
        <v>16725</v>
      </c>
      <c r="I6589" t="s">
        <v>16726</v>
      </c>
      <c r="J6589" t="s">
        <v>16727</v>
      </c>
      <c r="K6589">
        <v>512</v>
      </c>
      <c r="L6589" t="s">
        <v>16783</v>
      </c>
      <c r="M6589">
        <v>0</v>
      </c>
      <c r="N6589">
        <v>999</v>
      </c>
    </row>
    <row r="6590" spans="1:14" s="6" customFormat="1" x14ac:dyDescent="0.2">
      <c r="A6590">
        <v>6585</v>
      </c>
      <c r="B6590">
        <v>20</v>
      </c>
      <c r="C6590" t="s">
        <v>751</v>
      </c>
      <c r="D6590" s="1" t="s">
        <v>9023</v>
      </c>
      <c r="E6590" s="1" t="s">
        <v>23251</v>
      </c>
      <c r="F6590" t="s">
        <v>9018</v>
      </c>
      <c r="G6590" s="1" t="s">
        <v>9017</v>
      </c>
      <c r="H6590" t="s">
        <v>16725</v>
      </c>
      <c r="I6590" t="s">
        <v>16726</v>
      </c>
      <c r="J6590" t="s">
        <v>16727</v>
      </c>
      <c r="K6590">
        <v>512</v>
      </c>
      <c r="L6590" t="s">
        <v>16783</v>
      </c>
      <c r="M6590">
        <v>0</v>
      </c>
      <c r="N6590">
        <v>999</v>
      </c>
    </row>
    <row r="6591" spans="1:14" s="6" customFormat="1" x14ac:dyDescent="0.2">
      <c r="A6591">
        <v>6586</v>
      </c>
      <c r="B6591">
        <v>20</v>
      </c>
      <c r="C6591" t="s">
        <v>751</v>
      </c>
      <c r="D6591" s="1" t="s">
        <v>9024</v>
      </c>
      <c r="E6591" s="1" t="s">
        <v>23252</v>
      </c>
      <c r="F6591" t="s">
        <v>9018</v>
      </c>
      <c r="G6591" s="1" t="s">
        <v>9017</v>
      </c>
      <c r="H6591" t="s">
        <v>16725</v>
      </c>
      <c r="I6591" t="s">
        <v>16726</v>
      </c>
      <c r="J6591" t="s">
        <v>16727</v>
      </c>
      <c r="K6591">
        <v>512</v>
      </c>
      <c r="L6591" t="s">
        <v>16783</v>
      </c>
      <c r="M6591">
        <v>0</v>
      </c>
      <c r="N6591">
        <v>999</v>
      </c>
    </row>
    <row r="6592" spans="1:14" s="6" customFormat="1" x14ac:dyDescent="0.2">
      <c r="A6592">
        <v>6587</v>
      </c>
      <c r="B6592">
        <v>20</v>
      </c>
      <c r="C6592" t="s">
        <v>751</v>
      </c>
      <c r="D6592" s="1" t="s">
        <v>9025</v>
      </c>
      <c r="E6592" s="1" t="s">
        <v>23253</v>
      </c>
      <c r="F6592" t="s">
        <v>9018</v>
      </c>
      <c r="G6592" s="1" t="s">
        <v>9017</v>
      </c>
      <c r="H6592" t="s">
        <v>16725</v>
      </c>
      <c r="I6592" t="s">
        <v>16726</v>
      </c>
      <c r="J6592" t="s">
        <v>16727</v>
      </c>
      <c r="K6592">
        <v>512</v>
      </c>
      <c r="L6592" t="s">
        <v>16783</v>
      </c>
      <c r="M6592">
        <v>0</v>
      </c>
      <c r="N6592">
        <v>999</v>
      </c>
    </row>
    <row r="6593" spans="1:14" s="6" customFormat="1" x14ac:dyDescent="0.2">
      <c r="A6593">
        <v>6588</v>
      </c>
      <c r="B6593">
        <v>20</v>
      </c>
      <c r="C6593" t="s">
        <v>751</v>
      </c>
      <c r="D6593" s="1" t="s">
        <v>9026</v>
      </c>
      <c r="E6593" s="1" t="s">
        <v>23254</v>
      </c>
      <c r="F6593" t="s">
        <v>9018</v>
      </c>
      <c r="G6593" s="1" t="s">
        <v>9017</v>
      </c>
      <c r="H6593" t="s">
        <v>16725</v>
      </c>
      <c r="I6593" t="s">
        <v>16726</v>
      </c>
      <c r="J6593" t="s">
        <v>16727</v>
      </c>
      <c r="K6593">
        <v>512</v>
      </c>
      <c r="L6593" t="s">
        <v>16783</v>
      </c>
      <c r="M6593">
        <v>0</v>
      </c>
      <c r="N6593">
        <v>999</v>
      </c>
    </row>
    <row r="6594" spans="1:14" s="6" customFormat="1" x14ac:dyDescent="0.2">
      <c r="A6594">
        <v>6589</v>
      </c>
      <c r="B6594">
        <v>19</v>
      </c>
      <c r="C6594" t="s">
        <v>509</v>
      </c>
      <c r="D6594" s="1" t="s">
        <v>9027</v>
      </c>
      <c r="E6594" s="1" t="s">
        <v>23255</v>
      </c>
      <c r="F6594" t="s">
        <v>8910</v>
      </c>
      <c r="G6594" s="1" t="s">
        <v>8909</v>
      </c>
      <c r="H6594" t="s">
        <v>16725</v>
      </c>
      <c r="I6594" t="s">
        <v>16726</v>
      </c>
      <c r="J6594" t="s">
        <v>16727</v>
      </c>
      <c r="K6594">
        <v>0</v>
      </c>
      <c r="L6594">
        <v>0</v>
      </c>
      <c r="M6594">
        <v>0</v>
      </c>
      <c r="N6594">
        <v>999</v>
      </c>
    </row>
    <row r="6595" spans="1:14" s="6" customFormat="1" x14ac:dyDescent="0.2">
      <c r="A6595">
        <v>6590</v>
      </c>
      <c r="B6595">
        <v>19</v>
      </c>
      <c r="C6595" t="s">
        <v>509</v>
      </c>
      <c r="D6595" s="1" t="s">
        <v>9028</v>
      </c>
      <c r="E6595" s="1" t="s">
        <v>23256</v>
      </c>
      <c r="F6595" t="s">
        <v>8910</v>
      </c>
      <c r="G6595" s="1" t="s">
        <v>8909</v>
      </c>
      <c r="H6595" t="s">
        <v>16725</v>
      </c>
      <c r="I6595" t="s">
        <v>16726</v>
      </c>
      <c r="J6595" t="s">
        <v>16727</v>
      </c>
      <c r="K6595">
        <v>0</v>
      </c>
      <c r="L6595">
        <v>0</v>
      </c>
      <c r="M6595">
        <v>0</v>
      </c>
      <c r="N6595">
        <v>999</v>
      </c>
    </row>
    <row r="6596" spans="1:14" s="6" customFormat="1" x14ac:dyDescent="0.2">
      <c r="A6596">
        <v>6591</v>
      </c>
      <c r="B6596">
        <v>19</v>
      </c>
      <c r="C6596" t="s">
        <v>509</v>
      </c>
      <c r="D6596" s="1" t="s">
        <v>9029</v>
      </c>
      <c r="E6596" s="1" t="s">
        <v>23257</v>
      </c>
      <c r="F6596" t="s">
        <v>8910</v>
      </c>
      <c r="G6596" s="1" t="s">
        <v>8909</v>
      </c>
      <c r="H6596" t="s">
        <v>16725</v>
      </c>
      <c r="I6596" t="s">
        <v>16726</v>
      </c>
      <c r="J6596" t="s">
        <v>16727</v>
      </c>
      <c r="K6596">
        <v>0</v>
      </c>
      <c r="L6596">
        <v>0</v>
      </c>
      <c r="M6596">
        <v>0</v>
      </c>
      <c r="N6596">
        <v>999</v>
      </c>
    </row>
    <row r="6597" spans="1:14" s="6" customFormat="1" x14ac:dyDescent="0.2">
      <c r="A6597">
        <v>6592</v>
      </c>
      <c r="B6597">
        <v>19</v>
      </c>
      <c r="C6597" t="s">
        <v>509</v>
      </c>
      <c r="D6597" s="1" t="s">
        <v>9030</v>
      </c>
      <c r="E6597" s="1" t="s">
        <v>23258</v>
      </c>
      <c r="F6597" t="s">
        <v>8910</v>
      </c>
      <c r="G6597" s="1" t="s">
        <v>8909</v>
      </c>
      <c r="H6597" t="s">
        <v>16725</v>
      </c>
      <c r="I6597" t="s">
        <v>16726</v>
      </c>
      <c r="J6597" t="s">
        <v>16727</v>
      </c>
      <c r="K6597">
        <v>0</v>
      </c>
      <c r="L6597">
        <v>0</v>
      </c>
      <c r="M6597">
        <v>0</v>
      </c>
      <c r="N6597">
        <v>999</v>
      </c>
    </row>
    <row r="6598" spans="1:14" s="6" customFormat="1" x14ac:dyDescent="0.2">
      <c r="A6598">
        <v>6593</v>
      </c>
      <c r="B6598">
        <v>19</v>
      </c>
      <c r="C6598" t="s">
        <v>509</v>
      </c>
      <c r="D6598" s="1" t="s">
        <v>9031</v>
      </c>
      <c r="E6598" s="1" t="s">
        <v>23259</v>
      </c>
      <c r="F6598" t="s">
        <v>8910</v>
      </c>
      <c r="G6598" s="1" t="s">
        <v>8909</v>
      </c>
      <c r="H6598" t="s">
        <v>16725</v>
      </c>
      <c r="I6598" t="s">
        <v>16726</v>
      </c>
      <c r="J6598" t="s">
        <v>16727</v>
      </c>
      <c r="K6598">
        <v>0</v>
      </c>
      <c r="L6598">
        <v>0</v>
      </c>
      <c r="M6598">
        <v>0</v>
      </c>
      <c r="N6598">
        <v>999</v>
      </c>
    </row>
    <row r="6599" spans="1:14" s="6" customFormat="1" x14ac:dyDescent="0.2">
      <c r="A6599">
        <v>6594</v>
      </c>
      <c r="B6599">
        <v>21</v>
      </c>
      <c r="C6599" t="s">
        <v>4208</v>
      </c>
      <c r="D6599" s="1" t="s">
        <v>9032</v>
      </c>
      <c r="E6599" s="1" t="s">
        <v>23260</v>
      </c>
      <c r="F6599" t="s">
        <v>8757</v>
      </c>
      <c r="G6599" s="1" t="s">
        <v>8756</v>
      </c>
      <c r="H6599" t="s">
        <v>16725</v>
      </c>
      <c r="I6599" t="s">
        <v>16731</v>
      </c>
      <c r="J6599" t="s">
        <v>16732</v>
      </c>
      <c r="K6599">
        <v>0</v>
      </c>
      <c r="L6599">
        <v>0</v>
      </c>
      <c r="M6599">
        <v>0</v>
      </c>
      <c r="N6599">
        <v>0</v>
      </c>
    </row>
    <row r="6600" spans="1:14" s="6" customFormat="1" x14ac:dyDescent="0.2">
      <c r="A6600">
        <v>6595</v>
      </c>
      <c r="B6600">
        <v>21</v>
      </c>
      <c r="C6600" t="s">
        <v>4208</v>
      </c>
      <c r="D6600" s="1" t="s">
        <v>9033</v>
      </c>
      <c r="E6600" s="1" t="s">
        <v>23261</v>
      </c>
      <c r="F6600" t="s">
        <v>8757</v>
      </c>
      <c r="G6600" s="1" t="s">
        <v>8756</v>
      </c>
      <c r="H6600" t="s">
        <v>16725</v>
      </c>
      <c r="I6600" t="s">
        <v>16731</v>
      </c>
      <c r="J6600" t="s">
        <v>16732</v>
      </c>
      <c r="K6600">
        <v>0</v>
      </c>
      <c r="L6600">
        <v>0</v>
      </c>
      <c r="M6600">
        <v>0</v>
      </c>
      <c r="N6600">
        <v>0</v>
      </c>
    </row>
    <row r="6601" spans="1:14" s="6" customFormat="1" x14ac:dyDescent="0.2">
      <c r="A6601">
        <v>6596</v>
      </c>
      <c r="B6601">
        <v>21</v>
      </c>
      <c r="C6601" t="s">
        <v>4208</v>
      </c>
      <c r="D6601" s="1" t="s">
        <v>9034</v>
      </c>
      <c r="E6601" s="1" t="s">
        <v>23262</v>
      </c>
      <c r="F6601" t="s">
        <v>8757</v>
      </c>
      <c r="G6601" s="1" t="s">
        <v>8756</v>
      </c>
      <c r="H6601" t="s">
        <v>16725</v>
      </c>
      <c r="I6601" t="s">
        <v>16731</v>
      </c>
      <c r="J6601" t="s">
        <v>16732</v>
      </c>
      <c r="K6601">
        <v>0</v>
      </c>
      <c r="L6601">
        <v>0</v>
      </c>
      <c r="M6601">
        <v>0</v>
      </c>
      <c r="N6601">
        <v>0</v>
      </c>
    </row>
    <row r="6602" spans="1:14" s="6" customFormat="1" x14ac:dyDescent="0.2">
      <c r="A6602">
        <v>6597</v>
      </c>
      <c r="B6602">
        <v>21</v>
      </c>
      <c r="C6602" t="s">
        <v>4208</v>
      </c>
      <c r="D6602" s="1" t="s">
        <v>9035</v>
      </c>
      <c r="E6602" s="1" t="s">
        <v>23263</v>
      </c>
      <c r="F6602" t="s">
        <v>9037</v>
      </c>
      <c r="G6602" s="1" t="s">
        <v>9036</v>
      </c>
      <c r="H6602" t="s">
        <v>16733</v>
      </c>
      <c r="I6602" t="s">
        <v>16734</v>
      </c>
      <c r="J6602" t="s">
        <v>16735</v>
      </c>
      <c r="K6602">
        <v>0</v>
      </c>
      <c r="L6602">
        <v>0</v>
      </c>
      <c r="M6602">
        <v>10</v>
      </c>
      <c r="N6602">
        <v>54</v>
      </c>
    </row>
    <row r="6603" spans="1:14" s="6" customFormat="1" x14ac:dyDescent="0.2">
      <c r="A6603">
        <v>6598</v>
      </c>
      <c r="B6603">
        <v>21</v>
      </c>
      <c r="C6603" t="s">
        <v>4208</v>
      </c>
      <c r="D6603" s="1" t="s">
        <v>9038</v>
      </c>
      <c r="E6603" s="1" t="s">
        <v>23264</v>
      </c>
      <c r="F6603" t="s">
        <v>9037</v>
      </c>
      <c r="G6603" s="1" t="s">
        <v>9036</v>
      </c>
      <c r="H6603" t="s">
        <v>16733</v>
      </c>
      <c r="I6603" t="s">
        <v>16734</v>
      </c>
      <c r="J6603" t="s">
        <v>16735</v>
      </c>
      <c r="K6603">
        <v>0</v>
      </c>
      <c r="L6603">
        <v>0</v>
      </c>
      <c r="M6603">
        <v>10</v>
      </c>
      <c r="N6603">
        <v>54</v>
      </c>
    </row>
    <row r="6604" spans="1:14" s="6" customFormat="1" x14ac:dyDescent="0.2">
      <c r="A6604">
        <v>6599</v>
      </c>
      <c r="B6604">
        <v>21</v>
      </c>
      <c r="C6604" t="s">
        <v>4208</v>
      </c>
      <c r="D6604" s="1" t="s">
        <v>9039</v>
      </c>
      <c r="E6604" s="1" t="s">
        <v>23265</v>
      </c>
      <c r="F6604" t="s">
        <v>9037</v>
      </c>
      <c r="G6604" s="1" t="s">
        <v>9036</v>
      </c>
      <c r="H6604" t="s">
        <v>16733</v>
      </c>
      <c r="I6604" t="s">
        <v>16734</v>
      </c>
      <c r="J6604" t="s">
        <v>16735</v>
      </c>
      <c r="K6604">
        <v>0</v>
      </c>
      <c r="L6604">
        <v>0</v>
      </c>
      <c r="M6604">
        <v>10</v>
      </c>
      <c r="N6604">
        <v>54</v>
      </c>
    </row>
    <row r="6605" spans="1:14" s="6" customFormat="1" x14ac:dyDescent="0.2">
      <c r="A6605">
        <v>6600</v>
      </c>
      <c r="B6605">
        <v>20</v>
      </c>
      <c r="C6605" t="s">
        <v>751</v>
      </c>
      <c r="D6605" s="1" t="s">
        <v>9040</v>
      </c>
      <c r="E6605" s="1" t="s">
        <v>23266</v>
      </c>
      <c r="F6605" t="s">
        <v>9018</v>
      </c>
      <c r="G6605" s="1" t="s">
        <v>9017</v>
      </c>
      <c r="H6605" t="s">
        <v>16725</v>
      </c>
      <c r="I6605" t="s">
        <v>16726</v>
      </c>
      <c r="J6605" t="s">
        <v>16727</v>
      </c>
      <c r="K6605">
        <v>512</v>
      </c>
      <c r="L6605" t="s">
        <v>16783</v>
      </c>
      <c r="M6605">
        <v>0</v>
      </c>
      <c r="N6605">
        <v>999</v>
      </c>
    </row>
    <row r="6606" spans="1:14" s="6" customFormat="1" x14ac:dyDescent="0.2">
      <c r="A6606">
        <v>6601</v>
      </c>
      <c r="B6606">
        <v>20</v>
      </c>
      <c r="C6606" t="s">
        <v>751</v>
      </c>
      <c r="D6606" s="1" t="s">
        <v>9041</v>
      </c>
      <c r="E6606" s="1" t="s">
        <v>23267</v>
      </c>
      <c r="F6606" t="s">
        <v>9043</v>
      </c>
      <c r="G6606" s="1" t="s">
        <v>9042</v>
      </c>
      <c r="H6606" t="s">
        <v>16725</v>
      </c>
      <c r="I6606" t="s">
        <v>16726</v>
      </c>
      <c r="J6606" t="s">
        <v>16727</v>
      </c>
      <c r="K6606">
        <v>512</v>
      </c>
      <c r="L6606" t="s">
        <v>16783</v>
      </c>
      <c r="M6606">
        <v>0</v>
      </c>
      <c r="N6606">
        <v>999</v>
      </c>
    </row>
    <row r="6607" spans="1:14" s="6" customFormat="1" x14ac:dyDescent="0.2">
      <c r="A6607">
        <v>6602</v>
      </c>
      <c r="B6607">
        <v>20</v>
      </c>
      <c r="C6607" t="s">
        <v>751</v>
      </c>
      <c r="D6607" s="1" t="s">
        <v>9044</v>
      </c>
      <c r="E6607" s="1" t="s">
        <v>23268</v>
      </c>
      <c r="F6607" t="s">
        <v>9043</v>
      </c>
      <c r="G6607" s="1" t="s">
        <v>9042</v>
      </c>
      <c r="H6607" t="s">
        <v>16725</v>
      </c>
      <c r="I6607" t="s">
        <v>16726</v>
      </c>
      <c r="J6607" t="s">
        <v>16727</v>
      </c>
      <c r="K6607">
        <v>512</v>
      </c>
      <c r="L6607" t="s">
        <v>16783</v>
      </c>
      <c r="M6607">
        <v>0</v>
      </c>
      <c r="N6607">
        <v>999</v>
      </c>
    </row>
    <row r="6608" spans="1:14" s="6" customFormat="1" x14ac:dyDescent="0.2">
      <c r="A6608">
        <v>6603</v>
      </c>
      <c r="B6608">
        <v>20</v>
      </c>
      <c r="C6608" t="s">
        <v>751</v>
      </c>
      <c r="D6608" s="1" t="s">
        <v>9045</v>
      </c>
      <c r="E6608" s="1" t="s">
        <v>23269</v>
      </c>
      <c r="F6608" t="s">
        <v>9043</v>
      </c>
      <c r="G6608" s="1" t="s">
        <v>9042</v>
      </c>
      <c r="H6608" t="s">
        <v>16725</v>
      </c>
      <c r="I6608" t="s">
        <v>16726</v>
      </c>
      <c r="J6608" t="s">
        <v>16727</v>
      </c>
      <c r="K6608">
        <v>512</v>
      </c>
      <c r="L6608" t="s">
        <v>16783</v>
      </c>
      <c r="M6608">
        <v>0</v>
      </c>
      <c r="N6608">
        <v>999</v>
      </c>
    </row>
    <row r="6609" spans="1:14" s="6" customFormat="1" x14ac:dyDescent="0.2">
      <c r="A6609">
        <v>6604</v>
      </c>
      <c r="B6609">
        <v>20</v>
      </c>
      <c r="C6609" t="s">
        <v>751</v>
      </c>
      <c r="D6609" s="1" t="s">
        <v>9046</v>
      </c>
      <c r="E6609" s="1" t="s">
        <v>23270</v>
      </c>
      <c r="F6609" t="s">
        <v>9043</v>
      </c>
      <c r="G6609" s="1" t="s">
        <v>9042</v>
      </c>
      <c r="H6609" t="s">
        <v>16725</v>
      </c>
      <c r="I6609" t="s">
        <v>16726</v>
      </c>
      <c r="J6609" t="s">
        <v>16727</v>
      </c>
      <c r="K6609">
        <v>512</v>
      </c>
      <c r="L6609" t="s">
        <v>16783</v>
      </c>
      <c r="M6609">
        <v>0</v>
      </c>
      <c r="N6609">
        <v>999</v>
      </c>
    </row>
    <row r="6610" spans="1:14" s="6" customFormat="1" x14ac:dyDescent="0.2">
      <c r="A6610">
        <v>6605</v>
      </c>
      <c r="B6610">
        <v>20</v>
      </c>
      <c r="C6610" t="s">
        <v>751</v>
      </c>
      <c r="D6610" s="1" t="s">
        <v>9047</v>
      </c>
      <c r="E6610" s="1" t="s">
        <v>23271</v>
      </c>
      <c r="F6610" t="s">
        <v>9043</v>
      </c>
      <c r="G6610" s="1" t="s">
        <v>9042</v>
      </c>
      <c r="H6610" t="s">
        <v>16725</v>
      </c>
      <c r="I6610" t="s">
        <v>16726</v>
      </c>
      <c r="J6610" t="s">
        <v>16727</v>
      </c>
      <c r="K6610">
        <v>512</v>
      </c>
      <c r="L6610" t="s">
        <v>16783</v>
      </c>
      <c r="M6610">
        <v>0</v>
      </c>
      <c r="N6610">
        <v>999</v>
      </c>
    </row>
    <row r="6611" spans="1:14" s="6" customFormat="1" x14ac:dyDescent="0.2">
      <c r="A6611">
        <v>6606</v>
      </c>
      <c r="B6611">
        <v>20</v>
      </c>
      <c r="C6611" t="s">
        <v>751</v>
      </c>
      <c r="D6611" s="1" t="s">
        <v>9048</v>
      </c>
      <c r="E6611" s="1" t="s">
        <v>23272</v>
      </c>
      <c r="F6611" t="s">
        <v>9043</v>
      </c>
      <c r="G6611" s="1" t="s">
        <v>9042</v>
      </c>
      <c r="H6611" t="s">
        <v>16725</v>
      </c>
      <c r="I6611" t="s">
        <v>16726</v>
      </c>
      <c r="J6611" t="s">
        <v>16727</v>
      </c>
      <c r="K6611">
        <v>512</v>
      </c>
      <c r="L6611" t="s">
        <v>16783</v>
      </c>
      <c r="M6611">
        <v>0</v>
      </c>
      <c r="N6611">
        <v>999</v>
      </c>
    </row>
    <row r="6612" spans="1:14" s="6" customFormat="1" x14ac:dyDescent="0.2">
      <c r="A6612">
        <v>6607</v>
      </c>
      <c r="B6612">
        <v>2</v>
      </c>
      <c r="C6612" t="s">
        <v>93</v>
      </c>
      <c r="D6612" s="1" t="s">
        <v>9049</v>
      </c>
      <c r="E6612" s="1" t="s">
        <v>23273</v>
      </c>
      <c r="F6612" t="s">
        <v>8994</v>
      </c>
      <c r="G6612" s="1" t="s">
        <v>8993</v>
      </c>
      <c r="H6612" t="s">
        <v>16725</v>
      </c>
      <c r="I6612" t="s">
        <v>16726</v>
      </c>
      <c r="J6612" t="s">
        <v>16727</v>
      </c>
      <c r="K6612">
        <v>214</v>
      </c>
      <c r="L6612" t="s">
        <v>16820</v>
      </c>
      <c r="M6612">
        <v>0</v>
      </c>
      <c r="N6612">
        <v>999</v>
      </c>
    </row>
    <row r="6613" spans="1:14" s="6" customFormat="1" x14ac:dyDescent="0.2">
      <c r="A6613">
        <v>6608</v>
      </c>
      <c r="B6613">
        <v>2</v>
      </c>
      <c r="C6613" t="s">
        <v>93</v>
      </c>
      <c r="D6613" s="1" t="s">
        <v>9050</v>
      </c>
      <c r="E6613" s="1" t="s">
        <v>23274</v>
      </c>
      <c r="F6613" t="s">
        <v>8994</v>
      </c>
      <c r="G6613" s="1" t="s">
        <v>8993</v>
      </c>
      <c r="H6613" t="s">
        <v>16725</v>
      </c>
      <c r="I6613" t="s">
        <v>16726</v>
      </c>
      <c r="J6613" t="s">
        <v>16727</v>
      </c>
      <c r="K6613">
        <v>214</v>
      </c>
      <c r="L6613" t="s">
        <v>16820</v>
      </c>
      <c r="M6613">
        <v>0</v>
      </c>
      <c r="N6613">
        <v>999</v>
      </c>
    </row>
    <row r="6614" spans="1:14" s="6" customFormat="1" x14ac:dyDescent="0.2">
      <c r="A6614">
        <v>6609</v>
      </c>
      <c r="B6614">
        <v>2</v>
      </c>
      <c r="C6614" t="s">
        <v>93</v>
      </c>
      <c r="D6614" s="1" t="s">
        <v>9051</v>
      </c>
      <c r="E6614" s="1" t="s">
        <v>23275</v>
      </c>
      <c r="F6614" t="s">
        <v>8994</v>
      </c>
      <c r="G6614" s="1" t="s">
        <v>8993</v>
      </c>
      <c r="H6614" t="s">
        <v>16725</v>
      </c>
      <c r="I6614" t="s">
        <v>16726</v>
      </c>
      <c r="J6614" t="s">
        <v>16727</v>
      </c>
      <c r="K6614">
        <v>214</v>
      </c>
      <c r="L6614" t="s">
        <v>16820</v>
      </c>
      <c r="M6614">
        <v>0</v>
      </c>
      <c r="N6614">
        <v>999</v>
      </c>
    </row>
    <row r="6615" spans="1:14" s="6" customFormat="1" x14ac:dyDescent="0.2">
      <c r="A6615">
        <v>6610</v>
      </c>
      <c r="B6615">
        <v>2</v>
      </c>
      <c r="C6615" t="s">
        <v>93</v>
      </c>
      <c r="D6615" s="1" t="s">
        <v>9052</v>
      </c>
      <c r="E6615" s="1" t="s">
        <v>23276</v>
      </c>
      <c r="F6615" t="s">
        <v>8994</v>
      </c>
      <c r="G6615" s="1" t="s">
        <v>8993</v>
      </c>
      <c r="H6615" t="s">
        <v>16725</v>
      </c>
      <c r="I6615" t="s">
        <v>16726</v>
      </c>
      <c r="J6615" t="s">
        <v>16727</v>
      </c>
      <c r="K6615">
        <v>214</v>
      </c>
      <c r="L6615" t="s">
        <v>16820</v>
      </c>
      <c r="M6615">
        <v>0</v>
      </c>
      <c r="N6615">
        <v>999</v>
      </c>
    </row>
    <row r="6616" spans="1:14" s="6" customFormat="1" x14ac:dyDescent="0.2">
      <c r="A6616">
        <v>6611</v>
      </c>
      <c r="B6616">
        <v>2</v>
      </c>
      <c r="C6616" t="s">
        <v>93</v>
      </c>
      <c r="D6616" s="1" t="s">
        <v>9053</v>
      </c>
      <c r="E6616" s="1" t="s">
        <v>23277</v>
      </c>
      <c r="F6616" t="s">
        <v>8994</v>
      </c>
      <c r="G6616" s="1" t="s">
        <v>8993</v>
      </c>
      <c r="H6616" t="s">
        <v>16725</v>
      </c>
      <c r="I6616" t="s">
        <v>16726</v>
      </c>
      <c r="J6616" t="s">
        <v>16727</v>
      </c>
      <c r="K6616">
        <v>214</v>
      </c>
      <c r="L6616" t="s">
        <v>16820</v>
      </c>
      <c r="M6616">
        <v>0</v>
      </c>
      <c r="N6616">
        <v>999</v>
      </c>
    </row>
    <row r="6617" spans="1:14" s="6" customFormat="1" x14ac:dyDescent="0.2">
      <c r="A6617">
        <v>6612</v>
      </c>
      <c r="B6617">
        <v>2</v>
      </c>
      <c r="C6617" t="s">
        <v>93</v>
      </c>
      <c r="D6617" s="1" t="s">
        <v>9054</v>
      </c>
      <c r="E6617" s="1" t="s">
        <v>23278</v>
      </c>
      <c r="F6617" t="s">
        <v>8994</v>
      </c>
      <c r="G6617" s="1" t="s">
        <v>8993</v>
      </c>
      <c r="H6617" t="s">
        <v>16725</v>
      </c>
      <c r="I6617" t="s">
        <v>16726</v>
      </c>
      <c r="J6617" t="s">
        <v>16727</v>
      </c>
      <c r="K6617">
        <v>214</v>
      </c>
      <c r="L6617" t="s">
        <v>16820</v>
      </c>
      <c r="M6617">
        <v>0</v>
      </c>
      <c r="N6617">
        <v>999</v>
      </c>
    </row>
    <row r="6618" spans="1:14" s="6" customFormat="1" x14ac:dyDescent="0.2">
      <c r="A6618">
        <v>6613</v>
      </c>
      <c r="B6618">
        <v>2</v>
      </c>
      <c r="C6618" t="s">
        <v>93</v>
      </c>
      <c r="D6618" s="1" t="s">
        <v>9055</v>
      </c>
      <c r="E6618" s="1" t="s">
        <v>23279</v>
      </c>
      <c r="F6618" t="s">
        <v>8994</v>
      </c>
      <c r="G6618" s="1" t="s">
        <v>8993</v>
      </c>
      <c r="H6618" t="s">
        <v>16725</v>
      </c>
      <c r="I6618" t="s">
        <v>16726</v>
      </c>
      <c r="J6618" t="s">
        <v>16727</v>
      </c>
      <c r="K6618">
        <v>214</v>
      </c>
      <c r="L6618" t="s">
        <v>16820</v>
      </c>
      <c r="M6618">
        <v>0</v>
      </c>
      <c r="N6618">
        <v>999</v>
      </c>
    </row>
    <row r="6619" spans="1:14" s="6" customFormat="1" x14ac:dyDescent="0.2">
      <c r="A6619">
        <v>6614</v>
      </c>
      <c r="B6619">
        <v>2</v>
      </c>
      <c r="C6619" t="s">
        <v>93</v>
      </c>
      <c r="D6619" s="1" t="s">
        <v>9056</v>
      </c>
      <c r="E6619" s="1" t="s">
        <v>23280</v>
      </c>
      <c r="F6619" t="s">
        <v>9058</v>
      </c>
      <c r="G6619" s="1" t="s">
        <v>9057</v>
      </c>
      <c r="H6619" t="s">
        <v>16725</v>
      </c>
      <c r="I6619" t="s">
        <v>16726</v>
      </c>
      <c r="J6619" t="s">
        <v>16727</v>
      </c>
      <c r="K6619">
        <v>214</v>
      </c>
      <c r="L6619" t="s">
        <v>16820</v>
      </c>
      <c r="M6619">
        <v>0</v>
      </c>
      <c r="N6619">
        <v>999</v>
      </c>
    </row>
    <row r="6620" spans="1:14" s="6" customFormat="1" x14ac:dyDescent="0.2">
      <c r="A6620">
        <v>6615</v>
      </c>
      <c r="B6620">
        <v>20</v>
      </c>
      <c r="C6620" t="s">
        <v>751</v>
      </c>
      <c r="D6620" s="1" t="s">
        <v>9059</v>
      </c>
      <c r="E6620" s="1" t="s">
        <v>23281</v>
      </c>
      <c r="F6620" t="s">
        <v>9043</v>
      </c>
      <c r="G6620" s="1" t="s">
        <v>9042</v>
      </c>
      <c r="H6620" t="s">
        <v>16725</v>
      </c>
      <c r="I6620" t="s">
        <v>16726</v>
      </c>
      <c r="J6620" t="s">
        <v>16727</v>
      </c>
      <c r="K6620">
        <v>512</v>
      </c>
      <c r="L6620" t="s">
        <v>16783</v>
      </c>
      <c r="M6620">
        <v>0</v>
      </c>
      <c r="N6620">
        <v>999</v>
      </c>
    </row>
    <row r="6621" spans="1:14" s="6" customFormat="1" x14ac:dyDescent="0.2">
      <c r="A6621">
        <v>6616</v>
      </c>
      <c r="B6621">
        <v>20</v>
      </c>
      <c r="C6621" t="s">
        <v>751</v>
      </c>
      <c r="D6621" s="1" t="s">
        <v>9060</v>
      </c>
      <c r="E6621" s="1" t="s">
        <v>23282</v>
      </c>
      <c r="F6621" t="s">
        <v>9043</v>
      </c>
      <c r="G6621" s="1" t="s">
        <v>9042</v>
      </c>
      <c r="H6621" t="s">
        <v>16725</v>
      </c>
      <c r="I6621" t="s">
        <v>16726</v>
      </c>
      <c r="J6621" t="s">
        <v>16727</v>
      </c>
      <c r="K6621">
        <v>512</v>
      </c>
      <c r="L6621" t="s">
        <v>16783</v>
      </c>
      <c r="M6621">
        <v>0</v>
      </c>
      <c r="N6621">
        <v>999</v>
      </c>
    </row>
    <row r="6622" spans="1:14" s="6" customFormat="1" x14ac:dyDescent="0.2">
      <c r="A6622">
        <v>6617</v>
      </c>
      <c r="B6622">
        <v>20</v>
      </c>
      <c r="C6622" t="s">
        <v>751</v>
      </c>
      <c r="D6622" s="1" t="s">
        <v>9061</v>
      </c>
      <c r="E6622" s="1" t="s">
        <v>23283</v>
      </c>
      <c r="F6622" t="s">
        <v>9043</v>
      </c>
      <c r="G6622" s="1" t="s">
        <v>9042</v>
      </c>
      <c r="H6622" t="s">
        <v>16725</v>
      </c>
      <c r="I6622" t="s">
        <v>16726</v>
      </c>
      <c r="J6622" t="s">
        <v>16727</v>
      </c>
      <c r="K6622">
        <v>512</v>
      </c>
      <c r="L6622" t="s">
        <v>16783</v>
      </c>
      <c r="M6622">
        <v>0</v>
      </c>
      <c r="N6622">
        <v>999</v>
      </c>
    </row>
    <row r="6623" spans="1:14" s="6" customFormat="1" x14ac:dyDescent="0.2">
      <c r="A6623">
        <v>6618</v>
      </c>
      <c r="B6623">
        <v>20</v>
      </c>
      <c r="C6623" t="s">
        <v>751</v>
      </c>
      <c r="D6623" s="1" t="s">
        <v>9062</v>
      </c>
      <c r="E6623" s="1" t="s">
        <v>23284</v>
      </c>
      <c r="F6623" t="s">
        <v>9043</v>
      </c>
      <c r="G6623" s="1" t="s">
        <v>9042</v>
      </c>
      <c r="H6623" t="s">
        <v>16725</v>
      </c>
      <c r="I6623" t="s">
        <v>16726</v>
      </c>
      <c r="J6623" t="s">
        <v>16727</v>
      </c>
      <c r="K6623">
        <v>512</v>
      </c>
      <c r="L6623" t="s">
        <v>16783</v>
      </c>
      <c r="M6623">
        <v>0</v>
      </c>
      <c r="N6623">
        <v>999</v>
      </c>
    </row>
    <row r="6624" spans="1:14" s="6" customFormat="1" x14ac:dyDescent="0.2">
      <c r="A6624">
        <v>6619</v>
      </c>
      <c r="B6624">
        <v>20</v>
      </c>
      <c r="C6624" t="s">
        <v>751</v>
      </c>
      <c r="D6624" s="1" t="s">
        <v>9063</v>
      </c>
      <c r="E6624" s="1" t="s">
        <v>23285</v>
      </c>
      <c r="F6624" t="s">
        <v>9065</v>
      </c>
      <c r="G6624" s="1" t="s">
        <v>9064</v>
      </c>
      <c r="H6624" t="s">
        <v>16725</v>
      </c>
      <c r="I6624" t="s">
        <v>16726</v>
      </c>
      <c r="J6624" t="s">
        <v>16727</v>
      </c>
      <c r="K6624">
        <v>512</v>
      </c>
      <c r="L6624" t="s">
        <v>16783</v>
      </c>
      <c r="M6624">
        <v>0</v>
      </c>
      <c r="N6624">
        <v>999</v>
      </c>
    </row>
    <row r="6625" spans="1:14" s="6" customFormat="1" x14ac:dyDescent="0.2">
      <c r="A6625">
        <v>6620</v>
      </c>
      <c r="B6625">
        <v>20</v>
      </c>
      <c r="C6625" t="s">
        <v>751</v>
      </c>
      <c r="D6625" s="1" t="s">
        <v>9066</v>
      </c>
      <c r="E6625" s="1" t="s">
        <v>23286</v>
      </c>
      <c r="F6625" t="s">
        <v>9065</v>
      </c>
      <c r="G6625" s="1" t="s">
        <v>9064</v>
      </c>
      <c r="H6625" t="s">
        <v>16725</v>
      </c>
      <c r="I6625" t="s">
        <v>16726</v>
      </c>
      <c r="J6625" t="s">
        <v>16727</v>
      </c>
      <c r="K6625">
        <v>512</v>
      </c>
      <c r="L6625" t="s">
        <v>16783</v>
      </c>
      <c r="M6625">
        <v>0</v>
      </c>
      <c r="N6625">
        <v>999</v>
      </c>
    </row>
    <row r="6626" spans="1:14" s="6" customFormat="1" x14ac:dyDescent="0.2">
      <c r="A6626">
        <v>6621</v>
      </c>
      <c r="B6626">
        <v>11</v>
      </c>
      <c r="C6626" t="s">
        <v>158</v>
      </c>
      <c r="D6626" s="1" t="s">
        <v>9067</v>
      </c>
      <c r="E6626" s="1" t="s">
        <v>23287</v>
      </c>
      <c r="F6626" t="s">
        <v>9069</v>
      </c>
      <c r="G6626" s="1" t="s">
        <v>9068</v>
      </c>
      <c r="H6626" t="s">
        <v>16725</v>
      </c>
      <c r="I6626" t="s">
        <v>16726</v>
      </c>
      <c r="J6626" t="s">
        <v>16727</v>
      </c>
      <c r="K6626">
        <v>609</v>
      </c>
      <c r="L6626" t="s">
        <v>16819</v>
      </c>
      <c r="M6626">
        <v>0</v>
      </c>
      <c r="N6626">
        <v>999</v>
      </c>
    </row>
    <row r="6627" spans="1:14" s="6" customFormat="1" x14ac:dyDescent="0.2">
      <c r="A6627">
        <v>6622</v>
      </c>
      <c r="B6627">
        <v>11</v>
      </c>
      <c r="C6627" t="s">
        <v>158</v>
      </c>
      <c r="D6627" s="1" t="s">
        <v>9070</v>
      </c>
      <c r="E6627" s="1" t="s">
        <v>23288</v>
      </c>
      <c r="F6627" t="s">
        <v>9069</v>
      </c>
      <c r="G6627" s="1" t="s">
        <v>9068</v>
      </c>
      <c r="H6627" t="s">
        <v>16725</v>
      </c>
      <c r="I6627" t="s">
        <v>16726</v>
      </c>
      <c r="J6627" t="s">
        <v>16727</v>
      </c>
      <c r="K6627">
        <v>609</v>
      </c>
      <c r="L6627" t="s">
        <v>16819</v>
      </c>
      <c r="M6627">
        <v>0</v>
      </c>
      <c r="N6627">
        <v>999</v>
      </c>
    </row>
    <row r="6628" spans="1:14" s="6" customFormat="1" x14ac:dyDescent="0.2">
      <c r="A6628">
        <v>6623</v>
      </c>
      <c r="B6628">
        <v>11</v>
      </c>
      <c r="C6628" t="s">
        <v>158</v>
      </c>
      <c r="D6628" s="1" t="s">
        <v>9071</v>
      </c>
      <c r="E6628" s="1" t="s">
        <v>23289</v>
      </c>
      <c r="F6628" t="s">
        <v>9069</v>
      </c>
      <c r="G6628" s="1" t="s">
        <v>9068</v>
      </c>
      <c r="H6628" t="s">
        <v>16725</v>
      </c>
      <c r="I6628" t="s">
        <v>16726</v>
      </c>
      <c r="J6628" t="s">
        <v>16727</v>
      </c>
      <c r="K6628">
        <v>609</v>
      </c>
      <c r="L6628" t="s">
        <v>16819</v>
      </c>
      <c r="M6628">
        <v>0</v>
      </c>
      <c r="N6628">
        <v>999</v>
      </c>
    </row>
    <row r="6629" spans="1:14" s="6" customFormat="1" x14ac:dyDescent="0.2">
      <c r="A6629">
        <v>6624</v>
      </c>
      <c r="B6629">
        <v>11</v>
      </c>
      <c r="C6629" t="s">
        <v>158</v>
      </c>
      <c r="D6629" s="1" t="s">
        <v>9072</v>
      </c>
      <c r="E6629" s="1" t="s">
        <v>23290</v>
      </c>
      <c r="F6629" t="s">
        <v>9069</v>
      </c>
      <c r="G6629" s="1" t="s">
        <v>9068</v>
      </c>
      <c r="H6629" t="s">
        <v>16725</v>
      </c>
      <c r="I6629" t="s">
        <v>16726</v>
      </c>
      <c r="J6629" t="s">
        <v>16727</v>
      </c>
      <c r="K6629">
        <v>609</v>
      </c>
      <c r="L6629" t="s">
        <v>16819</v>
      </c>
      <c r="M6629">
        <v>0</v>
      </c>
      <c r="N6629">
        <v>999</v>
      </c>
    </row>
    <row r="6630" spans="1:14" s="6" customFormat="1" x14ac:dyDescent="0.2">
      <c r="A6630">
        <v>6625</v>
      </c>
      <c r="B6630">
        <v>11</v>
      </c>
      <c r="C6630" t="s">
        <v>158</v>
      </c>
      <c r="D6630" s="1" t="s">
        <v>9073</v>
      </c>
      <c r="E6630" s="1" t="s">
        <v>23291</v>
      </c>
      <c r="F6630" t="s">
        <v>9069</v>
      </c>
      <c r="G6630" s="1" t="s">
        <v>9068</v>
      </c>
      <c r="H6630" t="s">
        <v>16725</v>
      </c>
      <c r="I6630" t="s">
        <v>16726</v>
      </c>
      <c r="J6630" t="s">
        <v>16727</v>
      </c>
      <c r="K6630">
        <v>609</v>
      </c>
      <c r="L6630" t="s">
        <v>16819</v>
      </c>
      <c r="M6630">
        <v>0</v>
      </c>
      <c r="N6630">
        <v>999</v>
      </c>
    </row>
    <row r="6631" spans="1:14" s="6" customFormat="1" x14ac:dyDescent="0.2">
      <c r="A6631">
        <v>6626</v>
      </c>
      <c r="B6631">
        <v>11</v>
      </c>
      <c r="C6631" t="s">
        <v>158</v>
      </c>
      <c r="D6631" s="1" t="s">
        <v>9074</v>
      </c>
      <c r="E6631" s="1" t="s">
        <v>23292</v>
      </c>
      <c r="F6631" t="s">
        <v>9069</v>
      </c>
      <c r="G6631" s="1" t="s">
        <v>9068</v>
      </c>
      <c r="H6631" t="s">
        <v>16725</v>
      </c>
      <c r="I6631" t="s">
        <v>16726</v>
      </c>
      <c r="J6631" t="s">
        <v>16727</v>
      </c>
      <c r="K6631">
        <v>609</v>
      </c>
      <c r="L6631" t="s">
        <v>16819</v>
      </c>
      <c r="M6631">
        <v>0</v>
      </c>
      <c r="N6631">
        <v>999</v>
      </c>
    </row>
    <row r="6632" spans="1:14" s="6" customFormat="1" x14ac:dyDescent="0.2">
      <c r="A6632">
        <v>6627</v>
      </c>
      <c r="B6632">
        <v>11</v>
      </c>
      <c r="C6632" t="s">
        <v>158</v>
      </c>
      <c r="D6632" s="1" t="s">
        <v>9075</v>
      </c>
      <c r="E6632" s="1" t="s">
        <v>23293</v>
      </c>
      <c r="F6632" t="s">
        <v>9069</v>
      </c>
      <c r="G6632" s="1" t="s">
        <v>9068</v>
      </c>
      <c r="H6632" t="s">
        <v>16725</v>
      </c>
      <c r="I6632" t="s">
        <v>16726</v>
      </c>
      <c r="J6632" t="s">
        <v>16727</v>
      </c>
      <c r="K6632">
        <v>609</v>
      </c>
      <c r="L6632" t="s">
        <v>16819</v>
      </c>
      <c r="M6632">
        <v>0</v>
      </c>
      <c r="N6632">
        <v>999</v>
      </c>
    </row>
    <row r="6633" spans="1:14" s="6" customFormat="1" x14ac:dyDescent="0.2">
      <c r="A6633">
        <v>6628</v>
      </c>
      <c r="B6633">
        <v>20</v>
      </c>
      <c r="C6633" t="s">
        <v>751</v>
      </c>
      <c r="D6633" s="1" t="s">
        <v>9076</v>
      </c>
      <c r="E6633" s="1" t="s">
        <v>23294</v>
      </c>
      <c r="F6633" t="s">
        <v>8417</v>
      </c>
      <c r="G6633" s="1" t="s">
        <v>8416</v>
      </c>
      <c r="H6633" t="s">
        <v>16725</v>
      </c>
      <c r="I6633" t="s">
        <v>16726</v>
      </c>
      <c r="J6633" t="s">
        <v>16727</v>
      </c>
      <c r="K6633">
        <v>510</v>
      </c>
      <c r="L6633" t="s">
        <v>16776</v>
      </c>
      <c r="M6633">
        <v>0</v>
      </c>
      <c r="N6633">
        <v>999</v>
      </c>
    </row>
    <row r="6634" spans="1:14" s="6" customFormat="1" x14ac:dyDescent="0.2">
      <c r="A6634">
        <v>6629</v>
      </c>
      <c r="B6634">
        <v>20</v>
      </c>
      <c r="C6634" t="s">
        <v>751</v>
      </c>
      <c r="D6634" s="1" t="s">
        <v>9077</v>
      </c>
      <c r="E6634" s="1" t="s">
        <v>23295</v>
      </c>
      <c r="F6634" t="s">
        <v>8417</v>
      </c>
      <c r="G6634" s="1" t="s">
        <v>8416</v>
      </c>
      <c r="H6634" t="s">
        <v>16725</v>
      </c>
      <c r="I6634" t="s">
        <v>16726</v>
      </c>
      <c r="J6634" t="s">
        <v>16727</v>
      </c>
      <c r="K6634">
        <v>510</v>
      </c>
      <c r="L6634" t="s">
        <v>16776</v>
      </c>
      <c r="M6634">
        <v>0</v>
      </c>
      <c r="N6634">
        <v>999</v>
      </c>
    </row>
    <row r="6635" spans="1:14" s="6" customFormat="1" x14ac:dyDescent="0.2">
      <c r="A6635">
        <v>6630</v>
      </c>
      <c r="B6635">
        <v>20</v>
      </c>
      <c r="C6635" t="s">
        <v>751</v>
      </c>
      <c r="D6635" s="1" t="s">
        <v>9078</v>
      </c>
      <c r="E6635" s="1" t="s">
        <v>23296</v>
      </c>
      <c r="F6635" t="s">
        <v>9080</v>
      </c>
      <c r="G6635" s="1" t="s">
        <v>9079</v>
      </c>
      <c r="H6635" t="s">
        <v>16725</v>
      </c>
      <c r="I6635" t="s">
        <v>16726</v>
      </c>
      <c r="J6635" t="s">
        <v>16727</v>
      </c>
      <c r="K6635">
        <v>504</v>
      </c>
      <c r="L6635" t="s">
        <v>16776</v>
      </c>
      <c r="M6635">
        <v>0</v>
      </c>
      <c r="N6635">
        <v>999</v>
      </c>
    </row>
    <row r="6636" spans="1:14" s="6" customFormat="1" x14ac:dyDescent="0.2">
      <c r="A6636">
        <v>6631</v>
      </c>
      <c r="B6636">
        <v>20</v>
      </c>
      <c r="C6636" t="s">
        <v>751</v>
      </c>
      <c r="D6636" s="1" t="s">
        <v>9081</v>
      </c>
      <c r="E6636" s="1" t="s">
        <v>23297</v>
      </c>
      <c r="F6636" t="s">
        <v>9080</v>
      </c>
      <c r="G6636" s="1" t="s">
        <v>9079</v>
      </c>
      <c r="H6636" t="s">
        <v>16725</v>
      </c>
      <c r="I6636" t="s">
        <v>16726</v>
      </c>
      <c r="J6636" t="s">
        <v>16727</v>
      </c>
      <c r="K6636">
        <v>504</v>
      </c>
      <c r="L6636" t="s">
        <v>16776</v>
      </c>
      <c r="M6636">
        <v>0</v>
      </c>
      <c r="N6636">
        <v>999</v>
      </c>
    </row>
    <row r="6637" spans="1:14" s="6" customFormat="1" x14ac:dyDescent="0.2">
      <c r="A6637">
        <v>6632</v>
      </c>
      <c r="B6637">
        <v>20</v>
      </c>
      <c r="C6637" t="s">
        <v>751</v>
      </c>
      <c r="D6637" s="1" t="s">
        <v>9082</v>
      </c>
      <c r="E6637" s="1" t="s">
        <v>23298</v>
      </c>
      <c r="F6637" t="s">
        <v>9080</v>
      </c>
      <c r="G6637" s="1" t="s">
        <v>9079</v>
      </c>
      <c r="H6637" t="s">
        <v>16725</v>
      </c>
      <c r="I6637" t="s">
        <v>16726</v>
      </c>
      <c r="J6637" t="s">
        <v>16727</v>
      </c>
      <c r="K6637">
        <v>504</v>
      </c>
      <c r="L6637" t="s">
        <v>16776</v>
      </c>
      <c r="M6637">
        <v>0</v>
      </c>
      <c r="N6637">
        <v>999</v>
      </c>
    </row>
    <row r="6638" spans="1:14" s="6" customFormat="1" x14ac:dyDescent="0.2">
      <c r="A6638">
        <v>6633</v>
      </c>
      <c r="B6638">
        <v>15</v>
      </c>
      <c r="C6638" t="s">
        <v>7763</v>
      </c>
      <c r="D6638" s="1" t="s">
        <v>9083</v>
      </c>
      <c r="E6638" s="1" t="s">
        <v>23299</v>
      </c>
      <c r="F6638" t="s">
        <v>9085</v>
      </c>
      <c r="G6638" s="1" t="s">
        <v>9084</v>
      </c>
      <c r="H6638" t="s">
        <v>16733</v>
      </c>
      <c r="I6638" t="s">
        <v>16734</v>
      </c>
      <c r="J6638" t="s">
        <v>16735</v>
      </c>
      <c r="K6638">
        <v>614</v>
      </c>
      <c r="L6638" t="s">
        <v>16816</v>
      </c>
      <c r="M6638">
        <v>10</v>
      </c>
      <c r="N6638">
        <v>54</v>
      </c>
    </row>
    <row r="6639" spans="1:14" s="6" customFormat="1" x14ac:dyDescent="0.2">
      <c r="A6639">
        <v>6634</v>
      </c>
      <c r="B6639">
        <v>15</v>
      </c>
      <c r="C6639" t="s">
        <v>7763</v>
      </c>
      <c r="D6639" s="1" t="s">
        <v>9086</v>
      </c>
      <c r="E6639" s="1" t="s">
        <v>23300</v>
      </c>
      <c r="F6639" t="s">
        <v>9085</v>
      </c>
      <c r="G6639" s="1" t="s">
        <v>9084</v>
      </c>
      <c r="H6639" t="s">
        <v>16733</v>
      </c>
      <c r="I6639" t="s">
        <v>16734</v>
      </c>
      <c r="J6639" t="s">
        <v>16735</v>
      </c>
      <c r="K6639">
        <v>614</v>
      </c>
      <c r="L6639" t="s">
        <v>16816</v>
      </c>
      <c r="M6639">
        <v>10</v>
      </c>
      <c r="N6639">
        <v>54</v>
      </c>
    </row>
    <row r="6640" spans="1:14" s="6" customFormat="1" x14ac:dyDescent="0.2">
      <c r="A6640">
        <v>6635</v>
      </c>
      <c r="B6640">
        <v>15</v>
      </c>
      <c r="C6640" t="s">
        <v>7763</v>
      </c>
      <c r="D6640" s="1" t="s">
        <v>9087</v>
      </c>
      <c r="E6640" s="1" t="s">
        <v>23301</v>
      </c>
      <c r="F6640" t="s">
        <v>9085</v>
      </c>
      <c r="G6640" s="1" t="s">
        <v>9084</v>
      </c>
      <c r="H6640" t="s">
        <v>16733</v>
      </c>
      <c r="I6640" t="s">
        <v>16734</v>
      </c>
      <c r="J6640" t="s">
        <v>16735</v>
      </c>
      <c r="K6640">
        <v>614</v>
      </c>
      <c r="L6640" t="s">
        <v>16816</v>
      </c>
      <c r="M6640">
        <v>10</v>
      </c>
      <c r="N6640">
        <v>54</v>
      </c>
    </row>
    <row r="6641" spans="1:14" s="6" customFormat="1" x14ac:dyDescent="0.2">
      <c r="A6641">
        <v>6636</v>
      </c>
      <c r="B6641">
        <v>15</v>
      </c>
      <c r="C6641" t="s">
        <v>7763</v>
      </c>
      <c r="D6641" s="1" t="s">
        <v>9088</v>
      </c>
      <c r="E6641" s="1" t="s">
        <v>23302</v>
      </c>
      <c r="F6641" t="s">
        <v>9085</v>
      </c>
      <c r="G6641" s="1" t="s">
        <v>9084</v>
      </c>
      <c r="H6641" t="s">
        <v>16733</v>
      </c>
      <c r="I6641" t="s">
        <v>16734</v>
      </c>
      <c r="J6641" t="s">
        <v>16735</v>
      </c>
      <c r="K6641">
        <v>614</v>
      </c>
      <c r="L6641" t="s">
        <v>16816</v>
      </c>
      <c r="M6641">
        <v>10</v>
      </c>
      <c r="N6641">
        <v>54</v>
      </c>
    </row>
    <row r="6642" spans="1:14" s="6" customFormat="1" x14ac:dyDescent="0.2">
      <c r="A6642">
        <v>6637</v>
      </c>
      <c r="B6642">
        <v>15</v>
      </c>
      <c r="C6642" t="s">
        <v>7763</v>
      </c>
      <c r="D6642" s="1" t="s">
        <v>9089</v>
      </c>
      <c r="E6642" s="1" t="s">
        <v>23303</v>
      </c>
      <c r="F6642" t="s">
        <v>9085</v>
      </c>
      <c r="G6642" s="1" t="s">
        <v>9084</v>
      </c>
      <c r="H6642" t="s">
        <v>16733</v>
      </c>
      <c r="I6642" t="s">
        <v>16734</v>
      </c>
      <c r="J6642" t="s">
        <v>16735</v>
      </c>
      <c r="K6642">
        <v>614</v>
      </c>
      <c r="L6642" t="s">
        <v>16816</v>
      </c>
      <c r="M6642">
        <v>10</v>
      </c>
      <c r="N6642">
        <v>54</v>
      </c>
    </row>
    <row r="6643" spans="1:14" s="6" customFormat="1" x14ac:dyDescent="0.2">
      <c r="A6643">
        <v>6638</v>
      </c>
      <c r="B6643">
        <v>15</v>
      </c>
      <c r="C6643" t="s">
        <v>7763</v>
      </c>
      <c r="D6643" s="1" t="s">
        <v>9090</v>
      </c>
      <c r="E6643" s="1" t="s">
        <v>23304</v>
      </c>
      <c r="F6643" t="s">
        <v>9085</v>
      </c>
      <c r="G6643" s="1" t="s">
        <v>9084</v>
      </c>
      <c r="H6643" t="s">
        <v>16733</v>
      </c>
      <c r="I6643" t="s">
        <v>16734</v>
      </c>
      <c r="J6643" t="s">
        <v>16735</v>
      </c>
      <c r="K6643">
        <v>614</v>
      </c>
      <c r="L6643" t="s">
        <v>16816</v>
      </c>
      <c r="M6643">
        <v>10</v>
      </c>
      <c r="N6643">
        <v>54</v>
      </c>
    </row>
    <row r="6644" spans="1:14" s="6" customFormat="1" x14ac:dyDescent="0.2">
      <c r="A6644">
        <v>6639</v>
      </c>
      <c r="B6644">
        <v>20</v>
      </c>
      <c r="C6644" t="s">
        <v>751</v>
      </c>
      <c r="D6644" s="1" t="s">
        <v>9091</v>
      </c>
      <c r="E6644" s="1" t="s">
        <v>23305</v>
      </c>
      <c r="F6644" t="s">
        <v>9065</v>
      </c>
      <c r="G6644" s="1" t="s">
        <v>9064</v>
      </c>
      <c r="H6644" t="s">
        <v>16725</v>
      </c>
      <c r="I6644" t="s">
        <v>16726</v>
      </c>
      <c r="J6644" t="s">
        <v>16727</v>
      </c>
      <c r="K6644">
        <v>512</v>
      </c>
      <c r="L6644" t="s">
        <v>16783</v>
      </c>
      <c r="M6644">
        <v>0</v>
      </c>
      <c r="N6644">
        <v>999</v>
      </c>
    </row>
    <row r="6645" spans="1:14" s="6" customFormat="1" x14ac:dyDescent="0.2">
      <c r="A6645">
        <v>6640</v>
      </c>
      <c r="B6645">
        <v>20</v>
      </c>
      <c r="C6645" t="s">
        <v>751</v>
      </c>
      <c r="D6645" s="1" t="s">
        <v>9092</v>
      </c>
      <c r="E6645" s="1" t="s">
        <v>23306</v>
      </c>
      <c r="F6645" t="s">
        <v>9065</v>
      </c>
      <c r="G6645" s="1" t="s">
        <v>9064</v>
      </c>
      <c r="H6645" t="s">
        <v>16725</v>
      </c>
      <c r="I6645" t="s">
        <v>16726</v>
      </c>
      <c r="J6645" t="s">
        <v>16727</v>
      </c>
      <c r="K6645">
        <v>512</v>
      </c>
      <c r="L6645" t="s">
        <v>16783</v>
      </c>
      <c r="M6645">
        <v>0</v>
      </c>
      <c r="N6645">
        <v>999</v>
      </c>
    </row>
    <row r="6646" spans="1:14" s="6" customFormat="1" x14ac:dyDescent="0.2">
      <c r="A6646">
        <v>6641</v>
      </c>
      <c r="B6646">
        <v>20</v>
      </c>
      <c r="C6646" t="s">
        <v>751</v>
      </c>
      <c r="D6646" s="1" t="s">
        <v>9093</v>
      </c>
      <c r="E6646" s="1" t="s">
        <v>23307</v>
      </c>
      <c r="F6646" t="s">
        <v>9065</v>
      </c>
      <c r="G6646" s="1" t="s">
        <v>9064</v>
      </c>
      <c r="H6646" t="s">
        <v>16725</v>
      </c>
      <c r="I6646" t="s">
        <v>16726</v>
      </c>
      <c r="J6646" t="s">
        <v>16727</v>
      </c>
      <c r="K6646">
        <v>512</v>
      </c>
      <c r="L6646" t="s">
        <v>16783</v>
      </c>
      <c r="M6646">
        <v>0</v>
      </c>
      <c r="N6646">
        <v>999</v>
      </c>
    </row>
    <row r="6647" spans="1:14" s="6" customFormat="1" x14ac:dyDescent="0.2">
      <c r="A6647">
        <v>6642</v>
      </c>
      <c r="B6647">
        <v>20</v>
      </c>
      <c r="C6647" t="s">
        <v>751</v>
      </c>
      <c r="D6647" s="1" t="s">
        <v>9094</v>
      </c>
      <c r="E6647" s="1" t="s">
        <v>23308</v>
      </c>
      <c r="F6647" t="s">
        <v>9065</v>
      </c>
      <c r="G6647" s="1" t="s">
        <v>9064</v>
      </c>
      <c r="H6647" t="s">
        <v>16725</v>
      </c>
      <c r="I6647" t="s">
        <v>16726</v>
      </c>
      <c r="J6647" t="s">
        <v>16727</v>
      </c>
      <c r="K6647">
        <v>512</v>
      </c>
      <c r="L6647" t="s">
        <v>16783</v>
      </c>
      <c r="M6647">
        <v>0</v>
      </c>
      <c r="N6647">
        <v>999</v>
      </c>
    </row>
    <row r="6648" spans="1:14" s="6" customFormat="1" x14ac:dyDescent="0.2">
      <c r="A6648">
        <v>6643</v>
      </c>
      <c r="B6648">
        <v>20</v>
      </c>
      <c r="C6648" t="s">
        <v>751</v>
      </c>
      <c r="D6648" s="1" t="s">
        <v>9095</v>
      </c>
      <c r="E6648" s="1" t="s">
        <v>23309</v>
      </c>
      <c r="F6648" t="s">
        <v>9065</v>
      </c>
      <c r="G6648" s="1" t="s">
        <v>9064</v>
      </c>
      <c r="H6648" t="s">
        <v>16725</v>
      </c>
      <c r="I6648" t="s">
        <v>16726</v>
      </c>
      <c r="J6648" t="s">
        <v>16727</v>
      </c>
      <c r="K6648">
        <v>512</v>
      </c>
      <c r="L6648" t="s">
        <v>16783</v>
      </c>
      <c r="M6648">
        <v>0</v>
      </c>
      <c r="N6648">
        <v>999</v>
      </c>
    </row>
    <row r="6649" spans="1:14" s="6" customFormat="1" x14ac:dyDescent="0.2">
      <c r="A6649">
        <v>6644</v>
      </c>
      <c r="B6649">
        <v>20</v>
      </c>
      <c r="C6649" t="s">
        <v>751</v>
      </c>
      <c r="D6649" s="1" t="s">
        <v>9096</v>
      </c>
      <c r="E6649" s="1" t="s">
        <v>23310</v>
      </c>
      <c r="F6649" t="s">
        <v>9065</v>
      </c>
      <c r="G6649" s="1" t="s">
        <v>9064</v>
      </c>
      <c r="H6649" t="s">
        <v>16725</v>
      </c>
      <c r="I6649" t="s">
        <v>16726</v>
      </c>
      <c r="J6649" t="s">
        <v>16727</v>
      </c>
      <c r="K6649">
        <v>512</v>
      </c>
      <c r="L6649" t="s">
        <v>16783</v>
      </c>
      <c r="M6649">
        <v>0</v>
      </c>
      <c r="N6649">
        <v>999</v>
      </c>
    </row>
    <row r="6650" spans="1:14" s="6" customFormat="1" x14ac:dyDescent="0.2">
      <c r="A6650">
        <v>6645</v>
      </c>
      <c r="B6650">
        <v>14</v>
      </c>
      <c r="C6650" t="s">
        <v>477</v>
      </c>
      <c r="D6650" s="1" t="s">
        <v>9097</v>
      </c>
      <c r="E6650" s="1" t="s">
        <v>23311</v>
      </c>
      <c r="F6650" t="s">
        <v>8918</v>
      </c>
      <c r="G6650" s="1" t="s">
        <v>8917</v>
      </c>
      <c r="H6650" t="s">
        <v>16725</v>
      </c>
      <c r="I6650" t="s">
        <v>16726</v>
      </c>
      <c r="J6650" t="s">
        <v>16727</v>
      </c>
      <c r="K6650">
        <v>612</v>
      </c>
      <c r="L6650" t="s">
        <v>16817</v>
      </c>
      <c r="M6650">
        <v>0</v>
      </c>
      <c r="N6650">
        <v>999</v>
      </c>
    </row>
    <row r="6651" spans="1:14" s="6" customFormat="1" x14ac:dyDescent="0.2">
      <c r="A6651">
        <v>6646</v>
      </c>
      <c r="B6651">
        <v>14</v>
      </c>
      <c r="C6651" t="s">
        <v>477</v>
      </c>
      <c r="D6651" s="1" t="s">
        <v>9098</v>
      </c>
      <c r="E6651" s="1" t="s">
        <v>23312</v>
      </c>
      <c r="F6651" t="s">
        <v>9100</v>
      </c>
      <c r="G6651" s="1" t="s">
        <v>9099</v>
      </c>
      <c r="H6651" t="s">
        <v>16725</v>
      </c>
      <c r="I6651" t="s">
        <v>16726</v>
      </c>
      <c r="J6651" t="s">
        <v>16727</v>
      </c>
      <c r="K6651">
        <v>612</v>
      </c>
      <c r="L6651" t="s">
        <v>16817</v>
      </c>
      <c r="M6651">
        <v>0</v>
      </c>
      <c r="N6651">
        <v>999</v>
      </c>
    </row>
    <row r="6652" spans="1:14" s="6" customFormat="1" x14ac:dyDescent="0.2">
      <c r="A6652">
        <v>6647</v>
      </c>
      <c r="B6652">
        <v>14</v>
      </c>
      <c r="C6652" t="s">
        <v>477</v>
      </c>
      <c r="D6652" s="1" t="s">
        <v>9101</v>
      </c>
      <c r="E6652" s="1" t="s">
        <v>23313</v>
      </c>
      <c r="F6652" t="s">
        <v>9100</v>
      </c>
      <c r="G6652" s="1" t="s">
        <v>9099</v>
      </c>
      <c r="H6652" t="s">
        <v>16725</v>
      </c>
      <c r="I6652" t="s">
        <v>16726</v>
      </c>
      <c r="J6652" t="s">
        <v>16727</v>
      </c>
      <c r="K6652">
        <v>612</v>
      </c>
      <c r="L6652" t="s">
        <v>16817</v>
      </c>
      <c r="M6652">
        <v>0</v>
      </c>
      <c r="N6652">
        <v>999</v>
      </c>
    </row>
    <row r="6653" spans="1:14" s="6" customFormat="1" x14ac:dyDescent="0.2">
      <c r="A6653">
        <v>6648</v>
      </c>
      <c r="B6653">
        <v>14</v>
      </c>
      <c r="C6653" t="s">
        <v>477</v>
      </c>
      <c r="D6653" s="1" t="s">
        <v>9102</v>
      </c>
      <c r="E6653" s="1" t="s">
        <v>23314</v>
      </c>
      <c r="F6653" t="s">
        <v>9100</v>
      </c>
      <c r="G6653" s="1" t="s">
        <v>9099</v>
      </c>
      <c r="H6653" t="s">
        <v>16725</v>
      </c>
      <c r="I6653" t="s">
        <v>16726</v>
      </c>
      <c r="J6653" t="s">
        <v>16727</v>
      </c>
      <c r="K6653">
        <v>612</v>
      </c>
      <c r="L6653" t="s">
        <v>16817</v>
      </c>
      <c r="M6653">
        <v>0</v>
      </c>
      <c r="N6653">
        <v>999</v>
      </c>
    </row>
    <row r="6654" spans="1:14" s="6" customFormat="1" x14ac:dyDescent="0.2">
      <c r="A6654">
        <v>6649</v>
      </c>
      <c r="B6654">
        <v>14</v>
      </c>
      <c r="C6654" t="s">
        <v>477</v>
      </c>
      <c r="D6654" s="1" t="s">
        <v>9103</v>
      </c>
      <c r="E6654" s="1" t="s">
        <v>23315</v>
      </c>
      <c r="F6654" t="s">
        <v>9100</v>
      </c>
      <c r="G6654" s="1" t="s">
        <v>9099</v>
      </c>
      <c r="H6654" t="s">
        <v>16725</v>
      </c>
      <c r="I6654" t="s">
        <v>16726</v>
      </c>
      <c r="J6654" t="s">
        <v>16727</v>
      </c>
      <c r="K6654">
        <v>612</v>
      </c>
      <c r="L6654" t="s">
        <v>16817</v>
      </c>
      <c r="M6654">
        <v>0</v>
      </c>
      <c r="N6654">
        <v>999</v>
      </c>
    </row>
    <row r="6655" spans="1:14" s="6" customFormat="1" x14ac:dyDescent="0.2">
      <c r="A6655">
        <v>6650</v>
      </c>
      <c r="B6655">
        <v>14</v>
      </c>
      <c r="C6655" t="s">
        <v>477</v>
      </c>
      <c r="D6655" s="1" t="s">
        <v>9104</v>
      </c>
      <c r="E6655" s="1" t="s">
        <v>23316</v>
      </c>
      <c r="F6655" t="s">
        <v>9100</v>
      </c>
      <c r="G6655" s="1" t="s">
        <v>9099</v>
      </c>
      <c r="H6655" t="s">
        <v>16725</v>
      </c>
      <c r="I6655" t="s">
        <v>16726</v>
      </c>
      <c r="J6655" t="s">
        <v>16727</v>
      </c>
      <c r="K6655">
        <v>612</v>
      </c>
      <c r="L6655" t="s">
        <v>16817</v>
      </c>
      <c r="M6655">
        <v>0</v>
      </c>
      <c r="N6655">
        <v>999</v>
      </c>
    </row>
    <row r="6656" spans="1:14" s="6" customFormat="1" x14ac:dyDescent="0.2">
      <c r="A6656">
        <v>6651</v>
      </c>
      <c r="B6656">
        <v>14</v>
      </c>
      <c r="C6656" t="s">
        <v>477</v>
      </c>
      <c r="D6656" s="1" t="s">
        <v>9105</v>
      </c>
      <c r="E6656" s="1" t="s">
        <v>23317</v>
      </c>
      <c r="F6656" t="s">
        <v>9100</v>
      </c>
      <c r="G6656" s="1" t="s">
        <v>9099</v>
      </c>
      <c r="H6656" t="s">
        <v>16725</v>
      </c>
      <c r="I6656" t="s">
        <v>16726</v>
      </c>
      <c r="J6656" t="s">
        <v>16727</v>
      </c>
      <c r="K6656">
        <v>612</v>
      </c>
      <c r="L6656" t="s">
        <v>16817</v>
      </c>
      <c r="M6656">
        <v>0</v>
      </c>
      <c r="N6656">
        <v>999</v>
      </c>
    </row>
    <row r="6657" spans="1:14" s="6" customFormat="1" x14ac:dyDescent="0.2">
      <c r="A6657">
        <v>6652</v>
      </c>
      <c r="B6657">
        <v>20</v>
      </c>
      <c r="C6657" t="s">
        <v>751</v>
      </c>
      <c r="D6657" s="1" t="s">
        <v>9106</v>
      </c>
      <c r="E6657" s="1" t="s">
        <v>23318</v>
      </c>
      <c r="F6657" t="s">
        <v>8753</v>
      </c>
      <c r="G6657" s="1" t="s">
        <v>8752</v>
      </c>
      <c r="H6657" t="s">
        <v>16725</v>
      </c>
      <c r="I6657" t="s">
        <v>16726</v>
      </c>
      <c r="J6657" t="s">
        <v>16727</v>
      </c>
      <c r="K6657">
        <v>501</v>
      </c>
      <c r="L6657" t="s">
        <v>16765</v>
      </c>
      <c r="M6657">
        <v>0</v>
      </c>
      <c r="N6657">
        <v>999</v>
      </c>
    </row>
    <row r="6658" spans="1:14" s="6" customFormat="1" x14ac:dyDescent="0.2">
      <c r="A6658">
        <v>6653</v>
      </c>
      <c r="B6658">
        <v>20</v>
      </c>
      <c r="C6658" t="s">
        <v>751</v>
      </c>
      <c r="D6658" s="1" t="s">
        <v>9107</v>
      </c>
      <c r="E6658" s="1" t="s">
        <v>23319</v>
      </c>
      <c r="F6658" t="s">
        <v>8753</v>
      </c>
      <c r="G6658" s="1" t="s">
        <v>8752</v>
      </c>
      <c r="H6658" t="s">
        <v>16725</v>
      </c>
      <c r="I6658" t="s">
        <v>16726</v>
      </c>
      <c r="J6658" t="s">
        <v>16727</v>
      </c>
      <c r="K6658">
        <v>501</v>
      </c>
      <c r="L6658" t="s">
        <v>16765</v>
      </c>
      <c r="M6658">
        <v>0</v>
      </c>
      <c r="N6658">
        <v>999</v>
      </c>
    </row>
    <row r="6659" spans="1:14" s="6" customFormat="1" x14ac:dyDescent="0.2">
      <c r="A6659">
        <v>6654</v>
      </c>
      <c r="B6659">
        <v>20</v>
      </c>
      <c r="C6659" t="s">
        <v>751</v>
      </c>
      <c r="D6659" s="1" t="s">
        <v>9108</v>
      </c>
      <c r="E6659" s="1" t="s">
        <v>23320</v>
      </c>
      <c r="F6659" t="s">
        <v>8753</v>
      </c>
      <c r="G6659" s="1" t="s">
        <v>8752</v>
      </c>
      <c r="H6659" t="s">
        <v>16725</v>
      </c>
      <c r="I6659" t="s">
        <v>16726</v>
      </c>
      <c r="J6659" t="s">
        <v>16727</v>
      </c>
      <c r="K6659">
        <v>501</v>
      </c>
      <c r="L6659" t="s">
        <v>16765</v>
      </c>
      <c r="M6659">
        <v>0</v>
      </c>
      <c r="N6659">
        <v>999</v>
      </c>
    </row>
    <row r="6660" spans="1:14" s="6" customFormat="1" x14ac:dyDescent="0.2">
      <c r="A6660">
        <v>6655</v>
      </c>
      <c r="B6660">
        <v>20</v>
      </c>
      <c r="C6660" t="s">
        <v>751</v>
      </c>
      <c r="D6660" s="1" t="s">
        <v>9109</v>
      </c>
      <c r="E6660" s="1" t="s">
        <v>23321</v>
      </c>
      <c r="F6660" t="s">
        <v>8753</v>
      </c>
      <c r="G6660" s="1" t="s">
        <v>8752</v>
      </c>
      <c r="H6660" t="s">
        <v>16725</v>
      </c>
      <c r="I6660" t="s">
        <v>16742</v>
      </c>
      <c r="J6660" t="s">
        <v>16815</v>
      </c>
      <c r="K6660">
        <v>501</v>
      </c>
      <c r="L6660" t="s">
        <v>16765</v>
      </c>
      <c r="M6660">
        <v>15</v>
      </c>
      <c r="N6660">
        <v>95</v>
      </c>
    </row>
    <row r="6661" spans="1:14" s="6" customFormat="1" x14ac:dyDescent="0.2">
      <c r="A6661">
        <v>6656</v>
      </c>
      <c r="B6661">
        <v>20</v>
      </c>
      <c r="C6661" t="s">
        <v>751</v>
      </c>
      <c r="D6661" s="1" t="s">
        <v>9110</v>
      </c>
      <c r="E6661" s="1" t="s">
        <v>23322</v>
      </c>
      <c r="F6661" t="s">
        <v>8753</v>
      </c>
      <c r="G6661" s="1" t="s">
        <v>8752</v>
      </c>
      <c r="H6661" t="s">
        <v>16725</v>
      </c>
      <c r="I6661" t="s">
        <v>16726</v>
      </c>
      <c r="J6661" t="s">
        <v>16727</v>
      </c>
      <c r="K6661">
        <v>501</v>
      </c>
      <c r="L6661" t="s">
        <v>16765</v>
      </c>
      <c r="M6661">
        <v>0</v>
      </c>
      <c r="N6661">
        <v>999</v>
      </c>
    </row>
    <row r="6662" spans="1:14" s="6" customFormat="1" x14ac:dyDescent="0.2">
      <c r="A6662">
        <v>6657</v>
      </c>
      <c r="B6662">
        <v>20</v>
      </c>
      <c r="C6662" t="s">
        <v>751</v>
      </c>
      <c r="D6662" s="1" t="s">
        <v>9111</v>
      </c>
      <c r="E6662" s="1" t="s">
        <v>23323</v>
      </c>
      <c r="F6662" t="s">
        <v>8753</v>
      </c>
      <c r="G6662" s="1" t="s">
        <v>8752</v>
      </c>
      <c r="H6662" t="s">
        <v>16725</v>
      </c>
      <c r="I6662" t="s">
        <v>16726</v>
      </c>
      <c r="J6662" t="s">
        <v>16727</v>
      </c>
      <c r="K6662">
        <v>501</v>
      </c>
      <c r="L6662" t="s">
        <v>16765</v>
      </c>
      <c r="M6662">
        <v>0</v>
      </c>
      <c r="N6662">
        <v>999</v>
      </c>
    </row>
    <row r="6663" spans="1:14" s="6" customFormat="1" x14ac:dyDescent="0.2">
      <c r="A6663">
        <v>6658</v>
      </c>
      <c r="B6663">
        <v>20</v>
      </c>
      <c r="C6663" t="s">
        <v>751</v>
      </c>
      <c r="D6663" s="1" t="s">
        <v>9112</v>
      </c>
      <c r="E6663" s="1" t="s">
        <v>23324</v>
      </c>
      <c r="F6663" t="s">
        <v>9080</v>
      </c>
      <c r="G6663" s="1" t="s">
        <v>9079</v>
      </c>
      <c r="H6663" t="s">
        <v>16725</v>
      </c>
      <c r="I6663" t="s">
        <v>16726</v>
      </c>
      <c r="J6663" t="s">
        <v>16727</v>
      </c>
      <c r="K6663">
        <v>504</v>
      </c>
      <c r="L6663" t="s">
        <v>16776</v>
      </c>
      <c r="M6663">
        <v>0</v>
      </c>
      <c r="N6663">
        <v>999</v>
      </c>
    </row>
    <row r="6664" spans="1:14" s="6" customFormat="1" x14ac:dyDescent="0.2">
      <c r="A6664">
        <v>6659</v>
      </c>
      <c r="B6664">
        <v>20</v>
      </c>
      <c r="C6664" t="s">
        <v>751</v>
      </c>
      <c r="D6664" s="1" t="s">
        <v>9113</v>
      </c>
      <c r="E6664" s="1" t="s">
        <v>23325</v>
      </c>
      <c r="F6664" t="s">
        <v>9080</v>
      </c>
      <c r="G6664" s="1" t="s">
        <v>9079</v>
      </c>
      <c r="H6664" t="s">
        <v>16725</v>
      </c>
      <c r="I6664" t="s">
        <v>16726</v>
      </c>
      <c r="J6664" t="s">
        <v>16727</v>
      </c>
      <c r="K6664">
        <v>504</v>
      </c>
      <c r="L6664" t="s">
        <v>16776</v>
      </c>
      <c r="M6664">
        <v>0</v>
      </c>
      <c r="N6664">
        <v>999</v>
      </c>
    </row>
    <row r="6665" spans="1:14" s="6" customFormat="1" x14ac:dyDescent="0.2">
      <c r="A6665">
        <v>6660</v>
      </c>
      <c r="B6665">
        <v>20</v>
      </c>
      <c r="C6665" t="s">
        <v>751</v>
      </c>
      <c r="D6665" s="1" t="s">
        <v>9114</v>
      </c>
      <c r="E6665" s="1" t="s">
        <v>23326</v>
      </c>
      <c r="F6665" t="s">
        <v>9080</v>
      </c>
      <c r="G6665" s="1" t="s">
        <v>9079</v>
      </c>
      <c r="H6665" t="s">
        <v>16725</v>
      </c>
      <c r="I6665" t="s">
        <v>16726</v>
      </c>
      <c r="J6665" t="s">
        <v>16727</v>
      </c>
      <c r="K6665">
        <v>504</v>
      </c>
      <c r="L6665" t="s">
        <v>16776</v>
      </c>
      <c r="M6665">
        <v>0</v>
      </c>
      <c r="N6665">
        <v>999</v>
      </c>
    </row>
    <row r="6666" spans="1:14" s="6" customFormat="1" x14ac:dyDescent="0.2">
      <c r="A6666">
        <v>6661</v>
      </c>
      <c r="B6666">
        <v>20</v>
      </c>
      <c r="C6666" t="s">
        <v>751</v>
      </c>
      <c r="D6666" s="1" t="s">
        <v>9115</v>
      </c>
      <c r="E6666" s="1" t="s">
        <v>23327</v>
      </c>
      <c r="F6666" t="s">
        <v>9080</v>
      </c>
      <c r="G6666" s="1" t="s">
        <v>9079</v>
      </c>
      <c r="H6666" t="s">
        <v>16725</v>
      </c>
      <c r="I6666" t="s">
        <v>16726</v>
      </c>
      <c r="J6666" t="s">
        <v>16727</v>
      </c>
      <c r="K6666">
        <v>504</v>
      </c>
      <c r="L6666" t="s">
        <v>16776</v>
      </c>
      <c r="M6666">
        <v>0</v>
      </c>
      <c r="N6666">
        <v>999</v>
      </c>
    </row>
    <row r="6667" spans="1:14" s="6" customFormat="1" x14ac:dyDescent="0.2">
      <c r="A6667">
        <v>6662</v>
      </c>
      <c r="B6667">
        <v>20</v>
      </c>
      <c r="C6667" t="s">
        <v>751</v>
      </c>
      <c r="D6667" s="1" t="s">
        <v>9116</v>
      </c>
      <c r="E6667" s="1" t="s">
        <v>23328</v>
      </c>
      <c r="F6667" t="s">
        <v>9080</v>
      </c>
      <c r="G6667" s="1" t="s">
        <v>9079</v>
      </c>
      <c r="H6667" t="s">
        <v>16725</v>
      </c>
      <c r="I6667" t="s">
        <v>16726</v>
      </c>
      <c r="J6667" t="s">
        <v>16727</v>
      </c>
      <c r="K6667">
        <v>504</v>
      </c>
      <c r="L6667" t="s">
        <v>16776</v>
      </c>
      <c r="M6667">
        <v>0</v>
      </c>
      <c r="N6667">
        <v>999</v>
      </c>
    </row>
    <row r="6668" spans="1:14" s="6" customFormat="1" x14ac:dyDescent="0.2">
      <c r="A6668">
        <v>6663</v>
      </c>
      <c r="B6668">
        <v>15</v>
      </c>
      <c r="C6668" t="s">
        <v>7763</v>
      </c>
      <c r="D6668" s="1" t="s">
        <v>9117</v>
      </c>
      <c r="E6668" s="1" t="s">
        <v>23329</v>
      </c>
      <c r="F6668" t="s">
        <v>9085</v>
      </c>
      <c r="G6668" s="1" t="s">
        <v>9084</v>
      </c>
      <c r="H6668" t="s">
        <v>16733</v>
      </c>
      <c r="I6668" t="s">
        <v>16734</v>
      </c>
      <c r="J6668" t="s">
        <v>16735</v>
      </c>
      <c r="K6668">
        <v>614</v>
      </c>
      <c r="L6668" t="s">
        <v>16816</v>
      </c>
      <c r="M6668">
        <v>10</v>
      </c>
      <c r="N6668">
        <v>54</v>
      </c>
    </row>
    <row r="6669" spans="1:14" s="6" customFormat="1" x14ac:dyDescent="0.2">
      <c r="A6669">
        <v>6664</v>
      </c>
      <c r="B6669">
        <v>15</v>
      </c>
      <c r="C6669" t="s">
        <v>7763</v>
      </c>
      <c r="D6669" s="1" t="s">
        <v>9118</v>
      </c>
      <c r="E6669" s="1" t="s">
        <v>23330</v>
      </c>
      <c r="F6669" t="s">
        <v>9085</v>
      </c>
      <c r="G6669" s="1" t="s">
        <v>9084</v>
      </c>
      <c r="H6669" t="s">
        <v>16733</v>
      </c>
      <c r="I6669" t="s">
        <v>16734</v>
      </c>
      <c r="J6669" t="s">
        <v>16735</v>
      </c>
      <c r="K6669">
        <v>614</v>
      </c>
      <c r="L6669" t="s">
        <v>16816</v>
      </c>
      <c r="M6669">
        <v>10</v>
      </c>
      <c r="N6669">
        <v>54</v>
      </c>
    </row>
    <row r="6670" spans="1:14" s="6" customFormat="1" x14ac:dyDescent="0.2">
      <c r="A6670">
        <v>6665</v>
      </c>
      <c r="B6670">
        <v>15</v>
      </c>
      <c r="C6670" t="s">
        <v>7763</v>
      </c>
      <c r="D6670" s="1" t="s">
        <v>9119</v>
      </c>
      <c r="E6670" s="1" t="s">
        <v>23331</v>
      </c>
      <c r="F6670" t="s">
        <v>9121</v>
      </c>
      <c r="G6670" s="1" t="s">
        <v>9120</v>
      </c>
      <c r="H6670" t="s">
        <v>16733</v>
      </c>
      <c r="I6670" t="s">
        <v>16734</v>
      </c>
      <c r="J6670" t="s">
        <v>16735</v>
      </c>
      <c r="K6670">
        <v>614</v>
      </c>
      <c r="L6670" t="s">
        <v>16816</v>
      </c>
      <c r="M6670">
        <v>10</v>
      </c>
      <c r="N6670">
        <v>54</v>
      </c>
    </row>
    <row r="6671" spans="1:14" s="6" customFormat="1" x14ac:dyDescent="0.2">
      <c r="A6671">
        <v>6666</v>
      </c>
      <c r="B6671">
        <v>15</v>
      </c>
      <c r="C6671" t="s">
        <v>7763</v>
      </c>
      <c r="D6671" s="1" t="s">
        <v>9122</v>
      </c>
      <c r="E6671" s="1" t="s">
        <v>23332</v>
      </c>
      <c r="F6671" t="s">
        <v>9121</v>
      </c>
      <c r="G6671" s="1" t="s">
        <v>9120</v>
      </c>
      <c r="H6671" t="s">
        <v>16733</v>
      </c>
      <c r="I6671" t="s">
        <v>16734</v>
      </c>
      <c r="J6671" t="s">
        <v>16735</v>
      </c>
      <c r="K6671">
        <v>614</v>
      </c>
      <c r="L6671" t="s">
        <v>16816</v>
      </c>
      <c r="M6671">
        <v>10</v>
      </c>
      <c r="N6671">
        <v>54</v>
      </c>
    </row>
    <row r="6672" spans="1:14" s="6" customFormat="1" x14ac:dyDescent="0.2">
      <c r="A6672">
        <v>6667</v>
      </c>
      <c r="B6672">
        <v>15</v>
      </c>
      <c r="C6672" t="s">
        <v>7763</v>
      </c>
      <c r="D6672" s="1" t="s">
        <v>9123</v>
      </c>
      <c r="E6672" s="1" t="s">
        <v>23333</v>
      </c>
      <c r="F6672" t="s">
        <v>9121</v>
      </c>
      <c r="G6672" s="1" t="s">
        <v>9120</v>
      </c>
      <c r="H6672" t="s">
        <v>16733</v>
      </c>
      <c r="I6672" t="s">
        <v>16734</v>
      </c>
      <c r="J6672" t="s">
        <v>16735</v>
      </c>
      <c r="K6672">
        <v>614</v>
      </c>
      <c r="L6672" t="s">
        <v>16816</v>
      </c>
      <c r="M6672">
        <v>10</v>
      </c>
      <c r="N6672">
        <v>54</v>
      </c>
    </row>
    <row r="6673" spans="1:14" s="6" customFormat="1" x14ac:dyDescent="0.2">
      <c r="A6673">
        <v>6668</v>
      </c>
      <c r="B6673">
        <v>15</v>
      </c>
      <c r="C6673" t="s">
        <v>7763</v>
      </c>
      <c r="D6673" s="1" t="s">
        <v>9124</v>
      </c>
      <c r="E6673" s="1" t="s">
        <v>23334</v>
      </c>
      <c r="F6673" t="s">
        <v>9121</v>
      </c>
      <c r="G6673" s="1" t="s">
        <v>9120</v>
      </c>
      <c r="H6673" t="s">
        <v>16733</v>
      </c>
      <c r="I6673" t="s">
        <v>16734</v>
      </c>
      <c r="J6673" t="s">
        <v>16735</v>
      </c>
      <c r="K6673">
        <v>614</v>
      </c>
      <c r="L6673" t="s">
        <v>16816</v>
      </c>
      <c r="M6673">
        <v>10</v>
      </c>
      <c r="N6673">
        <v>54</v>
      </c>
    </row>
    <row r="6674" spans="1:14" s="6" customFormat="1" x14ac:dyDescent="0.2">
      <c r="A6674">
        <v>6669</v>
      </c>
      <c r="B6674">
        <v>2</v>
      </c>
      <c r="C6674" t="s">
        <v>93</v>
      </c>
      <c r="D6674" s="1" t="s">
        <v>9125</v>
      </c>
      <c r="E6674" s="1" t="s">
        <v>23335</v>
      </c>
      <c r="F6674" t="s">
        <v>9058</v>
      </c>
      <c r="G6674" s="1" t="s">
        <v>9057</v>
      </c>
      <c r="H6674" t="s">
        <v>16725</v>
      </c>
      <c r="I6674" t="s">
        <v>16726</v>
      </c>
      <c r="J6674" t="s">
        <v>16727</v>
      </c>
      <c r="K6674">
        <v>214</v>
      </c>
      <c r="L6674" t="s">
        <v>16820</v>
      </c>
      <c r="M6674">
        <v>0</v>
      </c>
      <c r="N6674">
        <v>999</v>
      </c>
    </row>
    <row r="6675" spans="1:14" s="6" customFormat="1" x14ac:dyDescent="0.2">
      <c r="A6675">
        <v>6670</v>
      </c>
      <c r="B6675">
        <v>2</v>
      </c>
      <c r="C6675" t="s">
        <v>93</v>
      </c>
      <c r="D6675" s="1" t="s">
        <v>9126</v>
      </c>
      <c r="E6675" s="1" t="s">
        <v>23336</v>
      </c>
      <c r="F6675" t="s">
        <v>9058</v>
      </c>
      <c r="G6675" s="1" t="s">
        <v>9057</v>
      </c>
      <c r="H6675" t="s">
        <v>16725</v>
      </c>
      <c r="I6675" t="s">
        <v>16726</v>
      </c>
      <c r="J6675" t="s">
        <v>16727</v>
      </c>
      <c r="K6675">
        <v>214</v>
      </c>
      <c r="L6675" t="s">
        <v>16820</v>
      </c>
      <c r="M6675">
        <v>0</v>
      </c>
      <c r="N6675">
        <v>999</v>
      </c>
    </row>
    <row r="6676" spans="1:14" s="6" customFormat="1" x14ac:dyDescent="0.2">
      <c r="A6676">
        <v>6671</v>
      </c>
      <c r="B6676">
        <v>2</v>
      </c>
      <c r="C6676" t="s">
        <v>93</v>
      </c>
      <c r="D6676" s="1" t="s">
        <v>9127</v>
      </c>
      <c r="E6676" s="1" t="s">
        <v>23337</v>
      </c>
      <c r="F6676" t="s">
        <v>9058</v>
      </c>
      <c r="G6676" s="1" t="s">
        <v>9057</v>
      </c>
      <c r="H6676" t="s">
        <v>16725</v>
      </c>
      <c r="I6676" t="s">
        <v>16726</v>
      </c>
      <c r="J6676" t="s">
        <v>16727</v>
      </c>
      <c r="K6676">
        <v>214</v>
      </c>
      <c r="L6676" t="s">
        <v>16820</v>
      </c>
      <c r="M6676">
        <v>0</v>
      </c>
      <c r="N6676">
        <v>999</v>
      </c>
    </row>
    <row r="6677" spans="1:14" s="6" customFormat="1" x14ac:dyDescent="0.2">
      <c r="A6677">
        <v>6672</v>
      </c>
      <c r="B6677">
        <v>2</v>
      </c>
      <c r="C6677" t="s">
        <v>93</v>
      </c>
      <c r="D6677" s="1" t="s">
        <v>9128</v>
      </c>
      <c r="E6677" s="1" t="s">
        <v>23338</v>
      </c>
      <c r="F6677" t="s">
        <v>9058</v>
      </c>
      <c r="G6677" s="1" t="s">
        <v>9057</v>
      </c>
      <c r="H6677" t="s">
        <v>16725</v>
      </c>
      <c r="I6677" t="s">
        <v>16726</v>
      </c>
      <c r="J6677" t="s">
        <v>16727</v>
      </c>
      <c r="K6677">
        <v>214</v>
      </c>
      <c r="L6677" t="s">
        <v>16820</v>
      </c>
      <c r="M6677">
        <v>0</v>
      </c>
      <c r="N6677">
        <v>999</v>
      </c>
    </row>
    <row r="6678" spans="1:14" s="6" customFormat="1" x14ac:dyDescent="0.2">
      <c r="A6678">
        <v>6673</v>
      </c>
      <c r="B6678">
        <v>2</v>
      </c>
      <c r="C6678" t="s">
        <v>93</v>
      </c>
      <c r="D6678" s="1" t="s">
        <v>9129</v>
      </c>
      <c r="E6678" s="1" t="s">
        <v>23339</v>
      </c>
      <c r="F6678" t="s">
        <v>9058</v>
      </c>
      <c r="G6678" s="1" t="s">
        <v>9057</v>
      </c>
      <c r="H6678" t="s">
        <v>16725</v>
      </c>
      <c r="I6678" t="s">
        <v>16726</v>
      </c>
      <c r="J6678" t="s">
        <v>16727</v>
      </c>
      <c r="K6678">
        <v>214</v>
      </c>
      <c r="L6678" t="s">
        <v>16820</v>
      </c>
      <c r="M6678">
        <v>0</v>
      </c>
      <c r="N6678">
        <v>999</v>
      </c>
    </row>
    <row r="6679" spans="1:14" s="6" customFormat="1" x14ac:dyDescent="0.2">
      <c r="A6679">
        <v>6674</v>
      </c>
      <c r="B6679">
        <v>2</v>
      </c>
      <c r="C6679" t="s">
        <v>93</v>
      </c>
      <c r="D6679" s="1" t="s">
        <v>9130</v>
      </c>
      <c r="E6679" s="1" t="s">
        <v>23340</v>
      </c>
      <c r="F6679" t="s">
        <v>9058</v>
      </c>
      <c r="G6679" s="1" t="s">
        <v>9057</v>
      </c>
      <c r="H6679" t="s">
        <v>16725</v>
      </c>
      <c r="I6679" t="s">
        <v>16726</v>
      </c>
      <c r="J6679" t="s">
        <v>16727</v>
      </c>
      <c r="K6679">
        <v>214</v>
      </c>
      <c r="L6679" t="s">
        <v>16820</v>
      </c>
      <c r="M6679">
        <v>0</v>
      </c>
      <c r="N6679">
        <v>999</v>
      </c>
    </row>
    <row r="6680" spans="1:14" s="6" customFormat="1" x14ac:dyDescent="0.2">
      <c r="A6680">
        <v>6675</v>
      </c>
      <c r="B6680">
        <v>2</v>
      </c>
      <c r="C6680" t="s">
        <v>93</v>
      </c>
      <c r="D6680" s="1" t="s">
        <v>9131</v>
      </c>
      <c r="E6680" s="1" t="s">
        <v>23341</v>
      </c>
      <c r="F6680" t="s">
        <v>9058</v>
      </c>
      <c r="G6680" s="1" t="s">
        <v>9057</v>
      </c>
      <c r="H6680" t="s">
        <v>16725</v>
      </c>
      <c r="I6680" t="s">
        <v>16726</v>
      </c>
      <c r="J6680" t="s">
        <v>16727</v>
      </c>
      <c r="K6680">
        <v>214</v>
      </c>
      <c r="L6680" t="s">
        <v>16820</v>
      </c>
      <c r="M6680">
        <v>0</v>
      </c>
      <c r="N6680">
        <v>999</v>
      </c>
    </row>
    <row r="6681" spans="1:14" s="6" customFormat="1" x14ac:dyDescent="0.2">
      <c r="A6681">
        <v>6676</v>
      </c>
      <c r="B6681">
        <v>13</v>
      </c>
      <c r="C6681" t="s">
        <v>461</v>
      </c>
      <c r="D6681" s="1" t="s">
        <v>9132</v>
      </c>
      <c r="E6681" s="1" t="s">
        <v>23342</v>
      </c>
      <c r="F6681" t="s">
        <v>8728</v>
      </c>
      <c r="G6681" s="1" t="s">
        <v>8727</v>
      </c>
      <c r="H6681" t="s">
        <v>16725</v>
      </c>
      <c r="I6681" t="s">
        <v>16726</v>
      </c>
      <c r="J6681" t="s">
        <v>16727</v>
      </c>
      <c r="K6681">
        <v>614</v>
      </c>
      <c r="L6681">
        <v>0</v>
      </c>
      <c r="M6681">
        <v>0</v>
      </c>
      <c r="N6681">
        <v>999</v>
      </c>
    </row>
    <row r="6682" spans="1:14" s="6" customFormat="1" x14ac:dyDescent="0.2">
      <c r="A6682">
        <v>6677</v>
      </c>
      <c r="B6682">
        <v>13</v>
      </c>
      <c r="C6682" t="s">
        <v>461</v>
      </c>
      <c r="D6682" s="1" t="s">
        <v>9133</v>
      </c>
      <c r="E6682" s="1" t="s">
        <v>23343</v>
      </c>
      <c r="F6682" t="s">
        <v>8728</v>
      </c>
      <c r="G6682" s="1" t="s">
        <v>8727</v>
      </c>
      <c r="H6682" t="s">
        <v>16725</v>
      </c>
      <c r="I6682" t="s">
        <v>16726</v>
      </c>
      <c r="J6682" t="s">
        <v>16727</v>
      </c>
      <c r="K6682">
        <v>614</v>
      </c>
      <c r="L6682">
        <v>0</v>
      </c>
      <c r="M6682">
        <v>0</v>
      </c>
      <c r="N6682">
        <v>999</v>
      </c>
    </row>
    <row r="6683" spans="1:14" s="6" customFormat="1" x14ac:dyDescent="0.2">
      <c r="A6683">
        <v>6678</v>
      </c>
      <c r="B6683">
        <v>13</v>
      </c>
      <c r="C6683" t="s">
        <v>461</v>
      </c>
      <c r="D6683" s="1" t="s">
        <v>9134</v>
      </c>
      <c r="E6683" s="1" t="s">
        <v>23344</v>
      </c>
      <c r="F6683" t="s">
        <v>8728</v>
      </c>
      <c r="G6683" s="1" t="s">
        <v>8727</v>
      </c>
      <c r="H6683" t="s">
        <v>16725</v>
      </c>
      <c r="I6683" t="s">
        <v>16726</v>
      </c>
      <c r="J6683" t="s">
        <v>16727</v>
      </c>
      <c r="K6683">
        <v>614</v>
      </c>
      <c r="L6683">
        <v>0</v>
      </c>
      <c r="M6683">
        <v>0</v>
      </c>
      <c r="N6683">
        <v>999</v>
      </c>
    </row>
    <row r="6684" spans="1:14" s="6" customFormat="1" x14ac:dyDescent="0.2">
      <c r="A6684">
        <v>6679</v>
      </c>
      <c r="B6684">
        <v>13</v>
      </c>
      <c r="C6684" t="s">
        <v>461</v>
      </c>
      <c r="D6684" s="1" t="s">
        <v>9135</v>
      </c>
      <c r="E6684" s="1" t="s">
        <v>23345</v>
      </c>
      <c r="F6684" t="s">
        <v>8728</v>
      </c>
      <c r="G6684" s="1" t="s">
        <v>8727</v>
      </c>
      <c r="H6684" t="s">
        <v>16725</v>
      </c>
      <c r="I6684" t="s">
        <v>16726</v>
      </c>
      <c r="J6684" t="s">
        <v>16727</v>
      </c>
      <c r="K6684">
        <v>614</v>
      </c>
      <c r="L6684">
        <v>0</v>
      </c>
      <c r="M6684">
        <v>0</v>
      </c>
      <c r="N6684">
        <v>999</v>
      </c>
    </row>
    <row r="6685" spans="1:14" s="6" customFormat="1" x14ac:dyDescent="0.2">
      <c r="A6685">
        <v>6680</v>
      </c>
      <c r="B6685">
        <v>13</v>
      </c>
      <c r="C6685" t="s">
        <v>461</v>
      </c>
      <c r="D6685" s="1" t="s">
        <v>9136</v>
      </c>
      <c r="E6685" s="1" t="s">
        <v>23346</v>
      </c>
      <c r="F6685" t="s">
        <v>9138</v>
      </c>
      <c r="G6685" s="1" t="s">
        <v>9137</v>
      </c>
      <c r="H6685" t="s">
        <v>16725</v>
      </c>
      <c r="I6685" t="s">
        <v>16726</v>
      </c>
      <c r="J6685" t="s">
        <v>16727</v>
      </c>
      <c r="K6685">
        <v>614</v>
      </c>
      <c r="L6685" t="s">
        <v>16751</v>
      </c>
      <c r="M6685">
        <v>0</v>
      </c>
      <c r="N6685">
        <v>999</v>
      </c>
    </row>
    <row r="6686" spans="1:14" s="6" customFormat="1" x14ac:dyDescent="0.2">
      <c r="A6686">
        <v>6681</v>
      </c>
      <c r="B6686">
        <v>19</v>
      </c>
      <c r="C6686" t="s">
        <v>509</v>
      </c>
      <c r="D6686" s="1" t="s">
        <v>9139</v>
      </c>
      <c r="E6686" s="1" t="s">
        <v>23347</v>
      </c>
      <c r="F6686" t="s">
        <v>8910</v>
      </c>
      <c r="G6686" s="1" t="s">
        <v>8909</v>
      </c>
      <c r="H6686" t="s">
        <v>16725</v>
      </c>
      <c r="I6686" t="s">
        <v>16726</v>
      </c>
      <c r="J6686" t="s">
        <v>16727</v>
      </c>
      <c r="K6686">
        <v>0</v>
      </c>
      <c r="L6686">
        <v>0</v>
      </c>
      <c r="M6686">
        <v>0</v>
      </c>
      <c r="N6686">
        <v>999</v>
      </c>
    </row>
    <row r="6687" spans="1:14" s="6" customFormat="1" x14ac:dyDescent="0.2">
      <c r="A6687">
        <v>6682</v>
      </c>
      <c r="B6687">
        <v>19</v>
      </c>
      <c r="C6687" t="s">
        <v>509</v>
      </c>
      <c r="D6687" s="1" t="s">
        <v>9140</v>
      </c>
      <c r="E6687" s="1" t="s">
        <v>23348</v>
      </c>
      <c r="F6687" t="s">
        <v>8910</v>
      </c>
      <c r="G6687" s="1" t="s">
        <v>8909</v>
      </c>
      <c r="H6687" t="s">
        <v>16725</v>
      </c>
      <c r="I6687" t="s">
        <v>16726</v>
      </c>
      <c r="J6687" t="s">
        <v>16727</v>
      </c>
      <c r="K6687">
        <v>0</v>
      </c>
      <c r="L6687">
        <v>0</v>
      </c>
      <c r="M6687">
        <v>0</v>
      </c>
      <c r="N6687">
        <v>999</v>
      </c>
    </row>
    <row r="6688" spans="1:14" s="6" customFormat="1" x14ac:dyDescent="0.2">
      <c r="A6688">
        <v>6683</v>
      </c>
      <c r="B6688">
        <v>19</v>
      </c>
      <c r="C6688" t="s">
        <v>509</v>
      </c>
      <c r="D6688" s="1" t="s">
        <v>9141</v>
      </c>
      <c r="E6688" s="1" t="s">
        <v>23349</v>
      </c>
      <c r="F6688" t="s">
        <v>9143</v>
      </c>
      <c r="G6688" s="1" t="s">
        <v>9142</v>
      </c>
      <c r="H6688" t="s">
        <v>16725</v>
      </c>
      <c r="I6688" t="s">
        <v>16726</v>
      </c>
      <c r="J6688" t="s">
        <v>16727</v>
      </c>
      <c r="K6688">
        <v>0</v>
      </c>
      <c r="L6688">
        <v>0</v>
      </c>
      <c r="M6688">
        <v>0</v>
      </c>
      <c r="N6688">
        <v>999</v>
      </c>
    </row>
    <row r="6689" spans="1:14" s="6" customFormat="1" x14ac:dyDescent="0.2">
      <c r="A6689">
        <v>6684</v>
      </c>
      <c r="B6689">
        <v>19</v>
      </c>
      <c r="C6689" t="s">
        <v>509</v>
      </c>
      <c r="D6689" s="1" t="s">
        <v>9144</v>
      </c>
      <c r="E6689" s="1" t="s">
        <v>23350</v>
      </c>
      <c r="F6689" t="s">
        <v>9143</v>
      </c>
      <c r="G6689" s="1" t="s">
        <v>9142</v>
      </c>
      <c r="H6689" t="s">
        <v>16725</v>
      </c>
      <c r="I6689" t="s">
        <v>16726</v>
      </c>
      <c r="J6689" t="s">
        <v>16727</v>
      </c>
      <c r="K6689">
        <v>0</v>
      </c>
      <c r="L6689">
        <v>0</v>
      </c>
      <c r="M6689">
        <v>0</v>
      </c>
      <c r="N6689">
        <v>999</v>
      </c>
    </row>
    <row r="6690" spans="1:14" s="6" customFormat="1" x14ac:dyDescent="0.2">
      <c r="A6690">
        <v>6685</v>
      </c>
      <c r="B6690">
        <v>19</v>
      </c>
      <c r="C6690" t="s">
        <v>509</v>
      </c>
      <c r="D6690" s="1" t="s">
        <v>9145</v>
      </c>
      <c r="E6690" s="1" t="s">
        <v>23351</v>
      </c>
      <c r="F6690" t="s">
        <v>9143</v>
      </c>
      <c r="G6690" s="1" t="s">
        <v>9142</v>
      </c>
      <c r="H6690" t="s">
        <v>16725</v>
      </c>
      <c r="I6690" t="s">
        <v>16726</v>
      </c>
      <c r="J6690" t="s">
        <v>16727</v>
      </c>
      <c r="K6690">
        <v>0</v>
      </c>
      <c r="L6690">
        <v>0</v>
      </c>
      <c r="M6690">
        <v>0</v>
      </c>
      <c r="N6690">
        <v>999</v>
      </c>
    </row>
    <row r="6691" spans="1:14" s="6" customFormat="1" x14ac:dyDescent="0.2">
      <c r="A6691">
        <v>6686</v>
      </c>
      <c r="B6691">
        <v>5</v>
      </c>
      <c r="C6691" t="s">
        <v>65</v>
      </c>
      <c r="D6691" s="1" t="s">
        <v>9146</v>
      </c>
      <c r="E6691" s="1" t="s">
        <v>23352</v>
      </c>
      <c r="F6691" t="s">
        <v>8902</v>
      </c>
      <c r="G6691" s="1" t="s">
        <v>8901</v>
      </c>
      <c r="H6691" t="s">
        <v>16725</v>
      </c>
      <c r="I6691" t="s">
        <v>16734</v>
      </c>
      <c r="J6691" t="s">
        <v>16729</v>
      </c>
      <c r="K6691">
        <v>603</v>
      </c>
      <c r="L6691" t="s">
        <v>16738</v>
      </c>
      <c r="M6691">
        <v>10</v>
      </c>
      <c r="N6691">
        <v>120</v>
      </c>
    </row>
    <row r="6692" spans="1:14" s="6" customFormat="1" x14ac:dyDescent="0.2">
      <c r="A6692">
        <v>6687</v>
      </c>
      <c r="B6692">
        <v>5</v>
      </c>
      <c r="C6692" t="s">
        <v>65</v>
      </c>
      <c r="D6692" s="1" t="s">
        <v>9147</v>
      </c>
      <c r="E6692" s="1" t="s">
        <v>23353</v>
      </c>
      <c r="F6692" t="s">
        <v>8902</v>
      </c>
      <c r="G6692" s="1" t="s">
        <v>8901</v>
      </c>
      <c r="H6692" t="s">
        <v>16725</v>
      </c>
      <c r="I6692" t="s">
        <v>16734</v>
      </c>
      <c r="J6692" t="s">
        <v>16729</v>
      </c>
      <c r="K6692">
        <v>603</v>
      </c>
      <c r="L6692" t="s">
        <v>16738</v>
      </c>
      <c r="M6692">
        <v>10</v>
      </c>
      <c r="N6692">
        <v>120</v>
      </c>
    </row>
    <row r="6693" spans="1:14" s="6" customFormat="1" x14ac:dyDescent="0.2">
      <c r="A6693">
        <v>6688</v>
      </c>
      <c r="B6693">
        <v>5</v>
      </c>
      <c r="C6693" t="s">
        <v>65</v>
      </c>
      <c r="D6693" s="1" t="s">
        <v>9148</v>
      </c>
      <c r="E6693" s="1" t="s">
        <v>23354</v>
      </c>
      <c r="F6693" t="s">
        <v>9150</v>
      </c>
      <c r="G6693" s="1" t="s">
        <v>9149</v>
      </c>
      <c r="H6693" t="s">
        <v>16725</v>
      </c>
      <c r="I6693" t="s">
        <v>16734</v>
      </c>
      <c r="J6693" t="s">
        <v>16729</v>
      </c>
      <c r="K6693">
        <v>603</v>
      </c>
      <c r="L6693" t="s">
        <v>16738</v>
      </c>
      <c r="M6693">
        <v>10</v>
      </c>
      <c r="N6693">
        <v>120</v>
      </c>
    </row>
    <row r="6694" spans="1:14" s="6" customFormat="1" x14ac:dyDescent="0.2">
      <c r="A6694">
        <v>6689</v>
      </c>
      <c r="B6694">
        <v>5</v>
      </c>
      <c r="C6694" t="s">
        <v>65</v>
      </c>
      <c r="D6694" s="1" t="s">
        <v>9151</v>
      </c>
      <c r="E6694" s="1" t="s">
        <v>23355</v>
      </c>
      <c r="F6694" t="s">
        <v>9150</v>
      </c>
      <c r="G6694" s="1" t="s">
        <v>9149</v>
      </c>
      <c r="H6694" t="s">
        <v>16725</v>
      </c>
      <c r="I6694" t="s">
        <v>16734</v>
      </c>
      <c r="J6694" t="s">
        <v>16729</v>
      </c>
      <c r="K6694">
        <v>603</v>
      </c>
      <c r="L6694" t="s">
        <v>16738</v>
      </c>
      <c r="M6694">
        <v>10</v>
      </c>
      <c r="N6694">
        <v>120</v>
      </c>
    </row>
    <row r="6695" spans="1:14" s="6" customFormat="1" x14ac:dyDescent="0.2">
      <c r="A6695">
        <v>6690</v>
      </c>
      <c r="B6695">
        <v>5</v>
      </c>
      <c r="C6695" t="s">
        <v>65</v>
      </c>
      <c r="D6695" s="1" t="s">
        <v>9152</v>
      </c>
      <c r="E6695" s="1" t="s">
        <v>23356</v>
      </c>
      <c r="F6695" t="s">
        <v>9150</v>
      </c>
      <c r="G6695" s="1" t="s">
        <v>9149</v>
      </c>
      <c r="H6695" t="s">
        <v>16725</v>
      </c>
      <c r="I6695" t="s">
        <v>16734</v>
      </c>
      <c r="J6695" t="s">
        <v>16729</v>
      </c>
      <c r="K6695">
        <v>603</v>
      </c>
      <c r="L6695" t="s">
        <v>16738</v>
      </c>
      <c r="M6695">
        <v>10</v>
      </c>
      <c r="N6695">
        <v>120</v>
      </c>
    </row>
    <row r="6696" spans="1:14" s="6" customFormat="1" x14ac:dyDescent="0.2">
      <c r="A6696">
        <v>6691</v>
      </c>
      <c r="B6696">
        <v>5</v>
      </c>
      <c r="C6696" t="s">
        <v>65</v>
      </c>
      <c r="D6696" s="1" t="s">
        <v>9153</v>
      </c>
      <c r="E6696" s="1" t="s">
        <v>23357</v>
      </c>
      <c r="F6696" t="s">
        <v>9150</v>
      </c>
      <c r="G6696" s="1" t="s">
        <v>9149</v>
      </c>
      <c r="H6696" t="s">
        <v>16725</v>
      </c>
      <c r="I6696" t="s">
        <v>16777</v>
      </c>
      <c r="J6696" t="s">
        <v>16729</v>
      </c>
      <c r="K6696">
        <v>603</v>
      </c>
      <c r="L6696" t="s">
        <v>16738</v>
      </c>
      <c r="M6696">
        <v>1</v>
      </c>
      <c r="N6696">
        <v>120</v>
      </c>
    </row>
    <row r="6697" spans="1:14" s="6" customFormat="1" x14ac:dyDescent="0.2">
      <c r="A6697">
        <v>6692</v>
      </c>
      <c r="B6697">
        <v>15</v>
      </c>
      <c r="C6697" t="s">
        <v>7763</v>
      </c>
      <c r="D6697" s="1" t="s">
        <v>9154</v>
      </c>
      <c r="E6697" s="1" t="s">
        <v>23358</v>
      </c>
      <c r="F6697" t="s">
        <v>9121</v>
      </c>
      <c r="G6697" s="1" t="s">
        <v>9120</v>
      </c>
      <c r="H6697" t="s">
        <v>16733</v>
      </c>
      <c r="I6697" t="s">
        <v>16734</v>
      </c>
      <c r="J6697" t="s">
        <v>16735</v>
      </c>
      <c r="K6697">
        <v>614</v>
      </c>
      <c r="L6697" t="s">
        <v>16816</v>
      </c>
      <c r="M6697">
        <v>10</v>
      </c>
      <c r="N6697">
        <v>54</v>
      </c>
    </row>
    <row r="6698" spans="1:14" s="6" customFormat="1" x14ac:dyDescent="0.2">
      <c r="A6698">
        <v>6693</v>
      </c>
      <c r="B6698">
        <v>15</v>
      </c>
      <c r="C6698" t="s">
        <v>7763</v>
      </c>
      <c r="D6698" s="1" t="s">
        <v>9155</v>
      </c>
      <c r="E6698" s="1" t="s">
        <v>23359</v>
      </c>
      <c r="F6698" t="s">
        <v>9121</v>
      </c>
      <c r="G6698" s="1" t="s">
        <v>9120</v>
      </c>
      <c r="H6698" t="s">
        <v>16733</v>
      </c>
      <c r="I6698" t="s">
        <v>16734</v>
      </c>
      <c r="J6698" t="s">
        <v>16735</v>
      </c>
      <c r="K6698">
        <v>614</v>
      </c>
      <c r="L6698" t="s">
        <v>16816</v>
      </c>
      <c r="M6698">
        <v>10</v>
      </c>
      <c r="N6698">
        <v>54</v>
      </c>
    </row>
    <row r="6699" spans="1:14" s="6" customFormat="1" x14ac:dyDescent="0.2">
      <c r="A6699">
        <v>6694</v>
      </c>
      <c r="B6699">
        <v>15</v>
      </c>
      <c r="C6699" t="s">
        <v>7763</v>
      </c>
      <c r="D6699" s="1" t="s">
        <v>9156</v>
      </c>
      <c r="E6699" s="1" t="s">
        <v>23360</v>
      </c>
      <c r="F6699" t="s">
        <v>9121</v>
      </c>
      <c r="G6699" s="1" t="s">
        <v>9120</v>
      </c>
      <c r="H6699" t="s">
        <v>16733</v>
      </c>
      <c r="I6699" t="s">
        <v>16734</v>
      </c>
      <c r="J6699" t="s">
        <v>16735</v>
      </c>
      <c r="K6699">
        <v>614</v>
      </c>
      <c r="L6699" t="s">
        <v>16816</v>
      </c>
      <c r="M6699">
        <v>10</v>
      </c>
      <c r="N6699">
        <v>54</v>
      </c>
    </row>
    <row r="6700" spans="1:14" s="6" customFormat="1" x14ac:dyDescent="0.2">
      <c r="A6700">
        <v>6695</v>
      </c>
      <c r="B6700">
        <v>15</v>
      </c>
      <c r="C6700" t="s">
        <v>7763</v>
      </c>
      <c r="D6700" s="1" t="s">
        <v>9157</v>
      </c>
      <c r="E6700" s="1" t="s">
        <v>23361</v>
      </c>
      <c r="F6700" t="s">
        <v>9159</v>
      </c>
      <c r="G6700" s="1" t="s">
        <v>9158</v>
      </c>
      <c r="H6700" t="s">
        <v>16733</v>
      </c>
      <c r="I6700" t="s">
        <v>16734</v>
      </c>
      <c r="J6700" t="s">
        <v>16735</v>
      </c>
      <c r="K6700">
        <v>614</v>
      </c>
      <c r="L6700" t="s">
        <v>16816</v>
      </c>
      <c r="M6700">
        <v>10</v>
      </c>
      <c r="N6700">
        <v>54</v>
      </c>
    </row>
    <row r="6701" spans="1:14" s="6" customFormat="1" x14ac:dyDescent="0.2">
      <c r="A6701">
        <v>6696</v>
      </c>
      <c r="B6701">
        <v>15</v>
      </c>
      <c r="C6701" t="s">
        <v>7763</v>
      </c>
      <c r="D6701" s="1" t="s">
        <v>9160</v>
      </c>
      <c r="E6701" s="1" t="s">
        <v>23362</v>
      </c>
      <c r="F6701" t="s">
        <v>9159</v>
      </c>
      <c r="G6701" s="1" t="s">
        <v>9158</v>
      </c>
      <c r="H6701" t="s">
        <v>16733</v>
      </c>
      <c r="I6701" t="s">
        <v>16734</v>
      </c>
      <c r="J6701" t="s">
        <v>16735</v>
      </c>
      <c r="K6701">
        <v>614</v>
      </c>
      <c r="L6701" t="s">
        <v>16816</v>
      </c>
      <c r="M6701">
        <v>10</v>
      </c>
      <c r="N6701">
        <v>54</v>
      </c>
    </row>
    <row r="6702" spans="1:14" s="6" customFormat="1" x14ac:dyDescent="0.2">
      <c r="A6702">
        <v>6697</v>
      </c>
      <c r="B6702">
        <v>15</v>
      </c>
      <c r="C6702" t="s">
        <v>7763</v>
      </c>
      <c r="D6702" s="1" t="s">
        <v>9161</v>
      </c>
      <c r="E6702" s="1" t="s">
        <v>23363</v>
      </c>
      <c r="F6702" t="s">
        <v>9159</v>
      </c>
      <c r="G6702" s="1" t="s">
        <v>9158</v>
      </c>
      <c r="H6702" t="s">
        <v>16733</v>
      </c>
      <c r="I6702" t="s">
        <v>16734</v>
      </c>
      <c r="J6702" t="s">
        <v>16735</v>
      </c>
      <c r="K6702">
        <v>614</v>
      </c>
      <c r="L6702" t="s">
        <v>16816</v>
      </c>
      <c r="M6702">
        <v>10</v>
      </c>
      <c r="N6702">
        <v>54</v>
      </c>
    </row>
    <row r="6703" spans="1:14" s="6" customFormat="1" x14ac:dyDescent="0.2">
      <c r="A6703">
        <v>6698</v>
      </c>
      <c r="B6703">
        <v>15</v>
      </c>
      <c r="C6703" t="s">
        <v>7763</v>
      </c>
      <c r="D6703" s="1" t="s">
        <v>9162</v>
      </c>
      <c r="E6703" s="1" t="s">
        <v>23364</v>
      </c>
      <c r="F6703" t="s">
        <v>9159</v>
      </c>
      <c r="G6703" s="1" t="s">
        <v>9158</v>
      </c>
      <c r="H6703" t="s">
        <v>16733</v>
      </c>
      <c r="I6703" t="s">
        <v>16734</v>
      </c>
      <c r="J6703" t="s">
        <v>16735</v>
      </c>
      <c r="K6703">
        <v>614</v>
      </c>
      <c r="L6703" t="s">
        <v>16816</v>
      </c>
      <c r="M6703">
        <v>10</v>
      </c>
      <c r="N6703">
        <v>54</v>
      </c>
    </row>
    <row r="6704" spans="1:14" s="6" customFormat="1" x14ac:dyDescent="0.2">
      <c r="A6704">
        <v>6699</v>
      </c>
      <c r="B6704">
        <v>20</v>
      </c>
      <c r="C6704" t="s">
        <v>751</v>
      </c>
      <c r="D6704" s="1" t="s">
        <v>9163</v>
      </c>
      <c r="E6704" s="1" t="s">
        <v>23365</v>
      </c>
      <c r="F6704" t="s">
        <v>9065</v>
      </c>
      <c r="G6704" s="1" t="s">
        <v>9064</v>
      </c>
      <c r="H6704" t="s">
        <v>16725</v>
      </c>
      <c r="I6704" t="s">
        <v>16726</v>
      </c>
      <c r="J6704" t="s">
        <v>16727</v>
      </c>
      <c r="K6704">
        <v>512</v>
      </c>
      <c r="L6704" t="s">
        <v>16783</v>
      </c>
      <c r="M6704">
        <v>0</v>
      </c>
      <c r="N6704">
        <v>999</v>
      </c>
    </row>
    <row r="6705" spans="1:14" s="6" customFormat="1" x14ac:dyDescent="0.2">
      <c r="A6705">
        <v>6700</v>
      </c>
      <c r="B6705">
        <v>20</v>
      </c>
      <c r="C6705" t="s">
        <v>751</v>
      </c>
      <c r="D6705" s="1" t="s">
        <v>9164</v>
      </c>
      <c r="E6705" s="1" t="s">
        <v>23366</v>
      </c>
      <c r="F6705" t="s">
        <v>9065</v>
      </c>
      <c r="G6705" s="1" t="s">
        <v>9064</v>
      </c>
      <c r="H6705" t="s">
        <v>16725</v>
      </c>
      <c r="I6705" t="s">
        <v>16726</v>
      </c>
      <c r="J6705" t="s">
        <v>16727</v>
      </c>
      <c r="K6705">
        <v>512</v>
      </c>
      <c r="L6705" t="s">
        <v>16783</v>
      </c>
      <c r="M6705">
        <v>0</v>
      </c>
      <c r="N6705">
        <v>999</v>
      </c>
    </row>
    <row r="6706" spans="1:14" s="6" customFormat="1" x14ac:dyDescent="0.2">
      <c r="A6706">
        <v>6701</v>
      </c>
      <c r="B6706">
        <v>20</v>
      </c>
      <c r="C6706" t="s">
        <v>751</v>
      </c>
      <c r="D6706" s="1" t="s">
        <v>9165</v>
      </c>
      <c r="E6706" s="1" t="s">
        <v>23367</v>
      </c>
      <c r="F6706" t="s">
        <v>9167</v>
      </c>
      <c r="G6706" s="1" t="s">
        <v>9166</v>
      </c>
      <c r="H6706" t="s">
        <v>16725</v>
      </c>
      <c r="I6706" t="s">
        <v>16726</v>
      </c>
      <c r="J6706" t="s">
        <v>16727</v>
      </c>
      <c r="K6706">
        <v>512</v>
      </c>
      <c r="L6706" t="s">
        <v>16783</v>
      </c>
      <c r="M6706">
        <v>0</v>
      </c>
      <c r="N6706">
        <v>999</v>
      </c>
    </row>
    <row r="6707" spans="1:14" s="6" customFormat="1" x14ac:dyDescent="0.2">
      <c r="A6707">
        <v>6702</v>
      </c>
      <c r="B6707">
        <v>20</v>
      </c>
      <c r="C6707" t="s">
        <v>751</v>
      </c>
      <c r="D6707" s="1" t="s">
        <v>9168</v>
      </c>
      <c r="E6707" s="1" t="s">
        <v>23368</v>
      </c>
      <c r="F6707" t="s">
        <v>9167</v>
      </c>
      <c r="G6707" s="1" t="s">
        <v>9166</v>
      </c>
      <c r="H6707" t="s">
        <v>16725</v>
      </c>
      <c r="I6707" t="s">
        <v>16726</v>
      </c>
      <c r="J6707" t="s">
        <v>16727</v>
      </c>
      <c r="K6707">
        <v>512</v>
      </c>
      <c r="L6707" t="s">
        <v>16783</v>
      </c>
      <c r="M6707">
        <v>0</v>
      </c>
      <c r="N6707">
        <v>999</v>
      </c>
    </row>
    <row r="6708" spans="1:14" s="6" customFormat="1" x14ac:dyDescent="0.2">
      <c r="A6708">
        <v>6703</v>
      </c>
      <c r="B6708">
        <v>20</v>
      </c>
      <c r="C6708" t="s">
        <v>751</v>
      </c>
      <c r="D6708" s="1" t="s">
        <v>9169</v>
      </c>
      <c r="E6708" s="1" t="s">
        <v>23369</v>
      </c>
      <c r="F6708" t="s">
        <v>9167</v>
      </c>
      <c r="G6708" s="1" t="s">
        <v>9166</v>
      </c>
      <c r="H6708" t="s">
        <v>16725</v>
      </c>
      <c r="I6708" t="s">
        <v>16726</v>
      </c>
      <c r="J6708" t="s">
        <v>16727</v>
      </c>
      <c r="K6708">
        <v>512</v>
      </c>
      <c r="L6708" t="s">
        <v>16783</v>
      </c>
      <c r="M6708">
        <v>0</v>
      </c>
      <c r="N6708">
        <v>999</v>
      </c>
    </row>
    <row r="6709" spans="1:14" s="6" customFormat="1" x14ac:dyDescent="0.2">
      <c r="A6709">
        <v>6704</v>
      </c>
      <c r="B6709">
        <v>20</v>
      </c>
      <c r="C6709" t="s">
        <v>751</v>
      </c>
      <c r="D6709" s="1" t="s">
        <v>9170</v>
      </c>
      <c r="E6709" s="1" t="s">
        <v>23370</v>
      </c>
      <c r="F6709" t="s">
        <v>9167</v>
      </c>
      <c r="G6709" s="1" t="s">
        <v>9166</v>
      </c>
      <c r="H6709" t="s">
        <v>16725</v>
      </c>
      <c r="I6709" t="s">
        <v>16726</v>
      </c>
      <c r="J6709" t="s">
        <v>16727</v>
      </c>
      <c r="K6709">
        <v>512</v>
      </c>
      <c r="L6709" t="s">
        <v>16783</v>
      </c>
      <c r="M6709">
        <v>0</v>
      </c>
      <c r="N6709">
        <v>999</v>
      </c>
    </row>
    <row r="6710" spans="1:14" s="6" customFormat="1" x14ac:dyDescent="0.2">
      <c r="A6710">
        <v>6705</v>
      </c>
      <c r="B6710">
        <v>14</v>
      </c>
      <c r="C6710" t="s">
        <v>477</v>
      </c>
      <c r="D6710" s="1" t="s">
        <v>9171</v>
      </c>
      <c r="E6710" s="1" t="s">
        <v>23371</v>
      </c>
      <c r="F6710" t="s">
        <v>9100</v>
      </c>
      <c r="G6710" s="1" t="s">
        <v>9099</v>
      </c>
      <c r="H6710" t="s">
        <v>16725</v>
      </c>
      <c r="I6710" t="s">
        <v>16726</v>
      </c>
      <c r="J6710" t="s">
        <v>16727</v>
      </c>
      <c r="K6710">
        <v>612</v>
      </c>
      <c r="L6710" t="s">
        <v>16817</v>
      </c>
      <c r="M6710">
        <v>0</v>
      </c>
      <c r="N6710">
        <v>999</v>
      </c>
    </row>
    <row r="6711" spans="1:14" s="6" customFormat="1" x14ac:dyDescent="0.2">
      <c r="A6711">
        <v>6706</v>
      </c>
      <c r="B6711">
        <v>14</v>
      </c>
      <c r="C6711" t="s">
        <v>477</v>
      </c>
      <c r="D6711" s="1" t="s">
        <v>9172</v>
      </c>
      <c r="E6711" s="1" t="s">
        <v>23372</v>
      </c>
      <c r="F6711" t="s">
        <v>9100</v>
      </c>
      <c r="G6711" s="1" t="s">
        <v>9099</v>
      </c>
      <c r="H6711" t="s">
        <v>16725</v>
      </c>
      <c r="I6711" t="s">
        <v>16726</v>
      </c>
      <c r="J6711" t="s">
        <v>16727</v>
      </c>
      <c r="K6711">
        <v>612</v>
      </c>
      <c r="L6711" t="s">
        <v>16817</v>
      </c>
      <c r="M6711">
        <v>0</v>
      </c>
      <c r="N6711">
        <v>999</v>
      </c>
    </row>
    <row r="6712" spans="1:14" s="6" customFormat="1" x14ac:dyDescent="0.2">
      <c r="A6712">
        <v>6707</v>
      </c>
      <c r="B6712">
        <v>14</v>
      </c>
      <c r="C6712" t="s">
        <v>477</v>
      </c>
      <c r="D6712" s="1" t="s">
        <v>9173</v>
      </c>
      <c r="E6712" s="1" t="s">
        <v>23373</v>
      </c>
      <c r="F6712" t="s">
        <v>9100</v>
      </c>
      <c r="G6712" s="1" t="s">
        <v>9099</v>
      </c>
      <c r="H6712" t="s">
        <v>16725</v>
      </c>
      <c r="I6712" t="s">
        <v>16726</v>
      </c>
      <c r="J6712" t="s">
        <v>16727</v>
      </c>
      <c r="K6712">
        <v>612</v>
      </c>
      <c r="L6712" t="s">
        <v>16817</v>
      </c>
      <c r="M6712">
        <v>0</v>
      </c>
      <c r="N6712">
        <v>999</v>
      </c>
    </row>
    <row r="6713" spans="1:14" s="6" customFormat="1" x14ac:dyDescent="0.2">
      <c r="A6713">
        <v>6708</v>
      </c>
      <c r="B6713">
        <v>14</v>
      </c>
      <c r="C6713" t="s">
        <v>477</v>
      </c>
      <c r="D6713" s="1" t="s">
        <v>9174</v>
      </c>
      <c r="E6713" s="1" t="s">
        <v>23374</v>
      </c>
      <c r="F6713" t="s">
        <v>9100</v>
      </c>
      <c r="G6713" s="1" t="s">
        <v>9099</v>
      </c>
      <c r="H6713" t="s">
        <v>16725</v>
      </c>
      <c r="I6713" t="s">
        <v>16726</v>
      </c>
      <c r="J6713" t="s">
        <v>16727</v>
      </c>
      <c r="K6713">
        <v>612</v>
      </c>
      <c r="L6713" t="s">
        <v>16817</v>
      </c>
      <c r="M6713">
        <v>0</v>
      </c>
      <c r="N6713">
        <v>999</v>
      </c>
    </row>
    <row r="6714" spans="1:14" s="6" customFormat="1" x14ac:dyDescent="0.2">
      <c r="A6714">
        <v>6709</v>
      </c>
      <c r="B6714">
        <v>14</v>
      </c>
      <c r="C6714" t="s">
        <v>477</v>
      </c>
      <c r="D6714" s="1" t="s">
        <v>9175</v>
      </c>
      <c r="E6714" s="1" t="s">
        <v>23375</v>
      </c>
      <c r="F6714" t="s">
        <v>9177</v>
      </c>
      <c r="G6714" s="1" t="s">
        <v>9176</v>
      </c>
      <c r="H6714" t="s">
        <v>16725</v>
      </c>
      <c r="I6714" t="s">
        <v>16726</v>
      </c>
      <c r="J6714" t="s">
        <v>16727</v>
      </c>
      <c r="K6714">
        <v>612</v>
      </c>
      <c r="L6714" t="s">
        <v>16817</v>
      </c>
      <c r="M6714">
        <v>0</v>
      </c>
      <c r="N6714">
        <v>999</v>
      </c>
    </row>
    <row r="6715" spans="1:14" s="6" customFormat="1" x14ac:dyDescent="0.2">
      <c r="A6715">
        <v>6710</v>
      </c>
      <c r="B6715">
        <v>14</v>
      </c>
      <c r="C6715" t="s">
        <v>477</v>
      </c>
      <c r="D6715" s="1" t="s">
        <v>9178</v>
      </c>
      <c r="E6715" s="1" t="s">
        <v>23376</v>
      </c>
      <c r="F6715" t="s">
        <v>9177</v>
      </c>
      <c r="G6715" s="1" t="s">
        <v>9176</v>
      </c>
      <c r="H6715" t="s">
        <v>16725</v>
      </c>
      <c r="I6715" t="s">
        <v>16726</v>
      </c>
      <c r="J6715" t="s">
        <v>16727</v>
      </c>
      <c r="K6715">
        <v>612</v>
      </c>
      <c r="L6715" t="s">
        <v>16817</v>
      </c>
      <c r="M6715">
        <v>0</v>
      </c>
      <c r="N6715">
        <v>999</v>
      </c>
    </row>
    <row r="6716" spans="1:14" s="6" customFormat="1" x14ac:dyDescent="0.2">
      <c r="A6716">
        <v>6711</v>
      </c>
      <c r="B6716">
        <v>5</v>
      </c>
      <c r="C6716" t="s">
        <v>65</v>
      </c>
      <c r="D6716" s="1" t="s">
        <v>9179</v>
      </c>
      <c r="E6716" s="1" t="s">
        <v>23377</v>
      </c>
      <c r="F6716" t="s">
        <v>9150</v>
      </c>
      <c r="G6716" s="1" t="s">
        <v>9149</v>
      </c>
      <c r="H6716" t="s">
        <v>16725</v>
      </c>
      <c r="I6716" t="s">
        <v>16734</v>
      </c>
      <c r="J6716" t="s">
        <v>16729</v>
      </c>
      <c r="K6716">
        <v>603</v>
      </c>
      <c r="L6716" t="s">
        <v>16738</v>
      </c>
      <c r="M6716">
        <v>10</v>
      </c>
      <c r="N6716">
        <v>120</v>
      </c>
    </row>
    <row r="6717" spans="1:14" s="6" customFormat="1" x14ac:dyDescent="0.2">
      <c r="A6717">
        <v>6712</v>
      </c>
      <c r="B6717">
        <v>5</v>
      </c>
      <c r="C6717" t="s">
        <v>65</v>
      </c>
      <c r="D6717" s="1" t="s">
        <v>9180</v>
      </c>
      <c r="E6717" s="1" t="s">
        <v>23378</v>
      </c>
      <c r="F6717" t="s">
        <v>9150</v>
      </c>
      <c r="G6717" s="1" t="s">
        <v>9149</v>
      </c>
      <c r="H6717" t="s">
        <v>16725</v>
      </c>
      <c r="I6717" t="s">
        <v>16734</v>
      </c>
      <c r="J6717" t="s">
        <v>16729</v>
      </c>
      <c r="K6717">
        <v>603</v>
      </c>
      <c r="L6717" t="s">
        <v>16738</v>
      </c>
      <c r="M6717">
        <v>10</v>
      </c>
      <c r="N6717">
        <v>120</v>
      </c>
    </row>
    <row r="6718" spans="1:14" s="6" customFormat="1" x14ac:dyDescent="0.2">
      <c r="A6718">
        <v>6713</v>
      </c>
      <c r="B6718">
        <v>5</v>
      </c>
      <c r="C6718" t="s">
        <v>65</v>
      </c>
      <c r="D6718" s="1" t="s">
        <v>9181</v>
      </c>
      <c r="E6718" s="1" t="s">
        <v>23379</v>
      </c>
      <c r="F6718" t="s">
        <v>9150</v>
      </c>
      <c r="G6718" s="1" t="s">
        <v>9149</v>
      </c>
      <c r="H6718" t="s">
        <v>16725</v>
      </c>
      <c r="I6718" t="s">
        <v>16734</v>
      </c>
      <c r="J6718" t="s">
        <v>16729</v>
      </c>
      <c r="K6718">
        <v>603</v>
      </c>
      <c r="L6718" t="s">
        <v>16738</v>
      </c>
      <c r="M6718">
        <v>10</v>
      </c>
      <c r="N6718">
        <v>120</v>
      </c>
    </row>
    <row r="6719" spans="1:14" s="6" customFormat="1" x14ac:dyDescent="0.2">
      <c r="A6719">
        <v>6714</v>
      </c>
      <c r="B6719">
        <v>5</v>
      </c>
      <c r="C6719" t="s">
        <v>65</v>
      </c>
      <c r="D6719" s="1" t="s">
        <v>9182</v>
      </c>
      <c r="E6719" s="1" t="s">
        <v>23380</v>
      </c>
      <c r="F6719" t="s">
        <v>9150</v>
      </c>
      <c r="G6719" s="1" t="s">
        <v>9149</v>
      </c>
      <c r="H6719" t="s">
        <v>16725</v>
      </c>
      <c r="I6719" t="s">
        <v>16734</v>
      </c>
      <c r="J6719" t="s">
        <v>16729</v>
      </c>
      <c r="K6719">
        <v>603</v>
      </c>
      <c r="L6719" t="s">
        <v>16738</v>
      </c>
      <c r="M6719">
        <v>10</v>
      </c>
      <c r="N6719">
        <v>120</v>
      </c>
    </row>
    <row r="6720" spans="1:14" s="6" customFormat="1" x14ac:dyDescent="0.2">
      <c r="A6720">
        <v>6715</v>
      </c>
      <c r="B6720">
        <v>5</v>
      </c>
      <c r="C6720" t="s">
        <v>65</v>
      </c>
      <c r="D6720" s="1" t="s">
        <v>9183</v>
      </c>
      <c r="E6720" s="1" t="s">
        <v>23381</v>
      </c>
      <c r="F6720" t="s">
        <v>9150</v>
      </c>
      <c r="G6720" s="1" t="s">
        <v>9149</v>
      </c>
      <c r="H6720" t="s">
        <v>16725</v>
      </c>
      <c r="I6720" t="s">
        <v>16734</v>
      </c>
      <c r="J6720" t="s">
        <v>16729</v>
      </c>
      <c r="K6720">
        <v>603</v>
      </c>
      <c r="L6720" t="s">
        <v>16738</v>
      </c>
      <c r="M6720">
        <v>10</v>
      </c>
      <c r="N6720">
        <v>120</v>
      </c>
    </row>
    <row r="6721" spans="1:14" s="6" customFormat="1" x14ac:dyDescent="0.2">
      <c r="A6721">
        <v>6716</v>
      </c>
      <c r="B6721">
        <v>14</v>
      </c>
      <c r="C6721" t="s">
        <v>477</v>
      </c>
      <c r="D6721" s="1" t="s">
        <v>9184</v>
      </c>
      <c r="E6721" s="1" t="s">
        <v>23382</v>
      </c>
      <c r="F6721" t="s">
        <v>9177</v>
      </c>
      <c r="G6721" s="1" t="s">
        <v>9176</v>
      </c>
      <c r="H6721" t="s">
        <v>16725</v>
      </c>
      <c r="I6721" t="s">
        <v>16726</v>
      </c>
      <c r="J6721" t="s">
        <v>16727</v>
      </c>
      <c r="K6721">
        <v>612</v>
      </c>
      <c r="L6721" t="s">
        <v>16817</v>
      </c>
      <c r="M6721">
        <v>0</v>
      </c>
      <c r="N6721">
        <v>999</v>
      </c>
    </row>
    <row r="6722" spans="1:14" s="6" customFormat="1" x14ac:dyDescent="0.2">
      <c r="A6722">
        <v>6717</v>
      </c>
      <c r="B6722">
        <v>14</v>
      </c>
      <c r="C6722" t="s">
        <v>477</v>
      </c>
      <c r="D6722" s="1" t="s">
        <v>9185</v>
      </c>
      <c r="E6722" s="1" t="s">
        <v>23383</v>
      </c>
      <c r="F6722" t="s">
        <v>9177</v>
      </c>
      <c r="G6722" s="1" t="s">
        <v>9176</v>
      </c>
      <c r="H6722" t="s">
        <v>16725</v>
      </c>
      <c r="I6722" t="s">
        <v>16726</v>
      </c>
      <c r="J6722" t="s">
        <v>16727</v>
      </c>
      <c r="K6722">
        <v>612</v>
      </c>
      <c r="L6722" t="s">
        <v>16817</v>
      </c>
      <c r="M6722">
        <v>0</v>
      </c>
      <c r="N6722">
        <v>999</v>
      </c>
    </row>
    <row r="6723" spans="1:14" s="6" customFormat="1" x14ac:dyDescent="0.2">
      <c r="A6723">
        <v>6718</v>
      </c>
      <c r="B6723">
        <v>14</v>
      </c>
      <c r="C6723" t="s">
        <v>477</v>
      </c>
      <c r="D6723" s="1" t="s">
        <v>9186</v>
      </c>
      <c r="E6723" s="1" t="s">
        <v>23384</v>
      </c>
      <c r="F6723" t="s">
        <v>9177</v>
      </c>
      <c r="G6723" s="1" t="s">
        <v>9176</v>
      </c>
      <c r="H6723" t="s">
        <v>16725</v>
      </c>
      <c r="I6723" t="s">
        <v>16726</v>
      </c>
      <c r="J6723" t="s">
        <v>16727</v>
      </c>
      <c r="K6723">
        <v>612</v>
      </c>
      <c r="L6723" t="s">
        <v>16817</v>
      </c>
      <c r="M6723">
        <v>0</v>
      </c>
      <c r="N6723">
        <v>999</v>
      </c>
    </row>
    <row r="6724" spans="1:14" s="6" customFormat="1" x14ac:dyDescent="0.2">
      <c r="A6724">
        <v>6719</v>
      </c>
      <c r="B6724">
        <v>14</v>
      </c>
      <c r="C6724" t="s">
        <v>477</v>
      </c>
      <c r="D6724" s="1" t="s">
        <v>9187</v>
      </c>
      <c r="E6724" s="1" t="s">
        <v>23385</v>
      </c>
      <c r="F6724" t="s">
        <v>9177</v>
      </c>
      <c r="G6724" s="1" t="s">
        <v>9176</v>
      </c>
      <c r="H6724" t="s">
        <v>16725</v>
      </c>
      <c r="I6724" t="s">
        <v>16726</v>
      </c>
      <c r="J6724" t="s">
        <v>16727</v>
      </c>
      <c r="K6724">
        <v>612</v>
      </c>
      <c r="L6724" t="s">
        <v>16817</v>
      </c>
      <c r="M6724">
        <v>0</v>
      </c>
      <c r="N6724">
        <v>999</v>
      </c>
    </row>
    <row r="6725" spans="1:14" s="6" customFormat="1" x14ac:dyDescent="0.2">
      <c r="A6725">
        <v>6720</v>
      </c>
      <c r="B6725">
        <v>14</v>
      </c>
      <c r="C6725" t="s">
        <v>477</v>
      </c>
      <c r="D6725" s="1" t="s">
        <v>9188</v>
      </c>
      <c r="E6725" s="1" t="s">
        <v>23386</v>
      </c>
      <c r="F6725" t="s">
        <v>9177</v>
      </c>
      <c r="G6725" s="1" t="s">
        <v>9176</v>
      </c>
      <c r="H6725" t="s">
        <v>16725</v>
      </c>
      <c r="I6725" t="s">
        <v>16726</v>
      </c>
      <c r="J6725" t="s">
        <v>16727</v>
      </c>
      <c r="K6725">
        <v>612</v>
      </c>
      <c r="L6725" t="s">
        <v>16817</v>
      </c>
      <c r="M6725">
        <v>0</v>
      </c>
      <c r="N6725">
        <v>999</v>
      </c>
    </row>
    <row r="6726" spans="1:14" s="6" customFormat="1" x14ac:dyDescent="0.2">
      <c r="A6726">
        <v>6721</v>
      </c>
      <c r="B6726">
        <v>14</v>
      </c>
      <c r="C6726" t="s">
        <v>477</v>
      </c>
      <c r="D6726" s="1" t="s">
        <v>9189</v>
      </c>
      <c r="E6726" s="1" t="s">
        <v>23387</v>
      </c>
      <c r="F6726" t="s">
        <v>9177</v>
      </c>
      <c r="G6726" s="1" t="s">
        <v>9176</v>
      </c>
      <c r="H6726" t="s">
        <v>16725</v>
      </c>
      <c r="I6726" t="s">
        <v>16726</v>
      </c>
      <c r="J6726" t="s">
        <v>16727</v>
      </c>
      <c r="K6726">
        <v>612</v>
      </c>
      <c r="L6726" t="s">
        <v>16817</v>
      </c>
      <c r="M6726">
        <v>0</v>
      </c>
      <c r="N6726">
        <v>999</v>
      </c>
    </row>
    <row r="6727" spans="1:14" s="6" customFormat="1" x14ac:dyDescent="0.2">
      <c r="A6727">
        <v>6722</v>
      </c>
      <c r="B6727">
        <v>21</v>
      </c>
      <c r="C6727" t="s">
        <v>4208</v>
      </c>
      <c r="D6727" s="1" t="s">
        <v>9190</v>
      </c>
      <c r="E6727" s="1" t="s">
        <v>23388</v>
      </c>
      <c r="F6727" t="s">
        <v>9192</v>
      </c>
      <c r="G6727" s="1" t="s">
        <v>9191</v>
      </c>
      <c r="H6727" t="s">
        <v>16725</v>
      </c>
      <c r="I6727" t="s">
        <v>16726</v>
      </c>
      <c r="J6727" t="s">
        <v>16727</v>
      </c>
      <c r="K6727">
        <v>0</v>
      </c>
      <c r="L6727">
        <v>0</v>
      </c>
      <c r="M6727">
        <v>0</v>
      </c>
      <c r="N6727">
        <v>999</v>
      </c>
    </row>
    <row r="6728" spans="1:14" s="6" customFormat="1" x14ac:dyDescent="0.2">
      <c r="A6728">
        <v>6723</v>
      </c>
      <c r="B6728">
        <v>21</v>
      </c>
      <c r="C6728" t="s">
        <v>4208</v>
      </c>
      <c r="D6728" s="1" t="s">
        <v>9193</v>
      </c>
      <c r="E6728" s="1" t="s">
        <v>23389</v>
      </c>
      <c r="F6728" t="s">
        <v>9192</v>
      </c>
      <c r="G6728" s="1" t="s">
        <v>9191</v>
      </c>
      <c r="H6728" t="s">
        <v>16725</v>
      </c>
      <c r="I6728" t="s">
        <v>16726</v>
      </c>
      <c r="J6728" t="s">
        <v>16727</v>
      </c>
      <c r="K6728">
        <v>0</v>
      </c>
      <c r="L6728">
        <v>0</v>
      </c>
      <c r="M6728">
        <v>0</v>
      </c>
      <c r="N6728">
        <v>999</v>
      </c>
    </row>
    <row r="6729" spans="1:14" s="6" customFormat="1" x14ac:dyDescent="0.2">
      <c r="A6729">
        <v>6724</v>
      </c>
      <c r="B6729">
        <v>21</v>
      </c>
      <c r="C6729" t="s">
        <v>4208</v>
      </c>
      <c r="D6729" s="1" t="s">
        <v>9194</v>
      </c>
      <c r="E6729" s="1" t="s">
        <v>23390</v>
      </c>
      <c r="F6729" t="s">
        <v>9192</v>
      </c>
      <c r="G6729" s="1" t="s">
        <v>9191</v>
      </c>
      <c r="H6729" t="s">
        <v>16725</v>
      </c>
      <c r="I6729" t="s">
        <v>16726</v>
      </c>
      <c r="J6729" t="s">
        <v>16727</v>
      </c>
      <c r="K6729">
        <v>0</v>
      </c>
      <c r="L6729">
        <v>0</v>
      </c>
      <c r="M6729">
        <v>0</v>
      </c>
      <c r="N6729">
        <v>999</v>
      </c>
    </row>
    <row r="6730" spans="1:14" s="6" customFormat="1" x14ac:dyDescent="0.2">
      <c r="A6730">
        <v>6725</v>
      </c>
      <c r="B6730">
        <v>21</v>
      </c>
      <c r="C6730" t="s">
        <v>4208</v>
      </c>
      <c r="D6730" s="1" t="s">
        <v>9195</v>
      </c>
      <c r="E6730" s="1" t="s">
        <v>23391</v>
      </c>
      <c r="F6730" t="s">
        <v>9197</v>
      </c>
      <c r="G6730" s="1" t="s">
        <v>9196</v>
      </c>
      <c r="H6730" t="s">
        <v>16725</v>
      </c>
      <c r="I6730" t="s">
        <v>16726</v>
      </c>
      <c r="J6730" t="s">
        <v>16727</v>
      </c>
      <c r="K6730">
        <v>0</v>
      </c>
      <c r="L6730">
        <v>0</v>
      </c>
      <c r="M6730">
        <v>0</v>
      </c>
      <c r="N6730">
        <v>999</v>
      </c>
    </row>
    <row r="6731" spans="1:14" s="6" customFormat="1" x14ac:dyDescent="0.2">
      <c r="A6731">
        <v>6726</v>
      </c>
      <c r="B6731">
        <v>21</v>
      </c>
      <c r="C6731" t="s">
        <v>4208</v>
      </c>
      <c r="D6731" s="1" t="s">
        <v>9198</v>
      </c>
      <c r="E6731" s="1" t="s">
        <v>23392</v>
      </c>
      <c r="F6731" t="s">
        <v>9197</v>
      </c>
      <c r="G6731" s="1" t="s">
        <v>9196</v>
      </c>
      <c r="H6731" t="s">
        <v>16725</v>
      </c>
      <c r="I6731" t="s">
        <v>16726</v>
      </c>
      <c r="J6731" t="s">
        <v>16727</v>
      </c>
      <c r="K6731">
        <v>0</v>
      </c>
      <c r="L6731">
        <v>0</v>
      </c>
      <c r="M6731">
        <v>0</v>
      </c>
      <c r="N6731">
        <v>999</v>
      </c>
    </row>
    <row r="6732" spans="1:14" s="6" customFormat="1" x14ac:dyDescent="0.2">
      <c r="A6732">
        <v>6727</v>
      </c>
      <c r="B6732">
        <v>14</v>
      </c>
      <c r="C6732" t="s">
        <v>477</v>
      </c>
      <c r="D6732" s="1" t="s">
        <v>9199</v>
      </c>
      <c r="E6732" s="1" t="s">
        <v>23393</v>
      </c>
      <c r="F6732" t="s">
        <v>9177</v>
      </c>
      <c r="G6732" s="1" t="s">
        <v>9176</v>
      </c>
      <c r="H6732" t="s">
        <v>16725</v>
      </c>
      <c r="I6732" t="s">
        <v>16726</v>
      </c>
      <c r="J6732" t="s">
        <v>16727</v>
      </c>
      <c r="K6732">
        <v>612</v>
      </c>
      <c r="L6732" t="s">
        <v>16817</v>
      </c>
      <c r="M6732">
        <v>0</v>
      </c>
      <c r="N6732">
        <v>999</v>
      </c>
    </row>
    <row r="6733" spans="1:14" s="6" customFormat="1" x14ac:dyDescent="0.2">
      <c r="A6733">
        <v>6728</v>
      </c>
      <c r="B6733">
        <v>14</v>
      </c>
      <c r="C6733" t="s">
        <v>477</v>
      </c>
      <c r="D6733" s="1" t="s">
        <v>9200</v>
      </c>
      <c r="E6733" s="1" t="s">
        <v>23394</v>
      </c>
      <c r="F6733" t="s">
        <v>9177</v>
      </c>
      <c r="G6733" s="1" t="s">
        <v>9176</v>
      </c>
      <c r="H6733" t="s">
        <v>16725</v>
      </c>
      <c r="I6733" t="s">
        <v>16726</v>
      </c>
      <c r="J6733" t="s">
        <v>16727</v>
      </c>
      <c r="K6733">
        <v>612</v>
      </c>
      <c r="L6733" t="s">
        <v>16817</v>
      </c>
      <c r="M6733">
        <v>0</v>
      </c>
      <c r="N6733">
        <v>999</v>
      </c>
    </row>
    <row r="6734" spans="1:14" s="6" customFormat="1" x14ac:dyDescent="0.2">
      <c r="A6734">
        <v>6729</v>
      </c>
      <c r="B6734">
        <v>14</v>
      </c>
      <c r="C6734" t="s">
        <v>477</v>
      </c>
      <c r="D6734" s="1" t="s">
        <v>9201</v>
      </c>
      <c r="E6734" s="1" t="s">
        <v>23395</v>
      </c>
      <c r="F6734" t="s">
        <v>9203</v>
      </c>
      <c r="G6734" s="1" t="s">
        <v>9202</v>
      </c>
      <c r="H6734" t="s">
        <v>16725</v>
      </c>
      <c r="I6734" t="s">
        <v>16726</v>
      </c>
      <c r="J6734" t="s">
        <v>16727</v>
      </c>
      <c r="K6734">
        <v>612</v>
      </c>
      <c r="L6734" t="s">
        <v>16817</v>
      </c>
      <c r="M6734">
        <v>0</v>
      </c>
      <c r="N6734">
        <v>999</v>
      </c>
    </row>
    <row r="6735" spans="1:14" s="6" customFormat="1" x14ac:dyDescent="0.2">
      <c r="A6735">
        <v>6730</v>
      </c>
      <c r="B6735">
        <v>14</v>
      </c>
      <c r="C6735" t="s">
        <v>477</v>
      </c>
      <c r="D6735" s="1" t="s">
        <v>9204</v>
      </c>
      <c r="E6735" s="1" t="s">
        <v>23396</v>
      </c>
      <c r="F6735" t="s">
        <v>9203</v>
      </c>
      <c r="G6735" s="1" t="s">
        <v>9202</v>
      </c>
      <c r="H6735" t="s">
        <v>16725</v>
      </c>
      <c r="I6735" t="s">
        <v>16726</v>
      </c>
      <c r="J6735" t="s">
        <v>16727</v>
      </c>
      <c r="K6735">
        <v>612</v>
      </c>
      <c r="L6735" t="s">
        <v>16817</v>
      </c>
      <c r="M6735">
        <v>0</v>
      </c>
      <c r="N6735">
        <v>999</v>
      </c>
    </row>
    <row r="6736" spans="1:14" s="6" customFormat="1" x14ac:dyDescent="0.2">
      <c r="A6736">
        <v>6731</v>
      </c>
      <c r="B6736">
        <v>14</v>
      </c>
      <c r="C6736" t="s">
        <v>477</v>
      </c>
      <c r="D6736" s="1" t="s">
        <v>9205</v>
      </c>
      <c r="E6736" s="1" t="s">
        <v>23397</v>
      </c>
      <c r="F6736" t="s">
        <v>9203</v>
      </c>
      <c r="G6736" s="1" t="s">
        <v>9202</v>
      </c>
      <c r="H6736" t="s">
        <v>16725</v>
      </c>
      <c r="I6736" t="s">
        <v>16726</v>
      </c>
      <c r="J6736" t="s">
        <v>16727</v>
      </c>
      <c r="K6736">
        <v>612</v>
      </c>
      <c r="L6736" t="s">
        <v>16817</v>
      </c>
      <c r="M6736">
        <v>0</v>
      </c>
      <c r="N6736">
        <v>999</v>
      </c>
    </row>
    <row r="6737" spans="1:14" s="6" customFormat="1" x14ac:dyDescent="0.2">
      <c r="A6737">
        <v>6732</v>
      </c>
      <c r="B6737">
        <v>14</v>
      </c>
      <c r="C6737" t="s">
        <v>477</v>
      </c>
      <c r="D6737" s="1" t="s">
        <v>9206</v>
      </c>
      <c r="E6737" s="1" t="s">
        <v>23398</v>
      </c>
      <c r="F6737" t="s">
        <v>9203</v>
      </c>
      <c r="G6737" s="1" t="s">
        <v>9202</v>
      </c>
      <c r="H6737" t="s">
        <v>16725</v>
      </c>
      <c r="I6737" t="s">
        <v>16726</v>
      </c>
      <c r="J6737" t="s">
        <v>16727</v>
      </c>
      <c r="K6737">
        <v>612</v>
      </c>
      <c r="L6737" t="s">
        <v>16817</v>
      </c>
      <c r="M6737">
        <v>0</v>
      </c>
      <c r="N6737">
        <v>999</v>
      </c>
    </row>
    <row r="6738" spans="1:14" s="6" customFormat="1" x14ac:dyDescent="0.2">
      <c r="A6738">
        <v>6733</v>
      </c>
      <c r="B6738">
        <v>5</v>
      </c>
      <c r="C6738" t="s">
        <v>65</v>
      </c>
      <c r="D6738" s="1" t="s">
        <v>9207</v>
      </c>
      <c r="E6738" s="1" t="s">
        <v>23399</v>
      </c>
      <c r="F6738" t="s">
        <v>9150</v>
      </c>
      <c r="G6738" s="1" t="s">
        <v>9149</v>
      </c>
      <c r="H6738" t="s">
        <v>16725</v>
      </c>
      <c r="I6738" t="s">
        <v>16734</v>
      </c>
      <c r="J6738" t="s">
        <v>16729</v>
      </c>
      <c r="K6738">
        <v>603</v>
      </c>
      <c r="L6738" t="s">
        <v>16738</v>
      </c>
      <c r="M6738">
        <v>10</v>
      </c>
      <c r="N6738">
        <v>120</v>
      </c>
    </row>
    <row r="6739" spans="1:14" s="6" customFormat="1" x14ac:dyDescent="0.2">
      <c r="A6739">
        <v>6734</v>
      </c>
      <c r="B6739">
        <v>5</v>
      </c>
      <c r="C6739" t="s">
        <v>65</v>
      </c>
      <c r="D6739" s="1" t="s">
        <v>9208</v>
      </c>
      <c r="E6739" s="1" t="s">
        <v>23400</v>
      </c>
      <c r="F6739" t="s">
        <v>9210</v>
      </c>
      <c r="G6739" s="1" t="s">
        <v>9209</v>
      </c>
      <c r="H6739" t="s">
        <v>16725</v>
      </c>
      <c r="I6739" t="s">
        <v>16747</v>
      </c>
      <c r="J6739" t="s">
        <v>16729</v>
      </c>
      <c r="K6739">
        <v>603</v>
      </c>
      <c r="L6739" t="s">
        <v>16738</v>
      </c>
      <c r="M6739">
        <v>5</v>
      </c>
      <c r="N6739">
        <v>120</v>
      </c>
    </row>
    <row r="6740" spans="1:14" s="6" customFormat="1" x14ac:dyDescent="0.2">
      <c r="A6740">
        <v>6735</v>
      </c>
      <c r="B6740">
        <v>5</v>
      </c>
      <c r="C6740" t="s">
        <v>65</v>
      </c>
      <c r="D6740" s="1" t="s">
        <v>9211</v>
      </c>
      <c r="E6740" s="1" t="s">
        <v>23401</v>
      </c>
      <c r="F6740" t="s">
        <v>9210</v>
      </c>
      <c r="G6740" s="1" t="s">
        <v>9209</v>
      </c>
      <c r="H6740" t="s">
        <v>16725</v>
      </c>
      <c r="I6740" t="s">
        <v>16734</v>
      </c>
      <c r="J6740" t="s">
        <v>16729</v>
      </c>
      <c r="K6740">
        <v>603</v>
      </c>
      <c r="L6740" t="s">
        <v>16738</v>
      </c>
      <c r="M6740">
        <v>10</v>
      </c>
      <c r="N6740">
        <v>120</v>
      </c>
    </row>
    <row r="6741" spans="1:14" s="6" customFormat="1" x14ac:dyDescent="0.2">
      <c r="A6741">
        <v>6736</v>
      </c>
      <c r="B6741">
        <v>5</v>
      </c>
      <c r="C6741" t="s">
        <v>65</v>
      </c>
      <c r="D6741" s="1" t="s">
        <v>9212</v>
      </c>
      <c r="E6741" s="1" t="s">
        <v>23402</v>
      </c>
      <c r="F6741" t="s">
        <v>9210</v>
      </c>
      <c r="G6741" s="1" t="s">
        <v>9209</v>
      </c>
      <c r="H6741" t="s">
        <v>16725</v>
      </c>
      <c r="I6741" t="s">
        <v>16734</v>
      </c>
      <c r="J6741" t="s">
        <v>16729</v>
      </c>
      <c r="K6741">
        <v>603</v>
      </c>
      <c r="L6741" t="s">
        <v>16738</v>
      </c>
      <c r="M6741">
        <v>10</v>
      </c>
      <c r="N6741">
        <v>120</v>
      </c>
    </row>
    <row r="6742" spans="1:14" s="6" customFormat="1" x14ac:dyDescent="0.2">
      <c r="A6742">
        <v>6737</v>
      </c>
      <c r="B6742">
        <v>5</v>
      </c>
      <c r="C6742" t="s">
        <v>65</v>
      </c>
      <c r="D6742" s="1" t="s">
        <v>9213</v>
      </c>
      <c r="E6742" s="1" t="s">
        <v>23403</v>
      </c>
      <c r="F6742" t="s">
        <v>9210</v>
      </c>
      <c r="G6742" s="1" t="s">
        <v>9209</v>
      </c>
      <c r="H6742" t="s">
        <v>16725</v>
      </c>
      <c r="I6742" t="s">
        <v>16777</v>
      </c>
      <c r="J6742" t="s">
        <v>16729</v>
      </c>
      <c r="K6742">
        <v>603</v>
      </c>
      <c r="L6742" t="s">
        <v>16738</v>
      </c>
      <c r="M6742">
        <v>1</v>
      </c>
      <c r="N6742">
        <v>120</v>
      </c>
    </row>
    <row r="6743" spans="1:14" s="6" customFormat="1" x14ac:dyDescent="0.2">
      <c r="A6743">
        <v>6738</v>
      </c>
      <c r="B6743">
        <v>5</v>
      </c>
      <c r="C6743" t="s">
        <v>65</v>
      </c>
      <c r="D6743" s="1" t="s">
        <v>9214</v>
      </c>
      <c r="E6743" s="1" t="s">
        <v>23404</v>
      </c>
      <c r="F6743" t="s">
        <v>9210</v>
      </c>
      <c r="G6743" s="1" t="s">
        <v>9209</v>
      </c>
      <c r="H6743" t="s">
        <v>16725</v>
      </c>
      <c r="I6743" t="s">
        <v>16734</v>
      </c>
      <c r="J6743" t="s">
        <v>16729</v>
      </c>
      <c r="K6743">
        <v>603</v>
      </c>
      <c r="L6743" t="s">
        <v>16738</v>
      </c>
      <c r="M6743">
        <v>10</v>
      </c>
      <c r="N6743">
        <v>120</v>
      </c>
    </row>
    <row r="6744" spans="1:14" s="6" customFormat="1" x14ac:dyDescent="0.2">
      <c r="A6744">
        <v>6739</v>
      </c>
      <c r="B6744">
        <v>5</v>
      </c>
      <c r="C6744" t="s">
        <v>65</v>
      </c>
      <c r="D6744" s="1" t="s">
        <v>9215</v>
      </c>
      <c r="E6744" s="1" t="s">
        <v>23405</v>
      </c>
      <c r="F6744" t="s">
        <v>9210</v>
      </c>
      <c r="G6744" s="1" t="s">
        <v>9209</v>
      </c>
      <c r="H6744" t="s">
        <v>16725</v>
      </c>
      <c r="I6744" t="s">
        <v>16734</v>
      </c>
      <c r="J6744" t="s">
        <v>16729</v>
      </c>
      <c r="K6744">
        <v>603</v>
      </c>
      <c r="L6744" t="s">
        <v>16738</v>
      </c>
      <c r="M6744">
        <v>10</v>
      </c>
      <c r="N6744">
        <v>120</v>
      </c>
    </row>
    <row r="6745" spans="1:14" s="6" customFormat="1" x14ac:dyDescent="0.2">
      <c r="A6745">
        <v>6740</v>
      </c>
      <c r="B6745">
        <v>5</v>
      </c>
      <c r="C6745" t="s">
        <v>65</v>
      </c>
      <c r="D6745" s="1" t="s">
        <v>9216</v>
      </c>
      <c r="E6745" s="1" t="s">
        <v>23406</v>
      </c>
      <c r="F6745" t="s">
        <v>9210</v>
      </c>
      <c r="G6745" s="1" t="s">
        <v>9209</v>
      </c>
      <c r="H6745" t="s">
        <v>16725</v>
      </c>
      <c r="I6745" t="s">
        <v>16734</v>
      </c>
      <c r="J6745" t="s">
        <v>16729</v>
      </c>
      <c r="K6745">
        <v>603</v>
      </c>
      <c r="L6745" t="s">
        <v>16738</v>
      </c>
      <c r="M6745">
        <v>10</v>
      </c>
      <c r="N6745">
        <v>120</v>
      </c>
    </row>
    <row r="6746" spans="1:14" s="6" customFormat="1" x14ac:dyDescent="0.2">
      <c r="A6746">
        <v>6741</v>
      </c>
      <c r="B6746">
        <v>5</v>
      </c>
      <c r="C6746" t="s">
        <v>65</v>
      </c>
      <c r="D6746" s="1" t="s">
        <v>9217</v>
      </c>
      <c r="E6746" s="1" t="s">
        <v>23407</v>
      </c>
      <c r="F6746" t="s">
        <v>9210</v>
      </c>
      <c r="G6746" s="1" t="s">
        <v>9209</v>
      </c>
      <c r="H6746" t="s">
        <v>16725</v>
      </c>
      <c r="I6746" t="s">
        <v>16734</v>
      </c>
      <c r="J6746" t="s">
        <v>16729</v>
      </c>
      <c r="K6746">
        <v>603</v>
      </c>
      <c r="L6746" t="s">
        <v>16738</v>
      </c>
      <c r="M6746">
        <v>10</v>
      </c>
      <c r="N6746">
        <v>120</v>
      </c>
    </row>
    <row r="6747" spans="1:14" s="6" customFormat="1" x14ac:dyDescent="0.2">
      <c r="A6747">
        <v>6742</v>
      </c>
      <c r="B6747">
        <v>5</v>
      </c>
      <c r="C6747" t="s">
        <v>65</v>
      </c>
      <c r="D6747" s="1" t="s">
        <v>9218</v>
      </c>
      <c r="E6747" s="1" t="s">
        <v>23408</v>
      </c>
      <c r="F6747" t="s">
        <v>9210</v>
      </c>
      <c r="G6747" s="1" t="s">
        <v>9209</v>
      </c>
      <c r="H6747" t="s">
        <v>16725</v>
      </c>
      <c r="I6747" t="s">
        <v>16734</v>
      </c>
      <c r="J6747" t="s">
        <v>16729</v>
      </c>
      <c r="K6747">
        <v>603</v>
      </c>
      <c r="L6747" t="s">
        <v>16738</v>
      </c>
      <c r="M6747">
        <v>10</v>
      </c>
      <c r="N6747">
        <v>120</v>
      </c>
    </row>
    <row r="6748" spans="1:14" s="6" customFormat="1" x14ac:dyDescent="0.2">
      <c r="A6748">
        <v>6743</v>
      </c>
      <c r="B6748">
        <v>5</v>
      </c>
      <c r="C6748" t="s">
        <v>65</v>
      </c>
      <c r="D6748" s="1" t="s">
        <v>9219</v>
      </c>
      <c r="E6748" s="1" t="s">
        <v>23409</v>
      </c>
      <c r="F6748" t="s">
        <v>9210</v>
      </c>
      <c r="G6748" s="1" t="s">
        <v>9209</v>
      </c>
      <c r="H6748" t="s">
        <v>16725</v>
      </c>
      <c r="I6748" t="s">
        <v>16734</v>
      </c>
      <c r="J6748" t="s">
        <v>16729</v>
      </c>
      <c r="K6748">
        <v>603</v>
      </c>
      <c r="L6748" t="s">
        <v>16738</v>
      </c>
      <c r="M6748">
        <v>10</v>
      </c>
      <c r="N6748">
        <v>120</v>
      </c>
    </row>
    <row r="6749" spans="1:14" s="6" customFormat="1" x14ac:dyDescent="0.2">
      <c r="A6749">
        <v>6744</v>
      </c>
      <c r="B6749">
        <v>5</v>
      </c>
      <c r="C6749" t="s">
        <v>65</v>
      </c>
      <c r="D6749" s="1" t="s">
        <v>9220</v>
      </c>
      <c r="E6749" s="1" t="s">
        <v>23410</v>
      </c>
      <c r="F6749" t="s">
        <v>9222</v>
      </c>
      <c r="G6749" s="1" t="s">
        <v>9221</v>
      </c>
      <c r="H6749" t="s">
        <v>16725</v>
      </c>
      <c r="I6749" t="s">
        <v>16747</v>
      </c>
      <c r="J6749" t="s">
        <v>16729</v>
      </c>
      <c r="K6749">
        <v>603</v>
      </c>
      <c r="L6749" t="s">
        <v>16738</v>
      </c>
      <c r="M6749">
        <v>5</v>
      </c>
      <c r="N6749">
        <v>120</v>
      </c>
    </row>
    <row r="6750" spans="1:14" s="6" customFormat="1" x14ac:dyDescent="0.2">
      <c r="A6750">
        <v>6745</v>
      </c>
      <c r="B6750">
        <v>19</v>
      </c>
      <c r="C6750" t="s">
        <v>509</v>
      </c>
      <c r="D6750" s="1" t="s">
        <v>9223</v>
      </c>
      <c r="E6750" s="1" t="s">
        <v>23411</v>
      </c>
      <c r="F6750" t="s">
        <v>9143</v>
      </c>
      <c r="G6750" s="1" t="s">
        <v>9142</v>
      </c>
      <c r="H6750" t="s">
        <v>16725</v>
      </c>
      <c r="I6750" t="s">
        <v>16726</v>
      </c>
      <c r="J6750" t="s">
        <v>16727</v>
      </c>
      <c r="K6750">
        <v>0</v>
      </c>
      <c r="L6750">
        <v>0</v>
      </c>
      <c r="M6750">
        <v>0</v>
      </c>
      <c r="N6750">
        <v>999</v>
      </c>
    </row>
    <row r="6751" spans="1:14" s="6" customFormat="1" x14ac:dyDescent="0.2">
      <c r="A6751">
        <v>6746</v>
      </c>
      <c r="B6751">
        <v>19</v>
      </c>
      <c r="C6751" t="s">
        <v>509</v>
      </c>
      <c r="D6751" s="1" t="s">
        <v>9224</v>
      </c>
      <c r="E6751" s="1" t="s">
        <v>23412</v>
      </c>
      <c r="F6751" t="s">
        <v>9143</v>
      </c>
      <c r="G6751" s="1" t="s">
        <v>9142</v>
      </c>
      <c r="H6751" t="s">
        <v>16725</v>
      </c>
      <c r="I6751" t="s">
        <v>16726</v>
      </c>
      <c r="J6751" t="s">
        <v>16727</v>
      </c>
      <c r="K6751">
        <v>0</v>
      </c>
      <c r="L6751">
        <v>0</v>
      </c>
      <c r="M6751">
        <v>0</v>
      </c>
      <c r="N6751">
        <v>999</v>
      </c>
    </row>
    <row r="6752" spans="1:14" s="6" customFormat="1" x14ac:dyDescent="0.2">
      <c r="A6752">
        <v>6747</v>
      </c>
      <c r="B6752">
        <v>19</v>
      </c>
      <c r="C6752" t="s">
        <v>509</v>
      </c>
      <c r="D6752" s="1" t="s">
        <v>9225</v>
      </c>
      <c r="E6752" s="1" t="s">
        <v>23413</v>
      </c>
      <c r="F6752" t="s">
        <v>9143</v>
      </c>
      <c r="G6752" s="1" t="s">
        <v>9142</v>
      </c>
      <c r="H6752" t="s">
        <v>16725</v>
      </c>
      <c r="I6752" t="s">
        <v>16726</v>
      </c>
      <c r="J6752" t="s">
        <v>16727</v>
      </c>
      <c r="K6752">
        <v>0</v>
      </c>
      <c r="L6752">
        <v>0</v>
      </c>
      <c r="M6752">
        <v>0</v>
      </c>
      <c r="N6752">
        <v>999</v>
      </c>
    </row>
    <row r="6753" spans="1:14" s="6" customFormat="1" x14ac:dyDescent="0.2">
      <c r="A6753">
        <v>6748</v>
      </c>
      <c r="B6753">
        <v>19</v>
      </c>
      <c r="C6753" t="s">
        <v>509</v>
      </c>
      <c r="D6753" s="1" t="s">
        <v>9226</v>
      </c>
      <c r="E6753" s="1" t="s">
        <v>23414</v>
      </c>
      <c r="F6753" t="s">
        <v>9143</v>
      </c>
      <c r="G6753" s="1" t="s">
        <v>9142</v>
      </c>
      <c r="H6753" t="s">
        <v>16725</v>
      </c>
      <c r="I6753" t="s">
        <v>16726</v>
      </c>
      <c r="J6753" t="s">
        <v>16727</v>
      </c>
      <c r="K6753">
        <v>0</v>
      </c>
      <c r="L6753">
        <v>0</v>
      </c>
      <c r="M6753">
        <v>0</v>
      </c>
      <c r="N6753">
        <v>999</v>
      </c>
    </row>
    <row r="6754" spans="1:14" s="6" customFormat="1" x14ac:dyDescent="0.2">
      <c r="A6754">
        <v>6749</v>
      </c>
      <c r="B6754">
        <v>19</v>
      </c>
      <c r="C6754" t="s">
        <v>509</v>
      </c>
      <c r="D6754" s="1" t="s">
        <v>9227</v>
      </c>
      <c r="E6754" s="1" t="s">
        <v>23415</v>
      </c>
      <c r="F6754" t="s">
        <v>9143</v>
      </c>
      <c r="G6754" s="1" t="s">
        <v>9142</v>
      </c>
      <c r="H6754" t="s">
        <v>16725</v>
      </c>
      <c r="I6754" t="s">
        <v>16726</v>
      </c>
      <c r="J6754" t="s">
        <v>16727</v>
      </c>
      <c r="K6754">
        <v>0</v>
      </c>
      <c r="L6754">
        <v>0</v>
      </c>
      <c r="M6754">
        <v>0</v>
      </c>
      <c r="N6754">
        <v>999</v>
      </c>
    </row>
    <row r="6755" spans="1:14" s="6" customFormat="1" x14ac:dyDescent="0.2">
      <c r="A6755">
        <v>6750</v>
      </c>
      <c r="B6755">
        <v>5</v>
      </c>
      <c r="C6755" t="s">
        <v>65</v>
      </c>
      <c r="D6755" s="1" t="s">
        <v>9228</v>
      </c>
      <c r="E6755" s="1" t="s">
        <v>23416</v>
      </c>
      <c r="F6755" t="s">
        <v>9222</v>
      </c>
      <c r="G6755" s="1" t="s">
        <v>9221</v>
      </c>
      <c r="H6755" t="s">
        <v>16725</v>
      </c>
      <c r="I6755" t="s">
        <v>16734</v>
      </c>
      <c r="J6755" t="s">
        <v>16729</v>
      </c>
      <c r="K6755">
        <v>603</v>
      </c>
      <c r="L6755" t="s">
        <v>16738</v>
      </c>
      <c r="M6755">
        <v>10</v>
      </c>
      <c r="N6755">
        <v>120</v>
      </c>
    </row>
    <row r="6756" spans="1:14" s="6" customFormat="1" x14ac:dyDescent="0.2">
      <c r="A6756">
        <v>6751</v>
      </c>
      <c r="B6756">
        <v>5</v>
      </c>
      <c r="C6756" t="s">
        <v>65</v>
      </c>
      <c r="D6756" s="1" t="s">
        <v>9229</v>
      </c>
      <c r="E6756" s="1" t="s">
        <v>23417</v>
      </c>
      <c r="F6756" t="s">
        <v>9222</v>
      </c>
      <c r="G6756" s="1" t="s">
        <v>9221</v>
      </c>
      <c r="H6756" t="s">
        <v>16725</v>
      </c>
      <c r="I6756" t="s">
        <v>16734</v>
      </c>
      <c r="J6756" t="s">
        <v>16729</v>
      </c>
      <c r="K6756">
        <v>603</v>
      </c>
      <c r="L6756" t="s">
        <v>16738</v>
      </c>
      <c r="M6756">
        <v>10</v>
      </c>
      <c r="N6756">
        <v>120</v>
      </c>
    </row>
    <row r="6757" spans="1:14" s="6" customFormat="1" x14ac:dyDescent="0.2">
      <c r="A6757">
        <v>6752</v>
      </c>
      <c r="B6757">
        <v>5</v>
      </c>
      <c r="C6757" t="s">
        <v>65</v>
      </c>
      <c r="D6757" s="1" t="s">
        <v>9230</v>
      </c>
      <c r="E6757" s="1" t="s">
        <v>23418</v>
      </c>
      <c r="F6757" t="s">
        <v>9222</v>
      </c>
      <c r="G6757" s="1" t="s">
        <v>9221</v>
      </c>
      <c r="H6757" t="s">
        <v>16725</v>
      </c>
      <c r="I6757" t="s">
        <v>16777</v>
      </c>
      <c r="J6757" t="s">
        <v>16729</v>
      </c>
      <c r="K6757">
        <v>603</v>
      </c>
      <c r="L6757" t="s">
        <v>16738</v>
      </c>
      <c r="M6757">
        <v>1</v>
      </c>
      <c r="N6757">
        <v>120</v>
      </c>
    </row>
    <row r="6758" spans="1:14" s="6" customFormat="1" x14ac:dyDescent="0.2">
      <c r="A6758">
        <v>6753</v>
      </c>
      <c r="B6758">
        <v>5</v>
      </c>
      <c r="C6758" t="s">
        <v>65</v>
      </c>
      <c r="D6758" s="1" t="s">
        <v>9231</v>
      </c>
      <c r="E6758" s="1" t="s">
        <v>23419</v>
      </c>
      <c r="F6758" t="s">
        <v>9222</v>
      </c>
      <c r="G6758" s="1" t="s">
        <v>9221</v>
      </c>
      <c r="H6758" t="s">
        <v>16725</v>
      </c>
      <c r="I6758" t="s">
        <v>16734</v>
      </c>
      <c r="J6758" t="s">
        <v>16729</v>
      </c>
      <c r="K6758">
        <v>603</v>
      </c>
      <c r="L6758" t="s">
        <v>16738</v>
      </c>
      <c r="M6758">
        <v>10</v>
      </c>
      <c r="N6758">
        <v>120</v>
      </c>
    </row>
    <row r="6759" spans="1:14" s="6" customFormat="1" x14ac:dyDescent="0.2">
      <c r="A6759">
        <v>6754</v>
      </c>
      <c r="B6759">
        <v>5</v>
      </c>
      <c r="C6759" t="s">
        <v>65</v>
      </c>
      <c r="D6759" s="1" t="s">
        <v>9232</v>
      </c>
      <c r="E6759" s="1" t="s">
        <v>23420</v>
      </c>
      <c r="F6759" t="s">
        <v>9222</v>
      </c>
      <c r="G6759" s="1" t="s">
        <v>9221</v>
      </c>
      <c r="H6759" t="s">
        <v>16725</v>
      </c>
      <c r="I6759" t="s">
        <v>16734</v>
      </c>
      <c r="J6759" t="s">
        <v>16729</v>
      </c>
      <c r="K6759">
        <v>603</v>
      </c>
      <c r="L6759" t="s">
        <v>16738</v>
      </c>
      <c r="M6759">
        <v>10</v>
      </c>
      <c r="N6759">
        <v>120</v>
      </c>
    </row>
    <row r="6760" spans="1:14" s="6" customFormat="1" x14ac:dyDescent="0.2">
      <c r="A6760">
        <v>6755</v>
      </c>
      <c r="B6760">
        <v>5</v>
      </c>
      <c r="C6760" t="s">
        <v>65</v>
      </c>
      <c r="D6760" s="1" t="s">
        <v>9233</v>
      </c>
      <c r="E6760" s="1" t="s">
        <v>23421</v>
      </c>
      <c r="F6760" t="s">
        <v>9222</v>
      </c>
      <c r="G6760" s="1" t="s">
        <v>9221</v>
      </c>
      <c r="H6760" t="s">
        <v>16725</v>
      </c>
      <c r="I6760" t="s">
        <v>16734</v>
      </c>
      <c r="J6760" t="s">
        <v>16729</v>
      </c>
      <c r="K6760">
        <v>603</v>
      </c>
      <c r="L6760" t="s">
        <v>16738</v>
      </c>
      <c r="M6760">
        <v>10</v>
      </c>
      <c r="N6760">
        <v>120</v>
      </c>
    </row>
    <row r="6761" spans="1:14" s="6" customFormat="1" x14ac:dyDescent="0.2">
      <c r="A6761">
        <v>6756</v>
      </c>
      <c r="B6761">
        <v>5</v>
      </c>
      <c r="C6761" t="s">
        <v>65</v>
      </c>
      <c r="D6761" s="1" t="s">
        <v>9234</v>
      </c>
      <c r="E6761" s="1" t="s">
        <v>23422</v>
      </c>
      <c r="F6761" t="s">
        <v>9222</v>
      </c>
      <c r="G6761" s="1" t="s">
        <v>9221</v>
      </c>
      <c r="H6761" t="s">
        <v>16725</v>
      </c>
      <c r="I6761" t="s">
        <v>16734</v>
      </c>
      <c r="J6761" t="s">
        <v>16729</v>
      </c>
      <c r="K6761">
        <v>603</v>
      </c>
      <c r="L6761" t="s">
        <v>16738</v>
      </c>
      <c r="M6761">
        <v>10</v>
      </c>
      <c r="N6761">
        <v>120</v>
      </c>
    </row>
    <row r="6762" spans="1:14" s="6" customFormat="1" x14ac:dyDescent="0.2">
      <c r="A6762">
        <v>6757</v>
      </c>
      <c r="B6762">
        <v>5</v>
      </c>
      <c r="C6762" t="s">
        <v>65</v>
      </c>
      <c r="D6762" s="1" t="s">
        <v>9235</v>
      </c>
      <c r="E6762" s="1" t="s">
        <v>23423</v>
      </c>
      <c r="F6762" t="s">
        <v>9222</v>
      </c>
      <c r="G6762" s="1" t="s">
        <v>9221</v>
      </c>
      <c r="H6762" t="s">
        <v>16725</v>
      </c>
      <c r="I6762" t="s">
        <v>16734</v>
      </c>
      <c r="J6762" t="s">
        <v>16729</v>
      </c>
      <c r="K6762">
        <v>603</v>
      </c>
      <c r="L6762" t="s">
        <v>16738</v>
      </c>
      <c r="M6762">
        <v>10</v>
      </c>
      <c r="N6762">
        <v>120</v>
      </c>
    </row>
    <row r="6763" spans="1:14" s="6" customFormat="1" x14ac:dyDescent="0.2">
      <c r="A6763">
        <v>6758</v>
      </c>
      <c r="B6763">
        <v>5</v>
      </c>
      <c r="C6763" t="s">
        <v>65</v>
      </c>
      <c r="D6763" s="1" t="s">
        <v>9236</v>
      </c>
      <c r="E6763" s="1" t="s">
        <v>23424</v>
      </c>
      <c r="F6763" t="s">
        <v>9222</v>
      </c>
      <c r="G6763" s="1" t="s">
        <v>9221</v>
      </c>
      <c r="H6763" t="s">
        <v>16725</v>
      </c>
      <c r="I6763" t="s">
        <v>16734</v>
      </c>
      <c r="J6763" t="s">
        <v>16729</v>
      </c>
      <c r="K6763">
        <v>603</v>
      </c>
      <c r="L6763" t="s">
        <v>16738</v>
      </c>
      <c r="M6763">
        <v>10</v>
      </c>
      <c r="N6763">
        <v>120</v>
      </c>
    </row>
    <row r="6764" spans="1:14" s="6" customFormat="1" x14ac:dyDescent="0.2">
      <c r="A6764">
        <v>6759</v>
      </c>
      <c r="B6764">
        <v>5</v>
      </c>
      <c r="C6764" t="s">
        <v>65</v>
      </c>
      <c r="D6764" s="1" t="s">
        <v>9237</v>
      </c>
      <c r="E6764" s="1" t="s">
        <v>23425</v>
      </c>
      <c r="F6764" t="s">
        <v>9239</v>
      </c>
      <c r="G6764" s="1" t="s">
        <v>9238</v>
      </c>
      <c r="H6764" t="s">
        <v>16725</v>
      </c>
      <c r="I6764" t="s">
        <v>16726</v>
      </c>
      <c r="J6764" t="s">
        <v>16727</v>
      </c>
      <c r="K6764">
        <v>603</v>
      </c>
      <c r="L6764" t="s">
        <v>16738</v>
      </c>
      <c r="M6764">
        <v>0</v>
      </c>
      <c r="N6764">
        <v>999</v>
      </c>
    </row>
    <row r="6765" spans="1:14" s="6" customFormat="1" x14ac:dyDescent="0.2">
      <c r="A6765">
        <v>6760</v>
      </c>
      <c r="B6765">
        <v>5</v>
      </c>
      <c r="C6765" t="s">
        <v>65</v>
      </c>
      <c r="D6765" s="1" t="s">
        <v>9240</v>
      </c>
      <c r="E6765" s="1" t="s">
        <v>23426</v>
      </c>
      <c r="F6765" t="s">
        <v>9239</v>
      </c>
      <c r="G6765" s="1" t="s">
        <v>9238</v>
      </c>
      <c r="H6765" t="s">
        <v>16725</v>
      </c>
      <c r="I6765" t="s">
        <v>16726</v>
      </c>
      <c r="J6765" t="s">
        <v>16727</v>
      </c>
      <c r="K6765">
        <v>603</v>
      </c>
      <c r="L6765" t="s">
        <v>16738</v>
      </c>
      <c r="M6765">
        <v>0</v>
      </c>
      <c r="N6765">
        <v>999</v>
      </c>
    </row>
    <row r="6766" spans="1:14" s="6" customFormat="1" x14ac:dyDescent="0.2">
      <c r="A6766">
        <v>6761</v>
      </c>
      <c r="B6766">
        <v>5</v>
      </c>
      <c r="C6766" t="s">
        <v>65</v>
      </c>
      <c r="D6766" s="1" t="s">
        <v>9241</v>
      </c>
      <c r="E6766" s="1" t="s">
        <v>23427</v>
      </c>
      <c r="F6766" t="s">
        <v>9239</v>
      </c>
      <c r="G6766" s="1" t="s">
        <v>9238</v>
      </c>
      <c r="H6766" t="s">
        <v>16725</v>
      </c>
      <c r="I6766" t="s">
        <v>16726</v>
      </c>
      <c r="J6766" t="s">
        <v>16727</v>
      </c>
      <c r="K6766">
        <v>603</v>
      </c>
      <c r="L6766" t="s">
        <v>16738</v>
      </c>
      <c r="M6766">
        <v>0</v>
      </c>
      <c r="N6766">
        <v>999</v>
      </c>
    </row>
    <row r="6767" spans="1:14" s="6" customFormat="1" x14ac:dyDescent="0.2">
      <c r="A6767">
        <v>6762</v>
      </c>
      <c r="B6767">
        <v>19</v>
      </c>
      <c r="C6767" t="s">
        <v>509</v>
      </c>
      <c r="D6767" s="1" t="s">
        <v>9242</v>
      </c>
      <c r="E6767" s="1" t="s">
        <v>23428</v>
      </c>
      <c r="F6767" t="s">
        <v>9244</v>
      </c>
      <c r="G6767" s="1" t="s">
        <v>9243</v>
      </c>
      <c r="H6767" t="s">
        <v>16725</v>
      </c>
      <c r="I6767" t="s">
        <v>16726</v>
      </c>
      <c r="J6767" t="s">
        <v>16727</v>
      </c>
      <c r="K6767">
        <v>0</v>
      </c>
      <c r="L6767">
        <v>0</v>
      </c>
      <c r="M6767">
        <v>0</v>
      </c>
      <c r="N6767">
        <v>999</v>
      </c>
    </row>
    <row r="6768" spans="1:14" s="6" customFormat="1" x14ac:dyDescent="0.2">
      <c r="A6768">
        <v>6763</v>
      </c>
      <c r="B6768">
        <v>19</v>
      </c>
      <c r="C6768" t="s">
        <v>509</v>
      </c>
      <c r="D6768" s="1" t="s">
        <v>9245</v>
      </c>
      <c r="E6768" s="1" t="s">
        <v>23429</v>
      </c>
      <c r="F6768" t="s">
        <v>9244</v>
      </c>
      <c r="G6768" s="1" t="s">
        <v>9243</v>
      </c>
      <c r="H6768" t="s">
        <v>16725</v>
      </c>
      <c r="I6768" t="s">
        <v>16726</v>
      </c>
      <c r="J6768" t="s">
        <v>16727</v>
      </c>
      <c r="K6768">
        <v>0</v>
      </c>
      <c r="L6768">
        <v>0</v>
      </c>
      <c r="M6768">
        <v>0</v>
      </c>
      <c r="N6768">
        <v>999</v>
      </c>
    </row>
    <row r="6769" spans="1:14" s="6" customFormat="1" x14ac:dyDescent="0.2">
      <c r="A6769">
        <v>6764</v>
      </c>
      <c r="B6769">
        <v>19</v>
      </c>
      <c r="C6769" t="s">
        <v>509</v>
      </c>
      <c r="D6769" s="1" t="s">
        <v>9246</v>
      </c>
      <c r="E6769" s="1" t="s">
        <v>23430</v>
      </c>
      <c r="F6769" t="s">
        <v>9244</v>
      </c>
      <c r="G6769" s="1" t="s">
        <v>9243</v>
      </c>
      <c r="H6769" t="s">
        <v>16725</v>
      </c>
      <c r="I6769" t="s">
        <v>16726</v>
      </c>
      <c r="J6769" t="s">
        <v>16727</v>
      </c>
      <c r="K6769">
        <v>0</v>
      </c>
      <c r="L6769">
        <v>0</v>
      </c>
      <c r="M6769">
        <v>0</v>
      </c>
      <c r="N6769">
        <v>999</v>
      </c>
    </row>
    <row r="6770" spans="1:14" s="6" customFormat="1" x14ac:dyDescent="0.2">
      <c r="A6770">
        <v>6765</v>
      </c>
      <c r="B6770">
        <v>19</v>
      </c>
      <c r="C6770" t="s">
        <v>509</v>
      </c>
      <c r="D6770" s="1" t="s">
        <v>9247</v>
      </c>
      <c r="E6770" s="1" t="s">
        <v>23431</v>
      </c>
      <c r="F6770" t="s">
        <v>9244</v>
      </c>
      <c r="G6770" s="1" t="s">
        <v>9243</v>
      </c>
      <c r="H6770" t="s">
        <v>16725</v>
      </c>
      <c r="I6770" t="s">
        <v>16726</v>
      </c>
      <c r="J6770" t="s">
        <v>16727</v>
      </c>
      <c r="K6770">
        <v>0</v>
      </c>
      <c r="L6770">
        <v>0</v>
      </c>
      <c r="M6770">
        <v>0</v>
      </c>
      <c r="N6770">
        <v>999</v>
      </c>
    </row>
    <row r="6771" spans="1:14" s="6" customFormat="1" x14ac:dyDescent="0.2">
      <c r="A6771">
        <v>6766</v>
      </c>
      <c r="B6771">
        <v>19</v>
      </c>
      <c r="C6771" t="s">
        <v>509</v>
      </c>
      <c r="D6771" s="1" t="s">
        <v>9248</v>
      </c>
      <c r="E6771" s="1" t="s">
        <v>23432</v>
      </c>
      <c r="F6771" t="s">
        <v>9244</v>
      </c>
      <c r="G6771" s="1" t="s">
        <v>9243</v>
      </c>
      <c r="H6771" t="s">
        <v>16725</v>
      </c>
      <c r="I6771" t="s">
        <v>16726</v>
      </c>
      <c r="J6771" t="s">
        <v>16727</v>
      </c>
      <c r="K6771">
        <v>0</v>
      </c>
      <c r="L6771">
        <v>0</v>
      </c>
      <c r="M6771">
        <v>0</v>
      </c>
      <c r="N6771">
        <v>999</v>
      </c>
    </row>
    <row r="6772" spans="1:14" s="6" customFormat="1" x14ac:dyDescent="0.2">
      <c r="A6772">
        <v>6767</v>
      </c>
      <c r="B6772">
        <v>5</v>
      </c>
      <c r="C6772" t="s">
        <v>65</v>
      </c>
      <c r="D6772" s="1" t="s">
        <v>9249</v>
      </c>
      <c r="E6772" s="1" t="s">
        <v>23433</v>
      </c>
      <c r="F6772" t="s">
        <v>9239</v>
      </c>
      <c r="G6772" s="1" t="s">
        <v>9238</v>
      </c>
      <c r="H6772" t="s">
        <v>16725</v>
      </c>
      <c r="I6772" t="s">
        <v>16777</v>
      </c>
      <c r="J6772" t="s">
        <v>16729</v>
      </c>
      <c r="K6772">
        <v>603</v>
      </c>
      <c r="L6772" t="s">
        <v>16738</v>
      </c>
      <c r="M6772">
        <v>1</v>
      </c>
      <c r="N6772">
        <v>120</v>
      </c>
    </row>
    <row r="6773" spans="1:14" s="6" customFormat="1" x14ac:dyDescent="0.2">
      <c r="A6773">
        <v>6768</v>
      </c>
      <c r="B6773">
        <v>5</v>
      </c>
      <c r="C6773" t="s">
        <v>65</v>
      </c>
      <c r="D6773" s="1" t="s">
        <v>9250</v>
      </c>
      <c r="E6773" s="1" t="s">
        <v>23434</v>
      </c>
      <c r="F6773" t="s">
        <v>9239</v>
      </c>
      <c r="G6773" s="1" t="s">
        <v>9238</v>
      </c>
      <c r="H6773" t="s">
        <v>16725</v>
      </c>
      <c r="I6773" t="s">
        <v>16726</v>
      </c>
      <c r="J6773" t="s">
        <v>16727</v>
      </c>
      <c r="K6773">
        <v>603</v>
      </c>
      <c r="L6773" t="s">
        <v>16738</v>
      </c>
      <c r="M6773">
        <v>0</v>
      </c>
      <c r="N6773">
        <v>999</v>
      </c>
    </row>
    <row r="6774" spans="1:14" s="6" customFormat="1" x14ac:dyDescent="0.2">
      <c r="A6774">
        <v>6769</v>
      </c>
      <c r="B6774">
        <v>5</v>
      </c>
      <c r="C6774" t="s">
        <v>65</v>
      </c>
      <c r="D6774" s="1" t="s">
        <v>9251</v>
      </c>
      <c r="E6774" s="1" t="s">
        <v>23435</v>
      </c>
      <c r="F6774" t="s">
        <v>9239</v>
      </c>
      <c r="G6774" s="1" t="s">
        <v>9238</v>
      </c>
      <c r="H6774" t="s">
        <v>16725</v>
      </c>
      <c r="I6774" t="s">
        <v>16726</v>
      </c>
      <c r="J6774" t="s">
        <v>16727</v>
      </c>
      <c r="K6774">
        <v>603</v>
      </c>
      <c r="L6774" t="s">
        <v>16738</v>
      </c>
      <c r="M6774">
        <v>0</v>
      </c>
      <c r="N6774">
        <v>999</v>
      </c>
    </row>
    <row r="6775" spans="1:14" s="6" customFormat="1" x14ac:dyDescent="0.2">
      <c r="A6775">
        <v>6770</v>
      </c>
      <c r="B6775">
        <v>5</v>
      </c>
      <c r="C6775" t="s">
        <v>65</v>
      </c>
      <c r="D6775" s="1" t="s">
        <v>9252</v>
      </c>
      <c r="E6775" s="1" t="s">
        <v>23436</v>
      </c>
      <c r="F6775" t="s">
        <v>9239</v>
      </c>
      <c r="G6775" s="1" t="s">
        <v>9238</v>
      </c>
      <c r="H6775" t="s">
        <v>16725</v>
      </c>
      <c r="I6775" t="s">
        <v>16726</v>
      </c>
      <c r="J6775" t="s">
        <v>16727</v>
      </c>
      <c r="K6775">
        <v>603</v>
      </c>
      <c r="L6775" t="s">
        <v>16738</v>
      </c>
      <c r="M6775">
        <v>0</v>
      </c>
      <c r="N6775">
        <v>999</v>
      </c>
    </row>
    <row r="6776" spans="1:14" s="6" customFormat="1" x14ac:dyDescent="0.2">
      <c r="A6776">
        <v>6771</v>
      </c>
      <c r="B6776">
        <v>5</v>
      </c>
      <c r="C6776" t="s">
        <v>65</v>
      </c>
      <c r="D6776" s="1" t="s">
        <v>9253</v>
      </c>
      <c r="E6776" s="1" t="s">
        <v>23437</v>
      </c>
      <c r="F6776" t="s">
        <v>9239</v>
      </c>
      <c r="G6776" s="1" t="s">
        <v>9238</v>
      </c>
      <c r="H6776" t="s">
        <v>16725</v>
      </c>
      <c r="I6776" t="s">
        <v>16726</v>
      </c>
      <c r="J6776" t="s">
        <v>16727</v>
      </c>
      <c r="K6776">
        <v>603</v>
      </c>
      <c r="L6776" t="s">
        <v>16738</v>
      </c>
      <c r="M6776">
        <v>0</v>
      </c>
      <c r="N6776">
        <v>999</v>
      </c>
    </row>
    <row r="6777" spans="1:14" s="6" customFormat="1" x14ac:dyDescent="0.2">
      <c r="A6777">
        <v>6772</v>
      </c>
      <c r="B6777">
        <v>5</v>
      </c>
      <c r="C6777" t="s">
        <v>65</v>
      </c>
      <c r="D6777" s="1" t="s">
        <v>9254</v>
      </c>
      <c r="E6777" s="1" t="s">
        <v>23438</v>
      </c>
      <c r="F6777" t="s">
        <v>9239</v>
      </c>
      <c r="G6777" s="1" t="s">
        <v>9238</v>
      </c>
      <c r="H6777" t="s">
        <v>16725</v>
      </c>
      <c r="I6777" t="s">
        <v>16726</v>
      </c>
      <c r="J6777" t="s">
        <v>16727</v>
      </c>
      <c r="K6777">
        <v>603</v>
      </c>
      <c r="L6777" t="s">
        <v>16738</v>
      </c>
      <c r="M6777">
        <v>0</v>
      </c>
      <c r="N6777">
        <v>999</v>
      </c>
    </row>
    <row r="6778" spans="1:14" s="6" customFormat="1" x14ac:dyDescent="0.2">
      <c r="A6778">
        <v>6773</v>
      </c>
      <c r="B6778">
        <v>19</v>
      </c>
      <c r="C6778" t="s">
        <v>509</v>
      </c>
      <c r="D6778" s="1" t="s">
        <v>9255</v>
      </c>
      <c r="E6778" s="1" t="s">
        <v>23439</v>
      </c>
      <c r="F6778" t="s">
        <v>8623</v>
      </c>
      <c r="G6778" s="1" t="s">
        <v>8622</v>
      </c>
      <c r="H6778" t="s">
        <v>16725</v>
      </c>
      <c r="I6778" t="s">
        <v>16726</v>
      </c>
      <c r="J6778" t="s">
        <v>16727</v>
      </c>
      <c r="K6778">
        <v>0</v>
      </c>
      <c r="L6778">
        <v>0</v>
      </c>
      <c r="M6778">
        <v>0</v>
      </c>
      <c r="N6778">
        <v>999</v>
      </c>
    </row>
    <row r="6779" spans="1:14" s="6" customFormat="1" x14ac:dyDescent="0.2">
      <c r="A6779">
        <v>6774</v>
      </c>
      <c r="B6779">
        <v>19</v>
      </c>
      <c r="C6779" t="s">
        <v>509</v>
      </c>
      <c r="D6779" s="1" t="s">
        <v>9256</v>
      </c>
      <c r="E6779" s="1" t="s">
        <v>23440</v>
      </c>
      <c r="F6779" t="s">
        <v>8623</v>
      </c>
      <c r="G6779" s="1" t="s">
        <v>8622</v>
      </c>
      <c r="H6779" t="s">
        <v>16725</v>
      </c>
      <c r="I6779" t="s">
        <v>16726</v>
      </c>
      <c r="J6779" t="s">
        <v>16727</v>
      </c>
      <c r="K6779">
        <v>0</v>
      </c>
      <c r="L6779">
        <v>0</v>
      </c>
      <c r="M6779">
        <v>0</v>
      </c>
      <c r="N6779">
        <v>999</v>
      </c>
    </row>
    <row r="6780" spans="1:14" s="6" customFormat="1" x14ac:dyDescent="0.2">
      <c r="A6780">
        <v>6775</v>
      </c>
      <c r="B6780">
        <v>19</v>
      </c>
      <c r="C6780" t="s">
        <v>509</v>
      </c>
      <c r="D6780" s="1" t="s">
        <v>9257</v>
      </c>
      <c r="E6780" s="1" t="s">
        <v>23441</v>
      </c>
      <c r="F6780" t="s">
        <v>8623</v>
      </c>
      <c r="G6780" s="1" t="s">
        <v>8622</v>
      </c>
      <c r="H6780" t="s">
        <v>16725</v>
      </c>
      <c r="I6780" t="s">
        <v>16726</v>
      </c>
      <c r="J6780" t="s">
        <v>16727</v>
      </c>
      <c r="K6780">
        <v>0</v>
      </c>
      <c r="L6780">
        <v>0</v>
      </c>
      <c r="M6780">
        <v>0</v>
      </c>
      <c r="N6780">
        <v>999</v>
      </c>
    </row>
    <row r="6781" spans="1:14" s="6" customFormat="1" x14ac:dyDescent="0.2">
      <c r="A6781">
        <v>6776</v>
      </c>
      <c r="B6781">
        <v>19</v>
      </c>
      <c r="C6781" t="s">
        <v>509</v>
      </c>
      <c r="D6781" s="1" t="s">
        <v>9258</v>
      </c>
      <c r="E6781" s="1" t="s">
        <v>23442</v>
      </c>
      <c r="F6781" t="s">
        <v>8623</v>
      </c>
      <c r="G6781" s="1" t="s">
        <v>8622</v>
      </c>
      <c r="H6781" t="s">
        <v>16725</v>
      </c>
      <c r="I6781" t="s">
        <v>16726</v>
      </c>
      <c r="J6781" t="s">
        <v>16727</v>
      </c>
      <c r="K6781">
        <v>0</v>
      </c>
      <c r="L6781">
        <v>0</v>
      </c>
      <c r="M6781">
        <v>0</v>
      </c>
      <c r="N6781">
        <v>999</v>
      </c>
    </row>
    <row r="6782" spans="1:14" s="6" customFormat="1" x14ac:dyDescent="0.2">
      <c r="A6782">
        <v>6777</v>
      </c>
      <c r="B6782">
        <v>3</v>
      </c>
      <c r="C6782" t="s">
        <v>5672</v>
      </c>
      <c r="D6782" s="1" t="s">
        <v>9259</v>
      </c>
      <c r="E6782" s="1" t="s">
        <v>23443</v>
      </c>
      <c r="F6782" t="s">
        <v>8931</v>
      </c>
      <c r="G6782" s="1" t="s">
        <v>8930</v>
      </c>
      <c r="H6782" t="s">
        <v>16725</v>
      </c>
      <c r="I6782" t="s">
        <v>16726</v>
      </c>
      <c r="J6782" t="s">
        <v>16727</v>
      </c>
      <c r="K6782">
        <v>614</v>
      </c>
      <c r="L6782" t="s">
        <v>16814</v>
      </c>
      <c r="M6782">
        <v>0</v>
      </c>
      <c r="N6782">
        <v>999</v>
      </c>
    </row>
    <row r="6783" spans="1:14" s="6" customFormat="1" x14ac:dyDescent="0.2">
      <c r="A6783">
        <v>6778</v>
      </c>
      <c r="B6783">
        <v>3</v>
      </c>
      <c r="C6783" t="s">
        <v>5672</v>
      </c>
      <c r="D6783" s="1" t="s">
        <v>9260</v>
      </c>
      <c r="E6783" s="1" t="s">
        <v>23444</v>
      </c>
      <c r="F6783" t="s">
        <v>9262</v>
      </c>
      <c r="G6783" s="1" t="s">
        <v>9261</v>
      </c>
      <c r="H6783" t="s">
        <v>16725</v>
      </c>
      <c r="I6783" t="s">
        <v>16726</v>
      </c>
      <c r="J6783" t="s">
        <v>16727</v>
      </c>
      <c r="K6783">
        <v>614</v>
      </c>
      <c r="L6783" t="s">
        <v>16814</v>
      </c>
      <c r="M6783">
        <v>0</v>
      </c>
      <c r="N6783">
        <v>999</v>
      </c>
    </row>
    <row r="6784" spans="1:14" s="6" customFormat="1" x14ac:dyDescent="0.2">
      <c r="A6784">
        <v>6779</v>
      </c>
      <c r="B6784">
        <v>3</v>
      </c>
      <c r="C6784" t="s">
        <v>5672</v>
      </c>
      <c r="D6784" s="1" t="s">
        <v>9263</v>
      </c>
      <c r="E6784" s="1" t="s">
        <v>23445</v>
      </c>
      <c r="F6784" t="s">
        <v>9262</v>
      </c>
      <c r="G6784" s="1" t="s">
        <v>9261</v>
      </c>
      <c r="H6784" t="s">
        <v>16725</v>
      </c>
      <c r="I6784" t="s">
        <v>16726</v>
      </c>
      <c r="J6784" t="s">
        <v>16727</v>
      </c>
      <c r="K6784">
        <v>614</v>
      </c>
      <c r="L6784" t="s">
        <v>16814</v>
      </c>
      <c r="M6784">
        <v>0</v>
      </c>
      <c r="N6784">
        <v>999</v>
      </c>
    </row>
    <row r="6785" spans="1:14" s="6" customFormat="1" x14ac:dyDescent="0.2">
      <c r="A6785">
        <v>6780</v>
      </c>
      <c r="B6785">
        <v>3</v>
      </c>
      <c r="C6785" t="s">
        <v>5672</v>
      </c>
      <c r="D6785" s="1" t="s">
        <v>9264</v>
      </c>
      <c r="E6785" s="1" t="s">
        <v>23446</v>
      </c>
      <c r="F6785" t="s">
        <v>9262</v>
      </c>
      <c r="G6785" s="1" t="s">
        <v>9261</v>
      </c>
      <c r="H6785" t="s">
        <v>16725</v>
      </c>
      <c r="I6785" t="s">
        <v>16726</v>
      </c>
      <c r="J6785" t="s">
        <v>16727</v>
      </c>
      <c r="K6785">
        <v>614</v>
      </c>
      <c r="L6785" t="s">
        <v>16814</v>
      </c>
      <c r="M6785">
        <v>0</v>
      </c>
      <c r="N6785">
        <v>999</v>
      </c>
    </row>
    <row r="6786" spans="1:14" s="6" customFormat="1" x14ac:dyDescent="0.2">
      <c r="A6786">
        <v>6781</v>
      </c>
      <c r="B6786">
        <v>3</v>
      </c>
      <c r="C6786" t="s">
        <v>5672</v>
      </c>
      <c r="D6786" s="1" t="s">
        <v>9265</v>
      </c>
      <c r="E6786" s="1" t="s">
        <v>23447</v>
      </c>
      <c r="F6786" t="s">
        <v>9262</v>
      </c>
      <c r="G6786" s="1" t="s">
        <v>9261</v>
      </c>
      <c r="H6786" t="s">
        <v>16725</v>
      </c>
      <c r="I6786" t="s">
        <v>16726</v>
      </c>
      <c r="J6786" t="s">
        <v>16727</v>
      </c>
      <c r="K6786">
        <v>0</v>
      </c>
      <c r="L6786" t="s">
        <v>5674</v>
      </c>
      <c r="M6786">
        <v>0</v>
      </c>
      <c r="N6786">
        <v>999</v>
      </c>
    </row>
    <row r="6787" spans="1:14" s="6" customFormat="1" x14ac:dyDescent="0.2">
      <c r="A6787">
        <v>6782</v>
      </c>
      <c r="B6787">
        <v>6</v>
      </c>
      <c r="C6787" t="s">
        <v>2986</v>
      </c>
      <c r="D6787" s="1" t="s">
        <v>9266</v>
      </c>
      <c r="E6787" s="1" t="s">
        <v>23448</v>
      </c>
      <c r="F6787" t="s">
        <v>8981</v>
      </c>
      <c r="G6787" s="1" t="s">
        <v>8980</v>
      </c>
      <c r="H6787" t="s">
        <v>16725</v>
      </c>
      <c r="I6787" t="s">
        <v>16726</v>
      </c>
      <c r="J6787" t="s">
        <v>16727</v>
      </c>
      <c r="K6787">
        <v>604</v>
      </c>
      <c r="L6787" t="s">
        <v>16795</v>
      </c>
      <c r="M6787">
        <v>0</v>
      </c>
      <c r="N6787">
        <v>999</v>
      </c>
    </row>
    <row r="6788" spans="1:14" s="6" customFormat="1" x14ac:dyDescent="0.2">
      <c r="A6788">
        <v>6783</v>
      </c>
      <c r="B6788">
        <v>6</v>
      </c>
      <c r="C6788" t="s">
        <v>2986</v>
      </c>
      <c r="D6788" s="1" t="s">
        <v>9267</v>
      </c>
      <c r="E6788" s="1" t="s">
        <v>23449</v>
      </c>
      <c r="F6788" t="s">
        <v>8981</v>
      </c>
      <c r="G6788" s="1" t="s">
        <v>8980</v>
      </c>
      <c r="H6788" t="s">
        <v>16725</v>
      </c>
      <c r="I6788" t="s">
        <v>16726</v>
      </c>
      <c r="J6788" t="s">
        <v>16727</v>
      </c>
      <c r="K6788">
        <v>604</v>
      </c>
      <c r="L6788" t="s">
        <v>16795</v>
      </c>
      <c r="M6788">
        <v>0</v>
      </c>
      <c r="N6788">
        <v>999</v>
      </c>
    </row>
    <row r="6789" spans="1:14" s="6" customFormat="1" x14ac:dyDescent="0.2">
      <c r="A6789">
        <v>6784</v>
      </c>
      <c r="B6789">
        <v>6</v>
      </c>
      <c r="C6789" t="s">
        <v>2986</v>
      </c>
      <c r="D6789" s="1" t="s">
        <v>9268</v>
      </c>
      <c r="E6789" s="1" t="s">
        <v>23450</v>
      </c>
      <c r="F6789" t="s">
        <v>8981</v>
      </c>
      <c r="G6789" s="1" t="s">
        <v>8980</v>
      </c>
      <c r="H6789" t="s">
        <v>16725</v>
      </c>
      <c r="I6789" t="s">
        <v>16726</v>
      </c>
      <c r="J6789" t="s">
        <v>16727</v>
      </c>
      <c r="K6789">
        <v>604</v>
      </c>
      <c r="L6789" t="s">
        <v>16795</v>
      </c>
      <c r="M6789">
        <v>0</v>
      </c>
      <c r="N6789">
        <v>999</v>
      </c>
    </row>
    <row r="6790" spans="1:14" s="6" customFormat="1" x14ac:dyDescent="0.2">
      <c r="A6790">
        <v>6785</v>
      </c>
      <c r="B6790">
        <v>6</v>
      </c>
      <c r="C6790" t="s">
        <v>2986</v>
      </c>
      <c r="D6790" s="1" t="s">
        <v>9269</v>
      </c>
      <c r="E6790" s="1" t="s">
        <v>23451</v>
      </c>
      <c r="F6790" t="s">
        <v>8981</v>
      </c>
      <c r="G6790" s="1" t="s">
        <v>8980</v>
      </c>
      <c r="H6790" t="s">
        <v>16725</v>
      </c>
      <c r="I6790" t="s">
        <v>16726</v>
      </c>
      <c r="J6790" t="s">
        <v>16727</v>
      </c>
      <c r="K6790">
        <v>604</v>
      </c>
      <c r="L6790" t="s">
        <v>16795</v>
      </c>
      <c r="M6790">
        <v>0</v>
      </c>
      <c r="N6790">
        <v>999</v>
      </c>
    </row>
    <row r="6791" spans="1:14" s="6" customFormat="1" x14ac:dyDescent="0.2">
      <c r="A6791">
        <v>6786</v>
      </c>
      <c r="B6791">
        <v>6</v>
      </c>
      <c r="C6791" t="s">
        <v>2986</v>
      </c>
      <c r="D6791" s="1" t="s">
        <v>9270</v>
      </c>
      <c r="E6791" s="1" t="s">
        <v>23452</v>
      </c>
      <c r="F6791" t="s">
        <v>8981</v>
      </c>
      <c r="G6791" s="1" t="s">
        <v>8980</v>
      </c>
      <c r="H6791" t="s">
        <v>16725</v>
      </c>
      <c r="I6791" t="s">
        <v>16726</v>
      </c>
      <c r="J6791" t="s">
        <v>16727</v>
      </c>
      <c r="K6791">
        <v>604</v>
      </c>
      <c r="L6791" t="s">
        <v>16795</v>
      </c>
      <c r="M6791">
        <v>0</v>
      </c>
      <c r="N6791">
        <v>999</v>
      </c>
    </row>
    <row r="6792" spans="1:14" s="6" customFormat="1" x14ac:dyDescent="0.2">
      <c r="A6792">
        <v>6787</v>
      </c>
      <c r="B6792">
        <v>6</v>
      </c>
      <c r="C6792" t="s">
        <v>2986</v>
      </c>
      <c r="D6792" s="1" t="s">
        <v>9271</v>
      </c>
      <c r="E6792" s="1" t="s">
        <v>23453</v>
      </c>
      <c r="F6792" t="s">
        <v>9273</v>
      </c>
      <c r="G6792" s="1" t="s">
        <v>9272</v>
      </c>
      <c r="H6792" t="s">
        <v>16725</v>
      </c>
      <c r="I6792" t="s">
        <v>16726</v>
      </c>
      <c r="J6792" t="s">
        <v>16727</v>
      </c>
      <c r="K6792">
        <v>604</v>
      </c>
      <c r="L6792" t="s">
        <v>16795</v>
      </c>
      <c r="M6792">
        <v>0</v>
      </c>
      <c r="N6792">
        <v>999</v>
      </c>
    </row>
    <row r="6793" spans="1:14" s="6" customFormat="1" x14ac:dyDescent="0.2">
      <c r="A6793">
        <v>6788</v>
      </c>
      <c r="B6793">
        <v>6</v>
      </c>
      <c r="C6793" t="s">
        <v>2986</v>
      </c>
      <c r="D6793" s="1" t="s">
        <v>9274</v>
      </c>
      <c r="E6793" s="1" t="s">
        <v>23454</v>
      </c>
      <c r="F6793" t="s">
        <v>9273</v>
      </c>
      <c r="G6793" s="1" t="s">
        <v>9272</v>
      </c>
      <c r="H6793" t="s">
        <v>16725</v>
      </c>
      <c r="I6793" t="s">
        <v>16726</v>
      </c>
      <c r="J6793" t="s">
        <v>16727</v>
      </c>
      <c r="K6793">
        <v>604</v>
      </c>
      <c r="L6793" t="s">
        <v>16795</v>
      </c>
      <c r="M6793">
        <v>0</v>
      </c>
      <c r="N6793">
        <v>999</v>
      </c>
    </row>
    <row r="6794" spans="1:14" s="6" customFormat="1" x14ac:dyDescent="0.2">
      <c r="A6794">
        <v>6789</v>
      </c>
      <c r="B6794">
        <v>19</v>
      </c>
      <c r="C6794" t="s">
        <v>509</v>
      </c>
      <c r="D6794" s="1" t="s">
        <v>9275</v>
      </c>
      <c r="E6794" s="1" t="s">
        <v>23455</v>
      </c>
      <c r="F6794" t="s">
        <v>9244</v>
      </c>
      <c r="G6794" s="1" t="s">
        <v>9243</v>
      </c>
      <c r="H6794" t="s">
        <v>16725</v>
      </c>
      <c r="I6794" t="s">
        <v>16726</v>
      </c>
      <c r="J6794" t="s">
        <v>16727</v>
      </c>
      <c r="K6794">
        <v>0</v>
      </c>
      <c r="L6794">
        <v>0</v>
      </c>
      <c r="M6794">
        <v>0</v>
      </c>
      <c r="N6794">
        <v>999</v>
      </c>
    </row>
    <row r="6795" spans="1:14" s="6" customFormat="1" x14ac:dyDescent="0.2">
      <c r="A6795">
        <v>6790</v>
      </c>
      <c r="B6795">
        <v>19</v>
      </c>
      <c r="C6795" t="s">
        <v>509</v>
      </c>
      <c r="D6795" s="1" t="s">
        <v>9276</v>
      </c>
      <c r="E6795" s="1" t="s">
        <v>23456</v>
      </c>
      <c r="F6795" t="s">
        <v>9244</v>
      </c>
      <c r="G6795" s="1" t="s">
        <v>9243</v>
      </c>
      <c r="H6795" t="s">
        <v>16725</v>
      </c>
      <c r="I6795" t="s">
        <v>16726</v>
      </c>
      <c r="J6795" t="s">
        <v>16727</v>
      </c>
      <c r="K6795">
        <v>0</v>
      </c>
      <c r="L6795">
        <v>0</v>
      </c>
      <c r="M6795">
        <v>0</v>
      </c>
      <c r="N6795">
        <v>999</v>
      </c>
    </row>
    <row r="6796" spans="1:14" s="6" customFormat="1" x14ac:dyDescent="0.2">
      <c r="A6796">
        <v>6791</v>
      </c>
      <c r="B6796">
        <v>19</v>
      </c>
      <c r="C6796" t="s">
        <v>509</v>
      </c>
      <c r="D6796" s="1" t="s">
        <v>9277</v>
      </c>
      <c r="E6796" s="1" t="s">
        <v>23457</v>
      </c>
      <c r="F6796" t="s">
        <v>9244</v>
      </c>
      <c r="G6796" s="1" t="s">
        <v>9243</v>
      </c>
      <c r="H6796" t="s">
        <v>16725</v>
      </c>
      <c r="I6796" t="s">
        <v>16726</v>
      </c>
      <c r="J6796" t="s">
        <v>16727</v>
      </c>
      <c r="K6796">
        <v>0</v>
      </c>
      <c r="L6796">
        <v>0</v>
      </c>
      <c r="M6796">
        <v>0</v>
      </c>
      <c r="N6796">
        <v>999</v>
      </c>
    </row>
    <row r="6797" spans="1:14" s="6" customFormat="1" x14ac:dyDescent="0.2">
      <c r="A6797">
        <v>6792</v>
      </c>
      <c r="B6797">
        <v>19</v>
      </c>
      <c r="C6797" t="s">
        <v>509</v>
      </c>
      <c r="D6797" s="1" t="s">
        <v>9278</v>
      </c>
      <c r="E6797" s="1" t="s">
        <v>23458</v>
      </c>
      <c r="F6797" t="s">
        <v>9244</v>
      </c>
      <c r="G6797" s="1" t="s">
        <v>9243</v>
      </c>
      <c r="H6797" t="s">
        <v>16725</v>
      </c>
      <c r="I6797" t="s">
        <v>16726</v>
      </c>
      <c r="J6797" t="s">
        <v>16727</v>
      </c>
      <c r="K6797">
        <v>0</v>
      </c>
      <c r="L6797">
        <v>0</v>
      </c>
      <c r="M6797">
        <v>0</v>
      </c>
      <c r="N6797">
        <v>999</v>
      </c>
    </row>
    <row r="6798" spans="1:14" s="6" customFormat="1" x14ac:dyDescent="0.2">
      <c r="A6798">
        <v>6793</v>
      </c>
      <c r="B6798">
        <v>19</v>
      </c>
      <c r="C6798" t="s">
        <v>509</v>
      </c>
      <c r="D6798" s="1" t="s">
        <v>9279</v>
      </c>
      <c r="E6798" s="1" t="s">
        <v>23459</v>
      </c>
      <c r="F6798" t="s">
        <v>9281</v>
      </c>
      <c r="G6798" s="1" t="s">
        <v>9280</v>
      </c>
      <c r="H6798" t="s">
        <v>16725</v>
      </c>
      <c r="I6798" t="s">
        <v>16726</v>
      </c>
      <c r="J6798" t="s">
        <v>16727</v>
      </c>
      <c r="K6798">
        <v>0</v>
      </c>
      <c r="L6798">
        <v>0</v>
      </c>
      <c r="M6798">
        <v>0</v>
      </c>
      <c r="N6798">
        <v>999</v>
      </c>
    </row>
    <row r="6799" spans="1:14" s="6" customFormat="1" x14ac:dyDescent="0.2">
      <c r="A6799">
        <v>6794</v>
      </c>
      <c r="B6799">
        <v>19</v>
      </c>
      <c r="C6799" t="s">
        <v>509</v>
      </c>
      <c r="D6799" s="1" t="s">
        <v>9282</v>
      </c>
      <c r="E6799" s="1" t="s">
        <v>23460</v>
      </c>
      <c r="F6799" t="s">
        <v>8623</v>
      </c>
      <c r="G6799" s="1" t="s">
        <v>8622</v>
      </c>
      <c r="H6799" t="s">
        <v>16725</v>
      </c>
      <c r="I6799" t="s">
        <v>16726</v>
      </c>
      <c r="J6799" t="s">
        <v>16727</v>
      </c>
      <c r="K6799">
        <v>0</v>
      </c>
      <c r="L6799">
        <v>0</v>
      </c>
      <c r="M6799">
        <v>0</v>
      </c>
      <c r="N6799">
        <v>999</v>
      </c>
    </row>
    <row r="6800" spans="1:14" s="6" customFormat="1" x14ac:dyDescent="0.2">
      <c r="A6800">
        <v>6795</v>
      </c>
      <c r="B6800">
        <v>19</v>
      </c>
      <c r="C6800" t="s">
        <v>509</v>
      </c>
      <c r="D6800" s="1" t="s">
        <v>9283</v>
      </c>
      <c r="E6800" s="1" t="s">
        <v>23461</v>
      </c>
      <c r="F6800" t="s">
        <v>8623</v>
      </c>
      <c r="G6800" s="1" t="s">
        <v>8622</v>
      </c>
      <c r="H6800" t="s">
        <v>16725</v>
      </c>
      <c r="I6800" t="s">
        <v>16726</v>
      </c>
      <c r="J6800" t="s">
        <v>16727</v>
      </c>
      <c r="K6800">
        <v>0</v>
      </c>
      <c r="L6800">
        <v>0</v>
      </c>
      <c r="M6800">
        <v>0</v>
      </c>
      <c r="N6800">
        <v>999</v>
      </c>
    </row>
    <row r="6801" spans="1:14" s="6" customFormat="1" x14ac:dyDescent="0.2">
      <c r="A6801">
        <v>6796</v>
      </c>
      <c r="B6801">
        <v>19</v>
      </c>
      <c r="C6801" t="s">
        <v>509</v>
      </c>
      <c r="D6801" s="1" t="s">
        <v>9284</v>
      </c>
      <c r="E6801" s="1" t="s">
        <v>23462</v>
      </c>
      <c r="F6801" t="s">
        <v>8623</v>
      </c>
      <c r="G6801" s="1" t="s">
        <v>8622</v>
      </c>
      <c r="H6801" t="s">
        <v>16725</v>
      </c>
      <c r="I6801" t="s">
        <v>16726</v>
      </c>
      <c r="J6801" t="s">
        <v>16727</v>
      </c>
      <c r="K6801">
        <v>0</v>
      </c>
      <c r="L6801">
        <v>0</v>
      </c>
      <c r="M6801">
        <v>0</v>
      </c>
      <c r="N6801">
        <v>999</v>
      </c>
    </row>
    <row r="6802" spans="1:14" s="6" customFormat="1" x14ac:dyDescent="0.2">
      <c r="A6802">
        <v>6797</v>
      </c>
      <c r="B6802">
        <v>19</v>
      </c>
      <c r="C6802" t="s">
        <v>509</v>
      </c>
      <c r="D6802" s="1" t="s">
        <v>9285</v>
      </c>
      <c r="E6802" s="1" t="s">
        <v>23463</v>
      </c>
      <c r="F6802" t="s">
        <v>8623</v>
      </c>
      <c r="G6802" s="1" t="s">
        <v>8622</v>
      </c>
      <c r="H6802" t="s">
        <v>16725</v>
      </c>
      <c r="I6802" t="s">
        <v>16726</v>
      </c>
      <c r="J6802" t="s">
        <v>16727</v>
      </c>
      <c r="K6802">
        <v>0</v>
      </c>
      <c r="L6802">
        <v>0</v>
      </c>
      <c r="M6802">
        <v>0</v>
      </c>
      <c r="N6802">
        <v>999</v>
      </c>
    </row>
    <row r="6803" spans="1:14" s="6" customFormat="1" x14ac:dyDescent="0.2">
      <c r="A6803">
        <v>6798</v>
      </c>
      <c r="B6803">
        <v>3</v>
      </c>
      <c r="C6803" t="s">
        <v>5672</v>
      </c>
      <c r="D6803" s="1" t="s">
        <v>9286</v>
      </c>
      <c r="E6803" s="1" t="s">
        <v>23464</v>
      </c>
      <c r="F6803" t="s">
        <v>9262</v>
      </c>
      <c r="G6803" s="1" t="s">
        <v>9261</v>
      </c>
      <c r="H6803" t="s">
        <v>16725</v>
      </c>
      <c r="I6803" t="s">
        <v>16726</v>
      </c>
      <c r="J6803" t="s">
        <v>16727</v>
      </c>
      <c r="K6803">
        <v>614</v>
      </c>
      <c r="L6803" t="s">
        <v>16814</v>
      </c>
      <c r="M6803">
        <v>0</v>
      </c>
      <c r="N6803">
        <v>999</v>
      </c>
    </row>
    <row r="6804" spans="1:14" s="6" customFormat="1" x14ac:dyDescent="0.2">
      <c r="A6804">
        <v>6799</v>
      </c>
      <c r="B6804">
        <v>3</v>
      </c>
      <c r="C6804" t="s">
        <v>5672</v>
      </c>
      <c r="D6804" s="1" t="s">
        <v>9287</v>
      </c>
      <c r="E6804" s="1" t="s">
        <v>23465</v>
      </c>
      <c r="F6804" t="s">
        <v>9262</v>
      </c>
      <c r="G6804" s="1" t="s">
        <v>9261</v>
      </c>
      <c r="H6804" t="s">
        <v>16725</v>
      </c>
      <c r="I6804" t="s">
        <v>16726</v>
      </c>
      <c r="J6804" t="s">
        <v>16727</v>
      </c>
      <c r="K6804">
        <v>614</v>
      </c>
      <c r="L6804" t="s">
        <v>16814</v>
      </c>
      <c r="M6804">
        <v>0</v>
      </c>
      <c r="N6804">
        <v>999</v>
      </c>
    </row>
    <row r="6805" spans="1:14" s="6" customFormat="1" x14ac:dyDescent="0.2">
      <c r="A6805">
        <v>6800</v>
      </c>
      <c r="B6805">
        <v>4</v>
      </c>
      <c r="C6805" t="s">
        <v>15</v>
      </c>
      <c r="D6805" s="1" t="s">
        <v>9288</v>
      </c>
      <c r="E6805" s="1" t="s">
        <v>23466</v>
      </c>
      <c r="F6805" t="s">
        <v>9290</v>
      </c>
      <c r="G6805" s="1" t="s">
        <v>9289</v>
      </c>
      <c r="H6805" t="s">
        <v>16725</v>
      </c>
      <c r="I6805" t="s">
        <v>16726</v>
      </c>
      <c r="J6805" t="s">
        <v>16727</v>
      </c>
      <c r="K6805">
        <v>614</v>
      </c>
      <c r="L6805" t="s">
        <v>16745</v>
      </c>
      <c r="M6805">
        <v>0</v>
      </c>
      <c r="N6805">
        <v>999</v>
      </c>
    </row>
    <row r="6806" spans="1:14" s="6" customFormat="1" x14ac:dyDescent="0.2">
      <c r="A6806">
        <v>6801</v>
      </c>
      <c r="B6806">
        <v>4</v>
      </c>
      <c r="C6806" t="s">
        <v>15</v>
      </c>
      <c r="D6806" s="1" t="s">
        <v>9291</v>
      </c>
      <c r="E6806" s="1" t="s">
        <v>23467</v>
      </c>
      <c r="F6806" t="s">
        <v>9290</v>
      </c>
      <c r="G6806" s="1" t="s">
        <v>9289</v>
      </c>
      <c r="H6806" t="s">
        <v>16725</v>
      </c>
      <c r="I6806" t="s">
        <v>16726</v>
      </c>
      <c r="J6806" t="s">
        <v>16727</v>
      </c>
      <c r="K6806">
        <v>614</v>
      </c>
      <c r="L6806" t="s">
        <v>16745</v>
      </c>
      <c r="M6806">
        <v>0</v>
      </c>
      <c r="N6806">
        <v>999</v>
      </c>
    </row>
    <row r="6807" spans="1:14" s="6" customFormat="1" x14ac:dyDescent="0.2">
      <c r="A6807">
        <v>6802</v>
      </c>
      <c r="B6807">
        <v>4</v>
      </c>
      <c r="C6807" t="s">
        <v>15</v>
      </c>
      <c r="D6807" s="1" t="s">
        <v>9292</v>
      </c>
      <c r="E6807" s="1" t="s">
        <v>23468</v>
      </c>
      <c r="F6807" t="s">
        <v>9290</v>
      </c>
      <c r="G6807" s="1" t="s">
        <v>9289</v>
      </c>
      <c r="H6807" t="s">
        <v>16725</v>
      </c>
      <c r="I6807" t="s">
        <v>16726</v>
      </c>
      <c r="J6807" t="s">
        <v>16727</v>
      </c>
      <c r="K6807">
        <v>614</v>
      </c>
      <c r="L6807" t="s">
        <v>16745</v>
      </c>
      <c r="M6807">
        <v>0</v>
      </c>
      <c r="N6807">
        <v>999</v>
      </c>
    </row>
    <row r="6808" spans="1:14" s="6" customFormat="1" x14ac:dyDescent="0.2">
      <c r="A6808">
        <v>6803</v>
      </c>
      <c r="B6808">
        <v>20</v>
      </c>
      <c r="C6808" t="s">
        <v>751</v>
      </c>
      <c r="D6808" s="1" t="s">
        <v>9293</v>
      </c>
      <c r="E6808" s="1" t="s">
        <v>23469</v>
      </c>
      <c r="F6808" t="s">
        <v>9167</v>
      </c>
      <c r="G6808" s="1" t="s">
        <v>9166</v>
      </c>
      <c r="H6808" t="s">
        <v>16725</v>
      </c>
      <c r="I6808" t="s">
        <v>16726</v>
      </c>
      <c r="J6808" t="s">
        <v>16727</v>
      </c>
      <c r="K6808">
        <v>512</v>
      </c>
      <c r="L6808" t="s">
        <v>16783</v>
      </c>
      <c r="M6808">
        <v>0</v>
      </c>
      <c r="N6808">
        <v>999</v>
      </c>
    </row>
    <row r="6809" spans="1:14" s="6" customFormat="1" x14ac:dyDescent="0.2">
      <c r="A6809">
        <v>6804</v>
      </c>
      <c r="B6809">
        <v>20</v>
      </c>
      <c r="C6809" t="s">
        <v>751</v>
      </c>
      <c r="D6809" s="1" t="s">
        <v>9294</v>
      </c>
      <c r="E6809" s="1" t="s">
        <v>23470</v>
      </c>
      <c r="F6809" t="s">
        <v>9167</v>
      </c>
      <c r="G6809" s="1" t="s">
        <v>9166</v>
      </c>
      <c r="H6809" t="s">
        <v>16725</v>
      </c>
      <c r="I6809" t="s">
        <v>16726</v>
      </c>
      <c r="J6809" t="s">
        <v>16727</v>
      </c>
      <c r="K6809">
        <v>512</v>
      </c>
      <c r="L6809" t="s">
        <v>16783</v>
      </c>
      <c r="M6809">
        <v>0</v>
      </c>
      <c r="N6809">
        <v>999</v>
      </c>
    </row>
    <row r="6810" spans="1:14" s="6" customFormat="1" x14ac:dyDescent="0.2">
      <c r="A6810">
        <v>6805</v>
      </c>
      <c r="B6810">
        <v>20</v>
      </c>
      <c r="C6810" t="s">
        <v>751</v>
      </c>
      <c r="D6810" s="1" t="s">
        <v>9295</v>
      </c>
      <c r="E6810" s="1" t="s">
        <v>23471</v>
      </c>
      <c r="F6810" t="s">
        <v>9167</v>
      </c>
      <c r="G6810" s="1" t="s">
        <v>9166</v>
      </c>
      <c r="H6810" t="s">
        <v>16725</v>
      </c>
      <c r="I6810" t="s">
        <v>16726</v>
      </c>
      <c r="J6810" t="s">
        <v>16727</v>
      </c>
      <c r="K6810">
        <v>512</v>
      </c>
      <c r="L6810" t="s">
        <v>16783</v>
      </c>
      <c r="M6810">
        <v>0</v>
      </c>
      <c r="N6810">
        <v>999</v>
      </c>
    </row>
    <row r="6811" spans="1:14" s="6" customFormat="1" x14ac:dyDescent="0.2">
      <c r="A6811">
        <v>6806</v>
      </c>
      <c r="B6811">
        <v>20</v>
      </c>
      <c r="C6811" t="s">
        <v>751</v>
      </c>
      <c r="D6811" s="1" t="s">
        <v>9296</v>
      </c>
      <c r="E6811" s="1" t="s">
        <v>23472</v>
      </c>
      <c r="F6811" t="s">
        <v>9167</v>
      </c>
      <c r="G6811" s="1" t="s">
        <v>9166</v>
      </c>
      <c r="H6811" t="s">
        <v>16725</v>
      </c>
      <c r="I6811" t="s">
        <v>16726</v>
      </c>
      <c r="J6811" t="s">
        <v>16727</v>
      </c>
      <c r="K6811">
        <v>512</v>
      </c>
      <c r="L6811" t="s">
        <v>16783</v>
      </c>
      <c r="M6811">
        <v>0</v>
      </c>
      <c r="N6811">
        <v>999</v>
      </c>
    </row>
    <row r="6812" spans="1:14" s="6" customFormat="1" x14ac:dyDescent="0.2">
      <c r="A6812">
        <v>6807</v>
      </c>
      <c r="B6812">
        <v>20</v>
      </c>
      <c r="C6812" t="s">
        <v>751</v>
      </c>
      <c r="D6812" s="1" t="s">
        <v>9297</v>
      </c>
      <c r="E6812" s="1" t="s">
        <v>23473</v>
      </c>
      <c r="F6812" t="s">
        <v>9167</v>
      </c>
      <c r="G6812" s="1" t="s">
        <v>9166</v>
      </c>
      <c r="H6812" t="s">
        <v>16725</v>
      </c>
      <c r="I6812" t="s">
        <v>16726</v>
      </c>
      <c r="J6812" t="s">
        <v>16727</v>
      </c>
      <c r="K6812">
        <v>512</v>
      </c>
      <c r="L6812" t="s">
        <v>16783</v>
      </c>
      <c r="M6812">
        <v>0</v>
      </c>
      <c r="N6812">
        <v>999</v>
      </c>
    </row>
    <row r="6813" spans="1:14" s="6" customFormat="1" x14ac:dyDescent="0.2">
      <c r="A6813">
        <v>6808</v>
      </c>
      <c r="B6813">
        <v>20</v>
      </c>
      <c r="C6813" t="s">
        <v>751</v>
      </c>
      <c r="D6813" s="1" t="s">
        <v>9298</v>
      </c>
      <c r="E6813" s="1" t="s">
        <v>23474</v>
      </c>
      <c r="F6813" t="s">
        <v>9167</v>
      </c>
      <c r="G6813" s="1" t="s">
        <v>9166</v>
      </c>
      <c r="H6813" t="s">
        <v>16725</v>
      </c>
      <c r="I6813" t="s">
        <v>16726</v>
      </c>
      <c r="J6813" t="s">
        <v>16727</v>
      </c>
      <c r="K6813">
        <v>512</v>
      </c>
      <c r="L6813" t="s">
        <v>16783</v>
      </c>
      <c r="M6813">
        <v>0</v>
      </c>
      <c r="N6813">
        <v>999</v>
      </c>
    </row>
    <row r="6814" spans="1:14" s="6" customFormat="1" x14ac:dyDescent="0.2">
      <c r="A6814">
        <v>6809</v>
      </c>
      <c r="B6814">
        <v>14</v>
      </c>
      <c r="C6814" t="s">
        <v>477</v>
      </c>
      <c r="D6814" s="1" t="s">
        <v>9299</v>
      </c>
      <c r="E6814" s="1" t="s">
        <v>23475</v>
      </c>
      <c r="F6814" t="s">
        <v>9203</v>
      </c>
      <c r="G6814" s="1" t="s">
        <v>9202</v>
      </c>
      <c r="H6814" t="s">
        <v>16725</v>
      </c>
      <c r="I6814" t="s">
        <v>16726</v>
      </c>
      <c r="J6814" t="s">
        <v>16727</v>
      </c>
      <c r="K6814">
        <v>612</v>
      </c>
      <c r="L6814" t="s">
        <v>16817</v>
      </c>
      <c r="M6814">
        <v>0</v>
      </c>
      <c r="N6814">
        <v>999</v>
      </c>
    </row>
    <row r="6815" spans="1:14" s="6" customFormat="1" x14ac:dyDescent="0.2">
      <c r="A6815">
        <v>6810</v>
      </c>
      <c r="B6815">
        <v>14</v>
      </c>
      <c r="C6815" t="s">
        <v>477</v>
      </c>
      <c r="D6815" s="1" t="s">
        <v>9300</v>
      </c>
      <c r="E6815" s="1" t="s">
        <v>23476</v>
      </c>
      <c r="F6815" t="s">
        <v>9203</v>
      </c>
      <c r="G6815" s="1" t="s">
        <v>9202</v>
      </c>
      <c r="H6815" t="s">
        <v>16725</v>
      </c>
      <c r="I6815" t="s">
        <v>16726</v>
      </c>
      <c r="J6815" t="s">
        <v>16727</v>
      </c>
      <c r="K6815">
        <v>612</v>
      </c>
      <c r="L6815" t="s">
        <v>16817</v>
      </c>
      <c r="M6815">
        <v>0</v>
      </c>
      <c r="N6815">
        <v>999</v>
      </c>
    </row>
    <row r="6816" spans="1:14" s="6" customFormat="1" x14ac:dyDescent="0.2">
      <c r="A6816">
        <v>6811</v>
      </c>
      <c r="B6816">
        <v>14</v>
      </c>
      <c r="C6816" t="s">
        <v>477</v>
      </c>
      <c r="D6816" s="1" t="s">
        <v>9301</v>
      </c>
      <c r="E6816" s="1" t="s">
        <v>23477</v>
      </c>
      <c r="F6816" t="s">
        <v>9203</v>
      </c>
      <c r="G6816" s="1" t="s">
        <v>9202</v>
      </c>
      <c r="H6816" t="s">
        <v>16725</v>
      </c>
      <c r="I6816" t="s">
        <v>16726</v>
      </c>
      <c r="J6816" t="s">
        <v>16727</v>
      </c>
      <c r="K6816">
        <v>612</v>
      </c>
      <c r="L6816" t="s">
        <v>16817</v>
      </c>
      <c r="M6816">
        <v>0</v>
      </c>
      <c r="N6816">
        <v>999</v>
      </c>
    </row>
    <row r="6817" spans="1:14" s="6" customFormat="1" x14ac:dyDescent="0.2">
      <c r="A6817">
        <v>6812</v>
      </c>
      <c r="B6817">
        <v>14</v>
      </c>
      <c r="C6817" t="s">
        <v>477</v>
      </c>
      <c r="D6817" s="1" t="s">
        <v>9302</v>
      </c>
      <c r="E6817" s="1" t="s">
        <v>23478</v>
      </c>
      <c r="F6817" t="s">
        <v>9203</v>
      </c>
      <c r="G6817" s="1" t="s">
        <v>9202</v>
      </c>
      <c r="H6817" t="s">
        <v>16725</v>
      </c>
      <c r="I6817" t="s">
        <v>16726</v>
      </c>
      <c r="J6817" t="s">
        <v>16727</v>
      </c>
      <c r="K6817">
        <v>612</v>
      </c>
      <c r="L6817" t="s">
        <v>16817</v>
      </c>
      <c r="M6817">
        <v>0</v>
      </c>
      <c r="N6817">
        <v>999</v>
      </c>
    </row>
    <row r="6818" spans="1:14" s="6" customFormat="1" x14ac:dyDescent="0.2">
      <c r="A6818">
        <v>6813</v>
      </c>
      <c r="B6818">
        <v>14</v>
      </c>
      <c r="C6818" t="s">
        <v>477</v>
      </c>
      <c r="D6818" s="1" t="s">
        <v>9303</v>
      </c>
      <c r="E6818" s="1" t="s">
        <v>23479</v>
      </c>
      <c r="F6818" t="s">
        <v>9203</v>
      </c>
      <c r="G6818" s="1" t="s">
        <v>9202</v>
      </c>
      <c r="H6818" t="s">
        <v>16725</v>
      </c>
      <c r="I6818" t="s">
        <v>16726</v>
      </c>
      <c r="J6818" t="s">
        <v>16727</v>
      </c>
      <c r="K6818">
        <v>612</v>
      </c>
      <c r="L6818" t="s">
        <v>16817</v>
      </c>
      <c r="M6818">
        <v>0</v>
      </c>
      <c r="N6818">
        <v>999</v>
      </c>
    </row>
    <row r="6819" spans="1:14" s="6" customFormat="1" x14ac:dyDescent="0.2">
      <c r="A6819">
        <v>6814</v>
      </c>
      <c r="B6819">
        <v>14</v>
      </c>
      <c r="C6819" t="s">
        <v>477</v>
      </c>
      <c r="D6819" s="1" t="s">
        <v>9304</v>
      </c>
      <c r="E6819" s="1" t="s">
        <v>23480</v>
      </c>
      <c r="F6819" t="s">
        <v>9203</v>
      </c>
      <c r="G6819" s="1" t="s">
        <v>9202</v>
      </c>
      <c r="H6819" t="s">
        <v>16725</v>
      </c>
      <c r="I6819" t="s">
        <v>16726</v>
      </c>
      <c r="J6819" t="s">
        <v>16727</v>
      </c>
      <c r="K6819">
        <v>612</v>
      </c>
      <c r="L6819" t="s">
        <v>16817</v>
      </c>
      <c r="M6819">
        <v>0</v>
      </c>
      <c r="N6819">
        <v>999</v>
      </c>
    </row>
    <row r="6820" spans="1:14" s="6" customFormat="1" x14ac:dyDescent="0.2">
      <c r="A6820">
        <v>6815</v>
      </c>
      <c r="B6820">
        <v>13</v>
      </c>
      <c r="C6820" t="s">
        <v>461</v>
      </c>
      <c r="D6820" s="1" t="s">
        <v>9305</v>
      </c>
      <c r="E6820" s="1" t="s">
        <v>23481</v>
      </c>
      <c r="F6820" t="s">
        <v>9138</v>
      </c>
      <c r="G6820" s="1" t="s">
        <v>9137</v>
      </c>
      <c r="H6820" t="s">
        <v>16725</v>
      </c>
      <c r="I6820" t="s">
        <v>16726</v>
      </c>
      <c r="J6820" t="s">
        <v>16727</v>
      </c>
      <c r="K6820">
        <v>614</v>
      </c>
      <c r="L6820" t="s">
        <v>16751</v>
      </c>
      <c r="M6820">
        <v>0</v>
      </c>
      <c r="N6820">
        <v>999</v>
      </c>
    </row>
    <row r="6821" spans="1:14" s="6" customFormat="1" x14ac:dyDescent="0.2">
      <c r="A6821">
        <v>6816</v>
      </c>
      <c r="B6821">
        <v>13</v>
      </c>
      <c r="C6821" t="s">
        <v>461</v>
      </c>
      <c r="D6821" s="1" t="s">
        <v>9306</v>
      </c>
      <c r="E6821" s="1" t="s">
        <v>23482</v>
      </c>
      <c r="F6821" t="s">
        <v>9138</v>
      </c>
      <c r="G6821" s="1" t="s">
        <v>9137</v>
      </c>
      <c r="H6821" t="s">
        <v>16725</v>
      </c>
      <c r="I6821" t="s">
        <v>16726</v>
      </c>
      <c r="J6821" t="s">
        <v>16727</v>
      </c>
      <c r="K6821">
        <v>614</v>
      </c>
      <c r="L6821" t="s">
        <v>16751</v>
      </c>
      <c r="M6821">
        <v>0</v>
      </c>
      <c r="N6821">
        <v>999</v>
      </c>
    </row>
    <row r="6822" spans="1:14" s="6" customFormat="1" x14ac:dyDescent="0.2">
      <c r="A6822">
        <v>6817</v>
      </c>
      <c r="B6822">
        <v>13</v>
      </c>
      <c r="C6822" t="s">
        <v>461</v>
      </c>
      <c r="D6822" s="1" t="s">
        <v>9307</v>
      </c>
      <c r="E6822" s="1" t="s">
        <v>23483</v>
      </c>
      <c r="F6822" t="s">
        <v>9138</v>
      </c>
      <c r="G6822" s="1" t="s">
        <v>9137</v>
      </c>
      <c r="H6822" t="s">
        <v>16725</v>
      </c>
      <c r="I6822" t="s">
        <v>16726</v>
      </c>
      <c r="J6822" t="s">
        <v>16727</v>
      </c>
      <c r="K6822">
        <v>614</v>
      </c>
      <c r="L6822" t="s">
        <v>16751</v>
      </c>
      <c r="M6822">
        <v>0</v>
      </c>
      <c r="N6822">
        <v>999</v>
      </c>
    </row>
    <row r="6823" spans="1:14" s="6" customFormat="1" x14ac:dyDescent="0.2">
      <c r="A6823">
        <v>6818</v>
      </c>
      <c r="B6823">
        <v>13</v>
      </c>
      <c r="C6823" t="s">
        <v>461</v>
      </c>
      <c r="D6823" s="1" t="s">
        <v>9308</v>
      </c>
      <c r="E6823" s="1" t="s">
        <v>23484</v>
      </c>
      <c r="F6823" t="s">
        <v>9138</v>
      </c>
      <c r="G6823" s="1" t="s">
        <v>9137</v>
      </c>
      <c r="H6823" t="s">
        <v>16725</v>
      </c>
      <c r="I6823" t="s">
        <v>16726</v>
      </c>
      <c r="J6823" t="s">
        <v>16727</v>
      </c>
      <c r="K6823">
        <v>614</v>
      </c>
      <c r="L6823" t="s">
        <v>16751</v>
      </c>
      <c r="M6823">
        <v>0</v>
      </c>
      <c r="N6823">
        <v>999</v>
      </c>
    </row>
    <row r="6824" spans="1:14" s="6" customFormat="1" x14ac:dyDescent="0.2">
      <c r="A6824">
        <v>6819</v>
      </c>
      <c r="B6824">
        <v>13</v>
      </c>
      <c r="C6824" t="s">
        <v>461</v>
      </c>
      <c r="D6824" s="1" t="s">
        <v>9309</v>
      </c>
      <c r="E6824" s="1" t="s">
        <v>23485</v>
      </c>
      <c r="F6824" t="s">
        <v>9138</v>
      </c>
      <c r="G6824" s="1" t="s">
        <v>9137</v>
      </c>
      <c r="H6824" t="s">
        <v>16725</v>
      </c>
      <c r="I6824" t="s">
        <v>16726</v>
      </c>
      <c r="J6824" t="s">
        <v>16727</v>
      </c>
      <c r="K6824">
        <v>614</v>
      </c>
      <c r="L6824" t="s">
        <v>16751</v>
      </c>
      <c r="M6824">
        <v>0</v>
      </c>
      <c r="N6824">
        <v>999</v>
      </c>
    </row>
    <row r="6825" spans="1:14" s="6" customFormat="1" x14ac:dyDescent="0.2">
      <c r="A6825">
        <v>6820</v>
      </c>
      <c r="B6825">
        <v>13</v>
      </c>
      <c r="C6825" t="s">
        <v>461</v>
      </c>
      <c r="D6825" s="1" t="s">
        <v>9310</v>
      </c>
      <c r="E6825" s="1" t="s">
        <v>23486</v>
      </c>
      <c r="F6825" t="s">
        <v>9312</v>
      </c>
      <c r="G6825" s="1" t="s">
        <v>9311</v>
      </c>
      <c r="H6825" t="s">
        <v>16725</v>
      </c>
      <c r="I6825" t="s">
        <v>16726</v>
      </c>
      <c r="J6825" t="s">
        <v>16727</v>
      </c>
      <c r="K6825">
        <v>614</v>
      </c>
      <c r="L6825">
        <v>0</v>
      </c>
      <c r="M6825">
        <v>0</v>
      </c>
      <c r="N6825">
        <v>999</v>
      </c>
    </row>
    <row r="6826" spans="1:14" s="6" customFormat="1" x14ac:dyDescent="0.2">
      <c r="A6826">
        <v>6821</v>
      </c>
      <c r="B6826">
        <v>21</v>
      </c>
      <c r="C6826" t="s">
        <v>4208</v>
      </c>
      <c r="D6826" s="1" t="s">
        <v>9313</v>
      </c>
      <c r="E6826" s="1" t="s">
        <v>23487</v>
      </c>
      <c r="F6826" t="s">
        <v>9197</v>
      </c>
      <c r="G6826" s="1" t="s">
        <v>9196</v>
      </c>
      <c r="H6826" t="s">
        <v>16725</v>
      </c>
      <c r="I6826" t="s">
        <v>16726</v>
      </c>
      <c r="J6826" t="s">
        <v>16727</v>
      </c>
      <c r="K6826">
        <v>0</v>
      </c>
      <c r="L6826">
        <v>0</v>
      </c>
      <c r="M6826">
        <v>0</v>
      </c>
      <c r="N6826">
        <v>999</v>
      </c>
    </row>
    <row r="6827" spans="1:14" s="6" customFormat="1" x14ac:dyDescent="0.2">
      <c r="A6827">
        <v>6822</v>
      </c>
      <c r="B6827">
        <v>21</v>
      </c>
      <c r="C6827" t="s">
        <v>4208</v>
      </c>
      <c r="D6827" s="1" t="s">
        <v>9314</v>
      </c>
      <c r="E6827" s="1" t="s">
        <v>23488</v>
      </c>
      <c r="F6827" t="s">
        <v>9197</v>
      </c>
      <c r="G6827" s="1" t="s">
        <v>9196</v>
      </c>
      <c r="H6827" t="s">
        <v>16725</v>
      </c>
      <c r="I6827" t="s">
        <v>16726</v>
      </c>
      <c r="J6827" t="s">
        <v>16727</v>
      </c>
      <c r="K6827">
        <v>0</v>
      </c>
      <c r="L6827">
        <v>0</v>
      </c>
      <c r="M6827">
        <v>0</v>
      </c>
      <c r="N6827">
        <v>999</v>
      </c>
    </row>
    <row r="6828" spans="1:14" s="6" customFormat="1" x14ac:dyDescent="0.2">
      <c r="A6828">
        <v>6823</v>
      </c>
      <c r="B6828">
        <v>21</v>
      </c>
      <c r="C6828" t="s">
        <v>4208</v>
      </c>
      <c r="D6828" s="1" t="s">
        <v>9315</v>
      </c>
      <c r="E6828" s="1" t="s">
        <v>23489</v>
      </c>
      <c r="F6828" t="s">
        <v>9197</v>
      </c>
      <c r="G6828" s="1" t="s">
        <v>9196</v>
      </c>
      <c r="H6828" t="s">
        <v>16725</v>
      </c>
      <c r="I6828" t="s">
        <v>16726</v>
      </c>
      <c r="J6828" t="s">
        <v>16727</v>
      </c>
      <c r="K6828">
        <v>0</v>
      </c>
      <c r="L6828">
        <v>0</v>
      </c>
      <c r="M6828">
        <v>0</v>
      </c>
      <c r="N6828">
        <v>999</v>
      </c>
    </row>
    <row r="6829" spans="1:14" s="6" customFormat="1" x14ac:dyDescent="0.2">
      <c r="A6829">
        <v>6824</v>
      </c>
      <c r="B6829">
        <v>21</v>
      </c>
      <c r="C6829" t="s">
        <v>4208</v>
      </c>
      <c r="D6829" s="1" t="s">
        <v>9316</v>
      </c>
      <c r="E6829" s="1" t="s">
        <v>23490</v>
      </c>
      <c r="F6829" t="s">
        <v>9197</v>
      </c>
      <c r="G6829" s="1" t="s">
        <v>9196</v>
      </c>
      <c r="H6829" t="s">
        <v>16725</v>
      </c>
      <c r="I6829" t="s">
        <v>16726</v>
      </c>
      <c r="J6829" t="s">
        <v>16727</v>
      </c>
      <c r="K6829">
        <v>0</v>
      </c>
      <c r="L6829">
        <v>0</v>
      </c>
      <c r="M6829">
        <v>0</v>
      </c>
      <c r="N6829">
        <v>999</v>
      </c>
    </row>
    <row r="6830" spans="1:14" s="6" customFormat="1" x14ac:dyDescent="0.2">
      <c r="A6830">
        <v>6825</v>
      </c>
      <c r="B6830">
        <v>21</v>
      </c>
      <c r="C6830" t="s">
        <v>4208</v>
      </c>
      <c r="D6830" s="1" t="s">
        <v>9317</v>
      </c>
      <c r="E6830" s="1" t="s">
        <v>23491</v>
      </c>
      <c r="F6830" t="s">
        <v>9319</v>
      </c>
      <c r="G6830" s="1" t="s">
        <v>9318</v>
      </c>
      <c r="H6830" t="s">
        <v>16725</v>
      </c>
      <c r="I6830" t="s">
        <v>16726</v>
      </c>
      <c r="J6830" t="s">
        <v>16727</v>
      </c>
      <c r="K6830">
        <v>0</v>
      </c>
      <c r="L6830">
        <v>0</v>
      </c>
      <c r="M6830">
        <v>0</v>
      </c>
      <c r="N6830">
        <v>999</v>
      </c>
    </row>
    <row r="6831" spans="1:14" s="6" customFormat="1" x14ac:dyDescent="0.2">
      <c r="A6831">
        <v>6826</v>
      </c>
      <c r="B6831">
        <v>15</v>
      </c>
      <c r="C6831" t="s">
        <v>7763</v>
      </c>
      <c r="D6831" s="1" t="s">
        <v>9320</v>
      </c>
      <c r="E6831" s="1" t="s">
        <v>23492</v>
      </c>
      <c r="F6831" t="s">
        <v>9159</v>
      </c>
      <c r="G6831" s="1" t="s">
        <v>9158</v>
      </c>
      <c r="H6831" t="s">
        <v>16733</v>
      </c>
      <c r="I6831" t="s">
        <v>16734</v>
      </c>
      <c r="J6831" t="s">
        <v>16735</v>
      </c>
      <c r="K6831">
        <v>614</v>
      </c>
      <c r="L6831" t="s">
        <v>16816</v>
      </c>
      <c r="M6831">
        <v>10</v>
      </c>
      <c r="N6831">
        <v>54</v>
      </c>
    </row>
    <row r="6832" spans="1:14" s="6" customFormat="1" x14ac:dyDescent="0.2">
      <c r="A6832">
        <v>6827</v>
      </c>
      <c r="B6832">
        <v>15</v>
      </c>
      <c r="C6832" t="s">
        <v>7763</v>
      </c>
      <c r="D6832" s="1" t="s">
        <v>9321</v>
      </c>
      <c r="E6832" s="1" t="s">
        <v>23493</v>
      </c>
      <c r="F6832" t="s">
        <v>9159</v>
      </c>
      <c r="G6832" s="1" t="s">
        <v>9158</v>
      </c>
      <c r="H6832" t="s">
        <v>16733</v>
      </c>
      <c r="I6832" t="s">
        <v>16734</v>
      </c>
      <c r="J6832" t="s">
        <v>16735</v>
      </c>
      <c r="K6832">
        <v>614</v>
      </c>
      <c r="L6832" t="s">
        <v>16816</v>
      </c>
      <c r="M6832">
        <v>10</v>
      </c>
      <c r="N6832">
        <v>54</v>
      </c>
    </row>
    <row r="6833" spans="1:14" s="6" customFormat="1" x14ac:dyDescent="0.2">
      <c r="A6833">
        <v>6828</v>
      </c>
      <c r="B6833">
        <v>15</v>
      </c>
      <c r="C6833" t="s">
        <v>7763</v>
      </c>
      <c r="D6833" s="1" t="s">
        <v>9322</v>
      </c>
      <c r="E6833" s="1" t="s">
        <v>9323</v>
      </c>
      <c r="F6833" t="s">
        <v>9324</v>
      </c>
      <c r="G6833" s="1" t="s">
        <v>9323</v>
      </c>
      <c r="H6833" t="s">
        <v>16733</v>
      </c>
      <c r="I6833" t="s">
        <v>16734</v>
      </c>
      <c r="J6833" t="s">
        <v>16735</v>
      </c>
      <c r="K6833">
        <v>614</v>
      </c>
      <c r="L6833" t="s">
        <v>16816</v>
      </c>
      <c r="M6833">
        <v>10</v>
      </c>
      <c r="N6833">
        <v>54</v>
      </c>
    </row>
    <row r="6834" spans="1:14" s="6" customFormat="1" x14ac:dyDescent="0.2">
      <c r="A6834">
        <v>6829</v>
      </c>
      <c r="B6834">
        <v>15</v>
      </c>
      <c r="C6834" t="s">
        <v>7763</v>
      </c>
      <c r="D6834" s="1" t="s">
        <v>9325</v>
      </c>
      <c r="E6834" s="1" t="s">
        <v>23494</v>
      </c>
      <c r="F6834" t="s">
        <v>9327</v>
      </c>
      <c r="G6834" s="1" t="s">
        <v>9326</v>
      </c>
      <c r="H6834" t="s">
        <v>16733</v>
      </c>
      <c r="I6834" t="s">
        <v>16734</v>
      </c>
      <c r="J6834" t="s">
        <v>16735</v>
      </c>
      <c r="K6834">
        <v>614</v>
      </c>
      <c r="L6834" t="s">
        <v>16816</v>
      </c>
      <c r="M6834">
        <v>10</v>
      </c>
      <c r="N6834">
        <v>54</v>
      </c>
    </row>
    <row r="6835" spans="1:14" s="6" customFormat="1" x14ac:dyDescent="0.2">
      <c r="A6835">
        <v>6830</v>
      </c>
      <c r="B6835">
        <v>15</v>
      </c>
      <c r="C6835" t="s">
        <v>7763</v>
      </c>
      <c r="D6835" s="1" t="s">
        <v>9328</v>
      </c>
      <c r="E6835" s="1" t="s">
        <v>23495</v>
      </c>
      <c r="F6835" t="s">
        <v>9327</v>
      </c>
      <c r="G6835" s="1" t="s">
        <v>9326</v>
      </c>
      <c r="H6835" t="s">
        <v>16733</v>
      </c>
      <c r="I6835" t="s">
        <v>16734</v>
      </c>
      <c r="J6835" t="s">
        <v>16735</v>
      </c>
      <c r="K6835">
        <v>614</v>
      </c>
      <c r="L6835" t="s">
        <v>16816</v>
      </c>
      <c r="M6835">
        <v>10</v>
      </c>
      <c r="N6835">
        <v>54</v>
      </c>
    </row>
    <row r="6836" spans="1:14" s="6" customFormat="1" x14ac:dyDescent="0.2">
      <c r="A6836">
        <v>6831</v>
      </c>
      <c r="B6836">
        <v>15</v>
      </c>
      <c r="C6836" t="s">
        <v>7763</v>
      </c>
      <c r="D6836" s="1" t="s">
        <v>9329</v>
      </c>
      <c r="E6836" s="1" t="s">
        <v>23496</v>
      </c>
      <c r="F6836" t="s">
        <v>9327</v>
      </c>
      <c r="G6836" s="1" t="s">
        <v>9326</v>
      </c>
      <c r="H6836" t="s">
        <v>16733</v>
      </c>
      <c r="I6836" t="s">
        <v>16734</v>
      </c>
      <c r="J6836" t="s">
        <v>16735</v>
      </c>
      <c r="K6836">
        <v>614</v>
      </c>
      <c r="L6836" t="s">
        <v>16816</v>
      </c>
      <c r="M6836">
        <v>10</v>
      </c>
      <c r="N6836">
        <v>54</v>
      </c>
    </row>
    <row r="6837" spans="1:14" s="6" customFormat="1" x14ac:dyDescent="0.2">
      <c r="A6837">
        <v>6832</v>
      </c>
      <c r="B6837">
        <v>15</v>
      </c>
      <c r="C6837" t="s">
        <v>7763</v>
      </c>
      <c r="D6837" s="1" t="s">
        <v>9330</v>
      </c>
      <c r="E6837" s="1" t="s">
        <v>23497</v>
      </c>
      <c r="F6837" t="s">
        <v>9327</v>
      </c>
      <c r="G6837" s="1" t="s">
        <v>9326</v>
      </c>
      <c r="H6837" t="s">
        <v>16733</v>
      </c>
      <c r="I6837" t="s">
        <v>16734</v>
      </c>
      <c r="J6837" t="s">
        <v>16735</v>
      </c>
      <c r="K6837">
        <v>614</v>
      </c>
      <c r="L6837" t="s">
        <v>16816</v>
      </c>
      <c r="M6837">
        <v>10</v>
      </c>
      <c r="N6837">
        <v>54</v>
      </c>
    </row>
    <row r="6838" spans="1:14" s="6" customFormat="1" x14ac:dyDescent="0.2">
      <c r="A6838">
        <v>6833</v>
      </c>
      <c r="B6838">
        <v>15</v>
      </c>
      <c r="C6838" t="s">
        <v>7763</v>
      </c>
      <c r="D6838" s="1" t="s">
        <v>9331</v>
      </c>
      <c r="E6838" s="1" t="s">
        <v>23498</v>
      </c>
      <c r="F6838" t="s">
        <v>9327</v>
      </c>
      <c r="G6838" s="1" t="s">
        <v>9326</v>
      </c>
      <c r="H6838" t="s">
        <v>16733</v>
      </c>
      <c r="I6838" t="s">
        <v>16734</v>
      </c>
      <c r="J6838" t="s">
        <v>16735</v>
      </c>
      <c r="K6838">
        <v>614</v>
      </c>
      <c r="L6838" t="s">
        <v>16816</v>
      </c>
      <c r="M6838">
        <v>10</v>
      </c>
      <c r="N6838">
        <v>54</v>
      </c>
    </row>
    <row r="6839" spans="1:14" s="6" customFormat="1" x14ac:dyDescent="0.2">
      <c r="A6839">
        <v>6834</v>
      </c>
      <c r="B6839">
        <v>15</v>
      </c>
      <c r="C6839" t="s">
        <v>7763</v>
      </c>
      <c r="D6839" s="1" t="s">
        <v>9332</v>
      </c>
      <c r="E6839" s="1" t="s">
        <v>23499</v>
      </c>
      <c r="F6839" t="s">
        <v>9327</v>
      </c>
      <c r="G6839" s="1" t="s">
        <v>9326</v>
      </c>
      <c r="H6839" t="s">
        <v>16733</v>
      </c>
      <c r="I6839" t="s">
        <v>16734</v>
      </c>
      <c r="J6839" t="s">
        <v>16735</v>
      </c>
      <c r="K6839">
        <v>614</v>
      </c>
      <c r="L6839" t="s">
        <v>16816</v>
      </c>
      <c r="M6839">
        <v>10</v>
      </c>
      <c r="N6839">
        <v>54</v>
      </c>
    </row>
    <row r="6840" spans="1:14" s="6" customFormat="1" x14ac:dyDescent="0.2">
      <c r="A6840">
        <v>6835</v>
      </c>
      <c r="B6840">
        <v>15</v>
      </c>
      <c r="C6840" t="s">
        <v>7763</v>
      </c>
      <c r="D6840" s="1" t="s">
        <v>9333</v>
      </c>
      <c r="E6840" s="1" t="s">
        <v>23500</v>
      </c>
      <c r="F6840" t="s">
        <v>9327</v>
      </c>
      <c r="G6840" s="1" t="s">
        <v>9326</v>
      </c>
      <c r="H6840" t="s">
        <v>16733</v>
      </c>
      <c r="I6840" t="s">
        <v>16734</v>
      </c>
      <c r="J6840" t="s">
        <v>16735</v>
      </c>
      <c r="K6840">
        <v>614</v>
      </c>
      <c r="L6840" t="s">
        <v>16816</v>
      </c>
      <c r="M6840">
        <v>10</v>
      </c>
      <c r="N6840">
        <v>54</v>
      </c>
    </row>
    <row r="6841" spans="1:14" s="6" customFormat="1" x14ac:dyDescent="0.2">
      <c r="A6841">
        <v>6836</v>
      </c>
      <c r="B6841">
        <v>15</v>
      </c>
      <c r="C6841" t="s">
        <v>7763</v>
      </c>
      <c r="D6841" s="1" t="s">
        <v>9334</v>
      </c>
      <c r="E6841" s="1" t="s">
        <v>23501</v>
      </c>
      <c r="F6841" t="s">
        <v>9327</v>
      </c>
      <c r="G6841" s="1" t="s">
        <v>9326</v>
      </c>
      <c r="H6841" t="s">
        <v>16733</v>
      </c>
      <c r="I6841" t="s">
        <v>16734</v>
      </c>
      <c r="J6841" t="s">
        <v>16735</v>
      </c>
      <c r="K6841">
        <v>614</v>
      </c>
      <c r="L6841" t="s">
        <v>16816</v>
      </c>
      <c r="M6841">
        <v>10</v>
      </c>
      <c r="N6841">
        <v>54</v>
      </c>
    </row>
    <row r="6842" spans="1:14" s="6" customFormat="1" x14ac:dyDescent="0.2">
      <c r="A6842">
        <v>6837</v>
      </c>
      <c r="B6842">
        <v>15</v>
      </c>
      <c r="C6842" t="s">
        <v>7763</v>
      </c>
      <c r="D6842" s="1" t="s">
        <v>9335</v>
      </c>
      <c r="E6842" s="1" t="s">
        <v>23502</v>
      </c>
      <c r="F6842" t="s">
        <v>9327</v>
      </c>
      <c r="G6842" s="1" t="s">
        <v>9326</v>
      </c>
      <c r="H6842" t="s">
        <v>16733</v>
      </c>
      <c r="I6842" t="s">
        <v>16734</v>
      </c>
      <c r="J6842" t="s">
        <v>16735</v>
      </c>
      <c r="K6842">
        <v>614</v>
      </c>
      <c r="L6842" t="s">
        <v>16816</v>
      </c>
      <c r="M6842">
        <v>10</v>
      </c>
      <c r="N6842">
        <v>54</v>
      </c>
    </row>
    <row r="6843" spans="1:14" s="6" customFormat="1" x14ac:dyDescent="0.2">
      <c r="A6843">
        <v>6838</v>
      </c>
      <c r="B6843">
        <v>20</v>
      </c>
      <c r="C6843" t="s">
        <v>751</v>
      </c>
      <c r="D6843" s="1" t="s">
        <v>9336</v>
      </c>
      <c r="E6843" s="1" t="s">
        <v>23503</v>
      </c>
      <c r="F6843" t="s">
        <v>8753</v>
      </c>
      <c r="G6843" s="1" t="s">
        <v>8752</v>
      </c>
      <c r="H6843" t="s">
        <v>16725</v>
      </c>
      <c r="I6843" t="s">
        <v>16726</v>
      </c>
      <c r="J6843" t="s">
        <v>16727</v>
      </c>
      <c r="K6843">
        <v>501</v>
      </c>
      <c r="L6843" t="s">
        <v>16765</v>
      </c>
      <c r="M6843">
        <v>0</v>
      </c>
      <c r="N6843">
        <v>999</v>
      </c>
    </row>
    <row r="6844" spans="1:14" s="6" customFormat="1" x14ac:dyDescent="0.2">
      <c r="A6844">
        <v>6839</v>
      </c>
      <c r="B6844">
        <v>20</v>
      </c>
      <c r="C6844" t="s">
        <v>751</v>
      </c>
      <c r="D6844" s="1" t="s">
        <v>9337</v>
      </c>
      <c r="E6844" s="1" t="s">
        <v>23504</v>
      </c>
      <c r="F6844" t="s">
        <v>9339</v>
      </c>
      <c r="G6844" s="1" t="s">
        <v>9338</v>
      </c>
      <c r="H6844" t="s">
        <v>16725</v>
      </c>
      <c r="I6844" t="s">
        <v>16742</v>
      </c>
      <c r="J6844" t="s">
        <v>16815</v>
      </c>
      <c r="K6844">
        <v>501</v>
      </c>
      <c r="L6844" t="s">
        <v>16765</v>
      </c>
      <c r="M6844">
        <v>15</v>
      </c>
      <c r="N6844">
        <v>95</v>
      </c>
    </row>
    <row r="6845" spans="1:14" s="6" customFormat="1" x14ac:dyDescent="0.2">
      <c r="A6845">
        <v>6840</v>
      </c>
      <c r="B6845">
        <v>20</v>
      </c>
      <c r="C6845" t="s">
        <v>751</v>
      </c>
      <c r="D6845" s="1" t="s">
        <v>9340</v>
      </c>
      <c r="E6845" s="1" t="s">
        <v>23505</v>
      </c>
      <c r="F6845" t="s">
        <v>9339</v>
      </c>
      <c r="G6845" s="1" t="s">
        <v>9338</v>
      </c>
      <c r="H6845" t="s">
        <v>16725</v>
      </c>
      <c r="I6845" t="s">
        <v>16726</v>
      </c>
      <c r="J6845" t="s">
        <v>16727</v>
      </c>
      <c r="K6845">
        <v>501</v>
      </c>
      <c r="L6845" t="s">
        <v>16765</v>
      </c>
      <c r="M6845">
        <v>0</v>
      </c>
      <c r="N6845">
        <v>999</v>
      </c>
    </row>
    <row r="6846" spans="1:14" s="6" customFormat="1" x14ac:dyDescent="0.2">
      <c r="A6846">
        <v>6841</v>
      </c>
      <c r="B6846">
        <v>20</v>
      </c>
      <c r="C6846" t="s">
        <v>751</v>
      </c>
      <c r="D6846" s="1" t="s">
        <v>9341</v>
      </c>
      <c r="E6846" s="1" t="s">
        <v>23506</v>
      </c>
      <c r="F6846" t="s">
        <v>9339</v>
      </c>
      <c r="G6846" s="1" t="s">
        <v>9338</v>
      </c>
      <c r="H6846" t="s">
        <v>16725</v>
      </c>
      <c r="I6846" t="s">
        <v>16726</v>
      </c>
      <c r="J6846" t="s">
        <v>16727</v>
      </c>
      <c r="K6846">
        <v>501</v>
      </c>
      <c r="L6846" t="s">
        <v>16765</v>
      </c>
      <c r="M6846">
        <v>0</v>
      </c>
      <c r="N6846">
        <v>999</v>
      </c>
    </row>
    <row r="6847" spans="1:14" s="6" customFormat="1" x14ac:dyDescent="0.2">
      <c r="A6847">
        <v>6842</v>
      </c>
      <c r="B6847">
        <v>20</v>
      </c>
      <c r="C6847" t="s">
        <v>751</v>
      </c>
      <c r="D6847" s="1" t="s">
        <v>9342</v>
      </c>
      <c r="E6847" s="1" t="s">
        <v>23507</v>
      </c>
      <c r="F6847" t="s">
        <v>9339</v>
      </c>
      <c r="G6847" s="1" t="s">
        <v>9338</v>
      </c>
      <c r="H6847" t="s">
        <v>16725</v>
      </c>
      <c r="I6847" t="s">
        <v>16726</v>
      </c>
      <c r="J6847" t="s">
        <v>16727</v>
      </c>
      <c r="K6847">
        <v>501</v>
      </c>
      <c r="L6847" t="s">
        <v>16765</v>
      </c>
      <c r="M6847">
        <v>0</v>
      </c>
      <c r="N6847">
        <v>999</v>
      </c>
    </row>
    <row r="6848" spans="1:14" s="6" customFormat="1" x14ac:dyDescent="0.2">
      <c r="A6848">
        <v>6843</v>
      </c>
      <c r="B6848">
        <v>20</v>
      </c>
      <c r="C6848" t="s">
        <v>751</v>
      </c>
      <c r="D6848" s="1" t="s">
        <v>9343</v>
      </c>
      <c r="E6848" s="1" t="s">
        <v>23508</v>
      </c>
      <c r="F6848" t="s">
        <v>9339</v>
      </c>
      <c r="G6848" s="1" t="s">
        <v>9338</v>
      </c>
      <c r="H6848" t="s">
        <v>16725</v>
      </c>
      <c r="I6848" t="s">
        <v>16726</v>
      </c>
      <c r="J6848" t="s">
        <v>16727</v>
      </c>
      <c r="K6848">
        <v>501</v>
      </c>
      <c r="L6848" t="s">
        <v>16765</v>
      </c>
      <c r="M6848">
        <v>0</v>
      </c>
      <c r="N6848">
        <v>999</v>
      </c>
    </row>
    <row r="6849" spans="1:14" s="6" customFormat="1" x14ac:dyDescent="0.2">
      <c r="A6849">
        <v>6844</v>
      </c>
      <c r="B6849">
        <v>21</v>
      </c>
      <c r="C6849" t="s">
        <v>4208</v>
      </c>
      <c r="D6849" s="1" t="s">
        <v>9344</v>
      </c>
      <c r="E6849" s="1" t="s">
        <v>23509</v>
      </c>
      <c r="F6849" t="s">
        <v>9319</v>
      </c>
      <c r="G6849" s="1" t="s">
        <v>9318</v>
      </c>
      <c r="H6849" t="s">
        <v>16725</v>
      </c>
      <c r="I6849" t="s">
        <v>16726</v>
      </c>
      <c r="J6849" t="s">
        <v>16727</v>
      </c>
      <c r="K6849">
        <v>0</v>
      </c>
      <c r="L6849">
        <v>0</v>
      </c>
      <c r="M6849">
        <v>0</v>
      </c>
      <c r="N6849">
        <v>999</v>
      </c>
    </row>
    <row r="6850" spans="1:14" s="6" customFormat="1" x14ac:dyDescent="0.2">
      <c r="A6850">
        <v>6845</v>
      </c>
      <c r="B6850">
        <v>21</v>
      </c>
      <c r="C6850" t="s">
        <v>4208</v>
      </c>
      <c r="D6850" s="1" t="s">
        <v>9345</v>
      </c>
      <c r="E6850" s="1" t="s">
        <v>23510</v>
      </c>
      <c r="F6850" t="s">
        <v>9319</v>
      </c>
      <c r="G6850" s="1" t="s">
        <v>9318</v>
      </c>
      <c r="H6850" t="s">
        <v>16725</v>
      </c>
      <c r="I6850" t="s">
        <v>16726</v>
      </c>
      <c r="J6850" t="s">
        <v>16727</v>
      </c>
      <c r="K6850">
        <v>0</v>
      </c>
      <c r="L6850">
        <v>0</v>
      </c>
      <c r="M6850">
        <v>0</v>
      </c>
      <c r="N6850">
        <v>999</v>
      </c>
    </row>
    <row r="6851" spans="1:14" s="6" customFormat="1" x14ac:dyDescent="0.2">
      <c r="A6851">
        <v>6846</v>
      </c>
      <c r="B6851">
        <v>21</v>
      </c>
      <c r="C6851" t="s">
        <v>4208</v>
      </c>
      <c r="D6851" s="1" t="s">
        <v>9346</v>
      </c>
      <c r="E6851" s="1" t="s">
        <v>23511</v>
      </c>
      <c r="F6851" t="s">
        <v>9319</v>
      </c>
      <c r="G6851" s="1" t="s">
        <v>9318</v>
      </c>
      <c r="H6851" t="s">
        <v>16725</v>
      </c>
      <c r="I6851" t="s">
        <v>16726</v>
      </c>
      <c r="J6851" t="s">
        <v>16727</v>
      </c>
      <c r="K6851">
        <v>0</v>
      </c>
      <c r="L6851">
        <v>0</v>
      </c>
      <c r="M6851">
        <v>0</v>
      </c>
      <c r="N6851">
        <v>999</v>
      </c>
    </row>
    <row r="6852" spans="1:14" s="6" customFormat="1" x14ac:dyDescent="0.2">
      <c r="A6852">
        <v>6847</v>
      </c>
      <c r="B6852">
        <v>21</v>
      </c>
      <c r="C6852" t="s">
        <v>4208</v>
      </c>
      <c r="D6852" s="1" t="s">
        <v>9347</v>
      </c>
      <c r="E6852" s="1" t="s">
        <v>23512</v>
      </c>
      <c r="F6852" t="s">
        <v>9319</v>
      </c>
      <c r="G6852" s="1" t="s">
        <v>9318</v>
      </c>
      <c r="H6852" t="s">
        <v>16725</v>
      </c>
      <c r="I6852" t="s">
        <v>16726</v>
      </c>
      <c r="J6852" t="s">
        <v>16727</v>
      </c>
      <c r="K6852">
        <v>0</v>
      </c>
      <c r="L6852">
        <v>0</v>
      </c>
      <c r="M6852">
        <v>0</v>
      </c>
      <c r="N6852">
        <v>999</v>
      </c>
    </row>
    <row r="6853" spans="1:14" s="6" customFormat="1" x14ac:dyDescent="0.2">
      <c r="A6853">
        <v>6848</v>
      </c>
      <c r="B6853">
        <v>21</v>
      </c>
      <c r="C6853" t="s">
        <v>4208</v>
      </c>
      <c r="D6853" s="1" t="s">
        <v>9348</v>
      </c>
      <c r="E6853" s="1" t="s">
        <v>23513</v>
      </c>
      <c r="F6853" t="s">
        <v>9319</v>
      </c>
      <c r="G6853" s="1" t="s">
        <v>9318</v>
      </c>
      <c r="H6853" t="s">
        <v>16725</v>
      </c>
      <c r="I6853" t="s">
        <v>16726</v>
      </c>
      <c r="J6853" t="s">
        <v>16727</v>
      </c>
      <c r="K6853">
        <v>0</v>
      </c>
      <c r="L6853">
        <v>0</v>
      </c>
      <c r="M6853">
        <v>0</v>
      </c>
      <c r="N6853">
        <v>999</v>
      </c>
    </row>
    <row r="6854" spans="1:14" s="6" customFormat="1" x14ac:dyDescent="0.2">
      <c r="A6854">
        <v>6849</v>
      </c>
      <c r="B6854">
        <v>21</v>
      </c>
      <c r="C6854" t="s">
        <v>4208</v>
      </c>
      <c r="D6854" s="1" t="s">
        <v>9349</v>
      </c>
      <c r="E6854" s="1" t="s">
        <v>23514</v>
      </c>
      <c r="F6854" t="s">
        <v>9319</v>
      </c>
      <c r="G6854" s="1" t="s">
        <v>9318</v>
      </c>
      <c r="H6854" t="s">
        <v>16725</v>
      </c>
      <c r="I6854" t="s">
        <v>16726</v>
      </c>
      <c r="J6854" t="s">
        <v>16727</v>
      </c>
      <c r="K6854">
        <v>0</v>
      </c>
      <c r="L6854">
        <v>0</v>
      </c>
      <c r="M6854">
        <v>0</v>
      </c>
      <c r="N6854">
        <v>999</v>
      </c>
    </row>
    <row r="6855" spans="1:14" s="6" customFormat="1" x14ac:dyDescent="0.2">
      <c r="A6855">
        <v>6850</v>
      </c>
      <c r="B6855">
        <v>2</v>
      </c>
      <c r="C6855" t="s">
        <v>93</v>
      </c>
      <c r="D6855" s="1" t="s">
        <v>9350</v>
      </c>
      <c r="E6855" s="1" t="s">
        <v>23515</v>
      </c>
      <c r="F6855" t="s">
        <v>9058</v>
      </c>
      <c r="G6855" s="1" t="s">
        <v>9057</v>
      </c>
      <c r="H6855" t="s">
        <v>16725</v>
      </c>
      <c r="I6855" t="s">
        <v>16726</v>
      </c>
      <c r="J6855" t="s">
        <v>16727</v>
      </c>
      <c r="K6855">
        <v>214</v>
      </c>
      <c r="L6855" t="s">
        <v>16820</v>
      </c>
      <c r="M6855">
        <v>0</v>
      </c>
      <c r="N6855">
        <v>999</v>
      </c>
    </row>
    <row r="6856" spans="1:14" s="6" customFormat="1" x14ac:dyDescent="0.2">
      <c r="A6856">
        <v>6851</v>
      </c>
      <c r="B6856">
        <v>2</v>
      </c>
      <c r="C6856" t="s">
        <v>93</v>
      </c>
      <c r="D6856" s="1" t="s">
        <v>9351</v>
      </c>
      <c r="E6856" s="1" t="s">
        <v>23516</v>
      </c>
      <c r="F6856" t="s">
        <v>9058</v>
      </c>
      <c r="G6856" s="1" t="s">
        <v>9057</v>
      </c>
      <c r="H6856" t="s">
        <v>16725</v>
      </c>
      <c r="I6856" t="s">
        <v>16726</v>
      </c>
      <c r="J6856" t="s">
        <v>16727</v>
      </c>
      <c r="K6856">
        <v>214</v>
      </c>
      <c r="L6856" t="s">
        <v>16820</v>
      </c>
      <c r="M6856">
        <v>0</v>
      </c>
      <c r="N6856">
        <v>999</v>
      </c>
    </row>
    <row r="6857" spans="1:14" s="6" customFormat="1" x14ac:dyDescent="0.2">
      <c r="A6857">
        <v>6852</v>
      </c>
      <c r="B6857">
        <v>2</v>
      </c>
      <c r="C6857" t="s">
        <v>93</v>
      </c>
      <c r="D6857" s="1" t="s">
        <v>9352</v>
      </c>
      <c r="E6857" s="1" t="s">
        <v>23517</v>
      </c>
      <c r="F6857" t="s">
        <v>9354</v>
      </c>
      <c r="G6857" s="1" t="s">
        <v>9353</v>
      </c>
      <c r="H6857" t="s">
        <v>16725</v>
      </c>
      <c r="I6857" t="s">
        <v>16726</v>
      </c>
      <c r="J6857" t="s">
        <v>16727</v>
      </c>
      <c r="K6857">
        <v>214</v>
      </c>
      <c r="L6857" t="s">
        <v>16821</v>
      </c>
      <c r="M6857">
        <v>0</v>
      </c>
      <c r="N6857">
        <v>999</v>
      </c>
    </row>
    <row r="6858" spans="1:14" s="6" customFormat="1" x14ac:dyDescent="0.2">
      <c r="A6858">
        <v>6853</v>
      </c>
      <c r="B6858">
        <v>2</v>
      </c>
      <c r="C6858" t="s">
        <v>93</v>
      </c>
      <c r="D6858" s="1" t="s">
        <v>9355</v>
      </c>
      <c r="E6858" s="1" t="s">
        <v>23518</v>
      </c>
      <c r="F6858" t="s">
        <v>9354</v>
      </c>
      <c r="G6858" s="1" t="s">
        <v>9353</v>
      </c>
      <c r="H6858" t="s">
        <v>16725</v>
      </c>
      <c r="I6858" t="s">
        <v>16726</v>
      </c>
      <c r="J6858" t="s">
        <v>16727</v>
      </c>
      <c r="K6858">
        <v>214</v>
      </c>
      <c r="L6858" t="s">
        <v>16821</v>
      </c>
      <c r="M6858">
        <v>0</v>
      </c>
      <c r="N6858">
        <v>999</v>
      </c>
    </row>
    <row r="6859" spans="1:14" s="6" customFormat="1" x14ac:dyDescent="0.2">
      <c r="A6859">
        <v>6854</v>
      </c>
      <c r="B6859">
        <v>2</v>
      </c>
      <c r="C6859" t="s">
        <v>93</v>
      </c>
      <c r="D6859" s="1" t="s">
        <v>9356</v>
      </c>
      <c r="E6859" s="1" t="s">
        <v>23519</v>
      </c>
      <c r="F6859" t="s">
        <v>9354</v>
      </c>
      <c r="G6859" s="1" t="s">
        <v>9353</v>
      </c>
      <c r="H6859" t="s">
        <v>16725</v>
      </c>
      <c r="I6859" t="s">
        <v>16726</v>
      </c>
      <c r="J6859" t="s">
        <v>16727</v>
      </c>
      <c r="K6859">
        <v>214</v>
      </c>
      <c r="L6859" t="s">
        <v>16821</v>
      </c>
      <c r="M6859">
        <v>0</v>
      </c>
      <c r="N6859">
        <v>999</v>
      </c>
    </row>
    <row r="6860" spans="1:14" s="6" customFormat="1" x14ac:dyDescent="0.2">
      <c r="A6860">
        <v>6855</v>
      </c>
      <c r="B6860">
        <v>2</v>
      </c>
      <c r="C6860" t="s">
        <v>93</v>
      </c>
      <c r="D6860" s="1" t="s">
        <v>9357</v>
      </c>
      <c r="E6860" s="1" t="s">
        <v>23520</v>
      </c>
      <c r="F6860" t="s">
        <v>9354</v>
      </c>
      <c r="G6860" s="1" t="s">
        <v>9353</v>
      </c>
      <c r="H6860" t="s">
        <v>16725</v>
      </c>
      <c r="I6860" t="s">
        <v>16726</v>
      </c>
      <c r="J6860" t="s">
        <v>16727</v>
      </c>
      <c r="K6860">
        <v>214</v>
      </c>
      <c r="L6860" t="s">
        <v>16821</v>
      </c>
      <c r="M6860">
        <v>0</v>
      </c>
      <c r="N6860">
        <v>999</v>
      </c>
    </row>
    <row r="6861" spans="1:14" s="6" customFormat="1" x14ac:dyDescent="0.2">
      <c r="A6861">
        <v>6856</v>
      </c>
      <c r="B6861">
        <v>2</v>
      </c>
      <c r="C6861" t="s">
        <v>93</v>
      </c>
      <c r="D6861" s="1" t="s">
        <v>9358</v>
      </c>
      <c r="E6861" s="1" t="s">
        <v>23521</v>
      </c>
      <c r="F6861" t="s">
        <v>9354</v>
      </c>
      <c r="G6861" s="1" t="s">
        <v>9353</v>
      </c>
      <c r="H6861" t="s">
        <v>16725</v>
      </c>
      <c r="I6861" t="s">
        <v>16726</v>
      </c>
      <c r="J6861" t="s">
        <v>16727</v>
      </c>
      <c r="K6861">
        <v>214</v>
      </c>
      <c r="L6861" t="s">
        <v>16821</v>
      </c>
      <c r="M6861">
        <v>0</v>
      </c>
      <c r="N6861">
        <v>999</v>
      </c>
    </row>
    <row r="6862" spans="1:14" s="6" customFormat="1" x14ac:dyDescent="0.2">
      <c r="A6862">
        <v>6857</v>
      </c>
      <c r="B6862">
        <v>2</v>
      </c>
      <c r="C6862" t="s">
        <v>93</v>
      </c>
      <c r="D6862" s="1" t="s">
        <v>9359</v>
      </c>
      <c r="E6862" s="1" t="s">
        <v>23522</v>
      </c>
      <c r="F6862" t="s">
        <v>9361</v>
      </c>
      <c r="G6862" s="1" t="s">
        <v>9360</v>
      </c>
      <c r="H6862" t="s">
        <v>16725</v>
      </c>
      <c r="I6862" t="s">
        <v>16726</v>
      </c>
      <c r="J6862" t="s">
        <v>16727</v>
      </c>
      <c r="K6862">
        <v>214</v>
      </c>
      <c r="L6862" t="s">
        <v>16821</v>
      </c>
      <c r="M6862">
        <v>0</v>
      </c>
      <c r="N6862">
        <v>999</v>
      </c>
    </row>
    <row r="6863" spans="1:14" s="6" customFormat="1" x14ac:dyDescent="0.2">
      <c r="A6863">
        <v>6858</v>
      </c>
      <c r="B6863">
        <v>6</v>
      </c>
      <c r="C6863" t="s">
        <v>2986</v>
      </c>
      <c r="D6863" s="1" t="s">
        <v>9362</v>
      </c>
      <c r="E6863" s="1" t="s">
        <v>23523</v>
      </c>
      <c r="F6863" t="s">
        <v>9273</v>
      </c>
      <c r="G6863" s="1" t="s">
        <v>9272</v>
      </c>
      <c r="H6863" t="s">
        <v>16725</v>
      </c>
      <c r="I6863" t="s">
        <v>16726</v>
      </c>
      <c r="J6863" t="s">
        <v>16727</v>
      </c>
      <c r="K6863">
        <v>604</v>
      </c>
      <c r="L6863" t="s">
        <v>16795</v>
      </c>
      <c r="M6863">
        <v>0</v>
      </c>
      <c r="N6863">
        <v>999</v>
      </c>
    </row>
    <row r="6864" spans="1:14" s="6" customFormat="1" x14ac:dyDescent="0.2">
      <c r="A6864">
        <v>6859</v>
      </c>
      <c r="B6864">
        <v>6</v>
      </c>
      <c r="C6864" t="s">
        <v>2986</v>
      </c>
      <c r="D6864" s="1" t="s">
        <v>9363</v>
      </c>
      <c r="E6864" s="1" t="s">
        <v>23524</v>
      </c>
      <c r="F6864" t="s">
        <v>9365</v>
      </c>
      <c r="G6864" s="1" t="s">
        <v>9364</v>
      </c>
      <c r="H6864" t="s">
        <v>16725</v>
      </c>
      <c r="I6864" t="s">
        <v>16726</v>
      </c>
      <c r="J6864" t="s">
        <v>16727</v>
      </c>
      <c r="K6864">
        <v>604</v>
      </c>
      <c r="L6864" t="s">
        <v>16795</v>
      </c>
      <c r="M6864">
        <v>0</v>
      </c>
      <c r="N6864">
        <v>999</v>
      </c>
    </row>
    <row r="6865" spans="1:14" s="6" customFormat="1" x14ac:dyDescent="0.2">
      <c r="A6865">
        <v>6860</v>
      </c>
      <c r="B6865">
        <v>6</v>
      </c>
      <c r="C6865" t="s">
        <v>2986</v>
      </c>
      <c r="D6865" s="1" t="s">
        <v>9366</v>
      </c>
      <c r="E6865" s="1" t="s">
        <v>23525</v>
      </c>
      <c r="F6865" t="s">
        <v>9365</v>
      </c>
      <c r="G6865" s="1" t="s">
        <v>9364</v>
      </c>
      <c r="H6865" t="s">
        <v>16725</v>
      </c>
      <c r="I6865" t="s">
        <v>16726</v>
      </c>
      <c r="J6865" t="s">
        <v>16727</v>
      </c>
      <c r="K6865">
        <v>604</v>
      </c>
      <c r="L6865" t="s">
        <v>16795</v>
      </c>
      <c r="M6865">
        <v>0</v>
      </c>
      <c r="N6865">
        <v>999</v>
      </c>
    </row>
    <row r="6866" spans="1:14" s="6" customFormat="1" x14ac:dyDescent="0.2">
      <c r="A6866">
        <v>6861</v>
      </c>
      <c r="B6866">
        <v>6</v>
      </c>
      <c r="C6866" t="s">
        <v>2986</v>
      </c>
      <c r="D6866" s="1" t="s">
        <v>9367</v>
      </c>
      <c r="E6866" s="1" t="s">
        <v>23526</v>
      </c>
      <c r="F6866" t="s">
        <v>9365</v>
      </c>
      <c r="G6866" s="1" t="s">
        <v>9364</v>
      </c>
      <c r="H6866" t="s">
        <v>16725</v>
      </c>
      <c r="I6866" t="s">
        <v>16726</v>
      </c>
      <c r="J6866" t="s">
        <v>16727</v>
      </c>
      <c r="K6866">
        <v>604</v>
      </c>
      <c r="L6866" t="s">
        <v>16795</v>
      </c>
      <c r="M6866">
        <v>0</v>
      </c>
      <c r="N6866">
        <v>999</v>
      </c>
    </row>
    <row r="6867" spans="1:14" s="6" customFormat="1" x14ac:dyDescent="0.2">
      <c r="A6867">
        <v>6862</v>
      </c>
      <c r="B6867">
        <v>6</v>
      </c>
      <c r="C6867" t="s">
        <v>2986</v>
      </c>
      <c r="D6867" s="1" t="s">
        <v>9368</v>
      </c>
      <c r="E6867" s="1" t="s">
        <v>23527</v>
      </c>
      <c r="F6867" t="s">
        <v>9365</v>
      </c>
      <c r="G6867" s="1" t="s">
        <v>9364</v>
      </c>
      <c r="H6867" t="s">
        <v>16725</v>
      </c>
      <c r="I6867" t="s">
        <v>16726</v>
      </c>
      <c r="J6867" t="s">
        <v>16727</v>
      </c>
      <c r="K6867">
        <v>604</v>
      </c>
      <c r="L6867" t="s">
        <v>16795</v>
      </c>
      <c r="M6867">
        <v>0</v>
      </c>
      <c r="N6867">
        <v>999</v>
      </c>
    </row>
    <row r="6868" spans="1:14" s="6" customFormat="1" x14ac:dyDescent="0.2">
      <c r="A6868">
        <v>6863</v>
      </c>
      <c r="B6868">
        <v>6</v>
      </c>
      <c r="C6868" t="s">
        <v>2986</v>
      </c>
      <c r="D6868" s="1" t="s">
        <v>9369</v>
      </c>
      <c r="E6868" s="1" t="s">
        <v>23528</v>
      </c>
      <c r="F6868" t="s">
        <v>9365</v>
      </c>
      <c r="G6868" s="1" t="s">
        <v>9364</v>
      </c>
      <c r="H6868" t="s">
        <v>16725</v>
      </c>
      <c r="I6868" t="s">
        <v>16726</v>
      </c>
      <c r="J6868" t="s">
        <v>16727</v>
      </c>
      <c r="K6868">
        <v>604</v>
      </c>
      <c r="L6868" t="s">
        <v>16795</v>
      </c>
      <c r="M6868">
        <v>0</v>
      </c>
      <c r="N6868">
        <v>999</v>
      </c>
    </row>
    <row r="6869" spans="1:14" s="6" customFormat="1" x14ac:dyDescent="0.2">
      <c r="A6869">
        <v>6864</v>
      </c>
      <c r="B6869">
        <v>6</v>
      </c>
      <c r="C6869" t="s">
        <v>2986</v>
      </c>
      <c r="D6869" s="1" t="s">
        <v>9370</v>
      </c>
      <c r="E6869" s="1" t="s">
        <v>23529</v>
      </c>
      <c r="F6869" t="s">
        <v>9365</v>
      </c>
      <c r="G6869" s="1" t="s">
        <v>9364</v>
      </c>
      <c r="H6869" t="s">
        <v>16725</v>
      </c>
      <c r="I6869" t="s">
        <v>16726</v>
      </c>
      <c r="J6869" t="s">
        <v>16727</v>
      </c>
      <c r="K6869">
        <v>604</v>
      </c>
      <c r="L6869" t="s">
        <v>16795</v>
      </c>
      <c r="M6869">
        <v>0</v>
      </c>
      <c r="N6869">
        <v>999</v>
      </c>
    </row>
    <row r="6870" spans="1:14" s="6" customFormat="1" x14ac:dyDescent="0.2">
      <c r="A6870">
        <v>6865</v>
      </c>
      <c r="B6870">
        <v>5</v>
      </c>
      <c r="C6870" t="s">
        <v>65</v>
      </c>
      <c r="D6870" s="1" t="s">
        <v>9371</v>
      </c>
      <c r="E6870" s="1" t="s">
        <v>23530</v>
      </c>
      <c r="F6870" t="s">
        <v>9239</v>
      </c>
      <c r="G6870" s="1" t="s">
        <v>9238</v>
      </c>
      <c r="H6870" t="s">
        <v>16725</v>
      </c>
      <c r="I6870" t="s">
        <v>16726</v>
      </c>
      <c r="J6870" t="s">
        <v>16727</v>
      </c>
      <c r="K6870">
        <v>603</v>
      </c>
      <c r="L6870" t="s">
        <v>16738</v>
      </c>
      <c r="M6870">
        <v>0</v>
      </c>
      <c r="N6870">
        <v>999</v>
      </c>
    </row>
    <row r="6871" spans="1:14" s="6" customFormat="1" x14ac:dyDescent="0.2">
      <c r="A6871">
        <v>6866</v>
      </c>
      <c r="B6871">
        <v>5</v>
      </c>
      <c r="C6871" t="s">
        <v>65</v>
      </c>
      <c r="D6871" s="1" t="s">
        <v>9372</v>
      </c>
      <c r="E6871" s="1" t="s">
        <v>23531</v>
      </c>
      <c r="F6871" t="s">
        <v>9374</v>
      </c>
      <c r="G6871" s="1" t="s">
        <v>9373</v>
      </c>
      <c r="H6871" t="s">
        <v>16725</v>
      </c>
      <c r="I6871" t="s">
        <v>16726</v>
      </c>
      <c r="J6871" t="s">
        <v>16727</v>
      </c>
      <c r="K6871">
        <v>603</v>
      </c>
      <c r="L6871" t="s">
        <v>16738</v>
      </c>
      <c r="M6871">
        <v>0</v>
      </c>
      <c r="N6871">
        <v>999</v>
      </c>
    </row>
    <row r="6872" spans="1:14" s="6" customFormat="1" x14ac:dyDescent="0.2">
      <c r="A6872">
        <v>6867</v>
      </c>
      <c r="B6872">
        <v>5</v>
      </c>
      <c r="C6872" t="s">
        <v>65</v>
      </c>
      <c r="D6872" s="1" t="s">
        <v>9375</v>
      </c>
      <c r="E6872" s="1" t="s">
        <v>23532</v>
      </c>
      <c r="F6872" t="s">
        <v>9374</v>
      </c>
      <c r="G6872" s="1" t="s">
        <v>9373</v>
      </c>
      <c r="H6872" t="s">
        <v>16725</v>
      </c>
      <c r="I6872" t="s">
        <v>16726</v>
      </c>
      <c r="J6872" t="s">
        <v>16727</v>
      </c>
      <c r="K6872">
        <v>603</v>
      </c>
      <c r="L6872" t="s">
        <v>16738</v>
      </c>
      <c r="M6872">
        <v>0</v>
      </c>
      <c r="N6872">
        <v>999</v>
      </c>
    </row>
    <row r="6873" spans="1:14" s="6" customFormat="1" x14ac:dyDescent="0.2">
      <c r="A6873">
        <v>6868</v>
      </c>
      <c r="B6873">
        <v>5</v>
      </c>
      <c r="C6873" t="s">
        <v>65</v>
      </c>
      <c r="D6873" s="1" t="s">
        <v>9376</v>
      </c>
      <c r="E6873" s="1" t="s">
        <v>23533</v>
      </c>
      <c r="F6873" t="s">
        <v>9374</v>
      </c>
      <c r="G6873" s="1" t="s">
        <v>9373</v>
      </c>
      <c r="H6873" t="s">
        <v>16725</v>
      </c>
      <c r="I6873" t="s">
        <v>16726</v>
      </c>
      <c r="J6873" t="s">
        <v>16727</v>
      </c>
      <c r="K6873">
        <v>603</v>
      </c>
      <c r="L6873" t="s">
        <v>16738</v>
      </c>
      <c r="M6873">
        <v>0</v>
      </c>
      <c r="N6873">
        <v>999</v>
      </c>
    </row>
    <row r="6874" spans="1:14" s="6" customFormat="1" x14ac:dyDescent="0.2">
      <c r="A6874">
        <v>6869</v>
      </c>
      <c r="B6874">
        <v>5</v>
      </c>
      <c r="C6874" t="s">
        <v>65</v>
      </c>
      <c r="D6874" s="1" t="s">
        <v>9377</v>
      </c>
      <c r="E6874" s="1" t="s">
        <v>23534</v>
      </c>
      <c r="F6874" t="s">
        <v>9374</v>
      </c>
      <c r="G6874" s="1" t="s">
        <v>9373</v>
      </c>
      <c r="H6874" t="s">
        <v>16725</v>
      </c>
      <c r="I6874" t="s">
        <v>16777</v>
      </c>
      <c r="J6874" t="s">
        <v>16729</v>
      </c>
      <c r="K6874">
        <v>603</v>
      </c>
      <c r="L6874" t="s">
        <v>16738</v>
      </c>
      <c r="M6874">
        <v>1</v>
      </c>
      <c r="N6874">
        <v>120</v>
      </c>
    </row>
    <row r="6875" spans="1:14" s="6" customFormat="1" x14ac:dyDescent="0.2">
      <c r="A6875">
        <v>6870</v>
      </c>
      <c r="B6875">
        <v>20</v>
      </c>
      <c r="C6875" t="s">
        <v>751</v>
      </c>
      <c r="D6875" s="1" t="s">
        <v>9378</v>
      </c>
      <c r="E6875" s="1" t="s">
        <v>23535</v>
      </c>
      <c r="F6875" t="s">
        <v>9380</v>
      </c>
      <c r="G6875" s="1" t="s">
        <v>9379</v>
      </c>
      <c r="H6875" t="s">
        <v>16725</v>
      </c>
      <c r="I6875" t="s">
        <v>16726</v>
      </c>
      <c r="J6875" t="s">
        <v>16727</v>
      </c>
      <c r="K6875">
        <v>512</v>
      </c>
      <c r="L6875" t="s">
        <v>16783</v>
      </c>
      <c r="M6875">
        <v>0</v>
      </c>
      <c r="N6875">
        <v>999</v>
      </c>
    </row>
    <row r="6876" spans="1:14" s="6" customFormat="1" x14ac:dyDescent="0.2">
      <c r="A6876">
        <v>6871</v>
      </c>
      <c r="B6876">
        <v>20</v>
      </c>
      <c r="C6876" t="s">
        <v>751</v>
      </c>
      <c r="D6876" s="1" t="s">
        <v>9381</v>
      </c>
      <c r="E6876" s="1" t="s">
        <v>23536</v>
      </c>
      <c r="F6876" t="s">
        <v>9380</v>
      </c>
      <c r="G6876" s="1" t="s">
        <v>9379</v>
      </c>
      <c r="H6876" t="s">
        <v>16725</v>
      </c>
      <c r="I6876" t="s">
        <v>16726</v>
      </c>
      <c r="J6876" t="s">
        <v>16727</v>
      </c>
      <c r="K6876">
        <v>512</v>
      </c>
      <c r="L6876" t="s">
        <v>16783</v>
      </c>
      <c r="M6876">
        <v>0</v>
      </c>
      <c r="N6876">
        <v>999</v>
      </c>
    </row>
    <row r="6877" spans="1:14" s="6" customFormat="1" x14ac:dyDescent="0.2">
      <c r="A6877">
        <v>6872</v>
      </c>
      <c r="B6877">
        <v>20</v>
      </c>
      <c r="C6877" t="s">
        <v>751</v>
      </c>
      <c r="D6877" s="1" t="s">
        <v>9382</v>
      </c>
      <c r="E6877" s="1" t="s">
        <v>23537</v>
      </c>
      <c r="F6877" t="s">
        <v>9380</v>
      </c>
      <c r="G6877" s="1" t="s">
        <v>9379</v>
      </c>
      <c r="H6877" t="s">
        <v>16725</v>
      </c>
      <c r="I6877" t="s">
        <v>16726</v>
      </c>
      <c r="J6877" t="s">
        <v>16727</v>
      </c>
      <c r="K6877">
        <v>512</v>
      </c>
      <c r="L6877" t="s">
        <v>16783</v>
      </c>
      <c r="M6877">
        <v>0</v>
      </c>
      <c r="N6877">
        <v>999</v>
      </c>
    </row>
    <row r="6878" spans="1:14" s="6" customFormat="1" x14ac:dyDescent="0.2">
      <c r="A6878">
        <v>6873</v>
      </c>
      <c r="B6878">
        <v>20</v>
      </c>
      <c r="C6878" t="s">
        <v>751</v>
      </c>
      <c r="D6878" s="1" t="s">
        <v>9383</v>
      </c>
      <c r="E6878" s="1" t="s">
        <v>23538</v>
      </c>
      <c r="F6878" t="s">
        <v>9380</v>
      </c>
      <c r="G6878" s="1" t="s">
        <v>9379</v>
      </c>
      <c r="H6878" t="s">
        <v>16725</v>
      </c>
      <c r="I6878" t="s">
        <v>16726</v>
      </c>
      <c r="J6878" t="s">
        <v>16727</v>
      </c>
      <c r="K6878">
        <v>512</v>
      </c>
      <c r="L6878" t="s">
        <v>16783</v>
      </c>
      <c r="M6878">
        <v>0</v>
      </c>
      <c r="N6878">
        <v>999</v>
      </c>
    </row>
    <row r="6879" spans="1:14" s="6" customFormat="1" x14ac:dyDescent="0.2">
      <c r="A6879">
        <v>6874</v>
      </c>
      <c r="B6879">
        <v>20</v>
      </c>
      <c r="C6879" t="s">
        <v>751</v>
      </c>
      <c r="D6879" s="1" t="s">
        <v>9384</v>
      </c>
      <c r="E6879" s="1" t="s">
        <v>23539</v>
      </c>
      <c r="F6879" t="s">
        <v>9380</v>
      </c>
      <c r="G6879" s="1" t="s">
        <v>9379</v>
      </c>
      <c r="H6879" t="s">
        <v>16725</v>
      </c>
      <c r="I6879" t="s">
        <v>16726</v>
      </c>
      <c r="J6879" t="s">
        <v>16727</v>
      </c>
      <c r="K6879">
        <v>512</v>
      </c>
      <c r="L6879" t="s">
        <v>16783</v>
      </c>
      <c r="M6879">
        <v>0</v>
      </c>
      <c r="N6879">
        <v>999</v>
      </c>
    </row>
    <row r="6880" spans="1:14" s="6" customFormat="1" x14ac:dyDescent="0.2">
      <c r="A6880">
        <v>6875</v>
      </c>
      <c r="B6880">
        <v>20</v>
      </c>
      <c r="C6880" t="s">
        <v>751</v>
      </c>
      <c r="D6880" s="1" t="s">
        <v>9385</v>
      </c>
      <c r="E6880" s="1" t="s">
        <v>23540</v>
      </c>
      <c r="F6880" t="s">
        <v>9380</v>
      </c>
      <c r="G6880" s="1" t="s">
        <v>9379</v>
      </c>
      <c r="H6880" t="s">
        <v>16725</v>
      </c>
      <c r="I6880" t="s">
        <v>16726</v>
      </c>
      <c r="J6880" t="s">
        <v>16727</v>
      </c>
      <c r="K6880">
        <v>512</v>
      </c>
      <c r="L6880" t="s">
        <v>16783</v>
      </c>
      <c r="M6880">
        <v>0</v>
      </c>
      <c r="N6880">
        <v>999</v>
      </c>
    </row>
    <row r="6881" spans="1:14" s="6" customFormat="1" x14ac:dyDescent="0.2">
      <c r="A6881">
        <v>6876</v>
      </c>
      <c r="B6881">
        <v>15</v>
      </c>
      <c r="C6881" t="s">
        <v>7763</v>
      </c>
      <c r="D6881" s="1" t="s">
        <v>9386</v>
      </c>
      <c r="E6881" s="1" t="s">
        <v>23541</v>
      </c>
      <c r="F6881" t="s">
        <v>9327</v>
      </c>
      <c r="G6881" s="1" t="s">
        <v>9326</v>
      </c>
      <c r="H6881" t="s">
        <v>16733</v>
      </c>
      <c r="I6881" t="s">
        <v>16734</v>
      </c>
      <c r="J6881" t="s">
        <v>16735</v>
      </c>
      <c r="K6881">
        <v>614</v>
      </c>
      <c r="L6881" t="s">
        <v>16816</v>
      </c>
      <c r="M6881">
        <v>10</v>
      </c>
      <c r="N6881">
        <v>54</v>
      </c>
    </row>
    <row r="6882" spans="1:14" s="6" customFormat="1" x14ac:dyDescent="0.2">
      <c r="A6882">
        <v>6877</v>
      </c>
      <c r="B6882">
        <v>15</v>
      </c>
      <c r="C6882" t="s">
        <v>7763</v>
      </c>
      <c r="D6882" s="1" t="s">
        <v>9387</v>
      </c>
      <c r="E6882" s="1" t="s">
        <v>23542</v>
      </c>
      <c r="F6882" t="s">
        <v>9389</v>
      </c>
      <c r="G6882" s="1" t="s">
        <v>9388</v>
      </c>
      <c r="H6882" t="s">
        <v>16733</v>
      </c>
      <c r="I6882" t="s">
        <v>16734</v>
      </c>
      <c r="J6882" t="s">
        <v>16735</v>
      </c>
      <c r="K6882">
        <v>614</v>
      </c>
      <c r="L6882" t="s">
        <v>16816</v>
      </c>
      <c r="M6882">
        <v>10</v>
      </c>
      <c r="N6882">
        <v>54</v>
      </c>
    </row>
    <row r="6883" spans="1:14" s="6" customFormat="1" x14ac:dyDescent="0.2">
      <c r="A6883">
        <v>6878</v>
      </c>
      <c r="B6883">
        <v>15</v>
      </c>
      <c r="C6883" t="s">
        <v>7763</v>
      </c>
      <c r="D6883" s="1" t="s">
        <v>9390</v>
      </c>
      <c r="E6883" s="1" t="s">
        <v>23543</v>
      </c>
      <c r="F6883" t="s">
        <v>9389</v>
      </c>
      <c r="G6883" s="1" t="s">
        <v>9388</v>
      </c>
      <c r="H6883" t="s">
        <v>16733</v>
      </c>
      <c r="I6883" t="s">
        <v>16734</v>
      </c>
      <c r="J6883" t="s">
        <v>16735</v>
      </c>
      <c r="K6883">
        <v>614</v>
      </c>
      <c r="L6883" t="s">
        <v>16816</v>
      </c>
      <c r="M6883">
        <v>10</v>
      </c>
      <c r="N6883">
        <v>54</v>
      </c>
    </row>
    <row r="6884" spans="1:14" s="6" customFormat="1" x14ac:dyDescent="0.2">
      <c r="A6884">
        <v>6879</v>
      </c>
      <c r="B6884">
        <v>15</v>
      </c>
      <c r="C6884" t="s">
        <v>7763</v>
      </c>
      <c r="D6884" s="1" t="s">
        <v>9391</v>
      </c>
      <c r="E6884" s="1" t="s">
        <v>23544</v>
      </c>
      <c r="F6884" t="s">
        <v>9389</v>
      </c>
      <c r="G6884" s="1" t="s">
        <v>9388</v>
      </c>
      <c r="H6884" t="s">
        <v>16733</v>
      </c>
      <c r="I6884" t="s">
        <v>16734</v>
      </c>
      <c r="J6884" t="s">
        <v>16735</v>
      </c>
      <c r="K6884">
        <v>614</v>
      </c>
      <c r="L6884" t="s">
        <v>16816</v>
      </c>
      <c r="M6884">
        <v>10</v>
      </c>
      <c r="N6884">
        <v>54</v>
      </c>
    </row>
    <row r="6885" spans="1:14" s="6" customFormat="1" x14ac:dyDescent="0.2">
      <c r="A6885">
        <v>6880</v>
      </c>
      <c r="B6885">
        <v>15</v>
      </c>
      <c r="C6885" t="s">
        <v>7763</v>
      </c>
      <c r="D6885" s="1" t="s">
        <v>9392</v>
      </c>
      <c r="E6885" s="1" t="s">
        <v>23545</v>
      </c>
      <c r="F6885" t="s">
        <v>9389</v>
      </c>
      <c r="G6885" s="1" t="s">
        <v>9388</v>
      </c>
      <c r="H6885" t="s">
        <v>16733</v>
      </c>
      <c r="I6885" t="s">
        <v>16734</v>
      </c>
      <c r="J6885" t="s">
        <v>16735</v>
      </c>
      <c r="K6885">
        <v>614</v>
      </c>
      <c r="L6885" t="s">
        <v>16816</v>
      </c>
      <c r="M6885">
        <v>10</v>
      </c>
      <c r="N6885">
        <v>54</v>
      </c>
    </row>
    <row r="6886" spans="1:14" s="6" customFormat="1" x14ac:dyDescent="0.2">
      <c r="A6886">
        <v>6881</v>
      </c>
      <c r="B6886">
        <v>15</v>
      </c>
      <c r="C6886" t="s">
        <v>7763</v>
      </c>
      <c r="D6886" s="1" t="s">
        <v>9393</v>
      </c>
      <c r="E6886" s="1" t="s">
        <v>23546</v>
      </c>
      <c r="F6886" t="s">
        <v>9389</v>
      </c>
      <c r="G6886" s="1" t="s">
        <v>9388</v>
      </c>
      <c r="H6886" t="s">
        <v>16733</v>
      </c>
      <c r="I6886" t="s">
        <v>16734</v>
      </c>
      <c r="J6886" t="s">
        <v>16735</v>
      </c>
      <c r="K6886">
        <v>614</v>
      </c>
      <c r="L6886" t="s">
        <v>16816</v>
      </c>
      <c r="M6886">
        <v>10</v>
      </c>
      <c r="N6886">
        <v>54</v>
      </c>
    </row>
    <row r="6887" spans="1:14" s="6" customFormat="1" x14ac:dyDescent="0.2">
      <c r="A6887">
        <v>6882</v>
      </c>
      <c r="B6887">
        <v>4</v>
      </c>
      <c r="C6887" t="s">
        <v>15</v>
      </c>
      <c r="D6887" s="1" t="s">
        <v>9394</v>
      </c>
      <c r="E6887" s="1" t="s">
        <v>23547</v>
      </c>
      <c r="F6887" t="s">
        <v>9290</v>
      </c>
      <c r="G6887" s="1" t="s">
        <v>9289</v>
      </c>
      <c r="H6887" t="s">
        <v>16725</v>
      </c>
      <c r="I6887" t="s">
        <v>16726</v>
      </c>
      <c r="J6887" t="s">
        <v>16727</v>
      </c>
      <c r="K6887">
        <v>614</v>
      </c>
      <c r="L6887" t="s">
        <v>16745</v>
      </c>
      <c r="M6887">
        <v>0</v>
      </c>
      <c r="N6887">
        <v>999</v>
      </c>
    </row>
    <row r="6888" spans="1:14" s="6" customFormat="1" x14ac:dyDescent="0.2">
      <c r="A6888">
        <v>6883</v>
      </c>
      <c r="B6888">
        <v>4</v>
      </c>
      <c r="C6888" t="s">
        <v>15</v>
      </c>
      <c r="D6888" s="1" t="s">
        <v>9395</v>
      </c>
      <c r="E6888" s="1" t="s">
        <v>23548</v>
      </c>
      <c r="F6888" t="s">
        <v>9397</v>
      </c>
      <c r="G6888" s="1" t="s">
        <v>9396</v>
      </c>
      <c r="H6888" t="s">
        <v>16725</v>
      </c>
      <c r="I6888" t="s">
        <v>16726</v>
      </c>
      <c r="J6888" t="s">
        <v>16727</v>
      </c>
      <c r="K6888">
        <v>614</v>
      </c>
      <c r="L6888" t="s">
        <v>16745</v>
      </c>
      <c r="M6888">
        <v>0</v>
      </c>
      <c r="N6888">
        <v>999</v>
      </c>
    </row>
    <row r="6889" spans="1:14" s="6" customFormat="1" x14ac:dyDescent="0.2">
      <c r="A6889">
        <v>6884</v>
      </c>
      <c r="B6889">
        <v>4</v>
      </c>
      <c r="C6889" t="s">
        <v>15</v>
      </c>
      <c r="D6889" s="1" t="s">
        <v>9398</v>
      </c>
      <c r="E6889" s="1" t="s">
        <v>23549</v>
      </c>
      <c r="F6889" t="s">
        <v>9397</v>
      </c>
      <c r="G6889" s="1" t="s">
        <v>9396</v>
      </c>
      <c r="H6889" t="s">
        <v>16725</v>
      </c>
      <c r="I6889" t="s">
        <v>16726</v>
      </c>
      <c r="J6889" t="s">
        <v>16727</v>
      </c>
      <c r="K6889">
        <v>614</v>
      </c>
      <c r="L6889" t="s">
        <v>16745</v>
      </c>
      <c r="M6889">
        <v>0</v>
      </c>
      <c r="N6889">
        <v>999</v>
      </c>
    </row>
    <row r="6890" spans="1:14" s="6" customFormat="1" x14ac:dyDescent="0.2">
      <c r="A6890">
        <v>6885</v>
      </c>
      <c r="B6890">
        <v>4</v>
      </c>
      <c r="C6890" t="s">
        <v>15</v>
      </c>
      <c r="D6890" s="1" t="s">
        <v>9399</v>
      </c>
      <c r="E6890" s="1" t="s">
        <v>23550</v>
      </c>
      <c r="F6890" t="s">
        <v>9397</v>
      </c>
      <c r="G6890" s="1" t="s">
        <v>9396</v>
      </c>
      <c r="H6890" t="s">
        <v>16725</v>
      </c>
      <c r="I6890" t="s">
        <v>16726</v>
      </c>
      <c r="J6890" t="s">
        <v>16727</v>
      </c>
      <c r="K6890">
        <v>614</v>
      </c>
      <c r="L6890" t="s">
        <v>16745</v>
      </c>
      <c r="M6890">
        <v>0</v>
      </c>
      <c r="N6890">
        <v>999</v>
      </c>
    </row>
    <row r="6891" spans="1:14" s="6" customFormat="1" x14ac:dyDescent="0.2">
      <c r="A6891">
        <v>6886</v>
      </c>
      <c r="B6891">
        <v>4</v>
      </c>
      <c r="C6891" t="s">
        <v>15</v>
      </c>
      <c r="D6891" s="1" t="s">
        <v>9400</v>
      </c>
      <c r="E6891" s="1" t="s">
        <v>23551</v>
      </c>
      <c r="F6891" t="s">
        <v>9397</v>
      </c>
      <c r="G6891" s="1" t="s">
        <v>9396</v>
      </c>
      <c r="H6891" t="s">
        <v>16725</v>
      </c>
      <c r="I6891" t="s">
        <v>16726</v>
      </c>
      <c r="J6891" t="s">
        <v>16727</v>
      </c>
      <c r="K6891">
        <v>614</v>
      </c>
      <c r="L6891" t="s">
        <v>16745</v>
      </c>
      <c r="M6891">
        <v>0</v>
      </c>
      <c r="N6891">
        <v>999</v>
      </c>
    </row>
    <row r="6892" spans="1:14" s="6" customFormat="1" x14ac:dyDescent="0.2">
      <c r="A6892">
        <v>6887</v>
      </c>
      <c r="B6892">
        <v>4</v>
      </c>
      <c r="C6892" t="s">
        <v>15</v>
      </c>
      <c r="D6892" s="1" t="s">
        <v>9401</v>
      </c>
      <c r="E6892" s="1" t="s">
        <v>9402</v>
      </c>
      <c r="F6892" t="s">
        <v>9403</v>
      </c>
      <c r="G6892" s="1" t="s">
        <v>9402</v>
      </c>
      <c r="H6892" t="s">
        <v>16725</v>
      </c>
      <c r="I6892" t="s">
        <v>16726</v>
      </c>
      <c r="J6892" t="s">
        <v>16727</v>
      </c>
      <c r="K6892">
        <v>614</v>
      </c>
      <c r="L6892" t="s">
        <v>16745</v>
      </c>
      <c r="M6892">
        <v>0</v>
      </c>
      <c r="N6892">
        <v>999</v>
      </c>
    </row>
    <row r="6893" spans="1:14" s="6" customFormat="1" x14ac:dyDescent="0.2">
      <c r="A6893">
        <v>6888</v>
      </c>
      <c r="B6893">
        <v>19</v>
      </c>
      <c r="C6893" t="s">
        <v>509</v>
      </c>
      <c r="D6893" s="1" t="s">
        <v>9404</v>
      </c>
      <c r="E6893" s="1" t="s">
        <v>23552</v>
      </c>
      <c r="F6893" t="s">
        <v>8623</v>
      </c>
      <c r="G6893" s="1" t="s">
        <v>8622</v>
      </c>
      <c r="H6893" t="s">
        <v>16725</v>
      </c>
      <c r="I6893" t="s">
        <v>16726</v>
      </c>
      <c r="J6893" t="s">
        <v>16727</v>
      </c>
      <c r="K6893">
        <v>0</v>
      </c>
      <c r="L6893">
        <v>0</v>
      </c>
      <c r="M6893">
        <v>0</v>
      </c>
      <c r="N6893">
        <v>999</v>
      </c>
    </row>
    <row r="6894" spans="1:14" s="6" customFormat="1" x14ac:dyDescent="0.2">
      <c r="A6894">
        <v>6889</v>
      </c>
      <c r="B6894">
        <v>19</v>
      </c>
      <c r="C6894" t="s">
        <v>509</v>
      </c>
      <c r="D6894" s="1" t="s">
        <v>9405</v>
      </c>
      <c r="E6894" s="1" t="s">
        <v>23553</v>
      </c>
      <c r="F6894" t="s">
        <v>9407</v>
      </c>
      <c r="G6894" s="1" t="s">
        <v>9406</v>
      </c>
      <c r="H6894" t="s">
        <v>16725</v>
      </c>
      <c r="I6894" t="s">
        <v>16726</v>
      </c>
      <c r="J6894" t="s">
        <v>16727</v>
      </c>
      <c r="K6894">
        <v>0</v>
      </c>
      <c r="L6894">
        <v>0</v>
      </c>
      <c r="M6894">
        <v>0</v>
      </c>
      <c r="N6894">
        <v>999</v>
      </c>
    </row>
    <row r="6895" spans="1:14" s="6" customFormat="1" x14ac:dyDescent="0.2">
      <c r="A6895">
        <v>6890</v>
      </c>
      <c r="B6895">
        <v>19</v>
      </c>
      <c r="C6895" t="s">
        <v>509</v>
      </c>
      <c r="D6895" s="1" t="s">
        <v>9408</v>
      </c>
      <c r="E6895" s="1" t="s">
        <v>23554</v>
      </c>
      <c r="F6895" t="s">
        <v>9407</v>
      </c>
      <c r="G6895" s="1" t="s">
        <v>9406</v>
      </c>
      <c r="H6895" t="s">
        <v>16725</v>
      </c>
      <c r="I6895" t="s">
        <v>16726</v>
      </c>
      <c r="J6895" t="s">
        <v>16727</v>
      </c>
      <c r="K6895">
        <v>0</v>
      </c>
      <c r="L6895">
        <v>0</v>
      </c>
      <c r="M6895">
        <v>0</v>
      </c>
      <c r="N6895">
        <v>999</v>
      </c>
    </row>
    <row r="6896" spans="1:14" s="6" customFormat="1" x14ac:dyDescent="0.2">
      <c r="A6896">
        <v>6891</v>
      </c>
      <c r="B6896">
        <v>19</v>
      </c>
      <c r="C6896" t="s">
        <v>509</v>
      </c>
      <c r="D6896" s="1" t="s">
        <v>9409</v>
      </c>
      <c r="E6896" s="1" t="s">
        <v>23555</v>
      </c>
      <c r="F6896" t="s">
        <v>9407</v>
      </c>
      <c r="G6896" s="1" t="s">
        <v>9406</v>
      </c>
      <c r="H6896" t="s">
        <v>16725</v>
      </c>
      <c r="I6896" t="s">
        <v>16726</v>
      </c>
      <c r="J6896" t="s">
        <v>16727</v>
      </c>
      <c r="K6896">
        <v>0</v>
      </c>
      <c r="L6896">
        <v>0</v>
      </c>
      <c r="M6896">
        <v>0</v>
      </c>
      <c r="N6896">
        <v>999</v>
      </c>
    </row>
    <row r="6897" spans="1:14" s="6" customFormat="1" x14ac:dyDescent="0.2">
      <c r="A6897">
        <v>6892</v>
      </c>
      <c r="B6897">
        <v>19</v>
      </c>
      <c r="C6897" t="s">
        <v>509</v>
      </c>
      <c r="D6897" s="1" t="s">
        <v>9410</v>
      </c>
      <c r="E6897" s="1" t="s">
        <v>23556</v>
      </c>
      <c r="F6897" t="s">
        <v>9407</v>
      </c>
      <c r="G6897" s="1" t="s">
        <v>9406</v>
      </c>
      <c r="H6897" t="s">
        <v>16725</v>
      </c>
      <c r="I6897" t="s">
        <v>16726</v>
      </c>
      <c r="J6897" t="s">
        <v>16727</v>
      </c>
      <c r="K6897">
        <v>0</v>
      </c>
      <c r="L6897">
        <v>0</v>
      </c>
      <c r="M6897">
        <v>0</v>
      </c>
      <c r="N6897">
        <v>999</v>
      </c>
    </row>
    <row r="6898" spans="1:14" s="6" customFormat="1" x14ac:dyDescent="0.2">
      <c r="A6898">
        <v>6893</v>
      </c>
      <c r="B6898">
        <v>4</v>
      </c>
      <c r="C6898" t="s">
        <v>15</v>
      </c>
      <c r="D6898" s="1" t="s">
        <v>9411</v>
      </c>
      <c r="E6898" s="1" t="s">
        <v>23557</v>
      </c>
      <c r="F6898" t="s">
        <v>9413</v>
      </c>
      <c r="G6898" s="1" t="s">
        <v>9412</v>
      </c>
      <c r="H6898" t="s">
        <v>16725</v>
      </c>
      <c r="I6898" t="s">
        <v>16726</v>
      </c>
      <c r="J6898" t="s">
        <v>16727</v>
      </c>
      <c r="K6898">
        <v>614</v>
      </c>
      <c r="L6898" t="s">
        <v>16745</v>
      </c>
      <c r="M6898">
        <v>0</v>
      </c>
      <c r="N6898">
        <v>999</v>
      </c>
    </row>
    <row r="6899" spans="1:14" s="6" customFormat="1" x14ac:dyDescent="0.2">
      <c r="A6899">
        <v>6894</v>
      </c>
      <c r="B6899">
        <v>4</v>
      </c>
      <c r="C6899" t="s">
        <v>15</v>
      </c>
      <c r="D6899" s="1" t="s">
        <v>9414</v>
      </c>
      <c r="E6899" s="1" t="s">
        <v>23558</v>
      </c>
      <c r="F6899" t="s">
        <v>9413</v>
      </c>
      <c r="G6899" s="1" t="s">
        <v>9412</v>
      </c>
      <c r="H6899" t="s">
        <v>16725</v>
      </c>
      <c r="I6899" t="s">
        <v>16726</v>
      </c>
      <c r="J6899" t="s">
        <v>16727</v>
      </c>
      <c r="K6899">
        <v>614</v>
      </c>
      <c r="L6899" t="s">
        <v>16745</v>
      </c>
      <c r="M6899">
        <v>0</v>
      </c>
      <c r="N6899">
        <v>999</v>
      </c>
    </row>
    <row r="6900" spans="1:14" s="6" customFormat="1" x14ac:dyDescent="0.2">
      <c r="A6900">
        <v>6895</v>
      </c>
      <c r="B6900">
        <v>4</v>
      </c>
      <c r="C6900" t="s">
        <v>15</v>
      </c>
      <c r="D6900" s="1" t="s">
        <v>9415</v>
      </c>
      <c r="E6900" s="1" t="s">
        <v>23559</v>
      </c>
      <c r="F6900" t="s">
        <v>9413</v>
      </c>
      <c r="G6900" s="1" t="s">
        <v>9412</v>
      </c>
      <c r="H6900" t="s">
        <v>16725</v>
      </c>
      <c r="I6900" t="s">
        <v>16726</v>
      </c>
      <c r="J6900" t="s">
        <v>16727</v>
      </c>
      <c r="K6900">
        <v>614</v>
      </c>
      <c r="L6900" t="s">
        <v>16745</v>
      </c>
      <c r="M6900">
        <v>0</v>
      </c>
      <c r="N6900">
        <v>999</v>
      </c>
    </row>
    <row r="6901" spans="1:14" s="6" customFormat="1" x14ac:dyDescent="0.2">
      <c r="A6901">
        <v>6896</v>
      </c>
      <c r="B6901">
        <v>4</v>
      </c>
      <c r="C6901" t="s">
        <v>15</v>
      </c>
      <c r="D6901" s="1" t="s">
        <v>9416</v>
      </c>
      <c r="E6901" s="1" t="s">
        <v>23560</v>
      </c>
      <c r="F6901" t="s">
        <v>9413</v>
      </c>
      <c r="G6901" s="1" t="s">
        <v>9412</v>
      </c>
      <c r="H6901" t="s">
        <v>16725</v>
      </c>
      <c r="I6901" t="s">
        <v>16726</v>
      </c>
      <c r="J6901" t="s">
        <v>16727</v>
      </c>
      <c r="K6901">
        <v>614</v>
      </c>
      <c r="L6901" t="s">
        <v>16745</v>
      </c>
      <c r="M6901">
        <v>0</v>
      </c>
      <c r="N6901">
        <v>999</v>
      </c>
    </row>
    <row r="6902" spans="1:14" s="6" customFormat="1" x14ac:dyDescent="0.2">
      <c r="A6902">
        <v>6897</v>
      </c>
      <c r="B6902">
        <v>4</v>
      </c>
      <c r="C6902" t="s">
        <v>15</v>
      </c>
      <c r="D6902" s="1" t="s">
        <v>9417</v>
      </c>
      <c r="E6902" s="1" t="s">
        <v>23561</v>
      </c>
      <c r="F6902" t="s">
        <v>9413</v>
      </c>
      <c r="G6902" s="1" t="s">
        <v>9412</v>
      </c>
      <c r="H6902" t="s">
        <v>16725</v>
      </c>
      <c r="I6902" t="s">
        <v>16726</v>
      </c>
      <c r="J6902" t="s">
        <v>16727</v>
      </c>
      <c r="K6902">
        <v>614</v>
      </c>
      <c r="L6902" t="s">
        <v>16745</v>
      </c>
      <c r="M6902">
        <v>0</v>
      </c>
      <c r="N6902">
        <v>999</v>
      </c>
    </row>
    <row r="6903" spans="1:14" s="6" customFormat="1" x14ac:dyDescent="0.2">
      <c r="A6903">
        <v>6898</v>
      </c>
      <c r="B6903">
        <v>4</v>
      </c>
      <c r="C6903" t="s">
        <v>15</v>
      </c>
      <c r="D6903" s="1" t="s">
        <v>9418</v>
      </c>
      <c r="E6903" s="1" t="s">
        <v>23562</v>
      </c>
      <c r="F6903" t="s">
        <v>9413</v>
      </c>
      <c r="G6903" s="1" t="s">
        <v>9412</v>
      </c>
      <c r="H6903" t="s">
        <v>16725</v>
      </c>
      <c r="I6903" t="s">
        <v>16726</v>
      </c>
      <c r="J6903" t="s">
        <v>16727</v>
      </c>
      <c r="K6903">
        <v>614</v>
      </c>
      <c r="L6903" t="s">
        <v>16745</v>
      </c>
      <c r="M6903">
        <v>0</v>
      </c>
      <c r="N6903">
        <v>999</v>
      </c>
    </row>
    <row r="6904" spans="1:14" s="6" customFormat="1" x14ac:dyDescent="0.2">
      <c r="A6904">
        <v>6899</v>
      </c>
      <c r="B6904">
        <v>4</v>
      </c>
      <c r="C6904" t="s">
        <v>15</v>
      </c>
      <c r="D6904" s="1" t="s">
        <v>9419</v>
      </c>
      <c r="E6904" s="1" t="s">
        <v>23563</v>
      </c>
      <c r="F6904" t="s">
        <v>9413</v>
      </c>
      <c r="G6904" s="1" t="s">
        <v>9412</v>
      </c>
      <c r="H6904" t="s">
        <v>16725</v>
      </c>
      <c r="I6904" t="s">
        <v>16726</v>
      </c>
      <c r="J6904" t="s">
        <v>16727</v>
      </c>
      <c r="K6904">
        <v>614</v>
      </c>
      <c r="L6904" t="s">
        <v>16745</v>
      </c>
      <c r="M6904">
        <v>0</v>
      </c>
      <c r="N6904">
        <v>999</v>
      </c>
    </row>
    <row r="6905" spans="1:14" s="6" customFormat="1" x14ac:dyDescent="0.2">
      <c r="A6905">
        <v>6900</v>
      </c>
      <c r="B6905">
        <v>19</v>
      </c>
      <c r="C6905" t="s">
        <v>509</v>
      </c>
      <c r="D6905" s="1" t="s">
        <v>9420</v>
      </c>
      <c r="E6905" s="1" t="s">
        <v>23564</v>
      </c>
      <c r="F6905" t="s">
        <v>9281</v>
      </c>
      <c r="G6905" s="1" t="s">
        <v>9280</v>
      </c>
      <c r="H6905" t="s">
        <v>16725</v>
      </c>
      <c r="I6905" t="s">
        <v>16726</v>
      </c>
      <c r="J6905" t="s">
        <v>16727</v>
      </c>
      <c r="K6905">
        <v>0</v>
      </c>
      <c r="L6905">
        <v>0</v>
      </c>
      <c r="M6905">
        <v>0</v>
      </c>
      <c r="N6905">
        <v>999</v>
      </c>
    </row>
    <row r="6906" spans="1:14" s="6" customFormat="1" x14ac:dyDescent="0.2">
      <c r="A6906">
        <v>6901</v>
      </c>
      <c r="B6906">
        <v>19</v>
      </c>
      <c r="C6906" t="s">
        <v>509</v>
      </c>
      <c r="D6906" s="1" t="s">
        <v>9421</v>
      </c>
      <c r="E6906" s="1" t="s">
        <v>23565</v>
      </c>
      <c r="F6906" t="s">
        <v>9281</v>
      </c>
      <c r="G6906" s="1" t="s">
        <v>9280</v>
      </c>
      <c r="H6906" t="s">
        <v>16725</v>
      </c>
      <c r="I6906" t="s">
        <v>16726</v>
      </c>
      <c r="J6906" t="s">
        <v>16727</v>
      </c>
      <c r="K6906">
        <v>0</v>
      </c>
      <c r="L6906">
        <v>0</v>
      </c>
      <c r="M6906">
        <v>0</v>
      </c>
      <c r="N6906">
        <v>999</v>
      </c>
    </row>
    <row r="6907" spans="1:14" s="6" customFormat="1" x14ac:dyDescent="0.2">
      <c r="A6907">
        <v>6902</v>
      </c>
      <c r="B6907">
        <v>19</v>
      </c>
      <c r="C6907" t="s">
        <v>509</v>
      </c>
      <c r="D6907" s="1" t="s">
        <v>9422</v>
      </c>
      <c r="E6907" s="1" t="s">
        <v>23566</v>
      </c>
      <c r="F6907" t="s">
        <v>9281</v>
      </c>
      <c r="G6907" s="1" t="s">
        <v>9280</v>
      </c>
      <c r="H6907" t="s">
        <v>16725</v>
      </c>
      <c r="I6907" t="s">
        <v>16726</v>
      </c>
      <c r="J6907" t="s">
        <v>16727</v>
      </c>
      <c r="K6907">
        <v>0</v>
      </c>
      <c r="L6907">
        <v>0</v>
      </c>
      <c r="M6907">
        <v>0</v>
      </c>
      <c r="N6907">
        <v>999</v>
      </c>
    </row>
    <row r="6908" spans="1:14" s="6" customFormat="1" x14ac:dyDescent="0.2">
      <c r="A6908">
        <v>6903</v>
      </c>
      <c r="B6908">
        <v>19</v>
      </c>
      <c r="C6908" t="s">
        <v>509</v>
      </c>
      <c r="D6908" s="1" t="s">
        <v>9423</v>
      </c>
      <c r="E6908" s="1" t="s">
        <v>23567</v>
      </c>
      <c r="F6908" t="s">
        <v>9281</v>
      </c>
      <c r="G6908" s="1" t="s">
        <v>9280</v>
      </c>
      <c r="H6908" t="s">
        <v>16725</v>
      </c>
      <c r="I6908" t="s">
        <v>16726</v>
      </c>
      <c r="J6908" t="s">
        <v>16727</v>
      </c>
      <c r="K6908">
        <v>0</v>
      </c>
      <c r="L6908">
        <v>0</v>
      </c>
      <c r="M6908">
        <v>0</v>
      </c>
      <c r="N6908">
        <v>999</v>
      </c>
    </row>
    <row r="6909" spans="1:14" s="6" customFormat="1" x14ac:dyDescent="0.2">
      <c r="A6909">
        <v>6904</v>
      </c>
      <c r="B6909">
        <v>19</v>
      </c>
      <c r="C6909" t="s">
        <v>509</v>
      </c>
      <c r="D6909" s="1" t="s">
        <v>9424</v>
      </c>
      <c r="E6909" s="1" t="s">
        <v>23568</v>
      </c>
      <c r="F6909" t="s">
        <v>9281</v>
      </c>
      <c r="G6909" s="1" t="s">
        <v>9280</v>
      </c>
      <c r="H6909" t="s">
        <v>16725</v>
      </c>
      <c r="I6909" t="s">
        <v>16726</v>
      </c>
      <c r="J6909" t="s">
        <v>16727</v>
      </c>
      <c r="K6909">
        <v>0</v>
      </c>
      <c r="L6909">
        <v>0</v>
      </c>
      <c r="M6909">
        <v>0</v>
      </c>
      <c r="N6909">
        <v>999</v>
      </c>
    </row>
    <row r="6910" spans="1:14" s="6" customFormat="1" x14ac:dyDescent="0.2">
      <c r="A6910">
        <v>6905</v>
      </c>
      <c r="B6910">
        <v>20</v>
      </c>
      <c r="C6910" t="s">
        <v>751</v>
      </c>
      <c r="D6910" s="1" t="s">
        <v>9425</v>
      </c>
      <c r="E6910" s="1" t="s">
        <v>23569</v>
      </c>
      <c r="F6910" t="s">
        <v>9380</v>
      </c>
      <c r="G6910" s="1" t="s">
        <v>9379</v>
      </c>
      <c r="H6910" t="s">
        <v>16725</v>
      </c>
      <c r="I6910" t="s">
        <v>16726</v>
      </c>
      <c r="J6910" t="s">
        <v>16727</v>
      </c>
      <c r="K6910">
        <v>512</v>
      </c>
      <c r="L6910" t="s">
        <v>16783</v>
      </c>
      <c r="M6910">
        <v>0</v>
      </c>
      <c r="N6910">
        <v>999</v>
      </c>
    </row>
    <row r="6911" spans="1:14" s="6" customFormat="1" x14ac:dyDescent="0.2">
      <c r="A6911">
        <v>6906</v>
      </c>
      <c r="B6911">
        <v>20</v>
      </c>
      <c r="C6911" t="s">
        <v>751</v>
      </c>
      <c r="D6911" s="1" t="s">
        <v>9426</v>
      </c>
      <c r="E6911" s="1" t="s">
        <v>23570</v>
      </c>
      <c r="F6911" t="s">
        <v>9380</v>
      </c>
      <c r="G6911" s="1" t="s">
        <v>9379</v>
      </c>
      <c r="H6911" t="s">
        <v>16725</v>
      </c>
      <c r="I6911" t="s">
        <v>16726</v>
      </c>
      <c r="J6911" t="s">
        <v>16727</v>
      </c>
      <c r="K6911">
        <v>512</v>
      </c>
      <c r="L6911" t="s">
        <v>16783</v>
      </c>
      <c r="M6911">
        <v>0</v>
      </c>
      <c r="N6911">
        <v>999</v>
      </c>
    </row>
    <row r="6912" spans="1:14" s="6" customFormat="1" x14ac:dyDescent="0.2">
      <c r="A6912">
        <v>6907</v>
      </c>
      <c r="B6912">
        <v>20</v>
      </c>
      <c r="C6912" t="s">
        <v>751</v>
      </c>
      <c r="D6912" s="1" t="s">
        <v>9427</v>
      </c>
      <c r="E6912" s="1" t="s">
        <v>23571</v>
      </c>
      <c r="F6912" t="s">
        <v>9380</v>
      </c>
      <c r="G6912" s="1" t="s">
        <v>9379</v>
      </c>
      <c r="H6912" t="s">
        <v>16725</v>
      </c>
      <c r="I6912" t="s">
        <v>16726</v>
      </c>
      <c r="J6912" t="s">
        <v>16727</v>
      </c>
      <c r="K6912">
        <v>512</v>
      </c>
      <c r="L6912" t="s">
        <v>16783</v>
      </c>
      <c r="M6912">
        <v>0</v>
      </c>
      <c r="N6912">
        <v>999</v>
      </c>
    </row>
    <row r="6913" spans="1:14" s="6" customFormat="1" x14ac:dyDescent="0.2">
      <c r="A6913">
        <v>6908</v>
      </c>
      <c r="B6913">
        <v>20</v>
      </c>
      <c r="C6913" t="s">
        <v>751</v>
      </c>
      <c r="D6913" s="1" t="s">
        <v>9428</v>
      </c>
      <c r="E6913" s="1" t="s">
        <v>23572</v>
      </c>
      <c r="F6913" t="s">
        <v>9380</v>
      </c>
      <c r="G6913" s="1" t="s">
        <v>9379</v>
      </c>
      <c r="H6913" t="s">
        <v>16725</v>
      </c>
      <c r="I6913" t="s">
        <v>16726</v>
      </c>
      <c r="J6913" t="s">
        <v>16727</v>
      </c>
      <c r="K6913">
        <v>512</v>
      </c>
      <c r="L6913" t="s">
        <v>16783</v>
      </c>
      <c r="M6913">
        <v>0</v>
      </c>
      <c r="N6913">
        <v>999</v>
      </c>
    </row>
    <row r="6914" spans="1:14" s="6" customFormat="1" x14ac:dyDescent="0.2">
      <c r="A6914">
        <v>6909</v>
      </c>
      <c r="B6914">
        <v>20</v>
      </c>
      <c r="C6914" t="s">
        <v>751</v>
      </c>
      <c r="D6914" s="1" t="s">
        <v>9429</v>
      </c>
      <c r="E6914" s="1" t="s">
        <v>23573</v>
      </c>
      <c r="F6914" t="s">
        <v>9431</v>
      </c>
      <c r="G6914" s="1" t="s">
        <v>9430</v>
      </c>
      <c r="H6914" t="s">
        <v>16725</v>
      </c>
      <c r="I6914" t="s">
        <v>16726</v>
      </c>
      <c r="J6914" t="s">
        <v>16727</v>
      </c>
      <c r="K6914">
        <v>512</v>
      </c>
      <c r="L6914" t="s">
        <v>16783</v>
      </c>
      <c r="M6914">
        <v>0</v>
      </c>
      <c r="N6914">
        <v>999</v>
      </c>
    </row>
    <row r="6915" spans="1:14" s="6" customFormat="1" x14ac:dyDescent="0.2">
      <c r="A6915">
        <v>6910</v>
      </c>
      <c r="B6915">
        <v>20</v>
      </c>
      <c r="C6915" t="s">
        <v>751</v>
      </c>
      <c r="D6915" s="1" t="s">
        <v>9432</v>
      </c>
      <c r="E6915" s="1" t="s">
        <v>23574</v>
      </c>
      <c r="F6915" t="s">
        <v>9431</v>
      </c>
      <c r="G6915" s="1" t="s">
        <v>9430</v>
      </c>
      <c r="H6915" t="s">
        <v>16725</v>
      </c>
      <c r="I6915" t="s">
        <v>16726</v>
      </c>
      <c r="J6915" t="s">
        <v>16727</v>
      </c>
      <c r="K6915">
        <v>512</v>
      </c>
      <c r="L6915" t="s">
        <v>16783</v>
      </c>
      <c r="M6915">
        <v>0</v>
      </c>
      <c r="N6915">
        <v>999</v>
      </c>
    </row>
    <row r="6916" spans="1:14" s="6" customFormat="1" x14ac:dyDescent="0.2">
      <c r="A6916">
        <v>6911</v>
      </c>
      <c r="B6916">
        <v>21</v>
      </c>
      <c r="C6916" t="s">
        <v>4208</v>
      </c>
      <c r="D6916" s="1" t="s">
        <v>9433</v>
      </c>
      <c r="E6916" s="1" t="s">
        <v>23575</v>
      </c>
      <c r="F6916" t="s">
        <v>9435</v>
      </c>
      <c r="G6916" s="1" t="s">
        <v>9434</v>
      </c>
      <c r="H6916" t="s">
        <v>16725</v>
      </c>
      <c r="I6916" t="s">
        <v>16726</v>
      </c>
      <c r="J6916" t="s">
        <v>16727</v>
      </c>
      <c r="K6916">
        <v>0</v>
      </c>
      <c r="L6916">
        <v>0</v>
      </c>
      <c r="M6916">
        <v>0</v>
      </c>
      <c r="N6916">
        <v>999</v>
      </c>
    </row>
    <row r="6917" spans="1:14" s="6" customFormat="1" x14ac:dyDescent="0.2">
      <c r="A6917">
        <v>6912</v>
      </c>
      <c r="B6917">
        <v>21</v>
      </c>
      <c r="C6917" t="s">
        <v>4208</v>
      </c>
      <c r="D6917" s="1" t="s">
        <v>9436</v>
      </c>
      <c r="E6917" s="1" t="s">
        <v>23576</v>
      </c>
      <c r="F6917" t="s">
        <v>9435</v>
      </c>
      <c r="G6917" s="1" t="s">
        <v>9434</v>
      </c>
      <c r="H6917" t="s">
        <v>16725</v>
      </c>
      <c r="I6917" t="s">
        <v>16726</v>
      </c>
      <c r="J6917" t="s">
        <v>16727</v>
      </c>
      <c r="K6917">
        <v>0</v>
      </c>
      <c r="L6917">
        <v>0</v>
      </c>
      <c r="M6917">
        <v>0</v>
      </c>
      <c r="N6917">
        <v>999</v>
      </c>
    </row>
    <row r="6918" spans="1:14" s="6" customFormat="1" x14ac:dyDescent="0.2">
      <c r="A6918">
        <v>6913</v>
      </c>
      <c r="B6918">
        <v>21</v>
      </c>
      <c r="C6918" t="s">
        <v>4208</v>
      </c>
      <c r="D6918" s="1" t="s">
        <v>9437</v>
      </c>
      <c r="E6918" s="1" t="s">
        <v>23577</v>
      </c>
      <c r="F6918" t="s">
        <v>9435</v>
      </c>
      <c r="G6918" s="1" t="s">
        <v>9434</v>
      </c>
      <c r="H6918" t="s">
        <v>16725</v>
      </c>
      <c r="I6918" t="s">
        <v>16726</v>
      </c>
      <c r="J6918" t="s">
        <v>16727</v>
      </c>
      <c r="K6918">
        <v>0</v>
      </c>
      <c r="L6918">
        <v>0</v>
      </c>
      <c r="M6918">
        <v>0</v>
      </c>
      <c r="N6918">
        <v>999</v>
      </c>
    </row>
    <row r="6919" spans="1:14" s="6" customFormat="1" x14ac:dyDescent="0.2">
      <c r="A6919">
        <v>6914</v>
      </c>
      <c r="B6919">
        <v>21</v>
      </c>
      <c r="C6919" t="s">
        <v>4208</v>
      </c>
      <c r="D6919" s="1" t="s">
        <v>9438</v>
      </c>
      <c r="E6919" s="1" t="s">
        <v>23578</v>
      </c>
      <c r="F6919" t="s">
        <v>9435</v>
      </c>
      <c r="G6919" s="1" t="s">
        <v>9434</v>
      </c>
      <c r="H6919" t="s">
        <v>16725</v>
      </c>
      <c r="I6919" t="s">
        <v>16726</v>
      </c>
      <c r="J6919" t="s">
        <v>16727</v>
      </c>
      <c r="K6919">
        <v>0</v>
      </c>
      <c r="L6919">
        <v>0</v>
      </c>
      <c r="M6919">
        <v>0</v>
      </c>
      <c r="N6919">
        <v>999</v>
      </c>
    </row>
    <row r="6920" spans="1:14" s="6" customFormat="1" x14ac:dyDescent="0.2">
      <c r="A6920">
        <v>6915</v>
      </c>
      <c r="B6920">
        <v>21</v>
      </c>
      <c r="C6920" t="s">
        <v>4208</v>
      </c>
      <c r="D6920" s="1" t="s">
        <v>9439</v>
      </c>
      <c r="E6920" s="1" t="s">
        <v>23579</v>
      </c>
      <c r="F6920" t="s">
        <v>9435</v>
      </c>
      <c r="G6920" s="1" t="s">
        <v>9434</v>
      </c>
      <c r="H6920" t="s">
        <v>16725</v>
      </c>
      <c r="I6920" t="s">
        <v>16726</v>
      </c>
      <c r="J6920" t="s">
        <v>16727</v>
      </c>
      <c r="K6920">
        <v>0</v>
      </c>
      <c r="L6920">
        <v>0</v>
      </c>
      <c r="M6920">
        <v>0</v>
      </c>
      <c r="N6920">
        <v>999</v>
      </c>
    </row>
    <row r="6921" spans="1:14" s="6" customFormat="1" x14ac:dyDescent="0.2">
      <c r="A6921">
        <v>6916</v>
      </c>
      <c r="B6921">
        <v>21</v>
      </c>
      <c r="C6921" t="s">
        <v>4208</v>
      </c>
      <c r="D6921" s="1" t="s">
        <v>9440</v>
      </c>
      <c r="E6921" s="1" t="s">
        <v>23580</v>
      </c>
      <c r="F6921" t="s">
        <v>9435</v>
      </c>
      <c r="G6921" s="1" t="s">
        <v>9434</v>
      </c>
      <c r="H6921" t="s">
        <v>16725</v>
      </c>
      <c r="I6921" t="s">
        <v>16726</v>
      </c>
      <c r="J6921" t="s">
        <v>16727</v>
      </c>
      <c r="K6921">
        <v>0</v>
      </c>
      <c r="L6921">
        <v>0</v>
      </c>
      <c r="M6921">
        <v>0</v>
      </c>
      <c r="N6921">
        <v>999</v>
      </c>
    </row>
    <row r="6922" spans="1:14" s="6" customFormat="1" x14ac:dyDescent="0.2">
      <c r="A6922">
        <v>6917</v>
      </c>
      <c r="B6922">
        <v>20</v>
      </c>
      <c r="C6922" t="s">
        <v>751</v>
      </c>
      <c r="D6922" s="1" t="s">
        <v>9441</v>
      </c>
      <c r="E6922" s="1" t="s">
        <v>23581</v>
      </c>
      <c r="F6922" t="s">
        <v>9431</v>
      </c>
      <c r="G6922" s="1" t="s">
        <v>9430</v>
      </c>
      <c r="H6922" t="s">
        <v>16725</v>
      </c>
      <c r="I6922" t="s">
        <v>16726</v>
      </c>
      <c r="J6922" t="s">
        <v>16727</v>
      </c>
      <c r="K6922">
        <v>512</v>
      </c>
      <c r="L6922" t="s">
        <v>16783</v>
      </c>
      <c r="M6922">
        <v>0</v>
      </c>
      <c r="N6922">
        <v>999</v>
      </c>
    </row>
    <row r="6923" spans="1:14" s="6" customFormat="1" x14ac:dyDescent="0.2">
      <c r="A6923">
        <v>6918</v>
      </c>
      <c r="B6923">
        <v>20</v>
      </c>
      <c r="C6923" t="s">
        <v>751</v>
      </c>
      <c r="D6923" s="1" t="s">
        <v>9442</v>
      </c>
      <c r="E6923" s="1" t="s">
        <v>23582</v>
      </c>
      <c r="F6923" t="s">
        <v>9431</v>
      </c>
      <c r="G6923" s="1" t="s">
        <v>9430</v>
      </c>
      <c r="H6923" t="s">
        <v>16725</v>
      </c>
      <c r="I6923" t="s">
        <v>16726</v>
      </c>
      <c r="J6923" t="s">
        <v>16727</v>
      </c>
      <c r="K6923">
        <v>512</v>
      </c>
      <c r="L6923" t="s">
        <v>16783</v>
      </c>
      <c r="M6923">
        <v>0</v>
      </c>
      <c r="N6923">
        <v>999</v>
      </c>
    </row>
    <row r="6924" spans="1:14" s="6" customFormat="1" x14ac:dyDescent="0.2">
      <c r="A6924">
        <v>6919</v>
      </c>
      <c r="B6924">
        <v>20</v>
      </c>
      <c r="C6924" t="s">
        <v>751</v>
      </c>
      <c r="D6924" s="1" t="s">
        <v>9443</v>
      </c>
      <c r="E6924" s="1" t="s">
        <v>23583</v>
      </c>
      <c r="F6924" t="s">
        <v>9431</v>
      </c>
      <c r="G6924" s="1" t="s">
        <v>9430</v>
      </c>
      <c r="H6924" t="s">
        <v>16725</v>
      </c>
      <c r="I6924" t="s">
        <v>16726</v>
      </c>
      <c r="J6924" t="s">
        <v>16727</v>
      </c>
      <c r="K6924">
        <v>512</v>
      </c>
      <c r="L6924" t="s">
        <v>16783</v>
      </c>
      <c r="M6924">
        <v>0</v>
      </c>
      <c r="N6924">
        <v>999</v>
      </c>
    </row>
    <row r="6925" spans="1:14" s="6" customFormat="1" x14ac:dyDescent="0.2">
      <c r="A6925">
        <v>6920</v>
      </c>
      <c r="B6925">
        <v>20</v>
      </c>
      <c r="C6925" t="s">
        <v>751</v>
      </c>
      <c r="D6925" s="1" t="s">
        <v>9444</v>
      </c>
      <c r="E6925" s="1" t="s">
        <v>23584</v>
      </c>
      <c r="F6925" t="s">
        <v>9431</v>
      </c>
      <c r="G6925" s="1" t="s">
        <v>9430</v>
      </c>
      <c r="H6925" t="s">
        <v>16725</v>
      </c>
      <c r="I6925" t="s">
        <v>16726</v>
      </c>
      <c r="J6925" t="s">
        <v>16727</v>
      </c>
      <c r="K6925">
        <v>512</v>
      </c>
      <c r="L6925" t="s">
        <v>16783</v>
      </c>
      <c r="M6925">
        <v>0</v>
      </c>
      <c r="N6925">
        <v>999</v>
      </c>
    </row>
    <row r="6926" spans="1:14" s="6" customFormat="1" x14ac:dyDescent="0.2">
      <c r="A6926">
        <v>6921</v>
      </c>
      <c r="B6926">
        <v>20</v>
      </c>
      <c r="C6926" t="s">
        <v>751</v>
      </c>
      <c r="D6926" s="1" t="s">
        <v>9445</v>
      </c>
      <c r="E6926" s="1" t="s">
        <v>23585</v>
      </c>
      <c r="F6926" t="s">
        <v>9431</v>
      </c>
      <c r="G6926" s="1" t="s">
        <v>9430</v>
      </c>
      <c r="H6926" t="s">
        <v>16725</v>
      </c>
      <c r="I6926" t="s">
        <v>16726</v>
      </c>
      <c r="J6926" t="s">
        <v>16727</v>
      </c>
      <c r="K6926">
        <v>512</v>
      </c>
      <c r="L6926" t="s">
        <v>16783</v>
      </c>
      <c r="M6926">
        <v>0</v>
      </c>
      <c r="N6926">
        <v>999</v>
      </c>
    </row>
    <row r="6927" spans="1:14" s="6" customFormat="1" x14ac:dyDescent="0.2">
      <c r="A6927">
        <v>6922</v>
      </c>
      <c r="B6927">
        <v>20</v>
      </c>
      <c r="C6927" t="s">
        <v>751</v>
      </c>
      <c r="D6927" s="1" t="s">
        <v>9446</v>
      </c>
      <c r="E6927" s="1" t="s">
        <v>23586</v>
      </c>
      <c r="F6927" t="s">
        <v>9431</v>
      </c>
      <c r="G6927" s="1" t="s">
        <v>9430</v>
      </c>
      <c r="H6927" t="s">
        <v>16725</v>
      </c>
      <c r="I6927" t="s">
        <v>16726</v>
      </c>
      <c r="J6927" t="s">
        <v>16727</v>
      </c>
      <c r="K6927">
        <v>512</v>
      </c>
      <c r="L6927" t="s">
        <v>16783</v>
      </c>
      <c r="M6927">
        <v>0</v>
      </c>
      <c r="N6927">
        <v>999</v>
      </c>
    </row>
    <row r="6928" spans="1:14" s="6" customFormat="1" x14ac:dyDescent="0.2">
      <c r="A6928">
        <v>6923</v>
      </c>
      <c r="B6928">
        <v>14</v>
      </c>
      <c r="C6928" t="s">
        <v>477</v>
      </c>
      <c r="D6928" s="1" t="s">
        <v>9447</v>
      </c>
      <c r="E6928" s="1" t="s">
        <v>23587</v>
      </c>
      <c r="F6928" t="s">
        <v>9449</v>
      </c>
      <c r="G6928" s="1" t="s">
        <v>9448</v>
      </c>
      <c r="H6928" t="s">
        <v>16725</v>
      </c>
      <c r="I6928" t="s">
        <v>16726</v>
      </c>
      <c r="J6928" t="s">
        <v>16727</v>
      </c>
      <c r="K6928">
        <v>612</v>
      </c>
      <c r="L6928">
        <v>0</v>
      </c>
      <c r="M6928">
        <v>0</v>
      </c>
      <c r="N6928">
        <v>999</v>
      </c>
    </row>
    <row r="6929" spans="1:14" s="6" customFormat="1" x14ac:dyDescent="0.2">
      <c r="A6929">
        <v>6924</v>
      </c>
      <c r="B6929">
        <v>14</v>
      </c>
      <c r="C6929" t="s">
        <v>477</v>
      </c>
      <c r="D6929" s="1" t="s">
        <v>9450</v>
      </c>
      <c r="E6929" s="1" t="s">
        <v>23588</v>
      </c>
      <c r="F6929" t="s">
        <v>9449</v>
      </c>
      <c r="G6929" s="1" t="s">
        <v>9448</v>
      </c>
      <c r="H6929" t="s">
        <v>16725</v>
      </c>
      <c r="I6929" t="s">
        <v>16726</v>
      </c>
      <c r="J6929" t="s">
        <v>16727</v>
      </c>
      <c r="K6929">
        <v>612</v>
      </c>
      <c r="L6929">
        <v>0</v>
      </c>
      <c r="M6929">
        <v>0</v>
      </c>
      <c r="N6929">
        <v>999</v>
      </c>
    </row>
    <row r="6930" spans="1:14" s="6" customFormat="1" x14ac:dyDescent="0.2">
      <c r="A6930">
        <v>6925</v>
      </c>
      <c r="B6930">
        <v>14</v>
      </c>
      <c r="C6930" t="s">
        <v>477</v>
      </c>
      <c r="D6930" s="1" t="s">
        <v>9451</v>
      </c>
      <c r="E6930" s="1" t="s">
        <v>23589</v>
      </c>
      <c r="F6930" t="s">
        <v>9449</v>
      </c>
      <c r="G6930" s="1" t="s">
        <v>9448</v>
      </c>
      <c r="H6930" t="s">
        <v>16725</v>
      </c>
      <c r="I6930" t="s">
        <v>16726</v>
      </c>
      <c r="J6930" t="s">
        <v>16727</v>
      </c>
      <c r="K6930">
        <v>612</v>
      </c>
      <c r="L6930">
        <v>0</v>
      </c>
      <c r="M6930">
        <v>0</v>
      </c>
      <c r="N6930">
        <v>999</v>
      </c>
    </row>
    <row r="6931" spans="1:14" s="6" customFormat="1" x14ac:dyDescent="0.2">
      <c r="A6931">
        <v>6926</v>
      </c>
      <c r="B6931">
        <v>14</v>
      </c>
      <c r="C6931" t="s">
        <v>477</v>
      </c>
      <c r="D6931" s="1" t="s">
        <v>9452</v>
      </c>
      <c r="E6931" s="1" t="s">
        <v>23590</v>
      </c>
      <c r="F6931" t="s">
        <v>9449</v>
      </c>
      <c r="G6931" s="1" t="s">
        <v>9448</v>
      </c>
      <c r="H6931" t="s">
        <v>16725</v>
      </c>
      <c r="I6931" t="s">
        <v>16726</v>
      </c>
      <c r="J6931" t="s">
        <v>16727</v>
      </c>
      <c r="K6931">
        <v>612</v>
      </c>
      <c r="L6931">
        <v>0</v>
      </c>
      <c r="M6931">
        <v>0</v>
      </c>
      <c r="N6931">
        <v>999</v>
      </c>
    </row>
    <row r="6932" spans="1:14" s="6" customFormat="1" x14ac:dyDescent="0.2">
      <c r="A6932">
        <v>6927</v>
      </c>
      <c r="B6932">
        <v>14</v>
      </c>
      <c r="C6932" t="s">
        <v>477</v>
      </c>
      <c r="D6932" s="1" t="s">
        <v>9453</v>
      </c>
      <c r="E6932" s="1" t="s">
        <v>23591</v>
      </c>
      <c r="F6932" t="s">
        <v>9449</v>
      </c>
      <c r="G6932" s="1" t="s">
        <v>9448</v>
      </c>
      <c r="H6932" t="s">
        <v>16725</v>
      </c>
      <c r="I6932" t="s">
        <v>16726</v>
      </c>
      <c r="J6932" t="s">
        <v>16727</v>
      </c>
      <c r="K6932">
        <v>612</v>
      </c>
      <c r="L6932">
        <v>0</v>
      </c>
      <c r="M6932">
        <v>0</v>
      </c>
      <c r="N6932">
        <v>999</v>
      </c>
    </row>
    <row r="6933" spans="1:14" s="6" customFormat="1" x14ac:dyDescent="0.2">
      <c r="A6933">
        <v>6928</v>
      </c>
      <c r="B6933">
        <v>14</v>
      </c>
      <c r="C6933" t="s">
        <v>477</v>
      </c>
      <c r="D6933" s="1" t="s">
        <v>9454</v>
      </c>
      <c r="E6933" s="1" t="s">
        <v>23592</v>
      </c>
      <c r="F6933" t="s">
        <v>9449</v>
      </c>
      <c r="G6933" s="1" t="s">
        <v>9448</v>
      </c>
      <c r="H6933" t="s">
        <v>16725</v>
      </c>
      <c r="I6933" t="s">
        <v>16726</v>
      </c>
      <c r="J6933" t="s">
        <v>16727</v>
      </c>
      <c r="K6933">
        <v>612</v>
      </c>
      <c r="L6933">
        <v>0</v>
      </c>
      <c r="M6933">
        <v>0</v>
      </c>
      <c r="N6933">
        <v>999</v>
      </c>
    </row>
    <row r="6934" spans="1:14" s="6" customFormat="1" x14ac:dyDescent="0.2">
      <c r="A6934">
        <v>6929</v>
      </c>
      <c r="B6934">
        <v>19</v>
      </c>
      <c r="C6934" t="s">
        <v>509</v>
      </c>
      <c r="D6934" s="1" t="s">
        <v>9455</v>
      </c>
      <c r="E6934" s="1" t="s">
        <v>23593</v>
      </c>
      <c r="F6934" t="s">
        <v>9407</v>
      </c>
      <c r="G6934" s="1" t="s">
        <v>9406</v>
      </c>
      <c r="H6934" t="s">
        <v>16725</v>
      </c>
      <c r="I6934" t="s">
        <v>16726</v>
      </c>
      <c r="J6934" t="s">
        <v>16727</v>
      </c>
      <c r="K6934">
        <v>0</v>
      </c>
      <c r="L6934">
        <v>0</v>
      </c>
      <c r="M6934">
        <v>0</v>
      </c>
      <c r="N6934">
        <v>999</v>
      </c>
    </row>
    <row r="6935" spans="1:14" s="6" customFormat="1" x14ac:dyDescent="0.2">
      <c r="A6935">
        <v>6930</v>
      </c>
      <c r="B6935">
        <v>19</v>
      </c>
      <c r="C6935" t="s">
        <v>509</v>
      </c>
      <c r="D6935" s="1" t="s">
        <v>9456</v>
      </c>
      <c r="E6935" s="1" t="s">
        <v>23594</v>
      </c>
      <c r="F6935" t="s">
        <v>9407</v>
      </c>
      <c r="G6935" s="1" t="s">
        <v>9406</v>
      </c>
      <c r="H6935" t="s">
        <v>16725</v>
      </c>
      <c r="I6935" t="s">
        <v>16726</v>
      </c>
      <c r="J6935" t="s">
        <v>16727</v>
      </c>
      <c r="K6935">
        <v>0</v>
      </c>
      <c r="L6935">
        <v>0</v>
      </c>
      <c r="M6935">
        <v>0</v>
      </c>
      <c r="N6935">
        <v>999</v>
      </c>
    </row>
    <row r="6936" spans="1:14" s="6" customFormat="1" x14ac:dyDescent="0.2">
      <c r="A6936">
        <v>6931</v>
      </c>
      <c r="B6936">
        <v>19</v>
      </c>
      <c r="C6936" t="s">
        <v>509</v>
      </c>
      <c r="D6936" s="1" t="s">
        <v>9457</v>
      </c>
      <c r="E6936" s="1" t="s">
        <v>23595</v>
      </c>
      <c r="F6936" t="s">
        <v>9407</v>
      </c>
      <c r="G6936" s="1" t="s">
        <v>9406</v>
      </c>
      <c r="H6936" t="s">
        <v>16725</v>
      </c>
      <c r="I6936" t="s">
        <v>16726</v>
      </c>
      <c r="J6936" t="s">
        <v>16727</v>
      </c>
      <c r="K6936">
        <v>0</v>
      </c>
      <c r="L6936">
        <v>0</v>
      </c>
      <c r="M6936">
        <v>0</v>
      </c>
      <c r="N6936">
        <v>999</v>
      </c>
    </row>
    <row r="6937" spans="1:14" s="6" customFormat="1" x14ac:dyDescent="0.2">
      <c r="A6937">
        <v>6932</v>
      </c>
      <c r="B6937">
        <v>19</v>
      </c>
      <c r="C6937" t="s">
        <v>509</v>
      </c>
      <c r="D6937" s="1" t="s">
        <v>9458</v>
      </c>
      <c r="E6937" s="1" t="s">
        <v>23596</v>
      </c>
      <c r="F6937" t="s">
        <v>9407</v>
      </c>
      <c r="G6937" s="1" t="s">
        <v>9406</v>
      </c>
      <c r="H6937" t="s">
        <v>16725</v>
      </c>
      <c r="I6937" t="s">
        <v>16726</v>
      </c>
      <c r="J6937" t="s">
        <v>16727</v>
      </c>
      <c r="K6937">
        <v>0</v>
      </c>
      <c r="L6937">
        <v>0</v>
      </c>
      <c r="M6937">
        <v>0</v>
      </c>
      <c r="N6937">
        <v>999</v>
      </c>
    </row>
    <row r="6938" spans="1:14" s="6" customFormat="1" x14ac:dyDescent="0.2">
      <c r="A6938">
        <v>6933</v>
      </c>
      <c r="B6938">
        <v>19</v>
      </c>
      <c r="C6938" t="s">
        <v>509</v>
      </c>
      <c r="D6938" s="1" t="s">
        <v>9459</v>
      </c>
      <c r="E6938" s="1" t="s">
        <v>23597</v>
      </c>
      <c r="F6938" t="s">
        <v>9407</v>
      </c>
      <c r="G6938" s="1" t="s">
        <v>9406</v>
      </c>
      <c r="H6938" t="s">
        <v>16725</v>
      </c>
      <c r="I6938" t="s">
        <v>16726</v>
      </c>
      <c r="J6938" t="s">
        <v>16727</v>
      </c>
      <c r="K6938">
        <v>0</v>
      </c>
      <c r="L6938">
        <v>0</v>
      </c>
      <c r="M6938">
        <v>0</v>
      </c>
      <c r="N6938">
        <v>999</v>
      </c>
    </row>
    <row r="6939" spans="1:14" s="6" customFormat="1" x14ac:dyDescent="0.2">
      <c r="A6939">
        <v>6934</v>
      </c>
      <c r="B6939">
        <v>19</v>
      </c>
      <c r="C6939" t="s">
        <v>509</v>
      </c>
      <c r="D6939" s="1" t="s">
        <v>9460</v>
      </c>
      <c r="E6939" s="1" t="s">
        <v>23598</v>
      </c>
      <c r="F6939" t="s">
        <v>9281</v>
      </c>
      <c r="G6939" s="1" t="s">
        <v>9280</v>
      </c>
      <c r="H6939" t="s">
        <v>16725</v>
      </c>
      <c r="I6939" t="s">
        <v>16726</v>
      </c>
      <c r="J6939" t="s">
        <v>16727</v>
      </c>
      <c r="K6939">
        <v>0</v>
      </c>
      <c r="L6939">
        <v>0</v>
      </c>
      <c r="M6939">
        <v>0</v>
      </c>
      <c r="N6939">
        <v>999</v>
      </c>
    </row>
    <row r="6940" spans="1:14" s="6" customFormat="1" x14ac:dyDescent="0.2">
      <c r="A6940">
        <v>6935</v>
      </c>
      <c r="B6940">
        <v>19</v>
      </c>
      <c r="C6940" t="s">
        <v>509</v>
      </c>
      <c r="D6940" s="1" t="s">
        <v>9461</v>
      </c>
      <c r="E6940" s="1" t="s">
        <v>23599</v>
      </c>
      <c r="F6940" t="s">
        <v>9281</v>
      </c>
      <c r="G6940" s="1" t="s">
        <v>9280</v>
      </c>
      <c r="H6940" t="s">
        <v>16725</v>
      </c>
      <c r="I6940" t="s">
        <v>16726</v>
      </c>
      <c r="J6940" t="s">
        <v>16727</v>
      </c>
      <c r="K6940">
        <v>0</v>
      </c>
      <c r="L6940">
        <v>0</v>
      </c>
      <c r="M6940">
        <v>0</v>
      </c>
      <c r="N6940">
        <v>999</v>
      </c>
    </row>
    <row r="6941" spans="1:14" s="6" customFormat="1" x14ac:dyDescent="0.2">
      <c r="A6941">
        <v>6936</v>
      </c>
      <c r="B6941">
        <v>19</v>
      </c>
      <c r="C6941" t="s">
        <v>509</v>
      </c>
      <c r="D6941" s="1" t="s">
        <v>9462</v>
      </c>
      <c r="E6941" s="1" t="s">
        <v>23600</v>
      </c>
      <c r="F6941" t="s">
        <v>9281</v>
      </c>
      <c r="G6941" s="1" t="s">
        <v>9280</v>
      </c>
      <c r="H6941" t="s">
        <v>16725</v>
      </c>
      <c r="I6941" t="s">
        <v>16726</v>
      </c>
      <c r="J6941" t="s">
        <v>16727</v>
      </c>
      <c r="K6941">
        <v>0</v>
      </c>
      <c r="L6941">
        <v>0</v>
      </c>
      <c r="M6941">
        <v>0</v>
      </c>
      <c r="N6941">
        <v>999</v>
      </c>
    </row>
    <row r="6942" spans="1:14" s="6" customFormat="1" x14ac:dyDescent="0.2">
      <c r="A6942">
        <v>6937</v>
      </c>
      <c r="B6942">
        <v>19</v>
      </c>
      <c r="C6942" t="s">
        <v>509</v>
      </c>
      <c r="D6942" s="1" t="s">
        <v>9463</v>
      </c>
      <c r="E6942" s="1" t="s">
        <v>23601</v>
      </c>
      <c r="F6942" t="s">
        <v>9281</v>
      </c>
      <c r="G6942" s="1" t="s">
        <v>9280</v>
      </c>
      <c r="H6942" t="s">
        <v>16725</v>
      </c>
      <c r="I6942" t="s">
        <v>16726</v>
      </c>
      <c r="J6942" t="s">
        <v>16727</v>
      </c>
      <c r="K6942">
        <v>0</v>
      </c>
      <c r="L6942">
        <v>0</v>
      </c>
      <c r="M6942">
        <v>0</v>
      </c>
      <c r="N6942">
        <v>999</v>
      </c>
    </row>
    <row r="6943" spans="1:14" s="6" customFormat="1" x14ac:dyDescent="0.2">
      <c r="A6943">
        <v>6938</v>
      </c>
      <c r="B6943">
        <v>19</v>
      </c>
      <c r="C6943" t="s">
        <v>509</v>
      </c>
      <c r="D6943" s="1" t="s">
        <v>9464</v>
      </c>
      <c r="E6943" s="1" t="s">
        <v>23602</v>
      </c>
      <c r="F6943" t="s">
        <v>9466</v>
      </c>
      <c r="G6943" s="1" t="s">
        <v>9465</v>
      </c>
      <c r="H6943" t="s">
        <v>16725</v>
      </c>
      <c r="I6943" t="s">
        <v>16726</v>
      </c>
      <c r="J6943" t="s">
        <v>16727</v>
      </c>
      <c r="K6943">
        <v>0</v>
      </c>
      <c r="L6943">
        <v>0</v>
      </c>
      <c r="M6943">
        <v>0</v>
      </c>
      <c r="N6943">
        <v>999</v>
      </c>
    </row>
    <row r="6944" spans="1:14" s="6" customFormat="1" x14ac:dyDescent="0.2">
      <c r="A6944">
        <v>6939</v>
      </c>
      <c r="B6944">
        <v>14</v>
      </c>
      <c r="C6944" t="s">
        <v>477</v>
      </c>
      <c r="D6944" s="1" t="s">
        <v>9467</v>
      </c>
      <c r="E6944" s="1" t="s">
        <v>23603</v>
      </c>
      <c r="F6944" t="s">
        <v>9449</v>
      </c>
      <c r="G6944" s="1" t="s">
        <v>9448</v>
      </c>
      <c r="H6944" t="s">
        <v>16725</v>
      </c>
      <c r="I6944" t="s">
        <v>16726</v>
      </c>
      <c r="J6944" t="s">
        <v>16727</v>
      </c>
      <c r="K6944">
        <v>612</v>
      </c>
      <c r="L6944">
        <v>0</v>
      </c>
      <c r="M6944">
        <v>0</v>
      </c>
      <c r="N6944">
        <v>999</v>
      </c>
    </row>
    <row r="6945" spans="1:14" s="6" customFormat="1" x14ac:dyDescent="0.2">
      <c r="A6945">
        <v>6940</v>
      </c>
      <c r="B6945">
        <v>14</v>
      </c>
      <c r="C6945" t="s">
        <v>477</v>
      </c>
      <c r="D6945" s="1" t="s">
        <v>9468</v>
      </c>
      <c r="E6945" s="1" t="s">
        <v>9469</v>
      </c>
      <c r="F6945" t="s">
        <v>9470</v>
      </c>
      <c r="G6945" s="1" t="s">
        <v>9469</v>
      </c>
      <c r="H6945" t="s">
        <v>16725</v>
      </c>
      <c r="I6945" t="s">
        <v>16726</v>
      </c>
      <c r="J6945" t="s">
        <v>16727</v>
      </c>
      <c r="K6945">
        <v>612</v>
      </c>
      <c r="L6945" t="s">
        <v>16817</v>
      </c>
      <c r="M6945">
        <v>0</v>
      </c>
      <c r="N6945">
        <v>999</v>
      </c>
    </row>
    <row r="6946" spans="1:14" s="6" customFormat="1" x14ac:dyDescent="0.2">
      <c r="A6946">
        <v>6941</v>
      </c>
      <c r="B6946">
        <v>14</v>
      </c>
      <c r="C6946" t="s">
        <v>477</v>
      </c>
      <c r="D6946" s="1" t="s">
        <v>9471</v>
      </c>
      <c r="E6946" s="1" t="s">
        <v>23604</v>
      </c>
      <c r="F6946" t="s">
        <v>9473</v>
      </c>
      <c r="G6946" s="1" t="s">
        <v>9472</v>
      </c>
      <c r="H6946" t="s">
        <v>16725</v>
      </c>
      <c r="I6946" t="s">
        <v>16728</v>
      </c>
      <c r="J6946" t="s">
        <v>16729</v>
      </c>
      <c r="K6946">
        <v>612</v>
      </c>
      <c r="L6946" t="s">
        <v>16817</v>
      </c>
      <c r="M6946">
        <v>0</v>
      </c>
      <c r="N6946">
        <v>120</v>
      </c>
    </row>
    <row r="6947" spans="1:14" s="6" customFormat="1" x14ac:dyDescent="0.2">
      <c r="A6947">
        <v>6942</v>
      </c>
      <c r="B6947">
        <v>14</v>
      </c>
      <c r="C6947" t="s">
        <v>477</v>
      </c>
      <c r="D6947" s="1" t="s">
        <v>9474</v>
      </c>
      <c r="E6947" s="1" t="s">
        <v>23605</v>
      </c>
      <c r="F6947" t="s">
        <v>9473</v>
      </c>
      <c r="G6947" s="1" t="s">
        <v>9472</v>
      </c>
      <c r="H6947" t="s">
        <v>16725</v>
      </c>
      <c r="I6947" t="s">
        <v>16728</v>
      </c>
      <c r="J6947" t="s">
        <v>16729</v>
      </c>
      <c r="K6947">
        <v>612</v>
      </c>
      <c r="L6947" t="s">
        <v>16817</v>
      </c>
      <c r="M6947">
        <v>0</v>
      </c>
      <c r="N6947">
        <v>120</v>
      </c>
    </row>
    <row r="6948" spans="1:14" s="6" customFormat="1" x14ac:dyDescent="0.2">
      <c r="A6948">
        <v>6943</v>
      </c>
      <c r="B6948">
        <v>14</v>
      </c>
      <c r="C6948" t="s">
        <v>477</v>
      </c>
      <c r="D6948" s="1" t="s">
        <v>9475</v>
      </c>
      <c r="E6948" s="1" t="s">
        <v>23606</v>
      </c>
      <c r="F6948" t="s">
        <v>9473</v>
      </c>
      <c r="G6948" s="1" t="s">
        <v>9472</v>
      </c>
      <c r="H6948" t="s">
        <v>16725</v>
      </c>
      <c r="I6948" t="s">
        <v>16728</v>
      </c>
      <c r="J6948" t="s">
        <v>16729</v>
      </c>
      <c r="K6948">
        <v>612</v>
      </c>
      <c r="L6948" t="s">
        <v>16817</v>
      </c>
      <c r="M6948">
        <v>0</v>
      </c>
      <c r="N6948">
        <v>120</v>
      </c>
    </row>
    <row r="6949" spans="1:14" s="6" customFormat="1" x14ac:dyDescent="0.2">
      <c r="A6949">
        <v>6944</v>
      </c>
      <c r="B6949">
        <v>14</v>
      </c>
      <c r="C6949" t="s">
        <v>477</v>
      </c>
      <c r="D6949" s="1" t="s">
        <v>9476</v>
      </c>
      <c r="E6949" s="1" t="s">
        <v>23607</v>
      </c>
      <c r="F6949" t="s">
        <v>9473</v>
      </c>
      <c r="G6949" s="1" t="s">
        <v>9472</v>
      </c>
      <c r="H6949" t="s">
        <v>16725</v>
      </c>
      <c r="I6949" t="s">
        <v>16728</v>
      </c>
      <c r="J6949" t="s">
        <v>16729</v>
      </c>
      <c r="K6949">
        <v>612</v>
      </c>
      <c r="L6949" t="s">
        <v>16817</v>
      </c>
      <c r="M6949">
        <v>0</v>
      </c>
      <c r="N6949">
        <v>120</v>
      </c>
    </row>
    <row r="6950" spans="1:14" s="6" customFormat="1" x14ac:dyDescent="0.2">
      <c r="A6950">
        <v>6945</v>
      </c>
      <c r="B6950">
        <v>20</v>
      </c>
      <c r="C6950" t="s">
        <v>751</v>
      </c>
      <c r="D6950" s="1" t="s">
        <v>9477</v>
      </c>
      <c r="E6950" s="1" t="s">
        <v>23608</v>
      </c>
      <c r="F6950" t="s">
        <v>9339</v>
      </c>
      <c r="G6950" s="1" t="s">
        <v>9338</v>
      </c>
      <c r="H6950" t="s">
        <v>16725</v>
      </c>
      <c r="I6950" t="s">
        <v>16742</v>
      </c>
      <c r="J6950" t="s">
        <v>16815</v>
      </c>
      <c r="K6950">
        <v>501</v>
      </c>
      <c r="L6950" t="s">
        <v>16765</v>
      </c>
      <c r="M6950">
        <v>15</v>
      </c>
      <c r="N6950">
        <v>95</v>
      </c>
    </row>
    <row r="6951" spans="1:14" s="6" customFormat="1" x14ac:dyDescent="0.2">
      <c r="A6951">
        <v>6946</v>
      </c>
      <c r="B6951">
        <v>20</v>
      </c>
      <c r="C6951" t="s">
        <v>751</v>
      </c>
      <c r="D6951" s="1" t="s">
        <v>9478</v>
      </c>
      <c r="E6951" s="1" t="s">
        <v>23609</v>
      </c>
      <c r="F6951" t="s">
        <v>9339</v>
      </c>
      <c r="G6951" s="1" t="s">
        <v>9338</v>
      </c>
      <c r="H6951" t="s">
        <v>16725</v>
      </c>
      <c r="I6951" t="s">
        <v>16726</v>
      </c>
      <c r="J6951" t="s">
        <v>16727</v>
      </c>
      <c r="K6951">
        <v>501</v>
      </c>
      <c r="L6951" t="s">
        <v>16765</v>
      </c>
      <c r="M6951">
        <v>0</v>
      </c>
      <c r="N6951">
        <v>999</v>
      </c>
    </row>
    <row r="6952" spans="1:14" s="6" customFormat="1" x14ac:dyDescent="0.2">
      <c r="A6952">
        <v>6947</v>
      </c>
      <c r="B6952">
        <v>20</v>
      </c>
      <c r="C6952" t="s">
        <v>751</v>
      </c>
      <c r="D6952" s="1" t="s">
        <v>9479</v>
      </c>
      <c r="E6952" s="1" t="s">
        <v>23610</v>
      </c>
      <c r="F6952" t="s">
        <v>9339</v>
      </c>
      <c r="G6952" s="1" t="s">
        <v>9338</v>
      </c>
      <c r="H6952" t="s">
        <v>16725</v>
      </c>
      <c r="I6952" t="s">
        <v>16726</v>
      </c>
      <c r="J6952" t="s">
        <v>16727</v>
      </c>
      <c r="K6952">
        <v>501</v>
      </c>
      <c r="L6952" t="s">
        <v>16765</v>
      </c>
      <c r="M6952">
        <v>0</v>
      </c>
      <c r="N6952">
        <v>999</v>
      </c>
    </row>
    <row r="6953" spans="1:14" s="6" customFormat="1" x14ac:dyDescent="0.2">
      <c r="A6953">
        <v>6948</v>
      </c>
      <c r="B6953">
        <v>20</v>
      </c>
      <c r="C6953" t="s">
        <v>751</v>
      </c>
      <c r="D6953" s="1" t="s">
        <v>9480</v>
      </c>
      <c r="E6953" s="1" t="s">
        <v>23611</v>
      </c>
      <c r="F6953" t="s">
        <v>9339</v>
      </c>
      <c r="G6953" s="1" t="s">
        <v>9338</v>
      </c>
      <c r="H6953" t="s">
        <v>16725</v>
      </c>
      <c r="I6953" t="s">
        <v>16726</v>
      </c>
      <c r="J6953" t="s">
        <v>16727</v>
      </c>
      <c r="K6953">
        <v>501</v>
      </c>
      <c r="L6953" t="s">
        <v>16765</v>
      </c>
      <c r="M6953">
        <v>0</v>
      </c>
      <c r="N6953">
        <v>999</v>
      </c>
    </row>
    <row r="6954" spans="1:14" s="6" customFormat="1" x14ac:dyDescent="0.2">
      <c r="A6954">
        <v>6949</v>
      </c>
      <c r="B6954">
        <v>20</v>
      </c>
      <c r="C6954" t="s">
        <v>751</v>
      </c>
      <c r="D6954" s="1" t="s">
        <v>9481</v>
      </c>
      <c r="E6954" s="1" t="s">
        <v>23612</v>
      </c>
      <c r="F6954" t="s">
        <v>9483</v>
      </c>
      <c r="G6954" s="1" t="s">
        <v>9482</v>
      </c>
      <c r="H6954" t="s">
        <v>16725</v>
      </c>
      <c r="I6954" t="s">
        <v>16742</v>
      </c>
      <c r="J6954" t="s">
        <v>16815</v>
      </c>
      <c r="K6954">
        <v>501</v>
      </c>
      <c r="L6954" t="s">
        <v>16765</v>
      </c>
      <c r="M6954">
        <v>15</v>
      </c>
      <c r="N6954">
        <v>95</v>
      </c>
    </row>
    <row r="6955" spans="1:14" s="6" customFormat="1" x14ac:dyDescent="0.2">
      <c r="A6955">
        <v>6950</v>
      </c>
      <c r="B6955">
        <v>20</v>
      </c>
      <c r="C6955" t="s">
        <v>751</v>
      </c>
      <c r="D6955" s="1" t="s">
        <v>9484</v>
      </c>
      <c r="E6955" s="1" t="s">
        <v>23613</v>
      </c>
      <c r="F6955" t="s">
        <v>9483</v>
      </c>
      <c r="G6955" s="1" t="s">
        <v>9482</v>
      </c>
      <c r="H6955" t="s">
        <v>16725</v>
      </c>
      <c r="I6955" t="s">
        <v>16726</v>
      </c>
      <c r="J6955" t="s">
        <v>16727</v>
      </c>
      <c r="K6955">
        <v>501</v>
      </c>
      <c r="L6955" t="s">
        <v>16765</v>
      </c>
      <c r="M6955">
        <v>0</v>
      </c>
      <c r="N6955">
        <v>999</v>
      </c>
    </row>
    <row r="6956" spans="1:14" s="6" customFormat="1" x14ac:dyDescent="0.2">
      <c r="A6956">
        <v>6951</v>
      </c>
      <c r="B6956">
        <v>20</v>
      </c>
      <c r="C6956" t="s">
        <v>751</v>
      </c>
      <c r="D6956" s="1" t="s">
        <v>9485</v>
      </c>
      <c r="E6956" s="1" t="s">
        <v>23614</v>
      </c>
      <c r="F6956" t="s">
        <v>9431</v>
      </c>
      <c r="G6956" s="1" t="s">
        <v>9430</v>
      </c>
      <c r="H6956" t="s">
        <v>16725</v>
      </c>
      <c r="I6956" t="s">
        <v>16726</v>
      </c>
      <c r="J6956" t="s">
        <v>16727</v>
      </c>
      <c r="K6956">
        <v>512</v>
      </c>
      <c r="L6956" t="s">
        <v>16783</v>
      </c>
      <c r="M6956">
        <v>0</v>
      </c>
      <c r="N6956">
        <v>999</v>
      </c>
    </row>
    <row r="6957" spans="1:14" s="6" customFormat="1" x14ac:dyDescent="0.2">
      <c r="A6957">
        <v>6952</v>
      </c>
      <c r="B6957">
        <v>20</v>
      </c>
      <c r="C6957" t="s">
        <v>751</v>
      </c>
      <c r="D6957" s="1" t="s">
        <v>9486</v>
      </c>
      <c r="E6957" s="1" t="s">
        <v>23615</v>
      </c>
      <c r="F6957" t="s">
        <v>9431</v>
      </c>
      <c r="G6957" s="1" t="s">
        <v>9430</v>
      </c>
      <c r="H6957" t="s">
        <v>16725</v>
      </c>
      <c r="I6957" t="s">
        <v>16726</v>
      </c>
      <c r="J6957" t="s">
        <v>16727</v>
      </c>
      <c r="K6957">
        <v>512</v>
      </c>
      <c r="L6957" t="s">
        <v>16783</v>
      </c>
      <c r="M6957">
        <v>0</v>
      </c>
      <c r="N6957">
        <v>999</v>
      </c>
    </row>
    <row r="6958" spans="1:14" s="6" customFormat="1" x14ac:dyDescent="0.2">
      <c r="A6958">
        <v>6953</v>
      </c>
      <c r="B6958">
        <v>20</v>
      </c>
      <c r="C6958" t="s">
        <v>751</v>
      </c>
      <c r="D6958" s="1" t="s">
        <v>9487</v>
      </c>
      <c r="E6958" s="1" t="s">
        <v>23616</v>
      </c>
      <c r="F6958" t="s">
        <v>9489</v>
      </c>
      <c r="G6958" s="1" t="s">
        <v>9488</v>
      </c>
      <c r="H6958" t="s">
        <v>16725</v>
      </c>
      <c r="I6958" t="s">
        <v>16726</v>
      </c>
      <c r="J6958" t="s">
        <v>16727</v>
      </c>
      <c r="K6958">
        <v>512</v>
      </c>
      <c r="L6958" t="s">
        <v>16783</v>
      </c>
      <c r="M6958">
        <v>0</v>
      </c>
      <c r="N6958">
        <v>999</v>
      </c>
    </row>
    <row r="6959" spans="1:14" s="6" customFormat="1" x14ac:dyDescent="0.2">
      <c r="A6959">
        <v>6954</v>
      </c>
      <c r="B6959">
        <v>20</v>
      </c>
      <c r="C6959" t="s">
        <v>751</v>
      </c>
      <c r="D6959" s="1" t="s">
        <v>9490</v>
      </c>
      <c r="E6959" s="1" t="s">
        <v>23617</v>
      </c>
      <c r="F6959" t="s">
        <v>9489</v>
      </c>
      <c r="G6959" s="1" t="s">
        <v>9488</v>
      </c>
      <c r="H6959" t="s">
        <v>16725</v>
      </c>
      <c r="I6959" t="s">
        <v>16726</v>
      </c>
      <c r="J6959" t="s">
        <v>16727</v>
      </c>
      <c r="K6959">
        <v>512</v>
      </c>
      <c r="L6959" t="s">
        <v>16783</v>
      </c>
      <c r="M6959">
        <v>0</v>
      </c>
      <c r="N6959">
        <v>999</v>
      </c>
    </row>
    <row r="6960" spans="1:14" s="6" customFormat="1" x14ac:dyDescent="0.2">
      <c r="A6960">
        <v>6955</v>
      </c>
      <c r="B6960">
        <v>20</v>
      </c>
      <c r="C6960" t="s">
        <v>751</v>
      </c>
      <c r="D6960" s="1" t="s">
        <v>9491</v>
      </c>
      <c r="E6960" s="1" t="s">
        <v>23618</v>
      </c>
      <c r="F6960" t="s">
        <v>9489</v>
      </c>
      <c r="G6960" s="1" t="s">
        <v>9488</v>
      </c>
      <c r="H6960" t="s">
        <v>16725</v>
      </c>
      <c r="I6960" t="s">
        <v>16726</v>
      </c>
      <c r="J6960" t="s">
        <v>16727</v>
      </c>
      <c r="K6960">
        <v>512</v>
      </c>
      <c r="L6960" t="s">
        <v>16783</v>
      </c>
      <c r="M6960">
        <v>0</v>
      </c>
      <c r="N6960">
        <v>999</v>
      </c>
    </row>
    <row r="6961" spans="1:14" s="6" customFormat="1" x14ac:dyDescent="0.2">
      <c r="A6961">
        <v>6956</v>
      </c>
      <c r="B6961">
        <v>20</v>
      </c>
      <c r="C6961" t="s">
        <v>751</v>
      </c>
      <c r="D6961" s="1" t="s">
        <v>9492</v>
      </c>
      <c r="E6961" s="1" t="s">
        <v>23619</v>
      </c>
      <c r="F6961" t="s">
        <v>9489</v>
      </c>
      <c r="G6961" s="1" t="s">
        <v>9488</v>
      </c>
      <c r="H6961" t="s">
        <v>16725</v>
      </c>
      <c r="I6961" t="s">
        <v>16726</v>
      </c>
      <c r="J6961" t="s">
        <v>16727</v>
      </c>
      <c r="K6961">
        <v>512</v>
      </c>
      <c r="L6961" t="s">
        <v>16783</v>
      </c>
      <c r="M6961">
        <v>0</v>
      </c>
      <c r="N6961">
        <v>999</v>
      </c>
    </row>
    <row r="6962" spans="1:14" s="6" customFormat="1" x14ac:dyDescent="0.2">
      <c r="A6962">
        <v>6957</v>
      </c>
      <c r="B6962">
        <v>4</v>
      </c>
      <c r="C6962" t="s">
        <v>15</v>
      </c>
      <c r="D6962" s="1" t="s">
        <v>9493</v>
      </c>
      <c r="E6962" s="1" t="s">
        <v>23620</v>
      </c>
      <c r="F6962" t="s">
        <v>9413</v>
      </c>
      <c r="G6962" s="1" t="s">
        <v>9412</v>
      </c>
      <c r="H6962" t="s">
        <v>16725</v>
      </c>
      <c r="I6962" t="s">
        <v>16726</v>
      </c>
      <c r="J6962" t="s">
        <v>16727</v>
      </c>
      <c r="K6962">
        <v>614</v>
      </c>
      <c r="L6962" t="s">
        <v>16745</v>
      </c>
      <c r="M6962">
        <v>0</v>
      </c>
      <c r="N6962">
        <v>999</v>
      </c>
    </row>
    <row r="6963" spans="1:14" s="6" customFormat="1" x14ac:dyDescent="0.2">
      <c r="A6963">
        <v>6958</v>
      </c>
      <c r="B6963">
        <v>4</v>
      </c>
      <c r="C6963" t="s">
        <v>15</v>
      </c>
      <c r="D6963" s="1" t="s">
        <v>9494</v>
      </c>
      <c r="E6963" s="1" t="s">
        <v>23621</v>
      </c>
      <c r="F6963" t="s">
        <v>9496</v>
      </c>
      <c r="G6963" s="1" t="s">
        <v>9495</v>
      </c>
      <c r="H6963" t="s">
        <v>16725</v>
      </c>
      <c r="I6963" t="s">
        <v>16726</v>
      </c>
      <c r="J6963" t="s">
        <v>16727</v>
      </c>
      <c r="K6963">
        <v>614</v>
      </c>
      <c r="L6963" t="s">
        <v>16745</v>
      </c>
      <c r="M6963">
        <v>0</v>
      </c>
      <c r="N6963">
        <v>999</v>
      </c>
    </row>
    <row r="6964" spans="1:14" s="6" customFormat="1" x14ac:dyDescent="0.2">
      <c r="A6964">
        <v>6959</v>
      </c>
      <c r="B6964">
        <v>4</v>
      </c>
      <c r="C6964" t="s">
        <v>15</v>
      </c>
      <c r="D6964" s="1" t="s">
        <v>9497</v>
      </c>
      <c r="E6964" s="1" t="s">
        <v>23622</v>
      </c>
      <c r="F6964" t="s">
        <v>9496</v>
      </c>
      <c r="G6964" s="1" t="s">
        <v>9495</v>
      </c>
      <c r="H6964" t="s">
        <v>16725</v>
      </c>
      <c r="I6964" t="s">
        <v>16726</v>
      </c>
      <c r="J6964" t="s">
        <v>16727</v>
      </c>
      <c r="K6964">
        <v>614</v>
      </c>
      <c r="L6964" t="s">
        <v>16745</v>
      </c>
      <c r="M6964">
        <v>0</v>
      </c>
      <c r="N6964">
        <v>999</v>
      </c>
    </row>
    <row r="6965" spans="1:14" s="6" customFormat="1" x14ac:dyDescent="0.2">
      <c r="A6965">
        <v>6960</v>
      </c>
      <c r="B6965">
        <v>4</v>
      </c>
      <c r="C6965" t="s">
        <v>15</v>
      </c>
      <c r="D6965" s="1" t="s">
        <v>9498</v>
      </c>
      <c r="E6965" s="1" t="s">
        <v>23623</v>
      </c>
      <c r="F6965" t="s">
        <v>9496</v>
      </c>
      <c r="G6965" s="1" t="s">
        <v>9495</v>
      </c>
      <c r="H6965" t="s">
        <v>16725</v>
      </c>
      <c r="I6965" t="s">
        <v>16726</v>
      </c>
      <c r="J6965" t="s">
        <v>16727</v>
      </c>
      <c r="K6965">
        <v>614</v>
      </c>
      <c r="L6965" t="s">
        <v>16745</v>
      </c>
      <c r="M6965">
        <v>0</v>
      </c>
      <c r="N6965">
        <v>999</v>
      </c>
    </row>
    <row r="6966" spans="1:14" s="6" customFormat="1" x14ac:dyDescent="0.2">
      <c r="A6966">
        <v>6961</v>
      </c>
      <c r="B6966">
        <v>4</v>
      </c>
      <c r="C6966" t="s">
        <v>15</v>
      </c>
      <c r="D6966" s="1" t="s">
        <v>9499</v>
      </c>
      <c r="E6966" s="1" t="s">
        <v>23624</v>
      </c>
      <c r="F6966" t="s">
        <v>9496</v>
      </c>
      <c r="G6966" s="1" t="s">
        <v>9495</v>
      </c>
      <c r="H6966" t="s">
        <v>16725</v>
      </c>
      <c r="I6966" t="s">
        <v>16726</v>
      </c>
      <c r="J6966" t="s">
        <v>16727</v>
      </c>
      <c r="K6966">
        <v>614</v>
      </c>
      <c r="L6966" t="s">
        <v>16745</v>
      </c>
      <c r="M6966">
        <v>0</v>
      </c>
      <c r="N6966">
        <v>999</v>
      </c>
    </row>
    <row r="6967" spans="1:14" s="6" customFormat="1" x14ac:dyDescent="0.2">
      <c r="A6967">
        <v>6962</v>
      </c>
      <c r="B6967">
        <v>4</v>
      </c>
      <c r="C6967" t="s">
        <v>15</v>
      </c>
      <c r="D6967" s="1" t="s">
        <v>9500</v>
      </c>
      <c r="E6967" s="1" t="s">
        <v>23625</v>
      </c>
      <c r="F6967" t="s">
        <v>9496</v>
      </c>
      <c r="G6967" s="1" t="s">
        <v>9495</v>
      </c>
      <c r="H6967" t="s">
        <v>16725</v>
      </c>
      <c r="I6967" t="s">
        <v>16726</v>
      </c>
      <c r="J6967" t="s">
        <v>16727</v>
      </c>
      <c r="K6967">
        <v>614</v>
      </c>
      <c r="L6967" t="s">
        <v>16745</v>
      </c>
      <c r="M6967">
        <v>0</v>
      </c>
      <c r="N6967">
        <v>999</v>
      </c>
    </row>
    <row r="6968" spans="1:14" s="6" customFormat="1" x14ac:dyDescent="0.2">
      <c r="A6968">
        <v>6963</v>
      </c>
      <c r="B6968">
        <v>4</v>
      </c>
      <c r="C6968" t="s">
        <v>15</v>
      </c>
      <c r="D6968" s="1" t="s">
        <v>9501</v>
      </c>
      <c r="E6968" s="1" t="s">
        <v>23626</v>
      </c>
      <c r="F6968" t="s">
        <v>9503</v>
      </c>
      <c r="G6968" s="1" t="s">
        <v>9502</v>
      </c>
      <c r="H6968" t="s">
        <v>16725</v>
      </c>
      <c r="I6968" t="s">
        <v>16728</v>
      </c>
      <c r="J6968" t="s">
        <v>16729</v>
      </c>
      <c r="K6968">
        <v>614</v>
      </c>
      <c r="L6968" t="s">
        <v>16745</v>
      </c>
      <c r="M6968">
        <v>0</v>
      </c>
      <c r="N6968">
        <v>120</v>
      </c>
    </row>
    <row r="6969" spans="1:14" s="6" customFormat="1" x14ac:dyDescent="0.2">
      <c r="A6969">
        <v>6964</v>
      </c>
      <c r="B6969">
        <v>13</v>
      </c>
      <c r="C6969" t="s">
        <v>461</v>
      </c>
      <c r="D6969" s="1" t="s">
        <v>9504</v>
      </c>
      <c r="E6969" s="1" t="s">
        <v>23627</v>
      </c>
      <c r="F6969" t="s">
        <v>9312</v>
      </c>
      <c r="G6969" s="1" t="s">
        <v>9311</v>
      </c>
      <c r="H6969" t="s">
        <v>16725</v>
      </c>
      <c r="I6969" t="s">
        <v>16726</v>
      </c>
      <c r="J6969" t="s">
        <v>16727</v>
      </c>
      <c r="K6969">
        <v>614</v>
      </c>
      <c r="L6969">
        <v>0</v>
      </c>
      <c r="M6969">
        <v>0</v>
      </c>
      <c r="N6969">
        <v>999</v>
      </c>
    </row>
    <row r="6970" spans="1:14" s="6" customFormat="1" x14ac:dyDescent="0.2">
      <c r="A6970">
        <v>6965</v>
      </c>
      <c r="B6970">
        <v>13</v>
      </c>
      <c r="C6970" t="s">
        <v>461</v>
      </c>
      <c r="D6970" s="1" t="s">
        <v>9505</v>
      </c>
      <c r="E6970" s="1" t="s">
        <v>23628</v>
      </c>
      <c r="F6970" t="s">
        <v>9312</v>
      </c>
      <c r="G6970" s="1" t="s">
        <v>9311</v>
      </c>
      <c r="H6970" t="s">
        <v>16725</v>
      </c>
      <c r="I6970" t="s">
        <v>16726</v>
      </c>
      <c r="J6970" t="s">
        <v>16727</v>
      </c>
      <c r="K6970">
        <v>614</v>
      </c>
      <c r="L6970">
        <v>0</v>
      </c>
      <c r="M6970">
        <v>0</v>
      </c>
      <c r="N6970">
        <v>999</v>
      </c>
    </row>
    <row r="6971" spans="1:14" s="6" customFormat="1" x14ac:dyDescent="0.2">
      <c r="A6971">
        <v>6966</v>
      </c>
      <c r="B6971">
        <v>13</v>
      </c>
      <c r="C6971" t="s">
        <v>461</v>
      </c>
      <c r="D6971" s="1" t="s">
        <v>9506</v>
      </c>
      <c r="E6971" s="1" t="s">
        <v>23629</v>
      </c>
      <c r="F6971" t="s">
        <v>9312</v>
      </c>
      <c r="G6971" s="1" t="s">
        <v>9311</v>
      </c>
      <c r="H6971" t="s">
        <v>16725</v>
      </c>
      <c r="I6971" t="s">
        <v>16726</v>
      </c>
      <c r="J6971" t="s">
        <v>16727</v>
      </c>
      <c r="K6971">
        <v>614</v>
      </c>
      <c r="L6971">
        <v>0</v>
      </c>
      <c r="M6971">
        <v>0</v>
      </c>
      <c r="N6971">
        <v>999</v>
      </c>
    </row>
    <row r="6972" spans="1:14" s="6" customFormat="1" x14ac:dyDescent="0.2">
      <c r="A6972">
        <v>6967</v>
      </c>
      <c r="B6972">
        <v>13</v>
      </c>
      <c r="C6972" t="s">
        <v>461</v>
      </c>
      <c r="D6972" s="1" t="s">
        <v>9507</v>
      </c>
      <c r="E6972" s="1" t="s">
        <v>23630</v>
      </c>
      <c r="F6972" t="s">
        <v>9509</v>
      </c>
      <c r="G6972" s="1" t="s">
        <v>9508</v>
      </c>
      <c r="H6972" t="s">
        <v>16725</v>
      </c>
      <c r="I6972" t="s">
        <v>16726</v>
      </c>
      <c r="J6972" t="s">
        <v>16727</v>
      </c>
      <c r="K6972">
        <v>614</v>
      </c>
      <c r="L6972" t="s">
        <v>16751</v>
      </c>
      <c r="M6972">
        <v>0</v>
      </c>
      <c r="N6972">
        <v>999</v>
      </c>
    </row>
    <row r="6973" spans="1:14" s="6" customFormat="1" x14ac:dyDescent="0.2">
      <c r="A6973">
        <v>6968</v>
      </c>
      <c r="B6973">
        <v>13</v>
      </c>
      <c r="C6973" t="s">
        <v>461</v>
      </c>
      <c r="D6973" s="1" t="s">
        <v>9510</v>
      </c>
      <c r="E6973" s="1" t="s">
        <v>23631</v>
      </c>
      <c r="F6973" t="s">
        <v>9509</v>
      </c>
      <c r="G6973" s="1" t="s">
        <v>9508</v>
      </c>
      <c r="H6973" t="s">
        <v>16725</v>
      </c>
      <c r="I6973" t="s">
        <v>16726</v>
      </c>
      <c r="J6973" t="s">
        <v>16727</v>
      </c>
      <c r="K6973">
        <v>614</v>
      </c>
      <c r="L6973" t="s">
        <v>16751</v>
      </c>
      <c r="M6973">
        <v>0</v>
      </c>
      <c r="N6973">
        <v>999</v>
      </c>
    </row>
    <row r="6974" spans="1:14" s="6" customFormat="1" x14ac:dyDescent="0.2">
      <c r="A6974">
        <v>6969</v>
      </c>
      <c r="B6974">
        <v>13</v>
      </c>
      <c r="C6974" t="s">
        <v>461</v>
      </c>
      <c r="D6974" s="1" t="s">
        <v>9511</v>
      </c>
      <c r="E6974" s="1" t="s">
        <v>23632</v>
      </c>
      <c r="F6974" t="s">
        <v>9509</v>
      </c>
      <c r="G6974" s="1" t="s">
        <v>9508</v>
      </c>
      <c r="H6974" t="s">
        <v>16725</v>
      </c>
      <c r="I6974" t="s">
        <v>16726</v>
      </c>
      <c r="J6974" t="s">
        <v>16727</v>
      </c>
      <c r="K6974">
        <v>614</v>
      </c>
      <c r="L6974" t="s">
        <v>16751</v>
      </c>
      <c r="M6974">
        <v>0</v>
      </c>
      <c r="N6974">
        <v>999</v>
      </c>
    </row>
    <row r="6975" spans="1:14" s="6" customFormat="1" x14ac:dyDescent="0.2">
      <c r="A6975">
        <v>6970</v>
      </c>
      <c r="B6975">
        <v>20</v>
      </c>
      <c r="C6975" t="s">
        <v>751</v>
      </c>
      <c r="D6975" s="1" t="s">
        <v>9512</v>
      </c>
      <c r="E6975" s="1" t="s">
        <v>23633</v>
      </c>
      <c r="F6975" t="s">
        <v>9489</v>
      </c>
      <c r="G6975" s="1" t="s">
        <v>9488</v>
      </c>
      <c r="H6975" t="s">
        <v>16725</v>
      </c>
      <c r="I6975" t="s">
        <v>16726</v>
      </c>
      <c r="J6975" t="s">
        <v>16727</v>
      </c>
      <c r="K6975">
        <v>512</v>
      </c>
      <c r="L6975" t="s">
        <v>16783</v>
      </c>
      <c r="M6975">
        <v>0</v>
      </c>
      <c r="N6975">
        <v>999</v>
      </c>
    </row>
    <row r="6976" spans="1:14" s="6" customFormat="1" x14ac:dyDescent="0.2">
      <c r="A6976">
        <v>6971</v>
      </c>
      <c r="B6976">
        <v>20</v>
      </c>
      <c r="C6976" t="s">
        <v>751</v>
      </c>
      <c r="D6976" s="1" t="s">
        <v>9513</v>
      </c>
      <c r="E6976" s="1" t="s">
        <v>23634</v>
      </c>
      <c r="F6976" t="s">
        <v>9489</v>
      </c>
      <c r="G6976" s="1" t="s">
        <v>9488</v>
      </c>
      <c r="H6976" t="s">
        <v>16725</v>
      </c>
      <c r="I6976" t="s">
        <v>16726</v>
      </c>
      <c r="J6976" t="s">
        <v>16727</v>
      </c>
      <c r="K6976">
        <v>512</v>
      </c>
      <c r="L6976" t="s">
        <v>16783</v>
      </c>
      <c r="M6976">
        <v>0</v>
      </c>
      <c r="N6976">
        <v>999</v>
      </c>
    </row>
    <row r="6977" spans="1:14" s="6" customFormat="1" x14ac:dyDescent="0.2">
      <c r="A6977">
        <v>6972</v>
      </c>
      <c r="B6977">
        <v>20</v>
      </c>
      <c r="C6977" t="s">
        <v>751</v>
      </c>
      <c r="D6977" s="1" t="s">
        <v>9514</v>
      </c>
      <c r="E6977" s="1" t="s">
        <v>23635</v>
      </c>
      <c r="F6977" t="s">
        <v>9489</v>
      </c>
      <c r="G6977" s="1" t="s">
        <v>9488</v>
      </c>
      <c r="H6977" t="s">
        <v>16725</v>
      </c>
      <c r="I6977" t="s">
        <v>16726</v>
      </c>
      <c r="J6977" t="s">
        <v>16727</v>
      </c>
      <c r="K6977">
        <v>512</v>
      </c>
      <c r="L6977" t="s">
        <v>16783</v>
      </c>
      <c r="M6977">
        <v>0</v>
      </c>
      <c r="N6977">
        <v>999</v>
      </c>
    </row>
    <row r="6978" spans="1:14" s="6" customFormat="1" x14ac:dyDescent="0.2">
      <c r="A6978">
        <v>6973</v>
      </c>
      <c r="B6978">
        <v>20</v>
      </c>
      <c r="C6978" t="s">
        <v>751</v>
      </c>
      <c r="D6978" s="1" t="s">
        <v>9515</v>
      </c>
      <c r="E6978" s="1" t="s">
        <v>23636</v>
      </c>
      <c r="F6978" t="s">
        <v>9489</v>
      </c>
      <c r="G6978" s="1" t="s">
        <v>9488</v>
      </c>
      <c r="H6978" t="s">
        <v>16725</v>
      </c>
      <c r="I6978" t="s">
        <v>16726</v>
      </c>
      <c r="J6978" t="s">
        <v>16727</v>
      </c>
      <c r="K6978">
        <v>512</v>
      </c>
      <c r="L6978" t="s">
        <v>16783</v>
      </c>
      <c r="M6978">
        <v>0</v>
      </c>
      <c r="N6978">
        <v>999</v>
      </c>
    </row>
    <row r="6979" spans="1:14" s="6" customFormat="1" x14ac:dyDescent="0.2">
      <c r="A6979">
        <v>6974</v>
      </c>
      <c r="B6979">
        <v>20</v>
      </c>
      <c r="C6979" t="s">
        <v>751</v>
      </c>
      <c r="D6979" s="1" t="s">
        <v>9516</v>
      </c>
      <c r="E6979" s="1" t="s">
        <v>23637</v>
      </c>
      <c r="F6979" t="s">
        <v>9489</v>
      </c>
      <c r="G6979" s="1" t="s">
        <v>9488</v>
      </c>
      <c r="H6979" t="s">
        <v>16725</v>
      </c>
      <c r="I6979" t="s">
        <v>16726</v>
      </c>
      <c r="J6979" t="s">
        <v>16727</v>
      </c>
      <c r="K6979">
        <v>512</v>
      </c>
      <c r="L6979" t="s">
        <v>16783</v>
      </c>
      <c r="M6979">
        <v>0</v>
      </c>
      <c r="N6979">
        <v>999</v>
      </c>
    </row>
    <row r="6980" spans="1:14" s="6" customFormat="1" x14ac:dyDescent="0.2">
      <c r="A6980">
        <v>6975</v>
      </c>
      <c r="B6980">
        <v>20</v>
      </c>
      <c r="C6980" t="s">
        <v>751</v>
      </c>
      <c r="D6980" s="1" t="s">
        <v>9517</v>
      </c>
      <c r="E6980" s="1" t="s">
        <v>23638</v>
      </c>
      <c r="F6980" t="s">
        <v>9489</v>
      </c>
      <c r="G6980" s="1" t="s">
        <v>9488</v>
      </c>
      <c r="H6980" t="s">
        <v>16725</v>
      </c>
      <c r="I6980" t="s">
        <v>16726</v>
      </c>
      <c r="J6980" t="s">
        <v>16727</v>
      </c>
      <c r="K6980">
        <v>512</v>
      </c>
      <c r="L6980" t="s">
        <v>16783</v>
      </c>
      <c r="M6980">
        <v>0</v>
      </c>
      <c r="N6980">
        <v>999</v>
      </c>
    </row>
    <row r="6981" spans="1:14" s="6" customFormat="1" x14ac:dyDescent="0.2">
      <c r="A6981">
        <v>6976</v>
      </c>
      <c r="B6981">
        <v>20</v>
      </c>
      <c r="C6981" t="s">
        <v>751</v>
      </c>
      <c r="D6981" s="1" t="s">
        <v>9518</v>
      </c>
      <c r="E6981" s="1" t="s">
        <v>23639</v>
      </c>
      <c r="F6981" t="s">
        <v>9520</v>
      </c>
      <c r="G6981" s="1" t="s">
        <v>9519</v>
      </c>
      <c r="H6981" t="s">
        <v>16725</v>
      </c>
      <c r="I6981" t="s">
        <v>16726</v>
      </c>
      <c r="J6981" t="s">
        <v>16727</v>
      </c>
      <c r="K6981">
        <v>512</v>
      </c>
      <c r="L6981" t="s">
        <v>16783</v>
      </c>
      <c r="M6981">
        <v>0</v>
      </c>
      <c r="N6981">
        <v>999</v>
      </c>
    </row>
    <row r="6982" spans="1:14" s="6" customFormat="1" x14ac:dyDescent="0.2">
      <c r="A6982">
        <v>6977</v>
      </c>
      <c r="B6982">
        <v>20</v>
      </c>
      <c r="C6982" t="s">
        <v>751</v>
      </c>
      <c r="D6982" s="1" t="s">
        <v>9521</v>
      </c>
      <c r="E6982" s="1" t="s">
        <v>23640</v>
      </c>
      <c r="F6982" t="s">
        <v>9520</v>
      </c>
      <c r="G6982" s="1" t="s">
        <v>9519</v>
      </c>
      <c r="H6982" t="s">
        <v>16725</v>
      </c>
      <c r="I6982" t="s">
        <v>16726</v>
      </c>
      <c r="J6982" t="s">
        <v>16727</v>
      </c>
      <c r="K6982">
        <v>512</v>
      </c>
      <c r="L6982" t="s">
        <v>16783</v>
      </c>
      <c r="M6982">
        <v>0</v>
      </c>
      <c r="N6982">
        <v>999</v>
      </c>
    </row>
    <row r="6983" spans="1:14" s="6" customFormat="1" x14ac:dyDescent="0.2">
      <c r="A6983">
        <v>6978</v>
      </c>
      <c r="B6983">
        <v>20</v>
      </c>
      <c r="C6983" t="s">
        <v>751</v>
      </c>
      <c r="D6983" s="1" t="s">
        <v>9522</v>
      </c>
      <c r="E6983" s="1" t="s">
        <v>23641</v>
      </c>
      <c r="F6983" t="s">
        <v>9520</v>
      </c>
      <c r="G6983" s="1" t="s">
        <v>9519</v>
      </c>
      <c r="H6983" t="s">
        <v>16725</v>
      </c>
      <c r="I6983" t="s">
        <v>16726</v>
      </c>
      <c r="J6983" t="s">
        <v>16727</v>
      </c>
      <c r="K6983">
        <v>512</v>
      </c>
      <c r="L6983" t="s">
        <v>16783</v>
      </c>
      <c r="M6983">
        <v>0</v>
      </c>
      <c r="N6983">
        <v>999</v>
      </c>
    </row>
    <row r="6984" spans="1:14" s="6" customFormat="1" x14ac:dyDescent="0.2">
      <c r="A6984">
        <v>6979</v>
      </c>
      <c r="B6984">
        <v>20</v>
      </c>
      <c r="C6984" t="s">
        <v>751</v>
      </c>
      <c r="D6984" s="1" t="s">
        <v>9523</v>
      </c>
      <c r="E6984" s="1" t="s">
        <v>23642</v>
      </c>
      <c r="F6984" t="s">
        <v>9520</v>
      </c>
      <c r="G6984" s="1" t="s">
        <v>9519</v>
      </c>
      <c r="H6984" t="s">
        <v>16725</v>
      </c>
      <c r="I6984" t="s">
        <v>16726</v>
      </c>
      <c r="J6984" t="s">
        <v>16727</v>
      </c>
      <c r="K6984">
        <v>512</v>
      </c>
      <c r="L6984" t="s">
        <v>16783</v>
      </c>
      <c r="M6984">
        <v>0</v>
      </c>
      <c r="N6984">
        <v>999</v>
      </c>
    </row>
    <row r="6985" spans="1:14" s="6" customFormat="1" x14ac:dyDescent="0.2">
      <c r="A6985">
        <v>6980</v>
      </c>
      <c r="B6985">
        <v>20</v>
      </c>
      <c r="C6985" t="s">
        <v>751</v>
      </c>
      <c r="D6985" s="1" t="s">
        <v>9524</v>
      </c>
      <c r="E6985" s="1" t="s">
        <v>23643</v>
      </c>
      <c r="F6985" t="s">
        <v>9520</v>
      </c>
      <c r="G6985" s="1" t="s">
        <v>9519</v>
      </c>
      <c r="H6985" t="s">
        <v>16725</v>
      </c>
      <c r="I6985" t="s">
        <v>16726</v>
      </c>
      <c r="J6985" t="s">
        <v>16727</v>
      </c>
      <c r="K6985">
        <v>512</v>
      </c>
      <c r="L6985" t="s">
        <v>16783</v>
      </c>
      <c r="M6985">
        <v>0</v>
      </c>
      <c r="N6985">
        <v>999</v>
      </c>
    </row>
    <row r="6986" spans="1:14" s="6" customFormat="1" x14ac:dyDescent="0.2">
      <c r="A6986">
        <v>6981</v>
      </c>
      <c r="B6986">
        <v>20</v>
      </c>
      <c r="C6986" t="s">
        <v>751</v>
      </c>
      <c r="D6986" s="1" t="s">
        <v>9525</v>
      </c>
      <c r="E6986" s="1" t="s">
        <v>23644</v>
      </c>
      <c r="F6986" t="s">
        <v>9520</v>
      </c>
      <c r="G6986" s="1" t="s">
        <v>9519</v>
      </c>
      <c r="H6986" t="s">
        <v>16725</v>
      </c>
      <c r="I6986" t="s">
        <v>16726</v>
      </c>
      <c r="J6986" t="s">
        <v>16727</v>
      </c>
      <c r="K6986">
        <v>512</v>
      </c>
      <c r="L6986" t="s">
        <v>16783</v>
      </c>
      <c r="M6986">
        <v>0</v>
      </c>
      <c r="N6986">
        <v>999</v>
      </c>
    </row>
    <row r="6987" spans="1:14" s="6" customFormat="1" x14ac:dyDescent="0.2">
      <c r="A6987">
        <v>6982</v>
      </c>
      <c r="B6987">
        <v>4</v>
      </c>
      <c r="C6987" t="s">
        <v>15</v>
      </c>
      <c r="D6987" s="1" t="s">
        <v>9526</v>
      </c>
      <c r="E6987" s="1" t="s">
        <v>23645</v>
      </c>
      <c r="F6987" t="s">
        <v>9503</v>
      </c>
      <c r="G6987" s="1" t="s">
        <v>9502</v>
      </c>
      <c r="H6987" t="s">
        <v>16725</v>
      </c>
      <c r="I6987" t="s">
        <v>16728</v>
      </c>
      <c r="J6987" t="s">
        <v>16729</v>
      </c>
      <c r="K6987">
        <v>614</v>
      </c>
      <c r="L6987" t="s">
        <v>16745</v>
      </c>
      <c r="M6987">
        <v>0</v>
      </c>
      <c r="N6987">
        <v>120</v>
      </c>
    </row>
    <row r="6988" spans="1:14" s="6" customFormat="1" x14ac:dyDescent="0.2">
      <c r="A6988">
        <v>6983</v>
      </c>
      <c r="B6988">
        <v>4</v>
      </c>
      <c r="C6988" t="s">
        <v>15</v>
      </c>
      <c r="D6988" s="1" t="s">
        <v>9527</v>
      </c>
      <c r="E6988" s="1" t="s">
        <v>23646</v>
      </c>
      <c r="F6988" t="s">
        <v>9503</v>
      </c>
      <c r="G6988" s="1" t="s">
        <v>9502</v>
      </c>
      <c r="H6988" t="s">
        <v>16725</v>
      </c>
      <c r="I6988" t="s">
        <v>16728</v>
      </c>
      <c r="J6988" t="s">
        <v>16729</v>
      </c>
      <c r="K6988">
        <v>614</v>
      </c>
      <c r="L6988" t="s">
        <v>16745</v>
      </c>
      <c r="M6988">
        <v>0</v>
      </c>
      <c r="N6988">
        <v>120</v>
      </c>
    </row>
    <row r="6989" spans="1:14" s="6" customFormat="1" x14ac:dyDescent="0.2">
      <c r="A6989">
        <v>6984</v>
      </c>
      <c r="B6989">
        <v>4</v>
      </c>
      <c r="C6989" t="s">
        <v>15</v>
      </c>
      <c r="D6989" s="1" t="s">
        <v>9528</v>
      </c>
      <c r="E6989" s="1" t="s">
        <v>23647</v>
      </c>
      <c r="F6989" t="s">
        <v>9503</v>
      </c>
      <c r="G6989" s="1" t="s">
        <v>9502</v>
      </c>
      <c r="H6989" t="s">
        <v>16725</v>
      </c>
      <c r="I6989" t="s">
        <v>16728</v>
      </c>
      <c r="J6989" t="s">
        <v>16729</v>
      </c>
      <c r="K6989">
        <v>614</v>
      </c>
      <c r="L6989" t="s">
        <v>16745</v>
      </c>
      <c r="M6989">
        <v>0</v>
      </c>
      <c r="N6989">
        <v>120</v>
      </c>
    </row>
    <row r="6990" spans="1:14" s="6" customFormat="1" x14ac:dyDescent="0.2">
      <c r="A6990">
        <v>6985</v>
      </c>
      <c r="B6990">
        <v>4</v>
      </c>
      <c r="C6990" t="s">
        <v>15</v>
      </c>
      <c r="D6990" s="1" t="s">
        <v>9529</v>
      </c>
      <c r="E6990" s="1" t="s">
        <v>23648</v>
      </c>
      <c r="F6990" t="s">
        <v>9503</v>
      </c>
      <c r="G6990" s="1" t="s">
        <v>9502</v>
      </c>
      <c r="H6990" t="s">
        <v>16725</v>
      </c>
      <c r="I6990" t="s">
        <v>16728</v>
      </c>
      <c r="J6990" t="s">
        <v>16729</v>
      </c>
      <c r="K6990">
        <v>614</v>
      </c>
      <c r="L6990" t="s">
        <v>16745</v>
      </c>
      <c r="M6990">
        <v>0</v>
      </c>
      <c r="N6990">
        <v>120</v>
      </c>
    </row>
    <row r="6991" spans="1:14" s="6" customFormat="1" x14ac:dyDescent="0.2">
      <c r="A6991">
        <v>6986</v>
      </c>
      <c r="B6991">
        <v>4</v>
      </c>
      <c r="C6991" t="s">
        <v>15</v>
      </c>
      <c r="D6991" s="1" t="s">
        <v>9530</v>
      </c>
      <c r="E6991" s="1" t="s">
        <v>23649</v>
      </c>
      <c r="F6991" t="s">
        <v>9503</v>
      </c>
      <c r="G6991" s="1" t="s">
        <v>9502</v>
      </c>
      <c r="H6991" t="s">
        <v>16725</v>
      </c>
      <c r="I6991" t="s">
        <v>16728</v>
      </c>
      <c r="J6991" t="s">
        <v>16729</v>
      </c>
      <c r="K6991">
        <v>614</v>
      </c>
      <c r="L6991" t="s">
        <v>16745</v>
      </c>
      <c r="M6991">
        <v>0</v>
      </c>
      <c r="N6991">
        <v>120</v>
      </c>
    </row>
    <row r="6992" spans="1:14" s="6" customFormat="1" x14ac:dyDescent="0.2">
      <c r="A6992">
        <v>6987</v>
      </c>
      <c r="B6992">
        <v>4</v>
      </c>
      <c r="C6992" t="s">
        <v>15</v>
      </c>
      <c r="D6992" s="1" t="s">
        <v>9531</v>
      </c>
      <c r="E6992" s="1" t="s">
        <v>23650</v>
      </c>
      <c r="F6992" t="s">
        <v>9503</v>
      </c>
      <c r="G6992" s="1" t="s">
        <v>9502</v>
      </c>
      <c r="H6992" t="s">
        <v>16725</v>
      </c>
      <c r="I6992" t="s">
        <v>16728</v>
      </c>
      <c r="J6992" t="s">
        <v>16729</v>
      </c>
      <c r="K6992">
        <v>614</v>
      </c>
      <c r="L6992" t="s">
        <v>16745</v>
      </c>
      <c r="M6992">
        <v>0</v>
      </c>
      <c r="N6992">
        <v>120</v>
      </c>
    </row>
    <row r="6993" spans="1:14" s="6" customFormat="1" x14ac:dyDescent="0.2">
      <c r="A6993">
        <v>6988</v>
      </c>
      <c r="B6993">
        <v>19</v>
      </c>
      <c r="C6993" t="s">
        <v>509</v>
      </c>
      <c r="D6993" s="1" t="s">
        <v>9532</v>
      </c>
      <c r="E6993" s="1" t="s">
        <v>23651</v>
      </c>
      <c r="F6993" t="s">
        <v>9407</v>
      </c>
      <c r="G6993" s="1" t="s">
        <v>9406</v>
      </c>
      <c r="H6993" t="s">
        <v>16725</v>
      </c>
      <c r="I6993" t="s">
        <v>16726</v>
      </c>
      <c r="J6993" t="s">
        <v>16727</v>
      </c>
      <c r="K6993">
        <v>0</v>
      </c>
      <c r="L6993">
        <v>0</v>
      </c>
      <c r="M6993">
        <v>0</v>
      </c>
      <c r="N6993">
        <v>999</v>
      </c>
    </row>
    <row r="6994" spans="1:14" s="6" customFormat="1" x14ac:dyDescent="0.2">
      <c r="A6994">
        <v>6989</v>
      </c>
      <c r="B6994">
        <v>19</v>
      </c>
      <c r="C6994" t="s">
        <v>509</v>
      </c>
      <c r="D6994" s="1" t="s">
        <v>9533</v>
      </c>
      <c r="E6994" s="1" t="s">
        <v>23652</v>
      </c>
      <c r="F6994" t="s">
        <v>9535</v>
      </c>
      <c r="G6994" s="1" t="s">
        <v>9534</v>
      </c>
      <c r="H6994" t="s">
        <v>16725</v>
      </c>
      <c r="I6994" t="s">
        <v>16726</v>
      </c>
      <c r="J6994" t="s">
        <v>16727</v>
      </c>
      <c r="K6994">
        <v>0</v>
      </c>
      <c r="L6994">
        <v>0</v>
      </c>
      <c r="M6994">
        <v>0</v>
      </c>
      <c r="N6994">
        <v>999</v>
      </c>
    </row>
    <row r="6995" spans="1:14" s="6" customFormat="1" x14ac:dyDescent="0.2">
      <c r="A6995">
        <v>6990</v>
      </c>
      <c r="B6995">
        <v>19</v>
      </c>
      <c r="C6995" t="s">
        <v>509</v>
      </c>
      <c r="D6995" s="1" t="s">
        <v>9536</v>
      </c>
      <c r="E6995" s="1" t="s">
        <v>23653</v>
      </c>
      <c r="F6995" t="s">
        <v>9535</v>
      </c>
      <c r="G6995" s="1" t="s">
        <v>9534</v>
      </c>
      <c r="H6995" t="s">
        <v>16725</v>
      </c>
      <c r="I6995" t="s">
        <v>16726</v>
      </c>
      <c r="J6995" t="s">
        <v>16727</v>
      </c>
      <c r="K6995">
        <v>0</v>
      </c>
      <c r="L6995">
        <v>0</v>
      </c>
      <c r="M6995">
        <v>0</v>
      </c>
      <c r="N6995">
        <v>999</v>
      </c>
    </row>
    <row r="6996" spans="1:14" s="6" customFormat="1" x14ac:dyDescent="0.2">
      <c r="A6996">
        <v>6991</v>
      </c>
      <c r="B6996">
        <v>19</v>
      </c>
      <c r="C6996" t="s">
        <v>509</v>
      </c>
      <c r="D6996" s="1" t="s">
        <v>9537</v>
      </c>
      <c r="E6996" s="1" t="s">
        <v>23654</v>
      </c>
      <c r="F6996" t="s">
        <v>9535</v>
      </c>
      <c r="G6996" s="1" t="s">
        <v>9534</v>
      </c>
      <c r="H6996" t="s">
        <v>16725</v>
      </c>
      <c r="I6996" t="s">
        <v>16726</v>
      </c>
      <c r="J6996" t="s">
        <v>16727</v>
      </c>
      <c r="K6996">
        <v>0</v>
      </c>
      <c r="L6996">
        <v>0</v>
      </c>
      <c r="M6996">
        <v>0</v>
      </c>
      <c r="N6996">
        <v>999</v>
      </c>
    </row>
    <row r="6997" spans="1:14" s="6" customFormat="1" x14ac:dyDescent="0.2">
      <c r="A6997">
        <v>6992</v>
      </c>
      <c r="B6997">
        <v>19</v>
      </c>
      <c r="C6997" t="s">
        <v>509</v>
      </c>
      <c r="D6997" s="1" t="s">
        <v>9538</v>
      </c>
      <c r="E6997" s="1" t="s">
        <v>23655</v>
      </c>
      <c r="F6997" t="s">
        <v>9535</v>
      </c>
      <c r="G6997" s="1" t="s">
        <v>9534</v>
      </c>
      <c r="H6997" t="s">
        <v>16725</v>
      </c>
      <c r="I6997" t="s">
        <v>16726</v>
      </c>
      <c r="J6997" t="s">
        <v>16727</v>
      </c>
      <c r="K6997">
        <v>0</v>
      </c>
      <c r="L6997">
        <v>0</v>
      </c>
      <c r="M6997">
        <v>0</v>
      </c>
      <c r="N6997">
        <v>999</v>
      </c>
    </row>
    <row r="6998" spans="1:14" s="6" customFormat="1" x14ac:dyDescent="0.2">
      <c r="A6998">
        <v>6993</v>
      </c>
      <c r="B6998">
        <v>19</v>
      </c>
      <c r="C6998" t="s">
        <v>509</v>
      </c>
      <c r="D6998" s="1" t="s">
        <v>9539</v>
      </c>
      <c r="E6998" s="1" t="s">
        <v>23656</v>
      </c>
      <c r="F6998" t="s">
        <v>9535</v>
      </c>
      <c r="G6998" s="1" t="s">
        <v>9534</v>
      </c>
      <c r="H6998" t="s">
        <v>16725</v>
      </c>
      <c r="I6998" t="s">
        <v>16726</v>
      </c>
      <c r="J6998" t="s">
        <v>16727</v>
      </c>
      <c r="K6998">
        <v>0</v>
      </c>
      <c r="L6998">
        <v>0</v>
      </c>
      <c r="M6998">
        <v>0</v>
      </c>
      <c r="N6998">
        <v>999</v>
      </c>
    </row>
    <row r="6999" spans="1:14" s="6" customFormat="1" x14ac:dyDescent="0.2">
      <c r="A6999">
        <v>6994</v>
      </c>
      <c r="B6999">
        <v>5</v>
      </c>
      <c r="C6999" t="s">
        <v>65</v>
      </c>
      <c r="D6999" s="1" t="s">
        <v>9540</v>
      </c>
      <c r="E6999" s="1" t="s">
        <v>23657</v>
      </c>
      <c r="F6999" t="s">
        <v>9374</v>
      </c>
      <c r="G6999" s="1" t="s">
        <v>9373</v>
      </c>
      <c r="H6999" t="s">
        <v>16725</v>
      </c>
      <c r="I6999" t="s">
        <v>16726</v>
      </c>
      <c r="J6999" t="s">
        <v>16727</v>
      </c>
      <c r="K6999">
        <v>603</v>
      </c>
      <c r="L6999" t="s">
        <v>16738</v>
      </c>
      <c r="M6999">
        <v>0</v>
      </c>
      <c r="N6999">
        <v>999</v>
      </c>
    </row>
    <row r="7000" spans="1:14" s="6" customFormat="1" x14ac:dyDescent="0.2">
      <c r="A7000">
        <v>6995</v>
      </c>
      <c r="B7000">
        <v>5</v>
      </c>
      <c r="C7000" t="s">
        <v>65</v>
      </c>
      <c r="D7000" s="1" t="s">
        <v>9541</v>
      </c>
      <c r="E7000" s="1" t="s">
        <v>23658</v>
      </c>
      <c r="F7000" t="s">
        <v>9374</v>
      </c>
      <c r="G7000" s="1" t="s">
        <v>9373</v>
      </c>
      <c r="H7000" t="s">
        <v>16725</v>
      </c>
      <c r="I7000" t="s">
        <v>16726</v>
      </c>
      <c r="J7000" t="s">
        <v>16727</v>
      </c>
      <c r="K7000">
        <v>603</v>
      </c>
      <c r="L7000" t="s">
        <v>16738</v>
      </c>
      <c r="M7000">
        <v>0</v>
      </c>
      <c r="N7000">
        <v>999</v>
      </c>
    </row>
    <row r="7001" spans="1:14" s="6" customFormat="1" x14ac:dyDescent="0.2">
      <c r="A7001">
        <v>6996</v>
      </c>
      <c r="B7001">
        <v>5</v>
      </c>
      <c r="C7001" t="s">
        <v>65</v>
      </c>
      <c r="D7001" s="1" t="s">
        <v>9542</v>
      </c>
      <c r="E7001" s="1" t="s">
        <v>23659</v>
      </c>
      <c r="F7001" t="s">
        <v>9374</v>
      </c>
      <c r="G7001" s="1" t="s">
        <v>9373</v>
      </c>
      <c r="H7001" t="s">
        <v>16725</v>
      </c>
      <c r="I7001" t="s">
        <v>16726</v>
      </c>
      <c r="J7001" t="s">
        <v>16727</v>
      </c>
      <c r="K7001">
        <v>603</v>
      </c>
      <c r="L7001" t="s">
        <v>16738</v>
      </c>
      <c r="M7001">
        <v>0</v>
      </c>
      <c r="N7001">
        <v>999</v>
      </c>
    </row>
    <row r="7002" spans="1:14" s="6" customFormat="1" x14ac:dyDescent="0.2">
      <c r="A7002">
        <v>6997</v>
      </c>
      <c r="B7002">
        <v>5</v>
      </c>
      <c r="C7002" t="s">
        <v>65</v>
      </c>
      <c r="D7002" s="1" t="s">
        <v>9543</v>
      </c>
      <c r="E7002" s="1" t="s">
        <v>23660</v>
      </c>
      <c r="F7002" t="s">
        <v>9374</v>
      </c>
      <c r="G7002" s="1" t="s">
        <v>9373</v>
      </c>
      <c r="H7002" t="s">
        <v>16725</v>
      </c>
      <c r="I7002" t="s">
        <v>16726</v>
      </c>
      <c r="J7002" t="s">
        <v>16727</v>
      </c>
      <c r="K7002">
        <v>603</v>
      </c>
      <c r="L7002" t="s">
        <v>16738</v>
      </c>
      <c r="M7002">
        <v>0</v>
      </c>
      <c r="N7002">
        <v>999</v>
      </c>
    </row>
    <row r="7003" spans="1:14" s="6" customFormat="1" x14ac:dyDescent="0.2">
      <c r="A7003">
        <v>6998</v>
      </c>
      <c r="B7003">
        <v>5</v>
      </c>
      <c r="C7003" t="s">
        <v>65</v>
      </c>
      <c r="D7003" s="1" t="s">
        <v>9544</v>
      </c>
      <c r="E7003" s="1" t="s">
        <v>23661</v>
      </c>
      <c r="F7003" t="s">
        <v>9374</v>
      </c>
      <c r="G7003" s="1" t="s">
        <v>9373</v>
      </c>
      <c r="H7003" t="s">
        <v>16725</v>
      </c>
      <c r="I7003" t="s">
        <v>16726</v>
      </c>
      <c r="J7003" t="s">
        <v>16727</v>
      </c>
      <c r="K7003">
        <v>603</v>
      </c>
      <c r="L7003" t="s">
        <v>16738</v>
      </c>
      <c r="M7003">
        <v>0</v>
      </c>
      <c r="N7003">
        <v>999</v>
      </c>
    </row>
    <row r="7004" spans="1:14" s="6" customFormat="1" x14ac:dyDescent="0.2">
      <c r="A7004">
        <v>6999</v>
      </c>
      <c r="B7004">
        <v>19</v>
      </c>
      <c r="C7004" t="s">
        <v>509</v>
      </c>
      <c r="D7004" s="1" t="s">
        <v>9545</v>
      </c>
      <c r="E7004" s="1" t="s">
        <v>23662</v>
      </c>
      <c r="F7004" t="s">
        <v>9535</v>
      </c>
      <c r="G7004" s="1" t="s">
        <v>9534</v>
      </c>
      <c r="H7004" t="s">
        <v>16725</v>
      </c>
      <c r="I7004" t="s">
        <v>16726</v>
      </c>
      <c r="J7004" t="s">
        <v>16727</v>
      </c>
      <c r="K7004">
        <v>0</v>
      </c>
      <c r="L7004">
        <v>0</v>
      </c>
      <c r="M7004">
        <v>0</v>
      </c>
      <c r="N7004">
        <v>999</v>
      </c>
    </row>
    <row r="7005" spans="1:14" s="6" customFormat="1" x14ac:dyDescent="0.2">
      <c r="A7005">
        <v>7000</v>
      </c>
      <c r="B7005">
        <v>19</v>
      </c>
      <c r="C7005" t="s">
        <v>509</v>
      </c>
      <c r="D7005" s="1" t="s">
        <v>9546</v>
      </c>
      <c r="E7005" s="1" t="s">
        <v>23663</v>
      </c>
      <c r="F7005" t="s">
        <v>9548</v>
      </c>
      <c r="G7005" s="1" t="s">
        <v>9547</v>
      </c>
      <c r="H7005" t="s">
        <v>16725</v>
      </c>
      <c r="I7005" t="s">
        <v>16726</v>
      </c>
      <c r="J7005" t="s">
        <v>16727</v>
      </c>
      <c r="K7005">
        <v>0</v>
      </c>
      <c r="L7005">
        <v>0</v>
      </c>
      <c r="M7005">
        <v>0</v>
      </c>
      <c r="N7005">
        <v>999</v>
      </c>
    </row>
    <row r="7006" spans="1:14" s="6" customFormat="1" x14ac:dyDescent="0.2">
      <c r="A7006">
        <v>7001</v>
      </c>
      <c r="B7006">
        <v>19</v>
      </c>
      <c r="C7006" t="s">
        <v>509</v>
      </c>
      <c r="D7006" s="1" t="s">
        <v>9549</v>
      </c>
      <c r="E7006" s="1" t="s">
        <v>23664</v>
      </c>
      <c r="F7006" t="s">
        <v>9548</v>
      </c>
      <c r="G7006" s="1" t="s">
        <v>9547</v>
      </c>
      <c r="H7006" t="s">
        <v>16725</v>
      </c>
      <c r="I7006" t="s">
        <v>16726</v>
      </c>
      <c r="J7006" t="s">
        <v>16727</v>
      </c>
      <c r="K7006">
        <v>0</v>
      </c>
      <c r="L7006">
        <v>0</v>
      </c>
      <c r="M7006">
        <v>0</v>
      </c>
      <c r="N7006">
        <v>999</v>
      </c>
    </row>
    <row r="7007" spans="1:14" s="6" customFormat="1" x14ac:dyDescent="0.2">
      <c r="A7007">
        <v>7002</v>
      </c>
      <c r="B7007">
        <v>19</v>
      </c>
      <c r="C7007" t="s">
        <v>509</v>
      </c>
      <c r="D7007" s="1" t="s">
        <v>9550</v>
      </c>
      <c r="E7007" s="1" t="s">
        <v>23665</v>
      </c>
      <c r="F7007" t="s">
        <v>9548</v>
      </c>
      <c r="G7007" s="1" t="s">
        <v>9547</v>
      </c>
      <c r="H7007" t="s">
        <v>16725</v>
      </c>
      <c r="I7007" t="s">
        <v>16726</v>
      </c>
      <c r="J7007" t="s">
        <v>16727</v>
      </c>
      <c r="K7007">
        <v>0</v>
      </c>
      <c r="L7007">
        <v>0</v>
      </c>
      <c r="M7007">
        <v>0</v>
      </c>
      <c r="N7007">
        <v>999</v>
      </c>
    </row>
    <row r="7008" spans="1:14" s="6" customFormat="1" x14ac:dyDescent="0.2">
      <c r="A7008">
        <v>7003</v>
      </c>
      <c r="B7008">
        <v>19</v>
      </c>
      <c r="C7008" t="s">
        <v>509</v>
      </c>
      <c r="D7008" s="1" t="s">
        <v>9551</v>
      </c>
      <c r="E7008" s="1" t="s">
        <v>23666</v>
      </c>
      <c r="F7008" t="s">
        <v>9548</v>
      </c>
      <c r="G7008" s="1" t="s">
        <v>9547</v>
      </c>
      <c r="H7008" t="s">
        <v>16725</v>
      </c>
      <c r="I7008" t="s">
        <v>16726</v>
      </c>
      <c r="J7008" t="s">
        <v>16727</v>
      </c>
      <c r="K7008">
        <v>0</v>
      </c>
      <c r="L7008">
        <v>0</v>
      </c>
      <c r="M7008">
        <v>0</v>
      </c>
      <c r="N7008">
        <v>999</v>
      </c>
    </row>
    <row r="7009" spans="1:14" s="6" customFormat="1" x14ac:dyDescent="0.2">
      <c r="A7009">
        <v>7004</v>
      </c>
      <c r="B7009">
        <v>19</v>
      </c>
      <c r="C7009" t="s">
        <v>509</v>
      </c>
      <c r="D7009" s="1" t="s">
        <v>9552</v>
      </c>
      <c r="E7009" s="1" t="s">
        <v>23667</v>
      </c>
      <c r="F7009" t="s">
        <v>9548</v>
      </c>
      <c r="G7009" s="1" t="s">
        <v>9547</v>
      </c>
      <c r="H7009" t="s">
        <v>16725</v>
      </c>
      <c r="I7009" t="s">
        <v>16726</v>
      </c>
      <c r="J7009" t="s">
        <v>16727</v>
      </c>
      <c r="K7009">
        <v>0</v>
      </c>
      <c r="L7009">
        <v>0</v>
      </c>
      <c r="M7009">
        <v>0</v>
      </c>
      <c r="N7009">
        <v>999</v>
      </c>
    </row>
    <row r="7010" spans="1:14" s="6" customFormat="1" x14ac:dyDescent="0.2">
      <c r="A7010">
        <v>7005</v>
      </c>
      <c r="B7010">
        <v>5</v>
      </c>
      <c r="C7010" t="s">
        <v>65</v>
      </c>
      <c r="D7010" s="1" t="s">
        <v>9553</v>
      </c>
      <c r="E7010" s="1" t="s">
        <v>23668</v>
      </c>
      <c r="F7010" t="s">
        <v>9374</v>
      </c>
      <c r="G7010" s="1" t="s">
        <v>9373</v>
      </c>
      <c r="H7010" t="s">
        <v>16725</v>
      </c>
      <c r="I7010" t="s">
        <v>16726</v>
      </c>
      <c r="J7010" t="s">
        <v>16727</v>
      </c>
      <c r="K7010">
        <v>603</v>
      </c>
      <c r="L7010" t="s">
        <v>16738</v>
      </c>
      <c r="M7010">
        <v>0</v>
      </c>
      <c r="N7010">
        <v>999</v>
      </c>
    </row>
    <row r="7011" spans="1:14" s="6" customFormat="1" x14ac:dyDescent="0.2">
      <c r="A7011">
        <v>7006</v>
      </c>
      <c r="B7011">
        <v>5</v>
      </c>
      <c r="C7011" t="s">
        <v>65</v>
      </c>
      <c r="D7011" s="1" t="s">
        <v>9554</v>
      </c>
      <c r="E7011" s="1" t="s">
        <v>23669</v>
      </c>
      <c r="F7011" t="s">
        <v>9556</v>
      </c>
      <c r="G7011" s="1" t="s">
        <v>9555</v>
      </c>
      <c r="H7011" t="s">
        <v>16725</v>
      </c>
      <c r="I7011" t="s">
        <v>16734</v>
      </c>
      <c r="J7011" t="s">
        <v>16729</v>
      </c>
      <c r="K7011">
        <v>603</v>
      </c>
      <c r="L7011" t="s">
        <v>16738</v>
      </c>
      <c r="M7011">
        <v>10</v>
      </c>
      <c r="N7011">
        <v>120</v>
      </c>
    </row>
    <row r="7012" spans="1:14" s="6" customFormat="1" x14ac:dyDescent="0.2">
      <c r="A7012">
        <v>7007</v>
      </c>
      <c r="B7012">
        <v>5</v>
      </c>
      <c r="C7012" t="s">
        <v>65</v>
      </c>
      <c r="D7012" s="1" t="s">
        <v>9557</v>
      </c>
      <c r="E7012" s="1" t="s">
        <v>23670</v>
      </c>
      <c r="F7012" t="s">
        <v>9556</v>
      </c>
      <c r="G7012" s="1" t="s">
        <v>9555</v>
      </c>
      <c r="H7012" t="s">
        <v>16725</v>
      </c>
      <c r="I7012" t="s">
        <v>16734</v>
      </c>
      <c r="J7012" t="s">
        <v>16729</v>
      </c>
      <c r="K7012">
        <v>603</v>
      </c>
      <c r="L7012" t="s">
        <v>16738</v>
      </c>
      <c r="M7012">
        <v>10</v>
      </c>
      <c r="N7012">
        <v>120</v>
      </c>
    </row>
    <row r="7013" spans="1:14" s="6" customFormat="1" x14ac:dyDescent="0.2">
      <c r="A7013">
        <v>7008</v>
      </c>
      <c r="B7013">
        <v>5</v>
      </c>
      <c r="C7013" t="s">
        <v>65</v>
      </c>
      <c r="D7013" s="1" t="s">
        <v>9558</v>
      </c>
      <c r="E7013" s="1" t="s">
        <v>23671</v>
      </c>
      <c r="F7013" t="s">
        <v>9556</v>
      </c>
      <c r="G7013" s="1" t="s">
        <v>9555</v>
      </c>
      <c r="H7013" t="s">
        <v>16725</v>
      </c>
      <c r="I7013" t="s">
        <v>16734</v>
      </c>
      <c r="J7013" t="s">
        <v>16729</v>
      </c>
      <c r="K7013">
        <v>603</v>
      </c>
      <c r="L7013" t="s">
        <v>16738</v>
      </c>
      <c r="M7013">
        <v>10</v>
      </c>
      <c r="N7013">
        <v>120</v>
      </c>
    </row>
    <row r="7014" spans="1:14" s="6" customFormat="1" x14ac:dyDescent="0.2">
      <c r="A7014">
        <v>7009</v>
      </c>
      <c r="B7014">
        <v>5</v>
      </c>
      <c r="C7014" t="s">
        <v>65</v>
      </c>
      <c r="D7014" s="1" t="s">
        <v>9559</v>
      </c>
      <c r="E7014" s="1" t="s">
        <v>23672</v>
      </c>
      <c r="F7014" t="s">
        <v>9556</v>
      </c>
      <c r="G7014" s="1" t="s">
        <v>9555</v>
      </c>
      <c r="H7014" t="s">
        <v>16725</v>
      </c>
      <c r="I7014" t="s">
        <v>16734</v>
      </c>
      <c r="J7014" t="s">
        <v>16729</v>
      </c>
      <c r="K7014">
        <v>603</v>
      </c>
      <c r="L7014" t="s">
        <v>16738</v>
      </c>
      <c r="M7014">
        <v>10</v>
      </c>
      <c r="N7014">
        <v>120</v>
      </c>
    </row>
    <row r="7015" spans="1:14" s="6" customFormat="1" x14ac:dyDescent="0.2">
      <c r="A7015">
        <v>7010</v>
      </c>
      <c r="B7015">
        <v>5</v>
      </c>
      <c r="C7015" t="s">
        <v>65</v>
      </c>
      <c r="D7015" s="1" t="s">
        <v>9560</v>
      </c>
      <c r="E7015" s="1" t="s">
        <v>23673</v>
      </c>
      <c r="F7015" t="s">
        <v>9556</v>
      </c>
      <c r="G7015" s="1" t="s">
        <v>9555</v>
      </c>
      <c r="H7015" t="s">
        <v>16725</v>
      </c>
      <c r="I7015" t="s">
        <v>16734</v>
      </c>
      <c r="J7015" t="s">
        <v>16729</v>
      </c>
      <c r="K7015">
        <v>603</v>
      </c>
      <c r="L7015" t="s">
        <v>16738</v>
      </c>
      <c r="M7015">
        <v>10</v>
      </c>
      <c r="N7015">
        <v>120</v>
      </c>
    </row>
    <row r="7016" spans="1:14" s="6" customFormat="1" x14ac:dyDescent="0.2">
      <c r="A7016">
        <v>7011</v>
      </c>
      <c r="B7016">
        <v>5</v>
      </c>
      <c r="C7016" t="s">
        <v>65</v>
      </c>
      <c r="D7016" s="1" t="s">
        <v>9561</v>
      </c>
      <c r="E7016" s="1" t="s">
        <v>23674</v>
      </c>
      <c r="F7016" t="s">
        <v>9556</v>
      </c>
      <c r="G7016" s="1" t="s">
        <v>9555</v>
      </c>
      <c r="H7016" t="s">
        <v>16725</v>
      </c>
      <c r="I7016" t="s">
        <v>16734</v>
      </c>
      <c r="J7016" t="s">
        <v>16729</v>
      </c>
      <c r="K7016">
        <v>603</v>
      </c>
      <c r="L7016" t="s">
        <v>16738</v>
      </c>
      <c r="M7016">
        <v>10</v>
      </c>
      <c r="N7016">
        <v>120</v>
      </c>
    </row>
    <row r="7017" spans="1:14" s="6" customFormat="1" x14ac:dyDescent="0.2">
      <c r="A7017">
        <v>7012</v>
      </c>
      <c r="B7017">
        <v>14</v>
      </c>
      <c r="C7017" t="s">
        <v>477</v>
      </c>
      <c r="D7017" s="1" t="s">
        <v>9562</v>
      </c>
      <c r="E7017" s="1" t="s">
        <v>23675</v>
      </c>
      <c r="F7017" t="s">
        <v>9564</v>
      </c>
      <c r="G7017" s="1" t="s">
        <v>9563</v>
      </c>
      <c r="H7017" t="s">
        <v>16725</v>
      </c>
      <c r="I7017" t="s">
        <v>16726</v>
      </c>
      <c r="J7017" t="s">
        <v>16727</v>
      </c>
      <c r="K7017">
        <v>612</v>
      </c>
      <c r="L7017" t="s">
        <v>16817</v>
      </c>
      <c r="M7017">
        <v>0</v>
      </c>
      <c r="N7017">
        <v>999</v>
      </c>
    </row>
    <row r="7018" spans="1:14" s="6" customFormat="1" x14ac:dyDescent="0.2">
      <c r="A7018">
        <v>7013</v>
      </c>
      <c r="B7018">
        <v>14</v>
      </c>
      <c r="C7018" t="s">
        <v>477</v>
      </c>
      <c r="D7018" s="1" t="s">
        <v>9565</v>
      </c>
      <c r="E7018" s="1" t="s">
        <v>23676</v>
      </c>
      <c r="F7018" t="s">
        <v>9567</v>
      </c>
      <c r="G7018" s="1" t="s">
        <v>9566</v>
      </c>
      <c r="H7018" t="s">
        <v>16725</v>
      </c>
      <c r="I7018" t="s">
        <v>16726</v>
      </c>
      <c r="J7018" t="s">
        <v>16727</v>
      </c>
      <c r="K7018">
        <v>612</v>
      </c>
      <c r="L7018" t="s">
        <v>16817</v>
      </c>
      <c r="M7018">
        <v>0</v>
      </c>
      <c r="N7018">
        <v>999</v>
      </c>
    </row>
    <row r="7019" spans="1:14" s="6" customFormat="1" x14ac:dyDescent="0.2">
      <c r="A7019">
        <v>7014</v>
      </c>
      <c r="B7019">
        <v>14</v>
      </c>
      <c r="C7019" t="s">
        <v>477</v>
      </c>
      <c r="D7019" s="1" t="s">
        <v>9568</v>
      </c>
      <c r="E7019" s="1" t="s">
        <v>23677</v>
      </c>
      <c r="F7019" t="s">
        <v>9567</v>
      </c>
      <c r="G7019" s="1" t="s">
        <v>9566</v>
      </c>
      <c r="H7019" t="s">
        <v>16725</v>
      </c>
      <c r="I7019" t="s">
        <v>16726</v>
      </c>
      <c r="J7019" t="s">
        <v>16727</v>
      </c>
      <c r="K7019">
        <v>612</v>
      </c>
      <c r="L7019" t="s">
        <v>16817</v>
      </c>
      <c r="M7019">
        <v>0</v>
      </c>
      <c r="N7019">
        <v>999</v>
      </c>
    </row>
    <row r="7020" spans="1:14" s="6" customFormat="1" x14ac:dyDescent="0.2">
      <c r="A7020">
        <v>7015</v>
      </c>
      <c r="B7020">
        <v>14</v>
      </c>
      <c r="C7020" t="s">
        <v>477</v>
      </c>
      <c r="D7020" s="1" t="s">
        <v>9569</v>
      </c>
      <c r="E7020" s="1" t="s">
        <v>23678</v>
      </c>
      <c r="F7020" t="s">
        <v>9567</v>
      </c>
      <c r="G7020" s="1" t="s">
        <v>9566</v>
      </c>
      <c r="H7020" t="s">
        <v>16725</v>
      </c>
      <c r="I7020" t="s">
        <v>16726</v>
      </c>
      <c r="J7020" t="s">
        <v>16727</v>
      </c>
      <c r="K7020">
        <v>612</v>
      </c>
      <c r="L7020" t="s">
        <v>16817</v>
      </c>
      <c r="M7020">
        <v>0</v>
      </c>
      <c r="N7020">
        <v>999</v>
      </c>
    </row>
    <row r="7021" spans="1:14" s="6" customFormat="1" x14ac:dyDescent="0.2">
      <c r="A7021">
        <v>7016</v>
      </c>
      <c r="B7021">
        <v>14</v>
      </c>
      <c r="C7021" t="s">
        <v>477</v>
      </c>
      <c r="D7021" s="1" t="s">
        <v>9570</v>
      </c>
      <c r="E7021" s="1" t="s">
        <v>23679</v>
      </c>
      <c r="F7021" t="s">
        <v>9567</v>
      </c>
      <c r="G7021" s="1" t="s">
        <v>9566</v>
      </c>
      <c r="H7021" t="s">
        <v>16725</v>
      </c>
      <c r="I7021" t="s">
        <v>16726</v>
      </c>
      <c r="J7021" t="s">
        <v>16727</v>
      </c>
      <c r="K7021">
        <v>612</v>
      </c>
      <c r="L7021" t="s">
        <v>16817</v>
      </c>
      <c r="M7021">
        <v>0</v>
      </c>
      <c r="N7021">
        <v>999</v>
      </c>
    </row>
    <row r="7022" spans="1:14" s="6" customFormat="1" x14ac:dyDescent="0.2">
      <c r="A7022">
        <v>7017</v>
      </c>
      <c r="B7022">
        <v>14</v>
      </c>
      <c r="C7022" t="s">
        <v>477</v>
      </c>
      <c r="D7022" s="1" t="s">
        <v>9571</v>
      </c>
      <c r="E7022" s="1" t="s">
        <v>23680</v>
      </c>
      <c r="F7022" t="s">
        <v>9567</v>
      </c>
      <c r="G7022" s="1" t="s">
        <v>9566</v>
      </c>
      <c r="H7022" t="s">
        <v>16725</v>
      </c>
      <c r="I7022" t="s">
        <v>16726</v>
      </c>
      <c r="J7022" t="s">
        <v>16727</v>
      </c>
      <c r="K7022">
        <v>612</v>
      </c>
      <c r="L7022" t="s">
        <v>16817</v>
      </c>
      <c r="M7022">
        <v>0</v>
      </c>
      <c r="N7022">
        <v>999</v>
      </c>
    </row>
    <row r="7023" spans="1:14" s="6" customFormat="1" x14ac:dyDescent="0.2">
      <c r="A7023">
        <v>7018</v>
      </c>
      <c r="B7023">
        <v>14</v>
      </c>
      <c r="C7023" t="s">
        <v>477</v>
      </c>
      <c r="D7023" s="1" t="s">
        <v>9572</v>
      </c>
      <c r="E7023" s="1" t="s">
        <v>23681</v>
      </c>
      <c r="F7023" t="s">
        <v>9567</v>
      </c>
      <c r="G7023" s="1" t="s">
        <v>9566</v>
      </c>
      <c r="H7023" t="s">
        <v>16725</v>
      </c>
      <c r="I7023" t="s">
        <v>16726</v>
      </c>
      <c r="J7023" t="s">
        <v>16727</v>
      </c>
      <c r="K7023">
        <v>612</v>
      </c>
      <c r="L7023" t="s">
        <v>16817</v>
      </c>
      <c r="M7023">
        <v>0</v>
      </c>
      <c r="N7023">
        <v>999</v>
      </c>
    </row>
    <row r="7024" spans="1:14" s="6" customFormat="1" x14ac:dyDescent="0.2">
      <c r="A7024">
        <v>7019</v>
      </c>
      <c r="B7024">
        <v>4</v>
      </c>
      <c r="C7024" t="s">
        <v>15</v>
      </c>
      <c r="D7024" s="1" t="s">
        <v>9573</v>
      </c>
      <c r="E7024" s="1" t="s">
        <v>23682</v>
      </c>
      <c r="F7024" t="s">
        <v>9503</v>
      </c>
      <c r="G7024" s="1" t="s">
        <v>9502</v>
      </c>
      <c r="H7024" t="s">
        <v>16725</v>
      </c>
      <c r="I7024" t="s">
        <v>16728</v>
      </c>
      <c r="J7024" t="s">
        <v>16729</v>
      </c>
      <c r="K7024">
        <v>614</v>
      </c>
      <c r="L7024" t="s">
        <v>16745</v>
      </c>
      <c r="M7024">
        <v>0</v>
      </c>
      <c r="N7024">
        <v>120</v>
      </c>
    </row>
    <row r="7025" spans="1:14" s="6" customFormat="1" x14ac:dyDescent="0.2">
      <c r="A7025">
        <v>7020</v>
      </c>
      <c r="B7025">
        <v>4</v>
      </c>
      <c r="C7025" t="s">
        <v>15</v>
      </c>
      <c r="D7025" s="1" t="s">
        <v>9574</v>
      </c>
      <c r="E7025" s="1" t="s">
        <v>23683</v>
      </c>
      <c r="F7025" t="s">
        <v>9576</v>
      </c>
      <c r="G7025" s="1" t="s">
        <v>9575</v>
      </c>
      <c r="H7025" t="s">
        <v>16725</v>
      </c>
      <c r="I7025" t="s">
        <v>16726</v>
      </c>
      <c r="J7025" t="s">
        <v>16727</v>
      </c>
      <c r="K7025">
        <v>614</v>
      </c>
      <c r="L7025" t="s">
        <v>16745</v>
      </c>
      <c r="M7025">
        <v>0</v>
      </c>
      <c r="N7025">
        <v>999</v>
      </c>
    </row>
    <row r="7026" spans="1:14" s="6" customFormat="1" x14ac:dyDescent="0.2">
      <c r="A7026">
        <v>7021</v>
      </c>
      <c r="B7026">
        <v>4</v>
      </c>
      <c r="C7026" t="s">
        <v>15</v>
      </c>
      <c r="D7026" s="1" t="s">
        <v>9577</v>
      </c>
      <c r="E7026" s="1" t="s">
        <v>23684</v>
      </c>
      <c r="F7026" t="s">
        <v>9576</v>
      </c>
      <c r="G7026" s="1" t="s">
        <v>9575</v>
      </c>
      <c r="H7026" t="s">
        <v>16725</v>
      </c>
      <c r="I7026" t="s">
        <v>16726</v>
      </c>
      <c r="J7026" t="s">
        <v>16727</v>
      </c>
      <c r="K7026">
        <v>614</v>
      </c>
      <c r="L7026" t="s">
        <v>16745</v>
      </c>
      <c r="M7026">
        <v>0</v>
      </c>
      <c r="N7026">
        <v>999</v>
      </c>
    </row>
    <row r="7027" spans="1:14" s="6" customFormat="1" x14ac:dyDescent="0.2">
      <c r="A7027">
        <v>7022</v>
      </c>
      <c r="B7027">
        <v>4</v>
      </c>
      <c r="C7027" t="s">
        <v>15</v>
      </c>
      <c r="D7027" s="1" t="s">
        <v>9578</v>
      </c>
      <c r="E7027" s="1" t="s">
        <v>23685</v>
      </c>
      <c r="F7027" t="s">
        <v>9576</v>
      </c>
      <c r="G7027" s="1" t="s">
        <v>9575</v>
      </c>
      <c r="H7027" t="s">
        <v>16725</v>
      </c>
      <c r="I7027" t="s">
        <v>16726</v>
      </c>
      <c r="J7027" t="s">
        <v>16727</v>
      </c>
      <c r="K7027">
        <v>614</v>
      </c>
      <c r="L7027" t="s">
        <v>16745</v>
      </c>
      <c r="M7027">
        <v>0</v>
      </c>
      <c r="N7027">
        <v>999</v>
      </c>
    </row>
    <row r="7028" spans="1:14" s="6" customFormat="1" x14ac:dyDescent="0.2">
      <c r="A7028">
        <v>7023</v>
      </c>
      <c r="B7028">
        <v>4</v>
      </c>
      <c r="C7028" t="s">
        <v>15</v>
      </c>
      <c r="D7028" s="1" t="s">
        <v>9579</v>
      </c>
      <c r="E7028" s="1" t="s">
        <v>23686</v>
      </c>
      <c r="F7028" t="s">
        <v>9576</v>
      </c>
      <c r="G7028" s="1" t="s">
        <v>9575</v>
      </c>
      <c r="H7028" t="s">
        <v>16725</v>
      </c>
      <c r="I7028" t="s">
        <v>16726</v>
      </c>
      <c r="J7028" t="s">
        <v>16727</v>
      </c>
      <c r="K7028">
        <v>614</v>
      </c>
      <c r="L7028" t="s">
        <v>16745</v>
      </c>
      <c r="M7028">
        <v>0</v>
      </c>
      <c r="N7028">
        <v>999</v>
      </c>
    </row>
    <row r="7029" spans="1:14" s="6" customFormat="1" x14ac:dyDescent="0.2">
      <c r="A7029">
        <v>7024</v>
      </c>
      <c r="B7029">
        <v>4</v>
      </c>
      <c r="C7029" t="s">
        <v>15</v>
      </c>
      <c r="D7029" s="1" t="s">
        <v>9580</v>
      </c>
      <c r="E7029" s="1" t="s">
        <v>23687</v>
      </c>
      <c r="F7029" t="s">
        <v>9576</v>
      </c>
      <c r="G7029" s="1" t="s">
        <v>9575</v>
      </c>
      <c r="H7029" t="s">
        <v>16725</v>
      </c>
      <c r="I7029" t="s">
        <v>16726</v>
      </c>
      <c r="J7029" t="s">
        <v>16727</v>
      </c>
      <c r="K7029">
        <v>614</v>
      </c>
      <c r="L7029" t="s">
        <v>16745</v>
      </c>
      <c r="M7029">
        <v>0</v>
      </c>
      <c r="N7029">
        <v>999</v>
      </c>
    </row>
    <row r="7030" spans="1:14" s="6" customFormat="1" x14ac:dyDescent="0.2">
      <c r="A7030">
        <v>7025</v>
      </c>
      <c r="B7030">
        <v>4</v>
      </c>
      <c r="C7030" t="s">
        <v>15</v>
      </c>
      <c r="D7030" s="1" t="s">
        <v>9581</v>
      </c>
      <c r="E7030" s="1" t="s">
        <v>23688</v>
      </c>
      <c r="F7030" t="s">
        <v>9576</v>
      </c>
      <c r="G7030" s="1" t="s">
        <v>9575</v>
      </c>
      <c r="H7030" t="s">
        <v>16725</v>
      </c>
      <c r="I7030" t="s">
        <v>16726</v>
      </c>
      <c r="J7030" t="s">
        <v>16727</v>
      </c>
      <c r="K7030">
        <v>614</v>
      </c>
      <c r="L7030" t="s">
        <v>16745</v>
      </c>
      <c r="M7030">
        <v>0</v>
      </c>
      <c r="N7030">
        <v>999</v>
      </c>
    </row>
    <row r="7031" spans="1:14" s="6" customFormat="1" x14ac:dyDescent="0.2">
      <c r="A7031">
        <v>7026</v>
      </c>
      <c r="B7031">
        <v>20</v>
      </c>
      <c r="C7031" t="s">
        <v>751</v>
      </c>
      <c r="D7031" s="1" t="s">
        <v>9582</v>
      </c>
      <c r="E7031" s="1" t="s">
        <v>23689</v>
      </c>
      <c r="F7031" t="s">
        <v>9483</v>
      </c>
      <c r="G7031" s="1" t="s">
        <v>9482</v>
      </c>
      <c r="H7031" t="s">
        <v>16725</v>
      </c>
      <c r="I7031" t="s">
        <v>16726</v>
      </c>
      <c r="J7031" t="s">
        <v>16727</v>
      </c>
      <c r="K7031">
        <v>501</v>
      </c>
      <c r="L7031" t="s">
        <v>16765</v>
      </c>
      <c r="M7031">
        <v>0</v>
      </c>
      <c r="N7031">
        <v>999</v>
      </c>
    </row>
    <row r="7032" spans="1:14" s="6" customFormat="1" x14ac:dyDescent="0.2">
      <c r="A7032">
        <v>7027</v>
      </c>
      <c r="B7032">
        <v>20</v>
      </c>
      <c r="C7032" t="s">
        <v>751</v>
      </c>
      <c r="D7032" s="1" t="s">
        <v>9583</v>
      </c>
      <c r="E7032" s="1" t="s">
        <v>23690</v>
      </c>
      <c r="F7032" t="s">
        <v>9483</v>
      </c>
      <c r="G7032" s="1" t="s">
        <v>9482</v>
      </c>
      <c r="H7032" t="s">
        <v>16725</v>
      </c>
      <c r="I7032" t="s">
        <v>16726</v>
      </c>
      <c r="J7032" t="s">
        <v>16727</v>
      </c>
      <c r="K7032">
        <v>501</v>
      </c>
      <c r="L7032" t="s">
        <v>16765</v>
      </c>
      <c r="M7032">
        <v>0</v>
      </c>
      <c r="N7032">
        <v>999</v>
      </c>
    </row>
    <row r="7033" spans="1:14" s="6" customFormat="1" x14ac:dyDescent="0.2">
      <c r="A7033">
        <v>7028</v>
      </c>
      <c r="B7033">
        <v>20</v>
      </c>
      <c r="C7033" t="s">
        <v>751</v>
      </c>
      <c r="D7033" s="1" t="s">
        <v>9584</v>
      </c>
      <c r="E7033" s="1" t="s">
        <v>23691</v>
      </c>
      <c r="F7033" t="s">
        <v>9483</v>
      </c>
      <c r="G7033" s="1" t="s">
        <v>9482</v>
      </c>
      <c r="H7033" t="s">
        <v>16725</v>
      </c>
      <c r="I7033" t="s">
        <v>16726</v>
      </c>
      <c r="J7033" t="s">
        <v>16727</v>
      </c>
      <c r="K7033">
        <v>501</v>
      </c>
      <c r="L7033" t="s">
        <v>16765</v>
      </c>
      <c r="M7033">
        <v>0</v>
      </c>
      <c r="N7033">
        <v>999</v>
      </c>
    </row>
    <row r="7034" spans="1:14" s="6" customFormat="1" x14ac:dyDescent="0.2">
      <c r="A7034">
        <v>7029</v>
      </c>
      <c r="B7034">
        <v>20</v>
      </c>
      <c r="C7034" t="s">
        <v>751</v>
      </c>
      <c r="D7034" s="1" t="s">
        <v>9585</v>
      </c>
      <c r="E7034" s="1" t="s">
        <v>23692</v>
      </c>
      <c r="F7034" t="s">
        <v>9483</v>
      </c>
      <c r="G7034" s="1" t="s">
        <v>9482</v>
      </c>
      <c r="H7034" t="s">
        <v>16725</v>
      </c>
      <c r="I7034" t="s">
        <v>16742</v>
      </c>
      <c r="J7034" t="s">
        <v>16815</v>
      </c>
      <c r="K7034">
        <v>501</v>
      </c>
      <c r="L7034" t="s">
        <v>16765</v>
      </c>
      <c r="M7034">
        <v>15</v>
      </c>
      <c r="N7034">
        <v>95</v>
      </c>
    </row>
    <row r="7035" spans="1:14" s="6" customFormat="1" x14ac:dyDescent="0.2">
      <c r="A7035">
        <v>7030</v>
      </c>
      <c r="B7035">
        <v>20</v>
      </c>
      <c r="C7035" t="s">
        <v>751</v>
      </c>
      <c r="D7035" s="1" t="s">
        <v>9586</v>
      </c>
      <c r="E7035" s="1" t="s">
        <v>23693</v>
      </c>
      <c r="F7035" t="s">
        <v>9483</v>
      </c>
      <c r="G7035" s="1" t="s">
        <v>9482</v>
      </c>
      <c r="H7035" t="s">
        <v>16725</v>
      </c>
      <c r="I7035" t="s">
        <v>16726</v>
      </c>
      <c r="J7035" t="s">
        <v>16727</v>
      </c>
      <c r="K7035">
        <v>501</v>
      </c>
      <c r="L7035" t="s">
        <v>16765</v>
      </c>
      <c r="M7035">
        <v>0</v>
      </c>
      <c r="N7035">
        <v>999</v>
      </c>
    </row>
    <row r="7036" spans="1:14" s="6" customFormat="1" x14ac:dyDescent="0.2">
      <c r="A7036">
        <v>7031</v>
      </c>
      <c r="B7036">
        <v>20</v>
      </c>
      <c r="C7036" t="s">
        <v>751</v>
      </c>
      <c r="D7036" s="1" t="s">
        <v>9587</v>
      </c>
      <c r="E7036" s="1" t="s">
        <v>23694</v>
      </c>
      <c r="F7036" t="s">
        <v>9483</v>
      </c>
      <c r="G7036" s="1" t="s">
        <v>9482</v>
      </c>
      <c r="H7036" t="s">
        <v>16725</v>
      </c>
      <c r="I7036" t="s">
        <v>16726</v>
      </c>
      <c r="J7036" t="s">
        <v>16727</v>
      </c>
      <c r="K7036">
        <v>501</v>
      </c>
      <c r="L7036" t="s">
        <v>16765</v>
      </c>
      <c r="M7036">
        <v>0</v>
      </c>
      <c r="N7036">
        <v>999</v>
      </c>
    </row>
    <row r="7037" spans="1:14" s="6" customFormat="1" x14ac:dyDescent="0.2">
      <c r="A7037">
        <v>7032</v>
      </c>
      <c r="B7037">
        <v>19</v>
      </c>
      <c r="C7037" t="s">
        <v>509</v>
      </c>
      <c r="D7037" s="1" t="s">
        <v>9588</v>
      </c>
      <c r="E7037" s="1" t="s">
        <v>23695</v>
      </c>
      <c r="F7037" t="s">
        <v>9548</v>
      </c>
      <c r="G7037" s="1" t="s">
        <v>9547</v>
      </c>
      <c r="H7037" t="s">
        <v>16725</v>
      </c>
      <c r="I7037" t="s">
        <v>16726</v>
      </c>
      <c r="J7037" t="s">
        <v>16727</v>
      </c>
      <c r="K7037">
        <v>0</v>
      </c>
      <c r="L7037">
        <v>0</v>
      </c>
      <c r="M7037">
        <v>0</v>
      </c>
      <c r="N7037">
        <v>999</v>
      </c>
    </row>
    <row r="7038" spans="1:14" s="6" customFormat="1" x14ac:dyDescent="0.2">
      <c r="A7038">
        <v>7033</v>
      </c>
      <c r="B7038">
        <v>19</v>
      </c>
      <c r="C7038" t="s">
        <v>509</v>
      </c>
      <c r="D7038" s="1" t="s">
        <v>9589</v>
      </c>
      <c r="E7038" s="1" t="s">
        <v>23696</v>
      </c>
      <c r="F7038" t="s">
        <v>9548</v>
      </c>
      <c r="G7038" s="1" t="s">
        <v>9547</v>
      </c>
      <c r="H7038" t="s">
        <v>16725</v>
      </c>
      <c r="I7038" t="s">
        <v>16726</v>
      </c>
      <c r="J7038" t="s">
        <v>16727</v>
      </c>
      <c r="K7038">
        <v>0</v>
      </c>
      <c r="L7038">
        <v>0</v>
      </c>
      <c r="M7038">
        <v>0</v>
      </c>
      <c r="N7038">
        <v>999</v>
      </c>
    </row>
    <row r="7039" spans="1:14" s="6" customFormat="1" x14ac:dyDescent="0.2">
      <c r="A7039">
        <v>7034</v>
      </c>
      <c r="B7039">
        <v>19</v>
      </c>
      <c r="C7039" t="s">
        <v>509</v>
      </c>
      <c r="D7039" s="1" t="s">
        <v>9590</v>
      </c>
      <c r="E7039" s="1" t="s">
        <v>23697</v>
      </c>
      <c r="F7039" t="s">
        <v>9592</v>
      </c>
      <c r="G7039" s="1" t="s">
        <v>9591</v>
      </c>
      <c r="H7039" t="s">
        <v>16725</v>
      </c>
      <c r="I7039" t="s">
        <v>16726</v>
      </c>
      <c r="J7039" t="s">
        <v>16727</v>
      </c>
      <c r="K7039">
        <v>0</v>
      </c>
      <c r="L7039">
        <v>0</v>
      </c>
      <c r="M7039">
        <v>0</v>
      </c>
      <c r="N7039">
        <v>999</v>
      </c>
    </row>
    <row r="7040" spans="1:14" s="6" customFormat="1" x14ac:dyDescent="0.2">
      <c r="A7040">
        <v>7035</v>
      </c>
      <c r="B7040">
        <v>19</v>
      </c>
      <c r="C7040" t="s">
        <v>509</v>
      </c>
      <c r="D7040" s="1" t="s">
        <v>9593</v>
      </c>
      <c r="E7040" s="1" t="s">
        <v>23698</v>
      </c>
      <c r="F7040" t="s">
        <v>9592</v>
      </c>
      <c r="G7040" s="1" t="s">
        <v>9591</v>
      </c>
      <c r="H7040" t="s">
        <v>16725</v>
      </c>
      <c r="I7040" t="s">
        <v>16726</v>
      </c>
      <c r="J7040" t="s">
        <v>16727</v>
      </c>
      <c r="K7040">
        <v>0</v>
      </c>
      <c r="L7040">
        <v>0</v>
      </c>
      <c r="M7040">
        <v>0</v>
      </c>
      <c r="N7040">
        <v>999</v>
      </c>
    </row>
    <row r="7041" spans="1:14" s="6" customFormat="1" x14ac:dyDescent="0.2">
      <c r="A7041">
        <v>7036</v>
      </c>
      <c r="B7041">
        <v>19</v>
      </c>
      <c r="C7041" t="s">
        <v>509</v>
      </c>
      <c r="D7041" s="1" t="s">
        <v>9594</v>
      </c>
      <c r="E7041" s="1" t="s">
        <v>23699</v>
      </c>
      <c r="F7041" t="s">
        <v>9592</v>
      </c>
      <c r="G7041" s="1" t="s">
        <v>9591</v>
      </c>
      <c r="H7041" t="s">
        <v>16725</v>
      </c>
      <c r="I7041" t="s">
        <v>16726</v>
      </c>
      <c r="J7041" t="s">
        <v>16727</v>
      </c>
      <c r="K7041">
        <v>0</v>
      </c>
      <c r="L7041">
        <v>0</v>
      </c>
      <c r="M7041">
        <v>0</v>
      </c>
      <c r="N7041">
        <v>999</v>
      </c>
    </row>
    <row r="7042" spans="1:14" s="6" customFormat="1" x14ac:dyDescent="0.2">
      <c r="A7042">
        <v>7037</v>
      </c>
      <c r="B7042">
        <v>2</v>
      </c>
      <c r="C7042" t="s">
        <v>93</v>
      </c>
      <c r="D7042" s="1" t="s">
        <v>9595</v>
      </c>
      <c r="E7042" s="1" t="s">
        <v>23700</v>
      </c>
      <c r="F7042" t="s">
        <v>9361</v>
      </c>
      <c r="G7042" s="1" t="s">
        <v>9360</v>
      </c>
      <c r="H7042" t="s">
        <v>16725</v>
      </c>
      <c r="I7042" t="s">
        <v>16726</v>
      </c>
      <c r="J7042" t="s">
        <v>16727</v>
      </c>
      <c r="K7042">
        <v>214</v>
      </c>
      <c r="L7042" t="s">
        <v>16821</v>
      </c>
      <c r="M7042">
        <v>0</v>
      </c>
      <c r="N7042">
        <v>999</v>
      </c>
    </row>
    <row r="7043" spans="1:14" s="6" customFormat="1" x14ac:dyDescent="0.2">
      <c r="A7043">
        <v>7038</v>
      </c>
      <c r="B7043">
        <v>2</v>
      </c>
      <c r="C7043" t="s">
        <v>93</v>
      </c>
      <c r="D7043" s="1" t="s">
        <v>9596</v>
      </c>
      <c r="E7043" s="1" t="s">
        <v>23701</v>
      </c>
      <c r="F7043" t="s">
        <v>9361</v>
      </c>
      <c r="G7043" s="1" t="s">
        <v>9360</v>
      </c>
      <c r="H7043" t="s">
        <v>16725</v>
      </c>
      <c r="I7043" t="s">
        <v>16726</v>
      </c>
      <c r="J7043" t="s">
        <v>16727</v>
      </c>
      <c r="K7043">
        <v>214</v>
      </c>
      <c r="L7043" t="s">
        <v>16821</v>
      </c>
      <c r="M7043">
        <v>0</v>
      </c>
      <c r="N7043">
        <v>999</v>
      </c>
    </row>
    <row r="7044" spans="1:14" s="6" customFormat="1" x14ac:dyDescent="0.2">
      <c r="A7044">
        <v>7039</v>
      </c>
      <c r="B7044">
        <v>2</v>
      </c>
      <c r="C7044" t="s">
        <v>93</v>
      </c>
      <c r="D7044" s="1" t="s">
        <v>9597</v>
      </c>
      <c r="E7044" s="1" t="s">
        <v>23702</v>
      </c>
      <c r="F7044" t="s">
        <v>9361</v>
      </c>
      <c r="G7044" s="1" t="s">
        <v>9360</v>
      </c>
      <c r="H7044" t="s">
        <v>16725</v>
      </c>
      <c r="I7044" t="s">
        <v>16726</v>
      </c>
      <c r="J7044" t="s">
        <v>16727</v>
      </c>
      <c r="K7044">
        <v>214</v>
      </c>
      <c r="L7044" t="s">
        <v>16821</v>
      </c>
      <c r="M7044">
        <v>0</v>
      </c>
      <c r="N7044">
        <v>999</v>
      </c>
    </row>
    <row r="7045" spans="1:14" s="6" customFormat="1" x14ac:dyDescent="0.2">
      <c r="A7045">
        <v>7040</v>
      </c>
      <c r="B7045">
        <v>2</v>
      </c>
      <c r="C7045" t="s">
        <v>93</v>
      </c>
      <c r="D7045" s="1" t="s">
        <v>9598</v>
      </c>
      <c r="E7045" s="1" t="s">
        <v>23703</v>
      </c>
      <c r="F7045" t="s">
        <v>9361</v>
      </c>
      <c r="G7045" s="1" t="s">
        <v>9360</v>
      </c>
      <c r="H7045" t="s">
        <v>16725</v>
      </c>
      <c r="I7045" t="s">
        <v>16726</v>
      </c>
      <c r="J7045" t="s">
        <v>16727</v>
      </c>
      <c r="K7045">
        <v>214</v>
      </c>
      <c r="L7045" t="s">
        <v>16821</v>
      </c>
      <c r="M7045">
        <v>0</v>
      </c>
      <c r="N7045">
        <v>999</v>
      </c>
    </row>
    <row r="7046" spans="1:14" s="6" customFormat="1" x14ac:dyDescent="0.2">
      <c r="A7046">
        <v>7041</v>
      </c>
      <c r="B7046">
        <v>2</v>
      </c>
      <c r="C7046" t="s">
        <v>93</v>
      </c>
      <c r="D7046" s="1" t="s">
        <v>9599</v>
      </c>
      <c r="E7046" s="1" t="s">
        <v>23704</v>
      </c>
      <c r="F7046" t="s">
        <v>9361</v>
      </c>
      <c r="G7046" s="1" t="s">
        <v>9360</v>
      </c>
      <c r="H7046" t="s">
        <v>16725</v>
      </c>
      <c r="I7046" t="s">
        <v>16726</v>
      </c>
      <c r="J7046" t="s">
        <v>16727</v>
      </c>
      <c r="K7046">
        <v>214</v>
      </c>
      <c r="L7046" t="s">
        <v>16821</v>
      </c>
      <c r="M7046">
        <v>0</v>
      </c>
      <c r="N7046">
        <v>999</v>
      </c>
    </row>
    <row r="7047" spans="1:14" s="6" customFormat="1" x14ac:dyDescent="0.2">
      <c r="A7047">
        <v>7042</v>
      </c>
      <c r="B7047">
        <v>2</v>
      </c>
      <c r="C7047" t="s">
        <v>93</v>
      </c>
      <c r="D7047" s="1" t="s">
        <v>9600</v>
      </c>
      <c r="E7047" s="1" t="s">
        <v>23705</v>
      </c>
      <c r="F7047" t="s">
        <v>9361</v>
      </c>
      <c r="G7047" s="1" t="s">
        <v>9360</v>
      </c>
      <c r="H7047" t="s">
        <v>16725</v>
      </c>
      <c r="I7047" t="s">
        <v>16726</v>
      </c>
      <c r="J7047" t="s">
        <v>16727</v>
      </c>
      <c r="K7047">
        <v>214</v>
      </c>
      <c r="L7047" t="s">
        <v>16821</v>
      </c>
      <c r="M7047">
        <v>0</v>
      </c>
      <c r="N7047">
        <v>999</v>
      </c>
    </row>
    <row r="7048" spans="1:14" s="6" customFormat="1" x14ac:dyDescent="0.2">
      <c r="A7048">
        <v>7043</v>
      </c>
      <c r="B7048">
        <v>2</v>
      </c>
      <c r="C7048" t="s">
        <v>93</v>
      </c>
      <c r="D7048" s="1" t="s">
        <v>9601</v>
      </c>
      <c r="E7048" s="1" t="s">
        <v>23706</v>
      </c>
      <c r="F7048" t="s">
        <v>9603</v>
      </c>
      <c r="G7048" s="1" t="s">
        <v>9602</v>
      </c>
      <c r="H7048" t="s">
        <v>16725</v>
      </c>
      <c r="I7048" t="s">
        <v>16726</v>
      </c>
      <c r="J7048" t="s">
        <v>16727</v>
      </c>
      <c r="K7048">
        <v>214</v>
      </c>
      <c r="L7048" t="s">
        <v>16821</v>
      </c>
      <c r="M7048">
        <v>0</v>
      </c>
      <c r="N7048">
        <v>999</v>
      </c>
    </row>
    <row r="7049" spans="1:14" s="6" customFormat="1" x14ac:dyDescent="0.2">
      <c r="A7049">
        <v>7044</v>
      </c>
      <c r="B7049">
        <v>2</v>
      </c>
      <c r="C7049" t="s">
        <v>93</v>
      </c>
      <c r="D7049" s="1" t="s">
        <v>9604</v>
      </c>
      <c r="E7049" s="1" t="s">
        <v>23707</v>
      </c>
      <c r="F7049" t="s">
        <v>9603</v>
      </c>
      <c r="G7049" s="1" t="s">
        <v>9602</v>
      </c>
      <c r="H7049" t="s">
        <v>16725</v>
      </c>
      <c r="I7049" t="s">
        <v>16726</v>
      </c>
      <c r="J7049" t="s">
        <v>16727</v>
      </c>
      <c r="K7049">
        <v>214</v>
      </c>
      <c r="L7049" t="s">
        <v>16821</v>
      </c>
      <c r="M7049">
        <v>0</v>
      </c>
      <c r="N7049">
        <v>999</v>
      </c>
    </row>
    <row r="7050" spans="1:14" s="6" customFormat="1" x14ac:dyDescent="0.2">
      <c r="A7050">
        <v>7045</v>
      </c>
      <c r="B7050">
        <v>11</v>
      </c>
      <c r="C7050" t="s">
        <v>158</v>
      </c>
      <c r="D7050" s="1" t="s">
        <v>9605</v>
      </c>
      <c r="E7050" s="1" t="s">
        <v>23708</v>
      </c>
      <c r="F7050" t="s">
        <v>9069</v>
      </c>
      <c r="G7050" s="1" t="s">
        <v>9068</v>
      </c>
      <c r="H7050" t="s">
        <v>16725</v>
      </c>
      <c r="I7050" t="s">
        <v>16726</v>
      </c>
      <c r="J7050" t="s">
        <v>16727</v>
      </c>
      <c r="K7050">
        <v>609</v>
      </c>
      <c r="L7050" t="s">
        <v>16819</v>
      </c>
      <c r="M7050">
        <v>0</v>
      </c>
      <c r="N7050">
        <v>999</v>
      </c>
    </row>
    <row r="7051" spans="1:14" s="6" customFormat="1" x14ac:dyDescent="0.2">
      <c r="A7051">
        <v>7046</v>
      </c>
      <c r="B7051">
        <v>11</v>
      </c>
      <c r="C7051" t="s">
        <v>158</v>
      </c>
      <c r="D7051" s="1" t="s">
        <v>9606</v>
      </c>
      <c r="E7051" s="1" t="str">
        <f>UPPER(VLOOKUP(D7051,[1]Final!$E:$F,2,0))</f>
        <v>SÍNDROME DE  COLON IRRITABLE  CON PREDOMINIO DE DIARREA [IBS-D]</v>
      </c>
      <c r="F7051" t="s">
        <v>9608</v>
      </c>
      <c r="G7051" s="1" t="s">
        <v>9607</v>
      </c>
      <c r="H7051" t="s">
        <v>16725</v>
      </c>
      <c r="I7051" t="s">
        <v>16726</v>
      </c>
      <c r="J7051" t="s">
        <v>16727</v>
      </c>
      <c r="K7051">
        <v>609</v>
      </c>
      <c r="L7051" t="s">
        <v>16819</v>
      </c>
      <c r="M7051">
        <v>0</v>
      </c>
      <c r="N7051">
        <v>999</v>
      </c>
    </row>
    <row r="7052" spans="1:14" s="6" customFormat="1" x14ac:dyDescent="0.2">
      <c r="A7052">
        <v>7047</v>
      </c>
      <c r="B7052">
        <v>11</v>
      </c>
      <c r="C7052" t="s">
        <v>158</v>
      </c>
      <c r="D7052" s="1" t="s">
        <v>29170</v>
      </c>
      <c r="E7052" s="1" t="s">
        <v>29171</v>
      </c>
      <c r="F7052" t="s">
        <v>9608</v>
      </c>
      <c r="G7052" s="1" t="s">
        <v>9607</v>
      </c>
      <c r="H7052" t="s">
        <v>16725</v>
      </c>
      <c r="I7052" t="s">
        <v>16726</v>
      </c>
      <c r="J7052" t="s">
        <v>16727</v>
      </c>
      <c r="K7052">
        <v>609</v>
      </c>
      <c r="L7052" t="s">
        <v>16819</v>
      </c>
      <c r="M7052">
        <v>0</v>
      </c>
      <c r="N7052">
        <v>999</v>
      </c>
    </row>
    <row r="7053" spans="1:14" s="6" customFormat="1" x14ac:dyDescent="0.2">
      <c r="A7053">
        <v>7048</v>
      </c>
      <c r="B7053">
        <v>11</v>
      </c>
      <c r="C7053" t="s">
        <v>158</v>
      </c>
      <c r="D7053" s="1" t="s">
        <v>9609</v>
      </c>
      <c r="E7053" s="1" t="str">
        <f>UPPER(VLOOKUP(D7053,[1]Final!$E:$F,2,0))</f>
        <v>SÍNDROME DE COLON IRRTABLE CON HÁBITO INTESTINAL MIXTO [IBS-M]</v>
      </c>
      <c r="F7053" t="s">
        <v>9608</v>
      </c>
      <c r="G7053" s="1" t="s">
        <v>9607</v>
      </c>
      <c r="H7053" t="s">
        <v>16725</v>
      </c>
      <c r="I7053" t="s">
        <v>16726</v>
      </c>
      <c r="J7053" t="s">
        <v>16727</v>
      </c>
      <c r="K7053">
        <v>609</v>
      </c>
      <c r="L7053" t="s">
        <v>16819</v>
      </c>
      <c r="M7053">
        <v>0</v>
      </c>
      <c r="N7053">
        <v>999</v>
      </c>
    </row>
    <row r="7054" spans="1:14" s="6" customFormat="1" x14ac:dyDescent="0.2">
      <c r="A7054">
        <v>7049</v>
      </c>
      <c r="B7054">
        <v>11</v>
      </c>
      <c r="C7054" t="s">
        <v>158</v>
      </c>
      <c r="D7054" s="1" t="s">
        <v>9610</v>
      </c>
      <c r="E7054" s="1" t="str">
        <f>UPPER(VLOOKUP(D7054,[1]Final!$E:$F,2,0))</f>
        <v>OTROS SÍNDROMES DE COLON IRRITABLE Y LOS NO ESPECIFICADOS</v>
      </c>
      <c r="F7054" t="s">
        <v>9608</v>
      </c>
      <c r="G7054" s="1" t="s">
        <v>9607</v>
      </c>
      <c r="H7054" t="s">
        <v>16725</v>
      </c>
      <c r="I7054" t="s">
        <v>16726</v>
      </c>
      <c r="J7054" t="s">
        <v>16727</v>
      </c>
      <c r="K7054">
        <v>609</v>
      </c>
      <c r="L7054" t="s">
        <v>16819</v>
      </c>
      <c r="M7054">
        <v>0</v>
      </c>
      <c r="N7054">
        <v>999</v>
      </c>
    </row>
    <row r="7055" spans="1:14" s="6" customFormat="1" x14ac:dyDescent="0.2">
      <c r="A7055">
        <v>7050</v>
      </c>
      <c r="B7055">
        <v>11</v>
      </c>
      <c r="C7055" t="s">
        <v>158</v>
      </c>
      <c r="D7055" s="1" t="s">
        <v>9611</v>
      </c>
      <c r="E7055" s="1" t="s">
        <v>23709</v>
      </c>
      <c r="F7055" t="s">
        <v>9613</v>
      </c>
      <c r="G7055" s="1" t="s">
        <v>9612</v>
      </c>
      <c r="H7055" t="s">
        <v>16725</v>
      </c>
      <c r="I7055" t="s">
        <v>16726</v>
      </c>
      <c r="J7055" t="s">
        <v>16727</v>
      </c>
      <c r="K7055">
        <v>609</v>
      </c>
      <c r="L7055" t="s">
        <v>16819</v>
      </c>
      <c r="M7055">
        <v>0</v>
      </c>
      <c r="N7055">
        <v>999</v>
      </c>
    </row>
    <row r="7056" spans="1:14" s="6" customFormat="1" x14ac:dyDescent="0.2">
      <c r="A7056">
        <v>7051</v>
      </c>
      <c r="B7056">
        <v>11</v>
      </c>
      <c r="C7056" t="s">
        <v>158</v>
      </c>
      <c r="D7056" s="1" t="s">
        <v>9614</v>
      </c>
      <c r="E7056" s="1" t="s">
        <v>23710</v>
      </c>
      <c r="F7056" t="s">
        <v>9613</v>
      </c>
      <c r="G7056" s="1" t="s">
        <v>9612</v>
      </c>
      <c r="H7056" t="s">
        <v>16725</v>
      </c>
      <c r="I7056" t="s">
        <v>16726</v>
      </c>
      <c r="J7056" t="s">
        <v>16727</v>
      </c>
      <c r="K7056">
        <v>609</v>
      </c>
      <c r="L7056" t="s">
        <v>16819</v>
      </c>
      <c r="M7056">
        <v>0</v>
      </c>
      <c r="N7056">
        <v>999</v>
      </c>
    </row>
    <row r="7057" spans="1:14" s="6" customFormat="1" x14ac:dyDescent="0.2">
      <c r="A7057">
        <v>7052</v>
      </c>
      <c r="B7057">
        <v>19</v>
      </c>
      <c r="C7057" t="s">
        <v>509</v>
      </c>
      <c r="D7057" s="1" t="s">
        <v>9615</v>
      </c>
      <c r="E7057" s="1" t="s">
        <v>23711</v>
      </c>
      <c r="F7057" t="s">
        <v>9466</v>
      </c>
      <c r="G7057" s="1" t="s">
        <v>9465</v>
      </c>
      <c r="H7057" t="s">
        <v>16725</v>
      </c>
      <c r="I7057" t="s">
        <v>16726</v>
      </c>
      <c r="J7057" t="s">
        <v>16727</v>
      </c>
      <c r="K7057">
        <v>0</v>
      </c>
      <c r="L7057">
        <v>0</v>
      </c>
      <c r="M7057">
        <v>0</v>
      </c>
      <c r="N7057">
        <v>999</v>
      </c>
    </row>
    <row r="7058" spans="1:14" s="6" customFormat="1" x14ac:dyDescent="0.2">
      <c r="A7058">
        <v>7053</v>
      </c>
      <c r="B7058">
        <v>19</v>
      </c>
      <c r="C7058" t="s">
        <v>509</v>
      </c>
      <c r="D7058" s="1" t="s">
        <v>9616</v>
      </c>
      <c r="E7058" s="1" t="s">
        <v>23712</v>
      </c>
      <c r="F7058" t="s">
        <v>9618</v>
      </c>
      <c r="G7058" s="1" t="s">
        <v>9617</v>
      </c>
      <c r="H7058" t="s">
        <v>16725</v>
      </c>
      <c r="I7058" t="s">
        <v>16726</v>
      </c>
      <c r="J7058" t="s">
        <v>16727</v>
      </c>
      <c r="K7058">
        <v>0</v>
      </c>
      <c r="L7058">
        <v>0</v>
      </c>
      <c r="M7058">
        <v>0</v>
      </c>
      <c r="N7058">
        <v>999</v>
      </c>
    </row>
    <row r="7059" spans="1:14" s="6" customFormat="1" x14ac:dyDescent="0.2">
      <c r="A7059">
        <v>7054</v>
      </c>
      <c r="B7059">
        <v>19</v>
      </c>
      <c r="C7059" t="s">
        <v>509</v>
      </c>
      <c r="D7059" s="1" t="s">
        <v>9619</v>
      </c>
      <c r="E7059" s="1" t="s">
        <v>23713</v>
      </c>
      <c r="F7059" t="s">
        <v>9618</v>
      </c>
      <c r="G7059" s="1" t="s">
        <v>9617</v>
      </c>
      <c r="H7059" t="s">
        <v>16725</v>
      </c>
      <c r="I7059" t="s">
        <v>16726</v>
      </c>
      <c r="J7059" t="s">
        <v>16727</v>
      </c>
      <c r="K7059">
        <v>0</v>
      </c>
      <c r="L7059">
        <v>0</v>
      </c>
      <c r="M7059">
        <v>0</v>
      </c>
      <c r="N7059">
        <v>999</v>
      </c>
    </row>
    <row r="7060" spans="1:14" s="6" customFormat="1" x14ac:dyDescent="0.2">
      <c r="A7060">
        <v>7055</v>
      </c>
      <c r="B7060">
        <v>19</v>
      </c>
      <c r="C7060" t="s">
        <v>509</v>
      </c>
      <c r="D7060" s="1" t="s">
        <v>9620</v>
      </c>
      <c r="E7060" s="1" t="s">
        <v>23714</v>
      </c>
      <c r="F7060" t="s">
        <v>9618</v>
      </c>
      <c r="G7060" s="1" t="s">
        <v>9617</v>
      </c>
      <c r="H7060" t="s">
        <v>16725</v>
      </c>
      <c r="I7060" t="s">
        <v>16726</v>
      </c>
      <c r="J7060" t="s">
        <v>16727</v>
      </c>
      <c r="K7060">
        <v>0</v>
      </c>
      <c r="L7060">
        <v>0</v>
      </c>
      <c r="M7060">
        <v>0</v>
      </c>
      <c r="N7060">
        <v>999</v>
      </c>
    </row>
    <row r="7061" spans="1:14" s="6" customFormat="1" x14ac:dyDescent="0.2">
      <c r="A7061">
        <v>7056</v>
      </c>
      <c r="B7061">
        <v>19</v>
      </c>
      <c r="C7061" t="s">
        <v>509</v>
      </c>
      <c r="D7061" s="1" t="s">
        <v>9621</v>
      </c>
      <c r="E7061" s="1" t="s">
        <v>23715</v>
      </c>
      <c r="F7061" t="s">
        <v>9618</v>
      </c>
      <c r="G7061" s="1" t="s">
        <v>9617</v>
      </c>
      <c r="H7061" t="s">
        <v>16725</v>
      </c>
      <c r="I7061" t="s">
        <v>16726</v>
      </c>
      <c r="J7061" t="s">
        <v>16727</v>
      </c>
      <c r="K7061">
        <v>0</v>
      </c>
      <c r="L7061">
        <v>0</v>
      </c>
      <c r="M7061">
        <v>0</v>
      </c>
      <c r="N7061">
        <v>999</v>
      </c>
    </row>
    <row r="7062" spans="1:14" s="6" customFormat="1" x14ac:dyDescent="0.2">
      <c r="A7062">
        <v>7057</v>
      </c>
      <c r="B7062">
        <v>20</v>
      </c>
      <c r="C7062" t="s">
        <v>751</v>
      </c>
      <c r="D7062" s="1" t="s">
        <v>9622</v>
      </c>
      <c r="E7062" s="1" t="s">
        <v>23716</v>
      </c>
      <c r="F7062" t="s">
        <v>9520</v>
      </c>
      <c r="G7062" s="1" t="s">
        <v>9519</v>
      </c>
      <c r="H7062" t="s">
        <v>16725</v>
      </c>
      <c r="I7062" t="s">
        <v>16726</v>
      </c>
      <c r="J7062" t="s">
        <v>16727</v>
      </c>
      <c r="K7062">
        <v>512</v>
      </c>
      <c r="L7062" t="s">
        <v>16783</v>
      </c>
      <c r="M7062">
        <v>0</v>
      </c>
      <c r="N7062">
        <v>999</v>
      </c>
    </row>
    <row r="7063" spans="1:14" s="6" customFormat="1" x14ac:dyDescent="0.2">
      <c r="A7063">
        <v>7058</v>
      </c>
      <c r="B7063">
        <v>20</v>
      </c>
      <c r="C7063" t="s">
        <v>751</v>
      </c>
      <c r="D7063" s="1" t="s">
        <v>9623</v>
      </c>
      <c r="E7063" s="1" t="s">
        <v>23717</v>
      </c>
      <c r="F7063" t="s">
        <v>9520</v>
      </c>
      <c r="G7063" s="1" t="s">
        <v>9519</v>
      </c>
      <c r="H7063" t="s">
        <v>16725</v>
      </c>
      <c r="I7063" t="s">
        <v>16726</v>
      </c>
      <c r="J7063" t="s">
        <v>16727</v>
      </c>
      <c r="K7063">
        <v>512</v>
      </c>
      <c r="L7063" t="s">
        <v>16783</v>
      </c>
      <c r="M7063">
        <v>0</v>
      </c>
      <c r="N7063">
        <v>999</v>
      </c>
    </row>
    <row r="7064" spans="1:14" s="6" customFormat="1" x14ac:dyDescent="0.2">
      <c r="A7064">
        <v>7059</v>
      </c>
      <c r="B7064">
        <v>20</v>
      </c>
      <c r="C7064" t="s">
        <v>751</v>
      </c>
      <c r="D7064" s="1" t="s">
        <v>9624</v>
      </c>
      <c r="E7064" s="1" t="s">
        <v>23718</v>
      </c>
      <c r="F7064" t="s">
        <v>9520</v>
      </c>
      <c r="G7064" s="1" t="s">
        <v>9519</v>
      </c>
      <c r="H7064" t="s">
        <v>16725</v>
      </c>
      <c r="I7064" t="s">
        <v>16726</v>
      </c>
      <c r="J7064" t="s">
        <v>16727</v>
      </c>
      <c r="K7064">
        <v>512</v>
      </c>
      <c r="L7064" t="s">
        <v>16783</v>
      </c>
      <c r="M7064">
        <v>0</v>
      </c>
      <c r="N7064">
        <v>999</v>
      </c>
    </row>
    <row r="7065" spans="1:14" s="6" customFormat="1" x14ac:dyDescent="0.2">
      <c r="A7065">
        <v>7060</v>
      </c>
      <c r="B7065">
        <v>20</v>
      </c>
      <c r="C7065" t="s">
        <v>751</v>
      </c>
      <c r="D7065" s="1" t="s">
        <v>9625</v>
      </c>
      <c r="E7065" s="1" t="s">
        <v>23719</v>
      </c>
      <c r="F7065" t="s">
        <v>9520</v>
      </c>
      <c r="G7065" s="1" t="s">
        <v>9519</v>
      </c>
      <c r="H7065" t="s">
        <v>16725</v>
      </c>
      <c r="I7065" t="s">
        <v>16726</v>
      </c>
      <c r="J7065" t="s">
        <v>16727</v>
      </c>
      <c r="K7065">
        <v>512</v>
      </c>
      <c r="L7065" t="s">
        <v>16783</v>
      </c>
      <c r="M7065">
        <v>0</v>
      </c>
      <c r="N7065">
        <v>999</v>
      </c>
    </row>
    <row r="7066" spans="1:14" s="6" customFormat="1" x14ac:dyDescent="0.2">
      <c r="A7066">
        <v>7061</v>
      </c>
      <c r="B7066">
        <v>20</v>
      </c>
      <c r="C7066" t="s">
        <v>751</v>
      </c>
      <c r="D7066" s="1" t="s">
        <v>9626</v>
      </c>
      <c r="E7066" s="1" t="s">
        <v>23720</v>
      </c>
      <c r="F7066" t="s">
        <v>9628</v>
      </c>
      <c r="G7066" s="1" t="s">
        <v>9627</v>
      </c>
      <c r="H7066" t="s">
        <v>16725</v>
      </c>
      <c r="I7066" t="s">
        <v>16726</v>
      </c>
      <c r="J7066" t="s">
        <v>16727</v>
      </c>
      <c r="K7066">
        <v>512</v>
      </c>
      <c r="L7066" t="s">
        <v>16783</v>
      </c>
      <c r="M7066">
        <v>0</v>
      </c>
      <c r="N7066">
        <v>999</v>
      </c>
    </row>
    <row r="7067" spans="1:14" s="6" customFormat="1" x14ac:dyDescent="0.2">
      <c r="A7067">
        <v>7062</v>
      </c>
      <c r="B7067">
        <v>20</v>
      </c>
      <c r="C7067" t="s">
        <v>751</v>
      </c>
      <c r="D7067" s="1" t="s">
        <v>9629</v>
      </c>
      <c r="E7067" s="1" t="s">
        <v>23721</v>
      </c>
      <c r="F7067" t="s">
        <v>9628</v>
      </c>
      <c r="G7067" s="1" t="s">
        <v>9627</v>
      </c>
      <c r="H7067" t="s">
        <v>16725</v>
      </c>
      <c r="I7067" t="s">
        <v>16726</v>
      </c>
      <c r="J7067" t="s">
        <v>16727</v>
      </c>
      <c r="K7067">
        <v>512</v>
      </c>
      <c r="L7067" t="s">
        <v>16783</v>
      </c>
      <c r="M7067">
        <v>0</v>
      </c>
      <c r="N7067">
        <v>999</v>
      </c>
    </row>
    <row r="7068" spans="1:14" s="6" customFormat="1" x14ac:dyDescent="0.2">
      <c r="A7068">
        <v>7063</v>
      </c>
      <c r="B7068">
        <v>18</v>
      </c>
      <c r="C7068" t="s">
        <v>5614</v>
      </c>
      <c r="D7068" s="1" t="s">
        <v>9630</v>
      </c>
      <c r="E7068" s="1" t="s">
        <v>23722</v>
      </c>
      <c r="F7068" t="s">
        <v>8947</v>
      </c>
      <c r="G7068" s="1" t="s">
        <v>8946</v>
      </c>
      <c r="H7068" t="s">
        <v>16725</v>
      </c>
      <c r="I7068" t="s">
        <v>16726</v>
      </c>
      <c r="J7068" t="s">
        <v>16727</v>
      </c>
      <c r="K7068">
        <v>700</v>
      </c>
      <c r="L7068" t="s">
        <v>16805</v>
      </c>
      <c r="M7068">
        <v>0</v>
      </c>
      <c r="N7068">
        <v>999</v>
      </c>
    </row>
    <row r="7069" spans="1:14" s="6" customFormat="1" x14ac:dyDescent="0.2">
      <c r="A7069">
        <v>7064</v>
      </c>
      <c r="B7069">
        <v>18</v>
      </c>
      <c r="C7069" t="s">
        <v>5614</v>
      </c>
      <c r="D7069" s="1" t="s">
        <v>9631</v>
      </c>
      <c r="E7069" s="1" t="s">
        <v>23723</v>
      </c>
      <c r="F7069" t="s">
        <v>9633</v>
      </c>
      <c r="G7069" s="1" t="s">
        <v>9632</v>
      </c>
      <c r="H7069" t="s">
        <v>16725</v>
      </c>
      <c r="I7069" t="s">
        <v>16726</v>
      </c>
      <c r="J7069" t="s">
        <v>16727</v>
      </c>
      <c r="K7069">
        <v>700</v>
      </c>
      <c r="L7069" t="s">
        <v>16805</v>
      </c>
      <c r="M7069">
        <v>0</v>
      </c>
      <c r="N7069">
        <v>999</v>
      </c>
    </row>
    <row r="7070" spans="1:14" s="6" customFormat="1" x14ac:dyDescent="0.2">
      <c r="A7070">
        <v>7065</v>
      </c>
      <c r="B7070">
        <v>18</v>
      </c>
      <c r="C7070" t="s">
        <v>5614</v>
      </c>
      <c r="D7070" s="1" t="s">
        <v>9634</v>
      </c>
      <c r="E7070" s="1" t="s">
        <v>23724</v>
      </c>
      <c r="F7070" t="s">
        <v>9633</v>
      </c>
      <c r="G7070" s="1" t="s">
        <v>9632</v>
      </c>
      <c r="H7070" t="s">
        <v>16725</v>
      </c>
      <c r="I7070" t="s">
        <v>16726</v>
      </c>
      <c r="J7070" t="s">
        <v>16727</v>
      </c>
      <c r="K7070">
        <v>700</v>
      </c>
      <c r="L7070" t="s">
        <v>16805</v>
      </c>
      <c r="M7070">
        <v>0</v>
      </c>
      <c r="N7070">
        <v>999</v>
      </c>
    </row>
    <row r="7071" spans="1:14" s="6" customFormat="1" x14ac:dyDescent="0.2">
      <c r="A7071">
        <v>7066</v>
      </c>
      <c r="B7071">
        <v>18</v>
      </c>
      <c r="C7071" t="s">
        <v>5614</v>
      </c>
      <c r="D7071" s="1" t="s">
        <v>9635</v>
      </c>
      <c r="E7071" s="1" t="s">
        <v>23725</v>
      </c>
      <c r="F7071" t="s">
        <v>9633</v>
      </c>
      <c r="G7071" s="1" t="s">
        <v>9632</v>
      </c>
      <c r="H7071" t="s">
        <v>16725</v>
      </c>
      <c r="I7071" t="s">
        <v>16726</v>
      </c>
      <c r="J7071" t="s">
        <v>16727</v>
      </c>
      <c r="K7071">
        <v>700</v>
      </c>
      <c r="L7071" t="s">
        <v>16805</v>
      </c>
      <c r="M7071">
        <v>0</v>
      </c>
      <c r="N7071">
        <v>999</v>
      </c>
    </row>
    <row r="7072" spans="1:14" s="6" customFormat="1" x14ac:dyDescent="0.2">
      <c r="A7072">
        <v>7067</v>
      </c>
      <c r="B7072">
        <v>18</v>
      </c>
      <c r="C7072" t="s">
        <v>5614</v>
      </c>
      <c r="D7072" s="1" t="s">
        <v>9636</v>
      </c>
      <c r="E7072" s="1" t="s">
        <v>23726</v>
      </c>
      <c r="F7072" t="s">
        <v>9633</v>
      </c>
      <c r="G7072" s="1" t="s">
        <v>9632</v>
      </c>
      <c r="H7072" t="s">
        <v>16725</v>
      </c>
      <c r="I7072" t="s">
        <v>16726</v>
      </c>
      <c r="J7072" t="s">
        <v>16727</v>
      </c>
      <c r="K7072">
        <v>700</v>
      </c>
      <c r="L7072" t="s">
        <v>16805</v>
      </c>
      <c r="M7072">
        <v>0</v>
      </c>
      <c r="N7072">
        <v>999</v>
      </c>
    </row>
    <row r="7073" spans="1:14" s="6" customFormat="1" x14ac:dyDescent="0.2">
      <c r="A7073">
        <v>7068</v>
      </c>
      <c r="B7073">
        <v>19</v>
      </c>
      <c r="C7073" t="s">
        <v>509</v>
      </c>
      <c r="D7073" s="1" t="s">
        <v>9637</v>
      </c>
      <c r="E7073" s="1" t="s">
        <v>23727</v>
      </c>
      <c r="F7073" t="s">
        <v>9618</v>
      </c>
      <c r="G7073" s="1" t="s">
        <v>9617</v>
      </c>
      <c r="H7073" t="s">
        <v>16725</v>
      </c>
      <c r="I7073" t="s">
        <v>16726</v>
      </c>
      <c r="J7073" t="s">
        <v>16727</v>
      </c>
      <c r="K7073">
        <v>0</v>
      </c>
      <c r="L7073">
        <v>0</v>
      </c>
      <c r="M7073">
        <v>0</v>
      </c>
      <c r="N7073">
        <v>999</v>
      </c>
    </row>
    <row r="7074" spans="1:14" s="6" customFormat="1" x14ac:dyDescent="0.2">
      <c r="A7074">
        <v>7069</v>
      </c>
      <c r="B7074">
        <v>19</v>
      </c>
      <c r="C7074" t="s">
        <v>509</v>
      </c>
      <c r="D7074" s="1" t="s">
        <v>9638</v>
      </c>
      <c r="E7074" s="1" t="s">
        <v>23728</v>
      </c>
      <c r="F7074" t="s">
        <v>9618</v>
      </c>
      <c r="G7074" s="1" t="s">
        <v>9617</v>
      </c>
      <c r="H7074" t="s">
        <v>16725</v>
      </c>
      <c r="I7074" t="s">
        <v>16726</v>
      </c>
      <c r="J7074" t="s">
        <v>16727</v>
      </c>
      <c r="K7074">
        <v>0</v>
      </c>
      <c r="L7074">
        <v>0</v>
      </c>
      <c r="M7074">
        <v>0</v>
      </c>
      <c r="N7074">
        <v>999</v>
      </c>
    </row>
    <row r="7075" spans="1:14" s="6" customFormat="1" x14ac:dyDescent="0.2">
      <c r="A7075">
        <v>7070</v>
      </c>
      <c r="B7075">
        <v>19</v>
      </c>
      <c r="C7075" t="s">
        <v>509</v>
      </c>
      <c r="D7075" s="1" t="s">
        <v>9639</v>
      </c>
      <c r="E7075" s="1" t="s">
        <v>23729</v>
      </c>
      <c r="F7075" t="s">
        <v>9618</v>
      </c>
      <c r="G7075" s="1" t="s">
        <v>9617</v>
      </c>
      <c r="H7075" t="s">
        <v>16725</v>
      </c>
      <c r="I7075" t="s">
        <v>16726</v>
      </c>
      <c r="J7075" t="s">
        <v>16727</v>
      </c>
      <c r="K7075">
        <v>0</v>
      </c>
      <c r="L7075">
        <v>0</v>
      </c>
      <c r="M7075">
        <v>0</v>
      </c>
      <c r="N7075">
        <v>999</v>
      </c>
    </row>
    <row r="7076" spans="1:14" s="6" customFormat="1" x14ac:dyDescent="0.2">
      <c r="A7076">
        <v>7071</v>
      </c>
      <c r="B7076">
        <v>19</v>
      </c>
      <c r="C7076" t="s">
        <v>509</v>
      </c>
      <c r="D7076" s="1" t="s">
        <v>9640</v>
      </c>
      <c r="E7076" s="1" t="s">
        <v>23730</v>
      </c>
      <c r="F7076" t="s">
        <v>9642</v>
      </c>
      <c r="G7076" s="1" t="s">
        <v>9641</v>
      </c>
      <c r="H7076" t="s">
        <v>16725</v>
      </c>
      <c r="I7076" t="s">
        <v>16726</v>
      </c>
      <c r="J7076" t="s">
        <v>16727</v>
      </c>
      <c r="K7076">
        <v>0</v>
      </c>
      <c r="L7076">
        <v>0</v>
      </c>
      <c r="M7076">
        <v>0</v>
      </c>
      <c r="N7076">
        <v>999</v>
      </c>
    </row>
    <row r="7077" spans="1:14" s="6" customFormat="1" x14ac:dyDescent="0.2">
      <c r="A7077">
        <v>7072</v>
      </c>
      <c r="B7077">
        <v>19</v>
      </c>
      <c r="C7077" t="s">
        <v>509</v>
      </c>
      <c r="D7077" s="1" t="s">
        <v>9643</v>
      </c>
      <c r="E7077" s="1" t="s">
        <v>23731</v>
      </c>
      <c r="F7077" t="s">
        <v>9642</v>
      </c>
      <c r="G7077" s="1" t="s">
        <v>9641</v>
      </c>
      <c r="H7077" t="s">
        <v>16725</v>
      </c>
      <c r="I7077" t="s">
        <v>16726</v>
      </c>
      <c r="J7077" t="s">
        <v>16727</v>
      </c>
      <c r="K7077">
        <v>0</v>
      </c>
      <c r="L7077">
        <v>0</v>
      </c>
      <c r="M7077">
        <v>0</v>
      </c>
      <c r="N7077">
        <v>999</v>
      </c>
    </row>
    <row r="7078" spans="1:14" s="6" customFormat="1" x14ac:dyDescent="0.2">
      <c r="A7078">
        <v>7073</v>
      </c>
      <c r="B7078">
        <v>4</v>
      </c>
      <c r="C7078" t="s">
        <v>15</v>
      </c>
      <c r="D7078" s="1" t="s">
        <v>9644</v>
      </c>
      <c r="E7078" s="1" t="s">
        <v>23732</v>
      </c>
      <c r="F7078" t="s">
        <v>9576</v>
      </c>
      <c r="G7078" s="1" t="s">
        <v>9575</v>
      </c>
      <c r="H7078" t="s">
        <v>16725</v>
      </c>
      <c r="I7078" t="s">
        <v>16726</v>
      </c>
      <c r="J7078" t="s">
        <v>16727</v>
      </c>
      <c r="K7078">
        <v>614</v>
      </c>
      <c r="L7078" t="s">
        <v>16745</v>
      </c>
      <c r="M7078">
        <v>0</v>
      </c>
      <c r="N7078">
        <v>999</v>
      </c>
    </row>
    <row r="7079" spans="1:14" s="6" customFormat="1" x14ac:dyDescent="0.2">
      <c r="A7079">
        <v>7074</v>
      </c>
      <c r="B7079">
        <v>4</v>
      </c>
      <c r="C7079" t="s">
        <v>15</v>
      </c>
      <c r="D7079" s="1" t="s">
        <v>9645</v>
      </c>
      <c r="E7079" s="1" t="s">
        <v>23733</v>
      </c>
      <c r="F7079" t="s">
        <v>9647</v>
      </c>
      <c r="G7079" s="1" t="s">
        <v>9646</v>
      </c>
      <c r="H7079" t="s">
        <v>16725</v>
      </c>
      <c r="I7079" t="s">
        <v>16726</v>
      </c>
      <c r="J7079" t="s">
        <v>16727</v>
      </c>
      <c r="K7079">
        <v>614</v>
      </c>
      <c r="L7079" t="s">
        <v>16745</v>
      </c>
      <c r="M7079">
        <v>0</v>
      </c>
      <c r="N7079">
        <v>999</v>
      </c>
    </row>
    <row r="7080" spans="1:14" s="6" customFormat="1" x14ac:dyDescent="0.2">
      <c r="A7080">
        <v>7075</v>
      </c>
      <c r="B7080">
        <v>4</v>
      </c>
      <c r="C7080" t="s">
        <v>15</v>
      </c>
      <c r="D7080" s="1" t="s">
        <v>9648</v>
      </c>
      <c r="E7080" s="1" t="s">
        <v>23734</v>
      </c>
      <c r="F7080" t="s">
        <v>9647</v>
      </c>
      <c r="G7080" s="1" t="s">
        <v>9646</v>
      </c>
      <c r="H7080" t="s">
        <v>16725</v>
      </c>
      <c r="I7080" t="s">
        <v>16726</v>
      </c>
      <c r="J7080" t="s">
        <v>16727</v>
      </c>
      <c r="K7080">
        <v>614</v>
      </c>
      <c r="L7080" t="s">
        <v>16745</v>
      </c>
      <c r="M7080">
        <v>0</v>
      </c>
      <c r="N7080">
        <v>999</v>
      </c>
    </row>
    <row r="7081" spans="1:14" s="6" customFormat="1" x14ac:dyDescent="0.2">
      <c r="A7081">
        <v>7076</v>
      </c>
      <c r="B7081">
        <v>4</v>
      </c>
      <c r="C7081" t="s">
        <v>15</v>
      </c>
      <c r="D7081" s="1" t="s">
        <v>9649</v>
      </c>
      <c r="E7081" s="1" t="s">
        <v>23735</v>
      </c>
      <c r="F7081" t="s">
        <v>9647</v>
      </c>
      <c r="G7081" s="1" t="s">
        <v>9646</v>
      </c>
      <c r="H7081" t="s">
        <v>16725</v>
      </c>
      <c r="I7081" t="s">
        <v>16726</v>
      </c>
      <c r="J7081" t="s">
        <v>16727</v>
      </c>
      <c r="K7081">
        <v>614</v>
      </c>
      <c r="L7081" t="s">
        <v>16745</v>
      </c>
      <c r="M7081">
        <v>0</v>
      </c>
      <c r="N7081">
        <v>999</v>
      </c>
    </row>
    <row r="7082" spans="1:14" s="6" customFormat="1" x14ac:dyDescent="0.2">
      <c r="A7082">
        <v>7077</v>
      </c>
      <c r="B7082">
        <v>4</v>
      </c>
      <c r="C7082" t="s">
        <v>15</v>
      </c>
      <c r="D7082" s="1" t="s">
        <v>9650</v>
      </c>
      <c r="E7082" s="1" t="s">
        <v>23736</v>
      </c>
      <c r="F7082" t="s">
        <v>9647</v>
      </c>
      <c r="G7082" s="1" t="s">
        <v>9646</v>
      </c>
      <c r="H7082" t="s">
        <v>16725</v>
      </c>
      <c r="I7082" t="s">
        <v>16726</v>
      </c>
      <c r="J7082" t="s">
        <v>16727</v>
      </c>
      <c r="K7082">
        <v>614</v>
      </c>
      <c r="L7082" t="s">
        <v>16745</v>
      </c>
      <c r="M7082">
        <v>0</v>
      </c>
      <c r="N7082">
        <v>999</v>
      </c>
    </row>
    <row r="7083" spans="1:14" s="6" customFormat="1" x14ac:dyDescent="0.2">
      <c r="A7083">
        <v>7078</v>
      </c>
      <c r="B7083">
        <v>4</v>
      </c>
      <c r="C7083" t="s">
        <v>15</v>
      </c>
      <c r="D7083" s="1" t="s">
        <v>9651</v>
      </c>
      <c r="E7083" s="1" t="s">
        <v>23737</v>
      </c>
      <c r="F7083" t="s">
        <v>9653</v>
      </c>
      <c r="G7083" s="1" t="s">
        <v>9652</v>
      </c>
      <c r="H7083" t="s">
        <v>16725</v>
      </c>
      <c r="I7083" t="s">
        <v>16728</v>
      </c>
      <c r="J7083" t="s">
        <v>16729</v>
      </c>
      <c r="K7083">
        <v>601</v>
      </c>
      <c r="L7083" t="s">
        <v>16730</v>
      </c>
      <c r="M7083">
        <v>0</v>
      </c>
      <c r="N7083">
        <v>120</v>
      </c>
    </row>
    <row r="7084" spans="1:14" s="6" customFormat="1" x14ac:dyDescent="0.2">
      <c r="A7084">
        <v>7079</v>
      </c>
      <c r="B7084">
        <v>4</v>
      </c>
      <c r="C7084" t="s">
        <v>15</v>
      </c>
      <c r="D7084" s="1" t="s">
        <v>9654</v>
      </c>
      <c r="E7084" s="1" t="s">
        <v>23738</v>
      </c>
      <c r="F7084" t="s">
        <v>9653</v>
      </c>
      <c r="G7084" s="1" t="s">
        <v>9652</v>
      </c>
      <c r="H7084" t="s">
        <v>16725</v>
      </c>
      <c r="I7084" t="s">
        <v>16728</v>
      </c>
      <c r="J7084" t="s">
        <v>16729</v>
      </c>
      <c r="K7084">
        <v>601</v>
      </c>
      <c r="L7084" t="s">
        <v>16730</v>
      </c>
      <c r="M7084">
        <v>0</v>
      </c>
      <c r="N7084">
        <v>120</v>
      </c>
    </row>
    <row r="7085" spans="1:14" s="6" customFormat="1" x14ac:dyDescent="0.2">
      <c r="A7085">
        <v>7080</v>
      </c>
      <c r="B7085">
        <v>4</v>
      </c>
      <c r="C7085" t="s">
        <v>15</v>
      </c>
      <c r="D7085" s="1" t="s">
        <v>9655</v>
      </c>
      <c r="E7085" s="1" t="s">
        <v>23739</v>
      </c>
      <c r="F7085" t="s">
        <v>9653</v>
      </c>
      <c r="G7085" s="1" t="s">
        <v>9652</v>
      </c>
      <c r="H7085" t="s">
        <v>16725</v>
      </c>
      <c r="I7085" t="s">
        <v>16728</v>
      </c>
      <c r="J7085" t="s">
        <v>16729</v>
      </c>
      <c r="K7085">
        <v>601</v>
      </c>
      <c r="L7085" t="s">
        <v>16730</v>
      </c>
      <c r="M7085">
        <v>0</v>
      </c>
      <c r="N7085">
        <v>120</v>
      </c>
    </row>
    <row r="7086" spans="1:14" s="6" customFormat="1" x14ac:dyDescent="0.2">
      <c r="A7086">
        <v>7081</v>
      </c>
      <c r="B7086">
        <v>4</v>
      </c>
      <c r="C7086" t="s">
        <v>15</v>
      </c>
      <c r="D7086" s="1" t="s">
        <v>9656</v>
      </c>
      <c r="E7086" s="1" t="s">
        <v>23740</v>
      </c>
      <c r="F7086" t="s">
        <v>9653</v>
      </c>
      <c r="G7086" s="1" t="s">
        <v>9652</v>
      </c>
      <c r="H7086" t="s">
        <v>16725</v>
      </c>
      <c r="I7086" t="s">
        <v>16728</v>
      </c>
      <c r="J7086" t="s">
        <v>16729</v>
      </c>
      <c r="K7086">
        <v>601</v>
      </c>
      <c r="L7086" t="s">
        <v>16730</v>
      </c>
      <c r="M7086">
        <v>0</v>
      </c>
      <c r="N7086">
        <v>120</v>
      </c>
    </row>
    <row r="7087" spans="1:14" s="6" customFormat="1" x14ac:dyDescent="0.2">
      <c r="A7087">
        <v>7082</v>
      </c>
      <c r="B7087">
        <v>4</v>
      </c>
      <c r="C7087" t="s">
        <v>15</v>
      </c>
      <c r="D7087" s="1" t="s">
        <v>9657</v>
      </c>
      <c r="E7087" s="1" t="s">
        <v>23741</v>
      </c>
      <c r="F7087" t="s">
        <v>9653</v>
      </c>
      <c r="G7087" s="1" t="s">
        <v>9652</v>
      </c>
      <c r="H7087" t="s">
        <v>16725</v>
      </c>
      <c r="I7087" t="s">
        <v>16728</v>
      </c>
      <c r="J7087" t="s">
        <v>16729</v>
      </c>
      <c r="K7087">
        <v>601</v>
      </c>
      <c r="L7087" t="s">
        <v>16730</v>
      </c>
      <c r="M7087">
        <v>0</v>
      </c>
      <c r="N7087">
        <v>120</v>
      </c>
    </row>
    <row r="7088" spans="1:14" s="6" customFormat="1" x14ac:dyDescent="0.2">
      <c r="A7088">
        <v>7083</v>
      </c>
      <c r="B7088">
        <v>4</v>
      </c>
      <c r="C7088" t="s">
        <v>15</v>
      </c>
      <c r="D7088" s="1" t="s">
        <v>9658</v>
      </c>
      <c r="E7088" s="1" t="s">
        <v>23742</v>
      </c>
      <c r="F7088" t="s">
        <v>9653</v>
      </c>
      <c r="G7088" s="1" t="s">
        <v>9652</v>
      </c>
      <c r="H7088" t="s">
        <v>16725</v>
      </c>
      <c r="I7088" t="s">
        <v>16728</v>
      </c>
      <c r="J7088" t="s">
        <v>16729</v>
      </c>
      <c r="K7088">
        <v>601</v>
      </c>
      <c r="L7088" t="s">
        <v>16730</v>
      </c>
      <c r="M7088">
        <v>0</v>
      </c>
      <c r="N7088">
        <v>120</v>
      </c>
    </row>
    <row r="7089" spans="1:14" s="6" customFormat="1" x14ac:dyDescent="0.2">
      <c r="A7089">
        <v>7084</v>
      </c>
      <c r="B7089">
        <v>4</v>
      </c>
      <c r="C7089" t="s">
        <v>15</v>
      </c>
      <c r="D7089" s="1" t="s">
        <v>9659</v>
      </c>
      <c r="E7089" s="1" t="s">
        <v>23743</v>
      </c>
      <c r="F7089" t="s">
        <v>9653</v>
      </c>
      <c r="G7089" s="1" t="s">
        <v>9652</v>
      </c>
      <c r="H7089" t="s">
        <v>16725</v>
      </c>
      <c r="I7089" t="s">
        <v>16728</v>
      </c>
      <c r="J7089" t="s">
        <v>16729</v>
      </c>
      <c r="K7089">
        <v>601</v>
      </c>
      <c r="L7089" t="s">
        <v>16730</v>
      </c>
      <c r="M7089">
        <v>0</v>
      </c>
      <c r="N7089">
        <v>120</v>
      </c>
    </row>
    <row r="7090" spans="1:14" s="6" customFormat="1" x14ac:dyDescent="0.2">
      <c r="A7090">
        <v>7085</v>
      </c>
      <c r="B7090">
        <v>4</v>
      </c>
      <c r="C7090" t="s">
        <v>15</v>
      </c>
      <c r="D7090" s="1" t="s">
        <v>9660</v>
      </c>
      <c r="E7090" s="1" t="s">
        <v>23744</v>
      </c>
      <c r="F7090" t="s">
        <v>9653</v>
      </c>
      <c r="G7090" s="1" t="s">
        <v>9652</v>
      </c>
      <c r="H7090" t="s">
        <v>16725</v>
      </c>
      <c r="I7090" t="s">
        <v>16728</v>
      </c>
      <c r="J7090" t="s">
        <v>16729</v>
      </c>
      <c r="K7090">
        <v>601</v>
      </c>
      <c r="L7090" t="s">
        <v>16730</v>
      </c>
      <c r="M7090">
        <v>0</v>
      </c>
      <c r="N7090">
        <v>120</v>
      </c>
    </row>
    <row r="7091" spans="1:14" s="6" customFormat="1" x14ac:dyDescent="0.2">
      <c r="A7091">
        <v>7086</v>
      </c>
      <c r="B7091">
        <v>20</v>
      </c>
      <c r="C7091" t="s">
        <v>751</v>
      </c>
      <c r="D7091" s="1" t="s">
        <v>9661</v>
      </c>
      <c r="E7091" s="1" t="s">
        <v>23745</v>
      </c>
      <c r="F7091" t="s">
        <v>9628</v>
      </c>
      <c r="G7091" s="1" t="s">
        <v>9627</v>
      </c>
      <c r="H7091" t="s">
        <v>16725</v>
      </c>
      <c r="I7091" t="s">
        <v>16726</v>
      </c>
      <c r="J7091" t="s">
        <v>16727</v>
      </c>
      <c r="K7091">
        <v>512</v>
      </c>
      <c r="L7091" t="s">
        <v>16783</v>
      </c>
      <c r="M7091">
        <v>0</v>
      </c>
      <c r="N7091">
        <v>999</v>
      </c>
    </row>
    <row r="7092" spans="1:14" s="6" customFormat="1" x14ac:dyDescent="0.2">
      <c r="A7092">
        <v>7087</v>
      </c>
      <c r="B7092">
        <v>20</v>
      </c>
      <c r="C7092" t="s">
        <v>751</v>
      </c>
      <c r="D7092" s="1" t="s">
        <v>9662</v>
      </c>
      <c r="E7092" s="1" t="s">
        <v>23746</v>
      </c>
      <c r="F7092" t="s">
        <v>9628</v>
      </c>
      <c r="G7092" s="1" t="s">
        <v>9627</v>
      </c>
      <c r="H7092" t="s">
        <v>16725</v>
      </c>
      <c r="I7092" t="s">
        <v>16726</v>
      </c>
      <c r="J7092" t="s">
        <v>16727</v>
      </c>
      <c r="K7092">
        <v>512</v>
      </c>
      <c r="L7092" t="s">
        <v>16783</v>
      </c>
      <c r="M7092">
        <v>0</v>
      </c>
      <c r="N7092">
        <v>999</v>
      </c>
    </row>
    <row r="7093" spans="1:14" s="6" customFormat="1" x14ac:dyDescent="0.2">
      <c r="A7093">
        <v>7088</v>
      </c>
      <c r="B7093">
        <v>20</v>
      </c>
      <c r="C7093" t="s">
        <v>751</v>
      </c>
      <c r="D7093" s="1" t="s">
        <v>9663</v>
      </c>
      <c r="E7093" s="1" t="s">
        <v>23747</v>
      </c>
      <c r="F7093" t="s">
        <v>9628</v>
      </c>
      <c r="G7093" s="1" t="s">
        <v>9627</v>
      </c>
      <c r="H7093" t="s">
        <v>16725</v>
      </c>
      <c r="I7093" t="s">
        <v>16726</v>
      </c>
      <c r="J7093" t="s">
        <v>16727</v>
      </c>
      <c r="K7093">
        <v>512</v>
      </c>
      <c r="L7093" t="s">
        <v>16783</v>
      </c>
      <c r="M7093">
        <v>0</v>
      </c>
      <c r="N7093">
        <v>999</v>
      </c>
    </row>
    <row r="7094" spans="1:14" s="6" customFormat="1" x14ac:dyDescent="0.2">
      <c r="A7094">
        <v>7089</v>
      </c>
      <c r="B7094">
        <v>20</v>
      </c>
      <c r="C7094" t="s">
        <v>751</v>
      </c>
      <c r="D7094" s="1" t="s">
        <v>9664</v>
      </c>
      <c r="E7094" s="1" t="s">
        <v>23748</v>
      </c>
      <c r="F7094" t="s">
        <v>9628</v>
      </c>
      <c r="G7094" s="1" t="s">
        <v>9627</v>
      </c>
      <c r="H7094" t="s">
        <v>16725</v>
      </c>
      <c r="I7094" t="s">
        <v>16726</v>
      </c>
      <c r="J7094" t="s">
        <v>16727</v>
      </c>
      <c r="K7094">
        <v>512</v>
      </c>
      <c r="L7094" t="s">
        <v>16783</v>
      </c>
      <c r="M7094">
        <v>0</v>
      </c>
      <c r="N7094">
        <v>999</v>
      </c>
    </row>
    <row r="7095" spans="1:14" s="6" customFormat="1" x14ac:dyDescent="0.2">
      <c r="A7095">
        <v>7090</v>
      </c>
      <c r="B7095">
        <v>20</v>
      </c>
      <c r="C7095" t="s">
        <v>751</v>
      </c>
      <c r="D7095" s="1" t="s">
        <v>9665</v>
      </c>
      <c r="E7095" s="1" t="s">
        <v>23749</v>
      </c>
      <c r="F7095" t="s">
        <v>9628</v>
      </c>
      <c r="G7095" s="1" t="s">
        <v>9627</v>
      </c>
      <c r="H7095" t="s">
        <v>16725</v>
      </c>
      <c r="I7095" t="s">
        <v>16726</v>
      </c>
      <c r="J7095" t="s">
        <v>16727</v>
      </c>
      <c r="K7095">
        <v>512</v>
      </c>
      <c r="L7095" t="s">
        <v>16783</v>
      </c>
      <c r="M7095">
        <v>0</v>
      </c>
      <c r="N7095">
        <v>999</v>
      </c>
    </row>
    <row r="7096" spans="1:14" s="6" customFormat="1" x14ac:dyDescent="0.2">
      <c r="A7096">
        <v>7091</v>
      </c>
      <c r="B7096">
        <v>20</v>
      </c>
      <c r="C7096" t="s">
        <v>751</v>
      </c>
      <c r="D7096" s="1" t="s">
        <v>9666</v>
      </c>
      <c r="E7096" s="1" t="s">
        <v>23750</v>
      </c>
      <c r="F7096" t="s">
        <v>9628</v>
      </c>
      <c r="G7096" s="1" t="s">
        <v>9627</v>
      </c>
      <c r="H7096" t="s">
        <v>16725</v>
      </c>
      <c r="I7096" t="s">
        <v>16726</v>
      </c>
      <c r="J7096" t="s">
        <v>16727</v>
      </c>
      <c r="K7096">
        <v>512</v>
      </c>
      <c r="L7096" t="s">
        <v>16783</v>
      </c>
      <c r="M7096">
        <v>0</v>
      </c>
      <c r="N7096">
        <v>999</v>
      </c>
    </row>
    <row r="7097" spans="1:14" s="6" customFormat="1" x14ac:dyDescent="0.2">
      <c r="A7097">
        <v>7092</v>
      </c>
      <c r="B7097">
        <v>18</v>
      </c>
      <c r="C7097" t="s">
        <v>5614</v>
      </c>
      <c r="D7097" s="1" t="s">
        <v>9667</v>
      </c>
      <c r="E7097" s="1" t="s">
        <v>23751</v>
      </c>
      <c r="F7097" t="s">
        <v>9633</v>
      </c>
      <c r="G7097" s="1" t="s">
        <v>9632</v>
      </c>
      <c r="H7097" t="s">
        <v>16725</v>
      </c>
      <c r="I7097" t="s">
        <v>16726</v>
      </c>
      <c r="J7097" t="s">
        <v>16727</v>
      </c>
      <c r="K7097">
        <v>700</v>
      </c>
      <c r="L7097" t="s">
        <v>16805</v>
      </c>
      <c r="M7097">
        <v>0</v>
      </c>
      <c r="N7097">
        <v>999</v>
      </c>
    </row>
    <row r="7098" spans="1:14" s="6" customFormat="1" x14ac:dyDescent="0.2">
      <c r="A7098">
        <v>7093</v>
      </c>
      <c r="B7098">
        <v>18</v>
      </c>
      <c r="C7098" t="s">
        <v>5614</v>
      </c>
      <c r="D7098" s="1" t="s">
        <v>9668</v>
      </c>
      <c r="E7098" s="1" t="s">
        <v>23752</v>
      </c>
      <c r="F7098" t="s">
        <v>9633</v>
      </c>
      <c r="G7098" s="1" t="s">
        <v>9632</v>
      </c>
      <c r="H7098" t="s">
        <v>16725</v>
      </c>
      <c r="I7098" t="s">
        <v>16726</v>
      </c>
      <c r="J7098" t="s">
        <v>16727</v>
      </c>
      <c r="K7098">
        <v>700</v>
      </c>
      <c r="L7098" t="s">
        <v>16805</v>
      </c>
      <c r="M7098">
        <v>0</v>
      </c>
      <c r="N7098">
        <v>999</v>
      </c>
    </row>
    <row r="7099" spans="1:14" s="6" customFormat="1" x14ac:dyDescent="0.2">
      <c r="A7099">
        <v>7094</v>
      </c>
      <c r="B7099">
        <v>18</v>
      </c>
      <c r="C7099" t="s">
        <v>5614</v>
      </c>
      <c r="D7099" s="1" t="s">
        <v>9669</v>
      </c>
      <c r="E7099" s="1" t="s">
        <v>23753</v>
      </c>
      <c r="F7099" t="s">
        <v>9633</v>
      </c>
      <c r="G7099" s="1" t="s">
        <v>9632</v>
      </c>
      <c r="H7099" t="s">
        <v>16725</v>
      </c>
      <c r="I7099" t="s">
        <v>16726</v>
      </c>
      <c r="J7099" t="s">
        <v>16727</v>
      </c>
      <c r="K7099">
        <v>700</v>
      </c>
      <c r="L7099" t="s">
        <v>16805</v>
      </c>
      <c r="M7099">
        <v>0</v>
      </c>
      <c r="N7099">
        <v>999</v>
      </c>
    </row>
    <row r="7100" spans="1:14" s="6" customFormat="1" x14ac:dyDescent="0.2">
      <c r="A7100">
        <v>7095</v>
      </c>
      <c r="B7100">
        <v>18</v>
      </c>
      <c r="C7100" t="s">
        <v>5614</v>
      </c>
      <c r="D7100" s="1" t="s">
        <v>9670</v>
      </c>
      <c r="E7100" s="1" t="s">
        <v>23754</v>
      </c>
      <c r="F7100" t="s">
        <v>9633</v>
      </c>
      <c r="G7100" s="1" t="s">
        <v>9632</v>
      </c>
      <c r="H7100" t="s">
        <v>16725</v>
      </c>
      <c r="I7100" t="s">
        <v>16726</v>
      </c>
      <c r="J7100" t="s">
        <v>16727</v>
      </c>
      <c r="K7100">
        <v>700</v>
      </c>
      <c r="L7100" t="s">
        <v>16805</v>
      </c>
      <c r="M7100">
        <v>0</v>
      </c>
      <c r="N7100">
        <v>999</v>
      </c>
    </row>
    <row r="7101" spans="1:14" s="6" customFormat="1" x14ac:dyDescent="0.2">
      <c r="A7101">
        <v>7096</v>
      </c>
      <c r="B7101">
        <v>18</v>
      </c>
      <c r="C7101" t="s">
        <v>5614</v>
      </c>
      <c r="D7101" s="1" t="s">
        <v>9671</v>
      </c>
      <c r="E7101" s="1" t="s">
        <v>23755</v>
      </c>
      <c r="F7101" t="s">
        <v>9633</v>
      </c>
      <c r="G7101" s="1" t="s">
        <v>9632</v>
      </c>
      <c r="H7101" t="s">
        <v>16725</v>
      </c>
      <c r="I7101" t="s">
        <v>16726</v>
      </c>
      <c r="J7101" t="s">
        <v>16727</v>
      </c>
      <c r="K7101">
        <v>700</v>
      </c>
      <c r="L7101" t="s">
        <v>16805</v>
      </c>
      <c r="M7101">
        <v>0</v>
      </c>
      <c r="N7101">
        <v>999</v>
      </c>
    </row>
    <row r="7102" spans="1:14" s="6" customFormat="1" x14ac:dyDescent="0.2">
      <c r="A7102">
        <v>7097</v>
      </c>
      <c r="B7102">
        <v>19</v>
      </c>
      <c r="C7102" t="s">
        <v>509</v>
      </c>
      <c r="D7102" s="1" t="s">
        <v>9672</v>
      </c>
      <c r="E7102" s="1" t="s">
        <v>23756</v>
      </c>
      <c r="F7102" t="s">
        <v>9642</v>
      </c>
      <c r="G7102" s="1" t="s">
        <v>9641</v>
      </c>
      <c r="H7102" t="s">
        <v>16725</v>
      </c>
      <c r="I7102" t="s">
        <v>16726</v>
      </c>
      <c r="J7102" t="s">
        <v>16727</v>
      </c>
      <c r="K7102">
        <v>0</v>
      </c>
      <c r="L7102">
        <v>0</v>
      </c>
      <c r="M7102">
        <v>0</v>
      </c>
      <c r="N7102">
        <v>999</v>
      </c>
    </row>
    <row r="7103" spans="1:14" s="6" customFormat="1" x14ac:dyDescent="0.2">
      <c r="A7103">
        <v>7098</v>
      </c>
      <c r="B7103">
        <v>19</v>
      </c>
      <c r="C7103" t="s">
        <v>509</v>
      </c>
      <c r="D7103" s="1" t="s">
        <v>9673</v>
      </c>
      <c r="E7103" s="1" t="s">
        <v>23757</v>
      </c>
      <c r="F7103" t="s">
        <v>9675</v>
      </c>
      <c r="G7103" s="1" t="s">
        <v>9674</v>
      </c>
      <c r="H7103" t="s">
        <v>16725</v>
      </c>
      <c r="I7103" t="s">
        <v>16726</v>
      </c>
      <c r="J7103" t="s">
        <v>16727</v>
      </c>
      <c r="K7103">
        <v>0</v>
      </c>
      <c r="L7103">
        <v>0</v>
      </c>
      <c r="M7103">
        <v>0</v>
      </c>
      <c r="N7103">
        <v>999</v>
      </c>
    </row>
    <row r="7104" spans="1:14" s="6" customFormat="1" x14ac:dyDescent="0.2">
      <c r="A7104">
        <v>7099</v>
      </c>
      <c r="B7104">
        <v>19</v>
      </c>
      <c r="C7104" t="s">
        <v>509</v>
      </c>
      <c r="D7104" s="1" t="s">
        <v>9676</v>
      </c>
      <c r="E7104" s="1" t="s">
        <v>23758</v>
      </c>
      <c r="F7104" t="s">
        <v>9675</v>
      </c>
      <c r="G7104" s="1" t="s">
        <v>9674</v>
      </c>
      <c r="H7104" t="s">
        <v>16725</v>
      </c>
      <c r="I7104" t="s">
        <v>16726</v>
      </c>
      <c r="J7104" t="s">
        <v>16727</v>
      </c>
      <c r="K7104">
        <v>0</v>
      </c>
      <c r="L7104">
        <v>0</v>
      </c>
      <c r="M7104">
        <v>0</v>
      </c>
      <c r="N7104">
        <v>999</v>
      </c>
    </row>
    <row r="7105" spans="1:14" s="6" customFormat="1" x14ac:dyDescent="0.2">
      <c r="A7105">
        <v>7100</v>
      </c>
      <c r="B7105">
        <v>19</v>
      </c>
      <c r="C7105" t="s">
        <v>509</v>
      </c>
      <c r="D7105" s="1" t="s">
        <v>9677</v>
      </c>
      <c r="E7105" s="1" t="s">
        <v>23759</v>
      </c>
      <c r="F7105" t="s">
        <v>9675</v>
      </c>
      <c r="G7105" s="1" t="s">
        <v>9674</v>
      </c>
      <c r="H7105" t="s">
        <v>16725</v>
      </c>
      <c r="I7105" t="s">
        <v>16726</v>
      </c>
      <c r="J7105" t="s">
        <v>16727</v>
      </c>
      <c r="K7105">
        <v>0</v>
      </c>
      <c r="L7105">
        <v>0</v>
      </c>
      <c r="M7105">
        <v>0</v>
      </c>
      <c r="N7105">
        <v>999</v>
      </c>
    </row>
    <row r="7106" spans="1:14" s="6" customFormat="1" x14ac:dyDescent="0.2">
      <c r="A7106">
        <v>7101</v>
      </c>
      <c r="B7106">
        <v>19</v>
      </c>
      <c r="C7106" t="s">
        <v>509</v>
      </c>
      <c r="D7106" s="1" t="s">
        <v>9678</v>
      </c>
      <c r="E7106" s="1" t="s">
        <v>23760</v>
      </c>
      <c r="F7106" t="s">
        <v>9675</v>
      </c>
      <c r="G7106" s="1" t="s">
        <v>9674</v>
      </c>
      <c r="H7106" t="s">
        <v>16725</v>
      </c>
      <c r="I7106" t="s">
        <v>16726</v>
      </c>
      <c r="J7106" t="s">
        <v>16727</v>
      </c>
      <c r="K7106">
        <v>0</v>
      </c>
      <c r="L7106">
        <v>0</v>
      </c>
      <c r="M7106">
        <v>0</v>
      </c>
      <c r="N7106">
        <v>999</v>
      </c>
    </row>
    <row r="7107" spans="1:14" s="6" customFormat="1" x14ac:dyDescent="0.2">
      <c r="A7107">
        <v>7102</v>
      </c>
      <c r="B7107">
        <v>19</v>
      </c>
      <c r="C7107" t="s">
        <v>509</v>
      </c>
      <c r="D7107" s="1" t="s">
        <v>9679</v>
      </c>
      <c r="E7107" s="1" t="s">
        <v>23761</v>
      </c>
      <c r="F7107" t="s">
        <v>9675</v>
      </c>
      <c r="G7107" s="1" t="s">
        <v>9674</v>
      </c>
      <c r="H7107" t="s">
        <v>16725</v>
      </c>
      <c r="I7107" t="s">
        <v>16726</v>
      </c>
      <c r="J7107" t="s">
        <v>16727</v>
      </c>
      <c r="K7107">
        <v>0</v>
      </c>
      <c r="L7107">
        <v>0</v>
      </c>
      <c r="M7107">
        <v>0</v>
      </c>
      <c r="N7107">
        <v>999</v>
      </c>
    </row>
    <row r="7108" spans="1:14" s="6" customFormat="1" x14ac:dyDescent="0.2">
      <c r="A7108">
        <v>7103</v>
      </c>
      <c r="B7108">
        <v>19</v>
      </c>
      <c r="C7108" t="s">
        <v>509</v>
      </c>
      <c r="D7108" s="1" t="s">
        <v>9680</v>
      </c>
      <c r="E7108" s="1" t="s">
        <v>23762</v>
      </c>
      <c r="F7108" t="s">
        <v>9682</v>
      </c>
      <c r="G7108" s="1" t="s">
        <v>9681</v>
      </c>
      <c r="H7108" t="s">
        <v>16725</v>
      </c>
      <c r="I7108" t="s">
        <v>16726</v>
      </c>
      <c r="J7108" t="s">
        <v>16727</v>
      </c>
      <c r="K7108">
        <v>0</v>
      </c>
      <c r="L7108">
        <v>0</v>
      </c>
      <c r="M7108">
        <v>0</v>
      </c>
      <c r="N7108">
        <v>999</v>
      </c>
    </row>
    <row r="7109" spans="1:14" s="6" customFormat="1" x14ac:dyDescent="0.2">
      <c r="A7109">
        <v>7104</v>
      </c>
      <c r="B7109">
        <v>19</v>
      </c>
      <c r="C7109" t="s">
        <v>509</v>
      </c>
      <c r="D7109" s="1" t="s">
        <v>9683</v>
      </c>
      <c r="E7109" s="1" t="s">
        <v>23763</v>
      </c>
      <c r="F7109" t="s">
        <v>9682</v>
      </c>
      <c r="G7109" s="1" t="s">
        <v>9681</v>
      </c>
      <c r="H7109" t="s">
        <v>16725</v>
      </c>
      <c r="I7109" t="s">
        <v>16726</v>
      </c>
      <c r="J7109" t="s">
        <v>16727</v>
      </c>
      <c r="K7109">
        <v>0</v>
      </c>
      <c r="L7109">
        <v>0</v>
      </c>
      <c r="M7109">
        <v>0</v>
      </c>
      <c r="N7109">
        <v>999</v>
      </c>
    </row>
    <row r="7110" spans="1:14" s="6" customFormat="1" x14ac:dyDescent="0.2">
      <c r="A7110">
        <v>7105</v>
      </c>
      <c r="B7110">
        <v>19</v>
      </c>
      <c r="C7110" t="s">
        <v>509</v>
      </c>
      <c r="D7110" s="1" t="s">
        <v>9684</v>
      </c>
      <c r="E7110" s="1" t="s">
        <v>23764</v>
      </c>
      <c r="F7110" t="s">
        <v>9682</v>
      </c>
      <c r="G7110" s="1" t="s">
        <v>9681</v>
      </c>
      <c r="H7110" t="s">
        <v>16725</v>
      </c>
      <c r="I7110" t="s">
        <v>16726</v>
      </c>
      <c r="J7110" t="s">
        <v>16727</v>
      </c>
      <c r="K7110">
        <v>0</v>
      </c>
      <c r="L7110">
        <v>0</v>
      </c>
      <c r="M7110">
        <v>0</v>
      </c>
      <c r="N7110">
        <v>999</v>
      </c>
    </row>
    <row r="7111" spans="1:14" s="6" customFormat="1" x14ac:dyDescent="0.2">
      <c r="A7111">
        <v>7106</v>
      </c>
      <c r="B7111">
        <v>19</v>
      </c>
      <c r="C7111" t="s">
        <v>509</v>
      </c>
      <c r="D7111" s="1" t="s">
        <v>9685</v>
      </c>
      <c r="E7111" s="1" t="s">
        <v>23765</v>
      </c>
      <c r="F7111" t="s">
        <v>9682</v>
      </c>
      <c r="G7111" s="1" t="s">
        <v>9681</v>
      </c>
      <c r="H7111" t="s">
        <v>16725</v>
      </c>
      <c r="I7111" t="s">
        <v>16726</v>
      </c>
      <c r="J7111" t="s">
        <v>16727</v>
      </c>
      <c r="K7111">
        <v>0</v>
      </c>
      <c r="L7111">
        <v>0</v>
      </c>
      <c r="M7111">
        <v>0</v>
      </c>
      <c r="N7111">
        <v>999</v>
      </c>
    </row>
    <row r="7112" spans="1:14" s="6" customFormat="1" x14ac:dyDescent="0.2">
      <c r="A7112">
        <v>7107</v>
      </c>
      <c r="B7112">
        <v>19</v>
      </c>
      <c r="C7112" t="s">
        <v>509</v>
      </c>
      <c r="D7112" s="1" t="s">
        <v>9686</v>
      </c>
      <c r="E7112" s="1" t="s">
        <v>23766</v>
      </c>
      <c r="F7112" t="s">
        <v>9688</v>
      </c>
      <c r="G7112" s="1" t="s">
        <v>9687</v>
      </c>
      <c r="H7112" t="s">
        <v>16725</v>
      </c>
      <c r="I7112" t="s">
        <v>16726</v>
      </c>
      <c r="J7112" t="s">
        <v>16727</v>
      </c>
      <c r="K7112">
        <v>0</v>
      </c>
      <c r="L7112">
        <v>0</v>
      </c>
      <c r="M7112">
        <v>0</v>
      </c>
      <c r="N7112">
        <v>999</v>
      </c>
    </row>
    <row r="7113" spans="1:14" s="6" customFormat="1" x14ac:dyDescent="0.2">
      <c r="A7113">
        <v>7108</v>
      </c>
      <c r="B7113">
        <v>18</v>
      </c>
      <c r="C7113" t="s">
        <v>5614</v>
      </c>
      <c r="D7113" s="1" t="s">
        <v>9689</v>
      </c>
      <c r="E7113" s="1" t="s">
        <v>23767</v>
      </c>
      <c r="F7113" t="s">
        <v>9691</v>
      </c>
      <c r="G7113" s="1" t="s">
        <v>9690</v>
      </c>
      <c r="H7113" t="s">
        <v>16725</v>
      </c>
      <c r="I7113" t="s">
        <v>16726</v>
      </c>
      <c r="J7113" t="s">
        <v>16727</v>
      </c>
      <c r="K7113">
        <v>700</v>
      </c>
      <c r="L7113" t="s">
        <v>16805</v>
      </c>
      <c r="M7113">
        <v>0</v>
      </c>
      <c r="N7113">
        <v>999</v>
      </c>
    </row>
    <row r="7114" spans="1:14" s="6" customFormat="1" x14ac:dyDescent="0.2">
      <c r="A7114">
        <v>7109</v>
      </c>
      <c r="B7114">
        <v>18</v>
      </c>
      <c r="C7114" t="s">
        <v>5614</v>
      </c>
      <c r="D7114" s="1" t="s">
        <v>9692</v>
      </c>
      <c r="E7114" s="1" t="s">
        <v>23768</v>
      </c>
      <c r="F7114" t="s">
        <v>9691</v>
      </c>
      <c r="G7114" s="1" t="s">
        <v>9690</v>
      </c>
      <c r="H7114" t="s">
        <v>16725</v>
      </c>
      <c r="I7114" t="s">
        <v>16726</v>
      </c>
      <c r="J7114" t="s">
        <v>16727</v>
      </c>
      <c r="K7114">
        <v>700</v>
      </c>
      <c r="L7114" t="s">
        <v>16805</v>
      </c>
      <c r="M7114">
        <v>0</v>
      </c>
      <c r="N7114">
        <v>999</v>
      </c>
    </row>
    <row r="7115" spans="1:14" s="6" customFormat="1" x14ac:dyDescent="0.2">
      <c r="A7115">
        <v>7110</v>
      </c>
      <c r="B7115">
        <v>18</v>
      </c>
      <c r="C7115" t="s">
        <v>5614</v>
      </c>
      <c r="D7115" s="1" t="s">
        <v>9693</v>
      </c>
      <c r="E7115" s="1" t="s">
        <v>23769</v>
      </c>
      <c r="F7115" t="s">
        <v>9691</v>
      </c>
      <c r="G7115" s="1" t="s">
        <v>9690</v>
      </c>
      <c r="H7115" t="s">
        <v>16725</v>
      </c>
      <c r="I7115" t="s">
        <v>16726</v>
      </c>
      <c r="J7115" t="s">
        <v>16727</v>
      </c>
      <c r="K7115">
        <v>700</v>
      </c>
      <c r="L7115" t="s">
        <v>16805</v>
      </c>
      <c r="M7115">
        <v>0</v>
      </c>
      <c r="N7115">
        <v>999</v>
      </c>
    </row>
    <row r="7116" spans="1:14" s="6" customFormat="1" x14ac:dyDescent="0.2">
      <c r="A7116">
        <v>7111</v>
      </c>
      <c r="B7116">
        <v>18</v>
      </c>
      <c r="C7116" t="s">
        <v>5614</v>
      </c>
      <c r="D7116" s="1" t="s">
        <v>9694</v>
      </c>
      <c r="E7116" s="1" t="s">
        <v>23770</v>
      </c>
      <c r="F7116" t="s">
        <v>9691</v>
      </c>
      <c r="G7116" s="1" t="s">
        <v>9690</v>
      </c>
      <c r="H7116" t="s">
        <v>16725</v>
      </c>
      <c r="I7116" t="s">
        <v>16726</v>
      </c>
      <c r="J7116" t="s">
        <v>16727</v>
      </c>
      <c r="K7116">
        <v>700</v>
      </c>
      <c r="L7116" t="s">
        <v>16805</v>
      </c>
      <c r="M7116">
        <v>0</v>
      </c>
      <c r="N7116">
        <v>999</v>
      </c>
    </row>
    <row r="7117" spans="1:14" s="6" customFormat="1" x14ac:dyDescent="0.2">
      <c r="A7117">
        <v>7112</v>
      </c>
      <c r="B7117">
        <v>18</v>
      </c>
      <c r="C7117" t="s">
        <v>5614</v>
      </c>
      <c r="D7117" s="1" t="s">
        <v>9695</v>
      </c>
      <c r="E7117" s="1" t="s">
        <v>23771</v>
      </c>
      <c r="F7117" t="s">
        <v>9691</v>
      </c>
      <c r="G7117" s="1" t="s">
        <v>9690</v>
      </c>
      <c r="H7117" t="s">
        <v>16725</v>
      </c>
      <c r="I7117" t="s">
        <v>16726</v>
      </c>
      <c r="J7117" t="s">
        <v>16727</v>
      </c>
      <c r="K7117">
        <v>700</v>
      </c>
      <c r="L7117" t="s">
        <v>16805</v>
      </c>
      <c r="M7117">
        <v>0</v>
      </c>
      <c r="N7117">
        <v>999</v>
      </c>
    </row>
    <row r="7118" spans="1:14" s="6" customFormat="1" x14ac:dyDescent="0.2">
      <c r="A7118">
        <v>7113</v>
      </c>
      <c r="B7118">
        <v>11</v>
      </c>
      <c r="C7118" t="s">
        <v>158</v>
      </c>
      <c r="D7118" s="1" t="s">
        <v>9696</v>
      </c>
      <c r="E7118" s="1" t="s">
        <v>23772</v>
      </c>
      <c r="F7118" t="s">
        <v>9613</v>
      </c>
      <c r="G7118" s="1" t="s">
        <v>9612</v>
      </c>
      <c r="H7118" t="s">
        <v>16725</v>
      </c>
      <c r="I7118" t="s">
        <v>16726</v>
      </c>
      <c r="J7118" t="s">
        <v>16727</v>
      </c>
      <c r="K7118">
        <v>609</v>
      </c>
      <c r="L7118" t="s">
        <v>16819</v>
      </c>
      <c r="M7118">
        <v>0</v>
      </c>
      <c r="N7118">
        <v>999</v>
      </c>
    </row>
    <row r="7119" spans="1:14" s="6" customFormat="1" x14ac:dyDescent="0.2">
      <c r="A7119">
        <v>7114</v>
      </c>
      <c r="B7119">
        <v>11</v>
      </c>
      <c r="C7119" t="s">
        <v>158</v>
      </c>
      <c r="D7119" s="1" t="s">
        <v>9697</v>
      </c>
      <c r="E7119" s="1" t="s">
        <v>23773</v>
      </c>
      <c r="F7119" t="s">
        <v>9613</v>
      </c>
      <c r="G7119" s="1" t="s">
        <v>9612</v>
      </c>
      <c r="H7119" t="s">
        <v>16725</v>
      </c>
      <c r="I7119" t="s">
        <v>16726</v>
      </c>
      <c r="J7119" t="s">
        <v>16727</v>
      </c>
      <c r="K7119">
        <v>609</v>
      </c>
      <c r="L7119" t="s">
        <v>16819</v>
      </c>
      <c r="M7119">
        <v>0</v>
      </c>
      <c r="N7119">
        <v>999</v>
      </c>
    </row>
    <row r="7120" spans="1:14" s="6" customFormat="1" x14ac:dyDescent="0.2">
      <c r="A7120">
        <v>7115</v>
      </c>
      <c r="B7120">
        <v>11</v>
      </c>
      <c r="C7120" t="s">
        <v>158</v>
      </c>
      <c r="D7120" s="1" t="s">
        <v>9698</v>
      </c>
      <c r="E7120" s="1" t="s">
        <v>23774</v>
      </c>
      <c r="F7120" t="s">
        <v>9613</v>
      </c>
      <c r="G7120" s="1" t="s">
        <v>9612</v>
      </c>
      <c r="H7120" t="s">
        <v>16725</v>
      </c>
      <c r="I7120" t="s">
        <v>16726</v>
      </c>
      <c r="J7120" t="s">
        <v>16727</v>
      </c>
      <c r="K7120">
        <v>609</v>
      </c>
      <c r="L7120" t="s">
        <v>16819</v>
      </c>
      <c r="M7120">
        <v>0</v>
      </c>
      <c r="N7120">
        <v>999</v>
      </c>
    </row>
    <row r="7121" spans="1:14" s="6" customFormat="1" x14ac:dyDescent="0.2">
      <c r="A7121">
        <v>7116</v>
      </c>
      <c r="B7121">
        <v>11</v>
      </c>
      <c r="C7121" t="s">
        <v>158</v>
      </c>
      <c r="D7121" s="1" t="s">
        <v>9699</v>
      </c>
      <c r="E7121" s="1" t="s">
        <v>23775</v>
      </c>
      <c r="F7121" t="s">
        <v>9613</v>
      </c>
      <c r="G7121" s="1" t="s">
        <v>9612</v>
      </c>
      <c r="H7121" t="s">
        <v>16725</v>
      </c>
      <c r="I7121" t="s">
        <v>16726</v>
      </c>
      <c r="J7121" t="s">
        <v>16727</v>
      </c>
      <c r="K7121">
        <v>609</v>
      </c>
      <c r="L7121" t="s">
        <v>16819</v>
      </c>
      <c r="M7121">
        <v>0</v>
      </c>
      <c r="N7121">
        <v>999</v>
      </c>
    </row>
    <row r="7122" spans="1:14" s="6" customFormat="1" x14ac:dyDescent="0.2">
      <c r="A7122">
        <v>7117</v>
      </c>
      <c r="B7122">
        <v>11</v>
      </c>
      <c r="C7122" t="s">
        <v>158</v>
      </c>
      <c r="D7122" s="1" t="s">
        <v>9700</v>
      </c>
      <c r="E7122" s="1" t="s">
        <v>23776</v>
      </c>
      <c r="F7122" t="s">
        <v>9613</v>
      </c>
      <c r="G7122" s="1" t="s">
        <v>9612</v>
      </c>
      <c r="H7122" t="s">
        <v>16725</v>
      </c>
      <c r="I7122" t="s">
        <v>16726</v>
      </c>
      <c r="J7122" t="s">
        <v>16727</v>
      </c>
      <c r="K7122">
        <v>609</v>
      </c>
      <c r="L7122" t="s">
        <v>16819</v>
      </c>
      <c r="M7122">
        <v>0</v>
      </c>
      <c r="N7122">
        <v>999</v>
      </c>
    </row>
    <row r="7123" spans="1:14" s="6" customFormat="1" x14ac:dyDescent="0.2">
      <c r="A7123">
        <v>7118</v>
      </c>
      <c r="B7123">
        <v>11</v>
      </c>
      <c r="C7123" t="s">
        <v>158</v>
      </c>
      <c r="D7123" s="1" t="s">
        <v>9701</v>
      </c>
      <c r="E7123" s="1" t="s">
        <v>23777</v>
      </c>
      <c r="F7123" t="s">
        <v>9703</v>
      </c>
      <c r="G7123" s="1" t="s">
        <v>9702</v>
      </c>
      <c r="H7123" t="s">
        <v>16725</v>
      </c>
      <c r="I7123" t="s">
        <v>16726</v>
      </c>
      <c r="J7123" t="s">
        <v>16727</v>
      </c>
      <c r="K7123">
        <v>609</v>
      </c>
      <c r="L7123" t="s">
        <v>16819</v>
      </c>
      <c r="M7123">
        <v>0</v>
      </c>
      <c r="N7123">
        <v>999</v>
      </c>
    </row>
    <row r="7124" spans="1:14" s="6" customFormat="1" x14ac:dyDescent="0.2">
      <c r="A7124">
        <v>7119</v>
      </c>
      <c r="B7124">
        <v>11</v>
      </c>
      <c r="C7124" t="s">
        <v>158</v>
      </c>
      <c r="D7124" s="1" t="s">
        <v>9704</v>
      </c>
      <c r="E7124" s="1" t="s">
        <v>23778</v>
      </c>
      <c r="F7124" t="s">
        <v>9703</v>
      </c>
      <c r="G7124" s="1" t="s">
        <v>9702</v>
      </c>
      <c r="H7124" t="s">
        <v>16725</v>
      </c>
      <c r="I7124" t="s">
        <v>16728</v>
      </c>
      <c r="J7124" t="s">
        <v>16729</v>
      </c>
      <c r="K7124">
        <v>609</v>
      </c>
      <c r="L7124" t="s">
        <v>16819</v>
      </c>
      <c r="M7124">
        <v>0</v>
      </c>
      <c r="N7124">
        <v>120</v>
      </c>
    </row>
    <row r="7125" spans="1:14" s="6" customFormat="1" x14ac:dyDescent="0.2">
      <c r="A7125">
        <v>7120</v>
      </c>
      <c r="B7125">
        <v>20</v>
      </c>
      <c r="C7125" t="s">
        <v>751</v>
      </c>
      <c r="D7125" s="1" t="s">
        <v>9705</v>
      </c>
      <c r="E7125" s="1" t="s">
        <v>23779</v>
      </c>
      <c r="F7125" t="s">
        <v>9628</v>
      </c>
      <c r="G7125" s="1" t="s">
        <v>9627</v>
      </c>
      <c r="H7125" t="s">
        <v>16725</v>
      </c>
      <c r="I7125" t="s">
        <v>16726</v>
      </c>
      <c r="J7125" t="s">
        <v>16727</v>
      </c>
      <c r="K7125">
        <v>512</v>
      </c>
      <c r="L7125" t="s">
        <v>16783</v>
      </c>
      <c r="M7125">
        <v>0</v>
      </c>
      <c r="N7125">
        <v>999</v>
      </c>
    </row>
    <row r="7126" spans="1:14" s="6" customFormat="1" x14ac:dyDescent="0.2">
      <c r="A7126">
        <v>7121</v>
      </c>
      <c r="B7126">
        <v>20</v>
      </c>
      <c r="C7126" t="s">
        <v>751</v>
      </c>
      <c r="D7126" s="1" t="s">
        <v>9706</v>
      </c>
      <c r="E7126" s="1" t="s">
        <v>23780</v>
      </c>
      <c r="F7126" t="s">
        <v>9628</v>
      </c>
      <c r="G7126" s="1" t="s">
        <v>9627</v>
      </c>
      <c r="H7126" t="s">
        <v>16725</v>
      </c>
      <c r="I7126" t="s">
        <v>16726</v>
      </c>
      <c r="J7126" t="s">
        <v>16727</v>
      </c>
      <c r="K7126">
        <v>512</v>
      </c>
      <c r="L7126" t="s">
        <v>16783</v>
      </c>
      <c r="M7126">
        <v>0</v>
      </c>
      <c r="N7126">
        <v>999</v>
      </c>
    </row>
    <row r="7127" spans="1:14" s="6" customFormat="1" x14ac:dyDescent="0.2">
      <c r="A7127">
        <v>7122</v>
      </c>
      <c r="B7127">
        <v>20</v>
      </c>
      <c r="C7127" t="s">
        <v>751</v>
      </c>
      <c r="D7127" s="1" t="s">
        <v>9707</v>
      </c>
      <c r="E7127" s="1" t="s">
        <v>23781</v>
      </c>
      <c r="F7127" t="s">
        <v>9709</v>
      </c>
      <c r="G7127" s="1" t="s">
        <v>9708</v>
      </c>
      <c r="H7127" t="s">
        <v>16725</v>
      </c>
      <c r="I7127" t="s">
        <v>16726</v>
      </c>
      <c r="J7127" t="s">
        <v>16727</v>
      </c>
      <c r="K7127">
        <v>512</v>
      </c>
      <c r="L7127" t="s">
        <v>16783</v>
      </c>
      <c r="M7127">
        <v>0</v>
      </c>
      <c r="N7127">
        <v>999</v>
      </c>
    </row>
    <row r="7128" spans="1:14" s="6" customFormat="1" x14ac:dyDescent="0.2">
      <c r="A7128">
        <v>7123</v>
      </c>
      <c r="B7128">
        <v>20</v>
      </c>
      <c r="C7128" t="s">
        <v>751</v>
      </c>
      <c r="D7128" s="1" t="s">
        <v>9710</v>
      </c>
      <c r="E7128" s="1" t="s">
        <v>23782</v>
      </c>
      <c r="F7128" t="s">
        <v>9709</v>
      </c>
      <c r="G7128" s="1" t="s">
        <v>9708</v>
      </c>
      <c r="H7128" t="s">
        <v>16725</v>
      </c>
      <c r="I7128" t="s">
        <v>16726</v>
      </c>
      <c r="J7128" t="s">
        <v>16727</v>
      </c>
      <c r="K7128">
        <v>512</v>
      </c>
      <c r="L7128" t="s">
        <v>16783</v>
      </c>
      <c r="M7128">
        <v>0</v>
      </c>
      <c r="N7128">
        <v>999</v>
      </c>
    </row>
    <row r="7129" spans="1:14" s="6" customFormat="1" x14ac:dyDescent="0.2">
      <c r="A7129">
        <v>7124</v>
      </c>
      <c r="B7129">
        <v>20</v>
      </c>
      <c r="C7129" t="s">
        <v>751</v>
      </c>
      <c r="D7129" s="1" t="s">
        <v>9711</v>
      </c>
      <c r="E7129" s="1" t="s">
        <v>23783</v>
      </c>
      <c r="F7129" t="s">
        <v>9709</v>
      </c>
      <c r="G7129" s="1" t="s">
        <v>9708</v>
      </c>
      <c r="H7129" t="s">
        <v>16725</v>
      </c>
      <c r="I7129" t="s">
        <v>16726</v>
      </c>
      <c r="J7129" t="s">
        <v>16727</v>
      </c>
      <c r="K7129">
        <v>512</v>
      </c>
      <c r="L7129" t="s">
        <v>16783</v>
      </c>
      <c r="M7129">
        <v>0</v>
      </c>
      <c r="N7129">
        <v>999</v>
      </c>
    </row>
    <row r="7130" spans="1:14" s="6" customFormat="1" x14ac:dyDescent="0.2">
      <c r="A7130">
        <v>7125</v>
      </c>
      <c r="B7130">
        <v>20</v>
      </c>
      <c r="C7130" t="s">
        <v>751</v>
      </c>
      <c r="D7130" s="1" t="s">
        <v>9712</v>
      </c>
      <c r="E7130" s="1" t="s">
        <v>23784</v>
      </c>
      <c r="F7130" t="s">
        <v>9709</v>
      </c>
      <c r="G7130" s="1" t="s">
        <v>9708</v>
      </c>
      <c r="H7130" t="s">
        <v>16725</v>
      </c>
      <c r="I7130" t="s">
        <v>16726</v>
      </c>
      <c r="J7130" t="s">
        <v>16727</v>
      </c>
      <c r="K7130">
        <v>512</v>
      </c>
      <c r="L7130" t="s">
        <v>16783</v>
      </c>
      <c r="M7130">
        <v>0</v>
      </c>
      <c r="N7130">
        <v>999</v>
      </c>
    </row>
    <row r="7131" spans="1:14" s="6" customFormat="1" x14ac:dyDescent="0.2">
      <c r="A7131">
        <v>7126</v>
      </c>
      <c r="B7131">
        <v>19</v>
      </c>
      <c r="C7131" t="s">
        <v>509</v>
      </c>
      <c r="D7131" s="1" t="s">
        <v>9713</v>
      </c>
      <c r="E7131" s="1" t="s">
        <v>23785</v>
      </c>
      <c r="F7131" t="s">
        <v>9688</v>
      </c>
      <c r="G7131" s="1" t="s">
        <v>9687</v>
      </c>
      <c r="H7131" t="s">
        <v>16725</v>
      </c>
      <c r="I7131" t="s">
        <v>16726</v>
      </c>
      <c r="J7131" t="s">
        <v>16727</v>
      </c>
      <c r="K7131">
        <v>0</v>
      </c>
      <c r="L7131">
        <v>0</v>
      </c>
      <c r="M7131">
        <v>0</v>
      </c>
      <c r="N7131">
        <v>999</v>
      </c>
    </row>
    <row r="7132" spans="1:14" s="6" customFormat="1" x14ac:dyDescent="0.2">
      <c r="A7132">
        <v>7127</v>
      </c>
      <c r="B7132">
        <v>19</v>
      </c>
      <c r="C7132" t="s">
        <v>509</v>
      </c>
      <c r="D7132" s="1" t="s">
        <v>9714</v>
      </c>
      <c r="E7132" s="1" t="s">
        <v>23786</v>
      </c>
      <c r="F7132" t="s">
        <v>9688</v>
      </c>
      <c r="G7132" s="1" t="s">
        <v>9687</v>
      </c>
      <c r="H7132" t="s">
        <v>16725</v>
      </c>
      <c r="I7132" t="s">
        <v>16726</v>
      </c>
      <c r="J7132" t="s">
        <v>16727</v>
      </c>
      <c r="K7132">
        <v>0</v>
      </c>
      <c r="L7132">
        <v>0</v>
      </c>
      <c r="M7132">
        <v>0</v>
      </c>
      <c r="N7132">
        <v>999</v>
      </c>
    </row>
    <row r="7133" spans="1:14" s="6" customFormat="1" x14ac:dyDescent="0.2">
      <c r="A7133">
        <v>7128</v>
      </c>
      <c r="B7133">
        <v>19</v>
      </c>
      <c r="C7133" t="s">
        <v>509</v>
      </c>
      <c r="D7133" s="1" t="s">
        <v>9715</v>
      </c>
      <c r="E7133" s="1" t="s">
        <v>23787</v>
      </c>
      <c r="F7133" t="s">
        <v>9688</v>
      </c>
      <c r="G7133" s="1" t="s">
        <v>9687</v>
      </c>
      <c r="H7133" t="s">
        <v>16725</v>
      </c>
      <c r="I7133" t="s">
        <v>16726</v>
      </c>
      <c r="J7133" t="s">
        <v>16727</v>
      </c>
      <c r="K7133">
        <v>0</v>
      </c>
      <c r="L7133">
        <v>0</v>
      </c>
      <c r="M7133">
        <v>0</v>
      </c>
      <c r="N7133">
        <v>999</v>
      </c>
    </row>
    <row r="7134" spans="1:14" s="6" customFormat="1" x14ac:dyDescent="0.2">
      <c r="A7134">
        <v>7129</v>
      </c>
      <c r="B7134">
        <v>19</v>
      </c>
      <c r="C7134" t="s">
        <v>509</v>
      </c>
      <c r="D7134" s="1" t="s">
        <v>9716</v>
      </c>
      <c r="E7134" s="1" t="s">
        <v>23788</v>
      </c>
      <c r="F7134" t="s">
        <v>9688</v>
      </c>
      <c r="G7134" s="1" t="s">
        <v>9687</v>
      </c>
      <c r="H7134" t="s">
        <v>16725</v>
      </c>
      <c r="I7134" t="s">
        <v>16726</v>
      </c>
      <c r="J7134" t="s">
        <v>16727</v>
      </c>
      <c r="K7134">
        <v>0</v>
      </c>
      <c r="L7134">
        <v>0</v>
      </c>
      <c r="M7134">
        <v>0</v>
      </c>
      <c r="N7134">
        <v>999</v>
      </c>
    </row>
    <row r="7135" spans="1:14" s="6" customFormat="1" x14ac:dyDescent="0.2">
      <c r="A7135">
        <v>7130</v>
      </c>
      <c r="B7135">
        <v>19</v>
      </c>
      <c r="C7135" t="s">
        <v>509</v>
      </c>
      <c r="D7135" s="1" t="s">
        <v>9717</v>
      </c>
      <c r="E7135" s="1" t="s">
        <v>23789</v>
      </c>
      <c r="F7135" t="s">
        <v>9688</v>
      </c>
      <c r="G7135" s="1" t="s">
        <v>9687</v>
      </c>
      <c r="H7135" t="s">
        <v>16725</v>
      </c>
      <c r="I7135" t="s">
        <v>16726</v>
      </c>
      <c r="J7135" t="s">
        <v>16727</v>
      </c>
      <c r="K7135">
        <v>0</v>
      </c>
      <c r="L7135">
        <v>0</v>
      </c>
      <c r="M7135">
        <v>0</v>
      </c>
      <c r="N7135">
        <v>999</v>
      </c>
    </row>
    <row r="7136" spans="1:14" s="6" customFormat="1" x14ac:dyDescent="0.2">
      <c r="A7136">
        <v>7131</v>
      </c>
      <c r="B7136">
        <v>19</v>
      </c>
      <c r="C7136" t="s">
        <v>509</v>
      </c>
      <c r="D7136" s="1" t="s">
        <v>9718</v>
      </c>
      <c r="E7136" s="1" t="s">
        <v>23790</v>
      </c>
      <c r="F7136" t="s">
        <v>9688</v>
      </c>
      <c r="G7136" s="1" t="s">
        <v>9687</v>
      </c>
      <c r="H7136" t="s">
        <v>16725</v>
      </c>
      <c r="I7136" t="s">
        <v>16726</v>
      </c>
      <c r="J7136" t="s">
        <v>16727</v>
      </c>
      <c r="K7136">
        <v>0</v>
      </c>
      <c r="L7136">
        <v>0</v>
      </c>
      <c r="M7136">
        <v>0</v>
      </c>
      <c r="N7136">
        <v>999</v>
      </c>
    </row>
    <row r="7137" spans="1:14" s="6" customFormat="1" x14ac:dyDescent="0.2">
      <c r="A7137">
        <v>7132</v>
      </c>
      <c r="B7137">
        <v>2</v>
      </c>
      <c r="C7137" t="s">
        <v>93</v>
      </c>
      <c r="D7137" s="1" t="s">
        <v>9719</v>
      </c>
      <c r="E7137" s="1" t="s">
        <v>23791</v>
      </c>
      <c r="F7137" t="s">
        <v>9603</v>
      </c>
      <c r="G7137" s="1" t="s">
        <v>9602</v>
      </c>
      <c r="H7137" t="s">
        <v>16725</v>
      </c>
      <c r="I7137" t="s">
        <v>16726</v>
      </c>
      <c r="J7137" t="s">
        <v>16727</v>
      </c>
      <c r="K7137">
        <v>214</v>
      </c>
      <c r="L7137" t="s">
        <v>16821</v>
      </c>
      <c r="M7137">
        <v>0</v>
      </c>
      <c r="N7137">
        <v>999</v>
      </c>
    </row>
    <row r="7138" spans="1:14" s="6" customFormat="1" x14ac:dyDescent="0.2">
      <c r="A7138">
        <v>7133</v>
      </c>
      <c r="B7138">
        <v>2</v>
      </c>
      <c r="C7138" t="s">
        <v>93</v>
      </c>
      <c r="D7138" s="1" t="s">
        <v>9720</v>
      </c>
      <c r="E7138" s="1" t="s">
        <v>23792</v>
      </c>
      <c r="F7138" t="s">
        <v>9603</v>
      </c>
      <c r="G7138" s="1" t="s">
        <v>9602</v>
      </c>
      <c r="H7138" t="s">
        <v>16725</v>
      </c>
      <c r="I7138" t="s">
        <v>16726</v>
      </c>
      <c r="J7138" t="s">
        <v>16727</v>
      </c>
      <c r="K7138">
        <v>214</v>
      </c>
      <c r="L7138" t="s">
        <v>16821</v>
      </c>
      <c r="M7138">
        <v>0</v>
      </c>
      <c r="N7138">
        <v>999</v>
      </c>
    </row>
    <row r="7139" spans="1:14" s="6" customFormat="1" x14ac:dyDescent="0.2">
      <c r="A7139">
        <v>7134</v>
      </c>
      <c r="B7139">
        <v>2</v>
      </c>
      <c r="C7139" t="s">
        <v>93</v>
      </c>
      <c r="D7139" s="1" t="s">
        <v>9721</v>
      </c>
      <c r="E7139" s="1" t="s">
        <v>23793</v>
      </c>
      <c r="F7139" t="s">
        <v>9603</v>
      </c>
      <c r="G7139" s="1" t="s">
        <v>9602</v>
      </c>
      <c r="H7139" t="s">
        <v>16725</v>
      </c>
      <c r="I7139" t="s">
        <v>16726</v>
      </c>
      <c r="J7139" t="s">
        <v>16727</v>
      </c>
      <c r="K7139">
        <v>214</v>
      </c>
      <c r="L7139" t="s">
        <v>16821</v>
      </c>
      <c r="M7139">
        <v>0</v>
      </c>
      <c r="N7139">
        <v>999</v>
      </c>
    </row>
    <row r="7140" spans="1:14" s="6" customFormat="1" x14ac:dyDescent="0.2">
      <c r="A7140">
        <v>7135</v>
      </c>
      <c r="B7140">
        <v>2</v>
      </c>
      <c r="C7140" t="s">
        <v>93</v>
      </c>
      <c r="D7140" s="1" t="s">
        <v>9722</v>
      </c>
      <c r="E7140" s="1" t="s">
        <v>23794</v>
      </c>
      <c r="F7140" t="s">
        <v>9603</v>
      </c>
      <c r="G7140" s="1" t="s">
        <v>9602</v>
      </c>
      <c r="H7140" t="s">
        <v>16725</v>
      </c>
      <c r="I7140" t="s">
        <v>16726</v>
      </c>
      <c r="J7140" t="s">
        <v>16727</v>
      </c>
      <c r="K7140">
        <v>214</v>
      </c>
      <c r="L7140" t="s">
        <v>16821</v>
      </c>
      <c r="M7140">
        <v>0</v>
      </c>
      <c r="N7140">
        <v>999</v>
      </c>
    </row>
    <row r="7141" spans="1:14" s="6" customFormat="1" x14ac:dyDescent="0.2">
      <c r="A7141">
        <v>7136</v>
      </c>
      <c r="B7141">
        <v>2</v>
      </c>
      <c r="C7141" t="s">
        <v>93</v>
      </c>
      <c r="D7141" s="1" t="s">
        <v>9723</v>
      </c>
      <c r="E7141" s="1" t="s">
        <v>23795</v>
      </c>
      <c r="F7141" t="s">
        <v>9603</v>
      </c>
      <c r="G7141" s="1" t="s">
        <v>9602</v>
      </c>
      <c r="H7141" t="s">
        <v>16725</v>
      </c>
      <c r="I7141" t="s">
        <v>16726</v>
      </c>
      <c r="J7141" t="s">
        <v>16727</v>
      </c>
      <c r="K7141">
        <v>214</v>
      </c>
      <c r="L7141" t="s">
        <v>16821</v>
      </c>
      <c r="M7141">
        <v>0</v>
      </c>
      <c r="N7141">
        <v>999</v>
      </c>
    </row>
    <row r="7142" spans="1:14" s="6" customFormat="1" x14ac:dyDescent="0.2">
      <c r="A7142">
        <v>7137</v>
      </c>
      <c r="B7142">
        <v>2</v>
      </c>
      <c r="C7142" t="s">
        <v>93</v>
      </c>
      <c r="D7142" s="1" t="s">
        <v>9724</v>
      </c>
      <c r="E7142" s="1" t="s">
        <v>23796</v>
      </c>
      <c r="F7142" t="s">
        <v>9603</v>
      </c>
      <c r="G7142" s="1" t="s">
        <v>9602</v>
      </c>
      <c r="H7142" t="s">
        <v>16725</v>
      </c>
      <c r="I7142" t="s">
        <v>16726</v>
      </c>
      <c r="J7142" t="s">
        <v>16727</v>
      </c>
      <c r="K7142">
        <v>214</v>
      </c>
      <c r="L7142" t="s">
        <v>16821</v>
      </c>
      <c r="M7142">
        <v>0</v>
      </c>
      <c r="N7142">
        <v>999</v>
      </c>
    </row>
    <row r="7143" spans="1:14" s="6" customFormat="1" x14ac:dyDescent="0.2">
      <c r="A7143">
        <v>7138</v>
      </c>
      <c r="B7143">
        <v>19</v>
      </c>
      <c r="C7143" t="s">
        <v>509</v>
      </c>
      <c r="D7143" s="1" t="s">
        <v>9725</v>
      </c>
      <c r="E7143" s="1" t="s">
        <v>23797</v>
      </c>
      <c r="F7143" t="s">
        <v>9688</v>
      </c>
      <c r="G7143" s="1" t="s">
        <v>9687</v>
      </c>
      <c r="H7143" t="s">
        <v>16725</v>
      </c>
      <c r="I7143" t="s">
        <v>16726</v>
      </c>
      <c r="J7143" t="s">
        <v>16727</v>
      </c>
      <c r="K7143">
        <v>0</v>
      </c>
      <c r="L7143">
        <v>0</v>
      </c>
      <c r="M7143">
        <v>0</v>
      </c>
      <c r="N7143">
        <v>999</v>
      </c>
    </row>
    <row r="7144" spans="1:14" s="6" customFormat="1" x14ac:dyDescent="0.2">
      <c r="A7144">
        <v>7139</v>
      </c>
      <c r="B7144">
        <v>19</v>
      </c>
      <c r="C7144" t="s">
        <v>509</v>
      </c>
      <c r="D7144" s="1" t="s">
        <v>9726</v>
      </c>
      <c r="E7144" s="1" t="s">
        <v>23798</v>
      </c>
      <c r="F7144" t="s">
        <v>9728</v>
      </c>
      <c r="G7144" s="1" t="s">
        <v>9727</v>
      </c>
      <c r="H7144" t="s">
        <v>16725</v>
      </c>
      <c r="I7144" t="s">
        <v>16726</v>
      </c>
      <c r="J7144" t="s">
        <v>16727</v>
      </c>
      <c r="K7144">
        <v>0</v>
      </c>
      <c r="L7144">
        <v>0</v>
      </c>
      <c r="M7144">
        <v>0</v>
      </c>
      <c r="N7144">
        <v>999</v>
      </c>
    </row>
    <row r="7145" spans="1:14" s="6" customFormat="1" x14ac:dyDescent="0.2">
      <c r="A7145">
        <v>7140</v>
      </c>
      <c r="B7145">
        <v>19</v>
      </c>
      <c r="C7145" t="s">
        <v>509</v>
      </c>
      <c r="D7145" s="1" t="s">
        <v>9729</v>
      </c>
      <c r="E7145" s="1" t="s">
        <v>23799</v>
      </c>
      <c r="F7145" t="s">
        <v>9728</v>
      </c>
      <c r="G7145" s="1" t="s">
        <v>9727</v>
      </c>
      <c r="H7145" t="s">
        <v>16725</v>
      </c>
      <c r="I7145" t="s">
        <v>16726</v>
      </c>
      <c r="J7145" t="s">
        <v>16727</v>
      </c>
      <c r="K7145">
        <v>0</v>
      </c>
      <c r="L7145">
        <v>0</v>
      </c>
      <c r="M7145">
        <v>0</v>
      </c>
      <c r="N7145">
        <v>999</v>
      </c>
    </row>
    <row r="7146" spans="1:14" s="6" customFormat="1" x14ac:dyDescent="0.2">
      <c r="A7146">
        <v>7141</v>
      </c>
      <c r="B7146">
        <v>19</v>
      </c>
      <c r="C7146" t="s">
        <v>509</v>
      </c>
      <c r="D7146" s="1" t="s">
        <v>9730</v>
      </c>
      <c r="E7146" s="1" t="s">
        <v>23800</v>
      </c>
      <c r="F7146" t="s">
        <v>9732</v>
      </c>
      <c r="G7146" s="1" t="s">
        <v>9731</v>
      </c>
      <c r="H7146" t="s">
        <v>16725</v>
      </c>
      <c r="I7146" t="s">
        <v>16726</v>
      </c>
      <c r="J7146" t="s">
        <v>16727</v>
      </c>
      <c r="K7146">
        <v>0</v>
      </c>
      <c r="L7146">
        <v>0</v>
      </c>
      <c r="M7146">
        <v>0</v>
      </c>
      <c r="N7146">
        <v>999</v>
      </c>
    </row>
    <row r="7147" spans="1:14" s="6" customFormat="1" x14ac:dyDescent="0.2">
      <c r="A7147">
        <v>7142</v>
      </c>
      <c r="B7147">
        <v>19</v>
      </c>
      <c r="C7147" t="s">
        <v>509</v>
      </c>
      <c r="D7147" s="1" t="s">
        <v>9733</v>
      </c>
      <c r="E7147" s="1" t="s">
        <v>23801</v>
      </c>
      <c r="F7147" t="s">
        <v>9732</v>
      </c>
      <c r="G7147" s="1" t="s">
        <v>9731</v>
      </c>
      <c r="H7147" t="s">
        <v>16725</v>
      </c>
      <c r="I7147" t="s">
        <v>16726</v>
      </c>
      <c r="J7147" t="s">
        <v>16727</v>
      </c>
      <c r="K7147">
        <v>0</v>
      </c>
      <c r="L7147">
        <v>0</v>
      </c>
      <c r="M7147">
        <v>0</v>
      </c>
      <c r="N7147">
        <v>999</v>
      </c>
    </row>
    <row r="7148" spans="1:14" s="6" customFormat="1" x14ac:dyDescent="0.2">
      <c r="A7148">
        <v>7143</v>
      </c>
      <c r="B7148">
        <v>5</v>
      </c>
      <c r="C7148" t="s">
        <v>65</v>
      </c>
      <c r="D7148" s="1" t="s">
        <v>9734</v>
      </c>
      <c r="E7148" s="1" t="s">
        <v>23802</v>
      </c>
      <c r="F7148" t="s">
        <v>9556</v>
      </c>
      <c r="G7148" s="1" t="s">
        <v>9555</v>
      </c>
      <c r="H7148" t="s">
        <v>16725</v>
      </c>
      <c r="I7148" t="s">
        <v>16734</v>
      </c>
      <c r="J7148" t="s">
        <v>16729</v>
      </c>
      <c r="K7148">
        <v>603</v>
      </c>
      <c r="L7148" t="s">
        <v>16738</v>
      </c>
      <c r="M7148">
        <v>10</v>
      </c>
      <c r="N7148">
        <v>120</v>
      </c>
    </row>
    <row r="7149" spans="1:14" s="6" customFormat="1" x14ac:dyDescent="0.2">
      <c r="A7149">
        <v>7144</v>
      </c>
      <c r="B7149">
        <v>5</v>
      </c>
      <c r="C7149" t="s">
        <v>65</v>
      </c>
      <c r="D7149" s="1" t="s">
        <v>9735</v>
      </c>
      <c r="E7149" s="1" t="s">
        <v>23803</v>
      </c>
      <c r="F7149" t="s">
        <v>9556</v>
      </c>
      <c r="G7149" s="1" t="s">
        <v>9555</v>
      </c>
      <c r="H7149" t="s">
        <v>16725</v>
      </c>
      <c r="I7149" t="s">
        <v>16734</v>
      </c>
      <c r="J7149" t="s">
        <v>16729</v>
      </c>
      <c r="K7149">
        <v>603</v>
      </c>
      <c r="L7149" t="s">
        <v>16738</v>
      </c>
      <c r="M7149">
        <v>10</v>
      </c>
      <c r="N7149">
        <v>120</v>
      </c>
    </row>
    <row r="7150" spans="1:14" s="6" customFormat="1" x14ac:dyDescent="0.2">
      <c r="A7150">
        <v>7145</v>
      </c>
      <c r="B7150">
        <v>5</v>
      </c>
      <c r="C7150" t="s">
        <v>65</v>
      </c>
      <c r="D7150" s="1" t="s">
        <v>9736</v>
      </c>
      <c r="E7150" s="1" t="s">
        <v>23804</v>
      </c>
      <c r="F7150" t="s">
        <v>9556</v>
      </c>
      <c r="G7150" s="1" t="s">
        <v>9555</v>
      </c>
      <c r="H7150" t="s">
        <v>16725</v>
      </c>
      <c r="I7150" t="s">
        <v>16734</v>
      </c>
      <c r="J7150" t="s">
        <v>16729</v>
      </c>
      <c r="K7150">
        <v>603</v>
      </c>
      <c r="L7150" t="s">
        <v>16738</v>
      </c>
      <c r="M7150">
        <v>10</v>
      </c>
      <c r="N7150">
        <v>120</v>
      </c>
    </row>
    <row r="7151" spans="1:14" s="6" customFormat="1" x14ac:dyDescent="0.2">
      <c r="A7151">
        <v>7146</v>
      </c>
      <c r="B7151">
        <v>5</v>
      </c>
      <c r="C7151" t="s">
        <v>65</v>
      </c>
      <c r="D7151" s="1" t="s">
        <v>9737</v>
      </c>
      <c r="E7151" s="1" t="s">
        <v>9738</v>
      </c>
      <c r="F7151" t="s">
        <v>9739</v>
      </c>
      <c r="G7151" s="1" t="s">
        <v>9738</v>
      </c>
      <c r="H7151" t="s">
        <v>16725</v>
      </c>
      <c r="I7151" t="s">
        <v>16734</v>
      </c>
      <c r="J7151" t="s">
        <v>16729</v>
      </c>
      <c r="K7151">
        <v>603</v>
      </c>
      <c r="L7151" t="s">
        <v>16738</v>
      </c>
      <c r="M7151">
        <v>10</v>
      </c>
      <c r="N7151">
        <v>120</v>
      </c>
    </row>
    <row r="7152" spans="1:14" s="6" customFormat="1" x14ac:dyDescent="0.2">
      <c r="A7152">
        <v>7147</v>
      </c>
      <c r="B7152">
        <v>5</v>
      </c>
      <c r="C7152" t="s">
        <v>65</v>
      </c>
      <c r="D7152" s="1" t="s">
        <v>9740</v>
      </c>
      <c r="E7152" s="1" t="s">
        <v>23805</v>
      </c>
      <c r="F7152" t="s">
        <v>9742</v>
      </c>
      <c r="G7152" s="1" t="s">
        <v>9741</v>
      </c>
      <c r="H7152" t="s">
        <v>16725</v>
      </c>
      <c r="I7152" t="s">
        <v>16726</v>
      </c>
      <c r="J7152" t="s">
        <v>16727</v>
      </c>
      <c r="K7152">
        <v>603</v>
      </c>
      <c r="L7152" t="s">
        <v>16738</v>
      </c>
      <c r="M7152">
        <v>0</v>
      </c>
      <c r="N7152">
        <v>999</v>
      </c>
    </row>
    <row r="7153" spans="1:14" s="6" customFormat="1" x14ac:dyDescent="0.2">
      <c r="A7153">
        <v>7148</v>
      </c>
      <c r="B7153">
        <v>5</v>
      </c>
      <c r="C7153" t="s">
        <v>65</v>
      </c>
      <c r="D7153" s="1" t="s">
        <v>9743</v>
      </c>
      <c r="E7153" s="1" t="s">
        <v>23806</v>
      </c>
      <c r="F7153" t="s">
        <v>9742</v>
      </c>
      <c r="G7153" s="1" t="s">
        <v>9741</v>
      </c>
      <c r="H7153" t="s">
        <v>16725</v>
      </c>
      <c r="I7153" t="s">
        <v>16726</v>
      </c>
      <c r="J7153" t="s">
        <v>16727</v>
      </c>
      <c r="K7153">
        <v>603</v>
      </c>
      <c r="L7153" t="s">
        <v>16738</v>
      </c>
      <c r="M7153">
        <v>0</v>
      </c>
      <c r="N7153">
        <v>999</v>
      </c>
    </row>
    <row r="7154" spans="1:14" s="6" customFormat="1" x14ac:dyDescent="0.2">
      <c r="A7154">
        <v>7149</v>
      </c>
      <c r="B7154">
        <v>5</v>
      </c>
      <c r="C7154" t="s">
        <v>65</v>
      </c>
      <c r="D7154" s="1" t="s">
        <v>9744</v>
      </c>
      <c r="E7154" s="1" t="s">
        <v>23807</v>
      </c>
      <c r="F7154" t="s">
        <v>9742</v>
      </c>
      <c r="G7154" s="1" t="s">
        <v>9741</v>
      </c>
      <c r="H7154" t="s">
        <v>16725</v>
      </c>
      <c r="I7154" t="s">
        <v>16726</v>
      </c>
      <c r="J7154" t="s">
        <v>16727</v>
      </c>
      <c r="K7154">
        <v>603</v>
      </c>
      <c r="L7154" t="s">
        <v>16738</v>
      </c>
      <c r="M7154">
        <v>0</v>
      </c>
      <c r="N7154">
        <v>999</v>
      </c>
    </row>
    <row r="7155" spans="1:14" s="6" customFormat="1" x14ac:dyDescent="0.2">
      <c r="A7155">
        <v>7150</v>
      </c>
      <c r="B7155">
        <v>20</v>
      </c>
      <c r="C7155" t="s">
        <v>751</v>
      </c>
      <c r="D7155" s="1" t="s">
        <v>9745</v>
      </c>
      <c r="E7155" s="1" t="s">
        <v>23808</v>
      </c>
      <c r="F7155" t="s">
        <v>9483</v>
      </c>
      <c r="G7155" s="1" t="s">
        <v>9482</v>
      </c>
      <c r="H7155" t="s">
        <v>16725</v>
      </c>
      <c r="I7155" t="s">
        <v>16726</v>
      </c>
      <c r="J7155" t="s">
        <v>16727</v>
      </c>
      <c r="K7155">
        <v>501</v>
      </c>
      <c r="L7155" t="s">
        <v>16765</v>
      </c>
      <c r="M7155">
        <v>0</v>
      </c>
      <c r="N7155">
        <v>999</v>
      </c>
    </row>
    <row r="7156" spans="1:14" s="6" customFormat="1" x14ac:dyDescent="0.2">
      <c r="A7156">
        <v>7151</v>
      </c>
      <c r="B7156">
        <v>20</v>
      </c>
      <c r="C7156" t="s">
        <v>751</v>
      </c>
      <c r="D7156" s="1" t="s">
        <v>9746</v>
      </c>
      <c r="E7156" s="1" t="s">
        <v>23809</v>
      </c>
      <c r="F7156" t="s">
        <v>9748</v>
      </c>
      <c r="G7156" s="1" t="s">
        <v>9747</v>
      </c>
      <c r="H7156" t="s">
        <v>16725</v>
      </c>
      <c r="I7156" t="s">
        <v>16742</v>
      </c>
      <c r="J7156" t="s">
        <v>16815</v>
      </c>
      <c r="K7156">
        <v>501</v>
      </c>
      <c r="L7156" t="s">
        <v>16765</v>
      </c>
      <c r="M7156">
        <v>15</v>
      </c>
      <c r="N7156">
        <v>95</v>
      </c>
    </row>
    <row r="7157" spans="1:14" s="6" customFormat="1" x14ac:dyDescent="0.2">
      <c r="A7157">
        <v>7152</v>
      </c>
      <c r="B7157">
        <v>20</v>
      </c>
      <c r="C7157" t="s">
        <v>751</v>
      </c>
      <c r="D7157" s="1" t="s">
        <v>9749</v>
      </c>
      <c r="E7157" s="1" t="s">
        <v>23810</v>
      </c>
      <c r="F7157" t="s">
        <v>9748</v>
      </c>
      <c r="G7157" s="1" t="s">
        <v>9747</v>
      </c>
      <c r="H7157" t="s">
        <v>16725</v>
      </c>
      <c r="I7157" t="s">
        <v>16726</v>
      </c>
      <c r="J7157" t="s">
        <v>16727</v>
      </c>
      <c r="K7157">
        <v>501</v>
      </c>
      <c r="L7157" t="s">
        <v>16765</v>
      </c>
      <c r="M7157">
        <v>0</v>
      </c>
      <c r="N7157">
        <v>999</v>
      </c>
    </row>
    <row r="7158" spans="1:14" s="6" customFormat="1" x14ac:dyDescent="0.2">
      <c r="A7158">
        <v>7153</v>
      </c>
      <c r="B7158">
        <v>20</v>
      </c>
      <c r="C7158" t="s">
        <v>751</v>
      </c>
      <c r="D7158" s="1" t="s">
        <v>9750</v>
      </c>
      <c r="E7158" s="1" t="s">
        <v>23811</v>
      </c>
      <c r="F7158" t="s">
        <v>9748</v>
      </c>
      <c r="G7158" s="1" t="s">
        <v>9747</v>
      </c>
      <c r="H7158" t="s">
        <v>16725</v>
      </c>
      <c r="I7158" t="s">
        <v>16726</v>
      </c>
      <c r="J7158" t="s">
        <v>16727</v>
      </c>
      <c r="K7158">
        <v>501</v>
      </c>
      <c r="L7158" t="s">
        <v>16765</v>
      </c>
      <c r="M7158">
        <v>0</v>
      </c>
      <c r="N7158">
        <v>999</v>
      </c>
    </row>
    <row r="7159" spans="1:14" s="6" customFormat="1" x14ac:dyDescent="0.2">
      <c r="A7159">
        <v>7154</v>
      </c>
      <c r="B7159">
        <v>20</v>
      </c>
      <c r="C7159" t="s">
        <v>751</v>
      </c>
      <c r="D7159" s="1" t="s">
        <v>9751</v>
      </c>
      <c r="E7159" s="1" t="s">
        <v>23812</v>
      </c>
      <c r="F7159" t="s">
        <v>9748</v>
      </c>
      <c r="G7159" s="1" t="s">
        <v>9747</v>
      </c>
      <c r="H7159" t="s">
        <v>16725</v>
      </c>
      <c r="I7159" t="s">
        <v>16726</v>
      </c>
      <c r="J7159" t="s">
        <v>16727</v>
      </c>
      <c r="K7159">
        <v>501</v>
      </c>
      <c r="L7159" t="s">
        <v>16765</v>
      </c>
      <c r="M7159">
        <v>0</v>
      </c>
      <c r="N7159">
        <v>999</v>
      </c>
    </row>
    <row r="7160" spans="1:14" s="6" customFormat="1" x14ac:dyDescent="0.2">
      <c r="A7160">
        <v>7155</v>
      </c>
      <c r="B7160">
        <v>20</v>
      </c>
      <c r="C7160" t="s">
        <v>751</v>
      </c>
      <c r="D7160" s="1" t="s">
        <v>9752</v>
      </c>
      <c r="E7160" s="1" t="s">
        <v>23813</v>
      </c>
      <c r="F7160" t="s">
        <v>9709</v>
      </c>
      <c r="G7160" s="1" t="s">
        <v>9708</v>
      </c>
      <c r="H7160" t="s">
        <v>16725</v>
      </c>
      <c r="I7160" t="s">
        <v>16726</v>
      </c>
      <c r="J7160" t="s">
        <v>16727</v>
      </c>
      <c r="K7160">
        <v>512</v>
      </c>
      <c r="L7160" t="s">
        <v>16783</v>
      </c>
      <c r="M7160">
        <v>0</v>
      </c>
      <c r="N7160">
        <v>999</v>
      </c>
    </row>
    <row r="7161" spans="1:14" s="6" customFormat="1" x14ac:dyDescent="0.2">
      <c r="A7161">
        <v>7156</v>
      </c>
      <c r="B7161">
        <v>20</v>
      </c>
      <c r="C7161" t="s">
        <v>751</v>
      </c>
      <c r="D7161" s="1" t="s">
        <v>9753</v>
      </c>
      <c r="E7161" s="1" t="s">
        <v>23814</v>
      </c>
      <c r="F7161" t="s">
        <v>9709</v>
      </c>
      <c r="G7161" s="1" t="s">
        <v>9708</v>
      </c>
      <c r="H7161" t="s">
        <v>16725</v>
      </c>
      <c r="I7161" t="s">
        <v>16726</v>
      </c>
      <c r="J7161" t="s">
        <v>16727</v>
      </c>
      <c r="K7161">
        <v>512</v>
      </c>
      <c r="L7161" t="s">
        <v>16783</v>
      </c>
      <c r="M7161">
        <v>0</v>
      </c>
      <c r="N7161">
        <v>999</v>
      </c>
    </row>
    <row r="7162" spans="1:14" s="6" customFormat="1" x14ac:dyDescent="0.2">
      <c r="A7162">
        <v>7157</v>
      </c>
      <c r="B7162">
        <v>20</v>
      </c>
      <c r="C7162" t="s">
        <v>751</v>
      </c>
      <c r="D7162" s="1" t="s">
        <v>9754</v>
      </c>
      <c r="E7162" s="1" t="s">
        <v>23815</v>
      </c>
      <c r="F7162" t="s">
        <v>9709</v>
      </c>
      <c r="G7162" s="1" t="s">
        <v>9708</v>
      </c>
      <c r="H7162" t="s">
        <v>16725</v>
      </c>
      <c r="I7162" t="s">
        <v>16726</v>
      </c>
      <c r="J7162" t="s">
        <v>16727</v>
      </c>
      <c r="K7162">
        <v>512</v>
      </c>
      <c r="L7162" t="s">
        <v>16783</v>
      </c>
      <c r="M7162">
        <v>0</v>
      </c>
      <c r="N7162">
        <v>999</v>
      </c>
    </row>
    <row r="7163" spans="1:14" s="6" customFormat="1" x14ac:dyDescent="0.2">
      <c r="A7163">
        <v>7158</v>
      </c>
      <c r="B7163">
        <v>20</v>
      </c>
      <c r="C7163" t="s">
        <v>751</v>
      </c>
      <c r="D7163" s="1" t="s">
        <v>9755</v>
      </c>
      <c r="E7163" s="1" t="s">
        <v>23816</v>
      </c>
      <c r="F7163" t="s">
        <v>9709</v>
      </c>
      <c r="G7163" s="1" t="s">
        <v>9708</v>
      </c>
      <c r="H7163" t="s">
        <v>16725</v>
      </c>
      <c r="I7163" t="s">
        <v>16726</v>
      </c>
      <c r="J7163" t="s">
        <v>16727</v>
      </c>
      <c r="K7163">
        <v>512</v>
      </c>
      <c r="L7163" t="s">
        <v>16783</v>
      </c>
      <c r="M7163">
        <v>0</v>
      </c>
      <c r="N7163">
        <v>999</v>
      </c>
    </row>
    <row r="7164" spans="1:14" s="6" customFormat="1" x14ac:dyDescent="0.2">
      <c r="A7164">
        <v>7159</v>
      </c>
      <c r="B7164">
        <v>20</v>
      </c>
      <c r="C7164" t="s">
        <v>751</v>
      </c>
      <c r="D7164" s="1" t="s">
        <v>9756</v>
      </c>
      <c r="E7164" s="1" t="s">
        <v>23817</v>
      </c>
      <c r="F7164" t="s">
        <v>9709</v>
      </c>
      <c r="G7164" s="1" t="s">
        <v>9708</v>
      </c>
      <c r="H7164" t="s">
        <v>16725</v>
      </c>
      <c r="I7164" t="s">
        <v>16726</v>
      </c>
      <c r="J7164" t="s">
        <v>16727</v>
      </c>
      <c r="K7164">
        <v>512</v>
      </c>
      <c r="L7164" t="s">
        <v>16783</v>
      </c>
      <c r="M7164">
        <v>0</v>
      </c>
      <c r="N7164">
        <v>999</v>
      </c>
    </row>
    <row r="7165" spans="1:14" s="6" customFormat="1" x14ac:dyDescent="0.2">
      <c r="A7165">
        <v>7160</v>
      </c>
      <c r="B7165">
        <v>20</v>
      </c>
      <c r="C7165" t="s">
        <v>751</v>
      </c>
      <c r="D7165" s="1" t="s">
        <v>9757</v>
      </c>
      <c r="E7165" s="1" t="s">
        <v>23818</v>
      </c>
      <c r="F7165" t="s">
        <v>9709</v>
      </c>
      <c r="G7165" s="1" t="s">
        <v>9708</v>
      </c>
      <c r="H7165" t="s">
        <v>16725</v>
      </c>
      <c r="I7165" t="s">
        <v>16726</v>
      </c>
      <c r="J7165" t="s">
        <v>16727</v>
      </c>
      <c r="K7165">
        <v>512</v>
      </c>
      <c r="L7165" t="s">
        <v>16783</v>
      </c>
      <c r="M7165">
        <v>0</v>
      </c>
      <c r="N7165">
        <v>999</v>
      </c>
    </row>
    <row r="7166" spans="1:14" s="6" customFormat="1" x14ac:dyDescent="0.2">
      <c r="A7166">
        <v>7161</v>
      </c>
      <c r="B7166">
        <v>20</v>
      </c>
      <c r="C7166" t="s">
        <v>751</v>
      </c>
      <c r="D7166" s="1" t="s">
        <v>9758</v>
      </c>
      <c r="E7166" s="1" t="s">
        <v>23819</v>
      </c>
      <c r="F7166" t="s">
        <v>9760</v>
      </c>
      <c r="G7166" s="1" t="s">
        <v>9759</v>
      </c>
      <c r="H7166" t="s">
        <v>16725</v>
      </c>
      <c r="I7166" t="s">
        <v>16726</v>
      </c>
      <c r="J7166" t="s">
        <v>16727</v>
      </c>
      <c r="K7166">
        <v>512</v>
      </c>
      <c r="L7166" t="s">
        <v>16783</v>
      </c>
      <c r="M7166">
        <v>0</v>
      </c>
      <c r="N7166">
        <v>999</v>
      </c>
    </row>
    <row r="7167" spans="1:14" s="6" customFormat="1" x14ac:dyDescent="0.2">
      <c r="A7167">
        <v>7162</v>
      </c>
      <c r="B7167">
        <v>11</v>
      </c>
      <c r="C7167" t="s">
        <v>158</v>
      </c>
      <c r="D7167" s="1" t="s">
        <v>9761</v>
      </c>
      <c r="E7167" s="1" t="s">
        <v>23820</v>
      </c>
      <c r="F7167" t="s">
        <v>9703</v>
      </c>
      <c r="G7167" s="1" t="s">
        <v>9702</v>
      </c>
      <c r="H7167" t="s">
        <v>16725</v>
      </c>
      <c r="I7167" t="s">
        <v>16726</v>
      </c>
      <c r="J7167" t="s">
        <v>16727</v>
      </c>
      <c r="K7167">
        <v>609</v>
      </c>
      <c r="L7167" t="s">
        <v>16819</v>
      </c>
      <c r="M7167">
        <v>0</v>
      </c>
      <c r="N7167">
        <v>999</v>
      </c>
    </row>
    <row r="7168" spans="1:14" s="6" customFormat="1" x14ac:dyDescent="0.2">
      <c r="A7168">
        <v>7163</v>
      </c>
      <c r="B7168">
        <v>11</v>
      </c>
      <c r="C7168" t="s">
        <v>158</v>
      </c>
      <c r="D7168" s="1" t="s">
        <v>9762</v>
      </c>
      <c r="E7168" s="1" t="s">
        <v>23821</v>
      </c>
      <c r="F7168" t="s">
        <v>9703</v>
      </c>
      <c r="G7168" s="1" t="s">
        <v>9702</v>
      </c>
      <c r="H7168" t="s">
        <v>16725</v>
      </c>
      <c r="I7168" t="s">
        <v>16726</v>
      </c>
      <c r="J7168" t="s">
        <v>16727</v>
      </c>
      <c r="K7168">
        <v>609</v>
      </c>
      <c r="L7168" t="s">
        <v>16819</v>
      </c>
      <c r="M7168">
        <v>0</v>
      </c>
      <c r="N7168">
        <v>999</v>
      </c>
    </row>
    <row r="7169" spans="1:14" s="6" customFormat="1" x14ac:dyDescent="0.2">
      <c r="A7169">
        <v>7164</v>
      </c>
      <c r="B7169">
        <v>11</v>
      </c>
      <c r="C7169" t="s">
        <v>158</v>
      </c>
      <c r="D7169" s="1" t="s">
        <v>9763</v>
      </c>
      <c r="E7169" s="1" t="s">
        <v>23822</v>
      </c>
      <c r="F7169" t="s">
        <v>9703</v>
      </c>
      <c r="G7169" s="1" t="s">
        <v>9702</v>
      </c>
      <c r="H7169" t="s">
        <v>16725</v>
      </c>
      <c r="I7169" t="s">
        <v>16726</v>
      </c>
      <c r="J7169" t="s">
        <v>16727</v>
      </c>
      <c r="K7169">
        <v>609</v>
      </c>
      <c r="L7169" t="s">
        <v>16819</v>
      </c>
      <c r="M7169">
        <v>0</v>
      </c>
      <c r="N7169">
        <v>999</v>
      </c>
    </row>
    <row r="7170" spans="1:14" s="6" customFormat="1" x14ac:dyDescent="0.2">
      <c r="A7170">
        <v>7165</v>
      </c>
      <c r="B7170">
        <v>11</v>
      </c>
      <c r="C7170" t="s">
        <v>158</v>
      </c>
      <c r="D7170" s="1" t="s">
        <v>9764</v>
      </c>
      <c r="E7170" s="1" t="s">
        <v>23823</v>
      </c>
      <c r="F7170" t="s">
        <v>9703</v>
      </c>
      <c r="G7170" s="1" t="s">
        <v>9702</v>
      </c>
      <c r="H7170" t="s">
        <v>16725</v>
      </c>
      <c r="I7170" t="s">
        <v>16726</v>
      </c>
      <c r="J7170" t="s">
        <v>16727</v>
      </c>
      <c r="K7170">
        <v>609</v>
      </c>
      <c r="L7170" t="s">
        <v>16819</v>
      </c>
      <c r="M7170">
        <v>0</v>
      </c>
      <c r="N7170">
        <v>999</v>
      </c>
    </row>
    <row r="7171" spans="1:14" s="6" customFormat="1" x14ac:dyDescent="0.2">
      <c r="A7171">
        <v>7166</v>
      </c>
      <c r="B7171">
        <v>11</v>
      </c>
      <c r="C7171" t="s">
        <v>158</v>
      </c>
      <c r="D7171" s="1" t="s">
        <v>9765</v>
      </c>
      <c r="E7171" s="1" t="s">
        <v>23824</v>
      </c>
      <c r="F7171" t="s">
        <v>9767</v>
      </c>
      <c r="G7171" s="1" t="s">
        <v>9766</v>
      </c>
      <c r="H7171" t="s">
        <v>16725</v>
      </c>
      <c r="I7171" t="s">
        <v>16726</v>
      </c>
      <c r="J7171" t="s">
        <v>16727</v>
      </c>
      <c r="K7171">
        <v>609</v>
      </c>
      <c r="L7171" t="s">
        <v>16819</v>
      </c>
      <c r="M7171">
        <v>0</v>
      </c>
      <c r="N7171">
        <v>999</v>
      </c>
    </row>
    <row r="7172" spans="1:14" s="6" customFormat="1" x14ac:dyDescent="0.2">
      <c r="A7172">
        <v>7167</v>
      </c>
      <c r="B7172">
        <v>11</v>
      </c>
      <c r="C7172" t="s">
        <v>158</v>
      </c>
      <c r="D7172" s="1" t="s">
        <v>9768</v>
      </c>
      <c r="E7172" s="1" t="s">
        <v>23825</v>
      </c>
      <c r="F7172" t="s">
        <v>9767</v>
      </c>
      <c r="G7172" s="1" t="s">
        <v>9766</v>
      </c>
      <c r="H7172" t="s">
        <v>16725</v>
      </c>
      <c r="I7172" t="s">
        <v>16726</v>
      </c>
      <c r="J7172" t="s">
        <v>16727</v>
      </c>
      <c r="K7172">
        <v>609</v>
      </c>
      <c r="L7172" t="s">
        <v>16819</v>
      </c>
      <c r="M7172">
        <v>0</v>
      </c>
      <c r="N7172">
        <v>999</v>
      </c>
    </row>
    <row r="7173" spans="1:14" s="6" customFormat="1" x14ac:dyDescent="0.2">
      <c r="A7173">
        <v>7168</v>
      </c>
      <c r="B7173">
        <v>11</v>
      </c>
      <c r="C7173" t="s">
        <v>158</v>
      </c>
      <c r="D7173" s="1" t="s">
        <v>9769</v>
      </c>
      <c r="E7173" s="1" t="s">
        <v>23826</v>
      </c>
      <c r="F7173" t="s">
        <v>9767</v>
      </c>
      <c r="G7173" s="1" t="s">
        <v>9766</v>
      </c>
      <c r="H7173" t="s">
        <v>16725</v>
      </c>
      <c r="I7173" t="s">
        <v>16726</v>
      </c>
      <c r="J7173" t="s">
        <v>16727</v>
      </c>
      <c r="K7173">
        <v>609</v>
      </c>
      <c r="L7173" t="s">
        <v>16819</v>
      </c>
      <c r="M7173">
        <v>0</v>
      </c>
      <c r="N7173">
        <v>999</v>
      </c>
    </row>
    <row r="7174" spans="1:14" s="6" customFormat="1" x14ac:dyDescent="0.2">
      <c r="A7174">
        <v>7169</v>
      </c>
      <c r="B7174">
        <v>21</v>
      </c>
      <c r="C7174" t="s">
        <v>4208</v>
      </c>
      <c r="D7174" s="1" t="s">
        <v>9770</v>
      </c>
      <c r="E7174" s="1" t="s">
        <v>23827</v>
      </c>
      <c r="F7174" t="s">
        <v>9435</v>
      </c>
      <c r="G7174" s="1" t="s">
        <v>9434</v>
      </c>
      <c r="H7174" t="s">
        <v>16725</v>
      </c>
      <c r="I7174" t="s">
        <v>16726</v>
      </c>
      <c r="J7174" t="s">
        <v>16727</v>
      </c>
      <c r="K7174">
        <v>0</v>
      </c>
      <c r="L7174">
        <v>0</v>
      </c>
      <c r="M7174">
        <v>0</v>
      </c>
      <c r="N7174">
        <v>999</v>
      </c>
    </row>
    <row r="7175" spans="1:14" s="6" customFormat="1" x14ac:dyDescent="0.2">
      <c r="A7175">
        <v>7170</v>
      </c>
      <c r="B7175">
        <v>21</v>
      </c>
      <c r="C7175" t="s">
        <v>4208</v>
      </c>
      <c r="D7175" s="1" t="s">
        <v>9771</v>
      </c>
      <c r="E7175" s="1" t="s">
        <v>23828</v>
      </c>
      <c r="F7175" t="s">
        <v>9435</v>
      </c>
      <c r="G7175" s="1" t="s">
        <v>9434</v>
      </c>
      <c r="H7175" t="s">
        <v>16733</v>
      </c>
      <c r="I7175" t="s">
        <v>16726</v>
      </c>
      <c r="J7175" t="s">
        <v>16727</v>
      </c>
      <c r="K7175">
        <v>0</v>
      </c>
      <c r="L7175">
        <v>0</v>
      </c>
      <c r="M7175">
        <v>0</v>
      </c>
      <c r="N7175">
        <v>999</v>
      </c>
    </row>
    <row r="7176" spans="1:14" s="6" customFormat="1" x14ac:dyDescent="0.2">
      <c r="A7176">
        <v>7171</v>
      </c>
      <c r="B7176">
        <v>21</v>
      </c>
      <c r="C7176" t="s">
        <v>4208</v>
      </c>
      <c r="D7176" s="1" t="s">
        <v>9772</v>
      </c>
      <c r="E7176" s="1" t="s">
        <v>23829</v>
      </c>
      <c r="F7176" t="s">
        <v>9435</v>
      </c>
      <c r="G7176" s="1" t="s">
        <v>9434</v>
      </c>
      <c r="H7176" t="s">
        <v>16725</v>
      </c>
      <c r="I7176" t="s">
        <v>16726</v>
      </c>
      <c r="J7176" t="s">
        <v>16727</v>
      </c>
      <c r="K7176">
        <v>0</v>
      </c>
      <c r="L7176">
        <v>0</v>
      </c>
      <c r="M7176">
        <v>0</v>
      </c>
      <c r="N7176">
        <v>999</v>
      </c>
    </row>
    <row r="7177" spans="1:14" s="6" customFormat="1" x14ac:dyDescent="0.2">
      <c r="A7177">
        <v>7172</v>
      </c>
      <c r="B7177">
        <v>21</v>
      </c>
      <c r="C7177" t="s">
        <v>4208</v>
      </c>
      <c r="D7177" s="1" t="s">
        <v>9773</v>
      </c>
      <c r="E7177" s="1" t="s">
        <v>23830</v>
      </c>
      <c r="F7177" t="s">
        <v>9435</v>
      </c>
      <c r="G7177" s="1" t="s">
        <v>9434</v>
      </c>
      <c r="H7177" t="s">
        <v>16725</v>
      </c>
      <c r="I7177" t="s">
        <v>16726</v>
      </c>
      <c r="J7177" t="s">
        <v>16727</v>
      </c>
      <c r="K7177">
        <v>0</v>
      </c>
      <c r="L7177">
        <v>0</v>
      </c>
      <c r="M7177">
        <v>0</v>
      </c>
      <c r="N7177">
        <v>999</v>
      </c>
    </row>
    <row r="7178" spans="1:14" s="6" customFormat="1" x14ac:dyDescent="0.2">
      <c r="A7178">
        <v>7173</v>
      </c>
      <c r="B7178">
        <v>21</v>
      </c>
      <c r="C7178" t="s">
        <v>4208</v>
      </c>
      <c r="D7178" s="1" t="s">
        <v>9774</v>
      </c>
      <c r="E7178" s="1" t="s">
        <v>23831</v>
      </c>
      <c r="F7178" t="s">
        <v>9776</v>
      </c>
      <c r="G7178" s="1" t="s">
        <v>9775</v>
      </c>
      <c r="H7178" t="s">
        <v>16725</v>
      </c>
      <c r="I7178" t="s">
        <v>16726</v>
      </c>
      <c r="J7178" t="s">
        <v>16727</v>
      </c>
      <c r="K7178">
        <v>0</v>
      </c>
      <c r="L7178">
        <v>0</v>
      </c>
      <c r="M7178">
        <v>0</v>
      </c>
      <c r="N7178">
        <v>999</v>
      </c>
    </row>
    <row r="7179" spans="1:14" s="6" customFormat="1" x14ac:dyDescent="0.2">
      <c r="A7179">
        <v>7174</v>
      </c>
      <c r="B7179">
        <v>21</v>
      </c>
      <c r="C7179" t="s">
        <v>4208</v>
      </c>
      <c r="D7179" s="1" t="s">
        <v>9777</v>
      </c>
      <c r="E7179" s="1" t="s">
        <v>23832</v>
      </c>
      <c r="F7179" t="s">
        <v>9776</v>
      </c>
      <c r="G7179" s="1" t="s">
        <v>9775</v>
      </c>
      <c r="H7179" t="s">
        <v>16725</v>
      </c>
      <c r="I7179" t="s">
        <v>16726</v>
      </c>
      <c r="J7179" t="s">
        <v>16727</v>
      </c>
      <c r="K7179">
        <v>0</v>
      </c>
      <c r="L7179">
        <v>0</v>
      </c>
      <c r="M7179">
        <v>0</v>
      </c>
      <c r="N7179">
        <v>999</v>
      </c>
    </row>
    <row r="7180" spans="1:14" s="6" customFormat="1" x14ac:dyDescent="0.2">
      <c r="A7180">
        <v>7175</v>
      </c>
      <c r="B7180">
        <v>11</v>
      </c>
      <c r="C7180" t="s">
        <v>158</v>
      </c>
      <c r="D7180" s="1" t="s">
        <v>9778</v>
      </c>
      <c r="E7180" s="1" t="s">
        <v>23833</v>
      </c>
      <c r="F7180" t="s">
        <v>9767</v>
      </c>
      <c r="G7180" s="1" t="s">
        <v>9766</v>
      </c>
      <c r="H7180" t="s">
        <v>16725</v>
      </c>
      <c r="I7180" t="s">
        <v>16726</v>
      </c>
      <c r="J7180" t="s">
        <v>16727</v>
      </c>
      <c r="K7180">
        <v>609</v>
      </c>
      <c r="L7180" t="s">
        <v>16819</v>
      </c>
      <c r="M7180">
        <v>0</v>
      </c>
      <c r="N7180">
        <v>999</v>
      </c>
    </row>
    <row r="7181" spans="1:14" s="6" customFormat="1" x14ac:dyDescent="0.2">
      <c r="A7181">
        <v>7176</v>
      </c>
      <c r="B7181">
        <v>11</v>
      </c>
      <c r="C7181" t="s">
        <v>158</v>
      </c>
      <c r="D7181" s="1" t="s">
        <v>9779</v>
      </c>
      <c r="E7181" s="1" t="s">
        <v>23834</v>
      </c>
      <c r="F7181" t="s">
        <v>9767</v>
      </c>
      <c r="G7181" s="1" t="s">
        <v>9766</v>
      </c>
      <c r="H7181" t="s">
        <v>16725</v>
      </c>
      <c r="I7181" t="s">
        <v>16726</v>
      </c>
      <c r="J7181" t="s">
        <v>16727</v>
      </c>
      <c r="K7181">
        <v>609</v>
      </c>
      <c r="L7181" t="s">
        <v>16819</v>
      </c>
      <c r="M7181">
        <v>0</v>
      </c>
      <c r="N7181">
        <v>999</v>
      </c>
    </row>
    <row r="7182" spans="1:14" s="6" customFormat="1" x14ac:dyDescent="0.2">
      <c r="A7182">
        <v>7177</v>
      </c>
      <c r="B7182">
        <v>11</v>
      </c>
      <c r="C7182" t="s">
        <v>158</v>
      </c>
      <c r="D7182" s="1" t="s">
        <v>9780</v>
      </c>
      <c r="E7182" s="1" t="s">
        <v>23835</v>
      </c>
      <c r="F7182" t="s">
        <v>9782</v>
      </c>
      <c r="G7182" s="1" t="s">
        <v>9781</v>
      </c>
      <c r="H7182" t="s">
        <v>16725</v>
      </c>
      <c r="I7182" t="s">
        <v>16726</v>
      </c>
      <c r="J7182" t="s">
        <v>16727</v>
      </c>
      <c r="K7182">
        <v>609</v>
      </c>
      <c r="L7182" t="s">
        <v>16819</v>
      </c>
      <c r="M7182">
        <v>0</v>
      </c>
      <c r="N7182">
        <v>999</v>
      </c>
    </row>
    <row r="7183" spans="1:14" s="6" customFormat="1" x14ac:dyDescent="0.2">
      <c r="A7183">
        <v>7178</v>
      </c>
      <c r="B7183">
        <v>11</v>
      </c>
      <c r="C7183" t="s">
        <v>158</v>
      </c>
      <c r="D7183" s="1" t="s">
        <v>9783</v>
      </c>
      <c r="E7183" s="1" t="s">
        <v>23836</v>
      </c>
      <c r="F7183" t="s">
        <v>9782</v>
      </c>
      <c r="G7183" s="1" t="s">
        <v>9781</v>
      </c>
      <c r="H7183" t="s">
        <v>16725</v>
      </c>
      <c r="I7183" t="s">
        <v>16726</v>
      </c>
      <c r="J7183" t="s">
        <v>16727</v>
      </c>
      <c r="K7183">
        <v>609</v>
      </c>
      <c r="L7183" t="s">
        <v>16819</v>
      </c>
      <c r="M7183">
        <v>0</v>
      </c>
      <c r="N7183">
        <v>999</v>
      </c>
    </row>
    <row r="7184" spans="1:14" s="6" customFormat="1" x14ac:dyDescent="0.2">
      <c r="A7184">
        <v>7179</v>
      </c>
      <c r="B7184">
        <v>11</v>
      </c>
      <c r="C7184" t="s">
        <v>158</v>
      </c>
      <c r="D7184" s="1" t="s">
        <v>9784</v>
      </c>
      <c r="E7184" s="1" t="s">
        <v>23837</v>
      </c>
      <c r="F7184" t="s">
        <v>9782</v>
      </c>
      <c r="G7184" s="1" t="s">
        <v>9781</v>
      </c>
      <c r="H7184" t="s">
        <v>16725</v>
      </c>
      <c r="I7184" t="s">
        <v>16726</v>
      </c>
      <c r="J7184" t="s">
        <v>16727</v>
      </c>
      <c r="K7184">
        <v>609</v>
      </c>
      <c r="L7184" t="s">
        <v>16819</v>
      </c>
      <c r="M7184">
        <v>0</v>
      </c>
      <c r="N7184">
        <v>999</v>
      </c>
    </row>
    <row r="7185" spans="1:14" s="6" customFormat="1" x14ac:dyDescent="0.2">
      <c r="A7185">
        <v>7180</v>
      </c>
      <c r="B7185">
        <v>11</v>
      </c>
      <c r="C7185" t="s">
        <v>158</v>
      </c>
      <c r="D7185" s="1" t="s">
        <v>9785</v>
      </c>
      <c r="E7185" s="1" t="s">
        <v>23838</v>
      </c>
      <c r="F7185" t="s">
        <v>9782</v>
      </c>
      <c r="G7185" s="1" t="s">
        <v>9781</v>
      </c>
      <c r="H7185" t="s">
        <v>16725</v>
      </c>
      <c r="I7185" t="s">
        <v>16726</v>
      </c>
      <c r="J7185" t="s">
        <v>16727</v>
      </c>
      <c r="K7185">
        <v>609</v>
      </c>
      <c r="L7185" t="s">
        <v>16819</v>
      </c>
      <c r="M7185">
        <v>0</v>
      </c>
      <c r="N7185">
        <v>999</v>
      </c>
    </row>
    <row r="7186" spans="1:14" s="6" customFormat="1" x14ac:dyDescent="0.2">
      <c r="A7186">
        <v>7181</v>
      </c>
      <c r="B7186">
        <v>11</v>
      </c>
      <c r="C7186" t="s">
        <v>158</v>
      </c>
      <c r="D7186" s="1" t="s">
        <v>9786</v>
      </c>
      <c r="E7186" s="1" t="s">
        <v>23839</v>
      </c>
      <c r="F7186" t="s">
        <v>9782</v>
      </c>
      <c r="G7186" s="1" t="s">
        <v>9781</v>
      </c>
      <c r="H7186" t="s">
        <v>16725</v>
      </c>
      <c r="I7186" t="s">
        <v>16726</v>
      </c>
      <c r="J7186" t="s">
        <v>16727</v>
      </c>
      <c r="K7186">
        <v>609</v>
      </c>
      <c r="L7186" t="s">
        <v>16819</v>
      </c>
      <c r="M7186">
        <v>0</v>
      </c>
      <c r="N7186">
        <v>999</v>
      </c>
    </row>
    <row r="7187" spans="1:14" s="6" customFormat="1" x14ac:dyDescent="0.2">
      <c r="A7187">
        <v>7182</v>
      </c>
      <c r="B7187">
        <v>5</v>
      </c>
      <c r="C7187" t="s">
        <v>65</v>
      </c>
      <c r="D7187" s="1" t="s">
        <v>9787</v>
      </c>
      <c r="E7187" s="1" t="s">
        <v>23840</v>
      </c>
      <c r="F7187" t="s">
        <v>9789</v>
      </c>
      <c r="G7187" s="1" t="s">
        <v>9788</v>
      </c>
      <c r="H7187" t="s">
        <v>16725</v>
      </c>
      <c r="I7187" t="s">
        <v>16726</v>
      </c>
      <c r="J7187" t="s">
        <v>16727</v>
      </c>
      <c r="K7187">
        <v>603</v>
      </c>
      <c r="L7187" t="s">
        <v>16738</v>
      </c>
      <c r="M7187">
        <v>0</v>
      </c>
      <c r="N7187">
        <v>999</v>
      </c>
    </row>
    <row r="7188" spans="1:14" s="6" customFormat="1" x14ac:dyDescent="0.2">
      <c r="A7188">
        <v>7183</v>
      </c>
      <c r="B7188">
        <v>5</v>
      </c>
      <c r="C7188" t="s">
        <v>65</v>
      </c>
      <c r="D7188" s="1" t="s">
        <v>9790</v>
      </c>
      <c r="E7188" s="1" t="s">
        <v>23841</v>
      </c>
      <c r="F7188" t="s">
        <v>9789</v>
      </c>
      <c r="G7188" s="1" t="s">
        <v>9788</v>
      </c>
      <c r="H7188" t="s">
        <v>16725</v>
      </c>
      <c r="I7188" t="s">
        <v>16726</v>
      </c>
      <c r="J7188" t="s">
        <v>16727</v>
      </c>
      <c r="K7188">
        <v>603</v>
      </c>
      <c r="L7188" t="s">
        <v>16738</v>
      </c>
      <c r="M7188">
        <v>0</v>
      </c>
      <c r="N7188">
        <v>999</v>
      </c>
    </row>
    <row r="7189" spans="1:14" s="6" customFormat="1" x14ac:dyDescent="0.2">
      <c r="A7189">
        <v>7184</v>
      </c>
      <c r="B7189">
        <v>5</v>
      </c>
      <c r="C7189" t="s">
        <v>65</v>
      </c>
      <c r="D7189" s="1" t="s">
        <v>9791</v>
      </c>
      <c r="E7189" s="1" t="s">
        <v>23842</v>
      </c>
      <c r="F7189" t="s">
        <v>9789</v>
      </c>
      <c r="G7189" s="1" t="s">
        <v>9788</v>
      </c>
      <c r="H7189" t="s">
        <v>16725</v>
      </c>
      <c r="I7189" t="s">
        <v>16726</v>
      </c>
      <c r="J7189" t="s">
        <v>16727</v>
      </c>
      <c r="K7189">
        <v>603</v>
      </c>
      <c r="L7189" t="s">
        <v>16738</v>
      </c>
      <c r="M7189">
        <v>0</v>
      </c>
      <c r="N7189">
        <v>999</v>
      </c>
    </row>
    <row r="7190" spans="1:14" s="6" customFormat="1" x14ac:dyDescent="0.2">
      <c r="A7190">
        <v>7185</v>
      </c>
      <c r="B7190">
        <v>5</v>
      </c>
      <c r="C7190" t="s">
        <v>65</v>
      </c>
      <c r="D7190" s="1" t="s">
        <v>9792</v>
      </c>
      <c r="E7190" s="1" t="s">
        <v>23843</v>
      </c>
      <c r="F7190" t="s">
        <v>9789</v>
      </c>
      <c r="G7190" s="1" t="s">
        <v>9788</v>
      </c>
      <c r="H7190" t="s">
        <v>16725</v>
      </c>
      <c r="I7190" t="s">
        <v>16726</v>
      </c>
      <c r="J7190" t="s">
        <v>16727</v>
      </c>
      <c r="K7190">
        <v>603</v>
      </c>
      <c r="L7190" t="s">
        <v>16738</v>
      </c>
      <c r="M7190">
        <v>0</v>
      </c>
      <c r="N7190">
        <v>999</v>
      </c>
    </row>
    <row r="7191" spans="1:14" s="6" customFormat="1" x14ac:dyDescent="0.2">
      <c r="A7191">
        <v>7186</v>
      </c>
      <c r="B7191">
        <v>5</v>
      </c>
      <c r="C7191" t="s">
        <v>65</v>
      </c>
      <c r="D7191" s="1" t="s">
        <v>9793</v>
      </c>
      <c r="E7191" s="1" t="s">
        <v>23844</v>
      </c>
      <c r="F7191" t="s">
        <v>9789</v>
      </c>
      <c r="G7191" s="1" t="s">
        <v>9788</v>
      </c>
      <c r="H7191" t="s">
        <v>16725</v>
      </c>
      <c r="I7191" t="s">
        <v>16726</v>
      </c>
      <c r="J7191" t="s">
        <v>16727</v>
      </c>
      <c r="K7191">
        <v>603</v>
      </c>
      <c r="L7191" t="s">
        <v>16738</v>
      </c>
      <c r="M7191">
        <v>0</v>
      </c>
      <c r="N7191">
        <v>999</v>
      </c>
    </row>
    <row r="7192" spans="1:14" s="6" customFormat="1" x14ac:dyDescent="0.2">
      <c r="A7192">
        <v>7187</v>
      </c>
      <c r="B7192">
        <v>5</v>
      </c>
      <c r="C7192" t="s">
        <v>65</v>
      </c>
      <c r="D7192" s="1" t="s">
        <v>9794</v>
      </c>
      <c r="E7192" s="1" t="s">
        <v>23845</v>
      </c>
      <c r="F7192" t="s">
        <v>9789</v>
      </c>
      <c r="G7192" s="1" t="s">
        <v>9788</v>
      </c>
      <c r="H7192" t="s">
        <v>16725</v>
      </c>
      <c r="I7192" t="s">
        <v>16726</v>
      </c>
      <c r="J7192" t="s">
        <v>16727</v>
      </c>
      <c r="K7192">
        <v>603</v>
      </c>
      <c r="L7192" t="s">
        <v>16738</v>
      </c>
      <c r="M7192">
        <v>0</v>
      </c>
      <c r="N7192">
        <v>999</v>
      </c>
    </row>
    <row r="7193" spans="1:14" s="6" customFormat="1" x14ac:dyDescent="0.2">
      <c r="A7193">
        <v>7188</v>
      </c>
      <c r="B7193">
        <v>5</v>
      </c>
      <c r="C7193" t="s">
        <v>65</v>
      </c>
      <c r="D7193" s="1" t="s">
        <v>9795</v>
      </c>
      <c r="E7193" s="1" t="s">
        <v>9796</v>
      </c>
      <c r="F7193" t="s">
        <v>9797</v>
      </c>
      <c r="G7193" s="1" t="s">
        <v>9796</v>
      </c>
      <c r="H7193" t="s">
        <v>16725</v>
      </c>
      <c r="I7193" t="s">
        <v>16726</v>
      </c>
      <c r="J7193" t="s">
        <v>16727</v>
      </c>
      <c r="K7193">
        <v>603</v>
      </c>
      <c r="L7193" t="s">
        <v>16738</v>
      </c>
      <c r="M7193">
        <v>0</v>
      </c>
      <c r="N7193">
        <v>999</v>
      </c>
    </row>
    <row r="7194" spans="1:14" s="6" customFormat="1" x14ac:dyDescent="0.2">
      <c r="A7194">
        <v>7189</v>
      </c>
      <c r="B7194">
        <v>5</v>
      </c>
      <c r="C7194" t="s">
        <v>65</v>
      </c>
      <c r="D7194" s="1" t="s">
        <v>9798</v>
      </c>
      <c r="E7194" s="1" t="s">
        <v>23846</v>
      </c>
      <c r="F7194" t="s">
        <v>9800</v>
      </c>
      <c r="G7194" s="1" t="s">
        <v>9799</v>
      </c>
      <c r="H7194" t="s">
        <v>16725</v>
      </c>
      <c r="I7194" t="s">
        <v>16726</v>
      </c>
      <c r="J7194" t="s">
        <v>16727</v>
      </c>
      <c r="K7194">
        <v>603</v>
      </c>
      <c r="L7194" t="s">
        <v>16738</v>
      </c>
      <c r="M7194">
        <v>0</v>
      </c>
      <c r="N7194">
        <v>999</v>
      </c>
    </row>
    <row r="7195" spans="1:14" s="6" customFormat="1" x14ac:dyDescent="0.2">
      <c r="A7195">
        <v>7190</v>
      </c>
      <c r="B7195">
        <v>5</v>
      </c>
      <c r="C7195" t="s">
        <v>65</v>
      </c>
      <c r="D7195" s="1" t="s">
        <v>9801</v>
      </c>
      <c r="E7195" s="1" t="s">
        <v>23847</v>
      </c>
      <c r="F7195" t="s">
        <v>9800</v>
      </c>
      <c r="G7195" s="1" t="s">
        <v>9799</v>
      </c>
      <c r="H7195" t="s">
        <v>16725</v>
      </c>
      <c r="I7195" t="s">
        <v>16726</v>
      </c>
      <c r="J7195" t="s">
        <v>16727</v>
      </c>
      <c r="K7195">
        <v>603</v>
      </c>
      <c r="L7195" t="s">
        <v>16738</v>
      </c>
      <c r="M7195">
        <v>0</v>
      </c>
      <c r="N7195">
        <v>999</v>
      </c>
    </row>
    <row r="7196" spans="1:14" s="6" customFormat="1" x14ac:dyDescent="0.2">
      <c r="A7196">
        <v>7191</v>
      </c>
      <c r="B7196">
        <v>5</v>
      </c>
      <c r="C7196" t="s">
        <v>65</v>
      </c>
      <c r="D7196" s="1" t="s">
        <v>9802</v>
      </c>
      <c r="E7196" s="1" t="s">
        <v>23848</v>
      </c>
      <c r="F7196" t="s">
        <v>9800</v>
      </c>
      <c r="G7196" s="1" t="s">
        <v>9799</v>
      </c>
      <c r="H7196" t="s">
        <v>16725</v>
      </c>
      <c r="I7196" t="s">
        <v>16726</v>
      </c>
      <c r="J7196" t="s">
        <v>16727</v>
      </c>
      <c r="K7196">
        <v>603</v>
      </c>
      <c r="L7196" t="s">
        <v>16738</v>
      </c>
      <c r="M7196">
        <v>0</v>
      </c>
      <c r="N7196">
        <v>999</v>
      </c>
    </row>
    <row r="7197" spans="1:14" s="6" customFormat="1" x14ac:dyDescent="0.2">
      <c r="A7197">
        <v>7192</v>
      </c>
      <c r="B7197">
        <v>5</v>
      </c>
      <c r="C7197" t="s">
        <v>65</v>
      </c>
      <c r="D7197" s="1" t="s">
        <v>9803</v>
      </c>
      <c r="E7197" s="1" t="s">
        <v>23849</v>
      </c>
      <c r="F7197" t="s">
        <v>9800</v>
      </c>
      <c r="G7197" s="1" t="s">
        <v>9799</v>
      </c>
      <c r="H7197" t="s">
        <v>16725</v>
      </c>
      <c r="I7197" t="s">
        <v>16726</v>
      </c>
      <c r="J7197" t="s">
        <v>16727</v>
      </c>
      <c r="K7197">
        <v>603</v>
      </c>
      <c r="L7197" t="s">
        <v>16738</v>
      </c>
      <c r="M7197">
        <v>0</v>
      </c>
      <c r="N7197">
        <v>999</v>
      </c>
    </row>
    <row r="7198" spans="1:14" s="6" customFormat="1" x14ac:dyDescent="0.2">
      <c r="A7198">
        <v>7193</v>
      </c>
      <c r="B7198">
        <v>5</v>
      </c>
      <c r="C7198" t="s">
        <v>65</v>
      </c>
      <c r="D7198" s="1" t="s">
        <v>9804</v>
      </c>
      <c r="E7198" s="1" t="s">
        <v>23850</v>
      </c>
      <c r="F7198" t="s">
        <v>9800</v>
      </c>
      <c r="G7198" s="1" t="s">
        <v>9799</v>
      </c>
      <c r="H7198" t="s">
        <v>16725</v>
      </c>
      <c r="I7198" t="s">
        <v>16726</v>
      </c>
      <c r="J7198" t="s">
        <v>16727</v>
      </c>
      <c r="K7198">
        <v>603</v>
      </c>
      <c r="L7198" t="s">
        <v>16738</v>
      </c>
      <c r="M7198">
        <v>0</v>
      </c>
      <c r="N7198">
        <v>999</v>
      </c>
    </row>
    <row r="7199" spans="1:14" s="6" customFormat="1" x14ac:dyDescent="0.2">
      <c r="A7199">
        <v>7194</v>
      </c>
      <c r="B7199">
        <v>5</v>
      </c>
      <c r="C7199" t="s">
        <v>65</v>
      </c>
      <c r="D7199" s="1" t="s">
        <v>9805</v>
      </c>
      <c r="E7199" s="1" t="s">
        <v>23851</v>
      </c>
      <c r="F7199" t="s">
        <v>9807</v>
      </c>
      <c r="G7199" s="1" t="s">
        <v>9806</v>
      </c>
      <c r="H7199" t="s">
        <v>16725</v>
      </c>
      <c r="I7199" t="s">
        <v>16726</v>
      </c>
      <c r="J7199" t="s">
        <v>16727</v>
      </c>
      <c r="K7199">
        <v>603</v>
      </c>
      <c r="L7199" t="s">
        <v>16738</v>
      </c>
      <c r="M7199">
        <v>0</v>
      </c>
      <c r="N7199">
        <v>999</v>
      </c>
    </row>
    <row r="7200" spans="1:14" s="6" customFormat="1" x14ac:dyDescent="0.2">
      <c r="A7200">
        <v>7195</v>
      </c>
      <c r="B7200">
        <v>13</v>
      </c>
      <c r="C7200" t="s">
        <v>461</v>
      </c>
      <c r="D7200" s="1" t="s">
        <v>9808</v>
      </c>
      <c r="E7200" s="1" t="s">
        <v>23852</v>
      </c>
      <c r="F7200" t="s">
        <v>9509</v>
      </c>
      <c r="G7200" s="1" t="s">
        <v>9508</v>
      </c>
      <c r="H7200" t="s">
        <v>16725</v>
      </c>
      <c r="I7200" t="s">
        <v>16726</v>
      </c>
      <c r="J7200" t="s">
        <v>16727</v>
      </c>
      <c r="K7200">
        <v>614</v>
      </c>
      <c r="L7200" t="s">
        <v>16751</v>
      </c>
      <c r="M7200">
        <v>0</v>
      </c>
      <c r="N7200">
        <v>999</v>
      </c>
    </row>
    <row r="7201" spans="1:14" s="6" customFormat="1" x14ac:dyDescent="0.2">
      <c r="A7201">
        <v>7196</v>
      </c>
      <c r="B7201">
        <v>13</v>
      </c>
      <c r="C7201" t="s">
        <v>461</v>
      </c>
      <c r="D7201" s="1" t="s">
        <v>9809</v>
      </c>
      <c r="E7201" s="1" t="s">
        <v>23853</v>
      </c>
      <c r="F7201" t="s">
        <v>9509</v>
      </c>
      <c r="G7201" s="1" t="s">
        <v>9508</v>
      </c>
      <c r="H7201" t="s">
        <v>16725</v>
      </c>
      <c r="I7201" t="s">
        <v>16726</v>
      </c>
      <c r="J7201" t="s">
        <v>16727</v>
      </c>
      <c r="K7201">
        <v>614</v>
      </c>
      <c r="L7201" t="s">
        <v>16751</v>
      </c>
      <c r="M7201">
        <v>0</v>
      </c>
      <c r="N7201">
        <v>999</v>
      </c>
    </row>
    <row r="7202" spans="1:14" s="6" customFormat="1" x14ac:dyDescent="0.2">
      <c r="A7202">
        <v>7197</v>
      </c>
      <c r="B7202">
        <v>13</v>
      </c>
      <c r="C7202" t="s">
        <v>461</v>
      </c>
      <c r="D7202" s="1" t="s">
        <v>9810</v>
      </c>
      <c r="E7202" s="1" t="s">
        <v>23854</v>
      </c>
      <c r="F7202" t="s">
        <v>9509</v>
      </c>
      <c r="G7202" s="1" t="s">
        <v>9508</v>
      </c>
      <c r="H7202" t="s">
        <v>16725</v>
      </c>
      <c r="I7202" t="s">
        <v>16726</v>
      </c>
      <c r="J7202" t="s">
        <v>16727</v>
      </c>
      <c r="K7202">
        <v>614</v>
      </c>
      <c r="L7202" t="s">
        <v>16751</v>
      </c>
      <c r="M7202">
        <v>0</v>
      </c>
      <c r="N7202">
        <v>999</v>
      </c>
    </row>
    <row r="7203" spans="1:14" s="6" customFormat="1" x14ac:dyDescent="0.2">
      <c r="A7203">
        <v>7198</v>
      </c>
      <c r="B7203">
        <v>13</v>
      </c>
      <c r="C7203" t="s">
        <v>461</v>
      </c>
      <c r="D7203" s="1" t="s">
        <v>9811</v>
      </c>
      <c r="E7203" s="1" t="s">
        <v>23855</v>
      </c>
      <c r="F7203" t="s">
        <v>9813</v>
      </c>
      <c r="G7203" s="1" t="s">
        <v>9812</v>
      </c>
      <c r="H7203" t="s">
        <v>16725</v>
      </c>
      <c r="I7203" t="s">
        <v>16726</v>
      </c>
      <c r="J7203" t="s">
        <v>16727</v>
      </c>
      <c r="K7203">
        <v>614</v>
      </c>
      <c r="L7203" t="s">
        <v>16751</v>
      </c>
      <c r="M7203">
        <v>0</v>
      </c>
      <c r="N7203">
        <v>999</v>
      </c>
    </row>
    <row r="7204" spans="1:14" s="6" customFormat="1" x14ac:dyDescent="0.2">
      <c r="A7204">
        <v>7199</v>
      </c>
      <c r="B7204">
        <v>13</v>
      </c>
      <c r="C7204" t="s">
        <v>461</v>
      </c>
      <c r="D7204" s="1" t="s">
        <v>9814</v>
      </c>
      <c r="E7204" s="1" t="s">
        <v>23856</v>
      </c>
      <c r="F7204" t="s">
        <v>9813</v>
      </c>
      <c r="G7204" s="1" t="s">
        <v>9812</v>
      </c>
      <c r="H7204" t="s">
        <v>16725</v>
      </c>
      <c r="I7204" t="s">
        <v>16726</v>
      </c>
      <c r="J7204" t="s">
        <v>16727</v>
      </c>
      <c r="K7204">
        <v>614</v>
      </c>
      <c r="L7204" t="s">
        <v>16751</v>
      </c>
      <c r="M7204">
        <v>0</v>
      </c>
      <c r="N7204">
        <v>999</v>
      </c>
    </row>
    <row r="7205" spans="1:14" s="6" customFormat="1" x14ac:dyDescent="0.2">
      <c r="A7205">
        <v>7200</v>
      </c>
      <c r="B7205">
        <v>13</v>
      </c>
      <c r="C7205" t="s">
        <v>461</v>
      </c>
      <c r="D7205" s="1" t="s">
        <v>9815</v>
      </c>
      <c r="E7205" s="1" t="s">
        <v>23857</v>
      </c>
      <c r="F7205" t="s">
        <v>9813</v>
      </c>
      <c r="G7205" s="1" t="s">
        <v>9812</v>
      </c>
      <c r="H7205" t="s">
        <v>16725</v>
      </c>
      <c r="I7205" t="s">
        <v>16726</v>
      </c>
      <c r="J7205" t="s">
        <v>16727</v>
      </c>
      <c r="K7205">
        <v>614</v>
      </c>
      <c r="L7205" t="s">
        <v>16751</v>
      </c>
      <c r="M7205">
        <v>0</v>
      </c>
      <c r="N7205">
        <v>999</v>
      </c>
    </row>
    <row r="7206" spans="1:14" s="6" customFormat="1" x14ac:dyDescent="0.2">
      <c r="A7206">
        <v>7201</v>
      </c>
      <c r="B7206">
        <v>11</v>
      </c>
      <c r="C7206" t="s">
        <v>158</v>
      </c>
      <c r="D7206" s="1" t="s">
        <v>9816</v>
      </c>
      <c r="E7206" s="1" t="s">
        <v>23858</v>
      </c>
      <c r="F7206" t="s">
        <v>9782</v>
      </c>
      <c r="G7206" s="1" t="s">
        <v>9781</v>
      </c>
      <c r="H7206" t="s">
        <v>16725</v>
      </c>
      <c r="I7206" t="s">
        <v>16726</v>
      </c>
      <c r="J7206" t="s">
        <v>16727</v>
      </c>
      <c r="K7206">
        <v>609</v>
      </c>
      <c r="L7206" t="s">
        <v>16819</v>
      </c>
      <c r="M7206">
        <v>0</v>
      </c>
      <c r="N7206">
        <v>999</v>
      </c>
    </row>
    <row r="7207" spans="1:14" s="6" customFormat="1" x14ac:dyDescent="0.2">
      <c r="A7207">
        <v>7202</v>
      </c>
      <c r="B7207">
        <v>11</v>
      </c>
      <c r="C7207" t="s">
        <v>158</v>
      </c>
      <c r="D7207" s="1" t="s">
        <v>9817</v>
      </c>
      <c r="E7207" s="1" t="s">
        <v>23859</v>
      </c>
      <c r="F7207" t="s">
        <v>9782</v>
      </c>
      <c r="G7207" s="1" t="s">
        <v>9781</v>
      </c>
      <c r="H7207" t="s">
        <v>16725</v>
      </c>
      <c r="I7207" t="s">
        <v>16726</v>
      </c>
      <c r="J7207" t="s">
        <v>16727</v>
      </c>
      <c r="K7207">
        <v>609</v>
      </c>
      <c r="L7207" t="s">
        <v>16819</v>
      </c>
      <c r="M7207">
        <v>0</v>
      </c>
      <c r="N7207">
        <v>999</v>
      </c>
    </row>
    <row r="7208" spans="1:14" s="6" customFormat="1" x14ac:dyDescent="0.2">
      <c r="A7208">
        <v>7203</v>
      </c>
      <c r="B7208">
        <v>11</v>
      </c>
      <c r="C7208" t="s">
        <v>158</v>
      </c>
      <c r="D7208" s="1" t="s">
        <v>9818</v>
      </c>
      <c r="E7208" s="1" t="s">
        <v>23860</v>
      </c>
      <c r="F7208" t="s">
        <v>9782</v>
      </c>
      <c r="G7208" s="1" t="s">
        <v>9781</v>
      </c>
      <c r="H7208" t="s">
        <v>16725</v>
      </c>
      <c r="I7208" t="s">
        <v>16726</v>
      </c>
      <c r="J7208" t="s">
        <v>16727</v>
      </c>
      <c r="K7208">
        <v>609</v>
      </c>
      <c r="L7208" t="s">
        <v>16819</v>
      </c>
      <c r="M7208">
        <v>0</v>
      </c>
      <c r="N7208">
        <v>999</v>
      </c>
    </row>
    <row r="7209" spans="1:14" s="6" customFormat="1" x14ac:dyDescent="0.2">
      <c r="A7209">
        <v>7204</v>
      </c>
      <c r="B7209">
        <v>11</v>
      </c>
      <c r="C7209" t="s">
        <v>158</v>
      </c>
      <c r="D7209" s="1" t="s">
        <v>9819</v>
      </c>
      <c r="E7209" s="1" t="s">
        <v>23861</v>
      </c>
      <c r="F7209" t="s">
        <v>9782</v>
      </c>
      <c r="G7209" s="1" t="s">
        <v>9781</v>
      </c>
      <c r="H7209" t="s">
        <v>16725</v>
      </c>
      <c r="I7209" t="s">
        <v>16726</v>
      </c>
      <c r="J7209" t="s">
        <v>16727</v>
      </c>
      <c r="K7209">
        <v>609</v>
      </c>
      <c r="L7209" t="s">
        <v>16819</v>
      </c>
      <c r="M7209">
        <v>0</v>
      </c>
      <c r="N7209">
        <v>999</v>
      </c>
    </row>
    <row r="7210" spans="1:14" s="6" customFormat="1" x14ac:dyDescent="0.2">
      <c r="A7210">
        <v>7205</v>
      </c>
      <c r="B7210">
        <v>11</v>
      </c>
      <c r="C7210" t="s">
        <v>158</v>
      </c>
      <c r="D7210" s="1" t="s">
        <v>9820</v>
      </c>
      <c r="E7210" s="1" t="s">
        <v>23862</v>
      </c>
      <c r="F7210" t="s">
        <v>9782</v>
      </c>
      <c r="G7210" s="1" t="s">
        <v>9781</v>
      </c>
      <c r="H7210" t="s">
        <v>16725</v>
      </c>
      <c r="I7210" t="s">
        <v>16726</v>
      </c>
      <c r="J7210" t="s">
        <v>16727</v>
      </c>
      <c r="K7210">
        <v>609</v>
      </c>
      <c r="L7210" t="s">
        <v>16819</v>
      </c>
      <c r="M7210">
        <v>0</v>
      </c>
      <c r="N7210">
        <v>999</v>
      </c>
    </row>
    <row r="7211" spans="1:14" s="6" customFormat="1" x14ac:dyDescent="0.2">
      <c r="A7211">
        <v>7206</v>
      </c>
      <c r="B7211">
        <v>11</v>
      </c>
      <c r="C7211" t="s">
        <v>158</v>
      </c>
      <c r="D7211" s="1" t="s">
        <v>9821</v>
      </c>
      <c r="E7211" s="1" t="s">
        <v>23863</v>
      </c>
      <c r="F7211" t="s">
        <v>9823</v>
      </c>
      <c r="G7211" s="1" t="s">
        <v>9822</v>
      </c>
      <c r="H7211" t="s">
        <v>16725</v>
      </c>
      <c r="I7211" t="s">
        <v>16726</v>
      </c>
      <c r="J7211" t="s">
        <v>16727</v>
      </c>
      <c r="K7211">
        <v>609</v>
      </c>
      <c r="L7211" t="s">
        <v>16819</v>
      </c>
      <c r="M7211">
        <v>0</v>
      </c>
      <c r="N7211">
        <v>999</v>
      </c>
    </row>
    <row r="7212" spans="1:14" s="6" customFormat="1" x14ac:dyDescent="0.2">
      <c r="A7212">
        <v>7207</v>
      </c>
      <c r="B7212">
        <v>11</v>
      </c>
      <c r="C7212" t="s">
        <v>158</v>
      </c>
      <c r="D7212" s="1" t="s">
        <v>9824</v>
      </c>
      <c r="E7212" s="1" t="s">
        <v>23864</v>
      </c>
      <c r="F7212" t="s">
        <v>9823</v>
      </c>
      <c r="G7212" s="1" t="s">
        <v>9822</v>
      </c>
      <c r="H7212" t="s">
        <v>16725</v>
      </c>
      <c r="I7212" t="s">
        <v>16726</v>
      </c>
      <c r="J7212" t="s">
        <v>16727</v>
      </c>
      <c r="K7212">
        <v>609</v>
      </c>
      <c r="L7212" t="s">
        <v>16819</v>
      </c>
      <c r="M7212">
        <v>0</v>
      </c>
      <c r="N7212">
        <v>999</v>
      </c>
    </row>
    <row r="7213" spans="1:14" s="6" customFormat="1" x14ac:dyDescent="0.2">
      <c r="A7213">
        <v>7208</v>
      </c>
      <c r="B7213">
        <v>14</v>
      </c>
      <c r="C7213" t="s">
        <v>477</v>
      </c>
      <c r="D7213" s="1" t="s">
        <v>9825</v>
      </c>
      <c r="E7213" s="1" t="s">
        <v>23865</v>
      </c>
      <c r="F7213" t="s">
        <v>9567</v>
      </c>
      <c r="G7213" s="1" t="s">
        <v>9566</v>
      </c>
      <c r="H7213" t="s">
        <v>16725</v>
      </c>
      <c r="I7213" t="s">
        <v>16726</v>
      </c>
      <c r="J7213" t="s">
        <v>16727</v>
      </c>
      <c r="K7213">
        <v>612</v>
      </c>
      <c r="L7213" t="s">
        <v>16817</v>
      </c>
      <c r="M7213">
        <v>0</v>
      </c>
      <c r="N7213">
        <v>999</v>
      </c>
    </row>
    <row r="7214" spans="1:14" s="6" customFormat="1" x14ac:dyDescent="0.2">
      <c r="A7214">
        <v>7209</v>
      </c>
      <c r="B7214">
        <v>14</v>
      </c>
      <c r="C7214" t="s">
        <v>477</v>
      </c>
      <c r="D7214" s="1" t="s">
        <v>9826</v>
      </c>
      <c r="E7214" s="1" t="s">
        <v>23866</v>
      </c>
      <c r="F7214" t="s">
        <v>9567</v>
      </c>
      <c r="G7214" s="1" t="s">
        <v>9566</v>
      </c>
      <c r="H7214" t="s">
        <v>16725</v>
      </c>
      <c r="I7214" t="s">
        <v>16726</v>
      </c>
      <c r="J7214" t="s">
        <v>16727</v>
      </c>
      <c r="K7214">
        <v>612</v>
      </c>
      <c r="L7214" t="s">
        <v>16817</v>
      </c>
      <c r="M7214">
        <v>0</v>
      </c>
      <c r="N7214">
        <v>999</v>
      </c>
    </row>
    <row r="7215" spans="1:14" s="6" customFormat="1" x14ac:dyDescent="0.2">
      <c r="A7215">
        <v>7210</v>
      </c>
      <c r="B7215">
        <v>14</v>
      </c>
      <c r="C7215" t="s">
        <v>477</v>
      </c>
      <c r="D7215" s="1" t="s">
        <v>9827</v>
      </c>
      <c r="E7215" s="1" t="s">
        <v>23867</v>
      </c>
      <c r="F7215" t="s">
        <v>9567</v>
      </c>
      <c r="G7215" s="1" t="s">
        <v>9566</v>
      </c>
      <c r="H7215" t="s">
        <v>16725</v>
      </c>
      <c r="I7215" t="s">
        <v>16726</v>
      </c>
      <c r="J7215" t="s">
        <v>16727</v>
      </c>
      <c r="K7215">
        <v>612</v>
      </c>
      <c r="L7215" t="s">
        <v>16817</v>
      </c>
      <c r="M7215">
        <v>0</v>
      </c>
      <c r="N7215">
        <v>999</v>
      </c>
    </row>
    <row r="7216" spans="1:14" s="6" customFormat="1" x14ac:dyDescent="0.2">
      <c r="A7216">
        <v>7211</v>
      </c>
      <c r="B7216">
        <v>14</v>
      </c>
      <c r="C7216" t="s">
        <v>477</v>
      </c>
      <c r="D7216" s="1" t="s">
        <v>9828</v>
      </c>
      <c r="E7216" s="1" t="s">
        <v>23868</v>
      </c>
      <c r="F7216" t="s">
        <v>9567</v>
      </c>
      <c r="G7216" s="1" t="s">
        <v>9566</v>
      </c>
      <c r="H7216" t="s">
        <v>16725</v>
      </c>
      <c r="I7216" t="s">
        <v>16726</v>
      </c>
      <c r="J7216" t="s">
        <v>16727</v>
      </c>
      <c r="K7216">
        <v>612</v>
      </c>
      <c r="L7216" t="s">
        <v>16817</v>
      </c>
      <c r="M7216">
        <v>0</v>
      </c>
      <c r="N7216">
        <v>999</v>
      </c>
    </row>
    <row r="7217" spans="1:14" s="6" customFormat="1" x14ac:dyDescent="0.2">
      <c r="A7217">
        <v>7212</v>
      </c>
      <c r="B7217">
        <v>14</v>
      </c>
      <c r="C7217" t="s">
        <v>477</v>
      </c>
      <c r="D7217" s="1" t="s">
        <v>9829</v>
      </c>
      <c r="E7217" s="1" t="s">
        <v>23869</v>
      </c>
      <c r="F7217" t="s">
        <v>9831</v>
      </c>
      <c r="G7217" s="1" t="s">
        <v>9830</v>
      </c>
      <c r="H7217" t="s">
        <v>16725</v>
      </c>
      <c r="I7217" t="s">
        <v>16726</v>
      </c>
      <c r="J7217" t="s">
        <v>16727</v>
      </c>
      <c r="K7217">
        <v>612</v>
      </c>
      <c r="L7217" t="s">
        <v>16817</v>
      </c>
      <c r="M7217">
        <v>0</v>
      </c>
      <c r="N7217">
        <v>999</v>
      </c>
    </row>
    <row r="7218" spans="1:14" s="6" customFormat="1" x14ac:dyDescent="0.2">
      <c r="A7218">
        <v>7213</v>
      </c>
      <c r="B7218">
        <v>14</v>
      </c>
      <c r="C7218" t="s">
        <v>477</v>
      </c>
      <c r="D7218" s="1" t="s">
        <v>9832</v>
      </c>
      <c r="E7218" s="1" t="s">
        <v>23870</v>
      </c>
      <c r="F7218" t="s">
        <v>9831</v>
      </c>
      <c r="G7218" s="1" t="s">
        <v>9830</v>
      </c>
      <c r="H7218" t="s">
        <v>16725</v>
      </c>
      <c r="I7218" t="s">
        <v>16726</v>
      </c>
      <c r="J7218" t="s">
        <v>16727</v>
      </c>
      <c r="K7218">
        <v>612</v>
      </c>
      <c r="L7218" t="s">
        <v>16817</v>
      </c>
      <c r="M7218">
        <v>0</v>
      </c>
      <c r="N7218">
        <v>999</v>
      </c>
    </row>
    <row r="7219" spans="1:14" s="6" customFormat="1" x14ac:dyDescent="0.2">
      <c r="A7219">
        <v>7214</v>
      </c>
      <c r="B7219">
        <v>19</v>
      </c>
      <c r="C7219" t="s">
        <v>509</v>
      </c>
      <c r="D7219" s="1" t="s">
        <v>9833</v>
      </c>
      <c r="E7219" s="1" t="s">
        <v>23871</v>
      </c>
      <c r="F7219" t="s">
        <v>9732</v>
      </c>
      <c r="G7219" s="1" t="s">
        <v>9731</v>
      </c>
      <c r="H7219" t="s">
        <v>16725</v>
      </c>
      <c r="I7219" t="s">
        <v>16726</v>
      </c>
      <c r="J7219" t="s">
        <v>16727</v>
      </c>
      <c r="K7219">
        <v>0</v>
      </c>
      <c r="L7219">
        <v>0</v>
      </c>
      <c r="M7219">
        <v>0</v>
      </c>
      <c r="N7219">
        <v>999</v>
      </c>
    </row>
    <row r="7220" spans="1:14" s="6" customFormat="1" x14ac:dyDescent="0.2">
      <c r="A7220">
        <v>7215</v>
      </c>
      <c r="B7220">
        <v>19</v>
      </c>
      <c r="C7220" t="s">
        <v>509</v>
      </c>
      <c r="D7220" s="1" t="s">
        <v>9834</v>
      </c>
      <c r="E7220" s="1" t="s">
        <v>23872</v>
      </c>
      <c r="F7220" t="s">
        <v>9732</v>
      </c>
      <c r="G7220" s="1" t="s">
        <v>9731</v>
      </c>
      <c r="H7220" t="s">
        <v>16725</v>
      </c>
      <c r="I7220" t="s">
        <v>16726</v>
      </c>
      <c r="J7220" t="s">
        <v>16727</v>
      </c>
      <c r="K7220">
        <v>0</v>
      </c>
      <c r="L7220">
        <v>0</v>
      </c>
      <c r="M7220">
        <v>0</v>
      </c>
      <c r="N7220">
        <v>999</v>
      </c>
    </row>
    <row r="7221" spans="1:14" s="6" customFormat="1" x14ac:dyDescent="0.2">
      <c r="A7221">
        <v>7216</v>
      </c>
      <c r="B7221">
        <v>19</v>
      </c>
      <c r="C7221" t="s">
        <v>509</v>
      </c>
      <c r="D7221" s="1" t="s">
        <v>9835</v>
      </c>
      <c r="E7221" s="1" t="s">
        <v>23873</v>
      </c>
      <c r="F7221" t="s">
        <v>9732</v>
      </c>
      <c r="G7221" s="1" t="s">
        <v>9731</v>
      </c>
      <c r="H7221" t="s">
        <v>16725</v>
      </c>
      <c r="I7221" t="s">
        <v>16726</v>
      </c>
      <c r="J7221" t="s">
        <v>16727</v>
      </c>
      <c r="K7221">
        <v>0</v>
      </c>
      <c r="L7221">
        <v>0</v>
      </c>
      <c r="M7221">
        <v>0</v>
      </c>
      <c r="N7221">
        <v>999</v>
      </c>
    </row>
    <row r="7222" spans="1:14" s="6" customFormat="1" x14ac:dyDescent="0.2">
      <c r="A7222">
        <v>7217</v>
      </c>
      <c r="B7222">
        <v>19</v>
      </c>
      <c r="C7222" t="s">
        <v>509</v>
      </c>
      <c r="D7222" s="1" t="s">
        <v>9836</v>
      </c>
      <c r="E7222" s="1" t="s">
        <v>23874</v>
      </c>
      <c r="F7222" t="s">
        <v>9732</v>
      </c>
      <c r="G7222" s="1" t="s">
        <v>9731</v>
      </c>
      <c r="H7222" t="s">
        <v>16725</v>
      </c>
      <c r="I7222" t="s">
        <v>16726</v>
      </c>
      <c r="J7222" t="s">
        <v>16727</v>
      </c>
      <c r="K7222">
        <v>0</v>
      </c>
      <c r="L7222">
        <v>0</v>
      </c>
      <c r="M7222">
        <v>0</v>
      </c>
      <c r="N7222">
        <v>999</v>
      </c>
    </row>
    <row r="7223" spans="1:14" s="6" customFormat="1" x14ac:dyDescent="0.2">
      <c r="A7223">
        <v>7218</v>
      </c>
      <c r="B7223">
        <v>19</v>
      </c>
      <c r="C7223" t="s">
        <v>509</v>
      </c>
      <c r="D7223" s="1" t="s">
        <v>9837</v>
      </c>
      <c r="E7223" s="1" t="s">
        <v>23875</v>
      </c>
      <c r="F7223" t="s">
        <v>9839</v>
      </c>
      <c r="G7223" s="1" t="s">
        <v>9838</v>
      </c>
      <c r="H7223" t="s">
        <v>16725</v>
      </c>
      <c r="I7223" t="s">
        <v>16726</v>
      </c>
      <c r="J7223" t="s">
        <v>16727</v>
      </c>
      <c r="K7223">
        <v>0</v>
      </c>
      <c r="L7223">
        <v>0</v>
      </c>
      <c r="M7223">
        <v>0</v>
      </c>
      <c r="N7223">
        <v>999</v>
      </c>
    </row>
    <row r="7224" spans="1:14" s="6" customFormat="1" x14ac:dyDescent="0.2">
      <c r="A7224">
        <v>7219</v>
      </c>
      <c r="B7224">
        <v>20</v>
      </c>
      <c r="C7224" t="s">
        <v>751</v>
      </c>
      <c r="D7224" s="1" t="s">
        <v>9840</v>
      </c>
      <c r="E7224" s="1" t="s">
        <v>23876</v>
      </c>
      <c r="F7224" t="s">
        <v>9748</v>
      </c>
      <c r="G7224" s="1" t="s">
        <v>9747</v>
      </c>
      <c r="H7224" t="s">
        <v>16725</v>
      </c>
      <c r="I7224" t="s">
        <v>16742</v>
      </c>
      <c r="J7224" t="s">
        <v>16815</v>
      </c>
      <c r="K7224">
        <v>501</v>
      </c>
      <c r="L7224" t="s">
        <v>16765</v>
      </c>
      <c r="M7224">
        <v>15</v>
      </c>
      <c r="N7224">
        <v>95</v>
      </c>
    </row>
    <row r="7225" spans="1:14" s="6" customFormat="1" x14ac:dyDescent="0.2">
      <c r="A7225">
        <v>7220</v>
      </c>
      <c r="B7225">
        <v>20</v>
      </c>
      <c r="C7225" t="s">
        <v>751</v>
      </c>
      <c r="D7225" s="1" t="s">
        <v>9841</v>
      </c>
      <c r="E7225" s="1" t="s">
        <v>23877</v>
      </c>
      <c r="F7225" t="s">
        <v>9748</v>
      </c>
      <c r="G7225" s="1" t="s">
        <v>9747</v>
      </c>
      <c r="H7225" t="s">
        <v>16725</v>
      </c>
      <c r="I7225" t="s">
        <v>16726</v>
      </c>
      <c r="J7225" t="s">
        <v>16727</v>
      </c>
      <c r="K7225">
        <v>501</v>
      </c>
      <c r="L7225" t="s">
        <v>16765</v>
      </c>
      <c r="M7225">
        <v>0</v>
      </c>
      <c r="N7225">
        <v>999</v>
      </c>
    </row>
    <row r="7226" spans="1:14" s="6" customFormat="1" x14ac:dyDescent="0.2">
      <c r="A7226">
        <v>7221</v>
      </c>
      <c r="B7226">
        <v>20</v>
      </c>
      <c r="C7226" t="s">
        <v>751</v>
      </c>
      <c r="D7226" s="1" t="s">
        <v>9842</v>
      </c>
      <c r="E7226" s="1" t="s">
        <v>23878</v>
      </c>
      <c r="F7226" t="s">
        <v>9748</v>
      </c>
      <c r="G7226" s="1" t="s">
        <v>9747</v>
      </c>
      <c r="H7226" t="s">
        <v>16725</v>
      </c>
      <c r="I7226" t="s">
        <v>16726</v>
      </c>
      <c r="J7226" t="s">
        <v>16727</v>
      </c>
      <c r="K7226">
        <v>501</v>
      </c>
      <c r="L7226" t="s">
        <v>16765</v>
      </c>
      <c r="M7226">
        <v>0</v>
      </c>
      <c r="N7226">
        <v>999</v>
      </c>
    </row>
    <row r="7227" spans="1:14" s="6" customFormat="1" x14ac:dyDescent="0.2">
      <c r="A7227">
        <v>7222</v>
      </c>
      <c r="B7227">
        <v>20</v>
      </c>
      <c r="C7227" t="s">
        <v>751</v>
      </c>
      <c r="D7227" s="1" t="s">
        <v>9843</v>
      </c>
      <c r="E7227" s="1" t="s">
        <v>23879</v>
      </c>
      <c r="F7227" t="s">
        <v>9748</v>
      </c>
      <c r="G7227" s="1" t="s">
        <v>9747</v>
      </c>
      <c r="H7227" t="s">
        <v>16725</v>
      </c>
      <c r="I7227" t="s">
        <v>16726</v>
      </c>
      <c r="J7227" t="s">
        <v>16727</v>
      </c>
      <c r="K7227">
        <v>501</v>
      </c>
      <c r="L7227" t="s">
        <v>16765</v>
      </c>
      <c r="M7227">
        <v>0</v>
      </c>
      <c r="N7227">
        <v>999</v>
      </c>
    </row>
    <row r="7228" spans="1:14" s="6" customFormat="1" x14ac:dyDescent="0.2">
      <c r="A7228">
        <v>7223</v>
      </c>
      <c r="B7228">
        <v>20</v>
      </c>
      <c r="C7228" t="s">
        <v>751</v>
      </c>
      <c r="D7228" s="1" t="s">
        <v>9844</v>
      </c>
      <c r="E7228" s="1" t="s">
        <v>23880</v>
      </c>
      <c r="F7228" t="s">
        <v>9748</v>
      </c>
      <c r="G7228" s="1" t="s">
        <v>9747</v>
      </c>
      <c r="H7228" t="s">
        <v>16725</v>
      </c>
      <c r="I7228" t="s">
        <v>16726</v>
      </c>
      <c r="J7228" t="s">
        <v>16727</v>
      </c>
      <c r="K7228">
        <v>501</v>
      </c>
      <c r="L7228" t="s">
        <v>16765</v>
      </c>
      <c r="M7228">
        <v>0</v>
      </c>
      <c r="N7228">
        <v>999</v>
      </c>
    </row>
    <row r="7229" spans="1:14" s="6" customFormat="1" x14ac:dyDescent="0.2">
      <c r="A7229">
        <v>7224</v>
      </c>
      <c r="B7229">
        <v>14</v>
      </c>
      <c r="C7229" t="s">
        <v>477</v>
      </c>
      <c r="D7229" s="1" t="s">
        <v>9845</v>
      </c>
      <c r="E7229" s="1" t="s">
        <v>23881</v>
      </c>
      <c r="F7229" t="s">
        <v>9831</v>
      </c>
      <c r="G7229" s="1" t="s">
        <v>9830</v>
      </c>
      <c r="H7229" t="s">
        <v>16725</v>
      </c>
      <c r="I7229" t="s">
        <v>16726</v>
      </c>
      <c r="J7229" t="s">
        <v>16727</v>
      </c>
      <c r="K7229">
        <v>612</v>
      </c>
      <c r="L7229" t="s">
        <v>16817</v>
      </c>
      <c r="M7229">
        <v>0</v>
      </c>
      <c r="N7229">
        <v>999</v>
      </c>
    </row>
    <row r="7230" spans="1:14" s="6" customFormat="1" x14ac:dyDescent="0.2">
      <c r="A7230">
        <v>7225</v>
      </c>
      <c r="B7230">
        <v>14</v>
      </c>
      <c r="C7230" t="s">
        <v>477</v>
      </c>
      <c r="D7230" s="1" t="s">
        <v>9846</v>
      </c>
      <c r="E7230" s="1" t="s">
        <v>23882</v>
      </c>
      <c r="F7230" t="s">
        <v>9831</v>
      </c>
      <c r="G7230" s="1" t="s">
        <v>9830</v>
      </c>
      <c r="H7230" t="s">
        <v>16725</v>
      </c>
      <c r="I7230" t="s">
        <v>16726</v>
      </c>
      <c r="J7230" t="s">
        <v>16727</v>
      </c>
      <c r="K7230">
        <v>612</v>
      </c>
      <c r="L7230" t="s">
        <v>16817</v>
      </c>
      <c r="M7230">
        <v>0</v>
      </c>
      <c r="N7230">
        <v>999</v>
      </c>
    </row>
    <row r="7231" spans="1:14" s="6" customFormat="1" x14ac:dyDescent="0.2">
      <c r="A7231">
        <v>7226</v>
      </c>
      <c r="B7231">
        <v>14</v>
      </c>
      <c r="C7231" t="s">
        <v>477</v>
      </c>
      <c r="D7231" s="1" t="s">
        <v>9847</v>
      </c>
      <c r="E7231" s="1" t="s">
        <v>23883</v>
      </c>
      <c r="F7231" t="s">
        <v>9831</v>
      </c>
      <c r="G7231" s="1" t="s">
        <v>9830</v>
      </c>
      <c r="H7231" t="s">
        <v>16725</v>
      </c>
      <c r="I7231" t="s">
        <v>16726</v>
      </c>
      <c r="J7231" t="s">
        <v>16727</v>
      </c>
      <c r="K7231">
        <v>612</v>
      </c>
      <c r="L7231" t="s">
        <v>16817</v>
      </c>
      <c r="M7231">
        <v>0</v>
      </c>
      <c r="N7231">
        <v>999</v>
      </c>
    </row>
    <row r="7232" spans="1:14" s="6" customFormat="1" x14ac:dyDescent="0.2">
      <c r="A7232">
        <v>7227</v>
      </c>
      <c r="B7232">
        <v>14</v>
      </c>
      <c r="C7232" t="s">
        <v>477</v>
      </c>
      <c r="D7232" s="1" t="s">
        <v>9848</v>
      </c>
      <c r="E7232" s="1" t="s">
        <v>23884</v>
      </c>
      <c r="F7232" t="s">
        <v>9850</v>
      </c>
      <c r="G7232" s="1" t="s">
        <v>9849</v>
      </c>
      <c r="H7232" t="s">
        <v>16725</v>
      </c>
      <c r="I7232" t="s">
        <v>16726</v>
      </c>
      <c r="J7232" t="s">
        <v>16727</v>
      </c>
      <c r="K7232">
        <v>612</v>
      </c>
      <c r="L7232" t="s">
        <v>16817</v>
      </c>
      <c r="M7232">
        <v>0</v>
      </c>
      <c r="N7232">
        <v>999</v>
      </c>
    </row>
    <row r="7233" spans="1:14" s="6" customFormat="1" x14ac:dyDescent="0.2">
      <c r="A7233">
        <v>7228</v>
      </c>
      <c r="B7233">
        <v>14</v>
      </c>
      <c r="C7233" t="s">
        <v>477</v>
      </c>
      <c r="D7233" s="1" t="s">
        <v>9851</v>
      </c>
      <c r="E7233" s="1" t="s">
        <v>23885</v>
      </c>
      <c r="F7233" t="s">
        <v>9850</v>
      </c>
      <c r="G7233" s="1" t="s">
        <v>9849</v>
      </c>
      <c r="H7233" t="s">
        <v>16725</v>
      </c>
      <c r="I7233" t="s">
        <v>16726</v>
      </c>
      <c r="J7233" t="s">
        <v>16727</v>
      </c>
      <c r="K7233">
        <v>612</v>
      </c>
      <c r="L7233" t="s">
        <v>16817</v>
      </c>
      <c r="M7233">
        <v>0</v>
      </c>
      <c r="N7233">
        <v>999</v>
      </c>
    </row>
    <row r="7234" spans="1:14" s="6" customFormat="1" x14ac:dyDescent="0.2">
      <c r="A7234">
        <v>7229</v>
      </c>
      <c r="B7234">
        <v>14</v>
      </c>
      <c r="C7234" t="s">
        <v>477</v>
      </c>
      <c r="D7234" s="1" t="s">
        <v>9852</v>
      </c>
      <c r="E7234" s="1" t="s">
        <v>23886</v>
      </c>
      <c r="F7234" t="s">
        <v>9850</v>
      </c>
      <c r="G7234" s="1" t="s">
        <v>9849</v>
      </c>
      <c r="H7234" t="s">
        <v>16725</v>
      </c>
      <c r="I7234" t="s">
        <v>16726</v>
      </c>
      <c r="J7234" t="s">
        <v>16727</v>
      </c>
      <c r="K7234">
        <v>612</v>
      </c>
      <c r="L7234" t="s">
        <v>16817</v>
      </c>
      <c r="M7234">
        <v>0</v>
      </c>
      <c r="N7234">
        <v>999</v>
      </c>
    </row>
    <row r="7235" spans="1:14" s="6" customFormat="1" x14ac:dyDescent="0.2">
      <c r="A7235">
        <v>7230</v>
      </c>
      <c r="B7235">
        <v>18</v>
      </c>
      <c r="C7235" t="s">
        <v>5614</v>
      </c>
      <c r="D7235" s="1" t="s">
        <v>9853</v>
      </c>
      <c r="E7235" s="1" t="s">
        <v>23887</v>
      </c>
      <c r="F7235" t="s">
        <v>9691</v>
      </c>
      <c r="G7235" s="1" t="s">
        <v>9690</v>
      </c>
      <c r="H7235" t="s">
        <v>16725</v>
      </c>
      <c r="I7235" t="s">
        <v>16726</v>
      </c>
      <c r="J7235" t="s">
        <v>16727</v>
      </c>
      <c r="K7235">
        <v>700</v>
      </c>
      <c r="L7235" t="s">
        <v>16805</v>
      </c>
      <c r="M7235">
        <v>0</v>
      </c>
      <c r="N7235">
        <v>999</v>
      </c>
    </row>
    <row r="7236" spans="1:14" s="6" customFormat="1" x14ac:dyDescent="0.2">
      <c r="A7236">
        <v>7231</v>
      </c>
      <c r="B7236">
        <v>18</v>
      </c>
      <c r="C7236" t="s">
        <v>5614</v>
      </c>
      <c r="D7236" s="1" t="s">
        <v>9854</v>
      </c>
      <c r="E7236" s="1" t="s">
        <v>23888</v>
      </c>
      <c r="F7236" t="s">
        <v>9691</v>
      </c>
      <c r="G7236" s="1" t="s">
        <v>9690</v>
      </c>
      <c r="H7236" t="s">
        <v>16725</v>
      </c>
      <c r="I7236" t="s">
        <v>16726</v>
      </c>
      <c r="J7236" t="s">
        <v>16727</v>
      </c>
      <c r="K7236">
        <v>700</v>
      </c>
      <c r="L7236" t="s">
        <v>16805</v>
      </c>
      <c r="M7236">
        <v>0</v>
      </c>
      <c r="N7236">
        <v>999</v>
      </c>
    </row>
    <row r="7237" spans="1:14" s="6" customFormat="1" x14ac:dyDescent="0.2">
      <c r="A7237">
        <v>7232</v>
      </c>
      <c r="B7237">
        <v>18</v>
      </c>
      <c r="C7237" t="s">
        <v>5614</v>
      </c>
      <c r="D7237" s="1" t="s">
        <v>9855</v>
      </c>
      <c r="E7237" s="1" t="s">
        <v>23889</v>
      </c>
      <c r="F7237" t="s">
        <v>9691</v>
      </c>
      <c r="G7237" s="1" t="s">
        <v>9690</v>
      </c>
      <c r="H7237" t="s">
        <v>16725</v>
      </c>
      <c r="I7237" t="s">
        <v>16726</v>
      </c>
      <c r="J7237" t="s">
        <v>16727</v>
      </c>
      <c r="K7237">
        <v>700</v>
      </c>
      <c r="L7237" t="s">
        <v>16805</v>
      </c>
      <c r="M7237">
        <v>0</v>
      </c>
      <c r="N7237">
        <v>999</v>
      </c>
    </row>
    <row r="7238" spans="1:14" s="6" customFormat="1" x14ac:dyDescent="0.2">
      <c r="A7238">
        <v>7233</v>
      </c>
      <c r="B7238">
        <v>18</v>
      </c>
      <c r="C7238" t="s">
        <v>5614</v>
      </c>
      <c r="D7238" s="1" t="s">
        <v>9856</v>
      </c>
      <c r="E7238" s="1" t="s">
        <v>23890</v>
      </c>
      <c r="F7238" t="s">
        <v>9691</v>
      </c>
      <c r="G7238" s="1" t="s">
        <v>9690</v>
      </c>
      <c r="H7238" t="s">
        <v>16725</v>
      </c>
      <c r="I7238" t="s">
        <v>16726</v>
      </c>
      <c r="J7238" t="s">
        <v>16727</v>
      </c>
      <c r="K7238">
        <v>700</v>
      </c>
      <c r="L7238" t="s">
        <v>16805</v>
      </c>
      <c r="M7238">
        <v>0</v>
      </c>
      <c r="N7238">
        <v>999</v>
      </c>
    </row>
    <row r="7239" spans="1:14" s="6" customFormat="1" x14ac:dyDescent="0.2">
      <c r="A7239">
        <v>7234</v>
      </c>
      <c r="B7239">
        <v>18</v>
      </c>
      <c r="C7239" t="s">
        <v>5614</v>
      </c>
      <c r="D7239" s="1" t="s">
        <v>9857</v>
      </c>
      <c r="E7239" s="1" t="s">
        <v>23891</v>
      </c>
      <c r="F7239" t="s">
        <v>9859</v>
      </c>
      <c r="G7239" s="1" t="s">
        <v>9858</v>
      </c>
      <c r="H7239" t="s">
        <v>16725</v>
      </c>
      <c r="I7239" t="s">
        <v>16726</v>
      </c>
      <c r="J7239" t="s">
        <v>16727</v>
      </c>
      <c r="K7239">
        <v>700</v>
      </c>
      <c r="L7239" t="s">
        <v>16805</v>
      </c>
      <c r="M7239">
        <v>0</v>
      </c>
      <c r="N7239">
        <v>999</v>
      </c>
    </row>
    <row r="7240" spans="1:14" s="6" customFormat="1" x14ac:dyDescent="0.2">
      <c r="A7240">
        <v>7235</v>
      </c>
      <c r="B7240">
        <v>18</v>
      </c>
      <c r="C7240" t="s">
        <v>5614</v>
      </c>
      <c r="D7240" s="1" t="s">
        <v>9860</v>
      </c>
      <c r="E7240" s="1" t="s">
        <v>23892</v>
      </c>
      <c r="F7240" t="s">
        <v>9859</v>
      </c>
      <c r="G7240" s="1" t="s">
        <v>9858</v>
      </c>
      <c r="H7240" t="s">
        <v>16725</v>
      </c>
      <c r="I7240" t="s">
        <v>16726</v>
      </c>
      <c r="J7240" t="s">
        <v>16727</v>
      </c>
      <c r="K7240">
        <v>700</v>
      </c>
      <c r="L7240" t="s">
        <v>16805</v>
      </c>
      <c r="M7240">
        <v>0</v>
      </c>
      <c r="N7240">
        <v>999</v>
      </c>
    </row>
    <row r="7241" spans="1:14" s="6" customFormat="1" x14ac:dyDescent="0.2">
      <c r="A7241">
        <v>7236</v>
      </c>
      <c r="B7241">
        <v>18</v>
      </c>
      <c r="C7241" t="s">
        <v>5614</v>
      </c>
      <c r="D7241" s="1" t="s">
        <v>9861</v>
      </c>
      <c r="E7241" s="1" t="s">
        <v>23893</v>
      </c>
      <c r="F7241" t="s">
        <v>9859</v>
      </c>
      <c r="G7241" s="1" t="s">
        <v>9858</v>
      </c>
      <c r="H7241" t="s">
        <v>16725</v>
      </c>
      <c r="I7241" t="s">
        <v>16726</v>
      </c>
      <c r="J7241" t="s">
        <v>16727</v>
      </c>
      <c r="K7241">
        <v>700</v>
      </c>
      <c r="L7241" t="s">
        <v>16805</v>
      </c>
      <c r="M7241">
        <v>0</v>
      </c>
      <c r="N7241">
        <v>999</v>
      </c>
    </row>
    <row r="7242" spans="1:14" s="6" customFormat="1" x14ac:dyDescent="0.2">
      <c r="A7242">
        <v>7237</v>
      </c>
      <c r="B7242">
        <v>18</v>
      </c>
      <c r="C7242" t="s">
        <v>5614</v>
      </c>
      <c r="D7242" s="1" t="s">
        <v>9862</v>
      </c>
      <c r="E7242" s="1" t="s">
        <v>23894</v>
      </c>
      <c r="F7242" t="s">
        <v>9864</v>
      </c>
      <c r="G7242" s="1" t="s">
        <v>9863</v>
      </c>
      <c r="H7242" t="s">
        <v>16725</v>
      </c>
      <c r="I7242" t="s">
        <v>16726</v>
      </c>
      <c r="J7242" t="s">
        <v>16727</v>
      </c>
      <c r="K7242">
        <v>700</v>
      </c>
      <c r="L7242" t="s">
        <v>16805</v>
      </c>
      <c r="M7242">
        <v>0</v>
      </c>
      <c r="N7242">
        <v>999</v>
      </c>
    </row>
    <row r="7243" spans="1:14" s="6" customFormat="1" x14ac:dyDescent="0.2">
      <c r="A7243">
        <v>7238</v>
      </c>
      <c r="B7243">
        <v>18</v>
      </c>
      <c r="C7243" t="s">
        <v>5614</v>
      </c>
      <c r="D7243" s="1" t="s">
        <v>9865</v>
      </c>
      <c r="E7243" s="1" t="s">
        <v>23895</v>
      </c>
      <c r="F7243" t="s">
        <v>9864</v>
      </c>
      <c r="G7243" s="1" t="s">
        <v>9863</v>
      </c>
      <c r="H7243" t="s">
        <v>16725</v>
      </c>
      <c r="I7243" t="s">
        <v>16726</v>
      </c>
      <c r="J7243" t="s">
        <v>16727</v>
      </c>
      <c r="K7243">
        <v>700</v>
      </c>
      <c r="L7243" t="s">
        <v>16805</v>
      </c>
      <c r="M7243">
        <v>0</v>
      </c>
      <c r="N7243">
        <v>999</v>
      </c>
    </row>
    <row r="7244" spans="1:14" s="6" customFormat="1" x14ac:dyDescent="0.2">
      <c r="A7244">
        <v>7239</v>
      </c>
      <c r="B7244">
        <v>18</v>
      </c>
      <c r="C7244" t="s">
        <v>5614</v>
      </c>
      <c r="D7244" s="1" t="s">
        <v>9866</v>
      </c>
      <c r="E7244" s="1" t="s">
        <v>23896</v>
      </c>
      <c r="F7244" t="s">
        <v>9864</v>
      </c>
      <c r="G7244" s="1" t="s">
        <v>9863</v>
      </c>
      <c r="H7244" t="s">
        <v>16725</v>
      </c>
      <c r="I7244" t="s">
        <v>16726</v>
      </c>
      <c r="J7244" t="s">
        <v>16727</v>
      </c>
      <c r="K7244">
        <v>700</v>
      </c>
      <c r="L7244" t="s">
        <v>16805</v>
      </c>
      <c r="M7244">
        <v>0</v>
      </c>
      <c r="N7244">
        <v>999</v>
      </c>
    </row>
    <row r="7245" spans="1:14" s="6" customFormat="1" x14ac:dyDescent="0.2">
      <c r="A7245">
        <v>7240</v>
      </c>
      <c r="B7245">
        <v>5</v>
      </c>
      <c r="C7245" t="s">
        <v>65</v>
      </c>
      <c r="D7245" s="1" t="s">
        <v>9867</v>
      </c>
      <c r="E7245" s="1" t="s">
        <v>9868</v>
      </c>
      <c r="F7245" t="s">
        <v>9869</v>
      </c>
      <c r="G7245" s="1" t="s">
        <v>9868</v>
      </c>
      <c r="H7245" t="s">
        <v>16725</v>
      </c>
      <c r="I7245" t="s">
        <v>16726</v>
      </c>
      <c r="J7245" t="s">
        <v>16727</v>
      </c>
      <c r="K7245">
        <v>603</v>
      </c>
      <c r="L7245" t="s">
        <v>16738</v>
      </c>
      <c r="M7245">
        <v>0</v>
      </c>
      <c r="N7245">
        <v>999</v>
      </c>
    </row>
    <row r="7246" spans="1:14" s="6" customFormat="1" x14ac:dyDescent="0.2">
      <c r="A7246">
        <v>7241</v>
      </c>
      <c r="B7246">
        <v>5</v>
      </c>
      <c r="C7246" t="s">
        <v>65</v>
      </c>
      <c r="D7246" s="1" t="s">
        <v>9870</v>
      </c>
      <c r="E7246" s="1" t="s">
        <v>23897</v>
      </c>
      <c r="F7246" t="s">
        <v>9872</v>
      </c>
      <c r="G7246" s="1" t="s">
        <v>9871</v>
      </c>
      <c r="H7246" t="s">
        <v>16725</v>
      </c>
      <c r="I7246" t="s">
        <v>16726</v>
      </c>
      <c r="J7246" t="s">
        <v>16727</v>
      </c>
      <c r="K7246">
        <v>603</v>
      </c>
      <c r="L7246" t="s">
        <v>16738</v>
      </c>
      <c r="M7246">
        <v>0</v>
      </c>
      <c r="N7246">
        <v>999</v>
      </c>
    </row>
    <row r="7247" spans="1:14" s="6" customFormat="1" x14ac:dyDescent="0.2">
      <c r="A7247">
        <v>7242</v>
      </c>
      <c r="B7247">
        <v>5</v>
      </c>
      <c r="C7247" t="s">
        <v>65</v>
      </c>
      <c r="D7247" s="1" t="s">
        <v>9873</v>
      </c>
      <c r="E7247" s="1" t="s">
        <v>23898</v>
      </c>
      <c r="F7247" t="s">
        <v>9872</v>
      </c>
      <c r="G7247" s="1" t="s">
        <v>9871</v>
      </c>
      <c r="H7247" t="s">
        <v>16725</v>
      </c>
      <c r="I7247" t="s">
        <v>16726</v>
      </c>
      <c r="J7247" t="s">
        <v>16727</v>
      </c>
      <c r="K7247">
        <v>603</v>
      </c>
      <c r="L7247" t="s">
        <v>16738</v>
      </c>
      <c r="M7247">
        <v>0</v>
      </c>
      <c r="N7247">
        <v>999</v>
      </c>
    </row>
    <row r="7248" spans="1:14" s="6" customFormat="1" x14ac:dyDescent="0.2">
      <c r="A7248">
        <v>7243</v>
      </c>
      <c r="B7248">
        <v>5</v>
      </c>
      <c r="C7248" t="s">
        <v>65</v>
      </c>
      <c r="D7248" s="1" t="s">
        <v>9874</v>
      </c>
      <c r="E7248" s="1" t="s">
        <v>23899</v>
      </c>
      <c r="F7248" t="s">
        <v>9872</v>
      </c>
      <c r="G7248" s="1" t="s">
        <v>9871</v>
      </c>
      <c r="H7248" t="s">
        <v>16725</v>
      </c>
      <c r="I7248" t="s">
        <v>16726</v>
      </c>
      <c r="J7248" t="s">
        <v>16727</v>
      </c>
      <c r="K7248">
        <v>603</v>
      </c>
      <c r="L7248" t="s">
        <v>16738</v>
      </c>
      <c r="M7248">
        <v>0</v>
      </c>
      <c r="N7248">
        <v>999</v>
      </c>
    </row>
    <row r="7249" spans="1:14" s="6" customFormat="1" x14ac:dyDescent="0.2">
      <c r="A7249">
        <v>7244</v>
      </c>
      <c r="B7249">
        <v>5</v>
      </c>
      <c r="C7249" t="s">
        <v>65</v>
      </c>
      <c r="D7249" s="1" t="s">
        <v>9875</v>
      </c>
      <c r="E7249" s="1" t="s">
        <v>23900</v>
      </c>
      <c r="F7249" t="s">
        <v>9872</v>
      </c>
      <c r="G7249" s="1" t="s">
        <v>9871</v>
      </c>
      <c r="H7249" t="s">
        <v>16725</v>
      </c>
      <c r="I7249" t="s">
        <v>16726</v>
      </c>
      <c r="J7249" t="s">
        <v>16727</v>
      </c>
      <c r="K7249">
        <v>603</v>
      </c>
      <c r="L7249" t="s">
        <v>16738</v>
      </c>
      <c r="M7249">
        <v>0</v>
      </c>
      <c r="N7249">
        <v>999</v>
      </c>
    </row>
    <row r="7250" spans="1:14" s="6" customFormat="1" x14ac:dyDescent="0.2">
      <c r="A7250">
        <v>7245</v>
      </c>
      <c r="B7250">
        <v>5</v>
      </c>
      <c r="C7250" t="s">
        <v>65</v>
      </c>
      <c r="D7250" s="1" t="s">
        <v>9876</v>
      </c>
      <c r="E7250" s="1" t="s">
        <v>23901</v>
      </c>
      <c r="F7250" t="s">
        <v>9872</v>
      </c>
      <c r="G7250" s="1" t="s">
        <v>9871</v>
      </c>
      <c r="H7250" t="s">
        <v>16725</v>
      </c>
      <c r="I7250" t="s">
        <v>16726</v>
      </c>
      <c r="J7250" t="s">
        <v>16727</v>
      </c>
      <c r="K7250">
        <v>603</v>
      </c>
      <c r="L7250" t="s">
        <v>16738</v>
      </c>
      <c r="M7250">
        <v>0</v>
      </c>
      <c r="N7250">
        <v>999</v>
      </c>
    </row>
    <row r="7251" spans="1:14" s="6" customFormat="1" x14ac:dyDescent="0.2">
      <c r="A7251">
        <v>7246</v>
      </c>
      <c r="B7251">
        <v>5</v>
      </c>
      <c r="C7251" t="s">
        <v>65</v>
      </c>
      <c r="D7251" s="1" t="s">
        <v>9877</v>
      </c>
      <c r="E7251" s="1" t="s">
        <v>23902</v>
      </c>
      <c r="F7251" t="s">
        <v>9879</v>
      </c>
      <c r="G7251" s="1" t="s">
        <v>9878</v>
      </c>
      <c r="H7251" t="s">
        <v>16725</v>
      </c>
      <c r="I7251" t="s">
        <v>16726</v>
      </c>
      <c r="J7251" t="s">
        <v>16727</v>
      </c>
      <c r="K7251">
        <v>603</v>
      </c>
      <c r="L7251" t="s">
        <v>16738</v>
      </c>
      <c r="M7251">
        <v>0</v>
      </c>
      <c r="N7251">
        <v>999</v>
      </c>
    </row>
    <row r="7252" spans="1:14" s="6" customFormat="1" x14ac:dyDescent="0.2">
      <c r="A7252">
        <v>7247</v>
      </c>
      <c r="B7252">
        <v>20</v>
      </c>
      <c r="C7252" t="s">
        <v>751</v>
      </c>
      <c r="D7252" s="1" t="s">
        <v>9880</v>
      </c>
      <c r="E7252" s="1" t="s">
        <v>23903</v>
      </c>
      <c r="F7252" t="s">
        <v>9882</v>
      </c>
      <c r="G7252" s="1" t="s">
        <v>9881</v>
      </c>
      <c r="H7252" t="s">
        <v>16725</v>
      </c>
      <c r="I7252" t="s">
        <v>16742</v>
      </c>
      <c r="J7252" t="s">
        <v>16815</v>
      </c>
      <c r="K7252">
        <v>501</v>
      </c>
      <c r="L7252" t="s">
        <v>16765</v>
      </c>
      <c r="M7252">
        <v>15</v>
      </c>
      <c r="N7252">
        <v>95</v>
      </c>
    </row>
    <row r="7253" spans="1:14" s="6" customFormat="1" x14ac:dyDescent="0.2">
      <c r="A7253">
        <v>7248</v>
      </c>
      <c r="B7253">
        <v>20</v>
      </c>
      <c r="C7253" t="s">
        <v>751</v>
      </c>
      <c r="D7253" s="1" t="s">
        <v>9883</v>
      </c>
      <c r="E7253" s="1" t="s">
        <v>23904</v>
      </c>
      <c r="F7253" t="s">
        <v>9882</v>
      </c>
      <c r="G7253" s="1" t="s">
        <v>9881</v>
      </c>
      <c r="H7253" t="s">
        <v>16725</v>
      </c>
      <c r="I7253" t="s">
        <v>16726</v>
      </c>
      <c r="J7253" t="s">
        <v>16727</v>
      </c>
      <c r="K7253">
        <v>501</v>
      </c>
      <c r="L7253" t="s">
        <v>16765</v>
      </c>
      <c r="M7253">
        <v>0</v>
      </c>
      <c r="N7253">
        <v>999</v>
      </c>
    </row>
    <row r="7254" spans="1:14" s="6" customFormat="1" x14ac:dyDescent="0.2">
      <c r="A7254">
        <v>7249</v>
      </c>
      <c r="B7254">
        <v>20</v>
      </c>
      <c r="C7254" t="s">
        <v>751</v>
      </c>
      <c r="D7254" s="1" t="s">
        <v>9884</v>
      </c>
      <c r="E7254" s="1" t="s">
        <v>23905</v>
      </c>
      <c r="F7254" t="s">
        <v>9882</v>
      </c>
      <c r="G7254" s="1" t="s">
        <v>9881</v>
      </c>
      <c r="H7254" t="s">
        <v>16725</v>
      </c>
      <c r="I7254" t="s">
        <v>16726</v>
      </c>
      <c r="J7254" t="s">
        <v>16727</v>
      </c>
      <c r="K7254">
        <v>501</v>
      </c>
      <c r="L7254" t="s">
        <v>16765</v>
      </c>
      <c r="M7254">
        <v>0</v>
      </c>
      <c r="N7254">
        <v>999</v>
      </c>
    </row>
    <row r="7255" spans="1:14" s="6" customFormat="1" x14ac:dyDescent="0.2">
      <c r="A7255">
        <v>7250</v>
      </c>
      <c r="B7255">
        <v>20</v>
      </c>
      <c r="C7255" t="s">
        <v>751</v>
      </c>
      <c r="D7255" s="1" t="s">
        <v>9885</v>
      </c>
      <c r="E7255" s="1" t="s">
        <v>23906</v>
      </c>
      <c r="F7255" t="s">
        <v>9882</v>
      </c>
      <c r="G7255" s="1" t="s">
        <v>9881</v>
      </c>
      <c r="H7255" t="s">
        <v>16725</v>
      </c>
      <c r="I7255" t="s">
        <v>16726</v>
      </c>
      <c r="J7255" t="s">
        <v>16727</v>
      </c>
      <c r="K7255">
        <v>501</v>
      </c>
      <c r="L7255" t="s">
        <v>16765</v>
      </c>
      <c r="M7255">
        <v>0</v>
      </c>
      <c r="N7255">
        <v>999</v>
      </c>
    </row>
    <row r="7256" spans="1:14" s="6" customFormat="1" x14ac:dyDescent="0.2">
      <c r="A7256">
        <v>7251</v>
      </c>
      <c r="B7256">
        <v>20</v>
      </c>
      <c r="C7256" t="s">
        <v>751</v>
      </c>
      <c r="D7256" s="1" t="s">
        <v>9886</v>
      </c>
      <c r="E7256" s="1" t="s">
        <v>23907</v>
      </c>
      <c r="F7256" t="s">
        <v>9882</v>
      </c>
      <c r="G7256" s="1" t="s">
        <v>9881</v>
      </c>
      <c r="H7256" t="s">
        <v>16725</v>
      </c>
      <c r="I7256" t="s">
        <v>16726</v>
      </c>
      <c r="J7256" t="s">
        <v>16727</v>
      </c>
      <c r="K7256">
        <v>501</v>
      </c>
      <c r="L7256" t="s">
        <v>16765</v>
      </c>
      <c r="M7256">
        <v>0</v>
      </c>
      <c r="N7256">
        <v>999</v>
      </c>
    </row>
    <row r="7257" spans="1:14" s="6" customFormat="1" x14ac:dyDescent="0.2">
      <c r="A7257">
        <v>7252</v>
      </c>
      <c r="B7257">
        <v>20</v>
      </c>
      <c r="C7257" t="s">
        <v>751</v>
      </c>
      <c r="D7257" s="1" t="s">
        <v>9887</v>
      </c>
      <c r="E7257" s="1" t="s">
        <v>23908</v>
      </c>
      <c r="F7257" t="s">
        <v>9882</v>
      </c>
      <c r="G7257" s="1" t="s">
        <v>9881</v>
      </c>
      <c r="H7257" t="s">
        <v>16725</v>
      </c>
      <c r="I7257" t="s">
        <v>16742</v>
      </c>
      <c r="J7257" t="s">
        <v>16815</v>
      </c>
      <c r="K7257">
        <v>501</v>
      </c>
      <c r="L7257" t="s">
        <v>16765</v>
      </c>
      <c r="M7257">
        <v>15</v>
      </c>
      <c r="N7257">
        <v>95</v>
      </c>
    </row>
    <row r="7258" spans="1:14" s="6" customFormat="1" x14ac:dyDescent="0.2">
      <c r="A7258">
        <v>7253</v>
      </c>
      <c r="B7258">
        <v>14</v>
      </c>
      <c r="C7258" t="s">
        <v>477</v>
      </c>
      <c r="D7258" s="1" t="s">
        <v>9888</v>
      </c>
      <c r="E7258" s="1" t="s">
        <v>23909</v>
      </c>
      <c r="F7258" t="s">
        <v>9850</v>
      </c>
      <c r="G7258" s="1" t="s">
        <v>9849</v>
      </c>
      <c r="H7258" t="s">
        <v>16725</v>
      </c>
      <c r="I7258" t="s">
        <v>16726</v>
      </c>
      <c r="J7258" t="s">
        <v>16727</v>
      </c>
      <c r="K7258">
        <v>612</v>
      </c>
      <c r="L7258" t="s">
        <v>16817</v>
      </c>
      <c r="M7258">
        <v>0</v>
      </c>
      <c r="N7258">
        <v>999</v>
      </c>
    </row>
    <row r="7259" spans="1:14" s="6" customFormat="1" x14ac:dyDescent="0.2">
      <c r="A7259">
        <v>7254</v>
      </c>
      <c r="B7259">
        <v>14</v>
      </c>
      <c r="C7259" t="s">
        <v>477</v>
      </c>
      <c r="D7259" s="1" t="s">
        <v>9889</v>
      </c>
      <c r="E7259" s="1" t="s">
        <v>23910</v>
      </c>
      <c r="F7259" t="s">
        <v>9891</v>
      </c>
      <c r="G7259" s="1" t="s">
        <v>9890</v>
      </c>
      <c r="H7259" t="s">
        <v>16725</v>
      </c>
      <c r="I7259" t="s">
        <v>16726</v>
      </c>
      <c r="J7259" t="s">
        <v>16727</v>
      </c>
      <c r="K7259">
        <v>612</v>
      </c>
      <c r="L7259">
        <v>0</v>
      </c>
      <c r="M7259">
        <v>0</v>
      </c>
      <c r="N7259">
        <v>999</v>
      </c>
    </row>
    <row r="7260" spans="1:14" s="6" customFormat="1" x14ac:dyDescent="0.2">
      <c r="A7260">
        <v>7255</v>
      </c>
      <c r="B7260">
        <v>14</v>
      </c>
      <c r="C7260" t="s">
        <v>477</v>
      </c>
      <c r="D7260" s="1" t="s">
        <v>9892</v>
      </c>
      <c r="E7260" s="1" t="s">
        <v>23911</v>
      </c>
      <c r="F7260" t="s">
        <v>9891</v>
      </c>
      <c r="G7260" s="1" t="s">
        <v>9890</v>
      </c>
      <c r="H7260" t="s">
        <v>16725</v>
      </c>
      <c r="I7260" t="s">
        <v>16726</v>
      </c>
      <c r="J7260" t="s">
        <v>16727</v>
      </c>
      <c r="K7260">
        <v>612</v>
      </c>
      <c r="L7260">
        <v>0</v>
      </c>
      <c r="M7260">
        <v>0</v>
      </c>
      <c r="N7260">
        <v>999</v>
      </c>
    </row>
    <row r="7261" spans="1:14" s="6" customFormat="1" x14ac:dyDescent="0.2">
      <c r="A7261">
        <v>7256</v>
      </c>
      <c r="B7261">
        <v>14</v>
      </c>
      <c r="C7261" t="s">
        <v>477</v>
      </c>
      <c r="D7261" s="1" t="s">
        <v>9893</v>
      </c>
      <c r="E7261" s="1" t="s">
        <v>23912</v>
      </c>
      <c r="F7261" t="s">
        <v>9891</v>
      </c>
      <c r="G7261" s="1" t="s">
        <v>9890</v>
      </c>
      <c r="H7261" t="s">
        <v>16725</v>
      </c>
      <c r="I7261" t="s">
        <v>16726</v>
      </c>
      <c r="J7261" t="s">
        <v>16727</v>
      </c>
      <c r="K7261">
        <v>612</v>
      </c>
      <c r="L7261">
        <v>0</v>
      </c>
      <c r="M7261">
        <v>0</v>
      </c>
      <c r="N7261">
        <v>999</v>
      </c>
    </row>
    <row r="7262" spans="1:14" s="6" customFormat="1" x14ac:dyDescent="0.2">
      <c r="A7262">
        <v>7257</v>
      </c>
      <c r="B7262">
        <v>14</v>
      </c>
      <c r="C7262" t="s">
        <v>477</v>
      </c>
      <c r="D7262" s="1" t="s">
        <v>9894</v>
      </c>
      <c r="E7262" s="1" t="s">
        <v>23913</v>
      </c>
      <c r="F7262" t="s">
        <v>9891</v>
      </c>
      <c r="G7262" s="1" t="s">
        <v>9890</v>
      </c>
      <c r="H7262" t="s">
        <v>16725</v>
      </c>
      <c r="I7262" t="s">
        <v>16726</v>
      </c>
      <c r="J7262" t="s">
        <v>16727</v>
      </c>
      <c r="K7262">
        <v>612</v>
      </c>
      <c r="L7262">
        <v>0</v>
      </c>
      <c r="M7262">
        <v>0</v>
      </c>
      <c r="N7262">
        <v>999</v>
      </c>
    </row>
    <row r="7263" spans="1:14" s="6" customFormat="1" x14ac:dyDescent="0.2">
      <c r="A7263">
        <v>7258</v>
      </c>
      <c r="B7263">
        <v>14</v>
      </c>
      <c r="C7263" t="s">
        <v>477</v>
      </c>
      <c r="D7263" s="1" t="s">
        <v>9895</v>
      </c>
      <c r="E7263" s="1" t="s">
        <v>23914</v>
      </c>
      <c r="F7263" t="s">
        <v>9891</v>
      </c>
      <c r="G7263" s="1" t="s">
        <v>9890</v>
      </c>
      <c r="H7263" t="s">
        <v>16725</v>
      </c>
      <c r="I7263" t="s">
        <v>16726</v>
      </c>
      <c r="J7263" t="s">
        <v>16727</v>
      </c>
      <c r="K7263">
        <v>612</v>
      </c>
      <c r="L7263">
        <v>0</v>
      </c>
      <c r="M7263">
        <v>0</v>
      </c>
      <c r="N7263">
        <v>999</v>
      </c>
    </row>
    <row r="7264" spans="1:14" s="6" customFormat="1" x14ac:dyDescent="0.2">
      <c r="A7264">
        <v>7259</v>
      </c>
      <c r="B7264">
        <v>15</v>
      </c>
      <c r="C7264" t="s">
        <v>7763</v>
      </c>
      <c r="D7264" s="1" t="s">
        <v>9896</v>
      </c>
      <c r="E7264" s="1" t="s">
        <v>23915</v>
      </c>
      <c r="F7264" t="s">
        <v>9389</v>
      </c>
      <c r="G7264" s="1" t="s">
        <v>9388</v>
      </c>
      <c r="H7264" t="s">
        <v>16733</v>
      </c>
      <c r="I7264" t="s">
        <v>16734</v>
      </c>
      <c r="J7264" t="s">
        <v>16735</v>
      </c>
      <c r="K7264">
        <v>614</v>
      </c>
      <c r="L7264" t="s">
        <v>16816</v>
      </c>
      <c r="M7264">
        <v>10</v>
      </c>
      <c r="N7264">
        <v>54</v>
      </c>
    </row>
    <row r="7265" spans="1:14" s="6" customFormat="1" x14ac:dyDescent="0.2">
      <c r="A7265">
        <v>7260</v>
      </c>
      <c r="B7265">
        <v>15</v>
      </c>
      <c r="C7265" t="s">
        <v>7763</v>
      </c>
      <c r="D7265" s="1" t="s">
        <v>9897</v>
      </c>
      <c r="E7265" s="1" t="s">
        <v>23916</v>
      </c>
      <c r="F7265" t="s">
        <v>9389</v>
      </c>
      <c r="G7265" s="1" t="s">
        <v>9388</v>
      </c>
      <c r="H7265" t="s">
        <v>16733</v>
      </c>
      <c r="I7265" t="s">
        <v>16734</v>
      </c>
      <c r="J7265" t="s">
        <v>16735</v>
      </c>
      <c r="K7265">
        <v>614</v>
      </c>
      <c r="L7265" t="s">
        <v>16816</v>
      </c>
      <c r="M7265">
        <v>10</v>
      </c>
      <c r="N7265">
        <v>54</v>
      </c>
    </row>
    <row r="7266" spans="1:14" s="6" customFormat="1" x14ac:dyDescent="0.2">
      <c r="A7266">
        <v>7261</v>
      </c>
      <c r="B7266">
        <v>15</v>
      </c>
      <c r="C7266" t="s">
        <v>7763</v>
      </c>
      <c r="D7266" s="1" t="s">
        <v>9898</v>
      </c>
      <c r="E7266" s="1" t="s">
        <v>23917</v>
      </c>
      <c r="F7266" t="s">
        <v>9389</v>
      </c>
      <c r="G7266" s="1" t="s">
        <v>9388</v>
      </c>
      <c r="H7266" t="s">
        <v>16733</v>
      </c>
      <c r="I7266" t="s">
        <v>16734</v>
      </c>
      <c r="J7266" t="s">
        <v>16735</v>
      </c>
      <c r="K7266">
        <v>614</v>
      </c>
      <c r="L7266" t="s">
        <v>16816</v>
      </c>
      <c r="M7266">
        <v>10</v>
      </c>
      <c r="N7266">
        <v>54</v>
      </c>
    </row>
    <row r="7267" spans="1:14" s="6" customFormat="1" x14ac:dyDescent="0.2">
      <c r="A7267">
        <v>7262</v>
      </c>
      <c r="B7267">
        <v>15</v>
      </c>
      <c r="C7267" t="s">
        <v>7763</v>
      </c>
      <c r="D7267" s="1" t="s">
        <v>9899</v>
      </c>
      <c r="E7267" s="1" t="s">
        <v>23918</v>
      </c>
      <c r="F7267" t="s">
        <v>9901</v>
      </c>
      <c r="G7267" s="1" t="s">
        <v>9900</v>
      </c>
      <c r="H7267" t="s">
        <v>16733</v>
      </c>
      <c r="I7267" t="s">
        <v>16734</v>
      </c>
      <c r="J7267" t="s">
        <v>16735</v>
      </c>
      <c r="K7267">
        <v>614</v>
      </c>
      <c r="L7267" t="s">
        <v>16816</v>
      </c>
      <c r="M7267">
        <v>10</v>
      </c>
      <c r="N7267">
        <v>54</v>
      </c>
    </row>
    <row r="7268" spans="1:14" s="6" customFormat="1" x14ac:dyDescent="0.2">
      <c r="A7268">
        <v>7263</v>
      </c>
      <c r="B7268">
        <v>15</v>
      </c>
      <c r="C7268" t="s">
        <v>7763</v>
      </c>
      <c r="D7268" s="1" t="s">
        <v>9902</v>
      </c>
      <c r="E7268" s="1" t="s">
        <v>23919</v>
      </c>
      <c r="F7268" t="s">
        <v>9901</v>
      </c>
      <c r="G7268" s="1" t="s">
        <v>9900</v>
      </c>
      <c r="H7268" t="s">
        <v>16733</v>
      </c>
      <c r="I7268" t="s">
        <v>16734</v>
      </c>
      <c r="J7268" t="s">
        <v>16735</v>
      </c>
      <c r="K7268">
        <v>614</v>
      </c>
      <c r="L7268" t="s">
        <v>16816</v>
      </c>
      <c r="M7268">
        <v>10</v>
      </c>
      <c r="N7268">
        <v>54</v>
      </c>
    </row>
    <row r="7269" spans="1:14" s="6" customFormat="1" x14ac:dyDescent="0.2">
      <c r="A7269">
        <v>7264</v>
      </c>
      <c r="B7269">
        <v>15</v>
      </c>
      <c r="C7269" t="s">
        <v>7763</v>
      </c>
      <c r="D7269" s="1" t="s">
        <v>9903</v>
      </c>
      <c r="E7269" s="1" t="s">
        <v>23920</v>
      </c>
      <c r="F7269" t="s">
        <v>9901</v>
      </c>
      <c r="G7269" s="1" t="s">
        <v>9900</v>
      </c>
      <c r="H7269" t="s">
        <v>16733</v>
      </c>
      <c r="I7269" t="s">
        <v>16734</v>
      </c>
      <c r="J7269" t="s">
        <v>16735</v>
      </c>
      <c r="K7269">
        <v>614</v>
      </c>
      <c r="L7269" t="s">
        <v>16816</v>
      </c>
      <c r="M7269">
        <v>10</v>
      </c>
      <c r="N7269">
        <v>54</v>
      </c>
    </row>
    <row r="7270" spans="1:14" s="6" customFormat="1" x14ac:dyDescent="0.2">
      <c r="A7270">
        <v>7265</v>
      </c>
      <c r="B7270">
        <v>2</v>
      </c>
      <c r="C7270" t="s">
        <v>93</v>
      </c>
      <c r="D7270" s="1" t="s">
        <v>9904</v>
      </c>
      <c r="E7270" s="1" t="s">
        <v>23921</v>
      </c>
      <c r="F7270" t="s">
        <v>9603</v>
      </c>
      <c r="G7270" s="1" t="s">
        <v>9602</v>
      </c>
      <c r="H7270" t="s">
        <v>16725</v>
      </c>
      <c r="I7270" t="s">
        <v>16726</v>
      </c>
      <c r="J7270" t="s">
        <v>16727</v>
      </c>
      <c r="K7270">
        <v>214</v>
      </c>
      <c r="L7270" t="s">
        <v>16821</v>
      </c>
      <c r="M7270">
        <v>0</v>
      </c>
      <c r="N7270">
        <v>999</v>
      </c>
    </row>
    <row r="7271" spans="1:14" s="6" customFormat="1" x14ac:dyDescent="0.2">
      <c r="A7271">
        <v>7266</v>
      </c>
      <c r="B7271">
        <v>2</v>
      </c>
      <c r="C7271" t="s">
        <v>93</v>
      </c>
      <c r="D7271" s="1" t="s">
        <v>9905</v>
      </c>
      <c r="E7271" s="1" t="s">
        <v>23922</v>
      </c>
      <c r="F7271" t="s">
        <v>9907</v>
      </c>
      <c r="G7271" s="1" t="s">
        <v>9906</v>
      </c>
      <c r="H7271" t="s">
        <v>16725</v>
      </c>
      <c r="I7271" t="s">
        <v>16726</v>
      </c>
      <c r="J7271" t="s">
        <v>16727</v>
      </c>
      <c r="K7271">
        <v>203</v>
      </c>
      <c r="L7271" t="s">
        <v>5616</v>
      </c>
      <c r="M7271">
        <v>0</v>
      </c>
      <c r="N7271">
        <v>999</v>
      </c>
    </row>
    <row r="7272" spans="1:14" s="6" customFormat="1" x14ac:dyDescent="0.2">
      <c r="A7272">
        <v>7267</v>
      </c>
      <c r="B7272">
        <v>2</v>
      </c>
      <c r="C7272" t="s">
        <v>93</v>
      </c>
      <c r="D7272" s="1" t="s">
        <v>9908</v>
      </c>
      <c r="E7272" s="1" t="s">
        <v>23923</v>
      </c>
      <c r="F7272" t="s">
        <v>9907</v>
      </c>
      <c r="G7272" s="1" t="s">
        <v>9906</v>
      </c>
      <c r="H7272" t="s">
        <v>16725</v>
      </c>
      <c r="I7272" t="s">
        <v>16726</v>
      </c>
      <c r="J7272" t="s">
        <v>16727</v>
      </c>
      <c r="K7272">
        <v>203</v>
      </c>
      <c r="L7272" t="s">
        <v>5616</v>
      </c>
      <c r="M7272">
        <v>0</v>
      </c>
      <c r="N7272">
        <v>999</v>
      </c>
    </row>
    <row r="7273" spans="1:14" s="6" customFormat="1" x14ac:dyDescent="0.2">
      <c r="A7273">
        <v>7268</v>
      </c>
      <c r="B7273">
        <v>2</v>
      </c>
      <c r="C7273" t="s">
        <v>93</v>
      </c>
      <c r="D7273" s="1" t="s">
        <v>9909</v>
      </c>
      <c r="E7273" s="1" t="s">
        <v>23924</v>
      </c>
      <c r="F7273" t="s">
        <v>9907</v>
      </c>
      <c r="G7273" s="1" t="s">
        <v>9906</v>
      </c>
      <c r="H7273" t="s">
        <v>16725</v>
      </c>
      <c r="I7273" t="s">
        <v>16726</v>
      </c>
      <c r="J7273" t="s">
        <v>16727</v>
      </c>
      <c r="K7273">
        <v>203</v>
      </c>
      <c r="L7273" t="s">
        <v>5616</v>
      </c>
      <c r="M7273">
        <v>0</v>
      </c>
      <c r="N7273">
        <v>999</v>
      </c>
    </row>
    <row r="7274" spans="1:14" s="6" customFormat="1" x14ac:dyDescent="0.2">
      <c r="A7274">
        <v>7269</v>
      </c>
      <c r="B7274">
        <v>2</v>
      </c>
      <c r="C7274" t="s">
        <v>93</v>
      </c>
      <c r="D7274" s="1" t="s">
        <v>9910</v>
      </c>
      <c r="E7274" s="1" t="s">
        <v>23925</v>
      </c>
      <c r="F7274" t="s">
        <v>9907</v>
      </c>
      <c r="G7274" s="1" t="s">
        <v>9906</v>
      </c>
      <c r="H7274" t="s">
        <v>16725</v>
      </c>
      <c r="I7274" t="s">
        <v>16726</v>
      </c>
      <c r="J7274" t="s">
        <v>16727</v>
      </c>
      <c r="K7274">
        <v>203</v>
      </c>
      <c r="L7274" t="s">
        <v>5616</v>
      </c>
      <c r="M7274">
        <v>0</v>
      </c>
      <c r="N7274">
        <v>999</v>
      </c>
    </row>
    <row r="7275" spans="1:14" s="6" customFormat="1" x14ac:dyDescent="0.2">
      <c r="A7275">
        <v>7270</v>
      </c>
      <c r="B7275">
        <v>2</v>
      </c>
      <c r="C7275" t="s">
        <v>93</v>
      </c>
      <c r="D7275" s="1" t="s">
        <v>9911</v>
      </c>
      <c r="E7275" s="1" t="s">
        <v>23926</v>
      </c>
      <c r="F7275" t="s">
        <v>9913</v>
      </c>
      <c r="G7275" s="1" t="s">
        <v>9912</v>
      </c>
      <c r="H7275" t="s">
        <v>16725</v>
      </c>
      <c r="I7275" t="s">
        <v>16726</v>
      </c>
      <c r="J7275" t="s">
        <v>16727</v>
      </c>
      <c r="K7275">
        <v>214</v>
      </c>
      <c r="L7275" t="s">
        <v>16821</v>
      </c>
      <c r="M7275">
        <v>0</v>
      </c>
      <c r="N7275">
        <v>999</v>
      </c>
    </row>
    <row r="7276" spans="1:14" s="6" customFormat="1" x14ac:dyDescent="0.2">
      <c r="A7276">
        <v>7271</v>
      </c>
      <c r="B7276">
        <v>2</v>
      </c>
      <c r="C7276" t="s">
        <v>93</v>
      </c>
      <c r="D7276" s="1" t="s">
        <v>9914</v>
      </c>
      <c r="E7276" s="1" t="s">
        <v>23927</v>
      </c>
      <c r="F7276" t="s">
        <v>9913</v>
      </c>
      <c r="G7276" s="1" t="s">
        <v>9912</v>
      </c>
      <c r="H7276" t="s">
        <v>16725</v>
      </c>
      <c r="I7276" t="s">
        <v>16726</v>
      </c>
      <c r="J7276" t="s">
        <v>16727</v>
      </c>
      <c r="K7276">
        <v>214</v>
      </c>
      <c r="L7276" t="s">
        <v>16821</v>
      </c>
      <c r="M7276">
        <v>0</v>
      </c>
      <c r="N7276">
        <v>999</v>
      </c>
    </row>
    <row r="7277" spans="1:14" s="6" customFormat="1" x14ac:dyDescent="0.2">
      <c r="A7277">
        <v>7272</v>
      </c>
      <c r="B7277">
        <v>4</v>
      </c>
      <c r="C7277" t="s">
        <v>15</v>
      </c>
      <c r="D7277" s="1" t="s">
        <v>9915</v>
      </c>
      <c r="E7277" s="1" t="s">
        <v>23928</v>
      </c>
      <c r="F7277" t="s">
        <v>9653</v>
      </c>
      <c r="G7277" s="1" t="s">
        <v>9652</v>
      </c>
      <c r="H7277" t="s">
        <v>16725</v>
      </c>
      <c r="I7277" t="s">
        <v>16728</v>
      </c>
      <c r="J7277" t="s">
        <v>16729</v>
      </c>
      <c r="K7277">
        <v>601</v>
      </c>
      <c r="L7277" t="s">
        <v>16730</v>
      </c>
      <c r="M7277">
        <v>0</v>
      </c>
      <c r="N7277">
        <v>120</v>
      </c>
    </row>
    <row r="7278" spans="1:14" s="6" customFormat="1" x14ac:dyDescent="0.2">
      <c r="A7278">
        <v>7273</v>
      </c>
      <c r="B7278">
        <v>4</v>
      </c>
      <c r="C7278" t="s">
        <v>15</v>
      </c>
      <c r="D7278" s="1" t="s">
        <v>9916</v>
      </c>
      <c r="E7278" s="1" t="s">
        <v>23929</v>
      </c>
      <c r="F7278" t="s">
        <v>9653</v>
      </c>
      <c r="G7278" s="1" t="s">
        <v>9652</v>
      </c>
      <c r="H7278" t="s">
        <v>16725</v>
      </c>
      <c r="I7278" t="s">
        <v>16728</v>
      </c>
      <c r="J7278" t="s">
        <v>16729</v>
      </c>
      <c r="K7278">
        <v>601</v>
      </c>
      <c r="L7278" t="s">
        <v>16730</v>
      </c>
      <c r="M7278">
        <v>0</v>
      </c>
      <c r="N7278">
        <v>120</v>
      </c>
    </row>
    <row r="7279" spans="1:14" s="6" customFormat="1" x14ac:dyDescent="0.2">
      <c r="A7279">
        <v>7274</v>
      </c>
      <c r="B7279">
        <v>4</v>
      </c>
      <c r="C7279" t="s">
        <v>15</v>
      </c>
      <c r="D7279" s="1" t="s">
        <v>9917</v>
      </c>
      <c r="E7279" s="1" t="s">
        <v>23930</v>
      </c>
      <c r="F7279" t="s">
        <v>9919</v>
      </c>
      <c r="G7279" s="1" t="s">
        <v>9918</v>
      </c>
      <c r="H7279" t="s">
        <v>16725</v>
      </c>
      <c r="I7279" t="s">
        <v>16728</v>
      </c>
      <c r="J7279" t="s">
        <v>16729</v>
      </c>
      <c r="K7279">
        <v>601</v>
      </c>
      <c r="L7279" t="s">
        <v>16730</v>
      </c>
      <c r="M7279">
        <v>0</v>
      </c>
      <c r="N7279">
        <v>120</v>
      </c>
    </row>
    <row r="7280" spans="1:14" s="6" customFormat="1" x14ac:dyDescent="0.2">
      <c r="A7280">
        <v>7275</v>
      </c>
      <c r="B7280">
        <v>4</v>
      </c>
      <c r="C7280" t="s">
        <v>15</v>
      </c>
      <c r="D7280" s="1" t="s">
        <v>9920</v>
      </c>
      <c r="E7280" s="1" t="s">
        <v>23931</v>
      </c>
      <c r="F7280" t="s">
        <v>9919</v>
      </c>
      <c r="G7280" s="1" t="s">
        <v>9918</v>
      </c>
      <c r="H7280" t="s">
        <v>16725</v>
      </c>
      <c r="I7280" t="s">
        <v>16728</v>
      </c>
      <c r="J7280" t="s">
        <v>16729</v>
      </c>
      <c r="K7280">
        <v>601</v>
      </c>
      <c r="L7280" t="s">
        <v>16730</v>
      </c>
      <c r="M7280">
        <v>0</v>
      </c>
      <c r="N7280">
        <v>120</v>
      </c>
    </row>
    <row r="7281" spans="1:14" s="6" customFormat="1" x14ac:dyDescent="0.2">
      <c r="A7281">
        <v>7276</v>
      </c>
      <c r="B7281">
        <v>4</v>
      </c>
      <c r="C7281" t="s">
        <v>15</v>
      </c>
      <c r="D7281" s="1" t="s">
        <v>9921</v>
      </c>
      <c r="E7281" s="1" t="s">
        <v>23932</v>
      </c>
      <c r="F7281" t="s">
        <v>9919</v>
      </c>
      <c r="G7281" s="1" t="s">
        <v>9918</v>
      </c>
      <c r="H7281" t="s">
        <v>16725</v>
      </c>
      <c r="I7281" t="s">
        <v>16728</v>
      </c>
      <c r="J7281" t="s">
        <v>16729</v>
      </c>
      <c r="K7281">
        <v>601</v>
      </c>
      <c r="L7281" t="s">
        <v>16730</v>
      </c>
      <c r="M7281">
        <v>0</v>
      </c>
      <c r="N7281">
        <v>120</v>
      </c>
    </row>
    <row r="7282" spans="1:14" s="6" customFormat="1" x14ac:dyDescent="0.2">
      <c r="A7282">
        <v>7277</v>
      </c>
      <c r="B7282">
        <v>4</v>
      </c>
      <c r="C7282" t="s">
        <v>15</v>
      </c>
      <c r="D7282" s="1" t="s">
        <v>9922</v>
      </c>
      <c r="E7282" s="1" t="s">
        <v>23933</v>
      </c>
      <c r="F7282" t="s">
        <v>9919</v>
      </c>
      <c r="G7282" s="1" t="s">
        <v>9918</v>
      </c>
      <c r="H7282" t="s">
        <v>16725</v>
      </c>
      <c r="I7282" t="s">
        <v>16728</v>
      </c>
      <c r="J7282" t="s">
        <v>16729</v>
      </c>
      <c r="K7282">
        <v>601</v>
      </c>
      <c r="L7282" t="s">
        <v>16730</v>
      </c>
      <c r="M7282">
        <v>0</v>
      </c>
      <c r="N7282">
        <v>120</v>
      </c>
    </row>
    <row r="7283" spans="1:14" s="6" customFormat="1" x14ac:dyDescent="0.2">
      <c r="A7283">
        <v>7278</v>
      </c>
      <c r="B7283">
        <v>5</v>
      </c>
      <c r="C7283" t="s">
        <v>65</v>
      </c>
      <c r="D7283" s="1" t="s">
        <v>9923</v>
      </c>
      <c r="E7283" s="1" t="s">
        <v>23934</v>
      </c>
      <c r="F7283" t="s">
        <v>9879</v>
      </c>
      <c r="G7283" s="1" t="s">
        <v>9878</v>
      </c>
      <c r="H7283" t="s">
        <v>16725</v>
      </c>
      <c r="I7283" t="s">
        <v>16726</v>
      </c>
      <c r="J7283" t="s">
        <v>16727</v>
      </c>
      <c r="K7283">
        <v>603</v>
      </c>
      <c r="L7283" t="s">
        <v>16738</v>
      </c>
      <c r="M7283">
        <v>0</v>
      </c>
      <c r="N7283">
        <v>999</v>
      </c>
    </row>
    <row r="7284" spans="1:14" s="6" customFormat="1" x14ac:dyDescent="0.2">
      <c r="A7284">
        <v>7279</v>
      </c>
      <c r="B7284">
        <v>5</v>
      </c>
      <c r="C7284" t="s">
        <v>65</v>
      </c>
      <c r="D7284" s="1" t="s">
        <v>9924</v>
      </c>
      <c r="E7284" s="1" t="s">
        <v>23935</v>
      </c>
      <c r="F7284" t="s">
        <v>9879</v>
      </c>
      <c r="G7284" s="1" t="s">
        <v>9878</v>
      </c>
      <c r="H7284" t="s">
        <v>16725</v>
      </c>
      <c r="I7284" t="s">
        <v>16726</v>
      </c>
      <c r="J7284" t="s">
        <v>16727</v>
      </c>
      <c r="K7284">
        <v>603</v>
      </c>
      <c r="L7284" t="s">
        <v>16738</v>
      </c>
      <c r="M7284">
        <v>0</v>
      </c>
      <c r="N7284">
        <v>999</v>
      </c>
    </row>
    <row r="7285" spans="1:14" s="6" customFormat="1" x14ac:dyDescent="0.2">
      <c r="A7285">
        <v>7280</v>
      </c>
      <c r="B7285">
        <v>5</v>
      </c>
      <c r="C7285" t="s">
        <v>65</v>
      </c>
      <c r="D7285" s="1" t="s">
        <v>9925</v>
      </c>
      <c r="E7285" s="1" t="s">
        <v>23936</v>
      </c>
      <c r="F7285" t="s">
        <v>9879</v>
      </c>
      <c r="G7285" s="1" t="s">
        <v>9878</v>
      </c>
      <c r="H7285" t="s">
        <v>16725</v>
      </c>
      <c r="I7285" t="s">
        <v>16726</v>
      </c>
      <c r="J7285" t="s">
        <v>16727</v>
      </c>
      <c r="K7285">
        <v>603</v>
      </c>
      <c r="L7285" t="s">
        <v>16738</v>
      </c>
      <c r="M7285">
        <v>0</v>
      </c>
      <c r="N7285">
        <v>999</v>
      </c>
    </row>
    <row r="7286" spans="1:14" s="6" customFormat="1" x14ac:dyDescent="0.2">
      <c r="A7286">
        <v>7281</v>
      </c>
      <c r="B7286">
        <v>5</v>
      </c>
      <c r="C7286" t="s">
        <v>65</v>
      </c>
      <c r="D7286" s="1" t="s">
        <v>9926</v>
      </c>
      <c r="E7286" s="1" t="s">
        <v>23937</v>
      </c>
      <c r="F7286" t="s">
        <v>9879</v>
      </c>
      <c r="G7286" s="1" t="s">
        <v>9878</v>
      </c>
      <c r="H7286" t="s">
        <v>16725</v>
      </c>
      <c r="I7286" t="s">
        <v>16726</v>
      </c>
      <c r="J7286" t="s">
        <v>16727</v>
      </c>
      <c r="K7286">
        <v>603</v>
      </c>
      <c r="L7286" t="s">
        <v>16738</v>
      </c>
      <c r="M7286">
        <v>0</v>
      </c>
      <c r="N7286">
        <v>999</v>
      </c>
    </row>
    <row r="7287" spans="1:14" s="6" customFormat="1" x14ac:dyDescent="0.2">
      <c r="A7287">
        <v>7282</v>
      </c>
      <c r="B7287">
        <v>5</v>
      </c>
      <c r="C7287" t="s">
        <v>65</v>
      </c>
      <c r="D7287" s="1" t="s">
        <v>9927</v>
      </c>
      <c r="E7287" s="1" t="s">
        <v>23938</v>
      </c>
      <c r="F7287" t="s">
        <v>9879</v>
      </c>
      <c r="G7287" s="1" t="s">
        <v>9878</v>
      </c>
      <c r="H7287" t="s">
        <v>16725</v>
      </c>
      <c r="I7287" t="s">
        <v>16726</v>
      </c>
      <c r="J7287" t="s">
        <v>16727</v>
      </c>
      <c r="K7287">
        <v>603</v>
      </c>
      <c r="L7287" t="s">
        <v>16738</v>
      </c>
      <c r="M7287">
        <v>0</v>
      </c>
      <c r="N7287">
        <v>999</v>
      </c>
    </row>
    <row r="7288" spans="1:14" s="6" customFormat="1" x14ac:dyDescent="0.2">
      <c r="A7288">
        <v>7283</v>
      </c>
      <c r="B7288">
        <v>5</v>
      </c>
      <c r="C7288" t="s">
        <v>65</v>
      </c>
      <c r="D7288" s="1" t="s">
        <v>9928</v>
      </c>
      <c r="E7288" s="1" t="s">
        <v>23939</v>
      </c>
      <c r="F7288" t="s">
        <v>9879</v>
      </c>
      <c r="G7288" s="1" t="s">
        <v>9878</v>
      </c>
      <c r="H7288" t="s">
        <v>16725</v>
      </c>
      <c r="I7288" t="s">
        <v>16726</v>
      </c>
      <c r="J7288" t="s">
        <v>16727</v>
      </c>
      <c r="K7288">
        <v>603</v>
      </c>
      <c r="L7288" t="s">
        <v>16738</v>
      </c>
      <c r="M7288">
        <v>0</v>
      </c>
      <c r="N7288">
        <v>999</v>
      </c>
    </row>
    <row r="7289" spans="1:14" s="6" customFormat="1" x14ac:dyDescent="0.2">
      <c r="A7289">
        <v>7284</v>
      </c>
      <c r="B7289">
        <v>5</v>
      </c>
      <c r="C7289" t="s">
        <v>65</v>
      </c>
      <c r="D7289" s="1" t="s">
        <v>9929</v>
      </c>
      <c r="E7289" s="1" t="s">
        <v>23940</v>
      </c>
      <c r="F7289" t="s">
        <v>9879</v>
      </c>
      <c r="G7289" s="1" t="s">
        <v>9878</v>
      </c>
      <c r="H7289" t="s">
        <v>16725</v>
      </c>
      <c r="I7289" t="s">
        <v>16726</v>
      </c>
      <c r="J7289" t="s">
        <v>16727</v>
      </c>
      <c r="K7289">
        <v>603</v>
      </c>
      <c r="L7289" t="s">
        <v>16738</v>
      </c>
      <c r="M7289">
        <v>0</v>
      </c>
      <c r="N7289">
        <v>999</v>
      </c>
    </row>
    <row r="7290" spans="1:14" s="6" customFormat="1" x14ac:dyDescent="0.2">
      <c r="A7290">
        <v>7285</v>
      </c>
      <c r="B7290">
        <v>15</v>
      </c>
      <c r="C7290" t="s">
        <v>7763</v>
      </c>
      <c r="D7290" s="1" t="s">
        <v>9930</v>
      </c>
      <c r="E7290" s="1" t="s">
        <v>23941</v>
      </c>
      <c r="F7290" t="s">
        <v>9901</v>
      </c>
      <c r="G7290" s="1" t="s">
        <v>9900</v>
      </c>
      <c r="H7290" t="s">
        <v>16733</v>
      </c>
      <c r="I7290" t="s">
        <v>16734</v>
      </c>
      <c r="J7290" t="s">
        <v>16735</v>
      </c>
      <c r="K7290">
        <v>614</v>
      </c>
      <c r="L7290" t="s">
        <v>16816</v>
      </c>
      <c r="M7290">
        <v>10</v>
      </c>
      <c r="N7290">
        <v>54</v>
      </c>
    </row>
    <row r="7291" spans="1:14" s="6" customFormat="1" x14ac:dyDescent="0.2">
      <c r="A7291">
        <v>7286</v>
      </c>
      <c r="B7291">
        <v>15</v>
      </c>
      <c r="C7291" t="s">
        <v>7763</v>
      </c>
      <c r="D7291" s="1" t="s">
        <v>9931</v>
      </c>
      <c r="E7291" s="1" t="s">
        <v>23942</v>
      </c>
      <c r="F7291" t="s">
        <v>9901</v>
      </c>
      <c r="G7291" s="1" t="s">
        <v>9900</v>
      </c>
      <c r="H7291" t="s">
        <v>16733</v>
      </c>
      <c r="I7291" t="s">
        <v>16734</v>
      </c>
      <c r="J7291" t="s">
        <v>16735</v>
      </c>
      <c r="K7291">
        <v>614</v>
      </c>
      <c r="L7291" t="s">
        <v>16816</v>
      </c>
      <c r="M7291">
        <v>10</v>
      </c>
      <c r="N7291">
        <v>54</v>
      </c>
    </row>
    <row r="7292" spans="1:14" s="6" customFormat="1" x14ac:dyDescent="0.2">
      <c r="A7292">
        <v>7287</v>
      </c>
      <c r="B7292">
        <v>15</v>
      </c>
      <c r="C7292" t="s">
        <v>7763</v>
      </c>
      <c r="D7292" s="1" t="s">
        <v>9932</v>
      </c>
      <c r="E7292" s="1" t="s">
        <v>23943</v>
      </c>
      <c r="F7292" t="s">
        <v>9901</v>
      </c>
      <c r="G7292" s="1" t="s">
        <v>9900</v>
      </c>
      <c r="H7292" t="s">
        <v>16733</v>
      </c>
      <c r="I7292" t="s">
        <v>16734</v>
      </c>
      <c r="J7292" t="s">
        <v>16735</v>
      </c>
      <c r="K7292">
        <v>614</v>
      </c>
      <c r="L7292" t="s">
        <v>16816</v>
      </c>
      <c r="M7292">
        <v>10</v>
      </c>
      <c r="N7292">
        <v>54</v>
      </c>
    </row>
    <row r="7293" spans="1:14" s="6" customFormat="1" x14ac:dyDescent="0.2">
      <c r="A7293">
        <v>7288</v>
      </c>
      <c r="B7293">
        <v>15</v>
      </c>
      <c r="C7293" t="s">
        <v>7763</v>
      </c>
      <c r="D7293" s="1" t="s">
        <v>9933</v>
      </c>
      <c r="E7293" s="1" t="s">
        <v>23944</v>
      </c>
      <c r="F7293" t="s">
        <v>9901</v>
      </c>
      <c r="G7293" s="1" t="s">
        <v>9900</v>
      </c>
      <c r="H7293" t="s">
        <v>16733</v>
      </c>
      <c r="I7293" t="s">
        <v>16734</v>
      </c>
      <c r="J7293" t="s">
        <v>16735</v>
      </c>
      <c r="K7293">
        <v>614</v>
      </c>
      <c r="L7293" t="s">
        <v>16816</v>
      </c>
      <c r="M7293">
        <v>10</v>
      </c>
      <c r="N7293">
        <v>54</v>
      </c>
    </row>
    <row r="7294" spans="1:14" s="6" customFormat="1" x14ac:dyDescent="0.2">
      <c r="A7294">
        <v>7289</v>
      </c>
      <c r="B7294">
        <v>15</v>
      </c>
      <c r="C7294" t="s">
        <v>7763</v>
      </c>
      <c r="D7294" s="1" t="s">
        <v>9934</v>
      </c>
      <c r="E7294" s="1" t="s">
        <v>23945</v>
      </c>
      <c r="F7294" t="s">
        <v>9901</v>
      </c>
      <c r="G7294" s="1" t="s">
        <v>9900</v>
      </c>
      <c r="H7294" t="s">
        <v>16733</v>
      </c>
      <c r="I7294" t="s">
        <v>16734</v>
      </c>
      <c r="J7294" t="s">
        <v>16735</v>
      </c>
      <c r="K7294">
        <v>614</v>
      </c>
      <c r="L7294" t="s">
        <v>16816</v>
      </c>
      <c r="M7294">
        <v>10</v>
      </c>
      <c r="N7294">
        <v>54</v>
      </c>
    </row>
    <row r="7295" spans="1:14" s="6" customFormat="1" x14ac:dyDescent="0.2">
      <c r="A7295">
        <v>7290</v>
      </c>
      <c r="B7295">
        <v>15</v>
      </c>
      <c r="C7295" t="s">
        <v>7763</v>
      </c>
      <c r="D7295" s="1" t="s">
        <v>9935</v>
      </c>
      <c r="E7295" s="1" t="s">
        <v>23946</v>
      </c>
      <c r="F7295" t="s">
        <v>9901</v>
      </c>
      <c r="G7295" s="1" t="s">
        <v>9900</v>
      </c>
      <c r="H7295" t="s">
        <v>16733</v>
      </c>
      <c r="I7295" t="s">
        <v>16734</v>
      </c>
      <c r="J7295" t="s">
        <v>16735</v>
      </c>
      <c r="K7295">
        <v>614</v>
      </c>
      <c r="L7295" t="s">
        <v>16816</v>
      </c>
      <c r="M7295">
        <v>10</v>
      </c>
      <c r="N7295">
        <v>54</v>
      </c>
    </row>
    <row r="7296" spans="1:14" s="6" customFormat="1" x14ac:dyDescent="0.2">
      <c r="A7296">
        <v>7291</v>
      </c>
      <c r="B7296">
        <v>2</v>
      </c>
      <c r="C7296" t="s">
        <v>93</v>
      </c>
      <c r="D7296" s="1" t="s">
        <v>9936</v>
      </c>
      <c r="E7296" s="1" t="s">
        <v>23947</v>
      </c>
      <c r="F7296" t="s">
        <v>9913</v>
      </c>
      <c r="G7296" s="1" t="s">
        <v>9912</v>
      </c>
      <c r="H7296" t="s">
        <v>16725</v>
      </c>
      <c r="I7296" t="s">
        <v>16726</v>
      </c>
      <c r="J7296" t="s">
        <v>16727</v>
      </c>
      <c r="K7296">
        <v>214</v>
      </c>
      <c r="L7296" t="s">
        <v>16821</v>
      </c>
      <c r="M7296">
        <v>0</v>
      </c>
      <c r="N7296">
        <v>999</v>
      </c>
    </row>
    <row r="7297" spans="1:14" s="6" customFormat="1" x14ac:dyDescent="0.2">
      <c r="A7297">
        <v>7292</v>
      </c>
      <c r="B7297">
        <v>2</v>
      </c>
      <c r="C7297" t="s">
        <v>93</v>
      </c>
      <c r="D7297" s="1" t="s">
        <v>9937</v>
      </c>
      <c r="E7297" s="1" t="s">
        <v>23948</v>
      </c>
      <c r="F7297" t="s">
        <v>9913</v>
      </c>
      <c r="G7297" s="1" t="s">
        <v>9912</v>
      </c>
      <c r="H7297" t="s">
        <v>16725</v>
      </c>
      <c r="I7297" t="s">
        <v>16726</v>
      </c>
      <c r="J7297" t="s">
        <v>16727</v>
      </c>
      <c r="K7297">
        <v>214</v>
      </c>
      <c r="L7297" t="s">
        <v>16821</v>
      </c>
      <c r="M7297">
        <v>0</v>
      </c>
      <c r="N7297">
        <v>999</v>
      </c>
    </row>
    <row r="7298" spans="1:14" s="6" customFormat="1" x14ac:dyDescent="0.2">
      <c r="A7298">
        <v>7293</v>
      </c>
      <c r="B7298">
        <v>2</v>
      </c>
      <c r="C7298" t="s">
        <v>93</v>
      </c>
      <c r="D7298" s="1" t="s">
        <v>9938</v>
      </c>
      <c r="E7298" s="1" t="s">
        <v>23949</v>
      </c>
      <c r="F7298" t="s">
        <v>9913</v>
      </c>
      <c r="G7298" s="1" t="s">
        <v>9912</v>
      </c>
      <c r="H7298" t="s">
        <v>16725</v>
      </c>
      <c r="I7298" t="s">
        <v>16726</v>
      </c>
      <c r="J7298" t="s">
        <v>16727</v>
      </c>
      <c r="K7298">
        <v>214</v>
      </c>
      <c r="L7298" t="s">
        <v>16821</v>
      </c>
      <c r="M7298">
        <v>0</v>
      </c>
      <c r="N7298">
        <v>999</v>
      </c>
    </row>
    <row r="7299" spans="1:14" s="6" customFormat="1" x14ac:dyDescent="0.2">
      <c r="A7299">
        <v>7294</v>
      </c>
      <c r="B7299">
        <v>2</v>
      </c>
      <c r="C7299" t="s">
        <v>93</v>
      </c>
      <c r="D7299" s="1" t="s">
        <v>9939</v>
      </c>
      <c r="E7299" s="1" t="s">
        <v>23950</v>
      </c>
      <c r="F7299" t="s">
        <v>9913</v>
      </c>
      <c r="G7299" s="1" t="s">
        <v>9912</v>
      </c>
      <c r="H7299" t="s">
        <v>16725</v>
      </c>
      <c r="I7299" t="s">
        <v>16726</v>
      </c>
      <c r="J7299" t="s">
        <v>16727</v>
      </c>
      <c r="K7299">
        <v>214</v>
      </c>
      <c r="L7299" t="s">
        <v>16821</v>
      </c>
      <c r="M7299">
        <v>0</v>
      </c>
      <c r="N7299">
        <v>999</v>
      </c>
    </row>
    <row r="7300" spans="1:14" s="6" customFormat="1" x14ac:dyDescent="0.2">
      <c r="A7300">
        <v>7295</v>
      </c>
      <c r="B7300">
        <v>2</v>
      </c>
      <c r="C7300" t="s">
        <v>93</v>
      </c>
      <c r="D7300" s="1" t="s">
        <v>9940</v>
      </c>
      <c r="E7300" s="1" t="s">
        <v>23951</v>
      </c>
      <c r="F7300" t="s">
        <v>9913</v>
      </c>
      <c r="G7300" s="1" t="s">
        <v>9912</v>
      </c>
      <c r="H7300" t="s">
        <v>16725</v>
      </c>
      <c r="I7300" t="s">
        <v>16726</v>
      </c>
      <c r="J7300" t="s">
        <v>16727</v>
      </c>
      <c r="K7300">
        <v>214</v>
      </c>
      <c r="L7300" t="s">
        <v>16821</v>
      </c>
      <c r="M7300">
        <v>0</v>
      </c>
      <c r="N7300">
        <v>999</v>
      </c>
    </row>
    <row r="7301" spans="1:14" s="6" customFormat="1" x14ac:dyDescent="0.2">
      <c r="A7301">
        <v>7296</v>
      </c>
      <c r="B7301">
        <v>2</v>
      </c>
      <c r="C7301" t="s">
        <v>93</v>
      </c>
      <c r="D7301" s="1" t="s">
        <v>9941</v>
      </c>
      <c r="E7301" s="1" t="s">
        <v>23952</v>
      </c>
      <c r="F7301" t="s">
        <v>9913</v>
      </c>
      <c r="G7301" s="1" t="s">
        <v>9912</v>
      </c>
      <c r="H7301" t="s">
        <v>16725</v>
      </c>
      <c r="I7301" t="s">
        <v>16726</v>
      </c>
      <c r="J7301" t="s">
        <v>16727</v>
      </c>
      <c r="K7301">
        <v>214</v>
      </c>
      <c r="L7301" t="s">
        <v>16821</v>
      </c>
      <c r="M7301">
        <v>0</v>
      </c>
      <c r="N7301">
        <v>999</v>
      </c>
    </row>
    <row r="7302" spans="1:14" s="6" customFormat="1" x14ac:dyDescent="0.2">
      <c r="A7302">
        <v>7297</v>
      </c>
      <c r="B7302">
        <v>21</v>
      </c>
      <c r="C7302" t="s">
        <v>4208</v>
      </c>
      <c r="D7302" s="1" t="s">
        <v>9942</v>
      </c>
      <c r="E7302" s="1" t="s">
        <v>23953</v>
      </c>
      <c r="F7302" t="s">
        <v>9776</v>
      </c>
      <c r="G7302" s="1" t="s">
        <v>9775</v>
      </c>
      <c r="H7302" t="s">
        <v>16725</v>
      </c>
      <c r="I7302" t="s">
        <v>16726</v>
      </c>
      <c r="J7302" t="s">
        <v>16727</v>
      </c>
      <c r="K7302">
        <v>0</v>
      </c>
      <c r="L7302">
        <v>0</v>
      </c>
      <c r="M7302">
        <v>0</v>
      </c>
      <c r="N7302">
        <v>999</v>
      </c>
    </row>
    <row r="7303" spans="1:14" s="6" customFormat="1" x14ac:dyDescent="0.2">
      <c r="A7303">
        <v>7298</v>
      </c>
      <c r="B7303">
        <v>21</v>
      </c>
      <c r="C7303" t="s">
        <v>4208</v>
      </c>
      <c r="D7303" s="1" t="s">
        <v>9943</v>
      </c>
      <c r="E7303" s="1" t="s">
        <v>23954</v>
      </c>
      <c r="F7303" t="s">
        <v>9776</v>
      </c>
      <c r="G7303" s="1" t="s">
        <v>9775</v>
      </c>
      <c r="H7303" t="s">
        <v>16725</v>
      </c>
      <c r="I7303" t="s">
        <v>16726</v>
      </c>
      <c r="J7303" t="s">
        <v>16727</v>
      </c>
      <c r="K7303">
        <v>0</v>
      </c>
      <c r="L7303">
        <v>0</v>
      </c>
      <c r="M7303">
        <v>0</v>
      </c>
      <c r="N7303">
        <v>999</v>
      </c>
    </row>
    <row r="7304" spans="1:14" s="6" customFormat="1" x14ac:dyDescent="0.2">
      <c r="A7304">
        <v>7299</v>
      </c>
      <c r="B7304">
        <v>21</v>
      </c>
      <c r="C7304" t="s">
        <v>4208</v>
      </c>
      <c r="D7304" s="1" t="s">
        <v>9944</v>
      </c>
      <c r="E7304" s="1" t="s">
        <v>23955</v>
      </c>
      <c r="F7304" t="s">
        <v>9776</v>
      </c>
      <c r="G7304" s="1" t="s">
        <v>9775</v>
      </c>
      <c r="H7304" t="s">
        <v>16725</v>
      </c>
      <c r="I7304" t="s">
        <v>16726</v>
      </c>
      <c r="J7304" t="s">
        <v>16727</v>
      </c>
      <c r="K7304">
        <v>0</v>
      </c>
      <c r="L7304">
        <v>0</v>
      </c>
      <c r="M7304">
        <v>0</v>
      </c>
      <c r="N7304">
        <v>999</v>
      </c>
    </row>
    <row r="7305" spans="1:14" s="6" customFormat="1" x14ac:dyDescent="0.2">
      <c r="A7305">
        <v>7300</v>
      </c>
      <c r="B7305">
        <v>21</v>
      </c>
      <c r="C7305" t="s">
        <v>4208</v>
      </c>
      <c r="D7305" s="1" t="s">
        <v>9945</v>
      </c>
      <c r="E7305" s="1" t="s">
        <v>23956</v>
      </c>
      <c r="F7305" t="s">
        <v>9776</v>
      </c>
      <c r="G7305" s="1" t="s">
        <v>9775</v>
      </c>
      <c r="H7305" t="s">
        <v>16725</v>
      </c>
      <c r="I7305" t="s">
        <v>16726</v>
      </c>
      <c r="J7305" t="s">
        <v>16727</v>
      </c>
      <c r="K7305">
        <v>0</v>
      </c>
      <c r="L7305">
        <v>0</v>
      </c>
      <c r="M7305">
        <v>0</v>
      </c>
      <c r="N7305">
        <v>999</v>
      </c>
    </row>
    <row r="7306" spans="1:14" s="6" customFormat="1" x14ac:dyDescent="0.2">
      <c r="A7306">
        <v>7301</v>
      </c>
      <c r="B7306">
        <v>21</v>
      </c>
      <c r="C7306" t="s">
        <v>4208</v>
      </c>
      <c r="D7306" s="1" t="s">
        <v>9946</v>
      </c>
      <c r="E7306" s="1" t="s">
        <v>23957</v>
      </c>
      <c r="F7306" t="s">
        <v>9948</v>
      </c>
      <c r="G7306" s="1" t="s">
        <v>9947</v>
      </c>
      <c r="H7306" t="s">
        <v>16725</v>
      </c>
      <c r="I7306" t="s">
        <v>16726</v>
      </c>
      <c r="J7306" t="s">
        <v>16727</v>
      </c>
      <c r="K7306">
        <v>0</v>
      </c>
      <c r="L7306">
        <v>0</v>
      </c>
      <c r="M7306">
        <v>0</v>
      </c>
      <c r="N7306">
        <v>999</v>
      </c>
    </row>
    <row r="7307" spans="1:14" s="6" customFormat="1" x14ac:dyDescent="0.2">
      <c r="A7307">
        <v>7302</v>
      </c>
      <c r="B7307">
        <v>11</v>
      </c>
      <c r="C7307" t="s">
        <v>158</v>
      </c>
      <c r="D7307" s="1" t="s">
        <v>9949</v>
      </c>
      <c r="E7307" s="1" t="s">
        <v>23958</v>
      </c>
      <c r="F7307" t="s">
        <v>9823</v>
      </c>
      <c r="G7307" s="1" t="s">
        <v>9822</v>
      </c>
      <c r="H7307" t="s">
        <v>16725</v>
      </c>
      <c r="I7307" t="s">
        <v>16726</v>
      </c>
      <c r="J7307" t="s">
        <v>16727</v>
      </c>
      <c r="K7307">
        <v>609</v>
      </c>
      <c r="L7307" t="s">
        <v>16819</v>
      </c>
      <c r="M7307">
        <v>0</v>
      </c>
      <c r="N7307">
        <v>999</v>
      </c>
    </row>
    <row r="7308" spans="1:14" s="6" customFormat="1" x14ac:dyDescent="0.2">
      <c r="A7308">
        <v>7303</v>
      </c>
      <c r="B7308">
        <v>11</v>
      </c>
      <c r="C7308" t="s">
        <v>158</v>
      </c>
      <c r="D7308" s="1" t="s">
        <v>9950</v>
      </c>
      <c r="E7308" s="1" t="s">
        <v>23959</v>
      </c>
      <c r="F7308" t="s">
        <v>9823</v>
      </c>
      <c r="G7308" s="1" t="s">
        <v>9822</v>
      </c>
      <c r="H7308" t="s">
        <v>16725</v>
      </c>
      <c r="I7308" t="s">
        <v>16726</v>
      </c>
      <c r="J7308" t="s">
        <v>16727</v>
      </c>
      <c r="K7308">
        <v>609</v>
      </c>
      <c r="L7308" t="s">
        <v>16819</v>
      </c>
      <c r="M7308">
        <v>0</v>
      </c>
      <c r="N7308">
        <v>999</v>
      </c>
    </row>
    <row r="7309" spans="1:14" s="6" customFormat="1" x14ac:dyDescent="0.2">
      <c r="A7309">
        <v>7304</v>
      </c>
      <c r="B7309">
        <v>11</v>
      </c>
      <c r="C7309" t="s">
        <v>158</v>
      </c>
      <c r="D7309" s="1" t="s">
        <v>9951</v>
      </c>
      <c r="E7309" s="1" t="s">
        <v>23960</v>
      </c>
      <c r="F7309" t="s">
        <v>9823</v>
      </c>
      <c r="G7309" s="1" t="s">
        <v>9822</v>
      </c>
      <c r="H7309" t="s">
        <v>16725</v>
      </c>
      <c r="I7309" t="s">
        <v>16726</v>
      </c>
      <c r="J7309" t="s">
        <v>16727</v>
      </c>
      <c r="K7309">
        <v>609</v>
      </c>
      <c r="L7309" t="s">
        <v>16819</v>
      </c>
      <c r="M7309">
        <v>0</v>
      </c>
      <c r="N7309">
        <v>999</v>
      </c>
    </row>
    <row r="7310" spans="1:14" s="6" customFormat="1" x14ac:dyDescent="0.2">
      <c r="A7310">
        <v>7305</v>
      </c>
      <c r="B7310">
        <v>11</v>
      </c>
      <c r="C7310" t="s">
        <v>158</v>
      </c>
      <c r="D7310" s="1" t="s">
        <v>9952</v>
      </c>
      <c r="E7310" s="1" t="s">
        <v>23961</v>
      </c>
      <c r="F7310" t="s">
        <v>9823</v>
      </c>
      <c r="G7310" s="1" t="s">
        <v>9822</v>
      </c>
      <c r="H7310" t="s">
        <v>16725</v>
      </c>
      <c r="I7310" t="s">
        <v>16726</v>
      </c>
      <c r="J7310" t="s">
        <v>16727</v>
      </c>
      <c r="K7310">
        <v>609</v>
      </c>
      <c r="L7310" t="s">
        <v>16819</v>
      </c>
      <c r="M7310">
        <v>0</v>
      </c>
      <c r="N7310">
        <v>999</v>
      </c>
    </row>
    <row r="7311" spans="1:14" s="6" customFormat="1" x14ac:dyDescent="0.2">
      <c r="A7311">
        <v>7306</v>
      </c>
      <c r="B7311">
        <v>11</v>
      </c>
      <c r="C7311" t="s">
        <v>158</v>
      </c>
      <c r="D7311" s="1" t="s">
        <v>9953</v>
      </c>
      <c r="E7311" s="1" t="s">
        <v>23962</v>
      </c>
      <c r="F7311" t="s">
        <v>9823</v>
      </c>
      <c r="G7311" s="1" t="s">
        <v>9822</v>
      </c>
      <c r="H7311" t="s">
        <v>16725</v>
      </c>
      <c r="I7311" t="s">
        <v>16726</v>
      </c>
      <c r="J7311" t="s">
        <v>16727</v>
      </c>
      <c r="K7311">
        <v>609</v>
      </c>
      <c r="L7311" t="s">
        <v>16819</v>
      </c>
      <c r="M7311">
        <v>0</v>
      </c>
      <c r="N7311">
        <v>999</v>
      </c>
    </row>
    <row r="7312" spans="1:14" s="6" customFormat="1" x14ac:dyDescent="0.2">
      <c r="A7312">
        <v>7307</v>
      </c>
      <c r="B7312">
        <v>11</v>
      </c>
      <c r="C7312" t="s">
        <v>158</v>
      </c>
      <c r="D7312" s="1" t="s">
        <v>9954</v>
      </c>
      <c r="E7312" s="1" t="s">
        <v>23963</v>
      </c>
      <c r="F7312" t="s">
        <v>9823</v>
      </c>
      <c r="G7312" s="1" t="s">
        <v>9822</v>
      </c>
      <c r="H7312" t="s">
        <v>16725</v>
      </c>
      <c r="I7312" t="s">
        <v>16726</v>
      </c>
      <c r="J7312" t="s">
        <v>16727</v>
      </c>
      <c r="K7312">
        <v>609</v>
      </c>
      <c r="L7312" t="s">
        <v>16819</v>
      </c>
      <c r="M7312">
        <v>0</v>
      </c>
      <c r="N7312">
        <v>999</v>
      </c>
    </row>
    <row r="7313" spans="1:14" s="6" customFormat="1" x14ac:dyDescent="0.2">
      <c r="A7313">
        <v>7308</v>
      </c>
      <c r="B7313">
        <v>11</v>
      </c>
      <c r="C7313" t="s">
        <v>158</v>
      </c>
      <c r="D7313" s="1" t="s">
        <v>9955</v>
      </c>
      <c r="E7313" s="1" t="s">
        <v>23964</v>
      </c>
      <c r="F7313" t="s">
        <v>9957</v>
      </c>
      <c r="G7313" s="1" t="s">
        <v>9956</v>
      </c>
      <c r="H7313" t="s">
        <v>16725</v>
      </c>
      <c r="I7313" t="s">
        <v>16726</v>
      </c>
      <c r="J7313" t="s">
        <v>16727</v>
      </c>
      <c r="K7313">
        <v>0</v>
      </c>
      <c r="L7313" t="s">
        <v>160</v>
      </c>
      <c r="M7313">
        <v>0</v>
      </c>
      <c r="N7313">
        <v>999</v>
      </c>
    </row>
    <row r="7314" spans="1:14" s="6" customFormat="1" x14ac:dyDescent="0.2">
      <c r="A7314">
        <v>7309</v>
      </c>
      <c r="B7314">
        <v>21</v>
      </c>
      <c r="C7314" t="s">
        <v>4208</v>
      </c>
      <c r="D7314" s="1" t="s">
        <v>9958</v>
      </c>
      <c r="E7314" s="1" t="s">
        <v>23965</v>
      </c>
      <c r="F7314" t="s">
        <v>9948</v>
      </c>
      <c r="G7314" s="1" t="s">
        <v>9947</v>
      </c>
      <c r="H7314" t="s">
        <v>16725</v>
      </c>
      <c r="I7314" t="s">
        <v>16726</v>
      </c>
      <c r="J7314" t="s">
        <v>16727</v>
      </c>
      <c r="K7314">
        <v>0</v>
      </c>
      <c r="L7314">
        <v>0</v>
      </c>
      <c r="M7314">
        <v>0</v>
      </c>
      <c r="N7314">
        <v>999</v>
      </c>
    </row>
    <row r="7315" spans="1:14" s="6" customFormat="1" x14ac:dyDescent="0.2">
      <c r="A7315">
        <v>7310</v>
      </c>
      <c r="B7315">
        <v>21</v>
      </c>
      <c r="C7315" t="s">
        <v>4208</v>
      </c>
      <c r="D7315" s="1" t="s">
        <v>9959</v>
      </c>
      <c r="E7315" s="1" t="s">
        <v>23966</v>
      </c>
      <c r="F7315" t="s">
        <v>9948</v>
      </c>
      <c r="G7315" s="1" t="s">
        <v>9947</v>
      </c>
      <c r="H7315" t="s">
        <v>16725</v>
      </c>
      <c r="I7315" t="s">
        <v>16726</v>
      </c>
      <c r="J7315" t="s">
        <v>16727</v>
      </c>
      <c r="K7315">
        <v>0</v>
      </c>
      <c r="L7315">
        <v>0</v>
      </c>
      <c r="M7315">
        <v>0</v>
      </c>
      <c r="N7315">
        <v>999</v>
      </c>
    </row>
    <row r="7316" spans="1:14" s="6" customFormat="1" x14ac:dyDescent="0.2">
      <c r="A7316">
        <v>7311</v>
      </c>
      <c r="B7316">
        <v>21</v>
      </c>
      <c r="C7316" t="s">
        <v>4208</v>
      </c>
      <c r="D7316" s="1" t="s">
        <v>9960</v>
      </c>
      <c r="E7316" s="1" t="s">
        <v>23967</v>
      </c>
      <c r="F7316" t="s">
        <v>9948</v>
      </c>
      <c r="G7316" s="1" t="s">
        <v>9947</v>
      </c>
      <c r="H7316" t="s">
        <v>16725</v>
      </c>
      <c r="I7316" t="s">
        <v>16726</v>
      </c>
      <c r="J7316" t="s">
        <v>16727</v>
      </c>
      <c r="K7316">
        <v>0</v>
      </c>
      <c r="L7316">
        <v>0</v>
      </c>
      <c r="M7316">
        <v>0</v>
      </c>
      <c r="N7316">
        <v>999</v>
      </c>
    </row>
    <row r="7317" spans="1:14" s="6" customFormat="1" x14ac:dyDescent="0.2">
      <c r="A7317">
        <v>7312</v>
      </c>
      <c r="B7317">
        <v>21</v>
      </c>
      <c r="C7317" t="s">
        <v>4208</v>
      </c>
      <c r="D7317" s="1" t="s">
        <v>9961</v>
      </c>
      <c r="E7317" s="1" t="s">
        <v>23968</v>
      </c>
      <c r="F7317" t="s">
        <v>9948</v>
      </c>
      <c r="G7317" s="1" t="s">
        <v>9947</v>
      </c>
      <c r="H7317" t="s">
        <v>16725</v>
      </c>
      <c r="I7317" t="s">
        <v>16726</v>
      </c>
      <c r="J7317" t="s">
        <v>16727</v>
      </c>
      <c r="K7317">
        <v>0</v>
      </c>
      <c r="L7317">
        <v>0</v>
      </c>
      <c r="M7317">
        <v>0</v>
      </c>
      <c r="N7317">
        <v>999</v>
      </c>
    </row>
    <row r="7318" spans="1:14" s="6" customFormat="1" x14ac:dyDescent="0.2">
      <c r="A7318">
        <v>7313</v>
      </c>
      <c r="B7318">
        <v>21</v>
      </c>
      <c r="C7318" t="s">
        <v>4208</v>
      </c>
      <c r="D7318" s="1" t="s">
        <v>9962</v>
      </c>
      <c r="E7318" s="1" t="s">
        <v>23969</v>
      </c>
      <c r="F7318" t="s">
        <v>9948</v>
      </c>
      <c r="G7318" s="1" t="s">
        <v>9947</v>
      </c>
      <c r="H7318" t="s">
        <v>16725</v>
      </c>
      <c r="I7318" t="s">
        <v>16726</v>
      </c>
      <c r="J7318" t="s">
        <v>16727</v>
      </c>
      <c r="K7318">
        <v>0</v>
      </c>
      <c r="L7318">
        <v>0</v>
      </c>
      <c r="M7318">
        <v>0</v>
      </c>
      <c r="N7318">
        <v>999</v>
      </c>
    </row>
    <row r="7319" spans="1:14" s="6" customFormat="1" x14ac:dyDescent="0.2">
      <c r="A7319">
        <v>7314</v>
      </c>
      <c r="B7319">
        <v>4</v>
      </c>
      <c r="C7319" t="s">
        <v>15</v>
      </c>
      <c r="D7319" s="1" t="s">
        <v>9963</v>
      </c>
      <c r="E7319" s="1" t="s">
        <v>23970</v>
      </c>
      <c r="F7319" t="s">
        <v>9919</v>
      </c>
      <c r="G7319" s="1" t="s">
        <v>9918</v>
      </c>
      <c r="H7319" t="s">
        <v>16725</v>
      </c>
      <c r="I7319" t="s">
        <v>16728</v>
      </c>
      <c r="J7319" t="s">
        <v>16729</v>
      </c>
      <c r="K7319">
        <v>601</v>
      </c>
      <c r="L7319" t="s">
        <v>16730</v>
      </c>
      <c r="M7319">
        <v>0</v>
      </c>
      <c r="N7319">
        <v>120</v>
      </c>
    </row>
    <row r="7320" spans="1:14" s="6" customFormat="1" x14ac:dyDescent="0.2">
      <c r="A7320">
        <v>7315</v>
      </c>
      <c r="B7320">
        <v>4</v>
      </c>
      <c r="C7320" t="s">
        <v>15</v>
      </c>
      <c r="D7320" s="1" t="s">
        <v>9964</v>
      </c>
      <c r="E7320" s="1" t="s">
        <v>23971</v>
      </c>
      <c r="F7320" t="s">
        <v>9919</v>
      </c>
      <c r="G7320" s="1" t="s">
        <v>9918</v>
      </c>
      <c r="H7320" t="s">
        <v>16725</v>
      </c>
      <c r="I7320" t="s">
        <v>16728</v>
      </c>
      <c r="J7320" t="s">
        <v>16729</v>
      </c>
      <c r="K7320">
        <v>601</v>
      </c>
      <c r="L7320" t="s">
        <v>16730</v>
      </c>
      <c r="M7320">
        <v>0</v>
      </c>
      <c r="N7320">
        <v>120</v>
      </c>
    </row>
    <row r="7321" spans="1:14" s="6" customFormat="1" x14ac:dyDescent="0.2">
      <c r="A7321">
        <v>7316</v>
      </c>
      <c r="B7321">
        <v>4</v>
      </c>
      <c r="C7321" t="s">
        <v>15</v>
      </c>
      <c r="D7321" s="1" t="s">
        <v>9965</v>
      </c>
      <c r="E7321" s="1" t="s">
        <v>23972</v>
      </c>
      <c r="F7321" t="s">
        <v>9919</v>
      </c>
      <c r="G7321" s="1" t="s">
        <v>9918</v>
      </c>
      <c r="H7321" t="s">
        <v>16725</v>
      </c>
      <c r="I7321" t="s">
        <v>16728</v>
      </c>
      <c r="J7321" t="s">
        <v>16729</v>
      </c>
      <c r="K7321">
        <v>601</v>
      </c>
      <c r="L7321" t="s">
        <v>16730</v>
      </c>
      <c r="M7321">
        <v>0</v>
      </c>
      <c r="N7321">
        <v>120</v>
      </c>
    </row>
    <row r="7322" spans="1:14" s="6" customFormat="1" x14ac:dyDescent="0.2">
      <c r="A7322">
        <v>7317</v>
      </c>
      <c r="B7322">
        <v>4</v>
      </c>
      <c r="C7322" t="s">
        <v>15</v>
      </c>
      <c r="D7322" s="1" t="s">
        <v>9966</v>
      </c>
      <c r="E7322" s="1" t="s">
        <v>23973</v>
      </c>
      <c r="F7322" t="s">
        <v>9919</v>
      </c>
      <c r="G7322" s="1" t="s">
        <v>9918</v>
      </c>
      <c r="H7322" t="s">
        <v>16725</v>
      </c>
      <c r="I7322" t="s">
        <v>16728</v>
      </c>
      <c r="J7322" t="s">
        <v>16729</v>
      </c>
      <c r="K7322">
        <v>601</v>
      </c>
      <c r="L7322" t="s">
        <v>16730</v>
      </c>
      <c r="M7322">
        <v>0</v>
      </c>
      <c r="N7322">
        <v>120</v>
      </c>
    </row>
    <row r="7323" spans="1:14" s="6" customFormat="1" x14ac:dyDescent="0.2">
      <c r="A7323">
        <v>7318</v>
      </c>
      <c r="B7323">
        <v>4</v>
      </c>
      <c r="C7323" t="s">
        <v>15</v>
      </c>
      <c r="D7323" s="1" t="s">
        <v>9967</v>
      </c>
      <c r="E7323" s="1" t="s">
        <v>23974</v>
      </c>
      <c r="F7323" t="s">
        <v>9919</v>
      </c>
      <c r="G7323" s="1" t="s">
        <v>9918</v>
      </c>
      <c r="H7323" t="s">
        <v>16725</v>
      </c>
      <c r="I7323" t="s">
        <v>16728</v>
      </c>
      <c r="J7323" t="s">
        <v>16729</v>
      </c>
      <c r="K7323">
        <v>601</v>
      </c>
      <c r="L7323" t="s">
        <v>16730</v>
      </c>
      <c r="M7323">
        <v>0</v>
      </c>
      <c r="N7323">
        <v>120</v>
      </c>
    </row>
    <row r="7324" spans="1:14" s="6" customFormat="1" x14ac:dyDescent="0.2">
      <c r="A7324">
        <v>7319</v>
      </c>
      <c r="B7324">
        <v>4</v>
      </c>
      <c r="C7324" t="s">
        <v>15</v>
      </c>
      <c r="D7324" s="1" t="s">
        <v>9968</v>
      </c>
      <c r="E7324" s="1" t="s">
        <v>23975</v>
      </c>
      <c r="F7324" t="s">
        <v>9919</v>
      </c>
      <c r="G7324" s="1" t="s">
        <v>9918</v>
      </c>
      <c r="H7324" t="s">
        <v>16725</v>
      </c>
      <c r="I7324" t="s">
        <v>16728</v>
      </c>
      <c r="J7324" t="s">
        <v>16729</v>
      </c>
      <c r="K7324">
        <v>601</v>
      </c>
      <c r="L7324" t="s">
        <v>16730</v>
      </c>
      <c r="M7324">
        <v>0</v>
      </c>
      <c r="N7324">
        <v>120</v>
      </c>
    </row>
    <row r="7325" spans="1:14" s="6" customFormat="1" x14ac:dyDescent="0.2">
      <c r="A7325">
        <v>7320</v>
      </c>
      <c r="B7325">
        <v>21</v>
      </c>
      <c r="C7325" t="s">
        <v>4208</v>
      </c>
      <c r="D7325" s="1" t="s">
        <v>9969</v>
      </c>
      <c r="E7325" s="1" t="s">
        <v>23976</v>
      </c>
      <c r="F7325" t="s">
        <v>9971</v>
      </c>
      <c r="G7325" s="1" t="s">
        <v>9970</v>
      </c>
      <c r="H7325" t="s">
        <v>16725</v>
      </c>
      <c r="I7325" t="s">
        <v>16726</v>
      </c>
      <c r="J7325" t="s">
        <v>16727</v>
      </c>
      <c r="K7325">
        <v>0</v>
      </c>
      <c r="L7325">
        <v>0</v>
      </c>
      <c r="M7325">
        <v>0</v>
      </c>
      <c r="N7325">
        <v>999</v>
      </c>
    </row>
    <row r="7326" spans="1:14" s="6" customFormat="1" x14ac:dyDescent="0.2">
      <c r="A7326">
        <v>7321</v>
      </c>
      <c r="B7326">
        <v>21</v>
      </c>
      <c r="C7326" t="s">
        <v>4208</v>
      </c>
      <c r="D7326" s="1" t="s">
        <v>9972</v>
      </c>
      <c r="E7326" s="1" t="s">
        <v>23977</v>
      </c>
      <c r="F7326" t="s">
        <v>9971</v>
      </c>
      <c r="G7326" s="1" t="s">
        <v>9970</v>
      </c>
      <c r="H7326" t="s">
        <v>16725</v>
      </c>
      <c r="I7326" t="s">
        <v>16726</v>
      </c>
      <c r="J7326" t="s">
        <v>16727</v>
      </c>
      <c r="K7326">
        <v>0</v>
      </c>
      <c r="L7326">
        <v>0</v>
      </c>
      <c r="M7326">
        <v>0</v>
      </c>
      <c r="N7326">
        <v>999</v>
      </c>
    </row>
    <row r="7327" spans="1:14" s="6" customFormat="1" x14ac:dyDescent="0.2">
      <c r="A7327">
        <v>7322</v>
      </c>
      <c r="B7327">
        <v>21</v>
      </c>
      <c r="C7327" t="s">
        <v>4208</v>
      </c>
      <c r="D7327" s="1" t="s">
        <v>9973</v>
      </c>
      <c r="E7327" s="1" t="s">
        <v>23978</v>
      </c>
      <c r="F7327" t="s">
        <v>9971</v>
      </c>
      <c r="G7327" s="1" t="s">
        <v>9970</v>
      </c>
      <c r="H7327" t="s">
        <v>16725</v>
      </c>
      <c r="I7327" t="s">
        <v>16726</v>
      </c>
      <c r="J7327" t="s">
        <v>16727</v>
      </c>
      <c r="K7327">
        <v>0</v>
      </c>
      <c r="L7327">
        <v>0</v>
      </c>
      <c r="M7327">
        <v>0</v>
      </c>
      <c r="N7327">
        <v>999</v>
      </c>
    </row>
    <row r="7328" spans="1:14" s="6" customFormat="1" x14ac:dyDescent="0.2">
      <c r="A7328">
        <v>7323</v>
      </c>
      <c r="B7328">
        <v>21</v>
      </c>
      <c r="C7328" t="s">
        <v>4208</v>
      </c>
      <c r="D7328" s="1" t="s">
        <v>9974</v>
      </c>
      <c r="E7328" s="1" t="s">
        <v>23979</v>
      </c>
      <c r="F7328" t="s">
        <v>9971</v>
      </c>
      <c r="G7328" s="1" t="s">
        <v>9970</v>
      </c>
      <c r="H7328" t="s">
        <v>16725</v>
      </c>
      <c r="I7328" t="s">
        <v>16726</v>
      </c>
      <c r="J7328" t="s">
        <v>16727</v>
      </c>
      <c r="K7328">
        <v>0</v>
      </c>
      <c r="L7328">
        <v>0</v>
      </c>
      <c r="M7328">
        <v>0</v>
      </c>
      <c r="N7328">
        <v>999</v>
      </c>
    </row>
    <row r="7329" spans="1:14" s="6" customFormat="1" x14ac:dyDescent="0.2">
      <c r="A7329">
        <v>7324</v>
      </c>
      <c r="B7329">
        <v>21</v>
      </c>
      <c r="C7329" t="s">
        <v>4208</v>
      </c>
      <c r="D7329" s="1" t="s">
        <v>9975</v>
      </c>
      <c r="E7329" s="1" t="s">
        <v>23980</v>
      </c>
      <c r="F7329" t="s">
        <v>9971</v>
      </c>
      <c r="G7329" s="1" t="s">
        <v>9970</v>
      </c>
      <c r="H7329" t="s">
        <v>16725</v>
      </c>
      <c r="I7329" t="s">
        <v>16726</v>
      </c>
      <c r="J7329" t="s">
        <v>16727</v>
      </c>
      <c r="K7329">
        <v>0</v>
      </c>
      <c r="L7329">
        <v>0</v>
      </c>
      <c r="M7329">
        <v>0</v>
      </c>
      <c r="N7329">
        <v>999</v>
      </c>
    </row>
    <row r="7330" spans="1:14" s="6" customFormat="1" x14ac:dyDescent="0.2">
      <c r="A7330">
        <v>7325</v>
      </c>
      <c r="B7330">
        <v>21</v>
      </c>
      <c r="C7330" t="s">
        <v>4208</v>
      </c>
      <c r="D7330" s="1" t="s">
        <v>9976</v>
      </c>
      <c r="E7330" s="1" t="s">
        <v>23981</v>
      </c>
      <c r="F7330" t="s">
        <v>9971</v>
      </c>
      <c r="G7330" s="1" t="s">
        <v>9970</v>
      </c>
      <c r="H7330" t="s">
        <v>16725</v>
      </c>
      <c r="I7330" t="s">
        <v>16726</v>
      </c>
      <c r="J7330" t="s">
        <v>16727</v>
      </c>
      <c r="K7330">
        <v>0</v>
      </c>
      <c r="L7330">
        <v>0</v>
      </c>
      <c r="M7330">
        <v>0</v>
      </c>
      <c r="N7330">
        <v>999</v>
      </c>
    </row>
    <row r="7331" spans="1:14" s="6" customFormat="1" x14ac:dyDescent="0.2">
      <c r="A7331">
        <v>7326</v>
      </c>
      <c r="B7331">
        <v>21</v>
      </c>
      <c r="C7331" t="s">
        <v>4208</v>
      </c>
      <c r="D7331" s="1" t="s">
        <v>9977</v>
      </c>
      <c r="E7331" s="1" t="s">
        <v>23982</v>
      </c>
      <c r="F7331" t="s">
        <v>9971</v>
      </c>
      <c r="G7331" s="1" t="s">
        <v>9970</v>
      </c>
      <c r="H7331" t="s">
        <v>16725</v>
      </c>
      <c r="I7331" t="s">
        <v>16726</v>
      </c>
      <c r="J7331" t="s">
        <v>16727</v>
      </c>
      <c r="K7331">
        <v>0</v>
      </c>
      <c r="L7331">
        <v>0</v>
      </c>
      <c r="M7331">
        <v>0</v>
      </c>
      <c r="N7331">
        <v>999</v>
      </c>
    </row>
    <row r="7332" spans="1:14" s="6" customFormat="1" x14ac:dyDescent="0.2">
      <c r="A7332">
        <v>7327</v>
      </c>
      <c r="B7332">
        <v>21</v>
      </c>
      <c r="C7332" t="s">
        <v>4208</v>
      </c>
      <c r="D7332" s="1" t="s">
        <v>9978</v>
      </c>
      <c r="E7332" s="1" t="s">
        <v>23983</v>
      </c>
      <c r="F7332" t="s">
        <v>9971</v>
      </c>
      <c r="G7332" s="1" t="s">
        <v>9970</v>
      </c>
      <c r="H7332" t="s">
        <v>16725</v>
      </c>
      <c r="I7332" t="s">
        <v>16726</v>
      </c>
      <c r="J7332" t="s">
        <v>16727</v>
      </c>
      <c r="K7332">
        <v>0</v>
      </c>
      <c r="L7332">
        <v>0</v>
      </c>
      <c r="M7332">
        <v>0</v>
      </c>
      <c r="N7332">
        <v>999</v>
      </c>
    </row>
    <row r="7333" spans="1:14" s="6" customFormat="1" x14ac:dyDescent="0.2">
      <c r="A7333">
        <v>7328</v>
      </c>
      <c r="B7333">
        <v>21</v>
      </c>
      <c r="C7333" t="s">
        <v>4208</v>
      </c>
      <c r="D7333" s="1" t="s">
        <v>9979</v>
      </c>
      <c r="E7333" s="1" t="s">
        <v>23984</v>
      </c>
      <c r="F7333" t="s">
        <v>9971</v>
      </c>
      <c r="G7333" s="1" t="s">
        <v>9970</v>
      </c>
      <c r="H7333" t="s">
        <v>16725</v>
      </c>
      <c r="I7333" t="s">
        <v>16726</v>
      </c>
      <c r="J7333" t="s">
        <v>16727</v>
      </c>
      <c r="K7333">
        <v>0</v>
      </c>
      <c r="L7333">
        <v>0</v>
      </c>
      <c r="M7333">
        <v>0</v>
      </c>
      <c r="N7333">
        <v>999</v>
      </c>
    </row>
    <row r="7334" spans="1:14" s="6" customFormat="1" x14ac:dyDescent="0.2">
      <c r="A7334">
        <v>7329</v>
      </c>
      <c r="B7334">
        <v>21</v>
      </c>
      <c r="C7334" t="s">
        <v>4208</v>
      </c>
      <c r="D7334" s="1" t="s">
        <v>9980</v>
      </c>
      <c r="E7334" s="1" t="s">
        <v>23985</v>
      </c>
      <c r="F7334" t="s">
        <v>9971</v>
      </c>
      <c r="G7334" s="1" t="s">
        <v>9970</v>
      </c>
      <c r="H7334" t="s">
        <v>16725</v>
      </c>
      <c r="I7334" t="s">
        <v>16726</v>
      </c>
      <c r="J7334" t="s">
        <v>16727</v>
      </c>
      <c r="K7334">
        <v>0</v>
      </c>
      <c r="L7334">
        <v>0</v>
      </c>
      <c r="M7334">
        <v>0</v>
      </c>
      <c r="N7334">
        <v>999</v>
      </c>
    </row>
    <row r="7335" spans="1:14" s="6" customFormat="1" x14ac:dyDescent="0.2">
      <c r="A7335">
        <v>7330</v>
      </c>
      <c r="B7335">
        <v>21</v>
      </c>
      <c r="C7335" t="s">
        <v>4208</v>
      </c>
      <c r="D7335" s="1" t="s">
        <v>9981</v>
      </c>
      <c r="E7335" s="1" t="s">
        <v>23986</v>
      </c>
      <c r="F7335" t="s">
        <v>9983</v>
      </c>
      <c r="G7335" s="1" t="s">
        <v>9982</v>
      </c>
      <c r="H7335" t="s">
        <v>16725</v>
      </c>
      <c r="I7335" t="s">
        <v>16726</v>
      </c>
      <c r="J7335" t="s">
        <v>16727</v>
      </c>
      <c r="K7335">
        <v>0</v>
      </c>
      <c r="L7335">
        <v>0</v>
      </c>
      <c r="M7335">
        <v>0</v>
      </c>
      <c r="N7335">
        <v>999</v>
      </c>
    </row>
    <row r="7336" spans="1:14" s="6" customFormat="1" x14ac:dyDescent="0.2">
      <c r="A7336">
        <v>7331</v>
      </c>
      <c r="B7336">
        <v>21</v>
      </c>
      <c r="C7336" t="s">
        <v>4208</v>
      </c>
      <c r="D7336" s="1" t="s">
        <v>9984</v>
      </c>
      <c r="E7336" s="1" t="s">
        <v>23987</v>
      </c>
      <c r="F7336" t="s">
        <v>9983</v>
      </c>
      <c r="G7336" s="1" t="s">
        <v>9982</v>
      </c>
      <c r="H7336" t="s">
        <v>16725</v>
      </c>
      <c r="I7336" t="s">
        <v>16726</v>
      </c>
      <c r="J7336" t="s">
        <v>16727</v>
      </c>
      <c r="K7336">
        <v>0</v>
      </c>
      <c r="L7336">
        <v>0</v>
      </c>
      <c r="M7336">
        <v>0</v>
      </c>
      <c r="N7336">
        <v>999</v>
      </c>
    </row>
    <row r="7337" spans="1:14" s="6" customFormat="1" x14ac:dyDescent="0.2">
      <c r="A7337">
        <v>7332</v>
      </c>
      <c r="B7337">
        <v>14</v>
      </c>
      <c r="C7337" t="s">
        <v>477</v>
      </c>
      <c r="D7337" s="1" t="s">
        <v>9985</v>
      </c>
      <c r="E7337" s="1" t="s">
        <v>23988</v>
      </c>
      <c r="F7337" t="s">
        <v>9891</v>
      </c>
      <c r="G7337" s="1" t="s">
        <v>9890</v>
      </c>
      <c r="H7337" t="s">
        <v>16725</v>
      </c>
      <c r="I7337" t="s">
        <v>16726</v>
      </c>
      <c r="J7337" t="s">
        <v>16727</v>
      </c>
      <c r="K7337">
        <v>612</v>
      </c>
      <c r="L7337">
        <v>0</v>
      </c>
      <c r="M7337">
        <v>0</v>
      </c>
      <c r="N7337">
        <v>999</v>
      </c>
    </row>
    <row r="7338" spans="1:14" s="6" customFormat="1" x14ac:dyDescent="0.2">
      <c r="A7338">
        <v>7333</v>
      </c>
      <c r="B7338">
        <v>14</v>
      </c>
      <c r="C7338" t="s">
        <v>477</v>
      </c>
      <c r="D7338" s="1" t="s">
        <v>9986</v>
      </c>
      <c r="E7338" s="1" t="s">
        <v>23989</v>
      </c>
      <c r="F7338" t="s">
        <v>9891</v>
      </c>
      <c r="G7338" s="1" t="s">
        <v>9890</v>
      </c>
      <c r="H7338" t="s">
        <v>16725</v>
      </c>
      <c r="I7338" t="s">
        <v>16726</v>
      </c>
      <c r="J7338" t="s">
        <v>16727</v>
      </c>
      <c r="K7338">
        <v>612</v>
      </c>
      <c r="L7338">
        <v>0</v>
      </c>
      <c r="M7338">
        <v>0</v>
      </c>
      <c r="N7338">
        <v>999</v>
      </c>
    </row>
    <row r="7339" spans="1:14" s="6" customFormat="1" x14ac:dyDescent="0.2">
      <c r="A7339">
        <v>7334</v>
      </c>
      <c r="B7339">
        <v>14</v>
      </c>
      <c r="C7339" t="s">
        <v>477</v>
      </c>
      <c r="D7339" s="1" t="s">
        <v>9987</v>
      </c>
      <c r="E7339" s="1" t="s">
        <v>23990</v>
      </c>
      <c r="F7339" t="s">
        <v>9989</v>
      </c>
      <c r="G7339" s="1" t="s">
        <v>9988</v>
      </c>
      <c r="H7339" t="s">
        <v>16725</v>
      </c>
      <c r="I7339" t="s">
        <v>16726</v>
      </c>
      <c r="J7339" t="s">
        <v>16727</v>
      </c>
      <c r="K7339">
        <v>612</v>
      </c>
      <c r="L7339" t="s">
        <v>16822</v>
      </c>
      <c r="M7339">
        <v>0</v>
      </c>
      <c r="N7339">
        <v>999</v>
      </c>
    </row>
    <row r="7340" spans="1:14" s="6" customFormat="1" x14ac:dyDescent="0.2">
      <c r="A7340">
        <v>7335</v>
      </c>
      <c r="B7340">
        <v>14</v>
      </c>
      <c r="C7340" t="s">
        <v>477</v>
      </c>
      <c r="D7340" s="1" t="s">
        <v>9990</v>
      </c>
      <c r="E7340" s="1" t="s">
        <v>23991</v>
      </c>
      <c r="F7340" t="s">
        <v>9989</v>
      </c>
      <c r="G7340" s="1" t="s">
        <v>9988</v>
      </c>
      <c r="H7340" t="s">
        <v>16725</v>
      </c>
      <c r="I7340" t="s">
        <v>16726</v>
      </c>
      <c r="J7340" t="s">
        <v>16727</v>
      </c>
      <c r="K7340">
        <v>612</v>
      </c>
      <c r="L7340" t="s">
        <v>16822</v>
      </c>
      <c r="M7340">
        <v>0</v>
      </c>
      <c r="N7340">
        <v>999</v>
      </c>
    </row>
    <row r="7341" spans="1:14" s="6" customFormat="1" x14ac:dyDescent="0.2">
      <c r="A7341">
        <v>7336</v>
      </c>
      <c r="B7341">
        <v>14</v>
      </c>
      <c r="C7341" t="s">
        <v>477</v>
      </c>
      <c r="D7341" s="1" t="s">
        <v>9991</v>
      </c>
      <c r="E7341" s="1" t="s">
        <v>23992</v>
      </c>
      <c r="F7341" t="s">
        <v>9989</v>
      </c>
      <c r="G7341" s="1" t="s">
        <v>9988</v>
      </c>
      <c r="H7341" t="s">
        <v>16725</v>
      </c>
      <c r="I7341" t="s">
        <v>16726</v>
      </c>
      <c r="J7341" t="s">
        <v>16727</v>
      </c>
      <c r="K7341">
        <v>612</v>
      </c>
      <c r="L7341" t="s">
        <v>16822</v>
      </c>
      <c r="M7341">
        <v>0</v>
      </c>
      <c r="N7341">
        <v>999</v>
      </c>
    </row>
    <row r="7342" spans="1:14" s="6" customFormat="1" x14ac:dyDescent="0.2">
      <c r="A7342">
        <v>7337</v>
      </c>
      <c r="B7342">
        <v>14</v>
      </c>
      <c r="C7342" t="s">
        <v>477</v>
      </c>
      <c r="D7342" s="1" t="s">
        <v>9992</v>
      </c>
      <c r="E7342" s="1" t="s">
        <v>23993</v>
      </c>
      <c r="F7342" t="s">
        <v>9989</v>
      </c>
      <c r="G7342" s="1" t="s">
        <v>9988</v>
      </c>
      <c r="H7342" t="s">
        <v>16725</v>
      </c>
      <c r="I7342" t="s">
        <v>16726</v>
      </c>
      <c r="J7342" t="s">
        <v>16727</v>
      </c>
      <c r="K7342">
        <v>612</v>
      </c>
      <c r="L7342" t="s">
        <v>16822</v>
      </c>
      <c r="M7342">
        <v>0</v>
      </c>
      <c r="N7342">
        <v>999</v>
      </c>
    </row>
    <row r="7343" spans="1:14" s="6" customFormat="1" x14ac:dyDescent="0.2">
      <c r="A7343">
        <v>7338</v>
      </c>
      <c r="B7343">
        <v>14</v>
      </c>
      <c r="C7343" t="s">
        <v>477</v>
      </c>
      <c r="D7343" s="1" t="s">
        <v>9993</v>
      </c>
      <c r="E7343" s="1" t="s">
        <v>23994</v>
      </c>
      <c r="F7343" t="s">
        <v>9989</v>
      </c>
      <c r="G7343" s="1" t="s">
        <v>9988</v>
      </c>
      <c r="H7343" t="s">
        <v>16725</v>
      </c>
      <c r="I7343" t="s">
        <v>16726</v>
      </c>
      <c r="J7343" t="s">
        <v>16727</v>
      </c>
      <c r="K7343">
        <v>612</v>
      </c>
      <c r="L7343" t="s">
        <v>16822</v>
      </c>
      <c r="M7343">
        <v>0</v>
      </c>
      <c r="N7343">
        <v>999</v>
      </c>
    </row>
    <row r="7344" spans="1:14" s="6" customFormat="1" x14ac:dyDescent="0.2">
      <c r="A7344">
        <v>7339</v>
      </c>
      <c r="B7344">
        <v>14</v>
      </c>
      <c r="C7344" t="s">
        <v>477</v>
      </c>
      <c r="D7344" s="1" t="s">
        <v>9994</v>
      </c>
      <c r="E7344" s="1" t="s">
        <v>23995</v>
      </c>
      <c r="F7344" t="s">
        <v>9996</v>
      </c>
      <c r="G7344" s="1" t="s">
        <v>9995</v>
      </c>
      <c r="H7344" t="s">
        <v>16725</v>
      </c>
      <c r="I7344" t="s">
        <v>16726</v>
      </c>
      <c r="J7344" t="s">
        <v>16727</v>
      </c>
      <c r="K7344">
        <v>0</v>
      </c>
      <c r="L7344" t="s">
        <v>479</v>
      </c>
      <c r="M7344">
        <v>0</v>
      </c>
      <c r="N7344">
        <v>999</v>
      </c>
    </row>
    <row r="7345" spans="1:14" s="6" customFormat="1" x14ac:dyDescent="0.2">
      <c r="A7345">
        <v>7340</v>
      </c>
      <c r="B7345">
        <v>14</v>
      </c>
      <c r="C7345" t="s">
        <v>477</v>
      </c>
      <c r="D7345" s="1" t="s">
        <v>9997</v>
      </c>
      <c r="E7345" s="1" t="s">
        <v>23996</v>
      </c>
      <c r="F7345" t="s">
        <v>9996</v>
      </c>
      <c r="G7345" s="1" t="s">
        <v>9995</v>
      </c>
      <c r="H7345" t="s">
        <v>16725</v>
      </c>
      <c r="I7345" t="s">
        <v>16726</v>
      </c>
      <c r="J7345" t="s">
        <v>16727</v>
      </c>
      <c r="K7345">
        <v>0</v>
      </c>
      <c r="L7345" t="s">
        <v>479</v>
      </c>
      <c r="M7345">
        <v>0</v>
      </c>
      <c r="N7345">
        <v>999</v>
      </c>
    </row>
    <row r="7346" spans="1:14" s="6" customFormat="1" x14ac:dyDescent="0.2">
      <c r="A7346">
        <v>7341</v>
      </c>
      <c r="B7346">
        <v>14</v>
      </c>
      <c r="C7346" t="s">
        <v>477</v>
      </c>
      <c r="D7346" s="1" t="s">
        <v>9998</v>
      </c>
      <c r="E7346" s="1" t="s">
        <v>23997</v>
      </c>
      <c r="F7346" t="s">
        <v>9996</v>
      </c>
      <c r="G7346" s="1" t="s">
        <v>9995</v>
      </c>
      <c r="H7346" t="s">
        <v>16725</v>
      </c>
      <c r="I7346" t="s">
        <v>16726</v>
      </c>
      <c r="J7346" t="s">
        <v>16727</v>
      </c>
      <c r="K7346">
        <v>0</v>
      </c>
      <c r="L7346" t="s">
        <v>479</v>
      </c>
      <c r="M7346">
        <v>0</v>
      </c>
      <c r="N7346">
        <v>999</v>
      </c>
    </row>
    <row r="7347" spans="1:14" s="6" customFormat="1" x14ac:dyDescent="0.2">
      <c r="A7347">
        <v>7342</v>
      </c>
      <c r="B7347">
        <v>14</v>
      </c>
      <c r="C7347" t="s">
        <v>477</v>
      </c>
      <c r="D7347" s="1" t="s">
        <v>9999</v>
      </c>
      <c r="E7347" s="1" t="s">
        <v>23998</v>
      </c>
      <c r="F7347" t="s">
        <v>9996</v>
      </c>
      <c r="G7347" s="1" t="s">
        <v>9995</v>
      </c>
      <c r="H7347" t="s">
        <v>16725</v>
      </c>
      <c r="I7347" t="s">
        <v>16726</v>
      </c>
      <c r="J7347" t="s">
        <v>16727</v>
      </c>
      <c r="K7347">
        <v>0</v>
      </c>
      <c r="L7347" t="s">
        <v>479</v>
      </c>
      <c r="M7347">
        <v>0</v>
      </c>
      <c r="N7347">
        <v>999</v>
      </c>
    </row>
    <row r="7348" spans="1:14" s="6" customFormat="1" x14ac:dyDescent="0.2">
      <c r="A7348">
        <v>7343</v>
      </c>
      <c r="B7348">
        <v>14</v>
      </c>
      <c r="C7348" t="s">
        <v>477</v>
      </c>
      <c r="D7348" s="1" t="s">
        <v>10000</v>
      </c>
      <c r="E7348" s="1" t="s">
        <v>23999</v>
      </c>
      <c r="F7348" t="s">
        <v>9996</v>
      </c>
      <c r="G7348" s="1" t="s">
        <v>9995</v>
      </c>
      <c r="H7348" t="s">
        <v>16725</v>
      </c>
      <c r="I7348" t="s">
        <v>16726</v>
      </c>
      <c r="J7348" t="s">
        <v>16727</v>
      </c>
      <c r="K7348">
        <v>0</v>
      </c>
      <c r="L7348" t="s">
        <v>479</v>
      </c>
      <c r="M7348">
        <v>0</v>
      </c>
      <c r="N7348">
        <v>999</v>
      </c>
    </row>
    <row r="7349" spans="1:14" s="6" customFormat="1" x14ac:dyDescent="0.2">
      <c r="A7349">
        <v>7344</v>
      </c>
      <c r="B7349">
        <v>14</v>
      </c>
      <c r="C7349" t="s">
        <v>477</v>
      </c>
      <c r="D7349" s="1" t="s">
        <v>10001</v>
      </c>
      <c r="E7349" s="1" t="s">
        <v>24000</v>
      </c>
      <c r="F7349" t="s">
        <v>9996</v>
      </c>
      <c r="G7349" s="1" t="s">
        <v>9995</v>
      </c>
      <c r="H7349" t="s">
        <v>16725</v>
      </c>
      <c r="I7349" t="s">
        <v>16726</v>
      </c>
      <c r="J7349" t="s">
        <v>16727</v>
      </c>
      <c r="K7349">
        <v>612</v>
      </c>
      <c r="L7349" t="s">
        <v>16822</v>
      </c>
      <c r="M7349">
        <v>0</v>
      </c>
      <c r="N7349">
        <v>999</v>
      </c>
    </row>
    <row r="7350" spans="1:14" s="6" customFormat="1" x14ac:dyDescent="0.2">
      <c r="A7350">
        <v>7345</v>
      </c>
      <c r="B7350">
        <v>4</v>
      </c>
      <c r="C7350" t="s">
        <v>15</v>
      </c>
      <c r="D7350" s="1" t="s">
        <v>10002</v>
      </c>
      <c r="E7350" s="1" t="s">
        <v>24001</v>
      </c>
      <c r="F7350" t="s">
        <v>18</v>
      </c>
      <c r="G7350" s="1" t="s">
        <v>16</v>
      </c>
      <c r="H7350" t="s">
        <v>16725</v>
      </c>
      <c r="I7350" t="s">
        <v>16728</v>
      </c>
      <c r="J7350" t="s">
        <v>16729</v>
      </c>
      <c r="K7350">
        <v>601</v>
      </c>
      <c r="L7350" t="s">
        <v>16730</v>
      </c>
      <c r="M7350">
        <v>0</v>
      </c>
      <c r="N7350">
        <v>120</v>
      </c>
    </row>
    <row r="7351" spans="1:14" s="6" customFormat="1" x14ac:dyDescent="0.2">
      <c r="A7351">
        <v>7346</v>
      </c>
      <c r="B7351">
        <v>4</v>
      </c>
      <c r="C7351" t="s">
        <v>15</v>
      </c>
      <c r="D7351" s="1" t="s">
        <v>10003</v>
      </c>
      <c r="E7351" s="1" t="s">
        <v>24002</v>
      </c>
      <c r="F7351" t="s">
        <v>18</v>
      </c>
      <c r="G7351" s="1" t="s">
        <v>16</v>
      </c>
      <c r="H7351" t="s">
        <v>16725</v>
      </c>
      <c r="I7351" t="s">
        <v>16728</v>
      </c>
      <c r="J7351" t="s">
        <v>16729</v>
      </c>
      <c r="K7351">
        <v>601</v>
      </c>
      <c r="L7351" t="s">
        <v>16730</v>
      </c>
      <c r="M7351">
        <v>0</v>
      </c>
      <c r="N7351">
        <v>120</v>
      </c>
    </row>
    <row r="7352" spans="1:14" s="6" customFormat="1" x14ac:dyDescent="0.2">
      <c r="A7352">
        <v>7347</v>
      </c>
      <c r="B7352">
        <v>4</v>
      </c>
      <c r="C7352" t="s">
        <v>15</v>
      </c>
      <c r="D7352" s="1" t="s">
        <v>10004</v>
      </c>
      <c r="E7352" s="1" t="s">
        <v>24003</v>
      </c>
      <c r="F7352" t="s">
        <v>18</v>
      </c>
      <c r="G7352" s="1" t="s">
        <v>16</v>
      </c>
      <c r="H7352" t="s">
        <v>16725</v>
      </c>
      <c r="I7352" t="s">
        <v>16728</v>
      </c>
      <c r="J7352" t="s">
        <v>16729</v>
      </c>
      <c r="K7352">
        <v>601</v>
      </c>
      <c r="L7352" t="s">
        <v>16730</v>
      </c>
      <c r="M7352">
        <v>0</v>
      </c>
      <c r="N7352">
        <v>120</v>
      </c>
    </row>
    <row r="7353" spans="1:14" s="6" customFormat="1" x14ac:dyDescent="0.2">
      <c r="A7353">
        <v>7348</v>
      </c>
      <c r="B7353">
        <v>4</v>
      </c>
      <c r="C7353" t="s">
        <v>15</v>
      </c>
      <c r="D7353" s="1" t="s">
        <v>10005</v>
      </c>
      <c r="E7353" s="1" t="s">
        <v>24004</v>
      </c>
      <c r="F7353" t="s">
        <v>18</v>
      </c>
      <c r="G7353" s="1" t="s">
        <v>16</v>
      </c>
      <c r="H7353" t="s">
        <v>16725</v>
      </c>
      <c r="I7353" t="s">
        <v>16728</v>
      </c>
      <c r="J7353" t="s">
        <v>16729</v>
      </c>
      <c r="K7353">
        <v>601</v>
      </c>
      <c r="L7353" t="s">
        <v>16730</v>
      </c>
      <c r="M7353">
        <v>0</v>
      </c>
      <c r="N7353">
        <v>120</v>
      </c>
    </row>
    <row r="7354" spans="1:14" s="6" customFormat="1" x14ac:dyDescent="0.2">
      <c r="A7354">
        <v>7349</v>
      </c>
      <c r="B7354">
        <v>4</v>
      </c>
      <c r="C7354" t="s">
        <v>15</v>
      </c>
      <c r="D7354" s="1" t="s">
        <v>10006</v>
      </c>
      <c r="E7354" s="1" t="s">
        <v>24005</v>
      </c>
      <c r="F7354" t="s">
        <v>18</v>
      </c>
      <c r="G7354" s="1" t="s">
        <v>16</v>
      </c>
      <c r="H7354" t="s">
        <v>16725</v>
      </c>
      <c r="I7354" t="s">
        <v>16728</v>
      </c>
      <c r="J7354" t="s">
        <v>16729</v>
      </c>
      <c r="K7354">
        <v>601</v>
      </c>
      <c r="L7354" t="s">
        <v>16730</v>
      </c>
      <c r="M7354">
        <v>0</v>
      </c>
      <c r="N7354">
        <v>120</v>
      </c>
    </row>
    <row r="7355" spans="1:14" s="6" customFormat="1" x14ac:dyDescent="0.2">
      <c r="A7355">
        <v>7350</v>
      </c>
      <c r="B7355">
        <v>21</v>
      </c>
      <c r="C7355" t="s">
        <v>4208</v>
      </c>
      <c r="D7355" s="1" t="s">
        <v>10007</v>
      </c>
      <c r="E7355" s="1" t="s">
        <v>24006</v>
      </c>
      <c r="F7355" t="s">
        <v>9983</v>
      </c>
      <c r="G7355" s="1" t="s">
        <v>9982</v>
      </c>
      <c r="H7355" t="s">
        <v>16725</v>
      </c>
      <c r="I7355" t="s">
        <v>16726</v>
      </c>
      <c r="J7355" t="s">
        <v>16727</v>
      </c>
      <c r="K7355">
        <v>0</v>
      </c>
      <c r="L7355">
        <v>0</v>
      </c>
      <c r="M7355">
        <v>0</v>
      </c>
      <c r="N7355">
        <v>999</v>
      </c>
    </row>
    <row r="7356" spans="1:14" s="6" customFormat="1" x14ac:dyDescent="0.2">
      <c r="A7356">
        <v>7351</v>
      </c>
      <c r="B7356">
        <v>21</v>
      </c>
      <c r="C7356" t="s">
        <v>4208</v>
      </c>
      <c r="D7356" s="1" t="s">
        <v>10008</v>
      </c>
      <c r="E7356" s="1" t="s">
        <v>24007</v>
      </c>
      <c r="F7356" t="s">
        <v>10010</v>
      </c>
      <c r="G7356" s="1" t="s">
        <v>10009</v>
      </c>
      <c r="H7356" t="s">
        <v>16725</v>
      </c>
      <c r="I7356" t="s">
        <v>16726</v>
      </c>
      <c r="J7356" t="s">
        <v>16727</v>
      </c>
      <c r="K7356">
        <v>0</v>
      </c>
      <c r="L7356">
        <v>0</v>
      </c>
      <c r="M7356">
        <v>0</v>
      </c>
      <c r="N7356">
        <v>999</v>
      </c>
    </row>
    <row r="7357" spans="1:14" s="6" customFormat="1" x14ac:dyDescent="0.2">
      <c r="A7357">
        <v>7352</v>
      </c>
      <c r="B7357">
        <v>21</v>
      </c>
      <c r="C7357" t="s">
        <v>4208</v>
      </c>
      <c r="D7357" s="1" t="s">
        <v>10011</v>
      </c>
      <c r="E7357" s="1" t="s">
        <v>24008</v>
      </c>
      <c r="F7357" t="s">
        <v>10010</v>
      </c>
      <c r="G7357" s="1" t="s">
        <v>10009</v>
      </c>
      <c r="H7357" t="s">
        <v>16725</v>
      </c>
      <c r="I7357" t="s">
        <v>16726</v>
      </c>
      <c r="J7357" t="s">
        <v>16727</v>
      </c>
      <c r="K7357">
        <v>0</v>
      </c>
      <c r="L7357">
        <v>0</v>
      </c>
      <c r="M7357">
        <v>0</v>
      </c>
      <c r="N7357">
        <v>999</v>
      </c>
    </row>
    <row r="7358" spans="1:14" s="6" customFormat="1" x14ac:dyDescent="0.2">
      <c r="A7358">
        <v>7353</v>
      </c>
      <c r="B7358">
        <v>21</v>
      </c>
      <c r="C7358" t="s">
        <v>4208</v>
      </c>
      <c r="D7358" s="1" t="s">
        <v>10012</v>
      </c>
      <c r="E7358" s="1" t="s">
        <v>24009</v>
      </c>
      <c r="F7358" t="s">
        <v>10010</v>
      </c>
      <c r="G7358" s="1" t="s">
        <v>10009</v>
      </c>
      <c r="H7358" t="s">
        <v>16725</v>
      </c>
      <c r="I7358" t="s">
        <v>16726</v>
      </c>
      <c r="J7358" t="s">
        <v>16727</v>
      </c>
      <c r="K7358">
        <v>0</v>
      </c>
      <c r="L7358">
        <v>0</v>
      </c>
      <c r="M7358">
        <v>0</v>
      </c>
      <c r="N7358">
        <v>999</v>
      </c>
    </row>
    <row r="7359" spans="1:14" s="6" customFormat="1" x14ac:dyDescent="0.2">
      <c r="A7359">
        <v>7354</v>
      </c>
      <c r="B7359">
        <v>21</v>
      </c>
      <c r="C7359" t="s">
        <v>4208</v>
      </c>
      <c r="D7359" s="1" t="s">
        <v>10013</v>
      </c>
      <c r="E7359" s="1" t="s">
        <v>24010</v>
      </c>
      <c r="F7359" t="s">
        <v>10015</v>
      </c>
      <c r="G7359" s="1" t="s">
        <v>10014</v>
      </c>
      <c r="H7359" t="s">
        <v>16725</v>
      </c>
      <c r="I7359" t="s">
        <v>16726</v>
      </c>
      <c r="J7359" t="s">
        <v>16727</v>
      </c>
      <c r="K7359">
        <v>0</v>
      </c>
      <c r="L7359">
        <v>0</v>
      </c>
      <c r="M7359">
        <v>0</v>
      </c>
      <c r="N7359">
        <v>999</v>
      </c>
    </row>
    <row r="7360" spans="1:14" s="6" customFormat="1" x14ac:dyDescent="0.2">
      <c r="A7360">
        <v>7355</v>
      </c>
      <c r="B7360">
        <v>21</v>
      </c>
      <c r="C7360" t="s">
        <v>4208</v>
      </c>
      <c r="D7360" s="1" t="s">
        <v>10016</v>
      </c>
      <c r="E7360" s="1" t="s">
        <v>24011</v>
      </c>
      <c r="F7360" t="s">
        <v>10015</v>
      </c>
      <c r="G7360" s="1" t="s">
        <v>10014</v>
      </c>
      <c r="H7360" t="s">
        <v>16725</v>
      </c>
      <c r="I7360" t="s">
        <v>16726</v>
      </c>
      <c r="J7360" t="s">
        <v>16727</v>
      </c>
      <c r="K7360">
        <v>0</v>
      </c>
      <c r="L7360">
        <v>0</v>
      </c>
      <c r="M7360">
        <v>0</v>
      </c>
      <c r="N7360">
        <v>999</v>
      </c>
    </row>
    <row r="7361" spans="1:14" s="6" customFormat="1" x14ac:dyDescent="0.2">
      <c r="A7361">
        <v>7356</v>
      </c>
      <c r="B7361">
        <v>18</v>
      </c>
      <c r="C7361" t="s">
        <v>5614</v>
      </c>
      <c r="D7361" s="1" t="s">
        <v>10017</v>
      </c>
      <c r="E7361" s="1" t="s">
        <v>24012</v>
      </c>
      <c r="F7361" t="s">
        <v>9864</v>
      </c>
      <c r="G7361" s="1" t="s">
        <v>9863</v>
      </c>
      <c r="H7361" t="s">
        <v>16725</v>
      </c>
      <c r="I7361" t="s">
        <v>16726</v>
      </c>
      <c r="J7361" t="s">
        <v>16727</v>
      </c>
      <c r="K7361">
        <v>700</v>
      </c>
      <c r="L7361" t="s">
        <v>16805</v>
      </c>
      <c r="M7361">
        <v>0</v>
      </c>
      <c r="N7361">
        <v>999</v>
      </c>
    </row>
    <row r="7362" spans="1:14" s="6" customFormat="1" x14ac:dyDescent="0.2">
      <c r="A7362">
        <v>7357</v>
      </c>
      <c r="B7362">
        <v>18</v>
      </c>
      <c r="C7362" t="s">
        <v>5614</v>
      </c>
      <c r="D7362" s="1" t="s">
        <v>10018</v>
      </c>
      <c r="E7362" s="1" t="s">
        <v>24013</v>
      </c>
      <c r="F7362" t="s">
        <v>10020</v>
      </c>
      <c r="G7362" s="1" t="s">
        <v>10019</v>
      </c>
      <c r="H7362" t="s">
        <v>16725</v>
      </c>
      <c r="I7362" t="s">
        <v>16726</v>
      </c>
      <c r="J7362" t="s">
        <v>16727</v>
      </c>
      <c r="K7362">
        <v>700</v>
      </c>
      <c r="L7362" t="s">
        <v>16805</v>
      </c>
      <c r="M7362">
        <v>0</v>
      </c>
      <c r="N7362">
        <v>999</v>
      </c>
    </row>
    <row r="7363" spans="1:14" s="6" customFormat="1" x14ac:dyDescent="0.2">
      <c r="A7363">
        <v>7358</v>
      </c>
      <c r="B7363">
        <v>18</v>
      </c>
      <c r="C7363" t="s">
        <v>5614</v>
      </c>
      <c r="D7363" s="1" t="s">
        <v>10021</v>
      </c>
      <c r="E7363" s="1" t="s">
        <v>24014</v>
      </c>
      <c r="F7363" t="s">
        <v>10020</v>
      </c>
      <c r="G7363" s="1" t="s">
        <v>10019</v>
      </c>
      <c r="H7363" t="s">
        <v>16725</v>
      </c>
      <c r="I7363" t="s">
        <v>16726</v>
      </c>
      <c r="J7363" t="s">
        <v>16727</v>
      </c>
      <c r="K7363">
        <v>700</v>
      </c>
      <c r="L7363" t="s">
        <v>16805</v>
      </c>
      <c r="M7363">
        <v>0</v>
      </c>
      <c r="N7363">
        <v>999</v>
      </c>
    </row>
    <row r="7364" spans="1:14" s="6" customFormat="1" x14ac:dyDescent="0.2">
      <c r="A7364">
        <v>7359</v>
      </c>
      <c r="B7364">
        <v>18</v>
      </c>
      <c r="C7364" t="s">
        <v>5614</v>
      </c>
      <c r="D7364" s="1" t="s">
        <v>10022</v>
      </c>
      <c r="E7364" s="1" t="s">
        <v>24015</v>
      </c>
      <c r="F7364" t="s">
        <v>10020</v>
      </c>
      <c r="G7364" s="1" t="s">
        <v>10019</v>
      </c>
      <c r="H7364" t="s">
        <v>16725</v>
      </c>
      <c r="I7364" t="s">
        <v>16726</v>
      </c>
      <c r="J7364" t="s">
        <v>16727</v>
      </c>
      <c r="K7364">
        <v>700</v>
      </c>
      <c r="L7364" t="s">
        <v>16805</v>
      </c>
      <c r="M7364">
        <v>0</v>
      </c>
      <c r="N7364">
        <v>999</v>
      </c>
    </row>
    <row r="7365" spans="1:14" s="6" customFormat="1" x14ac:dyDescent="0.2">
      <c r="A7365">
        <v>7360</v>
      </c>
      <c r="B7365">
        <v>18</v>
      </c>
      <c r="C7365" t="s">
        <v>5614</v>
      </c>
      <c r="D7365" s="1" t="s">
        <v>10023</v>
      </c>
      <c r="E7365" s="1" t="s">
        <v>24016</v>
      </c>
      <c r="F7365" t="s">
        <v>10020</v>
      </c>
      <c r="G7365" s="1" t="s">
        <v>10019</v>
      </c>
      <c r="H7365" t="s">
        <v>16725</v>
      </c>
      <c r="I7365" t="s">
        <v>16726</v>
      </c>
      <c r="J7365" t="s">
        <v>16727</v>
      </c>
      <c r="K7365">
        <v>700</v>
      </c>
      <c r="L7365" t="s">
        <v>16805</v>
      </c>
      <c r="M7365">
        <v>0</v>
      </c>
      <c r="N7365">
        <v>999</v>
      </c>
    </row>
    <row r="7366" spans="1:14" s="6" customFormat="1" x14ac:dyDescent="0.2">
      <c r="A7366">
        <v>7361</v>
      </c>
      <c r="B7366">
        <v>21</v>
      </c>
      <c r="C7366" t="s">
        <v>4208</v>
      </c>
      <c r="D7366" s="1" t="s">
        <v>10024</v>
      </c>
      <c r="E7366" s="1" t="s">
        <v>24017</v>
      </c>
      <c r="F7366" t="s">
        <v>10015</v>
      </c>
      <c r="G7366" s="1" t="s">
        <v>10014</v>
      </c>
      <c r="H7366" t="s">
        <v>16725</v>
      </c>
      <c r="I7366" t="s">
        <v>16726</v>
      </c>
      <c r="J7366" t="s">
        <v>16727</v>
      </c>
      <c r="K7366">
        <v>0</v>
      </c>
      <c r="L7366">
        <v>0</v>
      </c>
      <c r="M7366">
        <v>0</v>
      </c>
      <c r="N7366">
        <v>999</v>
      </c>
    </row>
    <row r="7367" spans="1:14" s="6" customFormat="1" x14ac:dyDescent="0.2">
      <c r="A7367">
        <v>7362</v>
      </c>
      <c r="B7367">
        <v>21</v>
      </c>
      <c r="C7367" t="s">
        <v>4208</v>
      </c>
      <c r="D7367" s="1" t="s">
        <v>10025</v>
      </c>
      <c r="E7367" s="1" t="s">
        <v>24018</v>
      </c>
      <c r="F7367" t="s">
        <v>10027</v>
      </c>
      <c r="G7367" s="1" t="s">
        <v>10026</v>
      </c>
      <c r="H7367" t="s">
        <v>16725</v>
      </c>
      <c r="I7367" t="s">
        <v>16726</v>
      </c>
      <c r="J7367" t="s">
        <v>16727</v>
      </c>
      <c r="K7367">
        <v>0</v>
      </c>
      <c r="L7367">
        <v>0</v>
      </c>
      <c r="M7367">
        <v>0</v>
      </c>
      <c r="N7367">
        <v>999</v>
      </c>
    </row>
    <row r="7368" spans="1:14" s="6" customFormat="1" x14ac:dyDescent="0.2">
      <c r="A7368">
        <v>7363</v>
      </c>
      <c r="B7368">
        <v>21</v>
      </c>
      <c r="C7368" t="s">
        <v>4208</v>
      </c>
      <c r="D7368" s="1" t="s">
        <v>10028</v>
      </c>
      <c r="E7368" s="1" t="s">
        <v>24019</v>
      </c>
      <c r="F7368" t="s">
        <v>10027</v>
      </c>
      <c r="G7368" s="1" t="s">
        <v>10026</v>
      </c>
      <c r="H7368" t="s">
        <v>16725</v>
      </c>
      <c r="I7368" t="s">
        <v>16726</v>
      </c>
      <c r="J7368" t="s">
        <v>16727</v>
      </c>
      <c r="K7368">
        <v>0</v>
      </c>
      <c r="L7368">
        <v>0</v>
      </c>
      <c r="M7368">
        <v>0</v>
      </c>
      <c r="N7368">
        <v>999</v>
      </c>
    </row>
    <row r="7369" spans="1:14" s="6" customFormat="1" x14ac:dyDescent="0.2">
      <c r="A7369">
        <v>7364</v>
      </c>
      <c r="B7369">
        <v>21</v>
      </c>
      <c r="C7369" t="s">
        <v>4208</v>
      </c>
      <c r="D7369" s="1" t="s">
        <v>10029</v>
      </c>
      <c r="E7369" s="1" t="s">
        <v>24020</v>
      </c>
      <c r="F7369" t="s">
        <v>10027</v>
      </c>
      <c r="G7369" s="1" t="s">
        <v>10026</v>
      </c>
      <c r="H7369" t="s">
        <v>16725</v>
      </c>
      <c r="I7369" t="s">
        <v>16726</v>
      </c>
      <c r="J7369" t="s">
        <v>16727</v>
      </c>
      <c r="K7369">
        <v>0</v>
      </c>
      <c r="L7369">
        <v>0</v>
      </c>
      <c r="M7369">
        <v>0</v>
      </c>
      <c r="N7369">
        <v>999</v>
      </c>
    </row>
    <row r="7370" spans="1:14" s="6" customFormat="1" x14ac:dyDescent="0.2">
      <c r="A7370">
        <v>7365</v>
      </c>
      <c r="B7370">
        <v>21</v>
      </c>
      <c r="C7370" t="s">
        <v>4208</v>
      </c>
      <c r="D7370" s="1" t="s">
        <v>10030</v>
      </c>
      <c r="E7370" s="1" t="s">
        <v>24021</v>
      </c>
      <c r="F7370" t="s">
        <v>10027</v>
      </c>
      <c r="G7370" s="1" t="s">
        <v>10026</v>
      </c>
      <c r="H7370" t="s">
        <v>16725</v>
      </c>
      <c r="I7370" t="s">
        <v>16726</v>
      </c>
      <c r="J7370" t="s">
        <v>16727</v>
      </c>
      <c r="K7370">
        <v>0</v>
      </c>
      <c r="L7370">
        <v>0</v>
      </c>
      <c r="M7370">
        <v>0</v>
      </c>
      <c r="N7370">
        <v>999</v>
      </c>
    </row>
    <row r="7371" spans="1:14" s="6" customFormat="1" x14ac:dyDescent="0.2">
      <c r="A7371">
        <v>7366</v>
      </c>
      <c r="B7371">
        <v>18</v>
      </c>
      <c r="C7371" t="s">
        <v>5614</v>
      </c>
      <c r="D7371" s="1" t="s">
        <v>10031</v>
      </c>
      <c r="E7371" s="1" t="s">
        <v>24022</v>
      </c>
      <c r="F7371" t="s">
        <v>10033</v>
      </c>
      <c r="G7371" s="1" t="s">
        <v>10032</v>
      </c>
      <c r="H7371" t="s">
        <v>16725</v>
      </c>
      <c r="I7371" t="s">
        <v>16728</v>
      </c>
      <c r="J7371" t="s">
        <v>16729</v>
      </c>
      <c r="K7371">
        <v>700</v>
      </c>
      <c r="L7371" t="s">
        <v>16805</v>
      </c>
      <c r="M7371">
        <v>0</v>
      </c>
      <c r="N7371">
        <v>120</v>
      </c>
    </row>
    <row r="7372" spans="1:14" s="6" customFormat="1" x14ac:dyDescent="0.2">
      <c r="A7372">
        <v>7367</v>
      </c>
      <c r="B7372">
        <v>18</v>
      </c>
      <c r="C7372" t="s">
        <v>5614</v>
      </c>
      <c r="D7372" s="1" t="s">
        <v>10034</v>
      </c>
      <c r="E7372" s="1" t="s">
        <v>24023</v>
      </c>
      <c r="F7372" t="s">
        <v>10033</v>
      </c>
      <c r="G7372" s="1" t="s">
        <v>10032</v>
      </c>
      <c r="H7372" t="s">
        <v>16725</v>
      </c>
      <c r="I7372" t="s">
        <v>16728</v>
      </c>
      <c r="J7372" t="s">
        <v>16729</v>
      </c>
      <c r="K7372">
        <v>700</v>
      </c>
      <c r="L7372" t="s">
        <v>16805</v>
      </c>
      <c r="M7372">
        <v>0</v>
      </c>
      <c r="N7372">
        <v>120</v>
      </c>
    </row>
    <row r="7373" spans="1:14" s="6" customFormat="1" x14ac:dyDescent="0.2">
      <c r="A7373">
        <v>7368</v>
      </c>
      <c r="B7373">
        <v>18</v>
      </c>
      <c r="C7373" t="s">
        <v>5614</v>
      </c>
      <c r="D7373" s="1" t="s">
        <v>10035</v>
      </c>
      <c r="E7373" s="1" t="s">
        <v>24024</v>
      </c>
      <c r="F7373" t="s">
        <v>10033</v>
      </c>
      <c r="G7373" s="1" t="s">
        <v>10032</v>
      </c>
      <c r="H7373" t="s">
        <v>16725</v>
      </c>
      <c r="I7373" t="s">
        <v>16728</v>
      </c>
      <c r="J7373" t="s">
        <v>16729</v>
      </c>
      <c r="K7373">
        <v>700</v>
      </c>
      <c r="L7373" t="s">
        <v>16805</v>
      </c>
      <c r="M7373">
        <v>0</v>
      </c>
      <c r="N7373">
        <v>120</v>
      </c>
    </row>
    <row r="7374" spans="1:14" s="6" customFormat="1" x14ac:dyDescent="0.2">
      <c r="A7374">
        <v>7369</v>
      </c>
      <c r="B7374">
        <v>18</v>
      </c>
      <c r="C7374" t="s">
        <v>5614</v>
      </c>
      <c r="D7374" s="1" t="s">
        <v>10036</v>
      </c>
      <c r="E7374" s="1" t="s">
        <v>10037</v>
      </c>
      <c r="F7374" t="s">
        <v>10038</v>
      </c>
      <c r="G7374" s="1" t="s">
        <v>10037</v>
      </c>
      <c r="H7374" t="s">
        <v>16725</v>
      </c>
      <c r="I7374" t="s">
        <v>16726</v>
      </c>
      <c r="J7374" t="s">
        <v>16727</v>
      </c>
      <c r="K7374">
        <v>700</v>
      </c>
      <c r="L7374" t="s">
        <v>16805</v>
      </c>
      <c r="M7374">
        <v>0</v>
      </c>
      <c r="N7374">
        <v>999</v>
      </c>
    </row>
    <row r="7375" spans="1:14" s="6" customFormat="1" x14ac:dyDescent="0.2">
      <c r="A7375">
        <v>7370</v>
      </c>
      <c r="B7375">
        <v>18</v>
      </c>
      <c r="C7375" t="s">
        <v>5614</v>
      </c>
      <c r="D7375" s="1" t="s">
        <v>10039</v>
      </c>
      <c r="E7375" s="1" t="s">
        <v>24025</v>
      </c>
      <c r="F7375" t="s">
        <v>10041</v>
      </c>
      <c r="G7375" s="1" t="s">
        <v>10040</v>
      </c>
      <c r="H7375" t="s">
        <v>16725</v>
      </c>
      <c r="I7375" t="s">
        <v>16726</v>
      </c>
      <c r="J7375" t="s">
        <v>16727</v>
      </c>
      <c r="K7375">
        <v>700</v>
      </c>
      <c r="L7375" t="s">
        <v>16805</v>
      </c>
      <c r="M7375">
        <v>0</v>
      </c>
      <c r="N7375">
        <v>999</v>
      </c>
    </row>
    <row r="7376" spans="1:14" s="6" customFormat="1" x14ac:dyDescent="0.2">
      <c r="A7376">
        <v>7371</v>
      </c>
      <c r="B7376">
        <v>20</v>
      </c>
      <c r="C7376" t="s">
        <v>751</v>
      </c>
      <c r="D7376" s="1" t="s">
        <v>10042</v>
      </c>
      <c r="E7376" s="1" t="s">
        <v>24026</v>
      </c>
      <c r="F7376" t="s">
        <v>9760</v>
      </c>
      <c r="G7376" s="1" t="s">
        <v>9759</v>
      </c>
      <c r="H7376" t="s">
        <v>16725</v>
      </c>
      <c r="I7376" t="s">
        <v>16726</v>
      </c>
      <c r="J7376" t="s">
        <v>16727</v>
      </c>
      <c r="K7376">
        <v>512</v>
      </c>
      <c r="L7376" t="s">
        <v>16783</v>
      </c>
      <c r="M7376">
        <v>0</v>
      </c>
      <c r="N7376">
        <v>999</v>
      </c>
    </row>
    <row r="7377" spans="1:14" s="6" customFormat="1" x14ac:dyDescent="0.2">
      <c r="A7377">
        <v>7372</v>
      </c>
      <c r="B7377">
        <v>20</v>
      </c>
      <c r="C7377" t="s">
        <v>751</v>
      </c>
      <c r="D7377" s="1" t="s">
        <v>10043</v>
      </c>
      <c r="E7377" s="1" t="s">
        <v>24027</v>
      </c>
      <c r="F7377" t="s">
        <v>9760</v>
      </c>
      <c r="G7377" s="1" t="s">
        <v>9759</v>
      </c>
      <c r="H7377" t="s">
        <v>16725</v>
      </c>
      <c r="I7377" t="s">
        <v>16726</v>
      </c>
      <c r="J7377" t="s">
        <v>16727</v>
      </c>
      <c r="K7377">
        <v>512</v>
      </c>
      <c r="L7377" t="s">
        <v>16783</v>
      </c>
      <c r="M7377">
        <v>0</v>
      </c>
      <c r="N7377">
        <v>999</v>
      </c>
    </row>
    <row r="7378" spans="1:14" s="6" customFormat="1" x14ac:dyDescent="0.2">
      <c r="A7378">
        <v>7373</v>
      </c>
      <c r="B7378">
        <v>20</v>
      </c>
      <c r="C7378" t="s">
        <v>751</v>
      </c>
      <c r="D7378" s="1" t="s">
        <v>10044</v>
      </c>
      <c r="E7378" s="1" t="s">
        <v>24028</v>
      </c>
      <c r="F7378" t="s">
        <v>9760</v>
      </c>
      <c r="G7378" s="1" t="s">
        <v>9759</v>
      </c>
      <c r="H7378" t="s">
        <v>16725</v>
      </c>
      <c r="I7378" t="s">
        <v>16726</v>
      </c>
      <c r="J7378" t="s">
        <v>16727</v>
      </c>
      <c r="K7378">
        <v>512</v>
      </c>
      <c r="L7378" t="s">
        <v>16783</v>
      </c>
      <c r="M7378">
        <v>0</v>
      </c>
      <c r="N7378">
        <v>999</v>
      </c>
    </row>
    <row r="7379" spans="1:14" s="6" customFormat="1" x14ac:dyDescent="0.2">
      <c r="A7379">
        <v>7374</v>
      </c>
      <c r="B7379">
        <v>20</v>
      </c>
      <c r="C7379" t="s">
        <v>751</v>
      </c>
      <c r="D7379" s="1" t="s">
        <v>10045</v>
      </c>
      <c r="E7379" s="1" t="s">
        <v>24029</v>
      </c>
      <c r="F7379" t="s">
        <v>9760</v>
      </c>
      <c r="G7379" s="1" t="s">
        <v>9759</v>
      </c>
      <c r="H7379" t="s">
        <v>16725</v>
      </c>
      <c r="I7379" t="s">
        <v>16726</v>
      </c>
      <c r="J7379" t="s">
        <v>16727</v>
      </c>
      <c r="K7379">
        <v>512</v>
      </c>
      <c r="L7379" t="s">
        <v>16783</v>
      </c>
      <c r="M7379">
        <v>0</v>
      </c>
      <c r="N7379">
        <v>999</v>
      </c>
    </row>
    <row r="7380" spans="1:14" s="6" customFormat="1" x14ac:dyDescent="0.2">
      <c r="A7380">
        <v>7375</v>
      </c>
      <c r="B7380">
        <v>20</v>
      </c>
      <c r="C7380" t="s">
        <v>751</v>
      </c>
      <c r="D7380" s="1" t="s">
        <v>10046</v>
      </c>
      <c r="E7380" s="1" t="s">
        <v>24030</v>
      </c>
      <c r="F7380" t="s">
        <v>9760</v>
      </c>
      <c r="G7380" s="1" t="s">
        <v>9759</v>
      </c>
      <c r="H7380" t="s">
        <v>16725</v>
      </c>
      <c r="I7380" t="s">
        <v>16726</v>
      </c>
      <c r="J7380" t="s">
        <v>16727</v>
      </c>
      <c r="K7380">
        <v>512</v>
      </c>
      <c r="L7380" t="s">
        <v>16783</v>
      </c>
      <c r="M7380">
        <v>0</v>
      </c>
      <c r="N7380">
        <v>999</v>
      </c>
    </row>
    <row r="7381" spans="1:14" s="6" customFormat="1" x14ac:dyDescent="0.2">
      <c r="A7381">
        <v>7376</v>
      </c>
      <c r="B7381">
        <v>20</v>
      </c>
      <c r="C7381" t="s">
        <v>751</v>
      </c>
      <c r="D7381" s="1" t="s">
        <v>10047</v>
      </c>
      <c r="E7381" s="1" t="s">
        <v>24031</v>
      </c>
      <c r="F7381" t="s">
        <v>9760</v>
      </c>
      <c r="G7381" s="1" t="s">
        <v>9759</v>
      </c>
      <c r="H7381" t="s">
        <v>16725</v>
      </c>
      <c r="I7381" t="s">
        <v>16726</v>
      </c>
      <c r="J7381" t="s">
        <v>16727</v>
      </c>
      <c r="K7381">
        <v>512</v>
      </c>
      <c r="L7381" t="s">
        <v>16783</v>
      </c>
      <c r="M7381">
        <v>0</v>
      </c>
      <c r="N7381">
        <v>999</v>
      </c>
    </row>
    <row r="7382" spans="1:14" s="6" customFormat="1" x14ac:dyDescent="0.2">
      <c r="A7382">
        <v>7377</v>
      </c>
      <c r="B7382">
        <v>14</v>
      </c>
      <c r="C7382" t="s">
        <v>477</v>
      </c>
      <c r="D7382" s="1" t="s">
        <v>10048</v>
      </c>
      <c r="E7382" s="1" t="s">
        <v>10049</v>
      </c>
      <c r="F7382" t="s">
        <v>10050</v>
      </c>
      <c r="G7382" s="1" t="s">
        <v>10049</v>
      </c>
      <c r="H7382" t="s">
        <v>16725</v>
      </c>
      <c r="I7382" t="s">
        <v>16728</v>
      </c>
      <c r="J7382" t="s">
        <v>16729</v>
      </c>
      <c r="K7382">
        <v>612</v>
      </c>
      <c r="L7382" t="s">
        <v>16822</v>
      </c>
      <c r="M7382">
        <v>0</v>
      </c>
      <c r="N7382">
        <v>120</v>
      </c>
    </row>
    <row r="7383" spans="1:14" s="6" customFormat="1" x14ac:dyDescent="0.2">
      <c r="A7383">
        <v>7378</v>
      </c>
      <c r="B7383">
        <v>14</v>
      </c>
      <c r="C7383" t="s">
        <v>477</v>
      </c>
      <c r="D7383" s="1" t="s">
        <v>10051</v>
      </c>
      <c r="E7383" s="1" t="s">
        <v>24032</v>
      </c>
      <c r="F7383" t="s">
        <v>10053</v>
      </c>
      <c r="G7383" s="1" t="s">
        <v>10052</v>
      </c>
      <c r="H7383" t="s">
        <v>16725</v>
      </c>
      <c r="I7383" t="s">
        <v>16726</v>
      </c>
      <c r="J7383" t="s">
        <v>16727</v>
      </c>
      <c r="K7383">
        <v>612</v>
      </c>
      <c r="L7383" t="s">
        <v>16752</v>
      </c>
      <c r="M7383">
        <v>0</v>
      </c>
      <c r="N7383">
        <v>999</v>
      </c>
    </row>
    <row r="7384" spans="1:14" s="6" customFormat="1" x14ac:dyDescent="0.2">
      <c r="A7384">
        <v>7379</v>
      </c>
      <c r="B7384">
        <v>14</v>
      </c>
      <c r="C7384" t="s">
        <v>477</v>
      </c>
      <c r="D7384" s="1" t="s">
        <v>10054</v>
      </c>
      <c r="E7384" s="1" t="s">
        <v>24033</v>
      </c>
      <c r="F7384" t="s">
        <v>10053</v>
      </c>
      <c r="G7384" s="1" t="s">
        <v>10052</v>
      </c>
      <c r="H7384" t="s">
        <v>16725</v>
      </c>
      <c r="I7384" t="s">
        <v>16726</v>
      </c>
      <c r="J7384" t="s">
        <v>16727</v>
      </c>
      <c r="K7384">
        <v>612</v>
      </c>
      <c r="L7384" t="s">
        <v>16752</v>
      </c>
      <c r="M7384">
        <v>0</v>
      </c>
      <c r="N7384">
        <v>999</v>
      </c>
    </row>
    <row r="7385" spans="1:14" s="6" customFormat="1" x14ac:dyDescent="0.2">
      <c r="A7385">
        <v>7380</v>
      </c>
      <c r="B7385">
        <v>14</v>
      </c>
      <c r="C7385" t="s">
        <v>477</v>
      </c>
      <c r="D7385" s="1" t="s">
        <v>10055</v>
      </c>
      <c r="E7385" s="1" t="s">
        <v>24034</v>
      </c>
      <c r="F7385" t="s">
        <v>10053</v>
      </c>
      <c r="G7385" s="1" t="s">
        <v>10052</v>
      </c>
      <c r="H7385" t="s">
        <v>16725</v>
      </c>
      <c r="I7385" t="s">
        <v>16726</v>
      </c>
      <c r="J7385" t="s">
        <v>16727</v>
      </c>
      <c r="K7385">
        <v>612</v>
      </c>
      <c r="L7385" t="s">
        <v>16752</v>
      </c>
      <c r="M7385">
        <v>0</v>
      </c>
      <c r="N7385">
        <v>999</v>
      </c>
    </row>
    <row r="7386" spans="1:14" s="6" customFormat="1" x14ac:dyDescent="0.2">
      <c r="A7386">
        <v>7381</v>
      </c>
      <c r="B7386">
        <v>14</v>
      </c>
      <c r="C7386" t="s">
        <v>477</v>
      </c>
      <c r="D7386" s="1" t="s">
        <v>10056</v>
      </c>
      <c r="E7386" s="1" t="s">
        <v>24035</v>
      </c>
      <c r="F7386" t="s">
        <v>10053</v>
      </c>
      <c r="G7386" s="1" t="s">
        <v>10052</v>
      </c>
      <c r="H7386" t="s">
        <v>16725</v>
      </c>
      <c r="I7386" t="s">
        <v>16726</v>
      </c>
      <c r="J7386" t="s">
        <v>16727</v>
      </c>
      <c r="K7386">
        <v>612</v>
      </c>
      <c r="L7386" t="s">
        <v>16752</v>
      </c>
      <c r="M7386">
        <v>0</v>
      </c>
      <c r="N7386">
        <v>999</v>
      </c>
    </row>
    <row r="7387" spans="1:14" s="6" customFormat="1" x14ac:dyDescent="0.2">
      <c r="A7387">
        <v>7382</v>
      </c>
      <c r="B7387">
        <v>14</v>
      </c>
      <c r="C7387" t="s">
        <v>477</v>
      </c>
      <c r="D7387" s="1" t="s">
        <v>10057</v>
      </c>
      <c r="E7387" s="1" t="s">
        <v>24036</v>
      </c>
      <c r="F7387" t="s">
        <v>10059</v>
      </c>
      <c r="G7387" s="1" t="s">
        <v>10058</v>
      </c>
      <c r="H7387" t="s">
        <v>16725</v>
      </c>
      <c r="I7387" t="s">
        <v>16726</v>
      </c>
      <c r="J7387" t="s">
        <v>16727</v>
      </c>
      <c r="K7387">
        <v>612</v>
      </c>
      <c r="L7387" t="s">
        <v>16752</v>
      </c>
      <c r="M7387">
        <v>0</v>
      </c>
      <c r="N7387">
        <v>999</v>
      </c>
    </row>
    <row r="7388" spans="1:14" s="6" customFormat="1" x14ac:dyDescent="0.2">
      <c r="A7388">
        <v>7383</v>
      </c>
      <c r="B7388">
        <v>14</v>
      </c>
      <c r="C7388" t="s">
        <v>477</v>
      </c>
      <c r="D7388" s="1" t="s">
        <v>10060</v>
      </c>
      <c r="E7388" s="1" t="s">
        <v>24037</v>
      </c>
      <c r="F7388" t="s">
        <v>10059</v>
      </c>
      <c r="G7388" s="1" t="s">
        <v>10058</v>
      </c>
      <c r="H7388" t="s">
        <v>16725</v>
      </c>
      <c r="I7388" t="s">
        <v>16726</v>
      </c>
      <c r="J7388" t="s">
        <v>16727</v>
      </c>
      <c r="K7388">
        <v>612</v>
      </c>
      <c r="L7388" t="s">
        <v>16752</v>
      </c>
      <c r="M7388">
        <v>0</v>
      </c>
      <c r="N7388">
        <v>999</v>
      </c>
    </row>
    <row r="7389" spans="1:14" s="6" customFormat="1" x14ac:dyDescent="0.2">
      <c r="A7389">
        <v>7384</v>
      </c>
      <c r="B7389">
        <v>14</v>
      </c>
      <c r="C7389" t="s">
        <v>477</v>
      </c>
      <c r="D7389" s="1" t="s">
        <v>10061</v>
      </c>
      <c r="E7389" s="1" t="s">
        <v>24038</v>
      </c>
      <c r="F7389" t="s">
        <v>10059</v>
      </c>
      <c r="G7389" s="1" t="s">
        <v>10058</v>
      </c>
      <c r="H7389" t="s">
        <v>16725</v>
      </c>
      <c r="I7389" t="s">
        <v>16726</v>
      </c>
      <c r="J7389" t="s">
        <v>16727</v>
      </c>
      <c r="K7389">
        <v>612</v>
      </c>
      <c r="L7389" t="s">
        <v>16752</v>
      </c>
      <c r="M7389">
        <v>0</v>
      </c>
      <c r="N7389">
        <v>999</v>
      </c>
    </row>
    <row r="7390" spans="1:14" s="6" customFormat="1" x14ac:dyDescent="0.2">
      <c r="A7390">
        <v>7385</v>
      </c>
      <c r="B7390">
        <v>14</v>
      </c>
      <c r="C7390" t="s">
        <v>477</v>
      </c>
      <c r="D7390" s="1" t="s">
        <v>10062</v>
      </c>
      <c r="E7390" s="1" t="s">
        <v>24039</v>
      </c>
      <c r="F7390" t="s">
        <v>10059</v>
      </c>
      <c r="G7390" s="1" t="s">
        <v>10058</v>
      </c>
      <c r="H7390" t="s">
        <v>16725</v>
      </c>
      <c r="I7390" t="s">
        <v>16726</v>
      </c>
      <c r="J7390" t="s">
        <v>16727</v>
      </c>
      <c r="K7390">
        <v>612</v>
      </c>
      <c r="L7390" t="s">
        <v>16752</v>
      </c>
      <c r="M7390">
        <v>0</v>
      </c>
      <c r="N7390">
        <v>999</v>
      </c>
    </row>
    <row r="7391" spans="1:14" s="6" customFormat="1" x14ac:dyDescent="0.2">
      <c r="A7391">
        <v>7386</v>
      </c>
      <c r="B7391">
        <v>14</v>
      </c>
      <c r="C7391" t="s">
        <v>477</v>
      </c>
      <c r="D7391" s="1" t="s">
        <v>10063</v>
      </c>
      <c r="E7391" s="1" t="s">
        <v>24040</v>
      </c>
      <c r="F7391" t="s">
        <v>10065</v>
      </c>
      <c r="G7391" s="1" t="s">
        <v>10064</v>
      </c>
      <c r="H7391" t="s">
        <v>16725</v>
      </c>
      <c r="I7391" t="s">
        <v>16726</v>
      </c>
      <c r="J7391" t="s">
        <v>16727</v>
      </c>
      <c r="K7391">
        <v>612</v>
      </c>
      <c r="L7391">
        <v>0</v>
      </c>
      <c r="M7391">
        <v>0</v>
      </c>
      <c r="N7391">
        <v>999</v>
      </c>
    </row>
    <row r="7392" spans="1:14" s="6" customFormat="1" x14ac:dyDescent="0.2">
      <c r="A7392">
        <v>7387</v>
      </c>
      <c r="B7392">
        <v>14</v>
      </c>
      <c r="C7392" t="s">
        <v>477</v>
      </c>
      <c r="D7392" s="1" t="s">
        <v>10066</v>
      </c>
      <c r="E7392" s="1" t="s">
        <v>24041</v>
      </c>
      <c r="F7392" t="s">
        <v>10065</v>
      </c>
      <c r="G7392" s="1" t="s">
        <v>10064</v>
      </c>
      <c r="H7392" t="s">
        <v>16725</v>
      </c>
      <c r="I7392" t="s">
        <v>16726</v>
      </c>
      <c r="J7392" t="s">
        <v>16727</v>
      </c>
      <c r="K7392">
        <v>612</v>
      </c>
      <c r="L7392">
        <v>0</v>
      </c>
      <c r="M7392">
        <v>0</v>
      </c>
      <c r="N7392">
        <v>999</v>
      </c>
    </row>
    <row r="7393" spans="1:14" s="6" customFormat="1" x14ac:dyDescent="0.2">
      <c r="A7393">
        <v>7388</v>
      </c>
      <c r="B7393">
        <v>5</v>
      </c>
      <c r="C7393" t="s">
        <v>65</v>
      </c>
      <c r="D7393" s="1" t="s">
        <v>10067</v>
      </c>
      <c r="E7393" s="1" t="s">
        <v>24042</v>
      </c>
      <c r="F7393" t="s">
        <v>9879</v>
      </c>
      <c r="G7393" s="1" t="s">
        <v>9878</v>
      </c>
      <c r="H7393" t="s">
        <v>16725</v>
      </c>
      <c r="I7393" t="s">
        <v>16726</v>
      </c>
      <c r="J7393" t="s">
        <v>16727</v>
      </c>
      <c r="K7393">
        <v>603</v>
      </c>
      <c r="L7393" t="s">
        <v>16738</v>
      </c>
      <c r="M7393">
        <v>0</v>
      </c>
      <c r="N7393">
        <v>999</v>
      </c>
    </row>
    <row r="7394" spans="1:14" s="6" customFormat="1" x14ac:dyDescent="0.2">
      <c r="A7394">
        <v>7389</v>
      </c>
      <c r="B7394">
        <v>5</v>
      </c>
      <c r="C7394" t="s">
        <v>65</v>
      </c>
      <c r="D7394" s="1" t="s">
        <v>10068</v>
      </c>
      <c r="E7394" s="1" t="s">
        <v>24043</v>
      </c>
      <c r="F7394" t="s">
        <v>9879</v>
      </c>
      <c r="G7394" s="1" t="s">
        <v>9878</v>
      </c>
      <c r="H7394" t="s">
        <v>16725</v>
      </c>
      <c r="I7394" t="s">
        <v>16726</v>
      </c>
      <c r="J7394" t="s">
        <v>16727</v>
      </c>
      <c r="K7394">
        <v>603</v>
      </c>
      <c r="L7394" t="s">
        <v>16738</v>
      </c>
      <c r="M7394">
        <v>0</v>
      </c>
      <c r="N7394">
        <v>999</v>
      </c>
    </row>
    <row r="7395" spans="1:14" s="6" customFormat="1" x14ac:dyDescent="0.2">
      <c r="A7395">
        <v>7390</v>
      </c>
      <c r="B7395">
        <v>5</v>
      </c>
      <c r="C7395" t="s">
        <v>65</v>
      </c>
      <c r="D7395" s="1" t="s">
        <v>10069</v>
      </c>
      <c r="E7395" s="1" t="s">
        <v>24044</v>
      </c>
      <c r="F7395" t="s">
        <v>10071</v>
      </c>
      <c r="G7395" s="1" t="s">
        <v>10070</v>
      </c>
      <c r="H7395" t="s">
        <v>16725</v>
      </c>
      <c r="I7395" t="s">
        <v>16726</v>
      </c>
      <c r="J7395" t="s">
        <v>16727</v>
      </c>
      <c r="K7395">
        <v>603</v>
      </c>
      <c r="L7395" t="s">
        <v>16738</v>
      </c>
      <c r="M7395">
        <v>0</v>
      </c>
      <c r="N7395">
        <v>999</v>
      </c>
    </row>
    <row r="7396" spans="1:14" s="6" customFormat="1" x14ac:dyDescent="0.2">
      <c r="A7396">
        <v>7391</v>
      </c>
      <c r="B7396">
        <v>5</v>
      </c>
      <c r="C7396" t="s">
        <v>65</v>
      </c>
      <c r="D7396" s="1" t="s">
        <v>10072</v>
      </c>
      <c r="E7396" s="1" t="s">
        <v>24045</v>
      </c>
      <c r="F7396" t="s">
        <v>10071</v>
      </c>
      <c r="G7396" s="1" t="s">
        <v>10070</v>
      </c>
      <c r="H7396" t="s">
        <v>16725</v>
      </c>
      <c r="I7396" t="s">
        <v>16726</v>
      </c>
      <c r="J7396" t="s">
        <v>16727</v>
      </c>
      <c r="K7396">
        <v>603</v>
      </c>
      <c r="L7396" t="s">
        <v>16738</v>
      </c>
      <c r="M7396">
        <v>0</v>
      </c>
      <c r="N7396">
        <v>999</v>
      </c>
    </row>
    <row r="7397" spans="1:14" s="6" customFormat="1" x14ac:dyDescent="0.2">
      <c r="A7397">
        <v>7392</v>
      </c>
      <c r="B7397">
        <v>5</v>
      </c>
      <c r="C7397" t="s">
        <v>65</v>
      </c>
      <c r="D7397" s="1" t="s">
        <v>10073</v>
      </c>
      <c r="E7397" s="1" t="s">
        <v>24046</v>
      </c>
      <c r="F7397" t="s">
        <v>10071</v>
      </c>
      <c r="G7397" s="1" t="s">
        <v>10070</v>
      </c>
      <c r="H7397" t="s">
        <v>16725</v>
      </c>
      <c r="I7397" t="s">
        <v>16726</v>
      </c>
      <c r="J7397" t="s">
        <v>16727</v>
      </c>
      <c r="K7397">
        <v>603</v>
      </c>
      <c r="L7397" t="s">
        <v>16738</v>
      </c>
      <c r="M7397">
        <v>0</v>
      </c>
      <c r="N7397">
        <v>999</v>
      </c>
    </row>
    <row r="7398" spans="1:14" s="6" customFormat="1" x14ac:dyDescent="0.2">
      <c r="A7398">
        <v>7393</v>
      </c>
      <c r="B7398">
        <v>5</v>
      </c>
      <c r="C7398" t="s">
        <v>65</v>
      </c>
      <c r="D7398" s="1" t="s">
        <v>10074</v>
      </c>
      <c r="E7398" s="1" t="s">
        <v>24047</v>
      </c>
      <c r="F7398" t="s">
        <v>10071</v>
      </c>
      <c r="G7398" s="1" t="s">
        <v>10070</v>
      </c>
      <c r="H7398" t="s">
        <v>16725</v>
      </c>
      <c r="I7398" t="s">
        <v>16726</v>
      </c>
      <c r="J7398" t="s">
        <v>16727</v>
      </c>
      <c r="K7398">
        <v>603</v>
      </c>
      <c r="L7398" t="s">
        <v>16738</v>
      </c>
      <c r="M7398">
        <v>0</v>
      </c>
      <c r="N7398">
        <v>999</v>
      </c>
    </row>
    <row r="7399" spans="1:14" s="6" customFormat="1" x14ac:dyDescent="0.2">
      <c r="A7399">
        <v>7394</v>
      </c>
      <c r="B7399">
        <v>5</v>
      </c>
      <c r="C7399" t="s">
        <v>65</v>
      </c>
      <c r="D7399" s="1" t="s">
        <v>10075</v>
      </c>
      <c r="E7399" s="1" t="s">
        <v>24048</v>
      </c>
      <c r="F7399" t="s">
        <v>10071</v>
      </c>
      <c r="G7399" s="1" t="s">
        <v>10070</v>
      </c>
      <c r="H7399" t="s">
        <v>16725</v>
      </c>
      <c r="I7399" t="s">
        <v>16726</v>
      </c>
      <c r="J7399" t="s">
        <v>16727</v>
      </c>
      <c r="K7399">
        <v>603</v>
      </c>
      <c r="L7399" t="s">
        <v>16738</v>
      </c>
      <c r="M7399">
        <v>0</v>
      </c>
      <c r="N7399">
        <v>999</v>
      </c>
    </row>
    <row r="7400" spans="1:14" s="6" customFormat="1" x14ac:dyDescent="0.2">
      <c r="A7400">
        <v>7395</v>
      </c>
      <c r="B7400">
        <v>21</v>
      </c>
      <c r="C7400" t="s">
        <v>4208</v>
      </c>
      <c r="D7400" s="1" t="s">
        <v>10076</v>
      </c>
      <c r="E7400" s="1" t="s">
        <v>24049</v>
      </c>
      <c r="F7400" t="s">
        <v>10027</v>
      </c>
      <c r="G7400" s="1" t="s">
        <v>10026</v>
      </c>
      <c r="H7400" t="s">
        <v>16725</v>
      </c>
      <c r="I7400" t="s">
        <v>16726</v>
      </c>
      <c r="J7400" t="s">
        <v>16727</v>
      </c>
      <c r="K7400">
        <v>0</v>
      </c>
      <c r="L7400">
        <v>0</v>
      </c>
      <c r="M7400">
        <v>0</v>
      </c>
      <c r="N7400">
        <v>999</v>
      </c>
    </row>
    <row r="7401" spans="1:14" s="6" customFormat="1" x14ac:dyDescent="0.2">
      <c r="A7401">
        <v>7396</v>
      </c>
      <c r="B7401">
        <v>21</v>
      </c>
      <c r="C7401" t="s">
        <v>4208</v>
      </c>
      <c r="D7401" s="1" t="s">
        <v>10077</v>
      </c>
      <c r="E7401" s="1" t="s">
        <v>24050</v>
      </c>
      <c r="F7401" t="s">
        <v>10027</v>
      </c>
      <c r="G7401" s="1" t="s">
        <v>10026</v>
      </c>
      <c r="H7401" t="s">
        <v>16725</v>
      </c>
      <c r="I7401" t="s">
        <v>16726</v>
      </c>
      <c r="J7401" t="s">
        <v>16727</v>
      </c>
      <c r="K7401">
        <v>0</v>
      </c>
      <c r="L7401">
        <v>0</v>
      </c>
      <c r="M7401">
        <v>0</v>
      </c>
      <c r="N7401">
        <v>999</v>
      </c>
    </row>
    <row r="7402" spans="1:14" s="6" customFormat="1" x14ac:dyDescent="0.2">
      <c r="A7402">
        <v>7397</v>
      </c>
      <c r="B7402">
        <v>21</v>
      </c>
      <c r="C7402" t="s">
        <v>4208</v>
      </c>
      <c r="D7402" s="1" t="s">
        <v>10078</v>
      </c>
      <c r="E7402" s="1" t="s">
        <v>24051</v>
      </c>
      <c r="F7402" t="s">
        <v>10027</v>
      </c>
      <c r="G7402" s="1" t="s">
        <v>10026</v>
      </c>
      <c r="H7402" t="s">
        <v>16725</v>
      </c>
      <c r="I7402" t="s">
        <v>16726</v>
      </c>
      <c r="J7402" t="s">
        <v>16727</v>
      </c>
      <c r="K7402">
        <v>0</v>
      </c>
      <c r="L7402">
        <v>0</v>
      </c>
      <c r="M7402">
        <v>0</v>
      </c>
      <c r="N7402">
        <v>999</v>
      </c>
    </row>
    <row r="7403" spans="1:14" s="6" customFormat="1" x14ac:dyDescent="0.2">
      <c r="A7403">
        <v>7398</v>
      </c>
      <c r="B7403">
        <v>21</v>
      </c>
      <c r="C7403" t="s">
        <v>4208</v>
      </c>
      <c r="D7403" s="1" t="s">
        <v>10079</v>
      </c>
      <c r="E7403" s="1" t="s">
        <v>24052</v>
      </c>
      <c r="F7403" t="s">
        <v>10027</v>
      </c>
      <c r="G7403" s="1" t="s">
        <v>10026</v>
      </c>
      <c r="H7403" t="s">
        <v>16725</v>
      </c>
      <c r="I7403" t="s">
        <v>16726</v>
      </c>
      <c r="J7403" t="s">
        <v>16727</v>
      </c>
      <c r="K7403">
        <v>0</v>
      </c>
      <c r="L7403">
        <v>0</v>
      </c>
      <c r="M7403">
        <v>0</v>
      </c>
      <c r="N7403">
        <v>999</v>
      </c>
    </row>
    <row r="7404" spans="1:14" s="6" customFormat="1" x14ac:dyDescent="0.2">
      <c r="A7404">
        <v>7399</v>
      </c>
      <c r="B7404">
        <v>21</v>
      </c>
      <c r="C7404" t="s">
        <v>4208</v>
      </c>
      <c r="D7404" s="1" t="s">
        <v>10080</v>
      </c>
      <c r="E7404" s="1" t="s">
        <v>24053</v>
      </c>
      <c r="F7404" t="s">
        <v>10027</v>
      </c>
      <c r="G7404" s="1" t="s">
        <v>10026</v>
      </c>
      <c r="H7404" t="s">
        <v>16725</v>
      </c>
      <c r="I7404" t="s">
        <v>16726</v>
      </c>
      <c r="J7404" t="s">
        <v>16727</v>
      </c>
      <c r="K7404">
        <v>0</v>
      </c>
      <c r="L7404">
        <v>0</v>
      </c>
      <c r="M7404">
        <v>0</v>
      </c>
      <c r="N7404">
        <v>999</v>
      </c>
    </row>
    <row r="7405" spans="1:14" s="6" customFormat="1" x14ac:dyDescent="0.2">
      <c r="A7405">
        <v>7400</v>
      </c>
      <c r="B7405">
        <v>15</v>
      </c>
      <c r="C7405" t="s">
        <v>7763</v>
      </c>
      <c r="D7405" s="1" t="s">
        <v>10081</v>
      </c>
      <c r="E7405" s="1" t="s">
        <v>24054</v>
      </c>
      <c r="F7405" t="s">
        <v>10083</v>
      </c>
      <c r="G7405" s="1" t="s">
        <v>10082</v>
      </c>
      <c r="H7405" t="s">
        <v>16733</v>
      </c>
      <c r="I7405" t="s">
        <v>16734</v>
      </c>
      <c r="J7405" t="s">
        <v>16735</v>
      </c>
      <c r="K7405">
        <v>614</v>
      </c>
      <c r="L7405" t="s">
        <v>16816</v>
      </c>
      <c r="M7405">
        <v>10</v>
      </c>
      <c r="N7405">
        <v>54</v>
      </c>
    </row>
    <row r="7406" spans="1:14" s="6" customFormat="1" x14ac:dyDescent="0.2">
      <c r="A7406">
        <v>7401</v>
      </c>
      <c r="B7406">
        <v>15</v>
      </c>
      <c r="C7406" t="s">
        <v>7763</v>
      </c>
      <c r="D7406" s="1" t="s">
        <v>10084</v>
      </c>
      <c r="E7406" s="1" t="s">
        <v>24055</v>
      </c>
      <c r="F7406" t="s">
        <v>10083</v>
      </c>
      <c r="G7406" s="1" t="s">
        <v>10082</v>
      </c>
      <c r="H7406" t="s">
        <v>16733</v>
      </c>
      <c r="I7406" t="s">
        <v>16734</v>
      </c>
      <c r="J7406" t="s">
        <v>16735</v>
      </c>
      <c r="K7406">
        <v>614</v>
      </c>
      <c r="L7406" t="s">
        <v>16816</v>
      </c>
      <c r="M7406">
        <v>10</v>
      </c>
      <c r="N7406">
        <v>54</v>
      </c>
    </row>
    <row r="7407" spans="1:14" s="6" customFormat="1" x14ac:dyDescent="0.2">
      <c r="A7407">
        <v>7402</v>
      </c>
      <c r="B7407">
        <v>15</v>
      </c>
      <c r="C7407" t="s">
        <v>7763</v>
      </c>
      <c r="D7407" s="1" t="s">
        <v>10085</v>
      </c>
      <c r="E7407" s="1" t="s">
        <v>24056</v>
      </c>
      <c r="F7407" t="s">
        <v>10083</v>
      </c>
      <c r="G7407" s="1" t="s">
        <v>10082</v>
      </c>
      <c r="H7407" t="s">
        <v>16733</v>
      </c>
      <c r="I7407" t="s">
        <v>16734</v>
      </c>
      <c r="J7407" t="s">
        <v>16735</v>
      </c>
      <c r="K7407">
        <v>614</v>
      </c>
      <c r="L7407" t="s">
        <v>16816</v>
      </c>
      <c r="M7407">
        <v>10</v>
      </c>
      <c r="N7407">
        <v>54</v>
      </c>
    </row>
    <row r="7408" spans="1:14" s="6" customFormat="1" x14ac:dyDescent="0.2">
      <c r="A7408">
        <v>7403</v>
      </c>
      <c r="B7408">
        <v>15</v>
      </c>
      <c r="C7408" t="s">
        <v>7763</v>
      </c>
      <c r="D7408" s="1" t="s">
        <v>10086</v>
      </c>
      <c r="E7408" s="1" t="s">
        <v>24057</v>
      </c>
      <c r="F7408" t="s">
        <v>10083</v>
      </c>
      <c r="G7408" s="1" t="s">
        <v>10082</v>
      </c>
      <c r="H7408" t="s">
        <v>16733</v>
      </c>
      <c r="I7408" t="s">
        <v>16734</v>
      </c>
      <c r="J7408" t="s">
        <v>16735</v>
      </c>
      <c r="K7408">
        <v>614</v>
      </c>
      <c r="L7408" t="s">
        <v>16816</v>
      </c>
      <c r="M7408">
        <v>10</v>
      </c>
      <c r="N7408">
        <v>54</v>
      </c>
    </row>
    <row r="7409" spans="1:14" s="6" customFormat="1" x14ac:dyDescent="0.2">
      <c r="A7409">
        <v>7404</v>
      </c>
      <c r="B7409">
        <v>15</v>
      </c>
      <c r="C7409" t="s">
        <v>7763</v>
      </c>
      <c r="D7409" s="1" t="s">
        <v>10087</v>
      </c>
      <c r="E7409" s="1" t="s">
        <v>24058</v>
      </c>
      <c r="F7409" t="s">
        <v>10083</v>
      </c>
      <c r="G7409" s="1" t="s">
        <v>10082</v>
      </c>
      <c r="H7409" t="s">
        <v>16733</v>
      </c>
      <c r="I7409" t="s">
        <v>16734</v>
      </c>
      <c r="J7409" t="s">
        <v>16735</v>
      </c>
      <c r="K7409">
        <v>614</v>
      </c>
      <c r="L7409" t="s">
        <v>16816</v>
      </c>
      <c r="M7409">
        <v>10</v>
      </c>
      <c r="N7409">
        <v>54</v>
      </c>
    </row>
    <row r="7410" spans="1:14" s="6" customFormat="1" x14ac:dyDescent="0.2">
      <c r="A7410">
        <v>7405</v>
      </c>
      <c r="B7410">
        <v>15</v>
      </c>
      <c r="C7410" t="s">
        <v>7763</v>
      </c>
      <c r="D7410" s="1" t="s">
        <v>10088</v>
      </c>
      <c r="E7410" s="1" t="s">
        <v>24059</v>
      </c>
      <c r="F7410" t="s">
        <v>10090</v>
      </c>
      <c r="G7410" s="1" t="s">
        <v>10089</v>
      </c>
      <c r="H7410" t="s">
        <v>16733</v>
      </c>
      <c r="I7410" t="s">
        <v>16734</v>
      </c>
      <c r="J7410" t="s">
        <v>16735</v>
      </c>
      <c r="K7410">
        <v>614</v>
      </c>
      <c r="L7410" t="s">
        <v>16816</v>
      </c>
      <c r="M7410">
        <v>10</v>
      </c>
      <c r="N7410">
        <v>54</v>
      </c>
    </row>
    <row r="7411" spans="1:14" s="6" customFormat="1" x14ac:dyDescent="0.2">
      <c r="A7411">
        <v>7406</v>
      </c>
      <c r="B7411">
        <v>15</v>
      </c>
      <c r="C7411" t="s">
        <v>7763</v>
      </c>
      <c r="D7411" s="1" t="s">
        <v>10091</v>
      </c>
      <c r="E7411" s="1" t="s">
        <v>24060</v>
      </c>
      <c r="F7411" t="s">
        <v>10090</v>
      </c>
      <c r="G7411" s="1" t="s">
        <v>10089</v>
      </c>
      <c r="H7411" t="s">
        <v>16733</v>
      </c>
      <c r="I7411" t="s">
        <v>16734</v>
      </c>
      <c r="J7411" t="s">
        <v>16735</v>
      </c>
      <c r="K7411">
        <v>614</v>
      </c>
      <c r="L7411" t="s">
        <v>16816</v>
      </c>
      <c r="M7411">
        <v>10</v>
      </c>
      <c r="N7411">
        <v>54</v>
      </c>
    </row>
    <row r="7412" spans="1:14" s="6" customFormat="1" x14ac:dyDescent="0.2">
      <c r="A7412">
        <v>7407</v>
      </c>
      <c r="B7412">
        <v>13</v>
      </c>
      <c r="C7412" t="s">
        <v>461</v>
      </c>
      <c r="D7412" s="1" t="s">
        <v>10092</v>
      </c>
      <c r="E7412" s="1" t="s">
        <v>24061</v>
      </c>
      <c r="F7412" t="s">
        <v>9813</v>
      </c>
      <c r="G7412" s="1" t="s">
        <v>9812</v>
      </c>
      <c r="H7412" t="s">
        <v>16725</v>
      </c>
      <c r="I7412" t="s">
        <v>16726</v>
      </c>
      <c r="J7412" t="s">
        <v>16727</v>
      </c>
      <c r="K7412">
        <v>614</v>
      </c>
      <c r="L7412" t="s">
        <v>16751</v>
      </c>
      <c r="M7412">
        <v>0</v>
      </c>
      <c r="N7412">
        <v>999</v>
      </c>
    </row>
    <row r="7413" spans="1:14" s="6" customFormat="1" x14ac:dyDescent="0.2">
      <c r="A7413">
        <v>7408</v>
      </c>
      <c r="B7413">
        <v>13</v>
      </c>
      <c r="C7413" t="s">
        <v>461</v>
      </c>
      <c r="D7413" s="1" t="s">
        <v>10093</v>
      </c>
      <c r="E7413" s="1" t="s">
        <v>24062</v>
      </c>
      <c r="F7413" t="s">
        <v>9813</v>
      </c>
      <c r="G7413" s="1" t="s">
        <v>9812</v>
      </c>
      <c r="H7413" t="s">
        <v>16725</v>
      </c>
      <c r="I7413" t="s">
        <v>16726</v>
      </c>
      <c r="J7413" t="s">
        <v>16727</v>
      </c>
      <c r="K7413">
        <v>614</v>
      </c>
      <c r="L7413" t="s">
        <v>16751</v>
      </c>
      <c r="M7413">
        <v>0</v>
      </c>
      <c r="N7413">
        <v>999</v>
      </c>
    </row>
    <row r="7414" spans="1:14" s="6" customFormat="1" x14ac:dyDescent="0.2">
      <c r="A7414">
        <v>7409</v>
      </c>
      <c r="B7414">
        <v>13</v>
      </c>
      <c r="C7414" t="s">
        <v>461</v>
      </c>
      <c r="D7414" s="1" t="s">
        <v>10094</v>
      </c>
      <c r="E7414" s="1" t="s">
        <v>24063</v>
      </c>
      <c r="F7414" t="s">
        <v>9813</v>
      </c>
      <c r="G7414" s="1" t="s">
        <v>9812</v>
      </c>
      <c r="H7414" t="s">
        <v>16725</v>
      </c>
      <c r="I7414" t="s">
        <v>16726</v>
      </c>
      <c r="J7414" t="s">
        <v>16727</v>
      </c>
      <c r="K7414">
        <v>614</v>
      </c>
      <c r="L7414" t="s">
        <v>16751</v>
      </c>
      <c r="M7414">
        <v>0</v>
      </c>
      <c r="N7414">
        <v>999</v>
      </c>
    </row>
    <row r="7415" spans="1:14" s="6" customFormat="1" x14ac:dyDescent="0.2">
      <c r="A7415">
        <v>7410</v>
      </c>
      <c r="B7415">
        <v>13</v>
      </c>
      <c r="C7415" t="s">
        <v>461</v>
      </c>
      <c r="D7415" s="1" t="s">
        <v>10095</v>
      </c>
      <c r="E7415" s="1" t="s">
        <v>24064</v>
      </c>
      <c r="F7415" t="s">
        <v>9813</v>
      </c>
      <c r="G7415" s="1" t="s">
        <v>9812</v>
      </c>
      <c r="H7415" t="s">
        <v>16725</v>
      </c>
      <c r="I7415" t="s">
        <v>16726</v>
      </c>
      <c r="J7415" t="s">
        <v>16727</v>
      </c>
      <c r="K7415">
        <v>614</v>
      </c>
      <c r="L7415" t="s">
        <v>16751</v>
      </c>
      <c r="M7415">
        <v>0</v>
      </c>
      <c r="N7415">
        <v>999</v>
      </c>
    </row>
    <row r="7416" spans="1:14" s="6" customFormat="1" x14ac:dyDescent="0.2">
      <c r="A7416">
        <v>7411</v>
      </c>
      <c r="B7416">
        <v>13</v>
      </c>
      <c r="C7416" t="s">
        <v>461</v>
      </c>
      <c r="D7416" s="1" t="s">
        <v>10096</v>
      </c>
      <c r="E7416" s="1" t="s">
        <v>24065</v>
      </c>
      <c r="F7416" t="s">
        <v>10098</v>
      </c>
      <c r="G7416" s="1" t="s">
        <v>10097</v>
      </c>
      <c r="H7416" t="s">
        <v>16725</v>
      </c>
      <c r="I7416" t="s">
        <v>16726</v>
      </c>
      <c r="J7416" t="s">
        <v>16727</v>
      </c>
      <c r="K7416">
        <v>614</v>
      </c>
      <c r="L7416">
        <v>0</v>
      </c>
      <c r="M7416">
        <v>0</v>
      </c>
      <c r="N7416">
        <v>999</v>
      </c>
    </row>
    <row r="7417" spans="1:14" s="6" customFormat="1" x14ac:dyDescent="0.2">
      <c r="A7417">
        <v>7412</v>
      </c>
      <c r="B7417">
        <v>13</v>
      </c>
      <c r="C7417" t="s">
        <v>461</v>
      </c>
      <c r="D7417" s="1" t="s">
        <v>10099</v>
      </c>
      <c r="E7417" s="1" t="s">
        <v>24066</v>
      </c>
      <c r="F7417" t="s">
        <v>10098</v>
      </c>
      <c r="G7417" s="1" t="s">
        <v>10097</v>
      </c>
      <c r="H7417" t="s">
        <v>16725</v>
      </c>
      <c r="I7417" t="s">
        <v>16726</v>
      </c>
      <c r="J7417" t="s">
        <v>16727</v>
      </c>
      <c r="K7417">
        <v>614</v>
      </c>
      <c r="L7417">
        <v>0</v>
      </c>
      <c r="M7417">
        <v>0</v>
      </c>
      <c r="N7417">
        <v>999</v>
      </c>
    </row>
    <row r="7418" spans="1:14" s="6" customFormat="1" x14ac:dyDescent="0.2">
      <c r="A7418">
        <v>7413</v>
      </c>
      <c r="B7418">
        <v>2</v>
      </c>
      <c r="C7418" t="s">
        <v>93</v>
      </c>
      <c r="D7418" s="1" t="s">
        <v>10100</v>
      </c>
      <c r="E7418" s="1" t="s">
        <v>24067</v>
      </c>
      <c r="F7418" t="s">
        <v>9913</v>
      </c>
      <c r="G7418" s="1" t="s">
        <v>9912</v>
      </c>
      <c r="H7418" t="s">
        <v>16725</v>
      </c>
      <c r="I7418" t="s">
        <v>16726</v>
      </c>
      <c r="J7418" t="s">
        <v>16727</v>
      </c>
      <c r="K7418">
        <v>214</v>
      </c>
      <c r="L7418" t="s">
        <v>16821</v>
      </c>
      <c r="M7418">
        <v>0</v>
      </c>
      <c r="N7418">
        <v>999</v>
      </c>
    </row>
    <row r="7419" spans="1:14" s="6" customFormat="1" x14ac:dyDescent="0.2">
      <c r="A7419">
        <v>7414</v>
      </c>
      <c r="B7419">
        <v>2</v>
      </c>
      <c r="C7419" t="s">
        <v>93</v>
      </c>
      <c r="D7419" s="1" t="s">
        <v>10101</v>
      </c>
      <c r="E7419" s="1" t="s">
        <v>24068</v>
      </c>
      <c r="F7419" t="s">
        <v>10103</v>
      </c>
      <c r="G7419" s="1" t="s">
        <v>10102</v>
      </c>
      <c r="H7419" t="s">
        <v>16725</v>
      </c>
      <c r="I7419" t="s">
        <v>16726</v>
      </c>
      <c r="J7419" t="s">
        <v>16727</v>
      </c>
      <c r="K7419">
        <v>206</v>
      </c>
      <c r="L7419" t="s">
        <v>16821</v>
      </c>
      <c r="M7419">
        <v>0</v>
      </c>
      <c r="N7419">
        <v>999</v>
      </c>
    </row>
    <row r="7420" spans="1:14" s="6" customFormat="1" x14ac:dyDescent="0.2">
      <c r="A7420">
        <v>7415</v>
      </c>
      <c r="B7420">
        <v>2</v>
      </c>
      <c r="C7420" t="s">
        <v>93</v>
      </c>
      <c r="D7420" s="1" t="s">
        <v>10104</v>
      </c>
      <c r="E7420" s="1" t="s">
        <v>24069</v>
      </c>
      <c r="F7420" t="s">
        <v>10103</v>
      </c>
      <c r="G7420" s="1" t="s">
        <v>10102</v>
      </c>
      <c r="H7420" t="s">
        <v>16725</v>
      </c>
      <c r="I7420" t="s">
        <v>16726</v>
      </c>
      <c r="J7420" t="s">
        <v>16727</v>
      </c>
      <c r="K7420">
        <v>206</v>
      </c>
      <c r="L7420" t="s">
        <v>16821</v>
      </c>
      <c r="M7420">
        <v>0</v>
      </c>
      <c r="N7420">
        <v>999</v>
      </c>
    </row>
    <row r="7421" spans="1:14" s="6" customFormat="1" x14ac:dyDescent="0.2">
      <c r="A7421">
        <v>7416</v>
      </c>
      <c r="B7421">
        <v>2</v>
      </c>
      <c r="C7421" t="s">
        <v>93</v>
      </c>
      <c r="D7421" s="1" t="s">
        <v>10105</v>
      </c>
      <c r="E7421" s="1" t="s">
        <v>24070</v>
      </c>
      <c r="F7421" t="s">
        <v>10103</v>
      </c>
      <c r="G7421" s="1" t="s">
        <v>10102</v>
      </c>
      <c r="H7421" t="s">
        <v>16725</v>
      </c>
      <c r="I7421" t="s">
        <v>16726</v>
      </c>
      <c r="J7421" t="s">
        <v>16727</v>
      </c>
      <c r="K7421">
        <v>206</v>
      </c>
      <c r="L7421" t="s">
        <v>16821</v>
      </c>
      <c r="M7421">
        <v>0</v>
      </c>
      <c r="N7421">
        <v>999</v>
      </c>
    </row>
    <row r="7422" spans="1:14" s="6" customFormat="1" x14ac:dyDescent="0.2">
      <c r="A7422">
        <v>7417</v>
      </c>
      <c r="B7422">
        <v>2</v>
      </c>
      <c r="C7422" t="s">
        <v>93</v>
      </c>
      <c r="D7422" s="1" t="s">
        <v>10106</v>
      </c>
      <c r="E7422" s="1" t="s">
        <v>24071</v>
      </c>
      <c r="F7422" t="s">
        <v>10103</v>
      </c>
      <c r="G7422" s="1" t="s">
        <v>10102</v>
      </c>
      <c r="H7422" t="s">
        <v>16725</v>
      </c>
      <c r="I7422" t="s">
        <v>16726</v>
      </c>
      <c r="J7422" t="s">
        <v>16727</v>
      </c>
      <c r="K7422">
        <v>206</v>
      </c>
      <c r="L7422" t="s">
        <v>16821</v>
      </c>
      <c r="M7422">
        <v>0</v>
      </c>
      <c r="N7422">
        <v>999</v>
      </c>
    </row>
    <row r="7423" spans="1:14" s="6" customFormat="1" x14ac:dyDescent="0.2">
      <c r="A7423">
        <v>7418</v>
      </c>
      <c r="B7423">
        <v>2</v>
      </c>
      <c r="C7423" t="s">
        <v>93</v>
      </c>
      <c r="D7423" s="1" t="s">
        <v>10107</v>
      </c>
      <c r="E7423" s="1" t="s">
        <v>24072</v>
      </c>
      <c r="F7423" t="s">
        <v>10103</v>
      </c>
      <c r="G7423" s="1" t="s">
        <v>10102</v>
      </c>
      <c r="H7423" t="s">
        <v>16725</v>
      </c>
      <c r="I7423" t="s">
        <v>16726</v>
      </c>
      <c r="J7423" t="s">
        <v>16727</v>
      </c>
      <c r="K7423">
        <v>206</v>
      </c>
      <c r="L7423" t="s">
        <v>16821</v>
      </c>
      <c r="M7423">
        <v>0</v>
      </c>
      <c r="N7423">
        <v>999</v>
      </c>
    </row>
    <row r="7424" spans="1:14" s="6" customFormat="1" x14ac:dyDescent="0.2">
      <c r="A7424">
        <v>7419</v>
      </c>
      <c r="B7424">
        <v>2</v>
      </c>
      <c r="C7424" t="s">
        <v>93</v>
      </c>
      <c r="D7424" s="1" t="s">
        <v>10108</v>
      </c>
      <c r="E7424" s="1" t="s">
        <v>24073</v>
      </c>
      <c r="F7424" t="s">
        <v>10103</v>
      </c>
      <c r="G7424" s="1" t="s">
        <v>10102</v>
      </c>
      <c r="H7424" t="s">
        <v>16725</v>
      </c>
      <c r="I7424" t="s">
        <v>16726</v>
      </c>
      <c r="J7424" t="s">
        <v>16727</v>
      </c>
      <c r="K7424">
        <v>206</v>
      </c>
      <c r="L7424" t="s">
        <v>16821</v>
      </c>
      <c r="M7424">
        <v>0</v>
      </c>
      <c r="N7424">
        <v>999</v>
      </c>
    </row>
    <row r="7425" spans="1:14" s="6" customFormat="1" x14ac:dyDescent="0.2">
      <c r="A7425">
        <v>7420</v>
      </c>
      <c r="B7425">
        <v>15</v>
      </c>
      <c r="C7425" t="s">
        <v>7763</v>
      </c>
      <c r="D7425" s="1" t="s">
        <v>10109</v>
      </c>
      <c r="E7425" s="1" t="s">
        <v>24074</v>
      </c>
      <c r="F7425" t="s">
        <v>10090</v>
      </c>
      <c r="G7425" s="1" t="s">
        <v>10089</v>
      </c>
      <c r="H7425" t="s">
        <v>16733</v>
      </c>
      <c r="I7425" t="s">
        <v>16734</v>
      </c>
      <c r="J7425" t="s">
        <v>16735</v>
      </c>
      <c r="K7425">
        <v>614</v>
      </c>
      <c r="L7425" t="s">
        <v>16816</v>
      </c>
      <c r="M7425">
        <v>10</v>
      </c>
      <c r="N7425">
        <v>54</v>
      </c>
    </row>
    <row r="7426" spans="1:14" s="6" customFormat="1" x14ac:dyDescent="0.2">
      <c r="A7426">
        <v>7421</v>
      </c>
      <c r="B7426">
        <v>15</v>
      </c>
      <c r="C7426" t="s">
        <v>7763</v>
      </c>
      <c r="D7426" s="1" t="s">
        <v>10110</v>
      </c>
      <c r="E7426" s="1" t="s">
        <v>24075</v>
      </c>
      <c r="F7426" t="s">
        <v>10090</v>
      </c>
      <c r="G7426" s="1" t="s">
        <v>10089</v>
      </c>
      <c r="H7426" t="s">
        <v>16733</v>
      </c>
      <c r="I7426" t="s">
        <v>16734</v>
      </c>
      <c r="J7426" t="s">
        <v>16735</v>
      </c>
      <c r="K7426">
        <v>614</v>
      </c>
      <c r="L7426" t="s">
        <v>16816</v>
      </c>
      <c r="M7426">
        <v>10</v>
      </c>
      <c r="N7426">
        <v>54</v>
      </c>
    </row>
    <row r="7427" spans="1:14" s="6" customFormat="1" x14ac:dyDescent="0.2">
      <c r="A7427">
        <v>7422</v>
      </c>
      <c r="B7427">
        <v>15</v>
      </c>
      <c r="C7427" t="s">
        <v>7763</v>
      </c>
      <c r="D7427" s="1" t="s">
        <v>10111</v>
      </c>
      <c r="E7427" s="1" t="s">
        <v>24076</v>
      </c>
      <c r="F7427" t="s">
        <v>10113</v>
      </c>
      <c r="G7427" s="1" t="s">
        <v>10112</v>
      </c>
      <c r="H7427" t="s">
        <v>16733</v>
      </c>
      <c r="I7427" t="s">
        <v>16734</v>
      </c>
      <c r="J7427" t="s">
        <v>16735</v>
      </c>
      <c r="K7427">
        <v>614</v>
      </c>
      <c r="L7427" t="s">
        <v>16816</v>
      </c>
      <c r="M7427">
        <v>10</v>
      </c>
      <c r="N7427">
        <v>54</v>
      </c>
    </row>
    <row r="7428" spans="1:14" s="6" customFormat="1" x14ac:dyDescent="0.2">
      <c r="A7428">
        <v>7423</v>
      </c>
      <c r="B7428">
        <v>15</v>
      </c>
      <c r="C7428" t="s">
        <v>7763</v>
      </c>
      <c r="D7428" s="1" t="s">
        <v>10114</v>
      </c>
      <c r="E7428" s="1" t="s">
        <v>24077</v>
      </c>
      <c r="F7428" t="s">
        <v>10113</v>
      </c>
      <c r="G7428" s="1" t="s">
        <v>10112</v>
      </c>
      <c r="H7428" t="s">
        <v>16733</v>
      </c>
      <c r="I7428" t="s">
        <v>16734</v>
      </c>
      <c r="J7428" t="s">
        <v>16735</v>
      </c>
      <c r="K7428">
        <v>614</v>
      </c>
      <c r="L7428" t="s">
        <v>16816</v>
      </c>
      <c r="M7428">
        <v>10</v>
      </c>
      <c r="N7428">
        <v>54</v>
      </c>
    </row>
    <row r="7429" spans="1:14" s="6" customFormat="1" x14ac:dyDescent="0.2">
      <c r="A7429">
        <v>7424</v>
      </c>
      <c r="B7429">
        <v>15</v>
      </c>
      <c r="C7429" t="s">
        <v>7763</v>
      </c>
      <c r="D7429" s="1" t="s">
        <v>10115</v>
      </c>
      <c r="E7429" s="1" t="s">
        <v>24078</v>
      </c>
      <c r="F7429" t="s">
        <v>10113</v>
      </c>
      <c r="G7429" s="1" t="s">
        <v>10112</v>
      </c>
      <c r="H7429" t="s">
        <v>16733</v>
      </c>
      <c r="I7429" t="s">
        <v>16734</v>
      </c>
      <c r="J7429" t="s">
        <v>16735</v>
      </c>
      <c r="K7429">
        <v>614</v>
      </c>
      <c r="L7429" t="s">
        <v>16816</v>
      </c>
      <c r="M7429">
        <v>10</v>
      </c>
      <c r="N7429">
        <v>54</v>
      </c>
    </row>
    <row r="7430" spans="1:14" s="6" customFormat="1" x14ac:dyDescent="0.2">
      <c r="A7430">
        <v>7425</v>
      </c>
      <c r="B7430">
        <v>15</v>
      </c>
      <c r="C7430" t="s">
        <v>7763</v>
      </c>
      <c r="D7430" s="1" t="s">
        <v>10116</v>
      </c>
      <c r="E7430" s="1" t="s">
        <v>24079</v>
      </c>
      <c r="F7430" t="s">
        <v>10113</v>
      </c>
      <c r="G7430" s="1" t="s">
        <v>10112</v>
      </c>
      <c r="H7430" t="s">
        <v>16733</v>
      </c>
      <c r="I7430" t="s">
        <v>16734</v>
      </c>
      <c r="J7430" t="s">
        <v>16735</v>
      </c>
      <c r="K7430">
        <v>614</v>
      </c>
      <c r="L7430" t="s">
        <v>16816</v>
      </c>
      <c r="M7430">
        <v>10</v>
      </c>
      <c r="N7430">
        <v>54</v>
      </c>
    </row>
    <row r="7431" spans="1:14" s="6" customFormat="1" x14ac:dyDescent="0.2">
      <c r="A7431">
        <v>7426</v>
      </c>
      <c r="B7431">
        <v>20</v>
      </c>
      <c r="C7431" t="s">
        <v>751</v>
      </c>
      <c r="D7431" s="1" t="s">
        <v>10117</v>
      </c>
      <c r="E7431" s="1" t="s">
        <v>24080</v>
      </c>
      <c r="F7431" t="s">
        <v>9080</v>
      </c>
      <c r="G7431" s="1" t="s">
        <v>9079</v>
      </c>
      <c r="H7431" t="s">
        <v>16725</v>
      </c>
      <c r="I7431" t="s">
        <v>16726</v>
      </c>
      <c r="J7431" t="s">
        <v>16727</v>
      </c>
      <c r="K7431">
        <v>504</v>
      </c>
      <c r="L7431" t="s">
        <v>16776</v>
      </c>
      <c r="M7431">
        <v>0</v>
      </c>
      <c r="N7431">
        <v>999</v>
      </c>
    </row>
    <row r="7432" spans="1:14" s="6" customFormat="1" x14ac:dyDescent="0.2">
      <c r="A7432">
        <v>7427</v>
      </c>
      <c r="B7432">
        <v>20</v>
      </c>
      <c r="C7432" t="s">
        <v>751</v>
      </c>
      <c r="D7432" s="1" t="s">
        <v>10118</v>
      </c>
      <c r="E7432" s="1" t="s">
        <v>24081</v>
      </c>
      <c r="F7432" t="s">
        <v>9080</v>
      </c>
      <c r="G7432" s="1" t="s">
        <v>9079</v>
      </c>
      <c r="H7432" t="s">
        <v>16725</v>
      </c>
      <c r="I7432" t="s">
        <v>16726</v>
      </c>
      <c r="J7432" t="s">
        <v>16727</v>
      </c>
      <c r="K7432">
        <v>504</v>
      </c>
      <c r="L7432" t="s">
        <v>16776</v>
      </c>
      <c r="M7432">
        <v>0</v>
      </c>
      <c r="N7432">
        <v>999</v>
      </c>
    </row>
    <row r="7433" spans="1:14" s="6" customFormat="1" x14ac:dyDescent="0.2">
      <c r="A7433">
        <v>7428</v>
      </c>
      <c r="B7433">
        <v>20</v>
      </c>
      <c r="C7433" t="s">
        <v>751</v>
      </c>
      <c r="D7433" s="1" t="s">
        <v>10119</v>
      </c>
      <c r="E7433" s="1" t="s">
        <v>24082</v>
      </c>
      <c r="F7433" t="s">
        <v>10121</v>
      </c>
      <c r="G7433" s="1" t="s">
        <v>10120</v>
      </c>
      <c r="H7433" t="s">
        <v>16725</v>
      </c>
      <c r="I7433" t="s">
        <v>16726</v>
      </c>
      <c r="J7433" t="s">
        <v>16727</v>
      </c>
      <c r="K7433">
        <v>504</v>
      </c>
      <c r="L7433" t="s">
        <v>16776</v>
      </c>
      <c r="M7433">
        <v>0</v>
      </c>
      <c r="N7433">
        <v>999</v>
      </c>
    </row>
    <row r="7434" spans="1:14" s="6" customFormat="1" x14ac:dyDescent="0.2">
      <c r="A7434">
        <v>7429</v>
      </c>
      <c r="B7434">
        <v>20</v>
      </c>
      <c r="C7434" t="s">
        <v>751</v>
      </c>
      <c r="D7434" s="1" t="s">
        <v>10122</v>
      </c>
      <c r="E7434" s="1" t="s">
        <v>24083</v>
      </c>
      <c r="F7434" t="s">
        <v>10121</v>
      </c>
      <c r="G7434" s="1" t="s">
        <v>10120</v>
      </c>
      <c r="H7434" t="s">
        <v>16725</v>
      </c>
      <c r="I7434" t="s">
        <v>16726</v>
      </c>
      <c r="J7434" t="s">
        <v>16727</v>
      </c>
      <c r="K7434">
        <v>504</v>
      </c>
      <c r="L7434" t="s">
        <v>16776</v>
      </c>
      <c r="M7434">
        <v>0</v>
      </c>
      <c r="N7434">
        <v>999</v>
      </c>
    </row>
    <row r="7435" spans="1:14" s="6" customFormat="1" x14ac:dyDescent="0.2">
      <c r="A7435">
        <v>7430</v>
      </c>
      <c r="B7435">
        <v>20</v>
      </c>
      <c r="C7435" t="s">
        <v>751</v>
      </c>
      <c r="D7435" s="1" t="s">
        <v>10123</v>
      </c>
      <c r="E7435" s="1" t="s">
        <v>24084</v>
      </c>
      <c r="F7435" t="s">
        <v>10121</v>
      </c>
      <c r="G7435" s="1" t="s">
        <v>10120</v>
      </c>
      <c r="H7435" t="s">
        <v>16725</v>
      </c>
      <c r="I7435" t="s">
        <v>16726</v>
      </c>
      <c r="J7435" t="s">
        <v>16727</v>
      </c>
      <c r="K7435">
        <v>504</v>
      </c>
      <c r="L7435" t="s">
        <v>16776</v>
      </c>
      <c r="M7435">
        <v>0</v>
      </c>
      <c r="N7435">
        <v>999</v>
      </c>
    </row>
    <row r="7436" spans="1:14" s="6" customFormat="1" x14ac:dyDescent="0.2">
      <c r="A7436">
        <v>7431</v>
      </c>
      <c r="B7436">
        <v>20</v>
      </c>
      <c r="C7436" t="s">
        <v>751</v>
      </c>
      <c r="D7436" s="1" t="s">
        <v>10124</v>
      </c>
      <c r="E7436" s="1" t="s">
        <v>24085</v>
      </c>
      <c r="F7436" t="s">
        <v>10121</v>
      </c>
      <c r="G7436" s="1" t="s">
        <v>10120</v>
      </c>
      <c r="H7436" t="s">
        <v>16725</v>
      </c>
      <c r="I7436" t="s">
        <v>16726</v>
      </c>
      <c r="J7436" t="s">
        <v>16727</v>
      </c>
      <c r="K7436">
        <v>504</v>
      </c>
      <c r="L7436" t="s">
        <v>16776</v>
      </c>
      <c r="M7436">
        <v>0</v>
      </c>
      <c r="N7436">
        <v>999</v>
      </c>
    </row>
    <row r="7437" spans="1:14" s="6" customFormat="1" x14ac:dyDescent="0.2">
      <c r="A7437">
        <v>7432</v>
      </c>
      <c r="B7437">
        <v>2</v>
      </c>
      <c r="C7437" t="s">
        <v>93</v>
      </c>
      <c r="D7437" s="1" t="s">
        <v>10125</v>
      </c>
      <c r="E7437" s="1" t="s">
        <v>24086</v>
      </c>
      <c r="F7437" t="s">
        <v>10103</v>
      </c>
      <c r="G7437" s="1" t="s">
        <v>10102</v>
      </c>
      <c r="H7437" t="s">
        <v>16725</v>
      </c>
      <c r="I7437" t="s">
        <v>16726</v>
      </c>
      <c r="J7437" t="s">
        <v>16727</v>
      </c>
      <c r="K7437">
        <v>206</v>
      </c>
      <c r="L7437" t="s">
        <v>16821</v>
      </c>
      <c r="M7437">
        <v>0</v>
      </c>
      <c r="N7437">
        <v>999</v>
      </c>
    </row>
    <row r="7438" spans="1:14" s="6" customFormat="1" x14ac:dyDescent="0.2">
      <c r="A7438">
        <v>7433</v>
      </c>
      <c r="B7438">
        <v>2</v>
      </c>
      <c r="C7438" t="s">
        <v>93</v>
      </c>
      <c r="D7438" s="1" t="s">
        <v>10126</v>
      </c>
      <c r="E7438" s="1" t="s">
        <v>24087</v>
      </c>
      <c r="F7438" t="s">
        <v>10103</v>
      </c>
      <c r="G7438" s="1" t="s">
        <v>10102</v>
      </c>
      <c r="H7438" t="s">
        <v>16725</v>
      </c>
      <c r="I7438" t="s">
        <v>16726</v>
      </c>
      <c r="J7438" t="s">
        <v>16727</v>
      </c>
      <c r="K7438">
        <v>206</v>
      </c>
      <c r="L7438" t="s">
        <v>16821</v>
      </c>
      <c r="M7438">
        <v>0</v>
      </c>
      <c r="N7438">
        <v>999</v>
      </c>
    </row>
    <row r="7439" spans="1:14" s="6" customFormat="1" x14ac:dyDescent="0.2">
      <c r="A7439">
        <v>7434</v>
      </c>
      <c r="B7439">
        <v>2</v>
      </c>
      <c r="C7439" t="s">
        <v>93</v>
      </c>
      <c r="D7439" s="1" t="s">
        <v>10127</v>
      </c>
      <c r="E7439" s="1" t="s">
        <v>24088</v>
      </c>
      <c r="F7439" t="s">
        <v>10103</v>
      </c>
      <c r="G7439" s="1" t="s">
        <v>10102</v>
      </c>
      <c r="H7439" t="s">
        <v>16725</v>
      </c>
      <c r="I7439" t="s">
        <v>16726</v>
      </c>
      <c r="J7439" t="s">
        <v>16727</v>
      </c>
      <c r="K7439">
        <v>206</v>
      </c>
      <c r="L7439" t="s">
        <v>16821</v>
      </c>
      <c r="M7439">
        <v>0</v>
      </c>
      <c r="N7439">
        <v>999</v>
      </c>
    </row>
    <row r="7440" spans="1:14" s="6" customFormat="1" x14ac:dyDescent="0.2">
      <c r="A7440">
        <v>7435</v>
      </c>
      <c r="B7440">
        <v>2</v>
      </c>
      <c r="C7440" t="s">
        <v>93</v>
      </c>
      <c r="D7440" s="1" t="s">
        <v>10128</v>
      </c>
      <c r="E7440" s="1" t="s">
        <v>24089</v>
      </c>
      <c r="F7440" t="s">
        <v>10130</v>
      </c>
      <c r="G7440" s="1" t="s">
        <v>10129</v>
      </c>
      <c r="H7440" t="s">
        <v>16733</v>
      </c>
      <c r="I7440" t="s">
        <v>16726</v>
      </c>
      <c r="J7440" t="s">
        <v>16727</v>
      </c>
      <c r="K7440">
        <v>211</v>
      </c>
      <c r="L7440" t="s">
        <v>16821</v>
      </c>
      <c r="M7440">
        <v>0</v>
      </c>
      <c r="N7440">
        <v>999</v>
      </c>
    </row>
    <row r="7441" spans="1:14" s="6" customFormat="1" x14ac:dyDescent="0.2">
      <c r="A7441">
        <v>7436</v>
      </c>
      <c r="B7441">
        <v>2</v>
      </c>
      <c r="C7441" t="s">
        <v>93</v>
      </c>
      <c r="D7441" s="1" t="s">
        <v>10131</v>
      </c>
      <c r="E7441" s="1" t="s">
        <v>24090</v>
      </c>
      <c r="F7441" t="s">
        <v>10130</v>
      </c>
      <c r="G7441" s="1" t="s">
        <v>10129</v>
      </c>
      <c r="H7441" t="s">
        <v>16733</v>
      </c>
      <c r="I7441" t="s">
        <v>16726</v>
      </c>
      <c r="J7441" t="s">
        <v>16727</v>
      </c>
      <c r="K7441">
        <v>211</v>
      </c>
      <c r="L7441" t="s">
        <v>16821</v>
      </c>
      <c r="M7441">
        <v>0</v>
      </c>
      <c r="N7441">
        <v>999</v>
      </c>
    </row>
    <row r="7442" spans="1:14" s="6" customFormat="1" x14ac:dyDescent="0.2">
      <c r="A7442">
        <v>7437</v>
      </c>
      <c r="B7442">
        <v>2</v>
      </c>
      <c r="C7442" t="s">
        <v>93</v>
      </c>
      <c r="D7442" s="1" t="s">
        <v>10132</v>
      </c>
      <c r="E7442" s="1" t="s">
        <v>24091</v>
      </c>
      <c r="F7442" t="s">
        <v>10130</v>
      </c>
      <c r="G7442" s="1" t="s">
        <v>10129</v>
      </c>
      <c r="H7442" t="s">
        <v>16733</v>
      </c>
      <c r="I7442" t="s">
        <v>16726</v>
      </c>
      <c r="J7442" t="s">
        <v>16727</v>
      </c>
      <c r="K7442">
        <v>211</v>
      </c>
      <c r="L7442" t="s">
        <v>16821</v>
      </c>
      <c r="M7442">
        <v>0</v>
      </c>
      <c r="N7442">
        <v>999</v>
      </c>
    </row>
    <row r="7443" spans="1:14" s="6" customFormat="1" x14ac:dyDescent="0.2">
      <c r="A7443">
        <v>7438</v>
      </c>
      <c r="B7443">
        <v>2</v>
      </c>
      <c r="C7443" t="s">
        <v>93</v>
      </c>
      <c r="D7443" s="1" t="s">
        <v>10133</v>
      </c>
      <c r="E7443" s="1" t="s">
        <v>24092</v>
      </c>
      <c r="F7443" t="s">
        <v>10130</v>
      </c>
      <c r="G7443" s="1" t="s">
        <v>10129</v>
      </c>
      <c r="H7443" t="s">
        <v>16733</v>
      </c>
      <c r="I7443" t="s">
        <v>16726</v>
      </c>
      <c r="J7443" t="s">
        <v>16727</v>
      </c>
      <c r="K7443">
        <v>211</v>
      </c>
      <c r="L7443" t="s">
        <v>16821</v>
      </c>
      <c r="M7443">
        <v>0</v>
      </c>
      <c r="N7443">
        <v>999</v>
      </c>
    </row>
    <row r="7444" spans="1:14" s="6" customFormat="1" x14ac:dyDescent="0.2">
      <c r="A7444">
        <v>7439</v>
      </c>
      <c r="B7444">
        <v>2</v>
      </c>
      <c r="C7444" t="s">
        <v>93</v>
      </c>
      <c r="D7444" s="1" t="s">
        <v>10134</v>
      </c>
      <c r="E7444" s="1" t="s">
        <v>24093</v>
      </c>
      <c r="F7444" t="s">
        <v>10130</v>
      </c>
      <c r="G7444" s="1" t="s">
        <v>10129</v>
      </c>
      <c r="H7444" t="s">
        <v>16733</v>
      </c>
      <c r="I7444" t="s">
        <v>16726</v>
      </c>
      <c r="J7444" t="s">
        <v>16727</v>
      </c>
      <c r="K7444">
        <v>211</v>
      </c>
      <c r="L7444" t="s">
        <v>16821</v>
      </c>
      <c r="M7444">
        <v>0</v>
      </c>
      <c r="N7444">
        <v>999</v>
      </c>
    </row>
    <row r="7445" spans="1:14" s="6" customFormat="1" x14ac:dyDescent="0.2">
      <c r="A7445">
        <v>7440</v>
      </c>
      <c r="B7445">
        <v>11</v>
      </c>
      <c r="C7445" t="s">
        <v>158</v>
      </c>
      <c r="D7445" s="1" t="s">
        <v>10135</v>
      </c>
      <c r="E7445" s="1" t="s">
        <v>24094</v>
      </c>
      <c r="F7445" t="s">
        <v>9957</v>
      </c>
      <c r="G7445" s="1" t="s">
        <v>9956</v>
      </c>
      <c r="H7445" t="s">
        <v>16725</v>
      </c>
      <c r="I7445" t="s">
        <v>16726</v>
      </c>
      <c r="J7445" t="s">
        <v>16727</v>
      </c>
      <c r="K7445">
        <v>0</v>
      </c>
      <c r="L7445" t="s">
        <v>160</v>
      </c>
      <c r="M7445">
        <v>0</v>
      </c>
      <c r="N7445">
        <v>999</v>
      </c>
    </row>
    <row r="7446" spans="1:14" s="6" customFormat="1" x14ac:dyDescent="0.2">
      <c r="A7446">
        <v>7441</v>
      </c>
      <c r="B7446">
        <v>11</v>
      </c>
      <c r="C7446" t="s">
        <v>158</v>
      </c>
      <c r="D7446" s="1" t="s">
        <v>10136</v>
      </c>
      <c r="E7446" s="1" t="s">
        <v>24095</v>
      </c>
      <c r="F7446" t="s">
        <v>9957</v>
      </c>
      <c r="G7446" s="1" t="s">
        <v>9956</v>
      </c>
      <c r="H7446" t="s">
        <v>16725</v>
      </c>
      <c r="I7446" t="s">
        <v>16726</v>
      </c>
      <c r="J7446" t="s">
        <v>16727</v>
      </c>
      <c r="K7446">
        <v>0</v>
      </c>
      <c r="L7446" t="s">
        <v>160</v>
      </c>
      <c r="M7446">
        <v>0</v>
      </c>
      <c r="N7446">
        <v>999</v>
      </c>
    </row>
    <row r="7447" spans="1:14" s="6" customFormat="1" x14ac:dyDescent="0.2">
      <c r="A7447">
        <v>7442</v>
      </c>
      <c r="B7447">
        <v>11</v>
      </c>
      <c r="C7447" t="s">
        <v>158</v>
      </c>
      <c r="D7447" s="1" t="s">
        <v>10137</v>
      </c>
      <c r="E7447" s="1" t="s">
        <v>24096</v>
      </c>
      <c r="F7447" t="s">
        <v>9957</v>
      </c>
      <c r="G7447" s="1" t="s">
        <v>9956</v>
      </c>
      <c r="H7447" t="s">
        <v>16725</v>
      </c>
      <c r="I7447" t="s">
        <v>16726</v>
      </c>
      <c r="J7447" t="s">
        <v>16727</v>
      </c>
      <c r="K7447">
        <v>0</v>
      </c>
      <c r="L7447" t="s">
        <v>160</v>
      </c>
      <c r="M7447">
        <v>0</v>
      </c>
      <c r="N7447">
        <v>999</v>
      </c>
    </row>
    <row r="7448" spans="1:14" s="6" customFormat="1" x14ac:dyDescent="0.2">
      <c r="A7448">
        <v>7443</v>
      </c>
      <c r="B7448">
        <v>11</v>
      </c>
      <c r="C7448" t="s">
        <v>158</v>
      </c>
      <c r="D7448" s="1" t="s">
        <v>10138</v>
      </c>
      <c r="E7448" s="1" t="s">
        <v>24097</v>
      </c>
      <c r="F7448" t="s">
        <v>9957</v>
      </c>
      <c r="G7448" s="1" t="s">
        <v>9956</v>
      </c>
      <c r="H7448" t="s">
        <v>16725</v>
      </c>
      <c r="I7448" t="s">
        <v>16726</v>
      </c>
      <c r="J7448" t="s">
        <v>16727</v>
      </c>
      <c r="K7448">
        <v>0</v>
      </c>
      <c r="L7448" t="s">
        <v>160</v>
      </c>
      <c r="M7448">
        <v>0</v>
      </c>
      <c r="N7448">
        <v>999</v>
      </c>
    </row>
    <row r="7449" spans="1:14" s="6" customFormat="1" x14ac:dyDescent="0.2">
      <c r="A7449">
        <v>7444</v>
      </c>
      <c r="B7449">
        <v>11</v>
      </c>
      <c r="C7449" t="s">
        <v>158</v>
      </c>
      <c r="D7449" s="1" t="s">
        <v>10139</v>
      </c>
      <c r="E7449" s="1" t="s">
        <v>24098</v>
      </c>
      <c r="F7449" t="s">
        <v>9957</v>
      </c>
      <c r="G7449" s="1" t="s">
        <v>9956</v>
      </c>
      <c r="H7449" t="s">
        <v>16725</v>
      </c>
      <c r="I7449" t="s">
        <v>16726</v>
      </c>
      <c r="J7449" t="s">
        <v>16727</v>
      </c>
      <c r="K7449">
        <v>0</v>
      </c>
      <c r="L7449" t="s">
        <v>160</v>
      </c>
      <c r="M7449">
        <v>0</v>
      </c>
      <c r="N7449">
        <v>999</v>
      </c>
    </row>
    <row r="7450" spans="1:14" s="6" customFormat="1" x14ac:dyDescent="0.2">
      <c r="A7450">
        <v>7445</v>
      </c>
      <c r="B7450">
        <v>11</v>
      </c>
      <c r="C7450" t="s">
        <v>158</v>
      </c>
      <c r="D7450" s="1" t="s">
        <v>10140</v>
      </c>
      <c r="E7450" s="1" t="s">
        <v>24099</v>
      </c>
      <c r="F7450" t="s">
        <v>9957</v>
      </c>
      <c r="G7450" s="1" t="s">
        <v>9956</v>
      </c>
      <c r="H7450" t="s">
        <v>16725</v>
      </c>
      <c r="I7450" t="s">
        <v>16726</v>
      </c>
      <c r="J7450" t="s">
        <v>16727</v>
      </c>
      <c r="K7450">
        <v>0</v>
      </c>
      <c r="L7450" t="s">
        <v>160</v>
      </c>
      <c r="M7450">
        <v>0</v>
      </c>
      <c r="N7450">
        <v>999</v>
      </c>
    </row>
    <row r="7451" spans="1:14" s="6" customFormat="1" x14ac:dyDescent="0.2">
      <c r="A7451">
        <v>7446</v>
      </c>
      <c r="B7451">
        <v>11</v>
      </c>
      <c r="C7451" t="s">
        <v>158</v>
      </c>
      <c r="D7451" s="1" t="s">
        <v>10141</v>
      </c>
      <c r="E7451" s="1" t="s">
        <v>24100</v>
      </c>
      <c r="F7451" t="s">
        <v>9957</v>
      </c>
      <c r="G7451" s="1" t="s">
        <v>9956</v>
      </c>
      <c r="H7451" t="s">
        <v>16725</v>
      </c>
      <c r="I7451" t="s">
        <v>16726</v>
      </c>
      <c r="J7451" t="s">
        <v>16727</v>
      </c>
      <c r="K7451">
        <v>0</v>
      </c>
      <c r="L7451" t="s">
        <v>160</v>
      </c>
      <c r="M7451">
        <v>0</v>
      </c>
      <c r="N7451">
        <v>999</v>
      </c>
    </row>
    <row r="7452" spans="1:14" s="6" customFormat="1" x14ac:dyDescent="0.2">
      <c r="A7452">
        <v>7447</v>
      </c>
      <c r="B7452">
        <v>6</v>
      </c>
      <c r="C7452" t="s">
        <v>2986</v>
      </c>
      <c r="D7452" s="1" t="s">
        <v>10142</v>
      </c>
      <c r="E7452" s="1" t="s">
        <v>24101</v>
      </c>
      <c r="F7452" t="s">
        <v>10144</v>
      </c>
      <c r="G7452" s="1" t="s">
        <v>10143</v>
      </c>
      <c r="H7452" t="s">
        <v>16725</v>
      </c>
      <c r="I7452" t="s">
        <v>16726</v>
      </c>
      <c r="J7452" t="s">
        <v>16727</v>
      </c>
      <c r="K7452">
        <v>604</v>
      </c>
      <c r="L7452" t="s">
        <v>16795</v>
      </c>
      <c r="M7452">
        <v>0</v>
      </c>
      <c r="N7452">
        <v>999</v>
      </c>
    </row>
    <row r="7453" spans="1:14" s="6" customFormat="1" x14ac:dyDescent="0.2">
      <c r="A7453">
        <v>7448</v>
      </c>
      <c r="B7453">
        <v>6</v>
      </c>
      <c r="C7453" t="s">
        <v>2986</v>
      </c>
      <c r="D7453" s="1" t="s">
        <v>10145</v>
      </c>
      <c r="E7453" s="1" t="s">
        <v>24102</v>
      </c>
      <c r="F7453" t="s">
        <v>10144</v>
      </c>
      <c r="G7453" s="1" t="s">
        <v>10143</v>
      </c>
      <c r="H7453" t="s">
        <v>16725</v>
      </c>
      <c r="I7453" t="s">
        <v>16726</v>
      </c>
      <c r="J7453" t="s">
        <v>16727</v>
      </c>
      <c r="K7453">
        <v>604</v>
      </c>
      <c r="L7453" t="s">
        <v>16795</v>
      </c>
      <c r="M7453">
        <v>0</v>
      </c>
      <c r="N7453">
        <v>999</v>
      </c>
    </row>
    <row r="7454" spans="1:14" s="6" customFormat="1" x14ac:dyDescent="0.2">
      <c r="A7454">
        <v>7449</v>
      </c>
      <c r="B7454">
        <v>6</v>
      </c>
      <c r="C7454" t="s">
        <v>2986</v>
      </c>
      <c r="D7454" s="1" t="s">
        <v>10146</v>
      </c>
      <c r="E7454" s="1" t="s">
        <v>24103</v>
      </c>
      <c r="F7454" t="s">
        <v>10144</v>
      </c>
      <c r="G7454" s="1" t="s">
        <v>10143</v>
      </c>
      <c r="H7454" t="s">
        <v>16725</v>
      </c>
      <c r="I7454" t="s">
        <v>16726</v>
      </c>
      <c r="J7454" t="s">
        <v>16727</v>
      </c>
      <c r="K7454">
        <v>604</v>
      </c>
      <c r="L7454" t="s">
        <v>16795</v>
      </c>
      <c r="M7454">
        <v>0</v>
      </c>
      <c r="N7454">
        <v>999</v>
      </c>
    </row>
    <row r="7455" spans="1:14" s="6" customFormat="1" x14ac:dyDescent="0.2">
      <c r="A7455">
        <v>7450</v>
      </c>
      <c r="B7455">
        <v>6</v>
      </c>
      <c r="C7455" t="s">
        <v>2986</v>
      </c>
      <c r="D7455" s="1" t="s">
        <v>10147</v>
      </c>
      <c r="E7455" s="1" t="s">
        <v>24104</v>
      </c>
      <c r="F7455" t="s">
        <v>10144</v>
      </c>
      <c r="G7455" s="1" t="s">
        <v>10143</v>
      </c>
      <c r="H7455" t="s">
        <v>16725</v>
      </c>
      <c r="I7455" t="s">
        <v>16726</v>
      </c>
      <c r="J7455" t="s">
        <v>16727</v>
      </c>
      <c r="K7455">
        <v>604</v>
      </c>
      <c r="L7455" t="s">
        <v>16795</v>
      </c>
      <c r="M7455">
        <v>0</v>
      </c>
      <c r="N7455">
        <v>999</v>
      </c>
    </row>
    <row r="7456" spans="1:14" s="6" customFormat="1" x14ac:dyDescent="0.2">
      <c r="A7456">
        <v>7451</v>
      </c>
      <c r="B7456">
        <v>6</v>
      </c>
      <c r="C7456" t="s">
        <v>2986</v>
      </c>
      <c r="D7456" s="1" t="s">
        <v>10148</v>
      </c>
      <c r="E7456" s="1" t="s">
        <v>24105</v>
      </c>
      <c r="F7456" t="s">
        <v>10144</v>
      </c>
      <c r="G7456" s="1" t="s">
        <v>10143</v>
      </c>
      <c r="H7456" t="s">
        <v>16725</v>
      </c>
      <c r="I7456" t="s">
        <v>16726</v>
      </c>
      <c r="J7456" t="s">
        <v>16727</v>
      </c>
      <c r="K7456">
        <v>604</v>
      </c>
      <c r="L7456" t="s">
        <v>16795</v>
      </c>
      <c r="M7456">
        <v>0</v>
      </c>
      <c r="N7456">
        <v>999</v>
      </c>
    </row>
    <row r="7457" spans="1:14" s="6" customFormat="1" x14ac:dyDescent="0.2">
      <c r="A7457">
        <v>7452</v>
      </c>
      <c r="B7457">
        <v>6</v>
      </c>
      <c r="C7457" t="s">
        <v>16788</v>
      </c>
      <c r="D7457" s="1" t="s">
        <v>10149</v>
      </c>
      <c r="E7457" s="1" t="s">
        <v>24106</v>
      </c>
      <c r="F7457" t="s">
        <v>10144</v>
      </c>
      <c r="G7457" s="1" t="s">
        <v>10143</v>
      </c>
      <c r="H7457" t="s">
        <v>16725</v>
      </c>
      <c r="I7457" t="s">
        <v>16726</v>
      </c>
      <c r="J7457" t="s">
        <v>16727</v>
      </c>
      <c r="K7457">
        <v>604</v>
      </c>
      <c r="L7457" t="s">
        <v>16795</v>
      </c>
      <c r="M7457">
        <v>0</v>
      </c>
      <c r="N7457">
        <v>999</v>
      </c>
    </row>
    <row r="7458" spans="1:14" s="6" customFormat="1" x14ac:dyDescent="0.2">
      <c r="A7458">
        <v>7453</v>
      </c>
      <c r="B7458">
        <v>6</v>
      </c>
      <c r="C7458" t="s">
        <v>2986</v>
      </c>
      <c r="D7458" s="1" t="s">
        <v>10150</v>
      </c>
      <c r="E7458" s="1" t="s">
        <v>24107</v>
      </c>
      <c r="F7458" t="s">
        <v>10144</v>
      </c>
      <c r="G7458" s="1" t="s">
        <v>10143</v>
      </c>
      <c r="H7458" t="s">
        <v>16725</v>
      </c>
      <c r="I7458" t="s">
        <v>16726</v>
      </c>
      <c r="J7458" t="s">
        <v>16727</v>
      </c>
      <c r="K7458">
        <v>604</v>
      </c>
      <c r="L7458" t="s">
        <v>16795</v>
      </c>
      <c r="M7458">
        <v>0</v>
      </c>
      <c r="N7458">
        <v>999</v>
      </c>
    </row>
    <row r="7459" spans="1:14" s="6" customFormat="1" x14ac:dyDescent="0.2">
      <c r="A7459">
        <v>7454</v>
      </c>
      <c r="B7459">
        <v>20</v>
      </c>
      <c r="C7459" t="s">
        <v>751</v>
      </c>
      <c r="D7459" s="1" t="s">
        <v>10151</v>
      </c>
      <c r="E7459" s="1" t="s">
        <v>24108</v>
      </c>
      <c r="F7459" t="s">
        <v>9760</v>
      </c>
      <c r="G7459" s="1" t="s">
        <v>9759</v>
      </c>
      <c r="H7459" t="s">
        <v>16725</v>
      </c>
      <c r="I7459" t="s">
        <v>16726</v>
      </c>
      <c r="J7459" t="s">
        <v>16727</v>
      </c>
      <c r="K7459">
        <v>512</v>
      </c>
      <c r="L7459" t="s">
        <v>16783</v>
      </c>
      <c r="M7459">
        <v>0</v>
      </c>
      <c r="N7459">
        <v>999</v>
      </c>
    </row>
    <row r="7460" spans="1:14" s="6" customFormat="1" x14ac:dyDescent="0.2">
      <c r="A7460">
        <v>7455</v>
      </c>
      <c r="B7460">
        <v>20</v>
      </c>
      <c r="C7460" t="s">
        <v>751</v>
      </c>
      <c r="D7460" s="1" t="s">
        <v>10152</v>
      </c>
      <c r="E7460" s="1" t="s">
        <v>24109</v>
      </c>
      <c r="F7460" t="s">
        <v>9760</v>
      </c>
      <c r="G7460" s="1" t="s">
        <v>9759</v>
      </c>
      <c r="H7460" t="s">
        <v>16725</v>
      </c>
      <c r="I7460" t="s">
        <v>16726</v>
      </c>
      <c r="J7460" t="s">
        <v>16727</v>
      </c>
      <c r="K7460">
        <v>512</v>
      </c>
      <c r="L7460" t="s">
        <v>16783</v>
      </c>
      <c r="M7460">
        <v>0</v>
      </c>
      <c r="N7460">
        <v>999</v>
      </c>
    </row>
    <row r="7461" spans="1:14" s="6" customFormat="1" x14ac:dyDescent="0.2">
      <c r="A7461">
        <v>7456</v>
      </c>
      <c r="B7461">
        <v>20</v>
      </c>
      <c r="C7461" t="s">
        <v>751</v>
      </c>
      <c r="D7461" s="1" t="s">
        <v>10153</v>
      </c>
      <c r="E7461" s="1" t="s">
        <v>24110</v>
      </c>
      <c r="F7461" t="s">
        <v>9760</v>
      </c>
      <c r="G7461" s="1" t="s">
        <v>9759</v>
      </c>
      <c r="H7461" t="s">
        <v>16725</v>
      </c>
      <c r="I7461" t="s">
        <v>16726</v>
      </c>
      <c r="J7461" t="s">
        <v>16727</v>
      </c>
      <c r="K7461">
        <v>512</v>
      </c>
      <c r="L7461" t="s">
        <v>16783</v>
      </c>
      <c r="M7461">
        <v>0</v>
      </c>
      <c r="N7461">
        <v>999</v>
      </c>
    </row>
    <row r="7462" spans="1:14" s="6" customFormat="1" x14ac:dyDescent="0.2">
      <c r="A7462">
        <v>7457</v>
      </c>
      <c r="B7462">
        <v>20</v>
      </c>
      <c r="C7462" t="s">
        <v>751</v>
      </c>
      <c r="D7462" s="1" t="s">
        <v>10154</v>
      </c>
      <c r="E7462" s="1" t="s">
        <v>24111</v>
      </c>
      <c r="F7462" t="s">
        <v>10156</v>
      </c>
      <c r="G7462" s="1" t="s">
        <v>10155</v>
      </c>
      <c r="H7462" t="s">
        <v>16725</v>
      </c>
      <c r="I7462" t="s">
        <v>16726</v>
      </c>
      <c r="J7462" t="s">
        <v>16727</v>
      </c>
      <c r="K7462">
        <v>512</v>
      </c>
      <c r="L7462" t="s">
        <v>16783</v>
      </c>
      <c r="M7462">
        <v>0</v>
      </c>
      <c r="N7462">
        <v>999</v>
      </c>
    </row>
    <row r="7463" spans="1:14" s="6" customFormat="1" x14ac:dyDescent="0.2">
      <c r="A7463">
        <v>7458</v>
      </c>
      <c r="B7463">
        <v>20</v>
      </c>
      <c r="C7463" t="s">
        <v>751</v>
      </c>
      <c r="D7463" s="1" t="s">
        <v>10157</v>
      </c>
      <c r="E7463" s="1" t="s">
        <v>24112</v>
      </c>
      <c r="F7463" t="s">
        <v>10156</v>
      </c>
      <c r="G7463" s="1" t="s">
        <v>10155</v>
      </c>
      <c r="H7463" t="s">
        <v>16725</v>
      </c>
      <c r="I7463" t="s">
        <v>16726</v>
      </c>
      <c r="J7463" t="s">
        <v>16727</v>
      </c>
      <c r="K7463">
        <v>512</v>
      </c>
      <c r="L7463" t="s">
        <v>16783</v>
      </c>
      <c r="M7463">
        <v>0</v>
      </c>
      <c r="N7463">
        <v>999</v>
      </c>
    </row>
    <row r="7464" spans="1:14" s="6" customFormat="1" x14ac:dyDescent="0.2">
      <c r="A7464">
        <v>7459</v>
      </c>
      <c r="B7464">
        <v>20</v>
      </c>
      <c r="C7464" t="s">
        <v>751</v>
      </c>
      <c r="D7464" s="1" t="s">
        <v>10158</v>
      </c>
      <c r="E7464" s="1" t="s">
        <v>24113</v>
      </c>
      <c r="F7464" t="s">
        <v>10156</v>
      </c>
      <c r="G7464" s="1" t="s">
        <v>10155</v>
      </c>
      <c r="H7464" t="s">
        <v>16725</v>
      </c>
      <c r="I7464" t="s">
        <v>16726</v>
      </c>
      <c r="J7464" t="s">
        <v>16727</v>
      </c>
      <c r="K7464">
        <v>512</v>
      </c>
      <c r="L7464" t="s">
        <v>16783</v>
      </c>
      <c r="M7464">
        <v>0</v>
      </c>
      <c r="N7464">
        <v>999</v>
      </c>
    </row>
    <row r="7465" spans="1:14" s="6" customFormat="1" x14ac:dyDescent="0.2">
      <c r="A7465">
        <v>7460</v>
      </c>
      <c r="B7465">
        <v>15</v>
      </c>
      <c r="C7465" t="s">
        <v>7763</v>
      </c>
      <c r="D7465" s="1" t="s">
        <v>10159</v>
      </c>
      <c r="E7465" s="1" t="s">
        <v>24114</v>
      </c>
      <c r="F7465" t="s">
        <v>10113</v>
      </c>
      <c r="G7465" s="1" t="s">
        <v>10112</v>
      </c>
      <c r="H7465" t="s">
        <v>16733</v>
      </c>
      <c r="I7465" t="s">
        <v>16734</v>
      </c>
      <c r="J7465" t="s">
        <v>16735</v>
      </c>
      <c r="K7465">
        <v>614</v>
      </c>
      <c r="L7465" t="s">
        <v>16816</v>
      </c>
      <c r="M7465">
        <v>10</v>
      </c>
      <c r="N7465">
        <v>54</v>
      </c>
    </row>
    <row r="7466" spans="1:14" s="6" customFormat="1" x14ac:dyDescent="0.2">
      <c r="A7466">
        <v>7461</v>
      </c>
      <c r="B7466">
        <v>15</v>
      </c>
      <c r="C7466" t="s">
        <v>7763</v>
      </c>
      <c r="D7466" s="1" t="s">
        <v>10160</v>
      </c>
      <c r="E7466" s="1" t="s">
        <v>24115</v>
      </c>
      <c r="F7466" t="s">
        <v>10113</v>
      </c>
      <c r="G7466" s="1" t="s">
        <v>10112</v>
      </c>
      <c r="H7466" t="s">
        <v>16733</v>
      </c>
      <c r="I7466" t="s">
        <v>16734</v>
      </c>
      <c r="J7466" t="s">
        <v>16735</v>
      </c>
      <c r="K7466">
        <v>614</v>
      </c>
      <c r="L7466" t="s">
        <v>16816</v>
      </c>
      <c r="M7466">
        <v>10</v>
      </c>
      <c r="N7466">
        <v>54</v>
      </c>
    </row>
    <row r="7467" spans="1:14" s="6" customFormat="1" x14ac:dyDescent="0.2">
      <c r="A7467">
        <v>7462</v>
      </c>
      <c r="B7467">
        <v>15</v>
      </c>
      <c r="C7467" t="s">
        <v>7763</v>
      </c>
      <c r="D7467" s="1" t="s">
        <v>10161</v>
      </c>
      <c r="E7467" s="1" t="s">
        <v>24116</v>
      </c>
      <c r="F7467" t="s">
        <v>10113</v>
      </c>
      <c r="G7467" s="1" t="s">
        <v>10112</v>
      </c>
      <c r="H7467" t="s">
        <v>16733</v>
      </c>
      <c r="I7467" t="s">
        <v>16734</v>
      </c>
      <c r="J7467" t="s">
        <v>16735</v>
      </c>
      <c r="K7467">
        <v>614</v>
      </c>
      <c r="L7467" t="s">
        <v>16816</v>
      </c>
      <c r="M7467">
        <v>10</v>
      </c>
      <c r="N7467">
        <v>54</v>
      </c>
    </row>
    <row r="7468" spans="1:14" s="6" customFormat="1" x14ac:dyDescent="0.2">
      <c r="A7468">
        <v>7463</v>
      </c>
      <c r="B7468">
        <v>15</v>
      </c>
      <c r="C7468" t="s">
        <v>7763</v>
      </c>
      <c r="D7468" s="1" t="s">
        <v>10162</v>
      </c>
      <c r="E7468" s="1" t="s">
        <v>24117</v>
      </c>
      <c r="F7468" t="s">
        <v>10113</v>
      </c>
      <c r="G7468" s="1" t="s">
        <v>10112</v>
      </c>
      <c r="H7468" t="s">
        <v>16733</v>
      </c>
      <c r="I7468" t="s">
        <v>16734</v>
      </c>
      <c r="J7468" t="s">
        <v>16735</v>
      </c>
      <c r="K7468">
        <v>614</v>
      </c>
      <c r="L7468" t="s">
        <v>16816</v>
      </c>
      <c r="M7468">
        <v>10</v>
      </c>
      <c r="N7468">
        <v>54</v>
      </c>
    </row>
    <row r="7469" spans="1:14" s="6" customFormat="1" x14ac:dyDescent="0.2">
      <c r="A7469">
        <v>7464</v>
      </c>
      <c r="B7469">
        <v>15</v>
      </c>
      <c r="C7469" t="s">
        <v>7763</v>
      </c>
      <c r="D7469" s="1" t="s">
        <v>10163</v>
      </c>
      <c r="E7469" s="1" t="s">
        <v>24118</v>
      </c>
      <c r="F7469" t="s">
        <v>10113</v>
      </c>
      <c r="G7469" s="1" t="s">
        <v>10112</v>
      </c>
      <c r="H7469" t="s">
        <v>16733</v>
      </c>
      <c r="I7469" t="s">
        <v>16734</v>
      </c>
      <c r="J7469" t="s">
        <v>16735</v>
      </c>
      <c r="K7469">
        <v>614</v>
      </c>
      <c r="L7469" t="s">
        <v>16816</v>
      </c>
      <c r="M7469">
        <v>10</v>
      </c>
      <c r="N7469">
        <v>54</v>
      </c>
    </row>
    <row r="7470" spans="1:14" s="6" customFormat="1" x14ac:dyDescent="0.2">
      <c r="A7470">
        <v>7465</v>
      </c>
      <c r="B7470">
        <v>15</v>
      </c>
      <c r="C7470" t="s">
        <v>7763</v>
      </c>
      <c r="D7470" s="1" t="s">
        <v>10164</v>
      </c>
      <c r="E7470" s="1" t="s">
        <v>24119</v>
      </c>
      <c r="F7470" t="s">
        <v>10166</v>
      </c>
      <c r="G7470" s="1" t="s">
        <v>10165</v>
      </c>
      <c r="H7470" t="s">
        <v>16733</v>
      </c>
      <c r="I7470" t="s">
        <v>16734</v>
      </c>
      <c r="J7470" t="s">
        <v>16735</v>
      </c>
      <c r="K7470">
        <v>614</v>
      </c>
      <c r="L7470" t="s">
        <v>16816</v>
      </c>
      <c r="M7470">
        <v>10</v>
      </c>
      <c r="N7470">
        <v>54</v>
      </c>
    </row>
    <row r="7471" spans="1:14" s="6" customFormat="1" x14ac:dyDescent="0.2">
      <c r="A7471">
        <v>7466</v>
      </c>
      <c r="B7471">
        <v>6</v>
      </c>
      <c r="C7471" t="s">
        <v>2986</v>
      </c>
      <c r="D7471" s="1" t="s">
        <v>10167</v>
      </c>
      <c r="E7471" s="1" t="s">
        <v>24120</v>
      </c>
      <c r="F7471" t="s">
        <v>10144</v>
      </c>
      <c r="G7471" s="1" t="s">
        <v>10143</v>
      </c>
      <c r="H7471" t="s">
        <v>16725</v>
      </c>
      <c r="I7471" t="s">
        <v>16726</v>
      </c>
      <c r="J7471" t="s">
        <v>16727</v>
      </c>
      <c r="K7471">
        <v>604</v>
      </c>
      <c r="L7471" t="s">
        <v>16795</v>
      </c>
      <c r="M7471">
        <v>0</v>
      </c>
      <c r="N7471">
        <v>999</v>
      </c>
    </row>
    <row r="7472" spans="1:14" s="6" customFormat="1" x14ac:dyDescent="0.2">
      <c r="A7472">
        <v>7467</v>
      </c>
      <c r="B7472">
        <v>6</v>
      </c>
      <c r="C7472" t="s">
        <v>2986</v>
      </c>
      <c r="D7472" s="1" t="s">
        <v>10168</v>
      </c>
      <c r="E7472" s="1" t="s">
        <v>24121</v>
      </c>
      <c r="F7472" t="s">
        <v>10170</v>
      </c>
      <c r="G7472" s="1" t="s">
        <v>10169</v>
      </c>
      <c r="H7472" t="s">
        <v>16725</v>
      </c>
      <c r="I7472" t="s">
        <v>16726</v>
      </c>
      <c r="J7472" t="s">
        <v>16727</v>
      </c>
      <c r="K7472">
        <v>604</v>
      </c>
      <c r="L7472" t="s">
        <v>16795</v>
      </c>
      <c r="M7472">
        <v>0</v>
      </c>
      <c r="N7472">
        <v>999</v>
      </c>
    </row>
    <row r="7473" spans="1:14" s="6" customFormat="1" x14ac:dyDescent="0.2">
      <c r="A7473">
        <v>7468</v>
      </c>
      <c r="B7473">
        <v>6</v>
      </c>
      <c r="C7473" t="s">
        <v>2986</v>
      </c>
      <c r="D7473" s="1" t="s">
        <v>10171</v>
      </c>
      <c r="E7473" s="1" t="s">
        <v>24122</v>
      </c>
      <c r="F7473" t="s">
        <v>10170</v>
      </c>
      <c r="G7473" s="1" t="s">
        <v>10169</v>
      </c>
      <c r="H7473" t="s">
        <v>16725</v>
      </c>
      <c r="I7473" t="s">
        <v>16726</v>
      </c>
      <c r="J7473" t="s">
        <v>16727</v>
      </c>
      <c r="K7473">
        <v>604</v>
      </c>
      <c r="L7473" t="s">
        <v>16795</v>
      </c>
      <c r="M7473">
        <v>0</v>
      </c>
      <c r="N7473">
        <v>999</v>
      </c>
    </row>
    <row r="7474" spans="1:14" s="6" customFormat="1" x14ac:dyDescent="0.2">
      <c r="A7474">
        <v>7469</v>
      </c>
      <c r="B7474">
        <v>6</v>
      </c>
      <c r="C7474" t="s">
        <v>2986</v>
      </c>
      <c r="D7474" s="1" t="s">
        <v>10172</v>
      </c>
      <c r="E7474" s="1" t="s">
        <v>24123</v>
      </c>
      <c r="F7474" t="s">
        <v>10170</v>
      </c>
      <c r="G7474" s="1" t="s">
        <v>10169</v>
      </c>
      <c r="H7474" t="s">
        <v>16725</v>
      </c>
      <c r="I7474" t="s">
        <v>16726</v>
      </c>
      <c r="J7474" t="s">
        <v>16727</v>
      </c>
      <c r="K7474">
        <v>604</v>
      </c>
      <c r="L7474" t="s">
        <v>16795</v>
      </c>
      <c r="M7474">
        <v>0</v>
      </c>
      <c r="N7474">
        <v>999</v>
      </c>
    </row>
    <row r="7475" spans="1:14" s="6" customFormat="1" x14ac:dyDescent="0.2">
      <c r="A7475">
        <v>7470</v>
      </c>
      <c r="B7475">
        <v>6</v>
      </c>
      <c r="C7475" t="s">
        <v>2986</v>
      </c>
      <c r="D7475" s="1" t="s">
        <v>10173</v>
      </c>
      <c r="E7475" s="1" t="s">
        <v>24124</v>
      </c>
      <c r="F7475" t="s">
        <v>10170</v>
      </c>
      <c r="G7475" s="1" t="s">
        <v>10169</v>
      </c>
      <c r="H7475" t="s">
        <v>16725</v>
      </c>
      <c r="I7475" t="s">
        <v>16726</v>
      </c>
      <c r="J7475" t="s">
        <v>16727</v>
      </c>
      <c r="K7475">
        <v>604</v>
      </c>
      <c r="L7475" t="s">
        <v>16795</v>
      </c>
      <c r="M7475">
        <v>0</v>
      </c>
      <c r="N7475">
        <v>999</v>
      </c>
    </row>
    <row r="7476" spans="1:14" s="6" customFormat="1" x14ac:dyDescent="0.2">
      <c r="A7476">
        <v>7471</v>
      </c>
      <c r="B7476">
        <v>6</v>
      </c>
      <c r="C7476" t="s">
        <v>2986</v>
      </c>
      <c r="D7476" s="1" t="s">
        <v>10174</v>
      </c>
      <c r="E7476" s="1" t="s">
        <v>24125</v>
      </c>
      <c r="F7476" t="s">
        <v>10170</v>
      </c>
      <c r="G7476" s="1" t="s">
        <v>10169</v>
      </c>
      <c r="H7476" t="s">
        <v>16725</v>
      </c>
      <c r="I7476" t="s">
        <v>16726</v>
      </c>
      <c r="J7476" t="s">
        <v>16727</v>
      </c>
      <c r="K7476">
        <v>604</v>
      </c>
      <c r="L7476" t="s">
        <v>16795</v>
      </c>
      <c r="M7476">
        <v>0</v>
      </c>
      <c r="N7476">
        <v>999</v>
      </c>
    </row>
    <row r="7477" spans="1:14" s="6" customFormat="1" x14ac:dyDescent="0.2">
      <c r="A7477">
        <v>7472</v>
      </c>
      <c r="B7477">
        <v>6</v>
      </c>
      <c r="C7477" t="s">
        <v>2986</v>
      </c>
      <c r="D7477" s="1" t="s">
        <v>10175</v>
      </c>
      <c r="E7477" s="1" t="s">
        <v>24126</v>
      </c>
      <c r="F7477" t="s">
        <v>10170</v>
      </c>
      <c r="G7477" s="1" t="s">
        <v>10169</v>
      </c>
      <c r="H7477" t="s">
        <v>16725</v>
      </c>
      <c r="I7477" t="s">
        <v>16726</v>
      </c>
      <c r="J7477" t="s">
        <v>16727</v>
      </c>
      <c r="K7477">
        <v>604</v>
      </c>
      <c r="L7477" t="s">
        <v>16795</v>
      </c>
      <c r="M7477">
        <v>0</v>
      </c>
      <c r="N7477">
        <v>999</v>
      </c>
    </row>
    <row r="7478" spans="1:14" s="6" customFormat="1" x14ac:dyDescent="0.2">
      <c r="A7478">
        <v>7473</v>
      </c>
      <c r="B7478">
        <v>13</v>
      </c>
      <c r="C7478" t="s">
        <v>461</v>
      </c>
      <c r="D7478" s="1" t="s">
        <v>10176</v>
      </c>
      <c r="E7478" s="1" t="s">
        <v>24127</v>
      </c>
      <c r="F7478" t="s">
        <v>10098</v>
      </c>
      <c r="G7478" s="1" t="s">
        <v>10097</v>
      </c>
      <c r="H7478" t="s">
        <v>16725</v>
      </c>
      <c r="I7478" t="s">
        <v>16726</v>
      </c>
      <c r="J7478" t="s">
        <v>16727</v>
      </c>
      <c r="K7478">
        <v>614</v>
      </c>
      <c r="L7478">
        <v>0</v>
      </c>
      <c r="M7478">
        <v>0</v>
      </c>
      <c r="N7478">
        <v>999</v>
      </c>
    </row>
    <row r="7479" spans="1:14" s="6" customFormat="1" x14ac:dyDescent="0.2">
      <c r="A7479">
        <v>7474</v>
      </c>
      <c r="B7479">
        <v>13</v>
      </c>
      <c r="C7479" t="s">
        <v>461</v>
      </c>
      <c r="D7479" s="1" t="s">
        <v>10177</v>
      </c>
      <c r="E7479" s="1" t="s">
        <v>24128</v>
      </c>
      <c r="F7479" t="s">
        <v>10098</v>
      </c>
      <c r="G7479" s="1" t="s">
        <v>10097</v>
      </c>
      <c r="H7479" t="s">
        <v>16725</v>
      </c>
      <c r="I7479" t="s">
        <v>16726</v>
      </c>
      <c r="J7479" t="s">
        <v>16727</v>
      </c>
      <c r="K7479">
        <v>614</v>
      </c>
      <c r="L7479">
        <v>0</v>
      </c>
      <c r="M7479">
        <v>0</v>
      </c>
      <c r="N7479">
        <v>999</v>
      </c>
    </row>
    <row r="7480" spans="1:14" s="6" customFormat="1" x14ac:dyDescent="0.2">
      <c r="A7480">
        <v>7475</v>
      </c>
      <c r="B7480">
        <v>13</v>
      </c>
      <c r="C7480" t="s">
        <v>461</v>
      </c>
      <c r="D7480" s="1" t="s">
        <v>10178</v>
      </c>
      <c r="E7480" s="1" t="s">
        <v>24129</v>
      </c>
      <c r="F7480" t="s">
        <v>10098</v>
      </c>
      <c r="G7480" s="1" t="s">
        <v>10097</v>
      </c>
      <c r="H7480" t="s">
        <v>16725</v>
      </c>
      <c r="I7480" t="s">
        <v>16726</v>
      </c>
      <c r="J7480" t="s">
        <v>16727</v>
      </c>
      <c r="K7480">
        <v>614</v>
      </c>
      <c r="L7480">
        <v>0</v>
      </c>
      <c r="M7480">
        <v>0</v>
      </c>
      <c r="N7480">
        <v>999</v>
      </c>
    </row>
    <row r="7481" spans="1:14" s="6" customFormat="1" x14ac:dyDescent="0.2">
      <c r="A7481">
        <v>7476</v>
      </c>
      <c r="B7481">
        <v>13</v>
      </c>
      <c r="C7481" t="s">
        <v>461</v>
      </c>
      <c r="D7481" s="1" t="s">
        <v>10179</v>
      </c>
      <c r="E7481" s="1" t="s">
        <v>24130</v>
      </c>
      <c r="F7481" t="s">
        <v>10098</v>
      </c>
      <c r="G7481" s="1" t="s">
        <v>10097</v>
      </c>
      <c r="H7481" t="s">
        <v>16725</v>
      </c>
      <c r="I7481" t="s">
        <v>16726</v>
      </c>
      <c r="J7481" t="s">
        <v>16727</v>
      </c>
      <c r="K7481">
        <v>614</v>
      </c>
      <c r="L7481">
        <v>0</v>
      </c>
      <c r="M7481">
        <v>0</v>
      </c>
      <c r="N7481">
        <v>999</v>
      </c>
    </row>
    <row r="7482" spans="1:14" s="6" customFormat="1" x14ac:dyDescent="0.2">
      <c r="A7482">
        <v>7477</v>
      </c>
      <c r="B7482">
        <v>13</v>
      </c>
      <c r="C7482" t="s">
        <v>461</v>
      </c>
      <c r="D7482" s="1" t="s">
        <v>10180</v>
      </c>
      <c r="E7482" s="1" t="s">
        <v>24131</v>
      </c>
      <c r="F7482" t="s">
        <v>10098</v>
      </c>
      <c r="G7482" s="1" t="s">
        <v>10097</v>
      </c>
      <c r="H7482" t="s">
        <v>16725</v>
      </c>
      <c r="I7482" t="s">
        <v>16726</v>
      </c>
      <c r="J7482" t="s">
        <v>16727</v>
      </c>
      <c r="K7482">
        <v>614</v>
      </c>
      <c r="L7482">
        <v>0</v>
      </c>
      <c r="M7482">
        <v>0</v>
      </c>
      <c r="N7482">
        <v>999</v>
      </c>
    </row>
    <row r="7483" spans="1:14" s="6" customFormat="1" x14ac:dyDescent="0.2">
      <c r="A7483">
        <v>7478</v>
      </c>
      <c r="B7483">
        <v>13</v>
      </c>
      <c r="C7483" t="s">
        <v>461</v>
      </c>
      <c r="D7483" s="1" t="s">
        <v>10181</v>
      </c>
      <c r="E7483" s="1" t="s">
        <v>24132</v>
      </c>
      <c r="F7483" t="s">
        <v>10183</v>
      </c>
      <c r="G7483" s="1" t="s">
        <v>10182</v>
      </c>
      <c r="H7483" t="s">
        <v>16725</v>
      </c>
      <c r="I7483" t="s">
        <v>16777</v>
      </c>
      <c r="J7483" t="s">
        <v>16779</v>
      </c>
      <c r="K7483">
        <v>614</v>
      </c>
      <c r="L7483" t="s">
        <v>16751</v>
      </c>
      <c r="M7483">
        <v>1</v>
      </c>
      <c r="N7483">
        <v>17</v>
      </c>
    </row>
    <row r="7484" spans="1:14" s="6" customFormat="1" x14ac:dyDescent="0.2">
      <c r="A7484">
        <v>7479</v>
      </c>
      <c r="B7484">
        <v>19</v>
      </c>
      <c r="C7484" t="s">
        <v>509</v>
      </c>
      <c r="D7484" s="1" t="s">
        <v>10184</v>
      </c>
      <c r="E7484" s="1" t="s">
        <v>24133</v>
      </c>
      <c r="F7484" t="s">
        <v>9839</v>
      </c>
      <c r="G7484" s="1" t="s">
        <v>9838</v>
      </c>
      <c r="H7484" t="s">
        <v>16725</v>
      </c>
      <c r="I7484" t="s">
        <v>16726</v>
      </c>
      <c r="J7484" t="s">
        <v>16727</v>
      </c>
      <c r="K7484">
        <v>0</v>
      </c>
      <c r="L7484">
        <v>0</v>
      </c>
      <c r="M7484">
        <v>0</v>
      </c>
      <c r="N7484">
        <v>999</v>
      </c>
    </row>
    <row r="7485" spans="1:14" s="6" customFormat="1" x14ac:dyDescent="0.2">
      <c r="A7485">
        <v>7480</v>
      </c>
      <c r="B7485">
        <v>19</v>
      </c>
      <c r="C7485" t="s">
        <v>509</v>
      </c>
      <c r="D7485" s="1" t="s">
        <v>10185</v>
      </c>
      <c r="E7485" s="1" t="s">
        <v>24134</v>
      </c>
      <c r="F7485" t="s">
        <v>9839</v>
      </c>
      <c r="G7485" s="1" t="s">
        <v>9838</v>
      </c>
      <c r="H7485" t="s">
        <v>16725</v>
      </c>
      <c r="I7485" t="s">
        <v>16726</v>
      </c>
      <c r="J7485" t="s">
        <v>16727</v>
      </c>
      <c r="K7485">
        <v>0</v>
      </c>
      <c r="L7485">
        <v>0</v>
      </c>
      <c r="M7485">
        <v>0</v>
      </c>
      <c r="N7485">
        <v>999</v>
      </c>
    </row>
    <row r="7486" spans="1:14" s="6" customFormat="1" x14ac:dyDescent="0.2">
      <c r="A7486">
        <v>7481</v>
      </c>
      <c r="B7486">
        <v>19</v>
      </c>
      <c r="C7486" t="s">
        <v>509</v>
      </c>
      <c r="D7486" s="1" t="s">
        <v>10186</v>
      </c>
      <c r="E7486" s="1" t="s">
        <v>24135</v>
      </c>
      <c r="F7486" t="s">
        <v>9839</v>
      </c>
      <c r="G7486" s="1" t="s">
        <v>9838</v>
      </c>
      <c r="H7486" t="s">
        <v>16725</v>
      </c>
      <c r="I7486" t="s">
        <v>16726</v>
      </c>
      <c r="J7486" t="s">
        <v>16727</v>
      </c>
      <c r="K7486">
        <v>0</v>
      </c>
      <c r="L7486">
        <v>0</v>
      </c>
      <c r="M7486">
        <v>0</v>
      </c>
      <c r="N7486">
        <v>999</v>
      </c>
    </row>
    <row r="7487" spans="1:14" s="6" customFormat="1" x14ac:dyDescent="0.2">
      <c r="A7487">
        <v>7482</v>
      </c>
      <c r="B7487">
        <v>19</v>
      </c>
      <c r="C7487" t="s">
        <v>509</v>
      </c>
      <c r="D7487" s="1" t="s">
        <v>10187</v>
      </c>
      <c r="E7487" s="1" t="s">
        <v>24136</v>
      </c>
      <c r="F7487" t="s">
        <v>9839</v>
      </c>
      <c r="G7487" s="1" t="s">
        <v>9838</v>
      </c>
      <c r="H7487" t="s">
        <v>16725</v>
      </c>
      <c r="I7487" t="s">
        <v>16726</v>
      </c>
      <c r="J7487" t="s">
        <v>16727</v>
      </c>
      <c r="K7487">
        <v>0</v>
      </c>
      <c r="L7487">
        <v>0</v>
      </c>
      <c r="M7487">
        <v>0</v>
      </c>
      <c r="N7487">
        <v>999</v>
      </c>
    </row>
    <row r="7488" spans="1:14" s="6" customFormat="1" x14ac:dyDescent="0.2">
      <c r="A7488">
        <v>7483</v>
      </c>
      <c r="B7488">
        <v>19</v>
      </c>
      <c r="C7488" t="s">
        <v>509</v>
      </c>
      <c r="D7488" s="1" t="s">
        <v>10188</v>
      </c>
      <c r="E7488" s="1" t="s">
        <v>24137</v>
      </c>
      <c r="F7488" t="s">
        <v>9839</v>
      </c>
      <c r="G7488" s="1" t="s">
        <v>9838</v>
      </c>
      <c r="H7488" t="s">
        <v>16725</v>
      </c>
      <c r="I7488" t="s">
        <v>16726</v>
      </c>
      <c r="J7488" t="s">
        <v>16727</v>
      </c>
      <c r="K7488">
        <v>0</v>
      </c>
      <c r="L7488">
        <v>0</v>
      </c>
      <c r="M7488">
        <v>0</v>
      </c>
      <c r="N7488">
        <v>999</v>
      </c>
    </row>
    <row r="7489" spans="1:14" s="6" customFormat="1" x14ac:dyDescent="0.2">
      <c r="A7489">
        <v>7484</v>
      </c>
      <c r="B7489">
        <v>19</v>
      </c>
      <c r="C7489" t="s">
        <v>509</v>
      </c>
      <c r="D7489" s="1" t="s">
        <v>10189</v>
      </c>
      <c r="E7489" s="1" t="s">
        <v>24138</v>
      </c>
      <c r="F7489" t="s">
        <v>9592</v>
      </c>
      <c r="G7489" s="1" t="s">
        <v>9591</v>
      </c>
      <c r="H7489" t="s">
        <v>16725</v>
      </c>
      <c r="I7489" t="s">
        <v>16726</v>
      </c>
      <c r="J7489" t="s">
        <v>16727</v>
      </c>
      <c r="K7489">
        <v>0</v>
      </c>
      <c r="L7489">
        <v>0</v>
      </c>
      <c r="M7489">
        <v>0</v>
      </c>
      <c r="N7489">
        <v>999</v>
      </c>
    </row>
    <row r="7490" spans="1:14" s="6" customFormat="1" x14ac:dyDescent="0.2">
      <c r="A7490">
        <v>7485</v>
      </c>
      <c r="B7490">
        <v>19</v>
      </c>
      <c r="C7490" t="s">
        <v>509</v>
      </c>
      <c r="D7490" s="1" t="s">
        <v>10190</v>
      </c>
      <c r="E7490" s="1" t="s">
        <v>24139</v>
      </c>
      <c r="F7490" t="s">
        <v>9592</v>
      </c>
      <c r="G7490" s="1" t="s">
        <v>9591</v>
      </c>
      <c r="H7490" t="s">
        <v>16725</v>
      </c>
      <c r="I7490" t="s">
        <v>16726</v>
      </c>
      <c r="J7490" t="s">
        <v>16727</v>
      </c>
      <c r="K7490">
        <v>0</v>
      </c>
      <c r="L7490">
        <v>0</v>
      </c>
      <c r="M7490">
        <v>0</v>
      </c>
      <c r="N7490">
        <v>999</v>
      </c>
    </row>
    <row r="7491" spans="1:14" s="6" customFormat="1" x14ac:dyDescent="0.2">
      <c r="A7491">
        <v>7486</v>
      </c>
      <c r="B7491">
        <v>19</v>
      </c>
      <c r="C7491" t="s">
        <v>509</v>
      </c>
      <c r="D7491" s="1" t="s">
        <v>10191</v>
      </c>
      <c r="E7491" s="1" t="s">
        <v>24140</v>
      </c>
      <c r="F7491" t="s">
        <v>9592</v>
      </c>
      <c r="G7491" s="1" t="s">
        <v>9591</v>
      </c>
      <c r="H7491" t="s">
        <v>16725</v>
      </c>
      <c r="I7491" t="s">
        <v>16726</v>
      </c>
      <c r="J7491" t="s">
        <v>16727</v>
      </c>
      <c r="K7491">
        <v>0</v>
      </c>
      <c r="L7491">
        <v>0</v>
      </c>
      <c r="M7491">
        <v>0</v>
      </c>
      <c r="N7491">
        <v>999</v>
      </c>
    </row>
    <row r="7492" spans="1:14" s="6" customFormat="1" x14ac:dyDescent="0.2">
      <c r="A7492">
        <v>7487</v>
      </c>
      <c r="B7492">
        <v>19</v>
      </c>
      <c r="C7492" t="s">
        <v>509</v>
      </c>
      <c r="D7492" s="1" t="s">
        <v>10192</v>
      </c>
      <c r="E7492" s="1" t="s">
        <v>24141</v>
      </c>
      <c r="F7492" t="s">
        <v>9592</v>
      </c>
      <c r="G7492" s="1" t="s">
        <v>9591</v>
      </c>
      <c r="H7492" t="s">
        <v>16725</v>
      </c>
      <c r="I7492" t="s">
        <v>16726</v>
      </c>
      <c r="J7492" t="s">
        <v>16727</v>
      </c>
      <c r="K7492">
        <v>0</v>
      </c>
      <c r="L7492">
        <v>0</v>
      </c>
      <c r="M7492">
        <v>0</v>
      </c>
      <c r="N7492">
        <v>999</v>
      </c>
    </row>
    <row r="7493" spans="1:14" s="6" customFormat="1" x14ac:dyDescent="0.2">
      <c r="A7493">
        <v>7488</v>
      </c>
      <c r="B7493">
        <v>19</v>
      </c>
      <c r="C7493" t="s">
        <v>509</v>
      </c>
      <c r="D7493" s="1" t="s">
        <v>10193</v>
      </c>
      <c r="E7493" s="1" t="s">
        <v>24142</v>
      </c>
      <c r="F7493" t="s">
        <v>9592</v>
      </c>
      <c r="G7493" s="1" t="s">
        <v>9591</v>
      </c>
      <c r="H7493" t="s">
        <v>16725</v>
      </c>
      <c r="I7493" t="s">
        <v>16726</v>
      </c>
      <c r="J7493" t="s">
        <v>16727</v>
      </c>
      <c r="K7493">
        <v>0</v>
      </c>
      <c r="L7493">
        <v>0</v>
      </c>
      <c r="M7493">
        <v>0</v>
      </c>
      <c r="N7493">
        <v>999</v>
      </c>
    </row>
    <row r="7494" spans="1:14" s="6" customFormat="1" x14ac:dyDescent="0.2">
      <c r="A7494">
        <v>7489</v>
      </c>
      <c r="B7494">
        <v>18</v>
      </c>
      <c r="C7494" t="s">
        <v>5614</v>
      </c>
      <c r="D7494" s="1" t="s">
        <v>10194</v>
      </c>
      <c r="E7494" s="1" t="s">
        <v>24143</v>
      </c>
      <c r="F7494" t="s">
        <v>10041</v>
      </c>
      <c r="G7494" s="1" t="s">
        <v>10040</v>
      </c>
      <c r="H7494" t="s">
        <v>16725</v>
      </c>
      <c r="I7494" t="s">
        <v>16726</v>
      </c>
      <c r="J7494" t="s">
        <v>16727</v>
      </c>
      <c r="K7494">
        <v>700</v>
      </c>
      <c r="L7494" t="s">
        <v>16805</v>
      </c>
      <c r="M7494">
        <v>0</v>
      </c>
      <c r="N7494">
        <v>999</v>
      </c>
    </row>
    <row r="7495" spans="1:14" s="6" customFormat="1" x14ac:dyDescent="0.2">
      <c r="A7495">
        <v>7490</v>
      </c>
      <c r="B7495">
        <v>18</v>
      </c>
      <c r="C7495" t="s">
        <v>5614</v>
      </c>
      <c r="D7495" s="1" t="s">
        <v>10195</v>
      </c>
      <c r="E7495" s="1" t="s">
        <v>24144</v>
      </c>
      <c r="F7495" t="s">
        <v>10041</v>
      </c>
      <c r="G7495" s="1" t="s">
        <v>10040</v>
      </c>
      <c r="H7495" t="s">
        <v>16725</v>
      </c>
      <c r="I7495" t="s">
        <v>16726</v>
      </c>
      <c r="J7495" t="s">
        <v>16727</v>
      </c>
      <c r="K7495">
        <v>700</v>
      </c>
      <c r="L7495" t="s">
        <v>16805</v>
      </c>
      <c r="M7495">
        <v>0</v>
      </c>
      <c r="N7495">
        <v>999</v>
      </c>
    </row>
    <row r="7496" spans="1:14" s="6" customFormat="1" x14ac:dyDescent="0.2">
      <c r="A7496">
        <v>7491</v>
      </c>
      <c r="B7496">
        <v>18</v>
      </c>
      <c r="C7496" t="s">
        <v>5614</v>
      </c>
      <c r="D7496" s="1" t="s">
        <v>10196</v>
      </c>
      <c r="E7496" s="1" t="s">
        <v>24145</v>
      </c>
      <c r="F7496" t="s">
        <v>10041</v>
      </c>
      <c r="G7496" s="1" t="s">
        <v>10040</v>
      </c>
      <c r="H7496" t="s">
        <v>16725</v>
      </c>
      <c r="I7496" t="s">
        <v>16726</v>
      </c>
      <c r="J7496" t="s">
        <v>16727</v>
      </c>
      <c r="K7496">
        <v>700</v>
      </c>
      <c r="L7496" t="s">
        <v>16805</v>
      </c>
      <c r="M7496">
        <v>0</v>
      </c>
      <c r="N7496">
        <v>999</v>
      </c>
    </row>
    <row r="7497" spans="1:14" s="6" customFormat="1" x14ac:dyDescent="0.2">
      <c r="A7497">
        <v>7492</v>
      </c>
      <c r="B7497">
        <v>18</v>
      </c>
      <c r="C7497" t="s">
        <v>5614</v>
      </c>
      <c r="D7497" s="1" t="s">
        <v>10197</v>
      </c>
      <c r="E7497" s="1" t="s">
        <v>10198</v>
      </c>
      <c r="F7497" t="s">
        <v>10199</v>
      </c>
      <c r="G7497" s="1" t="s">
        <v>10198</v>
      </c>
      <c r="H7497" t="s">
        <v>16725</v>
      </c>
      <c r="I7497" t="s">
        <v>16726</v>
      </c>
      <c r="J7497" t="s">
        <v>16727</v>
      </c>
      <c r="K7497">
        <v>700</v>
      </c>
      <c r="L7497" t="s">
        <v>16805</v>
      </c>
      <c r="M7497">
        <v>0</v>
      </c>
      <c r="N7497">
        <v>999</v>
      </c>
    </row>
    <row r="7498" spans="1:14" s="6" customFormat="1" x14ac:dyDescent="0.2">
      <c r="A7498">
        <v>7493</v>
      </c>
      <c r="B7498">
        <v>18</v>
      </c>
      <c r="C7498" t="s">
        <v>5614</v>
      </c>
      <c r="D7498" s="1" t="s">
        <v>10200</v>
      </c>
      <c r="E7498" s="1" t="s">
        <v>10201</v>
      </c>
      <c r="F7498" t="s">
        <v>10202</v>
      </c>
      <c r="G7498" s="1" t="s">
        <v>10201</v>
      </c>
      <c r="H7498" t="s">
        <v>16725</v>
      </c>
      <c r="I7498" t="s">
        <v>16804</v>
      </c>
      <c r="J7498" t="s">
        <v>16729</v>
      </c>
      <c r="K7498">
        <v>700</v>
      </c>
      <c r="L7498" t="s">
        <v>16805</v>
      </c>
      <c r="M7498">
        <v>65</v>
      </c>
      <c r="N7498">
        <v>120</v>
      </c>
    </row>
    <row r="7499" spans="1:14" s="6" customFormat="1" x14ac:dyDescent="0.2">
      <c r="A7499">
        <v>7494</v>
      </c>
      <c r="B7499">
        <v>18</v>
      </c>
      <c r="C7499" t="s">
        <v>5614</v>
      </c>
      <c r="D7499" s="1" t="s">
        <v>10203</v>
      </c>
      <c r="E7499" s="1" t="s">
        <v>10204</v>
      </c>
      <c r="F7499" t="s">
        <v>10205</v>
      </c>
      <c r="G7499" s="1" t="s">
        <v>10204</v>
      </c>
      <c r="H7499" t="s">
        <v>16725</v>
      </c>
      <c r="I7499" t="s">
        <v>16726</v>
      </c>
      <c r="J7499" t="s">
        <v>16727</v>
      </c>
      <c r="K7499">
        <v>700</v>
      </c>
      <c r="L7499" t="s">
        <v>16805</v>
      </c>
      <c r="M7499">
        <v>0</v>
      </c>
      <c r="N7499">
        <v>999</v>
      </c>
    </row>
    <row r="7500" spans="1:14" s="6" customFormat="1" x14ac:dyDescent="0.2">
      <c r="A7500">
        <v>7495</v>
      </c>
      <c r="B7500">
        <v>20</v>
      </c>
      <c r="C7500" t="s">
        <v>751</v>
      </c>
      <c r="D7500" s="1" t="s">
        <v>10206</v>
      </c>
      <c r="E7500" s="1" t="s">
        <v>24146</v>
      </c>
      <c r="F7500" t="s">
        <v>10156</v>
      </c>
      <c r="G7500" s="1" t="s">
        <v>10155</v>
      </c>
      <c r="H7500" t="s">
        <v>16725</v>
      </c>
      <c r="I7500" t="s">
        <v>16726</v>
      </c>
      <c r="J7500" t="s">
        <v>16727</v>
      </c>
      <c r="K7500">
        <v>512</v>
      </c>
      <c r="L7500" t="s">
        <v>16783</v>
      </c>
      <c r="M7500">
        <v>0</v>
      </c>
      <c r="N7500">
        <v>999</v>
      </c>
    </row>
    <row r="7501" spans="1:14" s="6" customFormat="1" x14ac:dyDescent="0.2">
      <c r="A7501">
        <v>7496</v>
      </c>
      <c r="B7501">
        <v>20</v>
      </c>
      <c r="C7501" t="s">
        <v>751</v>
      </c>
      <c r="D7501" s="1" t="s">
        <v>10207</v>
      </c>
      <c r="E7501" s="1" t="s">
        <v>24147</v>
      </c>
      <c r="F7501" t="s">
        <v>10156</v>
      </c>
      <c r="G7501" s="1" t="s">
        <v>10155</v>
      </c>
      <c r="H7501" t="s">
        <v>16725</v>
      </c>
      <c r="I7501" t="s">
        <v>16726</v>
      </c>
      <c r="J7501" t="s">
        <v>16727</v>
      </c>
      <c r="K7501">
        <v>512</v>
      </c>
      <c r="L7501" t="s">
        <v>16783</v>
      </c>
      <c r="M7501">
        <v>0</v>
      </c>
      <c r="N7501">
        <v>999</v>
      </c>
    </row>
    <row r="7502" spans="1:14" s="6" customFormat="1" x14ac:dyDescent="0.2">
      <c r="A7502">
        <v>7497</v>
      </c>
      <c r="B7502">
        <v>20</v>
      </c>
      <c r="C7502" t="s">
        <v>751</v>
      </c>
      <c r="D7502" s="1" t="s">
        <v>10208</v>
      </c>
      <c r="E7502" s="1" t="s">
        <v>24148</v>
      </c>
      <c r="F7502" t="s">
        <v>10156</v>
      </c>
      <c r="G7502" s="1" t="s">
        <v>10155</v>
      </c>
      <c r="H7502" t="s">
        <v>16725</v>
      </c>
      <c r="I7502" t="s">
        <v>16726</v>
      </c>
      <c r="J7502" t="s">
        <v>16727</v>
      </c>
      <c r="K7502">
        <v>512</v>
      </c>
      <c r="L7502" t="s">
        <v>16783</v>
      </c>
      <c r="M7502">
        <v>0</v>
      </c>
      <c r="N7502">
        <v>999</v>
      </c>
    </row>
    <row r="7503" spans="1:14" s="6" customFormat="1" x14ac:dyDescent="0.2">
      <c r="A7503">
        <v>7498</v>
      </c>
      <c r="B7503">
        <v>20</v>
      </c>
      <c r="C7503" t="s">
        <v>751</v>
      </c>
      <c r="D7503" s="1" t="s">
        <v>10209</v>
      </c>
      <c r="E7503" s="1" t="s">
        <v>24149</v>
      </c>
      <c r="F7503" t="s">
        <v>10156</v>
      </c>
      <c r="G7503" s="1" t="s">
        <v>10155</v>
      </c>
      <c r="H7503" t="s">
        <v>16725</v>
      </c>
      <c r="I7503" t="s">
        <v>16726</v>
      </c>
      <c r="J7503" t="s">
        <v>16727</v>
      </c>
      <c r="K7503">
        <v>512</v>
      </c>
      <c r="L7503" t="s">
        <v>16783</v>
      </c>
      <c r="M7503">
        <v>0</v>
      </c>
      <c r="N7503">
        <v>999</v>
      </c>
    </row>
    <row r="7504" spans="1:14" s="6" customFormat="1" x14ac:dyDescent="0.2">
      <c r="A7504">
        <v>7499</v>
      </c>
      <c r="B7504">
        <v>20</v>
      </c>
      <c r="C7504" t="s">
        <v>751</v>
      </c>
      <c r="D7504" s="1" t="s">
        <v>10210</v>
      </c>
      <c r="E7504" s="1" t="s">
        <v>24150</v>
      </c>
      <c r="F7504" t="s">
        <v>10156</v>
      </c>
      <c r="G7504" s="1" t="s">
        <v>10155</v>
      </c>
      <c r="H7504" t="s">
        <v>16725</v>
      </c>
      <c r="I7504" t="s">
        <v>16726</v>
      </c>
      <c r="J7504" t="s">
        <v>16727</v>
      </c>
      <c r="K7504">
        <v>512</v>
      </c>
      <c r="L7504" t="s">
        <v>16783</v>
      </c>
      <c r="M7504">
        <v>0</v>
      </c>
      <c r="N7504">
        <v>999</v>
      </c>
    </row>
    <row r="7505" spans="1:14" s="6" customFormat="1" x14ac:dyDescent="0.2">
      <c r="A7505">
        <v>7500</v>
      </c>
      <c r="B7505">
        <v>20</v>
      </c>
      <c r="C7505" t="s">
        <v>751</v>
      </c>
      <c r="D7505" s="1" t="s">
        <v>10211</v>
      </c>
      <c r="E7505" s="1" t="s">
        <v>24151</v>
      </c>
      <c r="F7505" t="s">
        <v>10156</v>
      </c>
      <c r="G7505" s="1" t="s">
        <v>10155</v>
      </c>
      <c r="H7505" t="s">
        <v>16725</v>
      </c>
      <c r="I7505" t="s">
        <v>16726</v>
      </c>
      <c r="J7505" t="s">
        <v>16727</v>
      </c>
      <c r="K7505">
        <v>512</v>
      </c>
      <c r="L7505" t="s">
        <v>16783</v>
      </c>
      <c r="M7505">
        <v>0</v>
      </c>
      <c r="N7505">
        <v>999</v>
      </c>
    </row>
    <row r="7506" spans="1:14" s="6" customFormat="1" x14ac:dyDescent="0.2">
      <c r="A7506">
        <v>7501</v>
      </c>
      <c r="B7506">
        <v>2</v>
      </c>
      <c r="C7506" t="s">
        <v>93</v>
      </c>
      <c r="D7506" s="1" t="s">
        <v>10212</v>
      </c>
      <c r="E7506" s="1" t="s">
        <v>10213</v>
      </c>
      <c r="F7506" t="s">
        <v>10214</v>
      </c>
      <c r="G7506" s="1" t="s">
        <v>10213</v>
      </c>
      <c r="H7506" t="s">
        <v>16733</v>
      </c>
      <c r="I7506" t="s">
        <v>16726</v>
      </c>
      <c r="J7506" t="s">
        <v>16727</v>
      </c>
      <c r="K7506">
        <v>211</v>
      </c>
      <c r="L7506" t="s">
        <v>16821</v>
      </c>
      <c r="M7506">
        <v>0</v>
      </c>
      <c r="N7506">
        <v>999</v>
      </c>
    </row>
    <row r="7507" spans="1:14" s="6" customFormat="1" x14ac:dyDescent="0.2">
      <c r="A7507">
        <v>7502</v>
      </c>
      <c r="B7507">
        <v>2</v>
      </c>
      <c r="C7507" t="s">
        <v>93</v>
      </c>
      <c r="D7507" s="1" t="s">
        <v>10215</v>
      </c>
      <c r="E7507" s="1" t="s">
        <v>24152</v>
      </c>
      <c r="F7507" t="s">
        <v>10217</v>
      </c>
      <c r="G7507" s="1" t="s">
        <v>10216</v>
      </c>
      <c r="H7507" t="s">
        <v>16733</v>
      </c>
      <c r="I7507" t="s">
        <v>16734</v>
      </c>
      <c r="J7507" t="s">
        <v>16729</v>
      </c>
      <c r="K7507">
        <v>207</v>
      </c>
      <c r="L7507" t="s">
        <v>16823</v>
      </c>
      <c r="M7507">
        <v>10</v>
      </c>
      <c r="N7507">
        <v>120</v>
      </c>
    </row>
    <row r="7508" spans="1:14" s="6" customFormat="1" x14ac:dyDescent="0.2">
      <c r="A7508">
        <v>7503</v>
      </c>
      <c r="B7508">
        <v>2</v>
      </c>
      <c r="C7508" t="s">
        <v>93</v>
      </c>
      <c r="D7508" s="1" t="s">
        <v>10218</v>
      </c>
      <c r="E7508" s="1" t="s">
        <v>24153</v>
      </c>
      <c r="F7508" t="s">
        <v>10217</v>
      </c>
      <c r="G7508" s="1" t="s">
        <v>10216</v>
      </c>
      <c r="H7508" t="s">
        <v>16733</v>
      </c>
      <c r="I7508" t="s">
        <v>16734</v>
      </c>
      <c r="J7508" t="s">
        <v>16729</v>
      </c>
      <c r="K7508">
        <v>207</v>
      </c>
      <c r="L7508" t="s">
        <v>16823</v>
      </c>
      <c r="M7508">
        <v>10</v>
      </c>
      <c r="N7508">
        <v>120</v>
      </c>
    </row>
    <row r="7509" spans="1:14" s="6" customFormat="1" x14ac:dyDescent="0.2">
      <c r="A7509">
        <v>7504</v>
      </c>
      <c r="B7509">
        <v>2</v>
      </c>
      <c r="C7509" t="s">
        <v>93</v>
      </c>
      <c r="D7509" s="1" t="s">
        <v>10219</v>
      </c>
      <c r="E7509" s="1" t="s">
        <v>24154</v>
      </c>
      <c r="F7509" t="s">
        <v>10217</v>
      </c>
      <c r="G7509" s="1" t="s">
        <v>10216</v>
      </c>
      <c r="H7509" t="s">
        <v>16733</v>
      </c>
      <c r="I7509" t="s">
        <v>16734</v>
      </c>
      <c r="J7509" t="s">
        <v>16729</v>
      </c>
      <c r="K7509">
        <v>207</v>
      </c>
      <c r="L7509" t="s">
        <v>16823</v>
      </c>
      <c r="M7509">
        <v>10</v>
      </c>
      <c r="N7509">
        <v>120</v>
      </c>
    </row>
    <row r="7510" spans="1:14" s="6" customFormat="1" x14ac:dyDescent="0.2">
      <c r="A7510">
        <v>7505</v>
      </c>
      <c r="B7510">
        <v>2</v>
      </c>
      <c r="C7510" t="s">
        <v>93</v>
      </c>
      <c r="D7510" s="1" t="s">
        <v>10220</v>
      </c>
      <c r="E7510" s="1" t="s">
        <v>24155</v>
      </c>
      <c r="F7510" t="s">
        <v>10217</v>
      </c>
      <c r="G7510" s="1" t="s">
        <v>10216</v>
      </c>
      <c r="H7510" t="s">
        <v>16733</v>
      </c>
      <c r="I7510" t="s">
        <v>16734</v>
      </c>
      <c r="J7510" t="s">
        <v>16729</v>
      </c>
      <c r="K7510">
        <v>207</v>
      </c>
      <c r="L7510" t="s">
        <v>16823</v>
      </c>
      <c r="M7510">
        <v>10</v>
      </c>
      <c r="N7510">
        <v>120</v>
      </c>
    </row>
    <row r="7511" spans="1:14" s="6" customFormat="1" x14ac:dyDescent="0.2">
      <c r="A7511">
        <v>7506</v>
      </c>
      <c r="B7511">
        <v>2</v>
      </c>
      <c r="C7511" t="s">
        <v>93</v>
      </c>
      <c r="D7511" s="1" t="s">
        <v>10221</v>
      </c>
      <c r="E7511" s="1" t="s">
        <v>24156</v>
      </c>
      <c r="F7511" t="s">
        <v>10223</v>
      </c>
      <c r="G7511" s="1" t="s">
        <v>10222</v>
      </c>
      <c r="H7511" t="s">
        <v>16733</v>
      </c>
      <c r="I7511" t="s">
        <v>16726</v>
      </c>
      <c r="J7511" t="s">
        <v>16727</v>
      </c>
      <c r="K7511">
        <v>208</v>
      </c>
      <c r="L7511" t="s">
        <v>16824</v>
      </c>
      <c r="M7511">
        <v>0</v>
      </c>
      <c r="N7511">
        <v>999</v>
      </c>
    </row>
    <row r="7512" spans="1:14" s="6" customFormat="1" x14ac:dyDescent="0.2">
      <c r="A7512">
        <v>7507</v>
      </c>
      <c r="B7512">
        <v>2</v>
      </c>
      <c r="C7512" t="s">
        <v>93</v>
      </c>
      <c r="D7512" s="1" t="s">
        <v>10224</v>
      </c>
      <c r="E7512" s="1" t="s">
        <v>24157</v>
      </c>
      <c r="F7512" t="s">
        <v>10223</v>
      </c>
      <c r="G7512" s="1" t="s">
        <v>10222</v>
      </c>
      <c r="H7512" t="s">
        <v>16733</v>
      </c>
      <c r="I7512" t="s">
        <v>16726</v>
      </c>
      <c r="J7512" t="s">
        <v>16727</v>
      </c>
      <c r="K7512">
        <v>208</v>
      </c>
      <c r="L7512" t="s">
        <v>16824</v>
      </c>
      <c r="M7512">
        <v>0</v>
      </c>
      <c r="N7512">
        <v>999</v>
      </c>
    </row>
    <row r="7513" spans="1:14" s="6" customFormat="1" x14ac:dyDescent="0.2">
      <c r="A7513">
        <v>7508</v>
      </c>
      <c r="B7513">
        <v>15</v>
      </c>
      <c r="C7513" t="s">
        <v>7763</v>
      </c>
      <c r="D7513" s="1" t="s">
        <v>10225</v>
      </c>
      <c r="E7513" s="1" t="s">
        <v>24158</v>
      </c>
      <c r="F7513" t="s">
        <v>10166</v>
      </c>
      <c r="G7513" s="1" t="s">
        <v>10165</v>
      </c>
      <c r="H7513" t="s">
        <v>16733</v>
      </c>
      <c r="I7513" t="s">
        <v>16734</v>
      </c>
      <c r="J7513" t="s">
        <v>16735</v>
      </c>
      <c r="K7513">
        <v>614</v>
      </c>
      <c r="L7513" t="s">
        <v>16816</v>
      </c>
      <c r="M7513">
        <v>10</v>
      </c>
      <c r="N7513">
        <v>54</v>
      </c>
    </row>
    <row r="7514" spans="1:14" s="6" customFormat="1" x14ac:dyDescent="0.2">
      <c r="A7514">
        <v>7509</v>
      </c>
      <c r="B7514">
        <v>15</v>
      </c>
      <c r="C7514" t="s">
        <v>7763</v>
      </c>
      <c r="D7514" s="1" t="s">
        <v>10226</v>
      </c>
      <c r="E7514" s="1" t="s">
        <v>24159</v>
      </c>
      <c r="F7514" t="s">
        <v>10166</v>
      </c>
      <c r="G7514" s="1" t="s">
        <v>10165</v>
      </c>
      <c r="H7514" t="s">
        <v>16733</v>
      </c>
      <c r="I7514" t="s">
        <v>16734</v>
      </c>
      <c r="J7514" t="s">
        <v>16735</v>
      </c>
      <c r="K7514">
        <v>614</v>
      </c>
      <c r="L7514" t="s">
        <v>16816</v>
      </c>
      <c r="M7514">
        <v>10</v>
      </c>
      <c r="N7514">
        <v>54</v>
      </c>
    </row>
    <row r="7515" spans="1:14" s="6" customFormat="1" x14ac:dyDescent="0.2">
      <c r="A7515">
        <v>7510</v>
      </c>
      <c r="B7515">
        <v>15</v>
      </c>
      <c r="C7515" t="s">
        <v>7763</v>
      </c>
      <c r="D7515" s="1" t="s">
        <v>10227</v>
      </c>
      <c r="E7515" s="1" t="s">
        <v>24160</v>
      </c>
      <c r="F7515" t="s">
        <v>10166</v>
      </c>
      <c r="G7515" s="1" t="s">
        <v>10165</v>
      </c>
      <c r="H7515" t="s">
        <v>16733</v>
      </c>
      <c r="I7515" t="s">
        <v>16734</v>
      </c>
      <c r="J7515" t="s">
        <v>16735</v>
      </c>
      <c r="K7515">
        <v>614</v>
      </c>
      <c r="L7515" t="s">
        <v>16816</v>
      </c>
      <c r="M7515">
        <v>10</v>
      </c>
      <c r="N7515">
        <v>54</v>
      </c>
    </row>
    <row r="7516" spans="1:14" s="6" customFormat="1" x14ac:dyDescent="0.2">
      <c r="A7516">
        <v>7511</v>
      </c>
      <c r="B7516">
        <v>15</v>
      </c>
      <c r="C7516" t="s">
        <v>7763</v>
      </c>
      <c r="D7516" s="1" t="s">
        <v>10228</v>
      </c>
      <c r="E7516" s="1" t="s">
        <v>24161</v>
      </c>
      <c r="F7516" t="s">
        <v>10166</v>
      </c>
      <c r="G7516" s="1" t="s">
        <v>10165</v>
      </c>
      <c r="H7516" t="s">
        <v>16733</v>
      </c>
      <c r="I7516" t="s">
        <v>16734</v>
      </c>
      <c r="J7516" t="s">
        <v>16735</v>
      </c>
      <c r="K7516">
        <v>614</v>
      </c>
      <c r="L7516" t="s">
        <v>16816</v>
      </c>
      <c r="M7516">
        <v>10</v>
      </c>
      <c r="N7516">
        <v>54</v>
      </c>
    </row>
    <row r="7517" spans="1:14" s="6" customFormat="1" x14ac:dyDescent="0.2">
      <c r="A7517">
        <v>7512</v>
      </c>
      <c r="B7517">
        <v>15</v>
      </c>
      <c r="C7517" t="s">
        <v>7763</v>
      </c>
      <c r="D7517" s="1" t="s">
        <v>10229</v>
      </c>
      <c r="E7517" s="1" t="s">
        <v>24162</v>
      </c>
      <c r="F7517" t="s">
        <v>10166</v>
      </c>
      <c r="G7517" s="1" t="s">
        <v>10165</v>
      </c>
      <c r="H7517" t="s">
        <v>16733</v>
      </c>
      <c r="I7517" t="s">
        <v>16734</v>
      </c>
      <c r="J7517" t="s">
        <v>16735</v>
      </c>
      <c r="K7517">
        <v>614</v>
      </c>
      <c r="L7517" t="s">
        <v>16816</v>
      </c>
      <c r="M7517">
        <v>10</v>
      </c>
      <c r="N7517">
        <v>54</v>
      </c>
    </row>
    <row r="7518" spans="1:14" s="6" customFormat="1" x14ac:dyDescent="0.2">
      <c r="A7518">
        <v>7513</v>
      </c>
      <c r="B7518">
        <v>15</v>
      </c>
      <c r="C7518" t="s">
        <v>7763</v>
      </c>
      <c r="D7518" s="1" t="s">
        <v>10230</v>
      </c>
      <c r="E7518" s="1" t="s">
        <v>24163</v>
      </c>
      <c r="F7518" t="s">
        <v>10166</v>
      </c>
      <c r="G7518" s="1" t="s">
        <v>10165</v>
      </c>
      <c r="H7518" t="s">
        <v>16733</v>
      </c>
      <c r="I7518" t="s">
        <v>16734</v>
      </c>
      <c r="J7518" t="s">
        <v>16735</v>
      </c>
      <c r="K7518">
        <v>614</v>
      </c>
      <c r="L7518" t="s">
        <v>16816</v>
      </c>
      <c r="M7518">
        <v>10</v>
      </c>
      <c r="N7518">
        <v>54</v>
      </c>
    </row>
    <row r="7519" spans="1:14" s="6" customFormat="1" x14ac:dyDescent="0.2">
      <c r="A7519">
        <v>7514</v>
      </c>
      <c r="B7519">
        <v>6</v>
      </c>
      <c r="C7519" t="s">
        <v>2986</v>
      </c>
      <c r="D7519" s="1" t="s">
        <v>10231</v>
      </c>
      <c r="E7519" s="1" t="s">
        <v>24164</v>
      </c>
      <c r="F7519" t="s">
        <v>10233</v>
      </c>
      <c r="G7519" s="1" t="s">
        <v>10232</v>
      </c>
      <c r="H7519" t="s">
        <v>16725</v>
      </c>
      <c r="I7519" t="s">
        <v>16728</v>
      </c>
      <c r="J7519" t="s">
        <v>16729</v>
      </c>
      <c r="K7519">
        <v>604</v>
      </c>
      <c r="L7519" t="s">
        <v>16795</v>
      </c>
      <c r="M7519">
        <v>0</v>
      </c>
      <c r="N7519">
        <v>120</v>
      </c>
    </row>
    <row r="7520" spans="1:14" s="6" customFormat="1" x14ac:dyDescent="0.2">
      <c r="A7520">
        <v>7515</v>
      </c>
      <c r="B7520">
        <v>6</v>
      </c>
      <c r="C7520" t="s">
        <v>2986</v>
      </c>
      <c r="D7520" s="1" t="s">
        <v>10234</v>
      </c>
      <c r="E7520" s="1" t="s">
        <v>24165</v>
      </c>
      <c r="F7520" t="s">
        <v>10233</v>
      </c>
      <c r="G7520" s="1" t="s">
        <v>10232</v>
      </c>
      <c r="H7520" t="s">
        <v>16725</v>
      </c>
      <c r="I7520" t="s">
        <v>16728</v>
      </c>
      <c r="J7520" t="s">
        <v>16729</v>
      </c>
      <c r="K7520">
        <v>604</v>
      </c>
      <c r="L7520" t="s">
        <v>16795</v>
      </c>
      <c r="M7520">
        <v>0</v>
      </c>
      <c r="N7520">
        <v>120</v>
      </c>
    </row>
    <row r="7521" spans="1:14" s="6" customFormat="1" x14ac:dyDescent="0.2">
      <c r="A7521">
        <v>7516</v>
      </c>
      <c r="B7521">
        <v>6</v>
      </c>
      <c r="C7521" t="s">
        <v>2986</v>
      </c>
      <c r="D7521" s="1" t="s">
        <v>10235</v>
      </c>
      <c r="E7521" s="1" t="s">
        <v>24166</v>
      </c>
      <c r="F7521" t="s">
        <v>10233</v>
      </c>
      <c r="G7521" s="1" t="s">
        <v>10232</v>
      </c>
      <c r="H7521" t="s">
        <v>16725</v>
      </c>
      <c r="I7521" t="s">
        <v>16728</v>
      </c>
      <c r="J7521" t="s">
        <v>16729</v>
      </c>
      <c r="K7521">
        <v>604</v>
      </c>
      <c r="L7521" t="s">
        <v>16795</v>
      </c>
      <c r="M7521">
        <v>0</v>
      </c>
      <c r="N7521">
        <v>120</v>
      </c>
    </row>
    <row r="7522" spans="1:14" s="6" customFormat="1" x14ac:dyDescent="0.2">
      <c r="A7522">
        <v>7517</v>
      </c>
      <c r="B7522">
        <v>6</v>
      </c>
      <c r="C7522" t="s">
        <v>2986</v>
      </c>
      <c r="D7522" s="1" t="s">
        <v>10236</v>
      </c>
      <c r="E7522" s="1" t="s">
        <v>24167</v>
      </c>
      <c r="F7522" t="s">
        <v>10233</v>
      </c>
      <c r="G7522" s="1" t="s">
        <v>10232</v>
      </c>
      <c r="H7522" t="s">
        <v>16725</v>
      </c>
      <c r="I7522" t="s">
        <v>16728</v>
      </c>
      <c r="J7522" t="s">
        <v>16729</v>
      </c>
      <c r="K7522">
        <v>604</v>
      </c>
      <c r="L7522" t="s">
        <v>16795</v>
      </c>
      <c r="M7522">
        <v>0</v>
      </c>
      <c r="N7522">
        <v>120</v>
      </c>
    </row>
    <row r="7523" spans="1:14" s="6" customFormat="1" x14ac:dyDescent="0.2">
      <c r="A7523">
        <v>7518</v>
      </c>
      <c r="B7523">
        <v>6</v>
      </c>
      <c r="C7523" t="s">
        <v>2986</v>
      </c>
      <c r="D7523" s="1" t="s">
        <v>10237</v>
      </c>
      <c r="E7523" s="1" t="s">
        <v>24168</v>
      </c>
      <c r="F7523" t="s">
        <v>10233</v>
      </c>
      <c r="G7523" s="1" t="s">
        <v>10232</v>
      </c>
      <c r="H7523" t="s">
        <v>16725</v>
      </c>
      <c r="I7523" t="s">
        <v>16728</v>
      </c>
      <c r="J7523" t="s">
        <v>16729</v>
      </c>
      <c r="K7523">
        <v>604</v>
      </c>
      <c r="L7523" t="s">
        <v>16795</v>
      </c>
      <c r="M7523">
        <v>0</v>
      </c>
      <c r="N7523">
        <v>120</v>
      </c>
    </row>
    <row r="7524" spans="1:14" s="6" customFormat="1" x14ac:dyDescent="0.2">
      <c r="A7524">
        <v>7519</v>
      </c>
      <c r="B7524">
        <v>6</v>
      </c>
      <c r="C7524" t="s">
        <v>2986</v>
      </c>
      <c r="D7524" s="1" t="s">
        <v>10238</v>
      </c>
      <c r="E7524" s="1" t="s">
        <v>24169</v>
      </c>
      <c r="F7524" t="s">
        <v>10233</v>
      </c>
      <c r="G7524" s="1" t="s">
        <v>10232</v>
      </c>
      <c r="H7524" t="s">
        <v>16725</v>
      </c>
      <c r="I7524" t="s">
        <v>16728</v>
      </c>
      <c r="J7524" t="s">
        <v>16729</v>
      </c>
      <c r="K7524">
        <v>604</v>
      </c>
      <c r="L7524" t="s">
        <v>16795</v>
      </c>
      <c r="M7524">
        <v>0</v>
      </c>
      <c r="N7524">
        <v>120</v>
      </c>
    </row>
    <row r="7525" spans="1:14" s="6" customFormat="1" x14ac:dyDescent="0.2">
      <c r="A7525">
        <v>7520</v>
      </c>
      <c r="B7525">
        <v>6</v>
      </c>
      <c r="C7525" t="s">
        <v>2986</v>
      </c>
      <c r="D7525" s="1" t="s">
        <v>10239</v>
      </c>
      <c r="E7525" s="1" t="s">
        <v>10240</v>
      </c>
      <c r="F7525" t="s">
        <v>10241</v>
      </c>
      <c r="G7525" s="1" t="s">
        <v>10240</v>
      </c>
      <c r="H7525" t="s">
        <v>16725</v>
      </c>
      <c r="I7525" t="s">
        <v>16726</v>
      </c>
      <c r="J7525" t="s">
        <v>16727</v>
      </c>
      <c r="K7525">
        <v>604</v>
      </c>
      <c r="L7525" t="s">
        <v>16795</v>
      </c>
      <c r="M7525">
        <v>0</v>
      </c>
      <c r="N7525">
        <v>999</v>
      </c>
    </row>
    <row r="7526" spans="1:14" s="6" customFormat="1" x14ac:dyDescent="0.2">
      <c r="A7526">
        <v>7521</v>
      </c>
      <c r="B7526">
        <v>21</v>
      </c>
      <c r="C7526" t="s">
        <v>4208</v>
      </c>
      <c r="D7526" s="1" t="s">
        <v>10242</v>
      </c>
      <c r="E7526" s="1" t="s">
        <v>24170</v>
      </c>
      <c r="F7526" t="s">
        <v>10027</v>
      </c>
      <c r="G7526" s="1" t="s">
        <v>10026</v>
      </c>
      <c r="H7526" t="s">
        <v>16725</v>
      </c>
      <c r="I7526" t="s">
        <v>16726</v>
      </c>
      <c r="J7526" t="s">
        <v>16727</v>
      </c>
      <c r="K7526">
        <v>0</v>
      </c>
      <c r="L7526">
        <v>0</v>
      </c>
      <c r="M7526">
        <v>0</v>
      </c>
      <c r="N7526">
        <v>999</v>
      </c>
    </row>
    <row r="7527" spans="1:14" s="6" customFormat="1" x14ac:dyDescent="0.2">
      <c r="A7527">
        <v>7522</v>
      </c>
      <c r="B7527">
        <v>21</v>
      </c>
      <c r="C7527" t="s">
        <v>4208</v>
      </c>
      <c r="D7527" s="1" t="s">
        <v>10243</v>
      </c>
      <c r="E7527" s="1" t="s">
        <v>24171</v>
      </c>
      <c r="F7527" t="s">
        <v>10245</v>
      </c>
      <c r="G7527" s="1" t="s">
        <v>10244</v>
      </c>
      <c r="H7527" t="s">
        <v>16725</v>
      </c>
      <c r="I7527" t="s">
        <v>16726</v>
      </c>
      <c r="J7527" t="s">
        <v>16727</v>
      </c>
      <c r="K7527">
        <v>0</v>
      </c>
      <c r="L7527">
        <v>0</v>
      </c>
      <c r="M7527">
        <v>0</v>
      </c>
      <c r="N7527">
        <v>999</v>
      </c>
    </row>
    <row r="7528" spans="1:14" s="6" customFormat="1" x14ac:dyDescent="0.2">
      <c r="A7528">
        <v>7523</v>
      </c>
      <c r="B7528">
        <v>21</v>
      </c>
      <c r="C7528" t="s">
        <v>4208</v>
      </c>
      <c r="D7528" s="1" t="s">
        <v>10246</v>
      </c>
      <c r="E7528" s="1" t="s">
        <v>24172</v>
      </c>
      <c r="F7528" t="s">
        <v>10245</v>
      </c>
      <c r="G7528" s="1" t="s">
        <v>10244</v>
      </c>
      <c r="H7528" t="s">
        <v>16725</v>
      </c>
      <c r="I7528" t="s">
        <v>16726</v>
      </c>
      <c r="J7528" t="s">
        <v>16727</v>
      </c>
      <c r="K7528">
        <v>0</v>
      </c>
      <c r="L7528">
        <v>0</v>
      </c>
      <c r="M7528">
        <v>0</v>
      </c>
      <c r="N7528">
        <v>999</v>
      </c>
    </row>
    <row r="7529" spans="1:14" s="6" customFormat="1" x14ac:dyDescent="0.2">
      <c r="A7529">
        <v>7524</v>
      </c>
      <c r="B7529">
        <v>21</v>
      </c>
      <c r="C7529" t="s">
        <v>4208</v>
      </c>
      <c r="D7529" s="1" t="s">
        <v>10247</v>
      </c>
      <c r="E7529" s="1" t="s">
        <v>24173</v>
      </c>
      <c r="F7529" t="s">
        <v>10245</v>
      </c>
      <c r="G7529" s="1" t="s">
        <v>10244</v>
      </c>
      <c r="H7529" t="s">
        <v>16725</v>
      </c>
      <c r="I7529" t="s">
        <v>16726</v>
      </c>
      <c r="J7529" t="s">
        <v>16727</v>
      </c>
      <c r="K7529">
        <v>0</v>
      </c>
      <c r="L7529">
        <v>0</v>
      </c>
      <c r="M7529">
        <v>0</v>
      </c>
      <c r="N7529">
        <v>999</v>
      </c>
    </row>
    <row r="7530" spans="1:14" s="6" customFormat="1" x14ac:dyDescent="0.2">
      <c r="A7530">
        <v>7525</v>
      </c>
      <c r="B7530">
        <v>21</v>
      </c>
      <c r="C7530" t="s">
        <v>4208</v>
      </c>
      <c r="D7530" s="1" t="s">
        <v>10248</v>
      </c>
      <c r="E7530" s="1" t="s">
        <v>24174</v>
      </c>
      <c r="F7530" t="s">
        <v>10245</v>
      </c>
      <c r="G7530" s="1" t="s">
        <v>10244</v>
      </c>
      <c r="H7530" t="s">
        <v>16725</v>
      </c>
      <c r="I7530" t="s">
        <v>16726</v>
      </c>
      <c r="J7530" t="s">
        <v>16727</v>
      </c>
      <c r="K7530">
        <v>0</v>
      </c>
      <c r="L7530">
        <v>0</v>
      </c>
      <c r="M7530">
        <v>0</v>
      </c>
      <c r="N7530">
        <v>999</v>
      </c>
    </row>
    <row r="7531" spans="1:14" s="6" customFormat="1" x14ac:dyDescent="0.2">
      <c r="A7531">
        <v>7526</v>
      </c>
      <c r="B7531">
        <v>21</v>
      </c>
      <c r="C7531" t="s">
        <v>4208</v>
      </c>
      <c r="D7531" s="1" t="s">
        <v>10249</v>
      </c>
      <c r="E7531" s="1" t="s">
        <v>24175</v>
      </c>
      <c r="F7531" t="s">
        <v>10245</v>
      </c>
      <c r="G7531" s="1" t="s">
        <v>10244</v>
      </c>
      <c r="H7531" t="s">
        <v>16725</v>
      </c>
      <c r="I7531" t="s">
        <v>16726</v>
      </c>
      <c r="J7531" t="s">
        <v>16727</v>
      </c>
      <c r="K7531">
        <v>0</v>
      </c>
      <c r="L7531">
        <v>0</v>
      </c>
      <c r="M7531">
        <v>0</v>
      </c>
      <c r="N7531">
        <v>999</v>
      </c>
    </row>
    <row r="7532" spans="1:14" s="6" customFormat="1" x14ac:dyDescent="0.2">
      <c r="A7532">
        <v>7527</v>
      </c>
      <c r="B7532">
        <v>6</v>
      </c>
      <c r="C7532" t="s">
        <v>2986</v>
      </c>
      <c r="D7532" s="1" t="s">
        <v>10250</v>
      </c>
      <c r="E7532" s="1" t="s">
        <v>24176</v>
      </c>
      <c r="F7532" t="s">
        <v>10252</v>
      </c>
      <c r="G7532" s="1" t="s">
        <v>10251</v>
      </c>
      <c r="H7532" t="s">
        <v>16725</v>
      </c>
      <c r="I7532" t="s">
        <v>16726</v>
      </c>
      <c r="J7532" t="s">
        <v>16727</v>
      </c>
      <c r="K7532">
        <v>604</v>
      </c>
      <c r="L7532" t="s">
        <v>16795</v>
      </c>
      <c r="M7532">
        <v>0</v>
      </c>
      <c r="N7532">
        <v>999</v>
      </c>
    </row>
    <row r="7533" spans="1:14" s="6" customFormat="1" x14ac:dyDescent="0.2">
      <c r="A7533">
        <v>7528</v>
      </c>
      <c r="B7533">
        <v>6</v>
      </c>
      <c r="C7533" t="s">
        <v>2986</v>
      </c>
      <c r="D7533" s="1" t="s">
        <v>10253</v>
      </c>
      <c r="E7533" s="1" t="s">
        <v>24177</v>
      </c>
      <c r="F7533" t="s">
        <v>10252</v>
      </c>
      <c r="G7533" s="1" t="s">
        <v>10251</v>
      </c>
      <c r="H7533" t="s">
        <v>16725</v>
      </c>
      <c r="I7533" t="s">
        <v>16728</v>
      </c>
      <c r="J7533" t="s">
        <v>16729</v>
      </c>
      <c r="K7533">
        <v>604</v>
      </c>
      <c r="L7533" t="s">
        <v>16795</v>
      </c>
      <c r="M7533">
        <v>0</v>
      </c>
      <c r="N7533">
        <v>120</v>
      </c>
    </row>
    <row r="7534" spans="1:14" s="6" customFormat="1" x14ac:dyDescent="0.2">
      <c r="A7534">
        <v>7529</v>
      </c>
      <c r="B7534">
        <v>6</v>
      </c>
      <c r="C7534" t="s">
        <v>2986</v>
      </c>
      <c r="D7534" s="1" t="s">
        <v>10254</v>
      </c>
      <c r="E7534" s="1" t="s">
        <v>24178</v>
      </c>
      <c r="F7534" t="s">
        <v>10252</v>
      </c>
      <c r="G7534" s="1" t="s">
        <v>10251</v>
      </c>
      <c r="H7534" t="s">
        <v>16725</v>
      </c>
      <c r="I7534" t="s">
        <v>16726</v>
      </c>
      <c r="J7534" t="s">
        <v>16727</v>
      </c>
      <c r="K7534">
        <v>604</v>
      </c>
      <c r="L7534" t="s">
        <v>16795</v>
      </c>
      <c r="M7534">
        <v>0</v>
      </c>
      <c r="N7534">
        <v>999</v>
      </c>
    </row>
    <row r="7535" spans="1:14" s="6" customFormat="1" x14ac:dyDescent="0.2">
      <c r="A7535">
        <v>7530</v>
      </c>
      <c r="B7535">
        <v>6</v>
      </c>
      <c r="C7535" t="s">
        <v>2986</v>
      </c>
      <c r="D7535" s="1" t="s">
        <v>10255</v>
      </c>
      <c r="E7535" s="1" t="s">
        <v>24179</v>
      </c>
      <c r="F7535" t="s">
        <v>10252</v>
      </c>
      <c r="G7535" s="1" t="s">
        <v>10251</v>
      </c>
      <c r="H7535" t="s">
        <v>16725</v>
      </c>
      <c r="I7535" t="s">
        <v>16726</v>
      </c>
      <c r="J7535" t="s">
        <v>16727</v>
      </c>
      <c r="K7535">
        <v>604</v>
      </c>
      <c r="L7535" t="s">
        <v>16795</v>
      </c>
      <c r="M7535">
        <v>0</v>
      </c>
      <c r="N7535">
        <v>999</v>
      </c>
    </row>
    <row r="7536" spans="1:14" s="6" customFormat="1" x14ac:dyDescent="0.2">
      <c r="A7536">
        <v>7531</v>
      </c>
      <c r="B7536">
        <v>6</v>
      </c>
      <c r="C7536" t="s">
        <v>2986</v>
      </c>
      <c r="D7536" s="1" t="s">
        <v>10256</v>
      </c>
      <c r="E7536" s="1" t="s">
        <v>24180</v>
      </c>
      <c r="F7536" t="s">
        <v>10252</v>
      </c>
      <c r="G7536" s="1" t="s">
        <v>10251</v>
      </c>
      <c r="H7536" t="s">
        <v>16725</v>
      </c>
      <c r="I7536" t="s">
        <v>16726</v>
      </c>
      <c r="J7536" t="s">
        <v>16727</v>
      </c>
      <c r="K7536">
        <v>604</v>
      </c>
      <c r="L7536" t="s">
        <v>16795</v>
      </c>
      <c r="M7536">
        <v>0</v>
      </c>
      <c r="N7536">
        <v>999</v>
      </c>
    </row>
    <row r="7537" spans="1:14" s="6" customFormat="1" x14ac:dyDescent="0.2">
      <c r="A7537">
        <v>7532</v>
      </c>
      <c r="B7537">
        <v>6</v>
      </c>
      <c r="C7537" t="s">
        <v>2986</v>
      </c>
      <c r="D7537" s="1" t="s">
        <v>10257</v>
      </c>
      <c r="E7537" s="1" t="s">
        <v>24181</v>
      </c>
      <c r="F7537" t="s">
        <v>10252</v>
      </c>
      <c r="G7537" s="1" t="s">
        <v>10251</v>
      </c>
      <c r="H7537" t="s">
        <v>16725</v>
      </c>
      <c r="I7537" t="s">
        <v>16726</v>
      </c>
      <c r="J7537" t="s">
        <v>16727</v>
      </c>
      <c r="K7537">
        <v>604</v>
      </c>
      <c r="L7537" t="s">
        <v>16795</v>
      </c>
      <c r="M7537">
        <v>0</v>
      </c>
      <c r="N7537">
        <v>999</v>
      </c>
    </row>
    <row r="7538" spans="1:14" s="6" customFormat="1" x14ac:dyDescent="0.2">
      <c r="A7538">
        <v>7533</v>
      </c>
      <c r="B7538">
        <v>6</v>
      </c>
      <c r="C7538" t="s">
        <v>2986</v>
      </c>
      <c r="D7538" s="1" t="s">
        <v>10258</v>
      </c>
      <c r="E7538" s="1" t="s">
        <v>24182</v>
      </c>
      <c r="F7538" t="s">
        <v>10252</v>
      </c>
      <c r="G7538" s="1" t="s">
        <v>10251</v>
      </c>
      <c r="H7538" t="s">
        <v>16725</v>
      </c>
      <c r="I7538" t="s">
        <v>16728</v>
      </c>
      <c r="J7538" t="s">
        <v>16729</v>
      </c>
      <c r="K7538">
        <v>604</v>
      </c>
      <c r="L7538" t="s">
        <v>16795</v>
      </c>
      <c r="M7538">
        <v>0</v>
      </c>
      <c r="N7538">
        <v>120</v>
      </c>
    </row>
    <row r="7539" spans="1:14" s="6" customFormat="1" x14ac:dyDescent="0.2">
      <c r="A7539">
        <v>7534</v>
      </c>
      <c r="B7539">
        <v>11</v>
      </c>
      <c r="C7539" t="s">
        <v>158</v>
      </c>
      <c r="D7539" s="1" t="s">
        <v>10259</v>
      </c>
      <c r="E7539" s="1" t="s">
        <v>24183</v>
      </c>
      <c r="F7539" t="s">
        <v>10261</v>
      </c>
      <c r="G7539" s="1" t="s">
        <v>10260</v>
      </c>
      <c r="H7539" t="s">
        <v>16725</v>
      </c>
      <c r="I7539" t="s">
        <v>16728</v>
      </c>
      <c r="J7539" t="s">
        <v>16729</v>
      </c>
      <c r="K7539">
        <v>609</v>
      </c>
      <c r="L7539">
        <v>609</v>
      </c>
      <c r="M7539">
        <v>0</v>
      </c>
      <c r="N7539">
        <v>120</v>
      </c>
    </row>
    <row r="7540" spans="1:14" s="6" customFormat="1" x14ac:dyDescent="0.2">
      <c r="A7540">
        <v>7535</v>
      </c>
      <c r="B7540">
        <v>11</v>
      </c>
      <c r="C7540" t="s">
        <v>158</v>
      </c>
      <c r="D7540" s="1" t="s">
        <v>10262</v>
      </c>
      <c r="E7540" s="1" t="s">
        <v>24184</v>
      </c>
      <c r="F7540" t="s">
        <v>10261</v>
      </c>
      <c r="G7540" s="1" t="s">
        <v>10260</v>
      </c>
      <c r="H7540" t="s">
        <v>16725</v>
      </c>
      <c r="I7540" t="s">
        <v>16728</v>
      </c>
      <c r="J7540" t="s">
        <v>16729</v>
      </c>
      <c r="K7540">
        <v>609</v>
      </c>
      <c r="L7540">
        <v>609</v>
      </c>
      <c r="M7540">
        <v>0</v>
      </c>
      <c r="N7540">
        <v>120</v>
      </c>
    </row>
    <row r="7541" spans="1:14" s="6" customFormat="1" x14ac:dyDescent="0.2">
      <c r="A7541">
        <v>7536</v>
      </c>
      <c r="B7541">
        <v>11</v>
      </c>
      <c r="C7541" t="s">
        <v>158</v>
      </c>
      <c r="D7541" s="1" t="s">
        <v>10263</v>
      </c>
      <c r="E7541" s="1" t="s">
        <v>24185</v>
      </c>
      <c r="F7541" t="s">
        <v>10261</v>
      </c>
      <c r="G7541" s="1" t="s">
        <v>10260</v>
      </c>
      <c r="H7541" t="s">
        <v>16725</v>
      </c>
      <c r="I7541" t="s">
        <v>16728</v>
      </c>
      <c r="J7541" t="s">
        <v>16729</v>
      </c>
      <c r="K7541">
        <v>609</v>
      </c>
      <c r="L7541">
        <v>609</v>
      </c>
      <c r="M7541">
        <v>0</v>
      </c>
      <c r="N7541">
        <v>120</v>
      </c>
    </row>
    <row r="7542" spans="1:14" s="6" customFormat="1" x14ac:dyDescent="0.2">
      <c r="A7542">
        <v>7537</v>
      </c>
      <c r="B7542">
        <v>11</v>
      </c>
      <c r="C7542" t="s">
        <v>158</v>
      </c>
      <c r="D7542" s="1" t="s">
        <v>10264</v>
      </c>
      <c r="E7542" s="1" t="s">
        <v>24186</v>
      </c>
      <c r="F7542" t="s">
        <v>10266</v>
      </c>
      <c r="G7542" s="1" t="s">
        <v>10265</v>
      </c>
      <c r="H7542" t="s">
        <v>16725</v>
      </c>
      <c r="I7542" t="s">
        <v>16726</v>
      </c>
      <c r="J7542" t="s">
        <v>16727</v>
      </c>
      <c r="K7542">
        <v>609</v>
      </c>
      <c r="L7542">
        <v>609</v>
      </c>
      <c r="M7542">
        <v>0</v>
      </c>
      <c r="N7542">
        <v>999</v>
      </c>
    </row>
    <row r="7543" spans="1:14" s="6" customFormat="1" x14ac:dyDescent="0.2">
      <c r="A7543">
        <v>7538</v>
      </c>
      <c r="B7543">
        <v>11</v>
      </c>
      <c r="C7543" t="s">
        <v>158</v>
      </c>
      <c r="D7543" s="1" t="s">
        <v>10267</v>
      </c>
      <c r="E7543" s="1" t="s">
        <v>24187</v>
      </c>
      <c r="F7543" t="s">
        <v>10266</v>
      </c>
      <c r="G7543" s="1" t="s">
        <v>10265</v>
      </c>
      <c r="H7543" t="s">
        <v>16725</v>
      </c>
      <c r="I7543" t="s">
        <v>16726</v>
      </c>
      <c r="J7543" t="s">
        <v>16727</v>
      </c>
      <c r="K7543">
        <v>609</v>
      </c>
      <c r="L7543">
        <v>609</v>
      </c>
      <c r="M7543">
        <v>0</v>
      </c>
      <c r="N7543">
        <v>999</v>
      </c>
    </row>
    <row r="7544" spans="1:14" s="6" customFormat="1" x14ac:dyDescent="0.2">
      <c r="A7544">
        <v>7539</v>
      </c>
      <c r="B7544">
        <v>11</v>
      </c>
      <c r="C7544" t="s">
        <v>158</v>
      </c>
      <c r="D7544" s="1" t="s">
        <v>10268</v>
      </c>
      <c r="E7544" s="1" t="s">
        <v>24188</v>
      </c>
      <c r="F7544" t="s">
        <v>10266</v>
      </c>
      <c r="G7544" s="1" t="s">
        <v>10265</v>
      </c>
      <c r="H7544" t="s">
        <v>16725</v>
      </c>
      <c r="I7544" t="s">
        <v>16726</v>
      </c>
      <c r="J7544" t="s">
        <v>16727</v>
      </c>
      <c r="K7544">
        <v>609</v>
      </c>
      <c r="L7544">
        <v>609</v>
      </c>
      <c r="M7544">
        <v>0</v>
      </c>
      <c r="N7544">
        <v>999</v>
      </c>
    </row>
    <row r="7545" spans="1:14" s="6" customFormat="1" x14ac:dyDescent="0.2">
      <c r="A7545">
        <v>7540</v>
      </c>
      <c r="B7545">
        <v>11</v>
      </c>
      <c r="C7545" t="s">
        <v>158</v>
      </c>
      <c r="D7545" s="1" t="s">
        <v>10269</v>
      </c>
      <c r="E7545" s="1" t="s">
        <v>24189</v>
      </c>
      <c r="F7545" t="s">
        <v>10266</v>
      </c>
      <c r="G7545" s="1" t="s">
        <v>10265</v>
      </c>
      <c r="H7545" t="s">
        <v>16725</v>
      </c>
      <c r="I7545" t="s">
        <v>16726</v>
      </c>
      <c r="J7545" t="s">
        <v>16727</v>
      </c>
      <c r="K7545">
        <v>609</v>
      </c>
      <c r="L7545">
        <v>609</v>
      </c>
      <c r="M7545">
        <v>0</v>
      </c>
      <c r="N7545">
        <v>999</v>
      </c>
    </row>
    <row r="7546" spans="1:14" s="6" customFormat="1" x14ac:dyDescent="0.2">
      <c r="A7546">
        <v>7541</v>
      </c>
      <c r="B7546">
        <v>19</v>
      </c>
      <c r="C7546" t="s">
        <v>509</v>
      </c>
      <c r="D7546" s="1" t="s">
        <v>10270</v>
      </c>
      <c r="E7546" s="1" t="s">
        <v>24190</v>
      </c>
      <c r="F7546" t="s">
        <v>10272</v>
      </c>
      <c r="G7546" s="1" t="s">
        <v>10271</v>
      </c>
      <c r="H7546" t="s">
        <v>16725</v>
      </c>
      <c r="I7546" t="s">
        <v>16726</v>
      </c>
      <c r="J7546" t="s">
        <v>16727</v>
      </c>
      <c r="K7546">
        <v>0</v>
      </c>
      <c r="L7546">
        <v>0</v>
      </c>
      <c r="M7546">
        <v>0</v>
      </c>
      <c r="N7546">
        <v>999</v>
      </c>
    </row>
    <row r="7547" spans="1:14" s="6" customFormat="1" x14ac:dyDescent="0.2">
      <c r="A7547">
        <v>7542</v>
      </c>
      <c r="B7547">
        <v>19</v>
      </c>
      <c r="C7547" t="s">
        <v>509</v>
      </c>
      <c r="D7547" s="1" t="s">
        <v>10273</v>
      </c>
      <c r="E7547" s="1" t="s">
        <v>24191</v>
      </c>
      <c r="F7547" t="s">
        <v>10272</v>
      </c>
      <c r="G7547" s="1" t="s">
        <v>10271</v>
      </c>
      <c r="H7547" t="s">
        <v>16725</v>
      </c>
      <c r="I7547" t="s">
        <v>16726</v>
      </c>
      <c r="J7547" t="s">
        <v>16727</v>
      </c>
      <c r="K7547">
        <v>0</v>
      </c>
      <c r="L7547">
        <v>0</v>
      </c>
      <c r="M7547">
        <v>0</v>
      </c>
      <c r="N7547">
        <v>999</v>
      </c>
    </row>
    <row r="7548" spans="1:14" s="6" customFormat="1" x14ac:dyDescent="0.2">
      <c r="A7548">
        <v>7543</v>
      </c>
      <c r="B7548">
        <v>19</v>
      </c>
      <c r="C7548" t="s">
        <v>509</v>
      </c>
      <c r="D7548" s="1" t="s">
        <v>10274</v>
      </c>
      <c r="E7548" s="1" t="s">
        <v>24192</v>
      </c>
      <c r="F7548" t="s">
        <v>10272</v>
      </c>
      <c r="G7548" s="1" t="s">
        <v>10271</v>
      </c>
      <c r="H7548" t="s">
        <v>16725</v>
      </c>
      <c r="I7548" t="s">
        <v>16726</v>
      </c>
      <c r="J7548" t="s">
        <v>16727</v>
      </c>
      <c r="K7548">
        <v>0</v>
      </c>
      <c r="L7548">
        <v>0</v>
      </c>
      <c r="M7548">
        <v>0</v>
      </c>
      <c r="N7548">
        <v>999</v>
      </c>
    </row>
    <row r="7549" spans="1:14" s="6" customFormat="1" x14ac:dyDescent="0.2">
      <c r="A7549">
        <v>7544</v>
      </c>
      <c r="B7549">
        <v>19</v>
      </c>
      <c r="C7549" t="s">
        <v>509</v>
      </c>
      <c r="D7549" s="1" t="s">
        <v>10275</v>
      </c>
      <c r="E7549" s="1" t="s">
        <v>24193</v>
      </c>
      <c r="F7549" t="s">
        <v>10272</v>
      </c>
      <c r="G7549" s="1" t="s">
        <v>10271</v>
      </c>
      <c r="H7549" t="s">
        <v>16725</v>
      </c>
      <c r="I7549" t="s">
        <v>16726</v>
      </c>
      <c r="J7549" t="s">
        <v>16727</v>
      </c>
      <c r="K7549">
        <v>0</v>
      </c>
      <c r="L7549">
        <v>0</v>
      </c>
      <c r="M7549">
        <v>0</v>
      </c>
      <c r="N7549">
        <v>999</v>
      </c>
    </row>
    <row r="7550" spans="1:14" s="6" customFormat="1" x14ac:dyDescent="0.2">
      <c r="A7550">
        <v>7545</v>
      </c>
      <c r="B7550">
        <v>19</v>
      </c>
      <c r="C7550" t="s">
        <v>509</v>
      </c>
      <c r="D7550" s="1" t="s">
        <v>10276</v>
      </c>
      <c r="E7550" s="1" t="s">
        <v>24194</v>
      </c>
      <c r="F7550" t="s">
        <v>10272</v>
      </c>
      <c r="G7550" s="1" t="s">
        <v>10271</v>
      </c>
      <c r="H7550" t="s">
        <v>16725</v>
      </c>
      <c r="I7550" t="s">
        <v>16726</v>
      </c>
      <c r="J7550" t="s">
        <v>16727</v>
      </c>
      <c r="K7550">
        <v>0</v>
      </c>
      <c r="L7550">
        <v>0</v>
      </c>
      <c r="M7550">
        <v>0</v>
      </c>
      <c r="N7550">
        <v>999</v>
      </c>
    </row>
    <row r="7551" spans="1:14" s="6" customFormat="1" x14ac:dyDescent="0.2">
      <c r="A7551">
        <v>7546</v>
      </c>
      <c r="B7551">
        <v>18</v>
      </c>
      <c r="C7551" t="s">
        <v>5614</v>
      </c>
      <c r="D7551" s="1" t="s">
        <v>10277</v>
      </c>
      <c r="E7551" s="1" t="s">
        <v>24195</v>
      </c>
      <c r="F7551" t="s">
        <v>10279</v>
      </c>
      <c r="G7551" s="1" t="s">
        <v>10278</v>
      </c>
      <c r="H7551" t="s">
        <v>16725</v>
      </c>
      <c r="I7551" t="s">
        <v>16728</v>
      </c>
      <c r="J7551" t="s">
        <v>16729</v>
      </c>
      <c r="K7551">
        <v>700</v>
      </c>
      <c r="L7551" t="s">
        <v>16805</v>
      </c>
      <c r="M7551">
        <v>0</v>
      </c>
      <c r="N7551">
        <v>120</v>
      </c>
    </row>
    <row r="7552" spans="1:14" s="6" customFormat="1" x14ac:dyDescent="0.2">
      <c r="A7552">
        <v>7547</v>
      </c>
      <c r="B7552">
        <v>18</v>
      </c>
      <c r="C7552" t="s">
        <v>5614</v>
      </c>
      <c r="D7552" s="1" t="s">
        <v>10280</v>
      </c>
      <c r="E7552" s="1" t="s">
        <v>24196</v>
      </c>
      <c r="F7552" t="s">
        <v>10279</v>
      </c>
      <c r="G7552" s="1" t="s">
        <v>10278</v>
      </c>
      <c r="H7552" t="s">
        <v>16725</v>
      </c>
      <c r="I7552" t="s">
        <v>16728</v>
      </c>
      <c r="J7552" t="s">
        <v>16729</v>
      </c>
      <c r="K7552">
        <v>700</v>
      </c>
      <c r="L7552" t="s">
        <v>16805</v>
      </c>
      <c r="M7552">
        <v>0</v>
      </c>
      <c r="N7552">
        <v>120</v>
      </c>
    </row>
    <row r="7553" spans="1:14" s="6" customFormat="1" x14ac:dyDescent="0.2">
      <c r="A7553">
        <v>7548</v>
      </c>
      <c r="B7553">
        <v>18</v>
      </c>
      <c r="C7553" t="s">
        <v>5614</v>
      </c>
      <c r="D7553" s="1" t="s">
        <v>10281</v>
      </c>
      <c r="E7553" s="1" t="s">
        <v>24197</v>
      </c>
      <c r="F7553" t="s">
        <v>10283</v>
      </c>
      <c r="G7553" s="1" t="s">
        <v>10282</v>
      </c>
      <c r="H7553" t="s">
        <v>16725</v>
      </c>
      <c r="I7553" t="s">
        <v>16726</v>
      </c>
      <c r="J7553" t="s">
        <v>16727</v>
      </c>
      <c r="K7553">
        <v>700</v>
      </c>
      <c r="L7553" t="s">
        <v>16805</v>
      </c>
      <c r="M7553">
        <v>0</v>
      </c>
      <c r="N7553">
        <v>999</v>
      </c>
    </row>
    <row r="7554" spans="1:14" s="6" customFormat="1" x14ac:dyDescent="0.2">
      <c r="A7554">
        <v>7549</v>
      </c>
      <c r="B7554">
        <v>18</v>
      </c>
      <c r="C7554" t="s">
        <v>5614</v>
      </c>
      <c r="D7554" s="1" t="s">
        <v>10284</v>
      </c>
      <c r="E7554" s="1" t="s">
        <v>24198</v>
      </c>
      <c r="F7554" t="s">
        <v>10283</v>
      </c>
      <c r="G7554" s="1" t="s">
        <v>10282</v>
      </c>
      <c r="H7554" t="s">
        <v>16725</v>
      </c>
      <c r="I7554" t="s">
        <v>16726</v>
      </c>
      <c r="J7554" t="s">
        <v>16727</v>
      </c>
      <c r="K7554">
        <v>700</v>
      </c>
      <c r="L7554" t="s">
        <v>16805</v>
      </c>
      <c r="M7554">
        <v>0</v>
      </c>
      <c r="N7554">
        <v>999</v>
      </c>
    </row>
    <row r="7555" spans="1:14" s="6" customFormat="1" x14ac:dyDescent="0.2">
      <c r="A7555">
        <v>7550</v>
      </c>
      <c r="B7555">
        <v>18</v>
      </c>
      <c r="C7555" t="s">
        <v>5614</v>
      </c>
      <c r="D7555" s="1" t="s">
        <v>10285</v>
      </c>
      <c r="E7555" s="1" t="s">
        <v>24199</v>
      </c>
      <c r="F7555" t="s">
        <v>10283</v>
      </c>
      <c r="G7555" s="1" t="s">
        <v>10282</v>
      </c>
      <c r="H7555" t="s">
        <v>16725</v>
      </c>
      <c r="I7555" t="s">
        <v>16726</v>
      </c>
      <c r="J7555" t="s">
        <v>16727</v>
      </c>
      <c r="K7555">
        <v>0</v>
      </c>
      <c r="L7555" t="s">
        <v>5616</v>
      </c>
      <c r="M7555">
        <v>0</v>
      </c>
      <c r="N7555">
        <v>999</v>
      </c>
    </row>
    <row r="7556" spans="1:14" s="6" customFormat="1" x14ac:dyDescent="0.2">
      <c r="A7556">
        <v>7551</v>
      </c>
      <c r="B7556">
        <v>11</v>
      </c>
      <c r="C7556" t="s">
        <v>158</v>
      </c>
      <c r="D7556" s="1" t="s">
        <v>10286</v>
      </c>
      <c r="E7556" s="1" t="s">
        <v>24200</v>
      </c>
      <c r="F7556" t="s">
        <v>10288</v>
      </c>
      <c r="G7556" s="1" t="s">
        <v>10287</v>
      </c>
      <c r="H7556" t="s">
        <v>16725</v>
      </c>
      <c r="I7556" t="s">
        <v>16726</v>
      </c>
      <c r="J7556" t="s">
        <v>16727</v>
      </c>
      <c r="K7556">
        <v>0</v>
      </c>
      <c r="L7556">
        <v>0</v>
      </c>
      <c r="M7556">
        <v>0</v>
      </c>
      <c r="N7556">
        <v>999</v>
      </c>
    </row>
    <row r="7557" spans="1:14" s="6" customFormat="1" x14ac:dyDescent="0.2">
      <c r="A7557">
        <v>7552</v>
      </c>
      <c r="B7557">
        <v>11</v>
      </c>
      <c r="C7557" t="s">
        <v>158</v>
      </c>
      <c r="D7557" s="1" t="s">
        <v>10289</v>
      </c>
      <c r="E7557" s="1" t="s">
        <v>24201</v>
      </c>
      <c r="F7557" t="s">
        <v>10288</v>
      </c>
      <c r="G7557" s="1" t="s">
        <v>10287</v>
      </c>
      <c r="H7557" t="s">
        <v>16725</v>
      </c>
      <c r="I7557" t="s">
        <v>16726</v>
      </c>
      <c r="J7557" t="s">
        <v>16727</v>
      </c>
      <c r="K7557">
        <v>0</v>
      </c>
      <c r="L7557">
        <v>0</v>
      </c>
      <c r="M7557">
        <v>0</v>
      </c>
      <c r="N7557">
        <v>999</v>
      </c>
    </row>
    <row r="7558" spans="1:14" s="6" customFormat="1" x14ac:dyDescent="0.2">
      <c r="A7558">
        <v>7553</v>
      </c>
      <c r="B7558">
        <v>11</v>
      </c>
      <c r="C7558" t="s">
        <v>158</v>
      </c>
      <c r="D7558" s="1" t="s">
        <v>10290</v>
      </c>
      <c r="E7558" s="1" t="s">
        <v>24202</v>
      </c>
      <c r="F7558" t="s">
        <v>10288</v>
      </c>
      <c r="G7558" s="1" t="s">
        <v>10287</v>
      </c>
      <c r="H7558" t="s">
        <v>16725</v>
      </c>
      <c r="I7558" t="s">
        <v>16726</v>
      </c>
      <c r="J7558" t="s">
        <v>16727</v>
      </c>
      <c r="K7558">
        <v>0</v>
      </c>
      <c r="L7558">
        <v>0</v>
      </c>
      <c r="M7558">
        <v>0</v>
      </c>
      <c r="N7558">
        <v>999</v>
      </c>
    </row>
    <row r="7559" spans="1:14" s="6" customFormat="1" x14ac:dyDescent="0.2">
      <c r="A7559">
        <v>7554</v>
      </c>
      <c r="B7559">
        <v>11</v>
      </c>
      <c r="C7559" t="s">
        <v>158</v>
      </c>
      <c r="D7559" s="1" t="s">
        <v>10291</v>
      </c>
      <c r="E7559" s="1" t="s">
        <v>24203</v>
      </c>
      <c r="F7559" t="s">
        <v>10288</v>
      </c>
      <c r="G7559" s="1" t="s">
        <v>10287</v>
      </c>
      <c r="H7559" t="s">
        <v>16725</v>
      </c>
      <c r="I7559" t="s">
        <v>16726</v>
      </c>
      <c r="J7559" t="s">
        <v>16727</v>
      </c>
      <c r="K7559">
        <v>0</v>
      </c>
      <c r="L7559">
        <v>0</v>
      </c>
      <c r="M7559">
        <v>0</v>
      </c>
      <c r="N7559">
        <v>999</v>
      </c>
    </row>
    <row r="7560" spans="1:14" s="6" customFormat="1" x14ac:dyDescent="0.2">
      <c r="A7560">
        <v>7555</v>
      </c>
      <c r="B7560">
        <v>11</v>
      </c>
      <c r="C7560" t="s">
        <v>158</v>
      </c>
      <c r="D7560" s="1" t="s">
        <v>10292</v>
      </c>
      <c r="E7560" s="1" t="s">
        <v>24204</v>
      </c>
      <c r="F7560" t="s">
        <v>10288</v>
      </c>
      <c r="G7560" s="1" t="s">
        <v>10287</v>
      </c>
      <c r="H7560" t="s">
        <v>16725</v>
      </c>
      <c r="I7560" t="s">
        <v>16726</v>
      </c>
      <c r="J7560" t="s">
        <v>16727</v>
      </c>
      <c r="K7560">
        <v>0</v>
      </c>
      <c r="L7560">
        <v>0</v>
      </c>
      <c r="M7560">
        <v>0</v>
      </c>
      <c r="N7560">
        <v>999</v>
      </c>
    </row>
    <row r="7561" spans="1:14" s="6" customFormat="1" x14ac:dyDescent="0.2">
      <c r="A7561">
        <v>7556</v>
      </c>
      <c r="B7561">
        <v>11</v>
      </c>
      <c r="C7561" t="s">
        <v>158</v>
      </c>
      <c r="D7561" s="1" t="s">
        <v>10293</v>
      </c>
      <c r="E7561" s="1" t="s">
        <v>24205</v>
      </c>
      <c r="F7561" t="s">
        <v>10295</v>
      </c>
      <c r="G7561" s="1" t="s">
        <v>10294</v>
      </c>
      <c r="H7561" t="s">
        <v>16725</v>
      </c>
      <c r="I7561" t="s">
        <v>16734</v>
      </c>
      <c r="J7561" t="s">
        <v>16729</v>
      </c>
      <c r="K7561">
        <v>610</v>
      </c>
      <c r="L7561" t="s">
        <v>16825</v>
      </c>
      <c r="M7561">
        <v>10</v>
      </c>
      <c r="N7561">
        <v>120</v>
      </c>
    </row>
    <row r="7562" spans="1:14" s="6" customFormat="1" x14ac:dyDescent="0.2">
      <c r="A7562">
        <v>7557</v>
      </c>
      <c r="B7562">
        <v>2</v>
      </c>
      <c r="C7562" t="s">
        <v>93</v>
      </c>
      <c r="D7562" s="1" t="s">
        <v>10296</v>
      </c>
      <c r="E7562" s="1" t="s">
        <v>24206</v>
      </c>
      <c r="F7562" t="s">
        <v>10223</v>
      </c>
      <c r="G7562" s="1" t="s">
        <v>10222</v>
      </c>
      <c r="H7562" t="s">
        <v>16733</v>
      </c>
      <c r="I7562" t="s">
        <v>16726</v>
      </c>
      <c r="J7562" t="s">
        <v>16727</v>
      </c>
      <c r="K7562">
        <v>208</v>
      </c>
      <c r="L7562" t="s">
        <v>16824</v>
      </c>
      <c r="M7562">
        <v>0</v>
      </c>
      <c r="N7562">
        <v>999</v>
      </c>
    </row>
    <row r="7563" spans="1:14" s="6" customFormat="1" x14ac:dyDescent="0.2">
      <c r="A7563">
        <v>7558</v>
      </c>
      <c r="B7563">
        <v>2</v>
      </c>
      <c r="C7563" t="s">
        <v>93</v>
      </c>
      <c r="D7563" s="1" t="s">
        <v>10297</v>
      </c>
      <c r="E7563" s="1" t="s">
        <v>24207</v>
      </c>
      <c r="F7563" t="s">
        <v>10223</v>
      </c>
      <c r="G7563" s="1" t="s">
        <v>10222</v>
      </c>
      <c r="H7563" t="s">
        <v>16733</v>
      </c>
      <c r="I7563" t="s">
        <v>16726</v>
      </c>
      <c r="J7563" t="s">
        <v>16727</v>
      </c>
      <c r="K7563">
        <v>208</v>
      </c>
      <c r="L7563" t="s">
        <v>16824</v>
      </c>
      <c r="M7563">
        <v>0</v>
      </c>
      <c r="N7563">
        <v>999</v>
      </c>
    </row>
    <row r="7564" spans="1:14" s="6" customFormat="1" x14ac:dyDescent="0.2">
      <c r="A7564">
        <v>7559</v>
      </c>
      <c r="B7564">
        <v>2</v>
      </c>
      <c r="C7564" t="s">
        <v>93</v>
      </c>
      <c r="D7564" s="1" t="s">
        <v>10298</v>
      </c>
      <c r="E7564" s="1" t="s">
        <v>24208</v>
      </c>
      <c r="F7564" t="s">
        <v>10223</v>
      </c>
      <c r="G7564" s="1" t="s">
        <v>10222</v>
      </c>
      <c r="H7564" t="s">
        <v>16733</v>
      </c>
      <c r="I7564" t="s">
        <v>16726</v>
      </c>
      <c r="J7564" t="s">
        <v>16727</v>
      </c>
      <c r="K7564">
        <v>208</v>
      </c>
      <c r="L7564" t="s">
        <v>16824</v>
      </c>
      <c r="M7564">
        <v>0</v>
      </c>
      <c r="N7564">
        <v>999</v>
      </c>
    </row>
    <row r="7565" spans="1:14" s="6" customFormat="1" x14ac:dyDescent="0.2">
      <c r="A7565">
        <v>7560</v>
      </c>
      <c r="B7565">
        <v>2</v>
      </c>
      <c r="C7565" t="s">
        <v>93</v>
      </c>
      <c r="D7565" s="1" t="s">
        <v>10299</v>
      </c>
      <c r="E7565" s="1" t="s">
        <v>24209</v>
      </c>
      <c r="F7565" t="s">
        <v>10223</v>
      </c>
      <c r="G7565" s="1" t="s">
        <v>10222</v>
      </c>
      <c r="H7565" t="s">
        <v>16733</v>
      </c>
      <c r="I7565" t="s">
        <v>16726</v>
      </c>
      <c r="J7565" t="s">
        <v>16727</v>
      </c>
      <c r="K7565">
        <v>208</v>
      </c>
      <c r="L7565" t="s">
        <v>16824</v>
      </c>
      <c r="M7565">
        <v>0</v>
      </c>
      <c r="N7565">
        <v>999</v>
      </c>
    </row>
    <row r="7566" spans="1:14" s="6" customFormat="1" x14ac:dyDescent="0.2">
      <c r="A7566">
        <v>7561</v>
      </c>
      <c r="B7566">
        <v>2</v>
      </c>
      <c r="C7566" t="s">
        <v>93</v>
      </c>
      <c r="D7566" s="1" t="s">
        <v>10300</v>
      </c>
      <c r="E7566" s="1" t="s">
        <v>10301</v>
      </c>
      <c r="F7566" t="s">
        <v>10302</v>
      </c>
      <c r="G7566" s="1" t="s">
        <v>10301</v>
      </c>
      <c r="H7566" t="s">
        <v>16733</v>
      </c>
      <c r="I7566" t="s">
        <v>16726</v>
      </c>
      <c r="J7566" t="s">
        <v>16727</v>
      </c>
      <c r="K7566">
        <v>209</v>
      </c>
      <c r="L7566" t="s">
        <v>16824</v>
      </c>
      <c r="M7566">
        <v>0</v>
      </c>
      <c r="N7566">
        <v>999</v>
      </c>
    </row>
    <row r="7567" spans="1:14" s="6" customFormat="1" x14ac:dyDescent="0.2">
      <c r="A7567">
        <v>7562</v>
      </c>
      <c r="B7567">
        <v>2</v>
      </c>
      <c r="C7567" t="s">
        <v>93</v>
      </c>
      <c r="D7567" s="1" t="s">
        <v>10303</v>
      </c>
      <c r="E7567" s="1" t="s">
        <v>10304</v>
      </c>
      <c r="F7567" t="s">
        <v>10305</v>
      </c>
      <c r="G7567" s="1" t="s">
        <v>10304</v>
      </c>
      <c r="H7567" t="s">
        <v>16733</v>
      </c>
      <c r="I7567" t="s">
        <v>16726</v>
      </c>
      <c r="J7567" t="s">
        <v>16727</v>
      </c>
      <c r="K7567">
        <v>211</v>
      </c>
      <c r="L7567" t="s">
        <v>16826</v>
      </c>
      <c r="M7567">
        <v>0</v>
      </c>
      <c r="N7567">
        <v>999</v>
      </c>
    </row>
    <row r="7568" spans="1:14" s="6" customFormat="1" x14ac:dyDescent="0.2">
      <c r="A7568">
        <v>7563</v>
      </c>
      <c r="B7568">
        <v>2</v>
      </c>
      <c r="C7568" t="s">
        <v>93</v>
      </c>
      <c r="D7568" s="1" t="s">
        <v>10306</v>
      </c>
      <c r="E7568" s="1" t="s">
        <v>24210</v>
      </c>
      <c r="F7568" t="s">
        <v>10308</v>
      </c>
      <c r="G7568" s="1" t="s">
        <v>10307</v>
      </c>
      <c r="H7568" t="s">
        <v>16733</v>
      </c>
      <c r="I7568" t="s">
        <v>16726</v>
      </c>
      <c r="J7568" t="s">
        <v>16727</v>
      </c>
      <c r="K7568">
        <v>211</v>
      </c>
      <c r="L7568" t="s">
        <v>16821</v>
      </c>
      <c r="M7568">
        <v>0</v>
      </c>
      <c r="N7568">
        <v>999</v>
      </c>
    </row>
    <row r="7569" spans="1:14" s="6" customFormat="1" x14ac:dyDescent="0.2">
      <c r="A7569">
        <v>7564</v>
      </c>
      <c r="B7569">
        <v>5</v>
      </c>
      <c r="C7569" t="s">
        <v>65</v>
      </c>
      <c r="D7569" s="1" t="s">
        <v>10309</v>
      </c>
      <c r="E7569" s="1" t="s">
        <v>24211</v>
      </c>
      <c r="F7569" t="s">
        <v>10071</v>
      </c>
      <c r="G7569" s="1" t="s">
        <v>10070</v>
      </c>
      <c r="H7569" t="s">
        <v>16725</v>
      </c>
      <c r="I7569" t="s">
        <v>16726</v>
      </c>
      <c r="J7569" t="s">
        <v>16727</v>
      </c>
      <c r="K7569">
        <v>603</v>
      </c>
      <c r="L7569" t="s">
        <v>16738</v>
      </c>
      <c r="M7569">
        <v>0</v>
      </c>
      <c r="N7569">
        <v>999</v>
      </c>
    </row>
    <row r="7570" spans="1:14" s="6" customFormat="1" x14ac:dyDescent="0.2">
      <c r="A7570">
        <v>7565</v>
      </c>
      <c r="B7570">
        <v>5</v>
      </c>
      <c r="C7570" t="s">
        <v>65</v>
      </c>
      <c r="D7570" s="1" t="s">
        <v>10310</v>
      </c>
      <c r="E7570" s="1" t="s">
        <v>24212</v>
      </c>
      <c r="F7570" t="s">
        <v>10312</v>
      </c>
      <c r="G7570" s="1" t="s">
        <v>10311</v>
      </c>
      <c r="H7570" t="s">
        <v>16725</v>
      </c>
      <c r="I7570" t="s">
        <v>16726</v>
      </c>
      <c r="J7570" t="s">
        <v>16727</v>
      </c>
      <c r="K7570">
        <v>603</v>
      </c>
      <c r="L7570" t="s">
        <v>16738</v>
      </c>
      <c r="M7570">
        <v>0</v>
      </c>
      <c r="N7570">
        <v>999</v>
      </c>
    </row>
    <row r="7571" spans="1:14" s="6" customFormat="1" x14ac:dyDescent="0.2">
      <c r="A7571">
        <v>7566</v>
      </c>
      <c r="B7571">
        <v>5</v>
      </c>
      <c r="C7571" t="s">
        <v>65</v>
      </c>
      <c r="D7571" s="1" t="s">
        <v>10313</v>
      </c>
      <c r="E7571" s="1" t="s">
        <v>24213</v>
      </c>
      <c r="F7571" t="s">
        <v>10312</v>
      </c>
      <c r="G7571" s="1" t="s">
        <v>10311</v>
      </c>
      <c r="H7571" t="s">
        <v>16725</v>
      </c>
      <c r="I7571" t="s">
        <v>16726</v>
      </c>
      <c r="J7571" t="s">
        <v>16727</v>
      </c>
      <c r="K7571">
        <v>603</v>
      </c>
      <c r="L7571" t="s">
        <v>16738</v>
      </c>
      <c r="M7571">
        <v>0</v>
      </c>
      <c r="N7571">
        <v>999</v>
      </c>
    </row>
    <row r="7572" spans="1:14" s="6" customFormat="1" x14ac:dyDescent="0.2">
      <c r="A7572">
        <v>7567</v>
      </c>
      <c r="B7572">
        <v>5</v>
      </c>
      <c r="C7572" t="s">
        <v>65</v>
      </c>
      <c r="D7572" s="1" t="s">
        <v>10314</v>
      </c>
      <c r="E7572" s="1" t="s">
        <v>24214</v>
      </c>
      <c r="F7572" t="s">
        <v>10312</v>
      </c>
      <c r="G7572" s="1" t="s">
        <v>10311</v>
      </c>
      <c r="H7572" t="s">
        <v>16725</v>
      </c>
      <c r="I7572" t="s">
        <v>16726</v>
      </c>
      <c r="J7572" t="s">
        <v>16727</v>
      </c>
      <c r="K7572">
        <v>603</v>
      </c>
      <c r="L7572" t="s">
        <v>16738</v>
      </c>
      <c r="M7572">
        <v>0</v>
      </c>
      <c r="N7572">
        <v>999</v>
      </c>
    </row>
    <row r="7573" spans="1:14" s="6" customFormat="1" x14ac:dyDescent="0.2">
      <c r="A7573">
        <v>7568</v>
      </c>
      <c r="B7573">
        <v>5</v>
      </c>
      <c r="C7573" t="s">
        <v>65</v>
      </c>
      <c r="D7573" s="1" t="s">
        <v>10315</v>
      </c>
      <c r="E7573" s="1" t="s">
        <v>24215</v>
      </c>
      <c r="F7573" t="s">
        <v>10312</v>
      </c>
      <c r="G7573" s="1" t="s">
        <v>10311</v>
      </c>
      <c r="H7573" t="s">
        <v>16725</v>
      </c>
      <c r="I7573" t="s">
        <v>16726</v>
      </c>
      <c r="J7573" t="s">
        <v>16727</v>
      </c>
      <c r="K7573">
        <v>603</v>
      </c>
      <c r="L7573" t="s">
        <v>16738</v>
      </c>
      <c r="M7573">
        <v>0</v>
      </c>
      <c r="N7573">
        <v>999</v>
      </c>
    </row>
    <row r="7574" spans="1:14" s="6" customFormat="1" x14ac:dyDescent="0.2">
      <c r="A7574">
        <v>7569</v>
      </c>
      <c r="B7574">
        <v>5</v>
      </c>
      <c r="C7574" t="s">
        <v>65</v>
      </c>
      <c r="D7574" s="1" t="s">
        <v>10316</v>
      </c>
      <c r="E7574" s="1" t="s">
        <v>24216</v>
      </c>
      <c r="F7574" t="s">
        <v>10312</v>
      </c>
      <c r="G7574" s="1" t="s">
        <v>10311</v>
      </c>
      <c r="H7574" t="s">
        <v>16725</v>
      </c>
      <c r="I7574" t="s">
        <v>16726</v>
      </c>
      <c r="J7574" t="s">
        <v>16727</v>
      </c>
      <c r="K7574">
        <v>603</v>
      </c>
      <c r="L7574" t="s">
        <v>16738</v>
      </c>
      <c r="M7574">
        <v>0</v>
      </c>
      <c r="N7574">
        <v>999</v>
      </c>
    </row>
    <row r="7575" spans="1:14" s="6" customFormat="1" x14ac:dyDescent="0.2">
      <c r="A7575">
        <v>7570</v>
      </c>
      <c r="B7575">
        <v>5</v>
      </c>
      <c r="C7575" t="s">
        <v>65</v>
      </c>
      <c r="D7575" s="1" t="s">
        <v>10317</v>
      </c>
      <c r="E7575" s="1" t="s">
        <v>24217</v>
      </c>
      <c r="F7575" t="s">
        <v>10312</v>
      </c>
      <c r="G7575" s="1" t="s">
        <v>10311</v>
      </c>
      <c r="H7575" t="s">
        <v>16725</v>
      </c>
      <c r="I7575" t="s">
        <v>16726</v>
      </c>
      <c r="J7575" t="s">
        <v>16727</v>
      </c>
      <c r="K7575">
        <v>603</v>
      </c>
      <c r="L7575" t="s">
        <v>16738</v>
      </c>
      <c r="M7575">
        <v>0</v>
      </c>
      <c r="N7575">
        <v>999</v>
      </c>
    </row>
    <row r="7576" spans="1:14" s="6" customFormat="1" x14ac:dyDescent="0.2">
      <c r="A7576">
        <v>7571</v>
      </c>
      <c r="B7576">
        <v>15</v>
      </c>
      <c r="C7576" t="s">
        <v>7763</v>
      </c>
      <c r="D7576" s="1" t="s">
        <v>10318</v>
      </c>
      <c r="E7576" s="1" t="s">
        <v>24218</v>
      </c>
      <c r="F7576" t="s">
        <v>10166</v>
      </c>
      <c r="G7576" s="1" t="s">
        <v>10165</v>
      </c>
      <c r="H7576" t="s">
        <v>16733</v>
      </c>
      <c r="I7576" t="s">
        <v>16734</v>
      </c>
      <c r="J7576" t="s">
        <v>16735</v>
      </c>
      <c r="K7576">
        <v>614</v>
      </c>
      <c r="L7576" t="s">
        <v>16816</v>
      </c>
      <c r="M7576">
        <v>10</v>
      </c>
      <c r="N7576">
        <v>54</v>
      </c>
    </row>
    <row r="7577" spans="1:14" s="6" customFormat="1" x14ac:dyDescent="0.2">
      <c r="A7577">
        <v>7572</v>
      </c>
      <c r="B7577">
        <v>15</v>
      </c>
      <c r="C7577" t="s">
        <v>7763</v>
      </c>
      <c r="D7577" s="1" t="s">
        <v>10319</v>
      </c>
      <c r="E7577" s="1" t="s">
        <v>24219</v>
      </c>
      <c r="F7577" t="s">
        <v>10166</v>
      </c>
      <c r="G7577" s="1" t="s">
        <v>10165</v>
      </c>
      <c r="H7577" t="s">
        <v>16733</v>
      </c>
      <c r="I7577" t="s">
        <v>16734</v>
      </c>
      <c r="J7577" t="s">
        <v>16735</v>
      </c>
      <c r="K7577">
        <v>614</v>
      </c>
      <c r="L7577" t="s">
        <v>16816</v>
      </c>
      <c r="M7577">
        <v>10</v>
      </c>
      <c r="N7577">
        <v>54</v>
      </c>
    </row>
    <row r="7578" spans="1:14" s="6" customFormat="1" x14ac:dyDescent="0.2">
      <c r="A7578">
        <v>7573</v>
      </c>
      <c r="B7578">
        <v>15</v>
      </c>
      <c r="C7578" t="s">
        <v>7763</v>
      </c>
      <c r="D7578" s="1" t="s">
        <v>10320</v>
      </c>
      <c r="E7578" s="1" t="s">
        <v>24220</v>
      </c>
      <c r="F7578" t="s">
        <v>10166</v>
      </c>
      <c r="G7578" s="1" t="s">
        <v>10165</v>
      </c>
      <c r="H7578" t="s">
        <v>16733</v>
      </c>
      <c r="I7578" t="s">
        <v>16734</v>
      </c>
      <c r="J7578" t="s">
        <v>16735</v>
      </c>
      <c r="K7578">
        <v>614</v>
      </c>
      <c r="L7578" t="s">
        <v>16816</v>
      </c>
      <c r="M7578">
        <v>10</v>
      </c>
      <c r="N7578">
        <v>54</v>
      </c>
    </row>
    <row r="7579" spans="1:14" s="6" customFormat="1" x14ac:dyDescent="0.2">
      <c r="A7579">
        <v>7574</v>
      </c>
      <c r="B7579">
        <v>15</v>
      </c>
      <c r="C7579" t="s">
        <v>7763</v>
      </c>
      <c r="D7579" s="1" t="s">
        <v>10321</v>
      </c>
      <c r="E7579" s="1" t="s">
        <v>24221</v>
      </c>
      <c r="F7579" t="s">
        <v>10323</v>
      </c>
      <c r="G7579" s="1" t="s">
        <v>10322</v>
      </c>
      <c r="H7579" t="s">
        <v>16733</v>
      </c>
      <c r="I7579" t="s">
        <v>16734</v>
      </c>
      <c r="J7579" t="s">
        <v>16735</v>
      </c>
      <c r="K7579">
        <v>614</v>
      </c>
      <c r="L7579" t="s">
        <v>16816</v>
      </c>
      <c r="M7579">
        <v>10</v>
      </c>
      <c r="N7579">
        <v>54</v>
      </c>
    </row>
    <row r="7580" spans="1:14" s="6" customFormat="1" x14ac:dyDescent="0.2">
      <c r="A7580">
        <v>7575</v>
      </c>
      <c r="B7580">
        <v>15</v>
      </c>
      <c r="C7580" t="s">
        <v>7763</v>
      </c>
      <c r="D7580" s="1" t="s">
        <v>10324</v>
      </c>
      <c r="E7580" s="1" t="s">
        <v>24222</v>
      </c>
      <c r="F7580" t="s">
        <v>10323</v>
      </c>
      <c r="G7580" s="1" t="s">
        <v>10322</v>
      </c>
      <c r="H7580" t="s">
        <v>16733</v>
      </c>
      <c r="I7580" t="s">
        <v>16734</v>
      </c>
      <c r="J7580" t="s">
        <v>16735</v>
      </c>
      <c r="K7580">
        <v>614</v>
      </c>
      <c r="L7580" t="s">
        <v>16816</v>
      </c>
      <c r="M7580">
        <v>10</v>
      </c>
      <c r="N7580">
        <v>54</v>
      </c>
    </row>
    <row r="7581" spans="1:14" s="6" customFormat="1" x14ac:dyDescent="0.2">
      <c r="A7581">
        <v>7576</v>
      </c>
      <c r="B7581">
        <v>15</v>
      </c>
      <c r="C7581" t="s">
        <v>7763</v>
      </c>
      <c r="D7581" s="1" t="s">
        <v>10325</v>
      </c>
      <c r="E7581" s="1" t="s">
        <v>24223</v>
      </c>
      <c r="F7581" t="s">
        <v>10323</v>
      </c>
      <c r="G7581" s="1" t="s">
        <v>10322</v>
      </c>
      <c r="H7581" t="s">
        <v>16733</v>
      </c>
      <c r="I7581" t="s">
        <v>16734</v>
      </c>
      <c r="J7581" t="s">
        <v>16735</v>
      </c>
      <c r="K7581">
        <v>614</v>
      </c>
      <c r="L7581" t="s">
        <v>16816</v>
      </c>
      <c r="M7581">
        <v>10</v>
      </c>
      <c r="N7581">
        <v>54</v>
      </c>
    </row>
    <row r="7582" spans="1:14" s="6" customFormat="1" x14ac:dyDescent="0.2">
      <c r="A7582">
        <v>7577</v>
      </c>
      <c r="B7582">
        <v>20</v>
      </c>
      <c r="C7582" t="s">
        <v>751</v>
      </c>
      <c r="D7582" s="1" t="s">
        <v>10326</v>
      </c>
      <c r="E7582" s="1" t="s">
        <v>24224</v>
      </c>
      <c r="F7582" t="s">
        <v>9882</v>
      </c>
      <c r="G7582" s="1" t="s">
        <v>9881</v>
      </c>
      <c r="H7582" t="s">
        <v>16725</v>
      </c>
      <c r="I7582" t="s">
        <v>16726</v>
      </c>
      <c r="J7582" t="s">
        <v>16727</v>
      </c>
      <c r="K7582">
        <v>501</v>
      </c>
      <c r="L7582" t="s">
        <v>16765</v>
      </c>
      <c r="M7582">
        <v>0</v>
      </c>
      <c r="N7582">
        <v>999</v>
      </c>
    </row>
    <row r="7583" spans="1:14" s="6" customFormat="1" x14ac:dyDescent="0.2">
      <c r="A7583">
        <v>7578</v>
      </c>
      <c r="B7583">
        <v>20</v>
      </c>
      <c r="C7583" t="s">
        <v>751</v>
      </c>
      <c r="D7583" s="1" t="s">
        <v>10327</v>
      </c>
      <c r="E7583" s="1" t="s">
        <v>24225</v>
      </c>
      <c r="F7583" t="s">
        <v>9882</v>
      </c>
      <c r="G7583" s="1" t="s">
        <v>9881</v>
      </c>
      <c r="H7583" t="s">
        <v>16725</v>
      </c>
      <c r="I7583" t="s">
        <v>16726</v>
      </c>
      <c r="J7583" t="s">
        <v>16727</v>
      </c>
      <c r="K7583">
        <v>501</v>
      </c>
      <c r="L7583" t="s">
        <v>16765</v>
      </c>
      <c r="M7583">
        <v>0</v>
      </c>
      <c r="N7583">
        <v>999</v>
      </c>
    </row>
    <row r="7584" spans="1:14" s="6" customFormat="1" x14ac:dyDescent="0.2">
      <c r="A7584">
        <v>7579</v>
      </c>
      <c r="B7584">
        <v>20</v>
      </c>
      <c r="C7584" t="s">
        <v>751</v>
      </c>
      <c r="D7584" s="1" t="s">
        <v>10328</v>
      </c>
      <c r="E7584" s="1" t="s">
        <v>24226</v>
      </c>
      <c r="F7584" t="s">
        <v>9882</v>
      </c>
      <c r="G7584" s="1" t="s">
        <v>9881</v>
      </c>
      <c r="H7584" t="s">
        <v>16725</v>
      </c>
      <c r="I7584" t="s">
        <v>16726</v>
      </c>
      <c r="J7584" t="s">
        <v>16727</v>
      </c>
      <c r="K7584">
        <v>501</v>
      </c>
      <c r="L7584" t="s">
        <v>16765</v>
      </c>
      <c r="M7584">
        <v>0</v>
      </c>
      <c r="N7584">
        <v>999</v>
      </c>
    </row>
    <row r="7585" spans="1:14" s="6" customFormat="1" x14ac:dyDescent="0.2">
      <c r="A7585">
        <v>7580</v>
      </c>
      <c r="B7585">
        <v>20</v>
      </c>
      <c r="C7585" t="s">
        <v>751</v>
      </c>
      <c r="D7585" s="1" t="s">
        <v>10329</v>
      </c>
      <c r="E7585" s="1" t="s">
        <v>24227</v>
      </c>
      <c r="F7585" t="s">
        <v>10331</v>
      </c>
      <c r="G7585" s="1" t="s">
        <v>10330</v>
      </c>
      <c r="H7585" t="s">
        <v>16725</v>
      </c>
      <c r="I7585" t="s">
        <v>16742</v>
      </c>
      <c r="J7585" t="s">
        <v>16815</v>
      </c>
      <c r="K7585">
        <v>501</v>
      </c>
      <c r="L7585" t="s">
        <v>16765</v>
      </c>
      <c r="M7585">
        <v>15</v>
      </c>
      <c r="N7585">
        <v>95</v>
      </c>
    </row>
    <row r="7586" spans="1:14" s="6" customFormat="1" x14ac:dyDescent="0.2">
      <c r="A7586">
        <v>7581</v>
      </c>
      <c r="B7586">
        <v>20</v>
      </c>
      <c r="C7586" t="s">
        <v>751</v>
      </c>
      <c r="D7586" s="1" t="s">
        <v>10332</v>
      </c>
      <c r="E7586" s="1" t="s">
        <v>24228</v>
      </c>
      <c r="F7586" t="s">
        <v>10331</v>
      </c>
      <c r="G7586" s="1" t="s">
        <v>10330</v>
      </c>
      <c r="H7586" t="s">
        <v>16725</v>
      </c>
      <c r="I7586" t="s">
        <v>16726</v>
      </c>
      <c r="J7586" t="s">
        <v>16727</v>
      </c>
      <c r="K7586">
        <v>501</v>
      </c>
      <c r="L7586" t="s">
        <v>16765</v>
      </c>
      <c r="M7586">
        <v>0</v>
      </c>
      <c r="N7586">
        <v>999</v>
      </c>
    </row>
    <row r="7587" spans="1:14" s="6" customFormat="1" x14ac:dyDescent="0.2">
      <c r="A7587">
        <v>7582</v>
      </c>
      <c r="B7587">
        <v>20</v>
      </c>
      <c r="C7587" t="s">
        <v>751</v>
      </c>
      <c r="D7587" s="1" t="s">
        <v>10333</v>
      </c>
      <c r="E7587" s="1" t="s">
        <v>24229</v>
      </c>
      <c r="F7587" t="s">
        <v>10331</v>
      </c>
      <c r="G7587" s="1" t="s">
        <v>10330</v>
      </c>
      <c r="H7587" t="s">
        <v>16725</v>
      </c>
      <c r="I7587" t="s">
        <v>16726</v>
      </c>
      <c r="J7587" t="s">
        <v>16727</v>
      </c>
      <c r="K7587">
        <v>501</v>
      </c>
      <c r="L7587" t="s">
        <v>16765</v>
      </c>
      <c r="M7587">
        <v>0</v>
      </c>
      <c r="N7587">
        <v>999</v>
      </c>
    </row>
    <row r="7588" spans="1:14" s="6" customFormat="1" x14ac:dyDescent="0.2">
      <c r="A7588">
        <v>7583</v>
      </c>
      <c r="B7588">
        <v>11</v>
      </c>
      <c r="C7588" t="s">
        <v>158</v>
      </c>
      <c r="D7588" s="1" t="s">
        <v>10334</v>
      </c>
      <c r="E7588" s="1" t="s">
        <v>24230</v>
      </c>
      <c r="F7588" t="s">
        <v>10295</v>
      </c>
      <c r="G7588" s="1" t="s">
        <v>10294</v>
      </c>
      <c r="H7588" t="s">
        <v>16725</v>
      </c>
      <c r="I7588" t="s">
        <v>16734</v>
      </c>
      <c r="J7588" t="s">
        <v>16729</v>
      </c>
      <c r="K7588">
        <v>610</v>
      </c>
      <c r="L7588" t="s">
        <v>16825</v>
      </c>
      <c r="M7588">
        <v>10</v>
      </c>
      <c r="N7588">
        <v>120</v>
      </c>
    </row>
    <row r="7589" spans="1:14" s="6" customFormat="1" x14ac:dyDescent="0.2">
      <c r="A7589">
        <v>7584</v>
      </c>
      <c r="B7589">
        <v>11</v>
      </c>
      <c r="C7589" t="s">
        <v>158</v>
      </c>
      <c r="D7589" s="1" t="s">
        <v>10335</v>
      </c>
      <c r="E7589" s="1" t="s">
        <v>24231</v>
      </c>
      <c r="F7589" t="s">
        <v>10295</v>
      </c>
      <c r="G7589" s="1" t="s">
        <v>10294</v>
      </c>
      <c r="H7589" t="s">
        <v>16725</v>
      </c>
      <c r="I7589" t="s">
        <v>16734</v>
      </c>
      <c r="J7589" t="s">
        <v>16729</v>
      </c>
      <c r="K7589">
        <v>610</v>
      </c>
      <c r="L7589" t="s">
        <v>16825</v>
      </c>
      <c r="M7589">
        <v>10</v>
      </c>
      <c r="N7589">
        <v>120</v>
      </c>
    </row>
    <row r="7590" spans="1:14" s="6" customFormat="1" x14ac:dyDescent="0.2">
      <c r="A7590">
        <v>7585</v>
      </c>
      <c r="B7590">
        <v>11</v>
      </c>
      <c r="C7590" t="s">
        <v>158</v>
      </c>
      <c r="D7590" s="1" t="s">
        <v>10336</v>
      </c>
      <c r="E7590" s="1" t="s">
        <v>24232</v>
      </c>
      <c r="F7590" t="s">
        <v>10295</v>
      </c>
      <c r="G7590" s="1" t="s">
        <v>10294</v>
      </c>
      <c r="H7590" t="s">
        <v>16725</v>
      </c>
      <c r="I7590" t="s">
        <v>16734</v>
      </c>
      <c r="J7590" t="s">
        <v>16729</v>
      </c>
      <c r="K7590">
        <v>610</v>
      </c>
      <c r="L7590" t="s">
        <v>16825</v>
      </c>
      <c r="M7590">
        <v>10</v>
      </c>
      <c r="N7590">
        <v>120</v>
      </c>
    </row>
    <row r="7591" spans="1:14" s="6" customFormat="1" x14ac:dyDescent="0.2">
      <c r="A7591">
        <v>7586</v>
      </c>
      <c r="B7591">
        <v>11</v>
      </c>
      <c r="C7591" t="s">
        <v>158</v>
      </c>
      <c r="D7591" s="1" t="s">
        <v>10337</v>
      </c>
      <c r="E7591" s="1" t="s">
        <v>24233</v>
      </c>
      <c r="F7591" t="s">
        <v>10295</v>
      </c>
      <c r="G7591" s="1" t="s">
        <v>10294</v>
      </c>
      <c r="H7591" t="s">
        <v>16725</v>
      </c>
      <c r="I7591" t="s">
        <v>16734</v>
      </c>
      <c r="J7591" t="s">
        <v>16729</v>
      </c>
      <c r="K7591">
        <v>610</v>
      </c>
      <c r="L7591" t="s">
        <v>16825</v>
      </c>
      <c r="M7591">
        <v>10</v>
      </c>
      <c r="N7591">
        <v>120</v>
      </c>
    </row>
    <row r="7592" spans="1:14" s="6" customFormat="1" x14ac:dyDescent="0.2">
      <c r="A7592">
        <v>7587</v>
      </c>
      <c r="B7592">
        <v>11</v>
      </c>
      <c r="C7592" t="s">
        <v>158</v>
      </c>
      <c r="D7592" s="1" t="s">
        <v>10338</v>
      </c>
      <c r="E7592" s="1" t="s">
        <v>24234</v>
      </c>
      <c r="F7592" t="s">
        <v>10295</v>
      </c>
      <c r="G7592" s="1" t="s">
        <v>10294</v>
      </c>
      <c r="H7592" t="s">
        <v>16725</v>
      </c>
      <c r="I7592" t="s">
        <v>16734</v>
      </c>
      <c r="J7592" t="s">
        <v>16729</v>
      </c>
      <c r="K7592">
        <v>610</v>
      </c>
      <c r="L7592" t="s">
        <v>16825</v>
      </c>
      <c r="M7592">
        <v>10</v>
      </c>
      <c r="N7592">
        <v>120</v>
      </c>
    </row>
    <row r="7593" spans="1:14" s="6" customFormat="1" x14ac:dyDescent="0.2">
      <c r="A7593">
        <v>7588</v>
      </c>
      <c r="B7593">
        <v>11</v>
      </c>
      <c r="C7593" t="s">
        <v>158</v>
      </c>
      <c r="D7593" s="1" t="s">
        <v>10339</v>
      </c>
      <c r="E7593" s="1" t="s">
        <v>24235</v>
      </c>
      <c r="F7593" t="s">
        <v>10341</v>
      </c>
      <c r="G7593" s="1" t="s">
        <v>10340</v>
      </c>
      <c r="H7593" t="s">
        <v>16725</v>
      </c>
      <c r="I7593" t="s">
        <v>16726</v>
      </c>
      <c r="J7593" t="s">
        <v>16727</v>
      </c>
      <c r="K7593">
        <v>611</v>
      </c>
      <c r="L7593" t="s">
        <v>16825</v>
      </c>
      <c r="M7593">
        <v>0</v>
      </c>
      <c r="N7593">
        <v>999</v>
      </c>
    </row>
    <row r="7594" spans="1:14" s="6" customFormat="1" x14ac:dyDescent="0.2">
      <c r="A7594">
        <v>7589</v>
      </c>
      <c r="B7594">
        <v>11</v>
      </c>
      <c r="C7594" t="s">
        <v>158</v>
      </c>
      <c r="D7594" s="1" t="s">
        <v>10342</v>
      </c>
      <c r="E7594" s="1" t="s">
        <v>24236</v>
      </c>
      <c r="F7594" t="s">
        <v>10341</v>
      </c>
      <c r="G7594" s="1" t="s">
        <v>10340</v>
      </c>
      <c r="H7594" t="s">
        <v>16725</v>
      </c>
      <c r="I7594" t="s">
        <v>16726</v>
      </c>
      <c r="J7594" t="s">
        <v>16727</v>
      </c>
      <c r="K7594">
        <v>611</v>
      </c>
      <c r="L7594" t="s">
        <v>16825</v>
      </c>
      <c r="M7594">
        <v>0</v>
      </c>
      <c r="N7594">
        <v>999</v>
      </c>
    </row>
    <row r="7595" spans="1:14" s="6" customFormat="1" x14ac:dyDescent="0.2">
      <c r="A7595">
        <v>7590</v>
      </c>
      <c r="B7595">
        <v>6</v>
      </c>
      <c r="C7595" t="s">
        <v>2986</v>
      </c>
      <c r="D7595" s="1" t="s">
        <v>10343</v>
      </c>
      <c r="E7595" s="1" t="s">
        <v>24237</v>
      </c>
      <c r="F7595" t="s">
        <v>10252</v>
      </c>
      <c r="G7595" s="1" t="s">
        <v>10251</v>
      </c>
      <c r="H7595" t="s">
        <v>16725</v>
      </c>
      <c r="I7595" t="s">
        <v>16726</v>
      </c>
      <c r="J7595" t="s">
        <v>16727</v>
      </c>
      <c r="K7595">
        <v>604</v>
      </c>
      <c r="L7595" t="s">
        <v>16795</v>
      </c>
      <c r="M7595">
        <v>0</v>
      </c>
      <c r="N7595">
        <v>999</v>
      </c>
    </row>
    <row r="7596" spans="1:14" s="6" customFormat="1" x14ac:dyDescent="0.2">
      <c r="A7596">
        <v>7591</v>
      </c>
      <c r="B7596">
        <v>6</v>
      </c>
      <c r="C7596" t="s">
        <v>2986</v>
      </c>
      <c r="D7596" s="1" t="s">
        <v>10344</v>
      </c>
      <c r="E7596" s="1" t="s">
        <v>24238</v>
      </c>
      <c r="F7596" t="s">
        <v>10252</v>
      </c>
      <c r="G7596" s="1" t="s">
        <v>10251</v>
      </c>
      <c r="H7596" t="s">
        <v>16725</v>
      </c>
      <c r="I7596" t="s">
        <v>16726</v>
      </c>
      <c r="J7596" t="s">
        <v>16727</v>
      </c>
      <c r="K7596">
        <v>604</v>
      </c>
      <c r="L7596" t="s">
        <v>16795</v>
      </c>
      <c r="M7596">
        <v>0</v>
      </c>
      <c r="N7596">
        <v>999</v>
      </c>
    </row>
    <row r="7597" spans="1:14" s="6" customFormat="1" x14ac:dyDescent="0.2">
      <c r="A7597">
        <v>7592</v>
      </c>
      <c r="B7597">
        <v>6</v>
      </c>
      <c r="C7597" t="s">
        <v>2986</v>
      </c>
      <c r="D7597" s="1" t="s">
        <v>10345</v>
      </c>
      <c r="E7597" s="1" t="s">
        <v>24239</v>
      </c>
      <c r="F7597" t="s">
        <v>10252</v>
      </c>
      <c r="G7597" s="1" t="s">
        <v>10251</v>
      </c>
      <c r="H7597" t="s">
        <v>16725</v>
      </c>
      <c r="I7597" t="s">
        <v>16726</v>
      </c>
      <c r="J7597" t="s">
        <v>16727</v>
      </c>
      <c r="K7597">
        <v>604</v>
      </c>
      <c r="L7597" t="s">
        <v>16795</v>
      </c>
      <c r="M7597">
        <v>0</v>
      </c>
      <c r="N7597">
        <v>999</v>
      </c>
    </row>
    <row r="7598" spans="1:14" s="6" customFormat="1" x14ac:dyDescent="0.2">
      <c r="A7598">
        <v>7593</v>
      </c>
      <c r="B7598">
        <v>6</v>
      </c>
      <c r="C7598" t="s">
        <v>2986</v>
      </c>
      <c r="D7598" s="1" t="s">
        <v>10346</v>
      </c>
      <c r="E7598" s="1" t="s">
        <v>24240</v>
      </c>
      <c r="F7598" t="s">
        <v>10348</v>
      </c>
      <c r="G7598" s="1" t="s">
        <v>10347</v>
      </c>
      <c r="H7598" t="s">
        <v>16725</v>
      </c>
      <c r="I7598" t="s">
        <v>16726</v>
      </c>
      <c r="J7598" t="s">
        <v>16727</v>
      </c>
      <c r="K7598">
        <v>604</v>
      </c>
      <c r="L7598">
        <v>0</v>
      </c>
      <c r="M7598">
        <v>0</v>
      </c>
      <c r="N7598">
        <v>999</v>
      </c>
    </row>
    <row r="7599" spans="1:14" s="6" customFormat="1" x14ac:dyDescent="0.2">
      <c r="A7599">
        <v>7594</v>
      </c>
      <c r="B7599">
        <v>6</v>
      </c>
      <c r="C7599" t="s">
        <v>2986</v>
      </c>
      <c r="D7599" s="1" t="s">
        <v>10349</v>
      </c>
      <c r="E7599" s="1" t="s">
        <v>24241</v>
      </c>
      <c r="F7599" t="s">
        <v>10348</v>
      </c>
      <c r="G7599" s="1" t="s">
        <v>10347</v>
      </c>
      <c r="H7599" t="s">
        <v>16725</v>
      </c>
      <c r="I7599" t="s">
        <v>16726</v>
      </c>
      <c r="J7599" t="s">
        <v>16727</v>
      </c>
      <c r="K7599">
        <v>604</v>
      </c>
      <c r="L7599">
        <v>0</v>
      </c>
      <c r="M7599">
        <v>0</v>
      </c>
      <c r="N7599">
        <v>999</v>
      </c>
    </row>
    <row r="7600" spans="1:14" s="6" customFormat="1" x14ac:dyDescent="0.2">
      <c r="A7600">
        <v>7595</v>
      </c>
      <c r="B7600">
        <v>6</v>
      </c>
      <c r="C7600" t="s">
        <v>2986</v>
      </c>
      <c r="D7600" s="1" t="s">
        <v>10350</v>
      </c>
      <c r="E7600" s="1" t="s">
        <v>24242</v>
      </c>
      <c r="F7600" t="s">
        <v>10348</v>
      </c>
      <c r="G7600" s="1" t="s">
        <v>10347</v>
      </c>
      <c r="H7600" t="s">
        <v>16725</v>
      </c>
      <c r="I7600" t="s">
        <v>16726</v>
      </c>
      <c r="J7600" t="s">
        <v>16727</v>
      </c>
      <c r="K7600">
        <v>604</v>
      </c>
      <c r="L7600">
        <v>0</v>
      </c>
      <c r="M7600">
        <v>0</v>
      </c>
      <c r="N7600">
        <v>999</v>
      </c>
    </row>
    <row r="7601" spans="1:14" s="6" customFormat="1" x14ac:dyDescent="0.2">
      <c r="A7601">
        <v>7596</v>
      </c>
      <c r="B7601">
        <v>21</v>
      </c>
      <c r="C7601" t="s">
        <v>4208</v>
      </c>
      <c r="D7601" s="1" t="s">
        <v>10351</v>
      </c>
      <c r="E7601" s="1" t="s">
        <v>24243</v>
      </c>
      <c r="F7601" t="s">
        <v>10245</v>
      </c>
      <c r="G7601" s="1" t="s">
        <v>10244</v>
      </c>
      <c r="H7601" t="s">
        <v>16725</v>
      </c>
      <c r="I7601" t="s">
        <v>16726</v>
      </c>
      <c r="J7601" t="s">
        <v>16727</v>
      </c>
      <c r="K7601">
        <v>0</v>
      </c>
      <c r="L7601">
        <v>0</v>
      </c>
      <c r="M7601">
        <v>0</v>
      </c>
      <c r="N7601">
        <v>999</v>
      </c>
    </row>
    <row r="7602" spans="1:14" s="6" customFormat="1" x14ac:dyDescent="0.2">
      <c r="A7602">
        <v>7597</v>
      </c>
      <c r="B7602">
        <v>21</v>
      </c>
      <c r="C7602" t="s">
        <v>4208</v>
      </c>
      <c r="D7602" s="1" t="s">
        <v>10352</v>
      </c>
      <c r="E7602" s="1" t="s">
        <v>24244</v>
      </c>
      <c r="F7602" t="s">
        <v>10245</v>
      </c>
      <c r="G7602" s="1" t="s">
        <v>10244</v>
      </c>
      <c r="H7602" t="s">
        <v>16725</v>
      </c>
      <c r="I7602" t="s">
        <v>16726</v>
      </c>
      <c r="J7602" t="s">
        <v>16727</v>
      </c>
      <c r="K7602">
        <v>0</v>
      </c>
      <c r="L7602">
        <v>0</v>
      </c>
      <c r="M7602">
        <v>0</v>
      </c>
      <c r="N7602">
        <v>999</v>
      </c>
    </row>
    <row r="7603" spans="1:14" s="6" customFormat="1" x14ac:dyDescent="0.2">
      <c r="A7603">
        <v>7598</v>
      </c>
      <c r="B7603">
        <v>21</v>
      </c>
      <c r="C7603" t="s">
        <v>4208</v>
      </c>
      <c r="D7603" s="1" t="s">
        <v>10353</v>
      </c>
      <c r="E7603" s="1" t="s">
        <v>24245</v>
      </c>
      <c r="F7603" t="s">
        <v>10245</v>
      </c>
      <c r="G7603" s="1" t="s">
        <v>10244</v>
      </c>
      <c r="H7603" t="s">
        <v>16725</v>
      </c>
      <c r="I7603" t="s">
        <v>16726</v>
      </c>
      <c r="J7603" t="s">
        <v>16727</v>
      </c>
      <c r="K7603">
        <v>0</v>
      </c>
      <c r="L7603">
        <v>0</v>
      </c>
      <c r="M7603">
        <v>0</v>
      </c>
      <c r="N7603">
        <v>999</v>
      </c>
    </row>
    <row r="7604" spans="1:14" s="6" customFormat="1" x14ac:dyDescent="0.2">
      <c r="A7604">
        <v>7599</v>
      </c>
      <c r="B7604">
        <v>21</v>
      </c>
      <c r="C7604" t="s">
        <v>4208</v>
      </c>
      <c r="D7604" s="1" t="s">
        <v>10354</v>
      </c>
      <c r="E7604" s="1" t="s">
        <v>24246</v>
      </c>
      <c r="F7604" t="s">
        <v>10245</v>
      </c>
      <c r="G7604" s="1" t="s">
        <v>10244</v>
      </c>
      <c r="H7604" t="s">
        <v>16725</v>
      </c>
      <c r="I7604" t="s">
        <v>16726</v>
      </c>
      <c r="J7604" t="s">
        <v>16727</v>
      </c>
      <c r="K7604">
        <v>0</v>
      </c>
      <c r="L7604">
        <v>0</v>
      </c>
      <c r="M7604">
        <v>0</v>
      </c>
      <c r="N7604">
        <v>999</v>
      </c>
    </row>
    <row r="7605" spans="1:14" s="6" customFormat="1" x14ac:dyDescent="0.2">
      <c r="A7605">
        <v>7600</v>
      </c>
      <c r="B7605">
        <v>21</v>
      </c>
      <c r="C7605" t="s">
        <v>4208</v>
      </c>
      <c r="D7605" s="1" t="s">
        <v>10355</v>
      </c>
      <c r="E7605" s="1" t="s">
        <v>24247</v>
      </c>
      <c r="F7605" t="s">
        <v>10357</v>
      </c>
      <c r="G7605" s="1" t="s">
        <v>10356</v>
      </c>
      <c r="H7605" t="s">
        <v>16725</v>
      </c>
      <c r="I7605" t="s">
        <v>16726</v>
      </c>
      <c r="J7605" t="s">
        <v>16727</v>
      </c>
      <c r="K7605">
        <v>0</v>
      </c>
      <c r="L7605">
        <v>0</v>
      </c>
      <c r="M7605">
        <v>0</v>
      </c>
      <c r="N7605">
        <v>999</v>
      </c>
    </row>
    <row r="7606" spans="1:14" s="6" customFormat="1" x14ac:dyDescent="0.2">
      <c r="A7606">
        <v>7601</v>
      </c>
      <c r="B7606">
        <v>21</v>
      </c>
      <c r="C7606" t="s">
        <v>4208</v>
      </c>
      <c r="D7606" s="1" t="s">
        <v>10358</v>
      </c>
      <c r="E7606" s="1" t="s">
        <v>24248</v>
      </c>
      <c r="F7606" t="s">
        <v>10357</v>
      </c>
      <c r="G7606" s="1" t="s">
        <v>10356</v>
      </c>
      <c r="H7606" t="s">
        <v>16725</v>
      </c>
      <c r="I7606" t="s">
        <v>16726</v>
      </c>
      <c r="J7606" t="s">
        <v>16727</v>
      </c>
      <c r="K7606">
        <v>0</v>
      </c>
      <c r="L7606">
        <v>0</v>
      </c>
      <c r="M7606">
        <v>0</v>
      </c>
      <c r="N7606">
        <v>999</v>
      </c>
    </row>
    <row r="7607" spans="1:14" s="6" customFormat="1" x14ac:dyDescent="0.2">
      <c r="A7607">
        <v>7602</v>
      </c>
      <c r="B7607">
        <v>5</v>
      </c>
      <c r="C7607" t="s">
        <v>65</v>
      </c>
      <c r="D7607" s="1" t="s">
        <v>10359</v>
      </c>
      <c r="E7607" s="1" t="s">
        <v>24249</v>
      </c>
      <c r="F7607" t="s">
        <v>10312</v>
      </c>
      <c r="G7607" s="1" t="s">
        <v>10311</v>
      </c>
      <c r="H7607" t="s">
        <v>16725</v>
      </c>
      <c r="I7607" t="s">
        <v>16726</v>
      </c>
      <c r="J7607" t="s">
        <v>16727</v>
      </c>
      <c r="K7607">
        <v>603</v>
      </c>
      <c r="L7607" t="s">
        <v>16738</v>
      </c>
      <c r="M7607">
        <v>0</v>
      </c>
      <c r="N7607">
        <v>999</v>
      </c>
    </row>
    <row r="7608" spans="1:14" s="6" customFormat="1" x14ac:dyDescent="0.2">
      <c r="A7608">
        <v>7603</v>
      </c>
      <c r="B7608">
        <v>5</v>
      </c>
      <c r="C7608" t="s">
        <v>65</v>
      </c>
      <c r="D7608" s="1" t="s">
        <v>10360</v>
      </c>
      <c r="E7608" s="1" t="s">
        <v>24250</v>
      </c>
      <c r="F7608" t="s">
        <v>10362</v>
      </c>
      <c r="G7608" s="1" t="s">
        <v>10361</v>
      </c>
      <c r="H7608" t="s">
        <v>16725</v>
      </c>
      <c r="I7608" t="s">
        <v>16726</v>
      </c>
      <c r="J7608" t="s">
        <v>16727</v>
      </c>
      <c r="K7608">
        <v>603</v>
      </c>
      <c r="L7608" t="s">
        <v>16738</v>
      </c>
      <c r="M7608">
        <v>0</v>
      </c>
      <c r="N7608">
        <v>999</v>
      </c>
    </row>
    <row r="7609" spans="1:14" s="6" customFormat="1" x14ac:dyDescent="0.2">
      <c r="A7609">
        <v>7604</v>
      </c>
      <c r="B7609">
        <v>5</v>
      </c>
      <c r="C7609" t="s">
        <v>65</v>
      </c>
      <c r="D7609" s="1" t="s">
        <v>10363</v>
      </c>
      <c r="E7609" s="1" t="s">
        <v>24251</v>
      </c>
      <c r="F7609" t="s">
        <v>10362</v>
      </c>
      <c r="G7609" s="1" t="s">
        <v>10361</v>
      </c>
      <c r="H7609" t="s">
        <v>16725</v>
      </c>
      <c r="I7609" t="s">
        <v>16726</v>
      </c>
      <c r="J7609" t="s">
        <v>16727</v>
      </c>
      <c r="K7609">
        <v>603</v>
      </c>
      <c r="L7609" t="s">
        <v>16738</v>
      </c>
      <c r="M7609">
        <v>0</v>
      </c>
      <c r="N7609">
        <v>999</v>
      </c>
    </row>
    <row r="7610" spans="1:14" s="6" customFormat="1" x14ac:dyDescent="0.2">
      <c r="A7610">
        <v>7605</v>
      </c>
      <c r="B7610">
        <v>5</v>
      </c>
      <c r="C7610" t="s">
        <v>65</v>
      </c>
      <c r="D7610" s="1" t="s">
        <v>10364</v>
      </c>
      <c r="E7610" s="1" t="s">
        <v>24252</v>
      </c>
      <c r="F7610" t="s">
        <v>10362</v>
      </c>
      <c r="G7610" s="1" t="s">
        <v>10361</v>
      </c>
      <c r="H7610" t="s">
        <v>16725</v>
      </c>
      <c r="I7610" t="s">
        <v>16726</v>
      </c>
      <c r="J7610" t="s">
        <v>16727</v>
      </c>
      <c r="K7610">
        <v>603</v>
      </c>
      <c r="L7610" t="s">
        <v>16738</v>
      </c>
      <c r="M7610">
        <v>0</v>
      </c>
      <c r="N7610">
        <v>999</v>
      </c>
    </row>
    <row r="7611" spans="1:14" s="6" customFormat="1" x14ac:dyDescent="0.2">
      <c r="A7611">
        <v>7606</v>
      </c>
      <c r="B7611">
        <v>5</v>
      </c>
      <c r="C7611" t="s">
        <v>65</v>
      </c>
      <c r="D7611" s="1" t="s">
        <v>10365</v>
      </c>
      <c r="E7611" s="1" t="s">
        <v>24253</v>
      </c>
      <c r="F7611" t="s">
        <v>10362</v>
      </c>
      <c r="G7611" s="1" t="s">
        <v>10361</v>
      </c>
      <c r="H7611" t="s">
        <v>16725</v>
      </c>
      <c r="I7611" t="s">
        <v>16726</v>
      </c>
      <c r="J7611" t="s">
        <v>16727</v>
      </c>
      <c r="K7611">
        <v>603</v>
      </c>
      <c r="L7611" t="s">
        <v>16738</v>
      </c>
      <c r="M7611">
        <v>0</v>
      </c>
      <c r="N7611">
        <v>999</v>
      </c>
    </row>
    <row r="7612" spans="1:14" s="6" customFormat="1" x14ac:dyDescent="0.2">
      <c r="A7612">
        <v>7607</v>
      </c>
      <c r="B7612">
        <v>5</v>
      </c>
      <c r="C7612" t="s">
        <v>65</v>
      </c>
      <c r="D7612" s="1" t="s">
        <v>10366</v>
      </c>
      <c r="E7612" s="1" t="s">
        <v>24254</v>
      </c>
      <c r="F7612" t="s">
        <v>10368</v>
      </c>
      <c r="G7612" s="1" t="s">
        <v>10367</v>
      </c>
      <c r="H7612" t="s">
        <v>16725</v>
      </c>
      <c r="I7612" t="s">
        <v>16726</v>
      </c>
      <c r="J7612" t="s">
        <v>16727</v>
      </c>
      <c r="K7612">
        <v>603</v>
      </c>
      <c r="L7612" t="s">
        <v>16738</v>
      </c>
      <c r="M7612">
        <v>0</v>
      </c>
      <c r="N7612">
        <v>999</v>
      </c>
    </row>
    <row r="7613" spans="1:14" s="6" customFormat="1" x14ac:dyDescent="0.2">
      <c r="A7613">
        <v>7608</v>
      </c>
      <c r="B7613">
        <v>15</v>
      </c>
      <c r="C7613" t="s">
        <v>7763</v>
      </c>
      <c r="D7613" s="1" t="s">
        <v>10369</v>
      </c>
      <c r="E7613" s="1" t="s">
        <v>24255</v>
      </c>
      <c r="F7613" t="s">
        <v>10323</v>
      </c>
      <c r="G7613" s="1" t="s">
        <v>10322</v>
      </c>
      <c r="H7613" t="s">
        <v>16733</v>
      </c>
      <c r="I7613" t="s">
        <v>16734</v>
      </c>
      <c r="J7613" t="s">
        <v>16735</v>
      </c>
      <c r="K7613">
        <v>614</v>
      </c>
      <c r="L7613" t="s">
        <v>16816</v>
      </c>
      <c r="M7613">
        <v>10</v>
      </c>
      <c r="N7613">
        <v>54</v>
      </c>
    </row>
    <row r="7614" spans="1:14" s="6" customFormat="1" x14ac:dyDescent="0.2">
      <c r="A7614">
        <v>7609</v>
      </c>
      <c r="B7614">
        <v>15</v>
      </c>
      <c r="C7614" t="s">
        <v>7763</v>
      </c>
      <c r="D7614" s="1" t="s">
        <v>10370</v>
      </c>
      <c r="E7614" s="1" t="s">
        <v>24256</v>
      </c>
      <c r="F7614" t="s">
        <v>10323</v>
      </c>
      <c r="G7614" s="1" t="s">
        <v>10322</v>
      </c>
      <c r="H7614" t="s">
        <v>16733</v>
      </c>
      <c r="I7614" t="s">
        <v>16734</v>
      </c>
      <c r="J7614" t="s">
        <v>16735</v>
      </c>
      <c r="K7614">
        <v>614</v>
      </c>
      <c r="L7614" t="s">
        <v>16816</v>
      </c>
      <c r="M7614">
        <v>10</v>
      </c>
      <c r="N7614">
        <v>54</v>
      </c>
    </row>
    <row r="7615" spans="1:14" s="6" customFormat="1" x14ac:dyDescent="0.2">
      <c r="A7615">
        <v>7610</v>
      </c>
      <c r="B7615">
        <v>15</v>
      </c>
      <c r="C7615" t="s">
        <v>7763</v>
      </c>
      <c r="D7615" s="1" t="s">
        <v>10371</v>
      </c>
      <c r="E7615" s="1" t="s">
        <v>24257</v>
      </c>
      <c r="F7615" t="s">
        <v>10323</v>
      </c>
      <c r="G7615" s="1" t="s">
        <v>10322</v>
      </c>
      <c r="H7615" t="s">
        <v>16733</v>
      </c>
      <c r="I7615" t="s">
        <v>16734</v>
      </c>
      <c r="J7615" t="s">
        <v>16735</v>
      </c>
      <c r="K7615">
        <v>614</v>
      </c>
      <c r="L7615" t="s">
        <v>16816</v>
      </c>
      <c r="M7615">
        <v>10</v>
      </c>
      <c r="N7615">
        <v>54</v>
      </c>
    </row>
    <row r="7616" spans="1:14" s="6" customFormat="1" x14ac:dyDescent="0.2">
      <c r="A7616">
        <v>7611</v>
      </c>
      <c r="B7616">
        <v>15</v>
      </c>
      <c r="C7616" t="s">
        <v>7763</v>
      </c>
      <c r="D7616" s="1" t="s">
        <v>10372</v>
      </c>
      <c r="E7616" s="1" t="s">
        <v>24258</v>
      </c>
      <c r="F7616" t="s">
        <v>10323</v>
      </c>
      <c r="G7616" s="1" t="s">
        <v>10322</v>
      </c>
      <c r="H7616" t="s">
        <v>16733</v>
      </c>
      <c r="I7616" t="s">
        <v>16734</v>
      </c>
      <c r="J7616" t="s">
        <v>16735</v>
      </c>
      <c r="K7616">
        <v>614</v>
      </c>
      <c r="L7616" t="s">
        <v>16816</v>
      </c>
      <c r="M7616">
        <v>10</v>
      </c>
      <c r="N7616">
        <v>54</v>
      </c>
    </row>
    <row r="7617" spans="1:14" s="6" customFormat="1" x14ac:dyDescent="0.2">
      <c r="A7617">
        <v>7612</v>
      </c>
      <c r="B7617">
        <v>15</v>
      </c>
      <c r="C7617" t="s">
        <v>7763</v>
      </c>
      <c r="D7617" s="1" t="s">
        <v>10373</v>
      </c>
      <c r="E7617" s="1" t="s">
        <v>24259</v>
      </c>
      <c r="F7617" t="s">
        <v>10323</v>
      </c>
      <c r="G7617" s="1" t="s">
        <v>10322</v>
      </c>
      <c r="H7617" t="s">
        <v>16733</v>
      </c>
      <c r="I7617" t="s">
        <v>16734</v>
      </c>
      <c r="J7617" t="s">
        <v>16735</v>
      </c>
      <c r="K7617">
        <v>614</v>
      </c>
      <c r="L7617" t="s">
        <v>16816</v>
      </c>
      <c r="M7617">
        <v>10</v>
      </c>
      <c r="N7617">
        <v>54</v>
      </c>
    </row>
    <row r="7618" spans="1:14" s="6" customFormat="1" x14ac:dyDescent="0.2">
      <c r="A7618">
        <v>7613</v>
      </c>
      <c r="B7618">
        <v>15</v>
      </c>
      <c r="C7618" t="s">
        <v>7763</v>
      </c>
      <c r="D7618" s="1" t="s">
        <v>10374</v>
      </c>
      <c r="E7618" s="1" t="s">
        <v>24260</v>
      </c>
      <c r="F7618" t="s">
        <v>10323</v>
      </c>
      <c r="G7618" s="1" t="s">
        <v>10322</v>
      </c>
      <c r="H7618" t="s">
        <v>16733</v>
      </c>
      <c r="I7618" t="s">
        <v>16734</v>
      </c>
      <c r="J7618" t="s">
        <v>16735</v>
      </c>
      <c r="K7618">
        <v>614</v>
      </c>
      <c r="L7618" t="s">
        <v>16816</v>
      </c>
      <c r="M7618">
        <v>10</v>
      </c>
      <c r="N7618">
        <v>54</v>
      </c>
    </row>
    <row r="7619" spans="1:14" s="6" customFormat="1" x14ac:dyDescent="0.2">
      <c r="A7619">
        <v>7614</v>
      </c>
      <c r="B7619">
        <v>15</v>
      </c>
      <c r="C7619" t="s">
        <v>7763</v>
      </c>
      <c r="D7619" s="1" t="s">
        <v>10375</v>
      </c>
      <c r="E7619" s="1" t="s">
        <v>24261</v>
      </c>
      <c r="F7619" t="s">
        <v>10323</v>
      </c>
      <c r="G7619" s="1" t="s">
        <v>10322</v>
      </c>
      <c r="H7619" t="s">
        <v>16733</v>
      </c>
      <c r="I7619" t="s">
        <v>16734</v>
      </c>
      <c r="J7619" t="s">
        <v>16735</v>
      </c>
      <c r="K7619">
        <v>614</v>
      </c>
      <c r="L7619" t="s">
        <v>16816</v>
      </c>
      <c r="M7619">
        <v>10</v>
      </c>
      <c r="N7619">
        <v>54</v>
      </c>
    </row>
    <row r="7620" spans="1:14" s="6" customFormat="1" x14ac:dyDescent="0.2">
      <c r="A7620">
        <v>7615</v>
      </c>
      <c r="B7620">
        <v>15</v>
      </c>
      <c r="C7620" t="s">
        <v>7763</v>
      </c>
      <c r="D7620" s="1" t="s">
        <v>10376</v>
      </c>
      <c r="E7620" s="1" t="s">
        <v>24262</v>
      </c>
      <c r="F7620" t="s">
        <v>10378</v>
      </c>
      <c r="G7620" s="1" t="s">
        <v>10377</v>
      </c>
      <c r="H7620" t="s">
        <v>16733</v>
      </c>
      <c r="I7620" t="s">
        <v>16734</v>
      </c>
      <c r="J7620" t="s">
        <v>16735</v>
      </c>
      <c r="K7620">
        <v>614</v>
      </c>
      <c r="L7620" t="s">
        <v>16816</v>
      </c>
      <c r="M7620">
        <v>10</v>
      </c>
      <c r="N7620">
        <v>54</v>
      </c>
    </row>
    <row r="7621" spans="1:14" s="6" customFormat="1" x14ac:dyDescent="0.2">
      <c r="A7621">
        <v>7616</v>
      </c>
      <c r="B7621">
        <v>15</v>
      </c>
      <c r="C7621" t="s">
        <v>7763</v>
      </c>
      <c r="D7621" s="1" t="s">
        <v>10379</v>
      </c>
      <c r="E7621" s="1" t="s">
        <v>24263</v>
      </c>
      <c r="F7621" t="s">
        <v>10378</v>
      </c>
      <c r="G7621" s="1" t="s">
        <v>10377</v>
      </c>
      <c r="H7621" t="s">
        <v>16733</v>
      </c>
      <c r="I7621" t="s">
        <v>16734</v>
      </c>
      <c r="J7621" t="s">
        <v>16735</v>
      </c>
      <c r="K7621">
        <v>614</v>
      </c>
      <c r="L7621" t="s">
        <v>16816</v>
      </c>
      <c r="M7621">
        <v>10</v>
      </c>
      <c r="N7621">
        <v>54</v>
      </c>
    </row>
    <row r="7622" spans="1:14" s="6" customFormat="1" x14ac:dyDescent="0.2">
      <c r="A7622">
        <v>7617</v>
      </c>
      <c r="B7622">
        <v>15</v>
      </c>
      <c r="C7622" t="s">
        <v>7763</v>
      </c>
      <c r="D7622" s="1" t="s">
        <v>10380</v>
      </c>
      <c r="E7622" s="1" t="s">
        <v>24264</v>
      </c>
      <c r="F7622" t="s">
        <v>10378</v>
      </c>
      <c r="G7622" s="1" t="s">
        <v>10377</v>
      </c>
      <c r="H7622" t="s">
        <v>16733</v>
      </c>
      <c r="I7622" t="s">
        <v>16734</v>
      </c>
      <c r="J7622" t="s">
        <v>16735</v>
      </c>
      <c r="K7622">
        <v>614</v>
      </c>
      <c r="L7622" t="s">
        <v>16816</v>
      </c>
      <c r="M7622">
        <v>10</v>
      </c>
      <c r="N7622">
        <v>54</v>
      </c>
    </row>
    <row r="7623" spans="1:14" s="6" customFormat="1" x14ac:dyDescent="0.2">
      <c r="A7623">
        <v>7618</v>
      </c>
      <c r="B7623">
        <v>15</v>
      </c>
      <c r="C7623" t="s">
        <v>7763</v>
      </c>
      <c r="D7623" s="1" t="s">
        <v>10381</v>
      </c>
      <c r="E7623" s="1" t="s">
        <v>24265</v>
      </c>
      <c r="F7623" t="s">
        <v>10378</v>
      </c>
      <c r="G7623" s="1" t="s">
        <v>10377</v>
      </c>
      <c r="H7623" t="s">
        <v>16733</v>
      </c>
      <c r="I7623" t="s">
        <v>16734</v>
      </c>
      <c r="J7623" t="s">
        <v>16735</v>
      </c>
      <c r="K7623">
        <v>614</v>
      </c>
      <c r="L7623" t="s">
        <v>16816</v>
      </c>
      <c r="M7623">
        <v>10</v>
      </c>
      <c r="N7623">
        <v>54</v>
      </c>
    </row>
    <row r="7624" spans="1:14" s="6" customFormat="1" x14ac:dyDescent="0.2">
      <c r="A7624">
        <v>7619</v>
      </c>
      <c r="B7624">
        <v>15</v>
      </c>
      <c r="C7624" t="s">
        <v>7763</v>
      </c>
      <c r="D7624" s="1" t="s">
        <v>10382</v>
      </c>
      <c r="E7624" s="1" t="s">
        <v>24266</v>
      </c>
      <c r="F7624" t="s">
        <v>10378</v>
      </c>
      <c r="G7624" s="1" t="s">
        <v>10377</v>
      </c>
      <c r="H7624" t="s">
        <v>16733</v>
      </c>
      <c r="I7624" t="s">
        <v>16734</v>
      </c>
      <c r="J7624" t="s">
        <v>16735</v>
      </c>
      <c r="K7624">
        <v>614</v>
      </c>
      <c r="L7624" t="s">
        <v>16816</v>
      </c>
      <c r="M7624">
        <v>10</v>
      </c>
      <c r="N7624">
        <v>54</v>
      </c>
    </row>
    <row r="7625" spans="1:14" s="6" customFormat="1" x14ac:dyDescent="0.2">
      <c r="A7625">
        <v>7620</v>
      </c>
      <c r="B7625">
        <v>11</v>
      </c>
      <c r="C7625" t="s">
        <v>158</v>
      </c>
      <c r="D7625" s="1" t="s">
        <v>10383</v>
      </c>
      <c r="E7625" s="1" t="s">
        <v>24267</v>
      </c>
      <c r="F7625" t="s">
        <v>10341</v>
      </c>
      <c r="G7625" s="1" t="s">
        <v>10340</v>
      </c>
      <c r="H7625" t="s">
        <v>16725</v>
      </c>
      <c r="I7625" t="s">
        <v>16726</v>
      </c>
      <c r="J7625" t="s">
        <v>16727</v>
      </c>
      <c r="K7625">
        <v>611</v>
      </c>
      <c r="L7625" t="s">
        <v>16825</v>
      </c>
      <c r="M7625">
        <v>0</v>
      </c>
      <c r="N7625">
        <v>999</v>
      </c>
    </row>
    <row r="7626" spans="1:14" s="6" customFormat="1" x14ac:dyDescent="0.2">
      <c r="A7626">
        <v>7621</v>
      </c>
      <c r="B7626">
        <v>11</v>
      </c>
      <c r="C7626" t="s">
        <v>158</v>
      </c>
      <c r="D7626" s="1" t="s">
        <v>10384</v>
      </c>
      <c r="E7626" s="1" t="s">
        <v>24268</v>
      </c>
      <c r="F7626" t="s">
        <v>10341</v>
      </c>
      <c r="G7626" s="1" t="s">
        <v>10340</v>
      </c>
      <c r="H7626" t="s">
        <v>16725</v>
      </c>
      <c r="I7626" t="s">
        <v>16728</v>
      </c>
      <c r="J7626" t="s">
        <v>16729</v>
      </c>
      <c r="K7626">
        <v>611</v>
      </c>
      <c r="L7626" t="s">
        <v>16825</v>
      </c>
      <c r="M7626">
        <v>0</v>
      </c>
      <c r="N7626">
        <v>120</v>
      </c>
    </row>
    <row r="7627" spans="1:14" s="6" customFormat="1" x14ac:dyDescent="0.2">
      <c r="A7627">
        <v>7622</v>
      </c>
      <c r="B7627">
        <v>11</v>
      </c>
      <c r="C7627" t="s">
        <v>158</v>
      </c>
      <c r="D7627" s="1" t="s">
        <v>10385</v>
      </c>
      <c r="E7627" s="1" t="s">
        <v>24269</v>
      </c>
      <c r="F7627" t="s">
        <v>10341</v>
      </c>
      <c r="G7627" s="1" t="s">
        <v>10340</v>
      </c>
      <c r="H7627" t="s">
        <v>16725</v>
      </c>
      <c r="I7627" t="s">
        <v>16728</v>
      </c>
      <c r="J7627" t="s">
        <v>16729</v>
      </c>
      <c r="K7627">
        <v>611</v>
      </c>
      <c r="L7627" t="s">
        <v>16825</v>
      </c>
      <c r="M7627">
        <v>0</v>
      </c>
      <c r="N7627">
        <v>120</v>
      </c>
    </row>
    <row r="7628" spans="1:14" s="6" customFormat="1" x14ac:dyDescent="0.2">
      <c r="A7628">
        <v>7623</v>
      </c>
      <c r="B7628">
        <v>11</v>
      </c>
      <c r="C7628" t="s">
        <v>158</v>
      </c>
      <c r="D7628" s="1" t="s">
        <v>10386</v>
      </c>
      <c r="E7628" s="1" t="s">
        <v>24270</v>
      </c>
      <c r="F7628" t="s">
        <v>10341</v>
      </c>
      <c r="G7628" s="1" t="s">
        <v>10340</v>
      </c>
      <c r="H7628" t="s">
        <v>16725</v>
      </c>
      <c r="I7628" t="s">
        <v>16728</v>
      </c>
      <c r="J7628" t="s">
        <v>16729</v>
      </c>
      <c r="K7628">
        <v>611</v>
      </c>
      <c r="L7628" t="s">
        <v>16825</v>
      </c>
      <c r="M7628">
        <v>0</v>
      </c>
      <c r="N7628">
        <v>120</v>
      </c>
    </row>
    <row r="7629" spans="1:14" s="6" customFormat="1" x14ac:dyDescent="0.2">
      <c r="A7629">
        <v>7624</v>
      </c>
      <c r="B7629">
        <v>11</v>
      </c>
      <c r="C7629" t="s">
        <v>158</v>
      </c>
      <c r="D7629" s="1" t="s">
        <v>10387</v>
      </c>
      <c r="E7629" s="1" t="s">
        <v>24271</v>
      </c>
      <c r="F7629" t="s">
        <v>10341</v>
      </c>
      <c r="G7629" s="1" t="s">
        <v>10340</v>
      </c>
      <c r="H7629" t="s">
        <v>16725</v>
      </c>
      <c r="I7629" t="s">
        <v>16726</v>
      </c>
      <c r="J7629" t="s">
        <v>16727</v>
      </c>
      <c r="K7629">
        <v>611</v>
      </c>
      <c r="L7629" t="s">
        <v>16825</v>
      </c>
      <c r="M7629">
        <v>0</v>
      </c>
      <c r="N7629">
        <v>999</v>
      </c>
    </row>
    <row r="7630" spans="1:14" s="6" customFormat="1" x14ac:dyDescent="0.2">
      <c r="A7630">
        <v>7625</v>
      </c>
      <c r="B7630">
        <v>11</v>
      </c>
      <c r="C7630" t="s">
        <v>158</v>
      </c>
      <c r="D7630" s="1" t="s">
        <v>10388</v>
      </c>
      <c r="E7630" s="1" t="s">
        <v>24272</v>
      </c>
      <c r="F7630" t="s">
        <v>10341</v>
      </c>
      <c r="G7630" s="1" t="s">
        <v>10340</v>
      </c>
      <c r="H7630" t="s">
        <v>16725</v>
      </c>
      <c r="I7630" t="s">
        <v>16726</v>
      </c>
      <c r="J7630" t="s">
        <v>16727</v>
      </c>
      <c r="K7630">
        <v>611</v>
      </c>
      <c r="L7630" t="s">
        <v>16825</v>
      </c>
      <c r="M7630">
        <v>0</v>
      </c>
      <c r="N7630">
        <v>999</v>
      </c>
    </row>
    <row r="7631" spans="1:14" s="6" customFormat="1" x14ac:dyDescent="0.2">
      <c r="A7631">
        <v>7626</v>
      </c>
      <c r="B7631">
        <v>11</v>
      </c>
      <c r="C7631" t="s">
        <v>158</v>
      </c>
      <c r="D7631" s="1" t="s">
        <v>10389</v>
      </c>
      <c r="E7631" s="1" t="s">
        <v>24273</v>
      </c>
      <c r="F7631" t="s">
        <v>10341</v>
      </c>
      <c r="G7631" s="1" t="s">
        <v>10340</v>
      </c>
      <c r="H7631" t="s">
        <v>16725</v>
      </c>
      <c r="I7631" t="s">
        <v>16726</v>
      </c>
      <c r="J7631" t="s">
        <v>16727</v>
      </c>
      <c r="K7631">
        <v>611</v>
      </c>
      <c r="L7631" t="s">
        <v>16825</v>
      </c>
      <c r="M7631">
        <v>0</v>
      </c>
      <c r="N7631">
        <v>999</v>
      </c>
    </row>
    <row r="7632" spans="1:14" s="6" customFormat="1" x14ac:dyDescent="0.2">
      <c r="A7632">
        <v>7627</v>
      </c>
      <c r="B7632">
        <v>6</v>
      </c>
      <c r="C7632" t="s">
        <v>2986</v>
      </c>
      <c r="D7632" s="1" t="s">
        <v>10390</v>
      </c>
      <c r="E7632" s="1" t="s">
        <v>24274</v>
      </c>
      <c r="F7632" t="s">
        <v>10348</v>
      </c>
      <c r="G7632" s="1" t="s">
        <v>10347</v>
      </c>
      <c r="H7632" t="s">
        <v>16725</v>
      </c>
      <c r="I7632" t="s">
        <v>16726</v>
      </c>
      <c r="J7632" t="s">
        <v>16727</v>
      </c>
      <c r="K7632">
        <v>604</v>
      </c>
      <c r="L7632">
        <v>0</v>
      </c>
      <c r="M7632">
        <v>0</v>
      </c>
      <c r="N7632">
        <v>999</v>
      </c>
    </row>
    <row r="7633" spans="1:14" s="6" customFormat="1" x14ac:dyDescent="0.2">
      <c r="A7633">
        <v>7628</v>
      </c>
      <c r="B7633">
        <v>6</v>
      </c>
      <c r="C7633" t="s">
        <v>2986</v>
      </c>
      <c r="D7633" s="1" t="s">
        <v>10391</v>
      </c>
      <c r="E7633" s="1" t="s">
        <v>24275</v>
      </c>
      <c r="F7633" t="s">
        <v>10393</v>
      </c>
      <c r="G7633" s="1" t="s">
        <v>10392</v>
      </c>
      <c r="H7633" t="s">
        <v>16725</v>
      </c>
      <c r="I7633" t="s">
        <v>16726</v>
      </c>
      <c r="J7633" t="s">
        <v>16727</v>
      </c>
      <c r="K7633">
        <v>604</v>
      </c>
      <c r="L7633" t="s">
        <v>16795</v>
      </c>
      <c r="M7633">
        <v>0</v>
      </c>
      <c r="N7633">
        <v>999</v>
      </c>
    </row>
    <row r="7634" spans="1:14" s="6" customFormat="1" x14ac:dyDescent="0.2">
      <c r="A7634">
        <v>7629</v>
      </c>
      <c r="B7634">
        <v>6</v>
      </c>
      <c r="C7634" t="s">
        <v>2986</v>
      </c>
      <c r="D7634" s="1" t="s">
        <v>10394</v>
      </c>
      <c r="E7634" s="1" t="s">
        <v>24276</v>
      </c>
      <c r="F7634" t="s">
        <v>10393</v>
      </c>
      <c r="G7634" s="1" t="s">
        <v>10392</v>
      </c>
      <c r="H7634" t="s">
        <v>16725</v>
      </c>
      <c r="I7634" t="s">
        <v>16726</v>
      </c>
      <c r="J7634" t="s">
        <v>16727</v>
      </c>
      <c r="K7634">
        <v>604</v>
      </c>
      <c r="L7634" t="s">
        <v>16795</v>
      </c>
      <c r="M7634">
        <v>0</v>
      </c>
      <c r="N7634">
        <v>999</v>
      </c>
    </row>
    <row r="7635" spans="1:14" s="6" customFormat="1" x14ac:dyDescent="0.2">
      <c r="A7635">
        <v>7630</v>
      </c>
      <c r="B7635">
        <v>6</v>
      </c>
      <c r="C7635" t="s">
        <v>2986</v>
      </c>
      <c r="D7635" s="1" t="s">
        <v>10395</v>
      </c>
      <c r="E7635" s="1" t="s">
        <v>24277</v>
      </c>
      <c r="F7635" t="s">
        <v>10393</v>
      </c>
      <c r="G7635" s="1" t="s">
        <v>10392</v>
      </c>
      <c r="H7635" t="s">
        <v>16725</v>
      </c>
      <c r="I7635" t="s">
        <v>16726</v>
      </c>
      <c r="J7635" t="s">
        <v>16727</v>
      </c>
      <c r="K7635">
        <v>604</v>
      </c>
      <c r="L7635" t="s">
        <v>16795</v>
      </c>
      <c r="M7635">
        <v>0</v>
      </c>
      <c r="N7635">
        <v>999</v>
      </c>
    </row>
    <row r="7636" spans="1:14" s="6" customFormat="1" x14ac:dyDescent="0.2">
      <c r="A7636">
        <v>7631</v>
      </c>
      <c r="B7636">
        <v>6</v>
      </c>
      <c r="C7636" t="s">
        <v>2986</v>
      </c>
      <c r="D7636" s="1" t="s">
        <v>10396</v>
      </c>
      <c r="E7636" s="1" t="s">
        <v>24278</v>
      </c>
      <c r="F7636" t="s">
        <v>10393</v>
      </c>
      <c r="G7636" s="1" t="s">
        <v>10392</v>
      </c>
      <c r="H7636" t="s">
        <v>16725</v>
      </c>
      <c r="I7636" t="s">
        <v>16726</v>
      </c>
      <c r="J7636" t="s">
        <v>16727</v>
      </c>
      <c r="K7636">
        <v>604</v>
      </c>
      <c r="L7636" t="s">
        <v>16795</v>
      </c>
      <c r="M7636">
        <v>0</v>
      </c>
      <c r="N7636">
        <v>999</v>
      </c>
    </row>
    <row r="7637" spans="1:14" s="6" customFormat="1" x14ac:dyDescent="0.2">
      <c r="A7637">
        <v>7632</v>
      </c>
      <c r="B7637">
        <v>6</v>
      </c>
      <c r="C7637" t="s">
        <v>2986</v>
      </c>
      <c r="D7637" s="1" t="s">
        <v>10397</v>
      </c>
      <c r="E7637" s="1" t="s">
        <v>24279</v>
      </c>
      <c r="F7637" t="s">
        <v>10393</v>
      </c>
      <c r="G7637" s="1" t="s">
        <v>10392</v>
      </c>
      <c r="H7637" t="s">
        <v>16725</v>
      </c>
      <c r="I7637" t="s">
        <v>16726</v>
      </c>
      <c r="J7637" t="s">
        <v>16727</v>
      </c>
      <c r="K7637">
        <v>604</v>
      </c>
      <c r="L7637" t="s">
        <v>16795</v>
      </c>
      <c r="M7637">
        <v>0</v>
      </c>
      <c r="N7637">
        <v>999</v>
      </c>
    </row>
    <row r="7638" spans="1:14" s="6" customFormat="1" x14ac:dyDescent="0.2">
      <c r="A7638">
        <v>7633</v>
      </c>
      <c r="B7638">
        <v>6</v>
      </c>
      <c r="C7638" t="s">
        <v>2986</v>
      </c>
      <c r="D7638" s="1" t="s">
        <v>10398</v>
      </c>
      <c r="E7638" s="1" t="s">
        <v>24280</v>
      </c>
      <c r="F7638" t="s">
        <v>10400</v>
      </c>
      <c r="G7638" s="1" t="s">
        <v>10399</v>
      </c>
      <c r="H7638" t="s">
        <v>16725</v>
      </c>
      <c r="I7638" t="s">
        <v>16726</v>
      </c>
      <c r="J7638" t="s">
        <v>16727</v>
      </c>
      <c r="K7638">
        <v>604</v>
      </c>
      <c r="L7638" t="s">
        <v>16795</v>
      </c>
      <c r="M7638">
        <v>0</v>
      </c>
      <c r="N7638">
        <v>999</v>
      </c>
    </row>
    <row r="7639" spans="1:14" s="6" customFormat="1" x14ac:dyDescent="0.2">
      <c r="A7639">
        <v>7634</v>
      </c>
      <c r="B7639">
        <v>18</v>
      </c>
      <c r="C7639" t="s">
        <v>5614</v>
      </c>
      <c r="D7639" s="1" t="s">
        <v>10401</v>
      </c>
      <c r="E7639" s="1" t="s">
        <v>24281</v>
      </c>
      <c r="F7639" t="s">
        <v>10283</v>
      </c>
      <c r="G7639" s="1" t="s">
        <v>10282</v>
      </c>
      <c r="H7639" t="s">
        <v>16725</v>
      </c>
      <c r="I7639" t="s">
        <v>16726</v>
      </c>
      <c r="J7639" t="s">
        <v>16727</v>
      </c>
      <c r="K7639">
        <v>700</v>
      </c>
      <c r="L7639" t="s">
        <v>16805</v>
      </c>
      <c r="M7639">
        <v>0</v>
      </c>
      <c r="N7639">
        <v>999</v>
      </c>
    </row>
    <row r="7640" spans="1:14" s="6" customFormat="1" x14ac:dyDescent="0.2">
      <c r="A7640">
        <v>7635</v>
      </c>
      <c r="B7640">
        <v>18</v>
      </c>
      <c r="C7640" t="s">
        <v>5614</v>
      </c>
      <c r="D7640" s="1" t="s">
        <v>10402</v>
      </c>
      <c r="E7640" s="1" t="s">
        <v>24282</v>
      </c>
      <c r="F7640" t="s">
        <v>10283</v>
      </c>
      <c r="G7640" s="1" t="s">
        <v>10282</v>
      </c>
      <c r="H7640" t="s">
        <v>16725</v>
      </c>
      <c r="I7640" t="s">
        <v>16726</v>
      </c>
      <c r="J7640" t="s">
        <v>16727</v>
      </c>
      <c r="K7640">
        <v>700</v>
      </c>
      <c r="L7640" t="s">
        <v>16805</v>
      </c>
      <c r="M7640">
        <v>0</v>
      </c>
      <c r="N7640">
        <v>999</v>
      </c>
    </row>
    <row r="7641" spans="1:14" s="6" customFormat="1" x14ac:dyDescent="0.2">
      <c r="A7641">
        <v>7636</v>
      </c>
      <c r="B7641">
        <v>18</v>
      </c>
      <c r="C7641" t="s">
        <v>5614</v>
      </c>
      <c r="D7641" s="1" t="s">
        <v>10403</v>
      </c>
      <c r="E7641" s="1" t="s">
        <v>24283</v>
      </c>
      <c r="F7641" t="s">
        <v>10405</v>
      </c>
      <c r="G7641" s="1" t="s">
        <v>10404</v>
      </c>
      <c r="H7641" t="s">
        <v>16725</v>
      </c>
      <c r="I7641" t="s">
        <v>16728</v>
      </c>
      <c r="J7641" t="s">
        <v>16729</v>
      </c>
      <c r="K7641">
        <v>700</v>
      </c>
      <c r="L7641" t="s">
        <v>16805</v>
      </c>
      <c r="M7641">
        <v>0</v>
      </c>
      <c r="N7641">
        <v>120</v>
      </c>
    </row>
    <row r="7642" spans="1:14" s="6" customFormat="1" x14ac:dyDescent="0.2">
      <c r="A7642">
        <v>7637</v>
      </c>
      <c r="B7642">
        <v>18</v>
      </c>
      <c r="C7642" t="s">
        <v>5614</v>
      </c>
      <c r="D7642" s="1" t="s">
        <v>10406</v>
      </c>
      <c r="E7642" s="1" t="s">
        <v>24284</v>
      </c>
      <c r="F7642" t="s">
        <v>10408</v>
      </c>
      <c r="G7642" s="1" t="s">
        <v>10407</v>
      </c>
      <c r="H7642" t="s">
        <v>16725</v>
      </c>
      <c r="I7642" t="s">
        <v>16726</v>
      </c>
      <c r="J7642" t="s">
        <v>16727</v>
      </c>
      <c r="K7642">
        <v>700</v>
      </c>
      <c r="L7642" t="s">
        <v>16805</v>
      </c>
      <c r="M7642">
        <v>0</v>
      </c>
      <c r="N7642">
        <v>999</v>
      </c>
    </row>
    <row r="7643" spans="1:14" s="6" customFormat="1" x14ac:dyDescent="0.2">
      <c r="A7643">
        <v>7638</v>
      </c>
      <c r="B7643">
        <v>18</v>
      </c>
      <c r="C7643" t="s">
        <v>5614</v>
      </c>
      <c r="D7643" s="1" t="s">
        <v>10409</v>
      </c>
      <c r="E7643" s="1" t="s">
        <v>24285</v>
      </c>
      <c r="F7643" t="s">
        <v>10408</v>
      </c>
      <c r="G7643" s="1" t="s">
        <v>10407</v>
      </c>
      <c r="H7643" t="s">
        <v>16725</v>
      </c>
      <c r="I7643" t="s">
        <v>16726</v>
      </c>
      <c r="J7643" t="s">
        <v>16727</v>
      </c>
      <c r="K7643">
        <v>700</v>
      </c>
      <c r="L7643" t="s">
        <v>16805</v>
      </c>
      <c r="M7643">
        <v>0</v>
      </c>
      <c r="N7643">
        <v>999</v>
      </c>
    </row>
    <row r="7644" spans="1:14" s="6" customFormat="1" x14ac:dyDescent="0.2">
      <c r="A7644">
        <v>7639</v>
      </c>
      <c r="B7644">
        <v>18</v>
      </c>
      <c r="C7644" t="s">
        <v>5614</v>
      </c>
      <c r="D7644" s="1" t="s">
        <v>10410</v>
      </c>
      <c r="E7644" s="1" t="s">
        <v>24286</v>
      </c>
      <c r="F7644" t="s">
        <v>10408</v>
      </c>
      <c r="G7644" s="1" t="s">
        <v>10407</v>
      </c>
      <c r="H7644" t="s">
        <v>16725</v>
      </c>
      <c r="I7644" t="s">
        <v>16726</v>
      </c>
      <c r="J7644" t="s">
        <v>16727</v>
      </c>
      <c r="K7644">
        <v>700</v>
      </c>
      <c r="L7644" t="s">
        <v>16805</v>
      </c>
      <c r="M7644">
        <v>0</v>
      </c>
      <c r="N7644">
        <v>999</v>
      </c>
    </row>
    <row r="7645" spans="1:14" s="6" customFormat="1" x14ac:dyDescent="0.2">
      <c r="A7645">
        <v>7640</v>
      </c>
      <c r="B7645">
        <v>20</v>
      </c>
      <c r="C7645" t="s">
        <v>751</v>
      </c>
      <c r="D7645" s="1" t="s">
        <v>10411</v>
      </c>
      <c r="E7645" s="1" t="s">
        <v>24287</v>
      </c>
      <c r="F7645" t="s">
        <v>10121</v>
      </c>
      <c r="G7645" s="1" t="s">
        <v>10120</v>
      </c>
      <c r="H7645" t="s">
        <v>16725</v>
      </c>
      <c r="I7645" t="s">
        <v>16726</v>
      </c>
      <c r="J7645" t="s">
        <v>16727</v>
      </c>
      <c r="K7645">
        <v>504</v>
      </c>
      <c r="L7645" t="s">
        <v>16776</v>
      </c>
      <c r="M7645">
        <v>0</v>
      </c>
      <c r="N7645">
        <v>999</v>
      </c>
    </row>
    <row r="7646" spans="1:14" s="6" customFormat="1" x14ac:dyDescent="0.2">
      <c r="A7646">
        <v>7641</v>
      </c>
      <c r="B7646">
        <v>20</v>
      </c>
      <c r="C7646" t="s">
        <v>751</v>
      </c>
      <c r="D7646" s="1" t="s">
        <v>10412</v>
      </c>
      <c r="E7646" s="1" t="s">
        <v>24288</v>
      </c>
      <c r="F7646" t="s">
        <v>10121</v>
      </c>
      <c r="G7646" s="1" t="s">
        <v>10120</v>
      </c>
      <c r="H7646" t="s">
        <v>16725</v>
      </c>
      <c r="I7646" t="s">
        <v>16726</v>
      </c>
      <c r="J7646" t="s">
        <v>16727</v>
      </c>
      <c r="K7646">
        <v>504</v>
      </c>
      <c r="L7646" t="s">
        <v>16776</v>
      </c>
      <c r="M7646">
        <v>0</v>
      </c>
      <c r="N7646">
        <v>999</v>
      </c>
    </row>
    <row r="7647" spans="1:14" s="6" customFormat="1" x14ac:dyDescent="0.2">
      <c r="A7647">
        <v>7642</v>
      </c>
      <c r="B7647">
        <v>20</v>
      </c>
      <c r="C7647" t="s">
        <v>751</v>
      </c>
      <c r="D7647" s="1" t="s">
        <v>10413</v>
      </c>
      <c r="E7647" s="1" t="s">
        <v>24289</v>
      </c>
      <c r="F7647" t="s">
        <v>10121</v>
      </c>
      <c r="G7647" s="1" t="s">
        <v>10120</v>
      </c>
      <c r="H7647" t="s">
        <v>16725</v>
      </c>
      <c r="I7647" t="s">
        <v>16726</v>
      </c>
      <c r="J7647" t="s">
        <v>16727</v>
      </c>
      <c r="K7647">
        <v>504</v>
      </c>
      <c r="L7647" t="s">
        <v>16776</v>
      </c>
      <c r="M7647">
        <v>0</v>
      </c>
      <c r="N7647">
        <v>999</v>
      </c>
    </row>
    <row r="7648" spans="1:14" s="6" customFormat="1" x14ac:dyDescent="0.2">
      <c r="A7648">
        <v>7643</v>
      </c>
      <c r="B7648">
        <v>20</v>
      </c>
      <c r="C7648" t="s">
        <v>751</v>
      </c>
      <c r="D7648" s="1" t="s">
        <v>10414</v>
      </c>
      <c r="E7648" s="1" t="s">
        <v>24290</v>
      </c>
      <c r="F7648" t="s">
        <v>10121</v>
      </c>
      <c r="G7648" s="1" t="s">
        <v>10120</v>
      </c>
      <c r="H7648" t="s">
        <v>16725</v>
      </c>
      <c r="I7648" t="s">
        <v>16726</v>
      </c>
      <c r="J7648" t="s">
        <v>16727</v>
      </c>
      <c r="K7648">
        <v>504</v>
      </c>
      <c r="L7648" t="s">
        <v>16776</v>
      </c>
      <c r="M7648">
        <v>0</v>
      </c>
      <c r="N7648">
        <v>999</v>
      </c>
    </row>
    <row r="7649" spans="1:14" s="6" customFormat="1" x14ac:dyDescent="0.2">
      <c r="A7649">
        <v>7644</v>
      </c>
      <c r="B7649">
        <v>20</v>
      </c>
      <c r="C7649" t="s">
        <v>751</v>
      </c>
      <c r="D7649" s="1" t="s">
        <v>10415</v>
      </c>
      <c r="E7649" s="1" t="s">
        <v>24291</v>
      </c>
      <c r="F7649" t="s">
        <v>10121</v>
      </c>
      <c r="G7649" s="1" t="s">
        <v>10120</v>
      </c>
      <c r="H7649" t="s">
        <v>16725</v>
      </c>
      <c r="I7649" t="s">
        <v>16726</v>
      </c>
      <c r="J7649" t="s">
        <v>16727</v>
      </c>
      <c r="K7649">
        <v>504</v>
      </c>
      <c r="L7649" t="s">
        <v>16776</v>
      </c>
      <c r="M7649">
        <v>0</v>
      </c>
      <c r="N7649">
        <v>999</v>
      </c>
    </row>
    <row r="7650" spans="1:14" s="6" customFormat="1" x14ac:dyDescent="0.2">
      <c r="A7650">
        <v>7645</v>
      </c>
      <c r="B7650">
        <v>20</v>
      </c>
      <c r="C7650" t="s">
        <v>751</v>
      </c>
      <c r="D7650" s="1" t="s">
        <v>10416</v>
      </c>
      <c r="E7650" s="1" t="s">
        <v>24292</v>
      </c>
      <c r="F7650" t="s">
        <v>10121</v>
      </c>
      <c r="G7650" s="1" t="s">
        <v>10120</v>
      </c>
      <c r="H7650" t="s">
        <v>16725</v>
      </c>
      <c r="I7650" t="s">
        <v>16726</v>
      </c>
      <c r="J7650" t="s">
        <v>16727</v>
      </c>
      <c r="K7650">
        <v>504</v>
      </c>
      <c r="L7650" t="s">
        <v>16776</v>
      </c>
      <c r="M7650">
        <v>0</v>
      </c>
      <c r="N7650">
        <v>999</v>
      </c>
    </row>
    <row r="7651" spans="1:14" s="6" customFormat="1" x14ac:dyDescent="0.2">
      <c r="A7651">
        <v>7646</v>
      </c>
      <c r="B7651">
        <v>21</v>
      </c>
      <c r="C7651" t="s">
        <v>4208</v>
      </c>
      <c r="D7651" s="1" t="s">
        <v>10417</v>
      </c>
      <c r="E7651" s="1" t="s">
        <v>24293</v>
      </c>
      <c r="F7651" t="s">
        <v>10357</v>
      </c>
      <c r="G7651" s="1" t="s">
        <v>10356</v>
      </c>
      <c r="H7651" t="s">
        <v>16725</v>
      </c>
      <c r="I7651" t="s">
        <v>16726</v>
      </c>
      <c r="J7651" t="s">
        <v>16727</v>
      </c>
      <c r="K7651">
        <v>0</v>
      </c>
      <c r="L7651">
        <v>0</v>
      </c>
      <c r="M7651">
        <v>0</v>
      </c>
      <c r="N7651">
        <v>999</v>
      </c>
    </row>
    <row r="7652" spans="1:14" s="6" customFormat="1" x14ac:dyDescent="0.2">
      <c r="A7652">
        <v>7647</v>
      </c>
      <c r="B7652">
        <v>21</v>
      </c>
      <c r="C7652" t="s">
        <v>4208</v>
      </c>
      <c r="D7652" s="1" t="s">
        <v>10418</v>
      </c>
      <c r="E7652" s="1" t="s">
        <v>24294</v>
      </c>
      <c r="F7652" t="s">
        <v>10357</v>
      </c>
      <c r="G7652" s="1" t="s">
        <v>10356</v>
      </c>
      <c r="H7652" t="s">
        <v>16725</v>
      </c>
      <c r="I7652" t="s">
        <v>16726</v>
      </c>
      <c r="J7652" t="s">
        <v>16727</v>
      </c>
      <c r="K7652">
        <v>0</v>
      </c>
      <c r="L7652">
        <v>0</v>
      </c>
      <c r="M7652">
        <v>0</v>
      </c>
      <c r="N7652">
        <v>999</v>
      </c>
    </row>
    <row r="7653" spans="1:14" s="6" customFormat="1" x14ac:dyDescent="0.2">
      <c r="A7653">
        <v>7648</v>
      </c>
      <c r="B7653">
        <v>21</v>
      </c>
      <c r="C7653" t="s">
        <v>4208</v>
      </c>
      <c r="D7653" s="1" t="s">
        <v>10419</v>
      </c>
      <c r="E7653" s="1" t="s">
        <v>24295</v>
      </c>
      <c r="F7653" t="s">
        <v>10357</v>
      </c>
      <c r="G7653" s="1" t="s">
        <v>10356</v>
      </c>
      <c r="H7653" t="s">
        <v>16725</v>
      </c>
      <c r="I7653" t="s">
        <v>16726</v>
      </c>
      <c r="J7653" t="s">
        <v>16727</v>
      </c>
      <c r="K7653">
        <v>0</v>
      </c>
      <c r="L7653">
        <v>0</v>
      </c>
      <c r="M7653">
        <v>0</v>
      </c>
      <c r="N7653">
        <v>999</v>
      </c>
    </row>
    <row r="7654" spans="1:14" s="6" customFormat="1" x14ac:dyDescent="0.2">
      <c r="A7654">
        <v>7649</v>
      </c>
      <c r="B7654">
        <v>21</v>
      </c>
      <c r="C7654" t="s">
        <v>4208</v>
      </c>
      <c r="D7654" s="1" t="s">
        <v>10420</v>
      </c>
      <c r="E7654" s="1" t="s">
        <v>24296</v>
      </c>
      <c r="F7654" t="s">
        <v>10357</v>
      </c>
      <c r="G7654" s="1" t="s">
        <v>10356</v>
      </c>
      <c r="H7654" t="s">
        <v>16725</v>
      </c>
      <c r="I7654" t="s">
        <v>16726</v>
      </c>
      <c r="J7654" t="s">
        <v>16727</v>
      </c>
      <c r="K7654">
        <v>0</v>
      </c>
      <c r="L7654">
        <v>0</v>
      </c>
      <c r="M7654">
        <v>0</v>
      </c>
      <c r="N7654">
        <v>999</v>
      </c>
    </row>
    <row r="7655" spans="1:14" s="6" customFormat="1" x14ac:dyDescent="0.2">
      <c r="A7655">
        <v>7650</v>
      </c>
      <c r="B7655">
        <v>21</v>
      </c>
      <c r="C7655" t="s">
        <v>4208</v>
      </c>
      <c r="D7655" s="1" t="s">
        <v>10421</v>
      </c>
      <c r="E7655" s="1" t="s">
        <v>24297</v>
      </c>
      <c r="F7655" t="s">
        <v>10357</v>
      </c>
      <c r="G7655" s="1" t="s">
        <v>10356</v>
      </c>
      <c r="H7655" t="s">
        <v>16725</v>
      </c>
      <c r="I7655" t="s">
        <v>16726</v>
      </c>
      <c r="J7655" t="s">
        <v>16727</v>
      </c>
      <c r="K7655">
        <v>0</v>
      </c>
      <c r="L7655">
        <v>0</v>
      </c>
      <c r="M7655">
        <v>0</v>
      </c>
      <c r="N7655">
        <v>999</v>
      </c>
    </row>
    <row r="7656" spans="1:14" s="6" customFormat="1" x14ac:dyDescent="0.2">
      <c r="A7656">
        <v>7651</v>
      </c>
      <c r="B7656">
        <v>21</v>
      </c>
      <c r="C7656" t="s">
        <v>4208</v>
      </c>
      <c r="D7656" s="1" t="s">
        <v>10422</v>
      </c>
      <c r="E7656" s="1" t="s">
        <v>24298</v>
      </c>
      <c r="F7656" t="s">
        <v>10357</v>
      </c>
      <c r="G7656" s="1" t="s">
        <v>10356</v>
      </c>
      <c r="H7656" t="s">
        <v>16725</v>
      </c>
      <c r="I7656" t="s">
        <v>16726</v>
      </c>
      <c r="J7656" t="s">
        <v>16727</v>
      </c>
      <c r="K7656">
        <v>0</v>
      </c>
      <c r="L7656">
        <v>0</v>
      </c>
      <c r="M7656">
        <v>0</v>
      </c>
      <c r="N7656">
        <v>999</v>
      </c>
    </row>
    <row r="7657" spans="1:14" s="6" customFormat="1" x14ac:dyDescent="0.2">
      <c r="A7657">
        <v>7652</v>
      </c>
      <c r="B7657">
        <v>11</v>
      </c>
      <c r="C7657" t="s">
        <v>158</v>
      </c>
      <c r="D7657" s="1" t="s">
        <v>10423</v>
      </c>
      <c r="E7657" s="1" t="s">
        <v>24299</v>
      </c>
      <c r="F7657" t="s">
        <v>10341</v>
      </c>
      <c r="G7657" s="1" t="s">
        <v>10340</v>
      </c>
      <c r="H7657" t="s">
        <v>16725</v>
      </c>
      <c r="I7657" t="s">
        <v>16726</v>
      </c>
      <c r="J7657" t="s">
        <v>16727</v>
      </c>
      <c r="K7657">
        <v>611</v>
      </c>
      <c r="L7657" t="s">
        <v>16825</v>
      </c>
      <c r="M7657">
        <v>0</v>
      </c>
      <c r="N7657">
        <v>999</v>
      </c>
    </row>
    <row r="7658" spans="1:14" s="6" customFormat="1" x14ac:dyDescent="0.2">
      <c r="A7658">
        <v>7653</v>
      </c>
      <c r="B7658">
        <v>11</v>
      </c>
      <c r="C7658" t="s">
        <v>158</v>
      </c>
      <c r="D7658" s="1" t="s">
        <v>10424</v>
      </c>
      <c r="E7658" s="1" t="s">
        <v>24300</v>
      </c>
      <c r="F7658" t="s">
        <v>10426</v>
      </c>
      <c r="G7658" s="1" t="s">
        <v>10425</v>
      </c>
      <c r="H7658" t="s">
        <v>16725</v>
      </c>
      <c r="I7658" t="s">
        <v>16728</v>
      </c>
      <c r="J7658" t="s">
        <v>16729</v>
      </c>
      <c r="K7658">
        <v>611</v>
      </c>
      <c r="L7658" t="s">
        <v>16825</v>
      </c>
      <c r="M7658">
        <v>0</v>
      </c>
      <c r="N7658">
        <v>120</v>
      </c>
    </row>
    <row r="7659" spans="1:14" s="6" customFormat="1" x14ac:dyDescent="0.2">
      <c r="A7659">
        <v>7654</v>
      </c>
      <c r="B7659">
        <v>11</v>
      </c>
      <c r="C7659" t="s">
        <v>158</v>
      </c>
      <c r="D7659" s="1" t="s">
        <v>10427</v>
      </c>
      <c r="E7659" s="1" t="s">
        <v>24301</v>
      </c>
      <c r="F7659" t="s">
        <v>10426</v>
      </c>
      <c r="G7659" s="1" t="s">
        <v>10425</v>
      </c>
      <c r="H7659" t="s">
        <v>16725</v>
      </c>
      <c r="I7659" t="s">
        <v>16728</v>
      </c>
      <c r="J7659" t="s">
        <v>16729</v>
      </c>
      <c r="K7659">
        <v>611</v>
      </c>
      <c r="L7659" t="s">
        <v>16825</v>
      </c>
      <c r="M7659">
        <v>0</v>
      </c>
      <c r="N7659">
        <v>120</v>
      </c>
    </row>
    <row r="7660" spans="1:14" s="6" customFormat="1" x14ac:dyDescent="0.2">
      <c r="A7660">
        <v>7655</v>
      </c>
      <c r="B7660">
        <v>11</v>
      </c>
      <c r="C7660" t="s">
        <v>158</v>
      </c>
      <c r="D7660" s="1" t="s">
        <v>10428</v>
      </c>
      <c r="E7660" s="1" t="s">
        <v>24302</v>
      </c>
      <c r="F7660" t="s">
        <v>10426</v>
      </c>
      <c r="G7660" s="1" t="s">
        <v>10425</v>
      </c>
      <c r="H7660" t="s">
        <v>16725</v>
      </c>
      <c r="I7660" t="s">
        <v>16728</v>
      </c>
      <c r="J7660" t="s">
        <v>16729</v>
      </c>
      <c r="K7660">
        <v>611</v>
      </c>
      <c r="L7660" t="s">
        <v>16825</v>
      </c>
      <c r="M7660">
        <v>0</v>
      </c>
      <c r="N7660">
        <v>120</v>
      </c>
    </row>
    <row r="7661" spans="1:14" s="6" customFormat="1" x14ac:dyDescent="0.2">
      <c r="A7661">
        <v>7656</v>
      </c>
      <c r="B7661">
        <v>11</v>
      </c>
      <c r="C7661" t="s">
        <v>158</v>
      </c>
      <c r="D7661" s="1" t="s">
        <v>10429</v>
      </c>
      <c r="E7661" s="1" t="s">
        <v>24303</v>
      </c>
      <c r="F7661" t="s">
        <v>10431</v>
      </c>
      <c r="G7661" s="1" t="s">
        <v>10430</v>
      </c>
      <c r="H7661" t="s">
        <v>16725</v>
      </c>
      <c r="I7661" t="s">
        <v>16827</v>
      </c>
      <c r="J7661" t="s">
        <v>16729</v>
      </c>
      <c r="K7661">
        <v>610</v>
      </c>
      <c r="L7661" t="s">
        <v>16825</v>
      </c>
      <c r="M7661">
        <v>0</v>
      </c>
      <c r="N7661">
        <v>120</v>
      </c>
    </row>
    <row r="7662" spans="1:14" s="6" customFormat="1" x14ac:dyDescent="0.2">
      <c r="A7662">
        <v>7657</v>
      </c>
      <c r="B7662">
        <v>11</v>
      </c>
      <c r="C7662" t="s">
        <v>158</v>
      </c>
      <c r="D7662" s="1" t="s">
        <v>10432</v>
      </c>
      <c r="E7662" s="1" t="s">
        <v>24304</v>
      </c>
      <c r="F7662" t="s">
        <v>10431</v>
      </c>
      <c r="G7662" s="1" t="s">
        <v>10430</v>
      </c>
      <c r="H7662" t="s">
        <v>16725</v>
      </c>
      <c r="I7662" t="s">
        <v>16827</v>
      </c>
      <c r="J7662" t="s">
        <v>16729</v>
      </c>
      <c r="K7662">
        <v>610</v>
      </c>
      <c r="L7662" t="s">
        <v>16825</v>
      </c>
      <c r="M7662">
        <v>0</v>
      </c>
      <c r="N7662">
        <v>120</v>
      </c>
    </row>
    <row r="7663" spans="1:14" s="6" customFormat="1" x14ac:dyDescent="0.2">
      <c r="A7663">
        <v>7658</v>
      </c>
      <c r="B7663">
        <v>5</v>
      </c>
      <c r="C7663" t="s">
        <v>65</v>
      </c>
      <c r="D7663" s="1" t="s">
        <v>10433</v>
      </c>
      <c r="E7663" s="1" t="s">
        <v>24305</v>
      </c>
      <c r="F7663" t="s">
        <v>10368</v>
      </c>
      <c r="G7663" s="1" t="s">
        <v>10367</v>
      </c>
      <c r="H7663" t="s">
        <v>16725</v>
      </c>
      <c r="I7663" t="s">
        <v>16726</v>
      </c>
      <c r="J7663" t="s">
        <v>16727</v>
      </c>
      <c r="K7663">
        <v>603</v>
      </c>
      <c r="L7663" t="s">
        <v>16738</v>
      </c>
      <c r="M7663">
        <v>0</v>
      </c>
      <c r="N7663">
        <v>999</v>
      </c>
    </row>
    <row r="7664" spans="1:14" s="6" customFormat="1" x14ac:dyDescent="0.2">
      <c r="A7664">
        <v>7659</v>
      </c>
      <c r="B7664">
        <v>5</v>
      </c>
      <c r="C7664" t="s">
        <v>65</v>
      </c>
      <c r="D7664" s="1" t="s">
        <v>10434</v>
      </c>
      <c r="E7664" s="1" t="s">
        <v>24306</v>
      </c>
      <c r="F7664" t="s">
        <v>10368</v>
      </c>
      <c r="G7664" s="1" t="s">
        <v>10367</v>
      </c>
      <c r="H7664" t="s">
        <v>16725</v>
      </c>
      <c r="I7664" t="s">
        <v>16726</v>
      </c>
      <c r="J7664" t="s">
        <v>16727</v>
      </c>
      <c r="K7664">
        <v>603</v>
      </c>
      <c r="L7664" t="s">
        <v>16738</v>
      </c>
      <c r="M7664">
        <v>0</v>
      </c>
      <c r="N7664">
        <v>999</v>
      </c>
    </row>
    <row r="7665" spans="1:14" s="6" customFormat="1" x14ac:dyDescent="0.2">
      <c r="A7665">
        <v>7660</v>
      </c>
      <c r="B7665">
        <v>5</v>
      </c>
      <c r="C7665" t="s">
        <v>65</v>
      </c>
      <c r="D7665" s="1" t="s">
        <v>10435</v>
      </c>
      <c r="E7665" s="1" t="s">
        <v>24307</v>
      </c>
      <c r="F7665" t="s">
        <v>10437</v>
      </c>
      <c r="G7665" s="1" t="s">
        <v>10436</v>
      </c>
      <c r="H7665" t="s">
        <v>16725</v>
      </c>
      <c r="I7665" t="s">
        <v>16726</v>
      </c>
      <c r="J7665" t="s">
        <v>16727</v>
      </c>
      <c r="K7665">
        <v>603</v>
      </c>
      <c r="L7665" t="s">
        <v>16738</v>
      </c>
      <c r="M7665">
        <v>0</v>
      </c>
      <c r="N7665">
        <v>999</v>
      </c>
    </row>
    <row r="7666" spans="1:14" s="6" customFormat="1" x14ac:dyDescent="0.2">
      <c r="A7666">
        <v>7661</v>
      </c>
      <c r="B7666">
        <v>5</v>
      </c>
      <c r="C7666" t="s">
        <v>65</v>
      </c>
      <c r="D7666" s="1" t="s">
        <v>10438</v>
      </c>
      <c r="E7666" s="1" t="s">
        <v>24308</v>
      </c>
      <c r="F7666" t="s">
        <v>10440</v>
      </c>
      <c r="G7666" s="1" t="s">
        <v>10439</v>
      </c>
      <c r="H7666" t="s">
        <v>16725</v>
      </c>
      <c r="I7666" t="s">
        <v>16726</v>
      </c>
      <c r="J7666" t="s">
        <v>16727</v>
      </c>
      <c r="K7666">
        <v>603</v>
      </c>
      <c r="L7666" t="s">
        <v>16738</v>
      </c>
      <c r="M7666">
        <v>0</v>
      </c>
      <c r="N7666">
        <v>999</v>
      </c>
    </row>
    <row r="7667" spans="1:14" s="6" customFormat="1" x14ac:dyDescent="0.2">
      <c r="A7667">
        <v>7662</v>
      </c>
      <c r="B7667">
        <v>5</v>
      </c>
      <c r="C7667" t="s">
        <v>65</v>
      </c>
      <c r="D7667" s="1" t="s">
        <v>10441</v>
      </c>
      <c r="E7667" s="1" t="s">
        <v>24309</v>
      </c>
      <c r="F7667" t="s">
        <v>10440</v>
      </c>
      <c r="G7667" s="1" t="s">
        <v>10439</v>
      </c>
      <c r="H7667" t="s">
        <v>16725</v>
      </c>
      <c r="I7667" t="s">
        <v>16726</v>
      </c>
      <c r="J7667" t="s">
        <v>16727</v>
      </c>
      <c r="K7667">
        <v>603</v>
      </c>
      <c r="L7667" t="s">
        <v>16738</v>
      </c>
      <c r="M7667">
        <v>0</v>
      </c>
      <c r="N7667">
        <v>999</v>
      </c>
    </row>
    <row r="7668" spans="1:14" s="6" customFormat="1" x14ac:dyDescent="0.2">
      <c r="A7668">
        <v>7663</v>
      </c>
      <c r="B7668">
        <v>5</v>
      </c>
      <c r="C7668" t="s">
        <v>65</v>
      </c>
      <c r="D7668" s="1" t="s">
        <v>10442</v>
      </c>
      <c r="E7668" s="1" t="s">
        <v>24310</v>
      </c>
      <c r="F7668" t="s">
        <v>10440</v>
      </c>
      <c r="G7668" s="1" t="s">
        <v>10439</v>
      </c>
      <c r="H7668" t="s">
        <v>16725</v>
      </c>
      <c r="I7668" t="s">
        <v>16726</v>
      </c>
      <c r="J7668" t="s">
        <v>16727</v>
      </c>
      <c r="K7668">
        <v>603</v>
      </c>
      <c r="L7668" t="s">
        <v>16738</v>
      </c>
      <c r="M7668">
        <v>0</v>
      </c>
      <c r="N7668">
        <v>999</v>
      </c>
    </row>
    <row r="7669" spans="1:14" s="6" customFormat="1" x14ac:dyDescent="0.2">
      <c r="A7669">
        <v>7664</v>
      </c>
      <c r="B7669">
        <v>5</v>
      </c>
      <c r="C7669" t="s">
        <v>65</v>
      </c>
      <c r="D7669" s="1" t="s">
        <v>10443</v>
      </c>
      <c r="E7669" s="1" t="s">
        <v>24311</v>
      </c>
      <c r="F7669" t="s">
        <v>10440</v>
      </c>
      <c r="G7669" s="1" t="s">
        <v>10439</v>
      </c>
      <c r="H7669" t="s">
        <v>16725</v>
      </c>
      <c r="I7669" t="s">
        <v>16726</v>
      </c>
      <c r="J7669" t="s">
        <v>16727</v>
      </c>
      <c r="K7669">
        <v>603</v>
      </c>
      <c r="L7669" t="s">
        <v>16738</v>
      </c>
      <c r="M7669">
        <v>0</v>
      </c>
      <c r="N7669">
        <v>999</v>
      </c>
    </row>
    <row r="7670" spans="1:14" s="6" customFormat="1" x14ac:dyDescent="0.2">
      <c r="A7670">
        <v>7665</v>
      </c>
      <c r="B7670">
        <v>20</v>
      </c>
      <c r="C7670" t="s">
        <v>751</v>
      </c>
      <c r="D7670" s="1" t="s">
        <v>10444</v>
      </c>
      <c r="E7670" s="1" t="s">
        <v>24312</v>
      </c>
      <c r="F7670" t="s">
        <v>10331</v>
      </c>
      <c r="G7670" s="1" t="s">
        <v>10330</v>
      </c>
      <c r="H7670" t="s">
        <v>16725</v>
      </c>
      <c r="I7670" t="s">
        <v>16726</v>
      </c>
      <c r="J7670" t="s">
        <v>16727</v>
      </c>
      <c r="K7670">
        <v>501</v>
      </c>
      <c r="L7670" t="s">
        <v>16765</v>
      </c>
      <c r="M7670">
        <v>0</v>
      </c>
      <c r="N7670">
        <v>999</v>
      </c>
    </row>
    <row r="7671" spans="1:14" s="6" customFormat="1" x14ac:dyDescent="0.2">
      <c r="A7671">
        <v>7666</v>
      </c>
      <c r="B7671">
        <v>20</v>
      </c>
      <c r="C7671" t="s">
        <v>751</v>
      </c>
      <c r="D7671" s="1" t="s">
        <v>10445</v>
      </c>
      <c r="E7671" s="1" t="s">
        <v>24313</v>
      </c>
      <c r="F7671" t="s">
        <v>10331</v>
      </c>
      <c r="G7671" s="1" t="s">
        <v>10330</v>
      </c>
      <c r="H7671" t="s">
        <v>16725</v>
      </c>
      <c r="I7671" t="s">
        <v>16726</v>
      </c>
      <c r="J7671" t="s">
        <v>16727</v>
      </c>
      <c r="K7671">
        <v>501</v>
      </c>
      <c r="L7671" t="s">
        <v>16765</v>
      </c>
      <c r="M7671">
        <v>0</v>
      </c>
      <c r="N7671">
        <v>999</v>
      </c>
    </row>
    <row r="7672" spans="1:14" s="6" customFormat="1" x14ac:dyDescent="0.2">
      <c r="A7672">
        <v>7667</v>
      </c>
      <c r="B7672">
        <v>20</v>
      </c>
      <c r="C7672" t="s">
        <v>751</v>
      </c>
      <c r="D7672" s="1" t="s">
        <v>10446</v>
      </c>
      <c r="E7672" s="1" t="s">
        <v>24314</v>
      </c>
      <c r="F7672" t="s">
        <v>10331</v>
      </c>
      <c r="G7672" s="1" t="s">
        <v>10330</v>
      </c>
      <c r="H7672" t="s">
        <v>16725</v>
      </c>
      <c r="I7672" t="s">
        <v>16742</v>
      </c>
      <c r="J7672" t="s">
        <v>16815</v>
      </c>
      <c r="K7672">
        <v>501</v>
      </c>
      <c r="L7672" t="s">
        <v>16765</v>
      </c>
      <c r="M7672">
        <v>15</v>
      </c>
      <c r="N7672">
        <v>95</v>
      </c>
    </row>
    <row r="7673" spans="1:14" s="6" customFormat="1" x14ac:dyDescent="0.2">
      <c r="A7673">
        <v>7668</v>
      </c>
      <c r="B7673">
        <v>20</v>
      </c>
      <c r="C7673" t="s">
        <v>751</v>
      </c>
      <c r="D7673" s="1" t="s">
        <v>10447</v>
      </c>
      <c r="E7673" s="1" t="s">
        <v>24315</v>
      </c>
      <c r="F7673" t="s">
        <v>10331</v>
      </c>
      <c r="G7673" s="1" t="s">
        <v>10330</v>
      </c>
      <c r="H7673" t="s">
        <v>16725</v>
      </c>
      <c r="I7673" t="s">
        <v>16726</v>
      </c>
      <c r="J7673" t="s">
        <v>16727</v>
      </c>
      <c r="K7673">
        <v>501</v>
      </c>
      <c r="L7673" t="s">
        <v>16765</v>
      </c>
      <c r="M7673">
        <v>0</v>
      </c>
      <c r="N7673">
        <v>999</v>
      </c>
    </row>
    <row r="7674" spans="1:14" s="6" customFormat="1" x14ac:dyDescent="0.2">
      <c r="A7674">
        <v>7669</v>
      </c>
      <c r="B7674">
        <v>20</v>
      </c>
      <c r="C7674" t="s">
        <v>751</v>
      </c>
      <c r="D7674" s="1" t="s">
        <v>10448</v>
      </c>
      <c r="E7674" s="1" t="s">
        <v>24316</v>
      </c>
      <c r="F7674" t="s">
        <v>10331</v>
      </c>
      <c r="G7674" s="1" t="s">
        <v>10330</v>
      </c>
      <c r="H7674" t="s">
        <v>16725</v>
      </c>
      <c r="I7674" t="s">
        <v>16726</v>
      </c>
      <c r="J7674" t="s">
        <v>16727</v>
      </c>
      <c r="K7674">
        <v>501</v>
      </c>
      <c r="L7674" t="s">
        <v>16765</v>
      </c>
      <c r="M7674">
        <v>0</v>
      </c>
      <c r="N7674">
        <v>999</v>
      </c>
    </row>
    <row r="7675" spans="1:14" s="6" customFormat="1" x14ac:dyDescent="0.2">
      <c r="A7675">
        <v>7670</v>
      </c>
      <c r="B7675">
        <v>20</v>
      </c>
      <c r="C7675" t="s">
        <v>751</v>
      </c>
      <c r="D7675" s="1" t="s">
        <v>10449</v>
      </c>
      <c r="E7675" s="1" t="s">
        <v>24317</v>
      </c>
      <c r="F7675" t="s">
        <v>10331</v>
      </c>
      <c r="G7675" s="1" t="s">
        <v>10330</v>
      </c>
      <c r="H7675" t="s">
        <v>16725</v>
      </c>
      <c r="I7675" t="s">
        <v>16726</v>
      </c>
      <c r="J7675" t="s">
        <v>16727</v>
      </c>
      <c r="K7675">
        <v>501</v>
      </c>
      <c r="L7675" t="s">
        <v>16765</v>
      </c>
      <c r="M7675">
        <v>0</v>
      </c>
      <c r="N7675">
        <v>999</v>
      </c>
    </row>
    <row r="7676" spans="1:14" s="6" customFormat="1" x14ac:dyDescent="0.2">
      <c r="A7676">
        <v>7671</v>
      </c>
      <c r="B7676">
        <v>19</v>
      </c>
      <c r="C7676" t="s">
        <v>509</v>
      </c>
      <c r="D7676" s="1" t="s">
        <v>10450</v>
      </c>
      <c r="E7676" s="1" t="s">
        <v>24318</v>
      </c>
      <c r="F7676" t="s">
        <v>10272</v>
      </c>
      <c r="G7676" s="1" t="s">
        <v>10271</v>
      </c>
      <c r="H7676" t="s">
        <v>16725</v>
      </c>
      <c r="I7676" t="s">
        <v>16726</v>
      </c>
      <c r="J7676" t="s">
        <v>16727</v>
      </c>
      <c r="K7676">
        <v>0</v>
      </c>
      <c r="L7676">
        <v>0</v>
      </c>
      <c r="M7676">
        <v>0</v>
      </c>
      <c r="N7676">
        <v>999</v>
      </c>
    </row>
    <row r="7677" spans="1:14" s="6" customFormat="1" x14ac:dyDescent="0.2">
      <c r="A7677">
        <v>7672</v>
      </c>
      <c r="B7677">
        <v>19</v>
      </c>
      <c r="C7677" t="s">
        <v>509</v>
      </c>
      <c r="D7677" s="1" t="s">
        <v>10451</v>
      </c>
      <c r="E7677" s="1" t="s">
        <v>24319</v>
      </c>
      <c r="F7677" t="s">
        <v>10453</v>
      </c>
      <c r="G7677" s="1" t="s">
        <v>10452</v>
      </c>
      <c r="H7677" t="s">
        <v>16725</v>
      </c>
      <c r="I7677" t="s">
        <v>16726</v>
      </c>
      <c r="J7677" t="s">
        <v>16727</v>
      </c>
      <c r="K7677">
        <v>0</v>
      </c>
      <c r="L7677">
        <v>0</v>
      </c>
      <c r="M7677">
        <v>0</v>
      </c>
      <c r="N7677">
        <v>999</v>
      </c>
    </row>
    <row r="7678" spans="1:14" s="6" customFormat="1" x14ac:dyDescent="0.2">
      <c r="A7678">
        <v>7673</v>
      </c>
      <c r="B7678">
        <v>19</v>
      </c>
      <c r="C7678" t="s">
        <v>509</v>
      </c>
      <c r="D7678" s="1" t="s">
        <v>10454</v>
      </c>
      <c r="E7678" s="1" t="s">
        <v>24320</v>
      </c>
      <c r="F7678" t="s">
        <v>10453</v>
      </c>
      <c r="G7678" s="1" t="s">
        <v>10452</v>
      </c>
      <c r="H7678" t="s">
        <v>16725</v>
      </c>
      <c r="I7678" t="s">
        <v>16726</v>
      </c>
      <c r="J7678" t="s">
        <v>16727</v>
      </c>
      <c r="K7678">
        <v>0</v>
      </c>
      <c r="L7678">
        <v>0</v>
      </c>
      <c r="M7678">
        <v>0</v>
      </c>
      <c r="N7678">
        <v>999</v>
      </c>
    </row>
    <row r="7679" spans="1:14" s="6" customFormat="1" x14ac:dyDescent="0.2">
      <c r="A7679">
        <v>7674</v>
      </c>
      <c r="B7679">
        <v>19</v>
      </c>
      <c r="C7679" t="s">
        <v>509</v>
      </c>
      <c r="D7679" s="1" t="s">
        <v>10455</v>
      </c>
      <c r="E7679" s="1" t="s">
        <v>24321</v>
      </c>
      <c r="F7679" t="s">
        <v>10453</v>
      </c>
      <c r="G7679" s="1" t="s">
        <v>10452</v>
      </c>
      <c r="H7679" t="s">
        <v>16725</v>
      </c>
      <c r="I7679" t="s">
        <v>16726</v>
      </c>
      <c r="J7679" t="s">
        <v>16727</v>
      </c>
      <c r="K7679">
        <v>0</v>
      </c>
      <c r="L7679">
        <v>0</v>
      </c>
      <c r="M7679">
        <v>0</v>
      </c>
      <c r="N7679">
        <v>999</v>
      </c>
    </row>
    <row r="7680" spans="1:14" s="6" customFormat="1" x14ac:dyDescent="0.2">
      <c r="A7680">
        <v>7675</v>
      </c>
      <c r="B7680">
        <v>19</v>
      </c>
      <c r="C7680" t="s">
        <v>509</v>
      </c>
      <c r="D7680" s="1" t="s">
        <v>10456</v>
      </c>
      <c r="E7680" s="1" t="s">
        <v>24322</v>
      </c>
      <c r="F7680" t="s">
        <v>10458</v>
      </c>
      <c r="G7680" s="1" t="s">
        <v>10457</v>
      </c>
      <c r="H7680" t="s">
        <v>16725</v>
      </c>
      <c r="I7680" t="s">
        <v>16726</v>
      </c>
      <c r="J7680" t="s">
        <v>16727</v>
      </c>
      <c r="K7680">
        <v>0</v>
      </c>
      <c r="L7680">
        <v>0</v>
      </c>
      <c r="M7680">
        <v>0</v>
      </c>
      <c r="N7680">
        <v>999</v>
      </c>
    </row>
    <row r="7681" spans="1:14" s="6" customFormat="1" x14ac:dyDescent="0.2">
      <c r="A7681">
        <v>7676</v>
      </c>
      <c r="B7681">
        <v>21</v>
      </c>
      <c r="C7681" t="s">
        <v>4208</v>
      </c>
      <c r="D7681" s="1" t="s">
        <v>10459</v>
      </c>
      <c r="E7681" s="1" t="s">
        <v>24323</v>
      </c>
      <c r="F7681" t="s">
        <v>10357</v>
      </c>
      <c r="G7681" s="1" t="s">
        <v>10356</v>
      </c>
      <c r="H7681" t="s">
        <v>16725</v>
      </c>
      <c r="I7681" t="s">
        <v>16726</v>
      </c>
      <c r="J7681" t="s">
        <v>16727</v>
      </c>
      <c r="K7681">
        <v>0</v>
      </c>
      <c r="L7681">
        <v>0</v>
      </c>
      <c r="M7681">
        <v>0</v>
      </c>
      <c r="N7681">
        <v>999</v>
      </c>
    </row>
    <row r="7682" spans="1:14" s="6" customFormat="1" x14ac:dyDescent="0.2">
      <c r="A7682">
        <v>7677</v>
      </c>
      <c r="B7682">
        <v>21</v>
      </c>
      <c r="C7682" t="s">
        <v>4208</v>
      </c>
      <c r="D7682" s="1" t="s">
        <v>10460</v>
      </c>
      <c r="E7682" s="1" t="s">
        <v>24324</v>
      </c>
      <c r="F7682" t="s">
        <v>10357</v>
      </c>
      <c r="G7682" s="1" t="s">
        <v>10356</v>
      </c>
      <c r="H7682" t="s">
        <v>16725</v>
      </c>
      <c r="I7682" t="s">
        <v>16726</v>
      </c>
      <c r="J7682" t="s">
        <v>16727</v>
      </c>
      <c r="K7682">
        <v>0</v>
      </c>
      <c r="L7682">
        <v>0</v>
      </c>
      <c r="M7682">
        <v>0</v>
      </c>
      <c r="N7682">
        <v>999</v>
      </c>
    </row>
    <row r="7683" spans="1:14" s="6" customFormat="1" x14ac:dyDescent="0.2">
      <c r="A7683">
        <v>7678</v>
      </c>
      <c r="B7683">
        <v>21</v>
      </c>
      <c r="C7683" t="s">
        <v>4208</v>
      </c>
      <c r="D7683" s="1" t="s">
        <v>10461</v>
      </c>
      <c r="E7683" s="1" t="s">
        <v>24325</v>
      </c>
      <c r="F7683" t="s">
        <v>10463</v>
      </c>
      <c r="G7683" s="1" t="s">
        <v>10462</v>
      </c>
      <c r="H7683" t="s">
        <v>16725</v>
      </c>
      <c r="I7683" t="s">
        <v>16726</v>
      </c>
      <c r="J7683" t="s">
        <v>16727</v>
      </c>
      <c r="K7683">
        <v>0</v>
      </c>
      <c r="L7683">
        <v>0</v>
      </c>
      <c r="M7683">
        <v>0</v>
      </c>
      <c r="N7683">
        <v>999</v>
      </c>
    </row>
    <row r="7684" spans="1:14" s="6" customFormat="1" x14ac:dyDescent="0.2">
      <c r="A7684">
        <v>7679</v>
      </c>
      <c r="B7684">
        <v>21</v>
      </c>
      <c r="C7684" t="s">
        <v>4208</v>
      </c>
      <c r="D7684" s="1" t="s">
        <v>10464</v>
      </c>
      <c r="E7684" s="1" t="s">
        <v>24326</v>
      </c>
      <c r="F7684" t="s">
        <v>10463</v>
      </c>
      <c r="G7684" s="1" t="s">
        <v>10462</v>
      </c>
      <c r="H7684" t="s">
        <v>16725</v>
      </c>
      <c r="I7684" t="s">
        <v>16726</v>
      </c>
      <c r="J7684" t="s">
        <v>16727</v>
      </c>
      <c r="K7684">
        <v>0</v>
      </c>
      <c r="L7684">
        <v>0</v>
      </c>
      <c r="M7684">
        <v>0</v>
      </c>
      <c r="N7684">
        <v>999</v>
      </c>
    </row>
    <row r="7685" spans="1:14" s="6" customFormat="1" x14ac:dyDescent="0.2">
      <c r="A7685">
        <v>7680</v>
      </c>
      <c r="B7685">
        <v>21</v>
      </c>
      <c r="C7685" t="s">
        <v>4208</v>
      </c>
      <c r="D7685" s="1" t="s">
        <v>10465</v>
      </c>
      <c r="E7685" s="1" t="s">
        <v>24327</v>
      </c>
      <c r="F7685" t="s">
        <v>10463</v>
      </c>
      <c r="G7685" s="1" t="s">
        <v>10462</v>
      </c>
      <c r="H7685" t="s">
        <v>16725</v>
      </c>
      <c r="I7685" t="s">
        <v>16726</v>
      </c>
      <c r="J7685" t="s">
        <v>16727</v>
      </c>
      <c r="K7685">
        <v>0</v>
      </c>
      <c r="L7685">
        <v>0</v>
      </c>
      <c r="M7685">
        <v>0</v>
      </c>
      <c r="N7685">
        <v>999</v>
      </c>
    </row>
    <row r="7686" spans="1:14" s="6" customFormat="1" x14ac:dyDescent="0.2">
      <c r="A7686">
        <v>7681</v>
      </c>
      <c r="B7686">
        <v>11</v>
      </c>
      <c r="C7686" t="s">
        <v>158</v>
      </c>
      <c r="D7686" s="1" t="s">
        <v>10466</v>
      </c>
      <c r="E7686" s="1" t="s">
        <v>24328</v>
      </c>
      <c r="F7686" t="s">
        <v>10431</v>
      </c>
      <c r="G7686" s="1" t="s">
        <v>10430</v>
      </c>
      <c r="H7686" t="s">
        <v>16725</v>
      </c>
      <c r="I7686" t="s">
        <v>16827</v>
      </c>
      <c r="J7686" t="s">
        <v>16729</v>
      </c>
      <c r="K7686">
        <v>610</v>
      </c>
      <c r="L7686" t="s">
        <v>16825</v>
      </c>
      <c r="M7686">
        <v>0</v>
      </c>
      <c r="N7686">
        <v>120</v>
      </c>
    </row>
    <row r="7687" spans="1:14" s="6" customFormat="1" x14ac:dyDescent="0.2">
      <c r="A7687">
        <v>7682</v>
      </c>
      <c r="B7687">
        <v>11</v>
      </c>
      <c r="C7687" t="s">
        <v>158</v>
      </c>
      <c r="D7687" s="1" t="s">
        <v>10467</v>
      </c>
      <c r="E7687" s="1" t="s">
        <v>24329</v>
      </c>
      <c r="F7687" t="s">
        <v>10431</v>
      </c>
      <c r="G7687" s="1" t="s">
        <v>10430</v>
      </c>
      <c r="H7687" t="s">
        <v>16725</v>
      </c>
      <c r="I7687" t="s">
        <v>16827</v>
      </c>
      <c r="J7687" t="s">
        <v>16729</v>
      </c>
      <c r="K7687">
        <v>610</v>
      </c>
      <c r="L7687" t="s">
        <v>16825</v>
      </c>
      <c r="M7687">
        <v>0</v>
      </c>
      <c r="N7687">
        <v>120</v>
      </c>
    </row>
    <row r="7688" spans="1:14" s="6" customFormat="1" x14ac:dyDescent="0.2">
      <c r="A7688">
        <v>7683</v>
      </c>
      <c r="B7688">
        <v>11</v>
      </c>
      <c r="C7688" t="s">
        <v>158</v>
      </c>
      <c r="D7688" s="1" t="s">
        <v>10468</v>
      </c>
      <c r="E7688" s="1" t="s">
        <v>24330</v>
      </c>
      <c r="F7688" t="s">
        <v>10431</v>
      </c>
      <c r="G7688" s="1" t="s">
        <v>10430</v>
      </c>
      <c r="H7688" t="s">
        <v>16725</v>
      </c>
      <c r="I7688" t="s">
        <v>16827</v>
      </c>
      <c r="J7688" t="s">
        <v>16729</v>
      </c>
      <c r="K7688">
        <v>610</v>
      </c>
      <c r="L7688" t="s">
        <v>16825</v>
      </c>
      <c r="M7688">
        <v>0</v>
      </c>
      <c r="N7688">
        <v>120</v>
      </c>
    </row>
    <row r="7689" spans="1:14" s="6" customFormat="1" x14ac:dyDescent="0.2">
      <c r="A7689">
        <v>7684</v>
      </c>
      <c r="B7689">
        <v>11</v>
      </c>
      <c r="C7689" t="s">
        <v>158</v>
      </c>
      <c r="D7689" s="1" t="s">
        <v>10469</v>
      </c>
      <c r="E7689" s="1" t="s">
        <v>24331</v>
      </c>
      <c r="F7689" t="s">
        <v>10471</v>
      </c>
      <c r="G7689" s="1" t="s">
        <v>10470</v>
      </c>
      <c r="H7689" t="s">
        <v>16725</v>
      </c>
      <c r="I7689" t="s">
        <v>16728</v>
      </c>
      <c r="J7689" t="s">
        <v>16729</v>
      </c>
      <c r="K7689">
        <v>610</v>
      </c>
      <c r="L7689" t="s">
        <v>16825</v>
      </c>
      <c r="M7689">
        <v>0</v>
      </c>
      <c r="N7689">
        <v>120</v>
      </c>
    </row>
    <row r="7690" spans="1:14" s="6" customFormat="1" x14ac:dyDescent="0.2">
      <c r="A7690">
        <v>7685</v>
      </c>
      <c r="B7690">
        <v>11</v>
      </c>
      <c r="C7690" t="s">
        <v>158</v>
      </c>
      <c r="D7690" s="1" t="s">
        <v>10472</v>
      </c>
      <c r="E7690" s="1" t="s">
        <v>24332</v>
      </c>
      <c r="F7690" t="s">
        <v>10471</v>
      </c>
      <c r="G7690" s="1" t="s">
        <v>10470</v>
      </c>
      <c r="H7690" t="s">
        <v>16725</v>
      </c>
      <c r="I7690" t="s">
        <v>16728</v>
      </c>
      <c r="J7690" t="s">
        <v>16729</v>
      </c>
      <c r="K7690">
        <v>610</v>
      </c>
      <c r="L7690" t="s">
        <v>16825</v>
      </c>
      <c r="M7690">
        <v>0</v>
      </c>
      <c r="N7690">
        <v>120</v>
      </c>
    </row>
    <row r="7691" spans="1:14" s="6" customFormat="1" x14ac:dyDescent="0.2">
      <c r="A7691">
        <v>7686</v>
      </c>
      <c r="B7691">
        <v>11</v>
      </c>
      <c r="C7691" t="s">
        <v>158</v>
      </c>
      <c r="D7691" s="1" t="s">
        <v>10473</v>
      </c>
      <c r="E7691" s="1" t="s">
        <v>24333</v>
      </c>
      <c r="F7691" t="s">
        <v>10471</v>
      </c>
      <c r="G7691" s="1" t="s">
        <v>10470</v>
      </c>
      <c r="H7691" t="s">
        <v>16725</v>
      </c>
      <c r="I7691" t="s">
        <v>16728</v>
      </c>
      <c r="J7691" t="s">
        <v>16729</v>
      </c>
      <c r="K7691">
        <v>610</v>
      </c>
      <c r="L7691" t="s">
        <v>16825</v>
      </c>
      <c r="M7691">
        <v>0</v>
      </c>
      <c r="N7691">
        <v>120</v>
      </c>
    </row>
    <row r="7692" spans="1:14" s="6" customFormat="1" x14ac:dyDescent="0.2">
      <c r="A7692">
        <v>7687</v>
      </c>
      <c r="B7692">
        <v>11</v>
      </c>
      <c r="C7692" t="s">
        <v>158</v>
      </c>
      <c r="D7692" s="1" t="s">
        <v>10474</v>
      </c>
      <c r="E7692" s="1" t="s">
        <v>24334</v>
      </c>
      <c r="F7692" t="s">
        <v>10471</v>
      </c>
      <c r="G7692" s="1" t="s">
        <v>10470</v>
      </c>
      <c r="H7692" t="s">
        <v>16725</v>
      </c>
      <c r="I7692" t="s">
        <v>16728</v>
      </c>
      <c r="J7692" t="s">
        <v>16729</v>
      </c>
      <c r="K7692">
        <v>610</v>
      </c>
      <c r="L7692" t="s">
        <v>16825</v>
      </c>
      <c r="M7692">
        <v>0</v>
      </c>
      <c r="N7692">
        <v>120</v>
      </c>
    </row>
    <row r="7693" spans="1:14" s="6" customFormat="1" x14ac:dyDescent="0.2">
      <c r="A7693">
        <v>7688</v>
      </c>
      <c r="B7693">
        <v>5</v>
      </c>
      <c r="C7693" t="s">
        <v>65</v>
      </c>
      <c r="D7693" s="1" t="s">
        <v>10475</v>
      </c>
      <c r="E7693" s="1" t="s">
        <v>24335</v>
      </c>
      <c r="F7693" t="s">
        <v>10440</v>
      </c>
      <c r="G7693" s="1" t="s">
        <v>10439</v>
      </c>
      <c r="H7693" t="s">
        <v>16725</v>
      </c>
      <c r="I7693" t="s">
        <v>16726</v>
      </c>
      <c r="J7693" t="s">
        <v>16727</v>
      </c>
      <c r="K7693">
        <v>603</v>
      </c>
      <c r="L7693" t="s">
        <v>16738</v>
      </c>
      <c r="M7693">
        <v>0</v>
      </c>
      <c r="N7693">
        <v>999</v>
      </c>
    </row>
    <row r="7694" spans="1:14" s="6" customFormat="1" x14ac:dyDescent="0.2">
      <c r="A7694">
        <v>7689</v>
      </c>
      <c r="B7694">
        <v>5</v>
      </c>
      <c r="C7694" t="s">
        <v>65</v>
      </c>
      <c r="D7694" s="1" t="s">
        <v>10476</v>
      </c>
      <c r="E7694" s="1" t="s">
        <v>24336</v>
      </c>
      <c r="F7694" t="s">
        <v>10478</v>
      </c>
      <c r="G7694" s="1" t="s">
        <v>10477</v>
      </c>
      <c r="H7694" t="s">
        <v>16725</v>
      </c>
      <c r="I7694" t="s">
        <v>16726</v>
      </c>
      <c r="J7694" t="s">
        <v>16727</v>
      </c>
      <c r="K7694">
        <v>603</v>
      </c>
      <c r="L7694" t="s">
        <v>16738</v>
      </c>
      <c r="M7694">
        <v>0</v>
      </c>
      <c r="N7694">
        <v>999</v>
      </c>
    </row>
    <row r="7695" spans="1:14" s="6" customFormat="1" x14ac:dyDescent="0.2">
      <c r="A7695">
        <v>7690</v>
      </c>
      <c r="B7695">
        <v>5</v>
      </c>
      <c r="C7695" t="s">
        <v>65</v>
      </c>
      <c r="D7695" s="1" t="s">
        <v>10479</v>
      </c>
      <c r="E7695" s="1" t="s">
        <v>24337</v>
      </c>
      <c r="F7695" t="s">
        <v>10478</v>
      </c>
      <c r="G7695" s="1" t="s">
        <v>10477</v>
      </c>
      <c r="H7695" t="s">
        <v>16725</v>
      </c>
      <c r="I7695" t="s">
        <v>16726</v>
      </c>
      <c r="J7695" t="s">
        <v>16727</v>
      </c>
      <c r="K7695">
        <v>603</v>
      </c>
      <c r="L7695" t="s">
        <v>16738</v>
      </c>
      <c r="M7695">
        <v>0</v>
      </c>
      <c r="N7695">
        <v>999</v>
      </c>
    </row>
    <row r="7696" spans="1:14" s="6" customFormat="1" x14ac:dyDescent="0.2">
      <c r="A7696">
        <v>7691</v>
      </c>
      <c r="B7696">
        <v>5</v>
      </c>
      <c r="C7696" t="s">
        <v>65</v>
      </c>
      <c r="D7696" s="1" t="s">
        <v>10480</v>
      </c>
      <c r="E7696" s="1" t="s">
        <v>24338</v>
      </c>
      <c r="F7696" t="s">
        <v>10478</v>
      </c>
      <c r="G7696" s="1" t="s">
        <v>10477</v>
      </c>
      <c r="H7696" t="s">
        <v>16725</v>
      </c>
      <c r="I7696" t="s">
        <v>16726</v>
      </c>
      <c r="J7696" t="s">
        <v>16727</v>
      </c>
      <c r="K7696">
        <v>603</v>
      </c>
      <c r="L7696" t="s">
        <v>16738</v>
      </c>
      <c r="M7696">
        <v>0</v>
      </c>
      <c r="N7696">
        <v>999</v>
      </c>
    </row>
    <row r="7697" spans="1:14" s="6" customFormat="1" x14ac:dyDescent="0.2">
      <c r="A7697">
        <v>7692</v>
      </c>
      <c r="B7697">
        <v>5</v>
      </c>
      <c r="C7697" t="s">
        <v>65</v>
      </c>
      <c r="D7697" s="1" t="s">
        <v>10481</v>
      </c>
      <c r="E7697" s="1" t="s">
        <v>24339</v>
      </c>
      <c r="F7697" t="s">
        <v>10478</v>
      </c>
      <c r="G7697" s="1" t="s">
        <v>10477</v>
      </c>
      <c r="H7697" t="s">
        <v>16725</v>
      </c>
      <c r="I7697" t="s">
        <v>16726</v>
      </c>
      <c r="J7697" t="s">
        <v>16727</v>
      </c>
      <c r="K7697">
        <v>603</v>
      </c>
      <c r="L7697" t="s">
        <v>16738</v>
      </c>
      <c r="M7697">
        <v>0</v>
      </c>
      <c r="N7697">
        <v>999</v>
      </c>
    </row>
    <row r="7698" spans="1:14" s="6" customFormat="1" x14ac:dyDescent="0.2">
      <c r="A7698">
        <v>7693</v>
      </c>
      <c r="B7698">
        <v>5</v>
      </c>
      <c r="C7698" t="s">
        <v>65</v>
      </c>
      <c r="D7698" s="1" t="s">
        <v>10482</v>
      </c>
      <c r="E7698" s="1" t="s">
        <v>24340</v>
      </c>
      <c r="F7698" t="s">
        <v>10478</v>
      </c>
      <c r="G7698" s="1" t="s">
        <v>10477</v>
      </c>
      <c r="H7698" t="s">
        <v>16725</v>
      </c>
      <c r="I7698" t="s">
        <v>16726</v>
      </c>
      <c r="J7698" t="s">
        <v>16727</v>
      </c>
      <c r="K7698">
        <v>603</v>
      </c>
      <c r="L7698" t="s">
        <v>16738</v>
      </c>
      <c r="M7698">
        <v>0</v>
      </c>
      <c r="N7698">
        <v>999</v>
      </c>
    </row>
    <row r="7699" spans="1:14" s="6" customFormat="1" x14ac:dyDescent="0.2">
      <c r="A7699">
        <v>7694</v>
      </c>
      <c r="B7699">
        <v>5</v>
      </c>
      <c r="C7699" t="s">
        <v>65</v>
      </c>
      <c r="D7699" s="1" t="s">
        <v>10483</v>
      </c>
      <c r="E7699" s="1" t="s">
        <v>24341</v>
      </c>
      <c r="F7699" t="s">
        <v>10478</v>
      </c>
      <c r="G7699" s="1" t="s">
        <v>10477</v>
      </c>
      <c r="H7699" t="s">
        <v>16725</v>
      </c>
      <c r="I7699" t="s">
        <v>16726</v>
      </c>
      <c r="J7699" t="s">
        <v>16727</v>
      </c>
      <c r="K7699">
        <v>603</v>
      </c>
      <c r="L7699" t="s">
        <v>16738</v>
      </c>
      <c r="M7699">
        <v>0</v>
      </c>
      <c r="N7699">
        <v>999</v>
      </c>
    </row>
    <row r="7700" spans="1:14" s="6" customFormat="1" x14ac:dyDescent="0.2">
      <c r="A7700">
        <v>7695</v>
      </c>
      <c r="B7700">
        <v>20</v>
      </c>
      <c r="C7700" t="s">
        <v>751</v>
      </c>
      <c r="D7700" s="1" t="s">
        <v>10484</v>
      </c>
      <c r="E7700" s="1" t="s">
        <v>24342</v>
      </c>
      <c r="F7700" t="s">
        <v>10486</v>
      </c>
      <c r="G7700" s="1" t="s">
        <v>10485</v>
      </c>
      <c r="H7700" t="s">
        <v>16725</v>
      </c>
      <c r="I7700" t="s">
        <v>16742</v>
      </c>
      <c r="J7700" t="s">
        <v>16815</v>
      </c>
      <c r="K7700">
        <v>501</v>
      </c>
      <c r="L7700" t="s">
        <v>16765</v>
      </c>
      <c r="M7700">
        <v>15</v>
      </c>
      <c r="N7700">
        <v>95</v>
      </c>
    </row>
    <row r="7701" spans="1:14" s="6" customFormat="1" x14ac:dyDescent="0.2">
      <c r="A7701">
        <v>7696</v>
      </c>
      <c r="B7701">
        <v>20</v>
      </c>
      <c r="C7701" t="s">
        <v>751</v>
      </c>
      <c r="D7701" s="1" t="s">
        <v>10487</v>
      </c>
      <c r="E7701" s="1" t="s">
        <v>24343</v>
      </c>
      <c r="F7701" t="s">
        <v>10486</v>
      </c>
      <c r="G7701" s="1" t="s">
        <v>10485</v>
      </c>
      <c r="H7701" t="s">
        <v>16725</v>
      </c>
      <c r="I7701" t="s">
        <v>16726</v>
      </c>
      <c r="J7701" t="s">
        <v>16727</v>
      </c>
      <c r="K7701">
        <v>501</v>
      </c>
      <c r="L7701" t="s">
        <v>16765</v>
      </c>
      <c r="M7701">
        <v>0</v>
      </c>
      <c r="N7701">
        <v>999</v>
      </c>
    </row>
    <row r="7702" spans="1:14" s="6" customFormat="1" x14ac:dyDescent="0.2">
      <c r="A7702">
        <v>7697</v>
      </c>
      <c r="B7702">
        <v>20</v>
      </c>
      <c r="C7702" t="s">
        <v>751</v>
      </c>
      <c r="D7702" s="1" t="s">
        <v>10488</v>
      </c>
      <c r="E7702" s="1" t="s">
        <v>24344</v>
      </c>
      <c r="F7702" t="s">
        <v>10486</v>
      </c>
      <c r="G7702" s="1" t="s">
        <v>10485</v>
      </c>
      <c r="H7702" t="s">
        <v>16725</v>
      </c>
      <c r="I7702" t="s">
        <v>16726</v>
      </c>
      <c r="J7702" t="s">
        <v>16727</v>
      </c>
      <c r="K7702">
        <v>501</v>
      </c>
      <c r="L7702" t="s">
        <v>16765</v>
      </c>
      <c r="M7702">
        <v>0</v>
      </c>
      <c r="N7702">
        <v>999</v>
      </c>
    </row>
    <row r="7703" spans="1:14" s="6" customFormat="1" x14ac:dyDescent="0.2">
      <c r="A7703">
        <v>7698</v>
      </c>
      <c r="B7703">
        <v>20</v>
      </c>
      <c r="C7703" t="s">
        <v>751</v>
      </c>
      <c r="D7703" s="1" t="s">
        <v>10489</v>
      </c>
      <c r="E7703" s="1" t="s">
        <v>24345</v>
      </c>
      <c r="F7703" t="s">
        <v>10486</v>
      </c>
      <c r="G7703" s="1" t="s">
        <v>10485</v>
      </c>
      <c r="H7703" t="s">
        <v>16725</v>
      </c>
      <c r="I7703" t="s">
        <v>16726</v>
      </c>
      <c r="J7703" t="s">
        <v>16727</v>
      </c>
      <c r="K7703">
        <v>501</v>
      </c>
      <c r="L7703" t="s">
        <v>16765</v>
      </c>
      <c r="M7703">
        <v>0</v>
      </c>
      <c r="N7703">
        <v>999</v>
      </c>
    </row>
    <row r="7704" spans="1:14" s="6" customFormat="1" x14ac:dyDescent="0.2">
      <c r="A7704">
        <v>7699</v>
      </c>
      <c r="B7704">
        <v>20</v>
      </c>
      <c r="C7704" t="s">
        <v>751</v>
      </c>
      <c r="D7704" s="1" t="s">
        <v>10490</v>
      </c>
      <c r="E7704" s="1" t="s">
        <v>24346</v>
      </c>
      <c r="F7704" t="s">
        <v>10486</v>
      </c>
      <c r="G7704" s="1" t="s">
        <v>10485</v>
      </c>
      <c r="H7704" t="s">
        <v>16725</v>
      </c>
      <c r="I7704" t="s">
        <v>16726</v>
      </c>
      <c r="J7704" t="s">
        <v>16727</v>
      </c>
      <c r="K7704">
        <v>501</v>
      </c>
      <c r="L7704" t="s">
        <v>16765</v>
      </c>
      <c r="M7704">
        <v>0</v>
      </c>
      <c r="N7704">
        <v>999</v>
      </c>
    </row>
    <row r="7705" spans="1:14" s="6" customFormat="1" x14ac:dyDescent="0.2">
      <c r="A7705">
        <v>7700</v>
      </c>
      <c r="B7705">
        <v>20</v>
      </c>
      <c r="C7705" t="s">
        <v>751</v>
      </c>
      <c r="D7705" s="1" t="s">
        <v>10491</v>
      </c>
      <c r="E7705" s="1" t="s">
        <v>24347</v>
      </c>
      <c r="F7705" t="s">
        <v>10156</v>
      </c>
      <c r="G7705" s="1" t="s">
        <v>10155</v>
      </c>
      <c r="H7705" t="s">
        <v>16725</v>
      </c>
      <c r="I7705" t="s">
        <v>16726</v>
      </c>
      <c r="J7705" t="s">
        <v>16727</v>
      </c>
      <c r="K7705">
        <v>512</v>
      </c>
      <c r="L7705" t="s">
        <v>16783</v>
      </c>
      <c r="M7705">
        <v>0</v>
      </c>
      <c r="N7705">
        <v>999</v>
      </c>
    </row>
    <row r="7706" spans="1:14" s="6" customFormat="1" x14ac:dyDescent="0.2">
      <c r="A7706">
        <v>7701</v>
      </c>
      <c r="B7706">
        <v>20</v>
      </c>
      <c r="C7706" t="s">
        <v>751</v>
      </c>
      <c r="D7706" s="1" t="s">
        <v>10492</v>
      </c>
      <c r="E7706" s="1" t="s">
        <v>24348</v>
      </c>
      <c r="F7706" t="s">
        <v>10494</v>
      </c>
      <c r="G7706" s="1" t="s">
        <v>10493</v>
      </c>
      <c r="H7706" t="s">
        <v>16725</v>
      </c>
      <c r="I7706" t="s">
        <v>16726</v>
      </c>
      <c r="J7706" t="s">
        <v>16727</v>
      </c>
      <c r="K7706">
        <v>512</v>
      </c>
      <c r="L7706" t="s">
        <v>16783</v>
      </c>
      <c r="M7706">
        <v>0</v>
      </c>
      <c r="N7706">
        <v>999</v>
      </c>
    </row>
    <row r="7707" spans="1:14" s="6" customFormat="1" x14ac:dyDescent="0.2">
      <c r="A7707">
        <v>7702</v>
      </c>
      <c r="B7707">
        <v>20</v>
      </c>
      <c r="C7707" t="s">
        <v>751</v>
      </c>
      <c r="D7707" s="1" t="s">
        <v>10495</v>
      </c>
      <c r="E7707" s="1" t="s">
        <v>24349</v>
      </c>
      <c r="F7707" t="s">
        <v>10494</v>
      </c>
      <c r="G7707" s="1" t="s">
        <v>10493</v>
      </c>
      <c r="H7707" t="s">
        <v>16725</v>
      </c>
      <c r="I7707" t="s">
        <v>16726</v>
      </c>
      <c r="J7707" t="s">
        <v>16727</v>
      </c>
      <c r="K7707">
        <v>512</v>
      </c>
      <c r="L7707" t="s">
        <v>16783</v>
      </c>
      <c r="M7707">
        <v>0</v>
      </c>
      <c r="N7707">
        <v>999</v>
      </c>
    </row>
    <row r="7708" spans="1:14" s="6" customFormat="1" x14ac:dyDescent="0.2">
      <c r="A7708">
        <v>7703</v>
      </c>
      <c r="B7708">
        <v>20</v>
      </c>
      <c r="C7708" t="s">
        <v>751</v>
      </c>
      <c r="D7708" s="1" t="s">
        <v>10496</v>
      </c>
      <c r="E7708" s="1" t="s">
        <v>24350</v>
      </c>
      <c r="F7708" t="s">
        <v>10494</v>
      </c>
      <c r="G7708" s="1" t="s">
        <v>10493</v>
      </c>
      <c r="H7708" t="s">
        <v>16725</v>
      </c>
      <c r="I7708" t="s">
        <v>16726</v>
      </c>
      <c r="J7708" t="s">
        <v>16727</v>
      </c>
      <c r="K7708">
        <v>512</v>
      </c>
      <c r="L7708" t="s">
        <v>16783</v>
      </c>
      <c r="M7708">
        <v>0</v>
      </c>
      <c r="N7708">
        <v>999</v>
      </c>
    </row>
    <row r="7709" spans="1:14" s="6" customFormat="1" x14ac:dyDescent="0.2">
      <c r="A7709">
        <v>7704</v>
      </c>
      <c r="B7709">
        <v>20</v>
      </c>
      <c r="C7709" t="s">
        <v>751</v>
      </c>
      <c r="D7709" s="1" t="s">
        <v>10497</v>
      </c>
      <c r="E7709" s="1" t="s">
        <v>24351</v>
      </c>
      <c r="F7709" t="s">
        <v>10494</v>
      </c>
      <c r="G7709" s="1" t="s">
        <v>10493</v>
      </c>
      <c r="H7709" t="s">
        <v>16725</v>
      </c>
      <c r="I7709" t="s">
        <v>16726</v>
      </c>
      <c r="J7709" t="s">
        <v>16727</v>
      </c>
      <c r="K7709">
        <v>512</v>
      </c>
      <c r="L7709" t="s">
        <v>16783</v>
      </c>
      <c r="M7709">
        <v>0</v>
      </c>
      <c r="N7709">
        <v>999</v>
      </c>
    </row>
    <row r="7710" spans="1:14" s="6" customFormat="1" x14ac:dyDescent="0.2">
      <c r="A7710">
        <v>7705</v>
      </c>
      <c r="B7710">
        <v>20</v>
      </c>
      <c r="C7710" t="s">
        <v>751</v>
      </c>
      <c r="D7710" s="1" t="s">
        <v>10498</v>
      </c>
      <c r="E7710" s="1" t="s">
        <v>24352</v>
      </c>
      <c r="F7710" t="s">
        <v>10494</v>
      </c>
      <c r="G7710" s="1" t="s">
        <v>10493</v>
      </c>
      <c r="H7710" t="s">
        <v>16725</v>
      </c>
      <c r="I7710" t="s">
        <v>16726</v>
      </c>
      <c r="J7710" t="s">
        <v>16727</v>
      </c>
      <c r="K7710">
        <v>512</v>
      </c>
      <c r="L7710" t="s">
        <v>16783</v>
      </c>
      <c r="M7710">
        <v>0</v>
      </c>
      <c r="N7710">
        <v>999</v>
      </c>
    </row>
    <row r="7711" spans="1:14" s="6" customFormat="1" x14ac:dyDescent="0.2">
      <c r="A7711">
        <v>7706</v>
      </c>
      <c r="B7711">
        <v>20</v>
      </c>
      <c r="C7711" t="s">
        <v>751</v>
      </c>
      <c r="D7711" s="1" t="s">
        <v>10499</v>
      </c>
      <c r="E7711" s="1" t="s">
        <v>24353</v>
      </c>
      <c r="F7711" t="s">
        <v>10494</v>
      </c>
      <c r="G7711" s="1" t="s">
        <v>10493</v>
      </c>
      <c r="H7711" t="s">
        <v>16725</v>
      </c>
      <c r="I7711" t="s">
        <v>16726</v>
      </c>
      <c r="J7711" t="s">
        <v>16727</v>
      </c>
      <c r="K7711">
        <v>512</v>
      </c>
      <c r="L7711" t="s">
        <v>16783</v>
      </c>
      <c r="M7711">
        <v>0</v>
      </c>
      <c r="N7711">
        <v>999</v>
      </c>
    </row>
    <row r="7712" spans="1:14" s="6" customFormat="1" x14ac:dyDescent="0.2">
      <c r="A7712">
        <v>7707</v>
      </c>
      <c r="B7712">
        <v>13</v>
      </c>
      <c r="C7712" t="s">
        <v>461</v>
      </c>
      <c r="D7712" s="1" t="s">
        <v>10500</v>
      </c>
      <c r="E7712" s="1" t="s">
        <v>24354</v>
      </c>
      <c r="F7712" t="s">
        <v>10183</v>
      </c>
      <c r="G7712" s="1" t="s">
        <v>10182</v>
      </c>
      <c r="H7712" t="s">
        <v>16725</v>
      </c>
      <c r="I7712" t="s">
        <v>16777</v>
      </c>
      <c r="J7712" t="s">
        <v>16779</v>
      </c>
      <c r="K7712">
        <v>614</v>
      </c>
      <c r="L7712" t="s">
        <v>16751</v>
      </c>
      <c r="M7712">
        <v>1</v>
      </c>
      <c r="N7712">
        <v>17</v>
      </c>
    </row>
    <row r="7713" spans="1:14" s="6" customFormat="1" x14ac:dyDescent="0.2">
      <c r="A7713">
        <v>7708</v>
      </c>
      <c r="B7713">
        <v>13</v>
      </c>
      <c r="C7713" t="s">
        <v>461</v>
      </c>
      <c r="D7713" s="1" t="s">
        <v>10501</v>
      </c>
      <c r="E7713" s="1" t="s">
        <v>24355</v>
      </c>
      <c r="F7713" t="s">
        <v>10183</v>
      </c>
      <c r="G7713" s="1" t="s">
        <v>10182</v>
      </c>
      <c r="H7713" t="s">
        <v>16725</v>
      </c>
      <c r="I7713" t="s">
        <v>16777</v>
      </c>
      <c r="J7713" t="s">
        <v>16779</v>
      </c>
      <c r="K7713">
        <v>614</v>
      </c>
      <c r="L7713" t="s">
        <v>16751</v>
      </c>
      <c r="M7713">
        <v>1</v>
      </c>
      <c r="N7713">
        <v>17</v>
      </c>
    </row>
    <row r="7714" spans="1:14" s="6" customFormat="1" x14ac:dyDescent="0.2">
      <c r="A7714">
        <v>7709</v>
      </c>
      <c r="B7714">
        <v>13</v>
      </c>
      <c r="C7714" t="s">
        <v>461</v>
      </c>
      <c r="D7714" s="1" t="s">
        <v>10502</v>
      </c>
      <c r="E7714" s="1" t="s">
        <v>24356</v>
      </c>
      <c r="F7714" t="s">
        <v>10183</v>
      </c>
      <c r="G7714" s="1" t="s">
        <v>10182</v>
      </c>
      <c r="H7714" t="s">
        <v>16725</v>
      </c>
      <c r="I7714" t="s">
        <v>16777</v>
      </c>
      <c r="J7714" t="s">
        <v>16779</v>
      </c>
      <c r="K7714">
        <v>614</v>
      </c>
      <c r="L7714" t="s">
        <v>16751</v>
      </c>
      <c r="M7714">
        <v>1</v>
      </c>
      <c r="N7714">
        <v>17</v>
      </c>
    </row>
    <row r="7715" spans="1:14" s="6" customFormat="1" x14ac:dyDescent="0.2">
      <c r="A7715">
        <v>7710</v>
      </c>
      <c r="B7715">
        <v>13</v>
      </c>
      <c r="C7715" t="s">
        <v>461</v>
      </c>
      <c r="D7715" s="1" t="s">
        <v>10503</v>
      </c>
      <c r="E7715" s="1" t="s">
        <v>24357</v>
      </c>
      <c r="F7715" t="s">
        <v>10183</v>
      </c>
      <c r="G7715" s="1" t="s">
        <v>10182</v>
      </c>
      <c r="H7715" t="s">
        <v>16725</v>
      </c>
      <c r="I7715" t="s">
        <v>16777</v>
      </c>
      <c r="J7715" t="s">
        <v>16779</v>
      </c>
      <c r="K7715">
        <v>614</v>
      </c>
      <c r="L7715" t="s">
        <v>16751</v>
      </c>
      <c r="M7715">
        <v>1</v>
      </c>
      <c r="N7715">
        <v>17</v>
      </c>
    </row>
    <row r="7716" spans="1:14" s="6" customFormat="1" x14ac:dyDescent="0.2">
      <c r="A7716">
        <v>7711</v>
      </c>
      <c r="B7716">
        <v>13</v>
      </c>
      <c r="C7716" t="s">
        <v>461</v>
      </c>
      <c r="D7716" s="1" t="s">
        <v>10504</v>
      </c>
      <c r="E7716" s="1" t="s">
        <v>24358</v>
      </c>
      <c r="F7716" t="s">
        <v>10183</v>
      </c>
      <c r="G7716" s="1" t="s">
        <v>10182</v>
      </c>
      <c r="H7716" t="s">
        <v>16725</v>
      </c>
      <c r="I7716" t="s">
        <v>16777</v>
      </c>
      <c r="J7716" t="s">
        <v>16779</v>
      </c>
      <c r="K7716">
        <v>614</v>
      </c>
      <c r="L7716" t="s">
        <v>16751</v>
      </c>
      <c r="M7716">
        <v>1</v>
      </c>
      <c r="N7716">
        <v>17</v>
      </c>
    </row>
    <row r="7717" spans="1:14" s="6" customFormat="1" x14ac:dyDescent="0.2">
      <c r="A7717">
        <v>7712</v>
      </c>
      <c r="B7717">
        <v>13</v>
      </c>
      <c r="C7717" t="s">
        <v>461</v>
      </c>
      <c r="D7717" s="1" t="s">
        <v>10505</v>
      </c>
      <c r="E7717" s="1" t="s">
        <v>24359</v>
      </c>
      <c r="F7717" t="s">
        <v>10183</v>
      </c>
      <c r="G7717" s="1" t="s">
        <v>10182</v>
      </c>
      <c r="H7717" t="s">
        <v>16725</v>
      </c>
      <c r="I7717" t="s">
        <v>16777</v>
      </c>
      <c r="J7717" t="s">
        <v>16779</v>
      </c>
      <c r="K7717">
        <v>614</v>
      </c>
      <c r="L7717" t="s">
        <v>16751</v>
      </c>
      <c r="M7717">
        <v>1</v>
      </c>
      <c r="N7717">
        <v>17</v>
      </c>
    </row>
    <row r="7718" spans="1:14" s="6" customFormat="1" x14ac:dyDescent="0.2">
      <c r="A7718">
        <v>7713</v>
      </c>
      <c r="B7718">
        <v>21</v>
      </c>
      <c r="C7718" t="s">
        <v>4208</v>
      </c>
      <c r="D7718" s="1" t="s">
        <v>10506</v>
      </c>
      <c r="E7718" s="1" t="s">
        <v>24360</v>
      </c>
      <c r="F7718" t="s">
        <v>10463</v>
      </c>
      <c r="G7718" s="1" t="s">
        <v>10462</v>
      </c>
      <c r="H7718" t="s">
        <v>16725</v>
      </c>
      <c r="I7718" t="s">
        <v>16726</v>
      </c>
      <c r="J7718" t="s">
        <v>16727</v>
      </c>
      <c r="K7718">
        <v>0</v>
      </c>
      <c r="L7718">
        <v>0</v>
      </c>
      <c r="M7718">
        <v>0</v>
      </c>
      <c r="N7718">
        <v>999</v>
      </c>
    </row>
    <row r="7719" spans="1:14" s="6" customFormat="1" x14ac:dyDescent="0.2">
      <c r="A7719">
        <v>7714</v>
      </c>
      <c r="B7719">
        <v>21</v>
      </c>
      <c r="C7719" t="s">
        <v>4208</v>
      </c>
      <c r="D7719" s="1" t="s">
        <v>10507</v>
      </c>
      <c r="E7719" s="1" t="s">
        <v>24361</v>
      </c>
      <c r="F7719" t="s">
        <v>10463</v>
      </c>
      <c r="G7719" s="1" t="s">
        <v>10462</v>
      </c>
      <c r="H7719" t="s">
        <v>16725</v>
      </c>
      <c r="I7719" t="s">
        <v>16726</v>
      </c>
      <c r="J7719" t="s">
        <v>16727</v>
      </c>
      <c r="K7719">
        <v>0</v>
      </c>
      <c r="L7719">
        <v>0</v>
      </c>
      <c r="M7719">
        <v>0</v>
      </c>
      <c r="N7719">
        <v>999</v>
      </c>
    </row>
    <row r="7720" spans="1:14" s="6" customFormat="1" x14ac:dyDescent="0.2">
      <c r="A7720">
        <v>7715</v>
      </c>
      <c r="B7720">
        <v>21</v>
      </c>
      <c r="C7720" t="s">
        <v>4208</v>
      </c>
      <c r="D7720" s="1" t="s">
        <v>10508</v>
      </c>
      <c r="E7720" s="1" t="s">
        <v>24362</v>
      </c>
      <c r="F7720" t="s">
        <v>10510</v>
      </c>
      <c r="G7720" s="1" t="s">
        <v>10509</v>
      </c>
      <c r="H7720" t="s">
        <v>16725</v>
      </c>
      <c r="I7720" t="s">
        <v>16726</v>
      </c>
      <c r="J7720" t="s">
        <v>16727</v>
      </c>
      <c r="K7720">
        <v>0</v>
      </c>
      <c r="L7720">
        <v>0</v>
      </c>
      <c r="M7720">
        <v>0</v>
      </c>
      <c r="N7720">
        <v>999</v>
      </c>
    </row>
    <row r="7721" spans="1:14" s="6" customFormat="1" x14ac:dyDescent="0.2">
      <c r="A7721">
        <v>7716</v>
      </c>
      <c r="B7721">
        <v>21</v>
      </c>
      <c r="C7721" t="s">
        <v>4208</v>
      </c>
      <c r="D7721" s="1" t="s">
        <v>10511</v>
      </c>
      <c r="E7721" s="1" t="s">
        <v>24363</v>
      </c>
      <c r="F7721" t="s">
        <v>10510</v>
      </c>
      <c r="G7721" s="1" t="s">
        <v>10509</v>
      </c>
      <c r="H7721" t="s">
        <v>16725</v>
      </c>
      <c r="I7721" t="s">
        <v>16726</v>
      </c>
      <c r="J7721" t="s">
        <v>16727</v>
      </c>
      <c r="K7721">
        <v>0</v>
      </c>
      <c r="L7721">
        <v>0</v>
      </c>
      <c r="M7721">
        <v>0</v>
      </c>
      <c r="N7721">
        <v>999</v>
      </c>
    </row>
    <row r="7722" spans="1:14" s="6" customFormat="1" x14ac:dyDescent="0.2">
      <c r="A7722">
        <v>7717</v>
      </c>
      <c r="B7722">
        <v>21</v>
      </c>
      <c r="C7722" t="s">
        <v>4208</v>
      </c>
      <c r="D7722" s="1" t="s">
        <v>10512</v>
      </c>
      <c r="E7722" s="1" t="s">
        <v>24364</v>
      </c>
      <c r="F7722" t="s">
        <v>10510</v>
      </c>
      <c r="G7722" s="1" t="s">
        <v>10509</v>
      </c>
      <c r="H7722" t="s">
        <v>16725</v>
      </c>
      <c r="I7722" t="s">
        <v>16726</v>
      </c>
      <c r="J7722" t="s">
        <v>16727</v>
      </c>
      <c r="K7722">
        <v>0</v>
      </c>
      <c r="L7722">
        <v>0</v>
      </c>
      <c r="M7722">
        <v>0</v>
      </c>
      <c r="N7722">
        <v>999</v>
      </c>
    </row>
    <row r="7723" spans="1:14" s="6" customFormat="1" x14ac:dyDescent="0.2">
      <c r="A7723">
        <v>7718</v>
      </c>
      <c r="B7723">
        <v>20</v>
      </c>
      <c r="C7723" t="s">
        <v>751</v>
      </c>
      <c r="D7723" s="1" t="s">
        <v>10513</v>
      </c>
      <c r="E7723" s="1" t="s">
        <v>24365</v>
      </c>
      <c r="F7723" t="s">
        <v>10494</v>
      </c>
      <c r="G7723" s="1" t="s">
        <v>10493</v>
      </c>
      <c r="H7723" t="s">
        <v>16725</v>
      </c>
      <c r="I7723" t="s">
        <v>16726</v>
      </c>
      <c r="J7723" t="s">
        <v>16727</v>
      </c>
      <c r="K7723">
        <v>512</v>
      </c>
      <c r="L7723" t="s">
        <v>16783</v>
      </c>
      <c r="M7723">
        <v>0</v>
      </c>
      <c r="N7723">
        <v>999</v>
      </c>
    </row>
    <row r="7724" spans="1:14" s="6" customFormat="1" x14ac:dyDescent="0.2">
      <c r="A7724">
        <v>7719</v>
      </c>
      <c r="B7724">
        <v>20</v>
      </c>
      <c r="C7724" t="s">
        <v>751</v>
      </c>
      <c r="D7724" s="1" t="s">
        <v>10514</v>
      </c>
      <c r="E7724" s="1" t="s">
        <v>24366</v>
      </c>
      <c r="F7724" t="s">
        <v>10494</v>
      </c>
      <c r="G7724" s="1" t="s">
        <v>10493</v>
      </c>
      <c r="H7724" t="s">
        <v>16725</v>
      </c>
      <c r="I7724" t="s">
        <v>16726</v>
      </c>
      <c r="J7724" t="s">
        <v>16727</v>
      </c>
      <c r="K7724">
        <v>512</v>
      </c>
      <c r="L7724" t="s">
        <v>16783</v>
      </c>
      <c r="M7724">
        <v>0</v>
      </c>
      <c r="N7724">
        <v>999</v>
      </c>
    </row>
    <row r="7725" spans="1:14" s="6" customFormat="1" x14ac:dyDescent="0.2">
      <c r="A7725">
        <v>7720</v>
      </c>
      <c r="B7725">
        <v>20</v>
      </c>
      <c r="C7725" t="s">
        <v>751</v>
      </c>
      <c r="D7725" s="1" t="s">
        <v>10515</v>
      </c>
      <c r="E7725" s="1" t="s">
        <v>24367</v>
      </c>
      <c r="F7725" t="s">
        <v>10494</v>
      </c>
      <c r="G7725" s="1" t="s">
        <v>10493</v>
      </c>
      <c r="H7725" t="s">
        <v>16725</v>
      </c>
      <c r="I7725" t="s">
        <v>16726</v>
      </c>
      <c r="J7725" t="s">
        <v>16727</v>
      </c>
      <c r="K7725">
        <v>512</v>
      </c>
      <c r="L7725" t="s">
        <v>16783</v>
      </c>
      <c r="M7725">
        <v>0</v>
      </c>
      <c r="N7725">
        <v>999</v>
      </c>
    </row>
    <row r="7726" spans="1:14" s="6" customFormat="1" x14ac:dyDescent="0.2">
      <c r="A7726">
        <v>7721</v>
      </c>
      <c r="B7726">
        <v>20</v>
      </c>
      <c r="C7726" t="s">
        <v>751</v>
      </c>
      <c r="D7726" s="1" t="s">
        <v>10516</v>
      </c>
      <c r="E7726" s="1" t="s">
        <v>24368</v>
      </c>
      <c r="F7726" t="s">
        <v>10494</v>
      </c>
      <c r="G7726" s="1" t="s">
        <v>10493</v>
      </c>
      <c r="H7726" t="s">
        <v>16725</v>
      </c>
      <c r="I7726" t="s">
        <v>16726</v>
      </c>
      <c r="J7726" t="s">
        <v>16727</v>
      </c>
      <c r="K7726">
        <v>512</v>
      </c>
      <c r="L7726" t="s">
        <v>16783</v>
      </c>
      <c r="M7726">
        <v>0</v>
      </c>
      <c r="N7726">
        <v>999</v>
      </c>
    </row>
    <row r="7727" spans="1:14" s="6" customFormat="1" x14ac:dyDescent="0.2">
      <c r="A7727">
        <v>7722</v>
      </c>
      <c r="B7727">
        <v>20</v>
      </c>
      <c r="C7727" t="s">
        <v>751</v>
      </c>
      <c r="D7727" s="1" t="s">
        <v>10517</v>
      </c>
      <c r="E7727" s="1" t="s">
        <v>24369</v>
      </c>
      <c r="F7727" t="s">
        <v>10519</v>
      </c>
      <c r="G7727" s="1" t="s">
        <v>10518</v>
      </c>
      <c r="H7727" t="s">
        <v>16725</v>
      </c>
      <c r="I7727" t="s">
        <v>16726</v>
      </c>
      <c r="J7727" t="s">
        <v>16727</v>
      </c>
      <c r="K7727">
        <v>512</v>
      </c>
      <c r="L7727" t="s">
        <v>16783</v>
      </c>
      <c r="M7727">
        <v>0</v>
      </c>
      <c r="N7727">
        <v>999</v>
      </c>
    </row>
    <row r="7728" spans="1:14" s="6" customFormat="1" x14ac:dyDescent="0.2">
      <c r="A7728">
        <v>7723</v>
      </c>
      <c r="B7728">
        <v>20</v>
      </c>
      <c r="C7728" t="s">
        <v>751</v>
      </c>
      <c r="D7728" s="1" t="s">
        <v>10520</v>
      </c>
      <c r="E7728" s="1" t="s">
        <v>24370</v>
      </c>
      <c r="F7728" t="s">
        <v>10519</v>
      </c>
      <c r="G7728" s="1" t="s">
        <v>10518</v>
      </c>
      <c r="H7728" t="s">
        <v>16725</v>
      </c>
      <c r="I7728" t="s">
        <v>16726</v>
      </c>
      <c r="J7728" t="s">
        <v>16727</v>
      </c>
      <c r="K7728">
        <v>512</v>
      </c>
      <c r="L7728" t="s">
        <v>16783</v>
      </c>
      <c r="M7728">
        <v>0</v>
      </c>
      <c r="N7728">
        <v>999</v>
      </c>
    </row>
    <row r="7729" spans="1:14" s="6" customFormat="1" x14ac:dyDescent="0.2">
      <c r="A7729">
        <v>7724</v>
      </c>
      <c r="B7729">
        <v>20</v>
      </c>
      <c r="C7729" t="s">
        <v>751</v>
      </c>
      <c r="D7729" s="1" t="s">
        <v>10521</v>
      </c>
      <c r="E7729" s="1" t="s">
        <v>24371</v>
      </c>
      <c r="F7729" t="s">
        <v>10519</v>
      </c>
      <c r="G7729" s="1" t="s">
        <v>10518</v>
      </c>
      <c r="H7729" t="s">
        <v>16725</v>
      </c>
      <c r="I7729" t="s">
        <v>16726</v>
      </c>
      <c r="J7729" t="s">
        <v>16727</v>
      </c>
      <c r="K7729">
        <v>512</v>
      </c>
      <c r="L7729" t="s">
        <v>16783</v>
      </c>
      <c r="M7729">
        <v>0</v>
      </c>
      <c r="N7729">
        <v>999</v>
      </c>
    </row>
    <row r="7730" spans="1:14" s="6" customFormat="1" x14ac:dyDescent="0.2">
      <c r="A7730">
        <v>7725</v>
      </c>
      <c r="B7730">
        <v>11</v>
      </c>
      <c r="C7730" t="s">
        <v>158</v>
      </c>
      <c r="D7730" s="1" t="s">
        <v>10522</v>
      </c>
      <c r="E7730" s="1" t="s">
        <v>24372</v>
      </c>
      <c r="F7730" t="s">
        <v>10471</v>
      </c>
      <c r="G7730" s="1" t="s">
        <v>10470</v>
      </c>
      <c r="H7730" t="s">
        <v>16725</v>
      </c>
      <c r="I7730" t="s">
        <v>16728</v>
      </c>
      <c r="J7730" t="s">
        <v>16729</v>
      </c>
      <c r="K7730">
        <v>610</v>
      </c>
      <c r="L7730" t="s">
        <v>16825</v>
      </c>
      <c r="M7730">
        <v>0</v>
      </c>
      <c r="N7730">
        <v>120</v>
      </c>
    </row>
    <row r="7731" spans="1:14" s="6" customFormat="1" x14ac:dyDescent="0.2">
      <c r="A7731">
        <v>7726</v>
      </c>
      <c r="B7731">
        <v>11</v>
      </c>
      <c r="C7731" t="s">
        <v>158</v>
      </c>
      <c r="D7731" s="1" t="s">
        <v>10523</v>
      </c>
      <c r="E7731" s="1" t="s">
        <v>24373</v>
      </c>
      <c r="F7731" t="s">
        <v>10471</v>
      </c>
      <c r="G7731" s="1" t="s">
        <v>10470</v>
      </c>
      <c r="H7731" t="s">
        <v>16725</v>
      </c>
      <c r="I7731" t="s">
        <v>16728</v>
      </c>
      <c r="J7731" t="s">
        <v>16729</v>
      </c>
      <c r="K7731">
        <v>610</v>
      </c>
      <c r="L7731" t="s">
        <v>16825</v>
      </c>
      <c r="M7731">
        <v>0</v>
      </c>
      <c r="N7731">
        <v>120</v>
      </c>
    </row>
    <row r="7732" spans="1:14" s="6" customFormat="1" x14ac:dyDescent="0.2">
      <c r="A7732">
        <v>7727</v>
      </c>
      <c r="B7732">
        <v>11</v>
      </c>
      <c r="C7732" t="s">
        <v>158</v>
      </c>
      <c r="D7732" s="1" t="s">
        <v>10524</v>
      </c>
      <c r="E7732" s="1" t="s">
        <v>24374</v>
      </c>
      <c r="F7732" t="s">
        <v>10471</v>
      </c>
      <c r="G7732" s="1" t="s">
        <v>10470</v>
      </c>
      <c r="H7732" t="s">
        <v>16725</v>
      </c>
      <c r="I7732" t="s">
        <v>16728</v>
      </c>
      <c r="J7732" t="s">
        <v>16729</v>
      </c>
      <c r="K7732">
        <v>610</v>
      </c>
      <c r="L7732" t="s">
        <v>16825</v>
      </c>
      <c r="M7732">
        <v>0</v>
      </c>
      <c r="N7732">
        <v>120</v>
      </c>
    </row>
    <row r="7733" spans="1:14" s="6" customFormat="1" x14ac:dyDescent="0.2">
      <c r="A7733">
        <v>7728</v>
      </c>
      <c r="B7733">
        <v>11</v>
      </c>
      <c r="C7733" t="s">
        <v>158</v>
      </c>
      <c r="D7733" s="1" t="s">
        <v>10525</v>
      </c>
      <c r="E7733" s="1" t="s">
        <v>24375</v>
      </c>
      <c r="F7733" t="s">
        <v>10527</v>
      </c>
      <c r="G7733" s="1" t="s">
        <v>10526</v>
      </c>
      <c r="H7733" t="s">
        <v>16725</v>
      </c>
      <c r="I7733" t="s">
        <v>16726</v>
      </c>
      <c r="J7733" t="s">
        <v>16727</v>
      </c>
      <c r="K7733">
        <v>611</v>
      </c>
      <c r="L7733" t="s">
        <v>16825</v>
      </c>
      <c r="M7733">
        <v>0</v>
      </c>
      <c r="N7733">
        <v>999</v>
      </c>
    </row>
    <row r="7734" spans="1:14" s="6" customFormat="1" x14ac:dyDescent="0.2">
      <c r="A7734">
        <v>7729</v>
      </c>
      <c r="B7734">
        <v>11</v>
      </c>
      <c r="C7734" t="s">
        <v>158</v>
      </c>
      <c r="D7734" s="1" t="s">
        <v>10528</v>
      </c>
      <c r="E7734" s="1" t="s">
        <v>24376</v>
      </c>
      <c r="F7734" t="s">
        <v>10527</v>
      </c>
      <c r="G7734" s="1" t="s">
        <v>10526</v>
      </c>
      <c r="H7734" t="s">
        <v>16725</v>
      </c>
      <c r="I7734" t="s">
        <v>16726</v>
      </c>
      <c r="J7734" t="s">
        <v>16727</v>
      </c>
      <c r="K7734">
        <v>611</v>
      </c>
      <c r="L7734" t="s">
        <v>16825</v>
      </c>
      <c r="M7734">
        <v>0</v>
      </c>
      <c r="N7734">
        <v>999</v>
      </c>
    </row>
    <row r="7735" spans="1:14" s="6" customFormat="1" x14ac:dyDescent="0.2">
      <c r="A7735">
        <v>7730</v>
      </c>
      <c r="B7735">
        <v>11</v>
      </c>
      <c r="C7735" t="s">
        <v>158</v>
      </c>
      <c r="D7735" s="1" t="s">
        <v>10529</v>
      </c>
      <c r="E7735" s="1" t="s">
        <v>24377</v>
      </c>
      <c r="F7735" t="s">
        <v>10527</v>
      </c>
      <c r="G7735" s="1" t="s">
        <v>10526</v>
      </c>
      <c r="H7735" t="s">
        <v>16725</v>
      </c>
      <c r="I7735" t="s">
        <v>16726</v>
      </c>
      <c r="J7735" t="s">
        <v>16727</v>
      </c>
      <c r="K7735">
        <v>611</v>
      </c>
      <c r="L7735" t="s">
        <v>16825</v>
      </c>
      <c r="M7735">
        <v>0</v>
      </c>
      <c r="N7735">
        <v>999</v>
      </c>
    </row>
    <row r="7736" spans="1:14" s="6" customFormat="1" x14ac:dyDescent="0.2">
      <c r="A7736">
        <v>7731</v>
      </c>
      <c r="B7736">
        <v>11</v>
      </c>
      <c r="C7736" t="s">
        <v>158</v>
      </c>
      <c r="D7736" s="1" t="s">
        <v>10530</v>
      </c>
      <c r="E7736" s="1" t="s">
        <v>24378</v>
      </c>
      <c r="F7736" t="s">
        <v>10527</v>
      </c>
      <c r="G7736" s="1" t="s">
        <v>10526</v>
      </c>
      <c r="H7736" t="s">
        <v>16725</v>
      </c>
      <c r="I7736" t="s">
        <v>16726</v>
      </c>
      <c r="J7736" t="s">
        <v>16727</v>
      </c>
      <c r="K7736">
        <v>611</v>
      </c>
      <c r="L7736" t="s">
        <v>16825</v>
      </c>
      <c r="M7736">
        <v>0</v>
      </c>
      <c r="N7736">
        <v>999</v>
      </c>
    </row>
    <row r="7737" spans="1:14" s="6" customFormat="1" x14ac:dyDescent="0.2">
      <c r="A7737">
        <v>7732</v>
      </c>
      <c r="B7737">
        <v>20</v>
      </c>
      <c r="C7737" t="s">
        <v>751</v>
      </c>
      <c r="D7737" s="1" t="s">
        <v>10531</v>
      </c>
      <c r="E7737" s="1" t="s">
        <v>29154</v>
      </c>
      <c r="F7737" t="s">
        <v>10533</v>
      </c>
      <c r="G7737" s="1" t="s">
        <v>10532</v>
      </c>
      <c r="H7737" t="s">
        <v>16725</v>
      </c>
      <c r="I7737" t="s">
        <v>16726</v>
      </c>
      <c r="J7737" t="s">
        <v>16727</v>
      </c>
      <c r="K7737">
        <v>504</v>
      </c>
      <c r="L7737" t="s">
        <v>16776</v>
      </c>
      <c r="M7737">
        <v>0</v>
      </c>
      <c r="N7737">
        <v>999</v>
      </c>
    </row>
    <row r="7738" spans="1:14" s="6" customFormat="1" x14ac:dyDescent="0.2">
      <c r="A7738">
        <v>7733</v>
      </c>
      <c r="B7738">
        <v>20</v>
      </c>
      <c r="C7738" t="s">
        <v>751</v>
      </c>
      <c r="D7738" s="1" t="s">
        <v>10534</v>
      </c>
      <c r="E7738" s="1" t="s">
        <v>24379</v>
      </c>
      <c r="F7738" t="s">
        <v>10533</v>
      </c>
      <c r="G7738" s="1" t="s">
        <v>10532</v>
      </c>
      <c r="H7738" t="s">
        <v>16725</v>
      </c>
      <c r="I7738" t="s">
        <v>16726</v>
      </c>
      <c r="J7738" t="s">
        <v>16727</v>
      </c>
      <c r="K7738">
        <v>504</v>
      </c>
      <c r="L7738" t="s">
        <v>16776</v>
      </c>
      <c r="M7738">
        <v>0</v>
      </c>
      <c r="N7738">
        <v>999</v>
      </c>
    </row>
    <row r="7739" spans="1:14" s="6" customFormat="1" x14ac:dyDescent="0.2">
      <c r="A7739">
        <v>7734</v>
      </c>
      <c r="B7739">
        <v>20</v>
      </c>
      <c r="C7739" t="s">
        <v>751</v>
      </c>
      <c r="D7739" s="1" t="s">
        <v>10535</v>
      </c>
      <c r="E7739" s="1" t="s">
        <v>24380</v>
      </c>
      <c r="F7739" t="s">
        <v>10533</v>
      </c>
      <c r="G7739" s="1" t="s">
        <v>10532</v>
      </c>
      <c r="H7739" t="s">
        <v>16725</v>
      </c>
      <c r="I7739" t="s">
        <v>16726</v>
      </c>
      <c r="J7739" t="s">
        <v>16727</v>
      </c>
      <c r="K7739">
        <v>504</v>
      </c>
      <c r="L7739" t="s">
        <v>16776</v>
      </c>
      <c r="M7739">
        <v>0</v>
      </c>
      <c r="N7739">
        <v>999</v>
      </c>
    </row>
    <row r="7740" spans="1:14" s="6" customFormat="1" x14ac:dyDescent="0.2">
      <c r="A7740">
        <v>7735</v>
      </c>
      <c r="B7740">
        <v>20</v>
      </c>
      <c r="C7740" t="s">
        <v>751</v>
      </c>
      <c r="D7740" s="1" t="s">
        <v>10536</v>
      </c>
      <c r="E7740" s="1" t="s">
        <v>24381</v>
      </c>
      <c r="F7740" t="s">
        <v>10533</v>
      </c>
      <c r="G7740" s="1" t="s">
        <v>10532</v>
      </c>
      <c r="H7740" t="s">
        <v>16725</v>
      </c>
      <c r="I7740" t="s">
        <v>16726</v>
      </c>
      <c r="J7740" t="s">
        <v>16727</v>
      </c>
      <c r="K7740">
        <v>504</v>
      </c>
      <c r="L7740" t="s">
        <v>16776</v>
      </c>
      <c r="M7740">
        <v>0</v>
      </c>
      <c r="N7740">
        <v>999</v>
      </c>
    </row>
    <row r="7741" spans="1:14" s="6" customFormat="1" x14ac:dyDescent="0.2">
      <c r="A7741">
        <v>7736</v>
      </c>
      <c r="B7741">
        <v>20</v>
      </c>
      <c r="C7741" t="s">
        <v>751</v>
      </c>
      <c r="D7741" s="1" t="s">
        <v>10537</v>
      </c>
      <c r="E7741" s="1" t="s">
        <v>24382</v>
      </c>
      <c r="F7741" t="s">
        <v>10533</v>
      </c>
      <c r="G7741" s="1" t="s">
        <v>10532</v>
      </c>
      <c r="H7741" t="s">
        <v>16725</v>
      </c>
      <c r="I7741" t="s">
        <v>16726</v>
      </c>
      <c r="J7741" t="s">
        <v>16727</v>
      </c>
      <c r="K7741">
        <v>504</v>
      </c>
      <c r="L7741" t="s">
        <v>16776</v>
      </c>
      <c r="M7741">
        <v>0</v>
      </c>
      <c r="N7741">
        <v>999</v>
      </c>
    </row>
    <row r="7742" spans="1:14" s="6" customFormat="1" x14ac:dyDescent="0.2">
      <c r="A7742">
        <v>7737</v>
      </c>
      <c r="B7742">
        <v>20</v>
      </c>
      <c r="C7742" t="s">
        <v>751</v>
      </c>
      <c r="D7742" s="1" t="s">
        <v>10538</v>
      </c>
      <c r="E7742" s="1" t="s">
        <v>24383</v>
      </c>
      <c r="F7742" t="s">
        <v>10533</v>
      </c>
      <c r="G7742" s="1" t="s">
        <v>10532</v>
      </c>
      <c r="H7742" t="s">
        <v>16725</v>
      </c>
      <c r="I7742" t="s">
        <v>16726</v>
      </c>
      <c r="J7742" t="s">
        <v>16727</v>
      </c>
      <c r="K7742">
        <v>504</v>
      </c>
      <c r="L7742" t="s">
        <v>16776</v>
      </c>
      <c r="M7742">
        <v>0</v>
      </c>
      <c r="N7742">
        <v>999</v>
      </c>
    </row>
    <row r="7743" spans="1:14" s="6" customFormat="1" x14ac:dyDescent="0.2">
      <c r="A7743">
        <v>7738</v>
      </c>
      <c r="B7743">
        <v>19</v>
      </c>
      <c r="C7743" t="s">
        <v>509</v>
      </c>
      <c r="D7743" s="1" t="s">
        <v>10539</v>
      </c>
      <c r="E7743" s="1" t="s">
        <v>24384</v>
      </c>
      <c r="F7743" t="s">
        <v>10458</v>
      </c>
      <c r="G7743" s="1" t="s">
        <v>10457</v>
      </c>
      <c r="H7743" t="s">
        <v>16725</v>
      </c>
      <c r="I7743" t="s">
        <v>16726</v>
      </c>
      <c r="J7743" t="s">
        <v>16727</v>
      </c>
      <c r="K7743">
        <v>0</v>
      </c>
      <c r="L7743">
        <v>0</v>
      </c>
      <c r="M7743">
        <v>0</v>
      </c>
      <c r="N7743">
        <v>999</v>
      </c>
    </row>
    <row r="7744" spans="1:14" s="6" customFormat="1" x14ac:dyDescent="0.2">
      <c r="A7744">
        <v>7739</v>
      </c>
      <c r="B7744">
        <v>19</v>
      </c>
      <c r="C7744" t="s">
        <v>509</v>
      </c>
      <c r="D7744" s="1" t="s">
        <v>10540</v>
      </c>
      <c r="E7744" s="1" t="s">
        <v>24385</v>
      </c>
      <c r="F7744" t="s">
        <v>10458</v>
      </c>
      <c r="G7744" s="1" t="s">
        <v>10457</v>
      </c>
      <c r="H7744" t="s">
        <v>16725</v>
      </c>
      <c r="I7744" t="s">
        <v>16726</v>
      </c>
      <c r="J7744" t="s">
        <v>16727</v>
      </c>
      <c r="K7744">
        <v>0</v>
      </c>
      <c r="L7744">
        <v>0</v>
      </c>
      <c r="M7744">
        <v>0</v>
      </c>
      <c r="N7744">
        <v>999</v>
      </c>
    </row>
    <row r="7745" spans="1:14" s="6" customFormat="1" x14ac:dyDescent="0.2">
      <c r="A7745">
        <v>7740</v>
      </c>
      <c r="B7745">
        <v>19</v>
      </c>
      <c r="C7745" t="s">
        <v>509</v>
      </c>
      <c r="D7745" s="1" t="s">
        <v>10541</v>
      </c>
      <c r="E7745" s="1" t="s">
        <v>24386</v>
      </c>
      <c r="F7745" t="s">
        <v>10543</v>
      </c>
      <c r="G7745" s="1" t="s">
        <v>10542</v>
      </c>
      <c r="H7745" t="s">
        <v>16725</v>
      </c>
      <c r="I7745" t="s">
        <v>16726</v>
      </c>
      <c r="J7745" t="s">
        <v>16727</v>
      </c>
      <c r="K7745">
        <v>0</v>
      </c>
      <c r="L7745">
        <v>0</v>
      </c>
      <c r="M7745">
        <v>0</v>
      </c>
      <c r="N7745">
        <v>999</v>
      </c>
    </row>
    <row r="7746" spans="1:14" s="6" customFormat="1" x14ac:dyDescent="0.2">
      <c r="A7746">
        <v>7741</v>
      </c>
      <c r="B7746">
        <v>19</v>
      </c>
      <c r="C7746" t="s">
        <v>509</v>
      </c>
      <c r="D7746" s="1" t="s">
        <v>10544</v>
      </c>
      <c r="E7746" s="1" t="s">
        <v>24387</v>
      </c>
      <c r="F7746" t="s">
        <v>10543</v>
      </c>
      <c r="G7746" s="1" t="s">
        <v>10542</v>
      </c>
      <c r="H7746" t="s">
        <v>16725</v>
      </c>
      <c r="I7746" t="s">
        <v>16726</v>
      </c>
      <c r="J7746" t="s">
        <v>16727</v>
      </c>
      <c r="K7746">
        <v>0</v>
      </c>
      <c r="L7746">
        <v>0</v>
      </c>
      <c r="M7746">
        <v>0</v>
      </c>
      <c r="N7746">
        <v>999</v>
      </c>
    </row>
    <row r="7747" spans="1:14" s="6" customFormat="1" x14ac:dyDescent="0.2">
      <c r="A7747">
        <v>7742</v>
      </c>
      <c r="B7747">
        <v>19</v>
      </c>
      <c r="C7747" t="s">
        <v>509</v>
      </c>
      <c r="D7747" s="1" t="s">
        <v>10545</v>
      </c>
      <c r="E7747" s="1" t="s">
        <v>24388</v>
      </c>
      <c r="F7747" t="s">
        <v>10543</v>
      </c>
      <c r="G7747" s="1" t="s">
        <v>10542</v>
      </c>
      <c r="H7747" t="s">
        <v>16725</v>
      </c>
      <c r="I7747" t="s">
        <v>16726</v>
      </c>
      <c r="J7747" t="s">
        <v>16727</v>
      </c>
      <c r="K7747">
        <v>0</v>
      </c>
      <c r="L7747">
        <v>0</v>
      </c>
      <c r="M7747">
        <v>0</v>
      </c>
      <c r="N7747">
        <v>999</v>
      </c>
    </row>
    <row r="7748" spans="1:14" s="6" customFormat="1" x14ac:dyDescent="0.2">
      <c r="A7748">
        <v>7743</v>
      </c>
      <c r="B7748">
        <v>13</v>
      </c>
      <c r="C7748" t="s">
        <v>461</v>
      </c>
      <c r="D7748" s="1" t="s">
        <v>10546</v>
      </c>
      <c r="E7748" s="1" t="s">
        <v>24389</v>
      </c>
      <c r="F7748" t="s">
        <v>10548</v>
      </c>
      <c r="G7748" s="1" t="s">
        <v>10547</v>
      </c>
      <c r="H7748" t="s">
        <v>16725</v>
      </c>
      <c r="I7748" t="s">
        <v>16734</v>
      </c>
      <c r="J7748" t="s">
        <v>16779</v>
      </c>
      <c r="K7748">
        <v>614</v>
      </c>
      <c r="L7748">
        <v>0</v>
      </c>
      <c r="M7748">
        <v>10</v>
      </c>
      <c r="N7748">
        <v>17</v>
      </c>
    </row>
    <row r="7749" spans="1:14" s="6" customFormat="1" x14ac:dyDescent="0.2">
      <c r="A7749">
        <v>7744</v>
      </c>
      <c r="B7749">
        <v>13</v>
      </c>
      <c r="C7749" t="s">
        <v>461</v>
      </c>
      <c r="D7749" s="1" t="s">
        <v>10549</v>
      </c>
      <c r="E7749" s="1" t="s">
        <v>24390</v>
      </c>
      <c r="F7749" t="s">
        <v>10548</v>
      </c>
      <c r="G7749" s="1" t="s">
        <v>10547</v>
      </c>
      <c r="H7749" t="s">
        <v>16725</v>
      </c>
      <c r="I7749" t="s">
        <v>16734</v>
      </c>
      <c r="J7749" t="s">
        <v>16779</v>
      </c>
      <c r="K7749">
        <v>614</v>
      </c>
      <c r="L7749">
        <v>0</v>
      </c>
      <c r="M7749">
        <v>10</v>
      </c>
      <c r="N7749">
        <v>17</v>
      </c>
    </row>
    <row r="7750" spans="1:14" s="6" customFormat="1" x14ac:dyDescent="0.2">
      <c r="A7750">
        <v>7745</v>
      </c>
      <c r="B7750">
        <v>13</v>
      </c>
      <c r="C7750" t="s">
        <v>461</v>
      </c>
      <c r="D7750" s="1" t="s">
        <v>10550</v>
      </c>
      <c r="E7750" s="1" t="s">
        <v>24391</v>
      </c>
      <c r="F7750" t="s">
        <v>10548</v>
      </c>
      <c r="G7750" s="1" t="s">
        <v>10547</v>
      </c>
      <c r="H7750" t="s">
        <v>16725</v>
      </c>
      <c r="I7750" t="s">
        <v>16734</v>
      </c>
      <c r="J7750" t="s">
        <v>16779</v>
      </c>
      <c r="K7750">
        <v>614</v>
      </c>
      <c r="L7750">
        <v>0</v>
      </c>
      <c r="M7750">
        <v>10</v>
      </c>
      <c r="N7750">
        <v>17</v>
      </c>
    </row>
    <row r="7751" spans="1:14" s="6" customFormat="1" x14ac:dyDescent="0.2">
      <c r="A7751">
        <v>7746</v>
      </c>
      <c r="B7751">
        <v>13</v>
      </c>
      <c r="C7751" t="s">
        <v>461</v>
      </c>
      <c r="D7751" s="1" t="s">
        <v>10551</v>
      </c>
      <c r="E7751" s="1" t="s">
        <v>24392</v>
      </c>
      <c r="F7751" t="s">
        <v>10548</v>
      </c>
      <c r="G7751" s="1" t="s">
        <v>10547</v>
      </c>
      <c r="H7751" t="s">
        <v>16725</v>
      </c>
      <c r="I7751" t="s">
        <v>16734</v>
      </c>
      <c r="J7751" t="s">
        <v>16779</v>
      </c>
      <c r="K7751">
        <v>614</v>
      </c>
      <c r="L7751">
        <v>0</v>
      </c>
      <c r="M7751">
        <v>10</v>
      </c>
      <c r="N7751">
        <v>17</v>
      </c>
    </row>
    <row r="7752" spans="1:14" s="6" customFormat="1" x14ac:dyDescent="0.2">
      <c r="A7752">
        <v>7747</v>
      </c>
      <c r="B7752">
        <v>13</v>
      </c>
      <c r="C7752" t="s">
        <v>461</v>
      </c>
      <c r="D7752" s="1" t="s">
        <v>10552</v>
      </c>
      <c r="E7752" s="1" t="s">
        <v>24393</v>
      </c>
      <c r="F7752" t="s">
        <v>10554</v>
      </c>
      <c r="G7752" s="1" t="s">
        <v>10553</v>
      </c>
      <c r="H7752" t="s">
        <v>16725</v>
      </c>
      <c r="I7752" t="s">
        <v>16726</v>
      </c>
      <c r="J7752" t="s">
        <v>16727</v>
      </c>
      <c r="K7752">
        <v>614</v>
      </c>
      <c r="L7752" t="s">
        <v>16751</v>
      </c>
      <c r="M7752">
        <v>0</v>
      </c>
      <c r="N7752">
        <v>999</v>
      </c>
    </row>
    <row r="7753" spans="1:14" s="6" customFormat="1" x14ac:dyDescent="0.2">
      <c r="A7753">
        <v>7748</v>
      </c>
      <c r="B7753">
        <v>13</v>
      </c>
      <c r="C7753" t="s">
        <v>461</v>
      </c>
      <c r="D7753" s="1" t="s">
        <v>10555</v>
      </c>
      <c r="E7753" s="1" t="s">
        <v>24394</v>
      </c>
      <c r="F7753" t="s">
        <v>10554</v>
      </c>
      <c r="G7753" s="1" t="s">
        <v>10553</v>
      </c>
      <c r="H7753" t="s">
        <v>16725</v>
      </c>
      <c r="I7753" t="s">
        <v>16739</v>
      </c>
      <c r="J7753" t="s">
        <v>16740</v>
      </c>
      <c r="K7753">
        <v>614</v>
      </c>
      <c r="L7753" t="s">
        <v>16751</v>
      </c>
      <c r="M7753">
        <v>12</v>
      </c>
      <c r="N7753">
        <v>85</v>
      </c>
    </row>
    <row r="7754" spans="1:14" s="6" customFormat="1" x14ac:dyDescent="0.2">
      <c r="A7754">
        <v>7749</v>
      </c>
      <c r="B7754">
        <v>21</v>
      </c>
      <c r="C7754" t="s">
        <v>4208</v>
      </c>
      <c r="D7754" s="1" t="s">
        <v>10556</v>
      </c>
      <c r="E7754" s="1" t="s">
        <v>24395</v>
      </c>
      <c r="F7754" t="s">
        <v>10510</v>
      </c>
      <c r="G7754" s="1" t="s">
        <v>10509</v>
      </c>
      <c r="H7754" t="s">
        <v>16725</v>
      </c>
      <c r="I7754" t="s">
        <v>16726</v>
      </c>
      <c r="J7754" t="s">
        <v>16727</v>
      </c>
      <c r="K7754">
        <v>0</v>
      </c>
      <c r="L7754">
        <v>0</v>
      </c>
      <c r="M7754">
        <v>0</v>
      </c>
      <c r="N7754">
        <v>999</v>
      </c>
    </row>
    <row r="7755" spans="1:14" s="6" customFormat="1" x14ac:dyDescent="0.2">
      <c r="A7755">
        <v>7750</v>
      </c>
      <c r="B7755">
        <v>21</v>
      </c>
      <c r="C7755" t="s">
        <v>4208</v>
      </c>
      <c r="D7755" s="1" t="s">
        <v>10557</v>
      </c>
      <c r="E7755" s="1" t="s">
        <v>24396</v>
      </c>
      <c r="F7755" t="s">
        <v>10510</v>
      </c>
      <c r="G7755" s="1" t="s">
        <v>10509</v>
      </c>
      <c r="H7755" t="s">
        <v>16725</v>
      </c>
      <c r="I7755" t="s">
        <v>16726</v>
      </c>
      <c r="J7755" t="s">
        <v>16727</v>
      </c>
      <c r="K7755">
        <v>0</v>
      </c>
      <c r="L7755">
        <v>0</v>
      </c>
      <c r="M7755">
        <v>0</v>
      </c>
      <c r="N7755">
        <v>999</v>
      </c>
    </row>
    <row r="7756" spans="1:14" s="6" customFormat="1" x14ac:dyDescent="0.2">
      <c r="A7756">
        <v>7751</v>
      </c>
      <c r="B7756">
        <v>21</v>
      </c>
      <c r="C7756" t="s">
        <v>4208</v>
      </c>
      <c r="D7756" s="1" t="s">
        <v>10558</v>
      </c>
      <c r="E7756" s="1" t="s">
        <v>24397</v>
      </c>
      <c r="F7756" t="s">
        <v>10510</v>
      </c>
      <c r="G7756" s="1" t="s">
        <v>10509</v>
      </c>
      <c r="H7756" t="s">
        <v>16725</v>
      </c>
      <c r="I7756" t="s">
        <v>16726</v>
      </c>
      <c r="J7756" t="s">
        <v>16727</v>
      </c>
      <c r="K7756">
        <v>0</v>
      </c>
      <c r="L7756">
        <v>0</v>
      </c>
      <c r="M7756">
        <v>0</v>
      </c>
      <c r="N7756">
        <v>999</v>
      </c>
    </row>
    <row r="7757" spans="1:14" s="6" customFormat="1" x14ac:dyDescent="0.2">
      <c r="A7757">
        <v>7752</v>
      </c>
      <c r="B7757">
        <v>21</v>
      </c>
      <c r="C7757" t="s">
        <v>4208</v>
      </c>
      <c r="D7757" s="1" t="s">
        <v>10559</v>
      </c>
      <c r="E7757" s="1" t="s">
        <v>24398</v>
      </c>
      <c r="F7757" t="s">
        <v>10510</v>
      </c>
      <c r="G7757" s="1" t="s">
        <v>10509</v>
      </c>
      <c r="H7757" t="s">
        <v>16725</v>
      </c>
      <c r="I7757" t="s">
        <v>16726</v>
      </c>
      <c r="J7757" t="s">
        <v>16727</v>
      </c>
      <c r="K7757">
        <v>0</v>
      </c>
      <c r="L7757">
        <v>0</v>
      </c>
      <c r="M7757">
        <v>0</v>
      </c>
      <c r="N7757">
        <v>999</v>
      </c>
    </row>
    <row r="7758" spans="1:14" s="6" customFormat="1" x14ac:dyDescent="0.2">
      <c r="A7758">
        <v>7753</v>
      </c>
      <c r="B7758">
        <v>21</v>
      </c>
      <c r="C7758" t="s">
        <v>4208</v>
      </c>
      <c r="D7758" s="1" t="s">
        <v>10560</v>
      </c>
      <c r="E7758" s="1" t="s">
        <v>24399</v>
      </c>
      <c r="F7758" t="s">
        <v>10510</v>
      </c>
      <c r="G7758" s="1" t="s">
        <v>10509</v>
      </c>
      <c r="H7758" t="s">
        <v>16725</v>
      </c>
      <c r="I7758" t="s">
        <v>16726</v>
      </c>
      <c r="J7758" t="s">
        <v>16727</v>
      </c>
      <c r="K7758">
        <v>0</v>
      </c>
      <c r="L7758">
        <v>0</v>
      </c>
      <c r="M7758">
        <v>0</v>
      </c>
      <c r="N7758">
        <v>999</v>
      </c>
    </row>
    <row r="7759" spans="1:14" s="6" customFormat="1" x14ac:dyDescent="0.2">
      <c r="A7759">
        <v>7754</v>
      </c>
      <c r="B7759">
        <v>21</v>
      </c>
      <c r="C7759" t="s">
        <v>4208</v>
      </c>
      <c r="D7759" s="1" t="s">
        <v>10561</v>
      </c>
      <c r="E7759" s="1" t="s">
        <v>24400</v>
      </c>
      <c r="F7759" t="s">
        <v>10563</v>
      </c>
      <c r="G7759" s="1" t="s">
        <v>10562</v>
      </c>
      <c r="H7759" t="s">
        <v>16725</v>
      </c>
      <c r="I7759" t="s">
        <v>16726</v>
      </c>
      <c r="J7759" t="s">
        <v>16727</v>
      </c>
      <c r="K7759">
        <v>0</v>
      </c>
      <c r="L7759">
        <v>0</v>
      </c>
      <c r="M7759">
        <v>0</v>
      </c>
      <c r="N7759">
        <v>999</v>
      </c>
    </row>
    <row r="7760" spans="1:14" s="6" customFormat="1" x14ac:dyDescent="0.2">
      <c r="A7760">
        <v>7755</v>
      </c>
      <c r="B7760">
        <v>21</v>
      </c>
      <c r="C7760" t="s">
        <v>4208</v>
      </c>
      <c r="D7760" s="1" t="s">
        <v>10564</v>
      </c>
      <c r="E7760" s="1" t="s">
        <v>24401</v>
      </c>
      <c r="F7760" t="s">
        <v>10563</v>
      </c>
      <c r="G7760" s="1" t="s">
        <v>10562</v>
      </c>
      <c r="H7760" t="s">
        <v>16725</v>
      </c>
      <c r="I7760" t="s">
        <v>16726</v>
      </c>
      <c r="J7760" t="s">
        <v>16727</v>
      </c>
      <c r="K7760">
        <v>0</v>
      </c>
      <c r="L7760">
        <v>0</v>
      </c>
      <c r="M7760">
        <v>0</v>
      </c>
      <c r="N7760">
        <v>999</v>
      </c>
    </row>
    <row r="7761" spans="1:14" s="6" customFormat="1" x14ac:dyDescent="0.2">
      <c r="A7761">
        <v>7756</v>
      </c>
      <c r="B7761">
        <v>21</v>
      </c>
      <c r="C7761" t="s">
        <v>4208</v>
      </c>
      <c r="D7761" s="1" t="s">
        <v>10565</v>
      </c>
      <c r="E7761" s="1" t="s">
        <v>24402</v>
      </c>
      <c r="F7761" t="s">
        <v>10563</v>
      </c>
      <c r="G7761" s="1" t="s">
        <v>10562</v>
      </c>
      <c r="H7761" t="s">
        <v>16725</v>
      </c>
      <c r="I7761" t="s">
        <v>16726</v>
      </c>
      <c r="J7761" t="s">
        <v>16727</v>
      </c>
      <c r="K7761">
        <v>0</v>
      </c>
      <c r="L7761">
        <v>0</v>
      </c>
      <c r="M7761">
        <v>0</v>
      </c>
      <c r="N7761">
        <v>999</v>
      </c>
    </row>
    <row r="7762" spans="1:14" s="6" customFormat="1" x14ac:dyDescent="0.2">
      <c r="A7762">
        <v>7757</v>
      </c>
      <c r="B7762">
        <v>21</v>
      </c>
      <c r="C7762" t="s">
        <v>4208</v>
      </c>
      <c r="D7762" s="1" t="s">
        <v>10566</v>
      </c>
      <c r="E7762" s="1" t="s">
        <v>24403</v>
      </c>
      <c r="F7762" t="s">
        <v>10563</v>
      </c>
      <c r="G7762" s="1" t="s">
        <v>10562</v>
      </c>
      <c r="H7762" t="s">
        <v>16725</v>
      </c>
      <c r="I7762" t="s">
        <v>16726</v>
      </c>
      <c r="J7762" t="s">
        <v>16727</v>
      </c>
      <c r="K7762">
        <v>0</v>
      </c>
      <c r="L7762">
        <v>0</v>
      </c>
      <c r="M7762">
        <v>0</v>
      </c>
      <c r="N7762">
        <v>999</v>
      </c>
    </row>
    <row r="7763" spans="1:14" s="6" customFormat="1" x14ac:dyDescent="0.2">
      <c r="A7763">
        <v>7758</v>
      </c>
      <c r="B7763">
        <v>21</v>
      </c>
      <c r="C7763" t="s">
        <v>4208</v>
      </c>
      <c r="D7763" s="1" t="s">
        <v>10567</v>
      </c>
      <c r="E7763" s="1" t="s">
        <v>24404</v>
      </c>
      <c r="F7763" t="s">
        <v>10563</v>
      </c>
      <c r="G7763" s="1" t="s">
        <v>10562</v>
      </c>
      <c r="H7763" t="s">
        <v>16725</v>
      </c>
      <c r="I7763" t="s">
        <v>16726</v>
      </c>
      <c r="J7763" t="s">
        <v>16727</v>
      </c>
      <c r="K7763">
        <v>0</v>
      </c>
      <c r="L7763">
        <v>0</v>
      </c>
      <c r="M7763">
        <v>0</v>
      </c>
      <c r="N7763">
        <v>999</v>
      </c>
    </row>
    <row r="7764" spans="1:14" s="6" customFormat="1" x14ac:dyDescent="0.2">
      <c r="A7764">
        <v>7759</v>
      </c>
      <c r="B7764">
        <v>21</v>
      </c>
      <c r="C7764" t="s">
        <v>4208</v>
      </c>
      <c r="D7764" s="1" t="s">
        <v>10568</v>
      </c>
      <c r="E7764" s="1" t="s">
        <v>24405</v>
      </c>
      <c r="F7764" t="s">
        <v>10563</v>
      </c>
      <c r="G7764" s="1" t="s">
        <v>10562</v>
      </c>
      <c r="H7764" t="s">
        <v>16725</v>
      </c>
      <c r="I7764" t="s">
        <v>16726</v>
      </c>
      <c r="J7764" t="s">
        <v>16727</v>
      </c>
      <c r="K7764">
        <v>0</v>
      </c>
      <c r="L7764">
        <v>0</v>
      </c>
      <c r="M7764">
        <v>0</v>
      </c>
      <c r="N7764">
        <v>999</v>
      </c>
    </row>
    <row r="7765" spans="1:14" s="6" customFormat="1" x14ac:dyDescent="0.2">
      <c r="A7765">
        <v>7760</v>
      </c>
      <c r="B7765">
        <v>11</v>
      </c>
      <c r="C7765" t="s">
        <v>158</v>
      </c>
      <c r="D7765" s="1" t="s">
        <v>10569</v>
      </c>
      <c r="E7765" s="1" t="s">
        <v>24406</v>
      </c>
      <c r="F7765" t="s">
        <v>10527</v>
      </c>
      <c r="G7765" s="1" t="s">
        <v>10526</v>
      </c>
      <c r="H7765" t="s">
        <v>16725</v>
      </c>
      <c r="I7765" t="s">
        <v>16726</v>
      </c>
      <c r="J7765" t="s">
        <v>16727</v>
      </c>
      <c r="K7765">
        <v>611</v>
      </c>
      <c r="L7765" t="s">
        <v>16825</v>
      </c>
      <c r="M7765">
        <v>0</v>
      </c>
      <c r="N7765">
        <v>999</v>
      </c>
    </row>
    <row r="7766" spans="1:14" s="6" customFormat="1" x14ac:dyDescent="0.2">
      <c r="A7766">
        <v>7761</v>
      </c>
      <c r="B7766">
        <v>11</v>
      </c>
      <c r="C7766" t="s">
        <v>158</v>
      </c>
      <c r="D7766" s="1" t="s">
        <v>10570</v>
      </c>
      <c r="E7766" s="1" t="s">
        <v>24407</v>
      </c>
      <c r="F7766" t="s">
        <v>10527</v>
      </c>
      <c r="G7766" s="1" t="s">
        <v>10526</v>
      </c>
      <c r="H7766" t="s">
        <v>16725</v>
      </c>
      <c r="I7766" t="s">
        <v>16726</v>
      </c>
      <c r="J7766" t="s">
        <v>16727</v>
      </c>
      <c r="K7766">
        <v>611</v>
      </c>
      <c r="L7766" t="s">
        <v>16825</v>
      </c>
      <c r="M7766">
        <v>0</v>
      </c>
      <c r="N7766">
        <v>999</v>
      </c>
    </row>
    <row r="7767" spans="1:14" s="6" customFormat="1" x14ac:dyDescent="0.2">
      <c r="A7767">
        <v>7762</v>
      </c>
      <c r="B7767">
        <v>11</v>
      </c>
      <c r="C7767" t="s">
        <v>158</v>
      </c>
      <c r="D7767" s="1" t="s">
        <v>10571</v>
      </c>
      <c r="E7767" s="1" t="s">
        <v>24408</v>
      </c>
      <c r="F7767" t="s">
        <v>10527</v>
      </c>
      <c r="G7767" s="1" t="s">
        <v>10526</v>
      </c>
      <c r="H7767" t="s">
        <v>16725</v>
      </c>
      <c r="I7767" t="s">
        <v>16726</v>
      </c>
      <c r="J7767" t="s">
        <v>16727</v>
      </c>
      <c r="K7767">
        <v>611</v>
      </c>
      <c r="L7767" t="s">
        <v>16825</v>
      </c>
      <c r="M7767">
        <v>0</v>
      </c>
      <c r="N7767">
        <v>999</v>
      </c>
    </row>
    <row r="7768" spans="1:14" s="6" customFormat="1" x14ac:dyDescent="0.2">
      <c r="A7768">
        <v>7763</v>
      </c>
      <c r="B7768">
        <v>11</v>
      </c>
      <c r="C7768" t="s">
        <v>158</v>
      </c>
      <c r="D7768" s="1" t="s">
        <v>10572</v>
      </c>
      <c r="E7768" s="1" t="s">
        <v>24409</v>
      </c>
      <c r="F7768" t="s">
        <v>10574</v>
      </c>
      <c r="G7768" s="1" t="s">
        <v>10573</v>
      </c>
      <c r="H7768" t="s">
        <v>16725</v>
      </c>
      <c r="I7768" t="s">
        <v>16726</v>
      </c>
      <c r="J7768" t="s">
        <v>16727</v>
      </c>
      <c r="K7768">
        <v>610</v>
      </c>
      <c r="L7768" t="s">
        <v>16825</v>
      </c>
      <c r="M7768">
        <v>0</v>
      </c>
      <c r="N7768">
        <v>999</v>
      </c>
    </row>
    <row r="7769" spans="1:14" s="6" customFormat="1" x14ac:dyDescent="0.2">
      <c r="A7769">
        <v>7764</v>
      </c>
      <c r="B7769">
        <v>11</v>
      </c>
      <c r="C7769" t="s">
        <v>158</v>
      </c>
      <c r="D7769" s="1" t="s">
        <v>10575</v>
      </c>
      <c r="E7769" s="1" t="s">
        <v>24410</v>
      </c>
      <c r="F7769" t="s">
        <v>10574</v>
      </c>
      <c r="G7769" s="1" t="s">
        <v>10573</v>
      </c>
      <c r="H7769" t="s">
        <v>16725</v>
      </c>
      <c r="I7769" t="s">
        <v>16728</v>
      </c>
      <c r="J7769" t="s">
        <v>16729</v>
      </c>
      <c r="K7769">
        <v>610</v>
      </c>
      <c r="L7769" t="s">
        <v>16825</v>
      </c>
      <c r="M7769">
        <v>0</v>
      </c>
      <c r="N7769">
        <v>120</v>
      </c>
    </row>
    <row r="7770" spans="1:14" s="6" customFormat="1" x14ac:dyDescent="0.2">
      <c r="A7770">
        <v>7765</v>
      </c>
      <c r="B7770">
        <v>11</v>
      </c>
      <c r="C7770" t="s">
        <v>158</v>
      </c>
      <c r="D7770" s="1" t="s">
        <v>10576</v>
      </c>
      <c r="E7770" s="1" t="s">
        <v>24411</v>
      </c>
      <c r="F7770" t="s">
        <v>10574</v>
      </c>
      <c r="G7770" s="1" t="s">
        <v>10573</v>
      </c>
      <c r="H7770" t="s">
        <v>16725</v>
      </c>
      <c r="I7770" t="s">
        <v>16726</v>
      </c>
      <c r="J7770" t="s">
        <v>16727</v>
      </c>
      <c r="K7770">
        <v>610</v>
      </c>
      <c r="L7770" t="s">
        <v>16825</v>
      </c>
      <c r="M7770">
        <v>0</v>
      </c>
      <c r="N7770">
        <v>999</v>
      </c>
    </row>
    <row r="7771" spans="1:14" s="6" customFormat="1" x14ac:dyDescent="0.2">
      <c r="A7771">
        <v>7766</v>
      </c>
      <c r="B7771">
        <v>11</v>
      </c>
      <c r="C7771" t="s">
        <v>158</v>
      </c>
      <c r="D7771" s="1" t="s">
        <v>10577</v>
      </c>
      <c r="E7771" s="1" t="s">
        <v>24412</v>
      </c>
      <c r="F7771" t="s">
        <v>10574</v>
      </c>
      <c r="G7771" s="1" t="s">
        <v>10573</v>
      </c>
      <c r="H7771" t="s">
        <v>16725</v>
      </c>
      <c r="I7771" t="s">
        <v>16726</v>
      </c>
      <c r="J7771" t="s">
        <v>16727</v>
      </c>
      <c r="K7771">
        <v>610</v>
      </c>
      <c r="L7771" t="s">
        <v>16825</v>
      </c>
      <c r="M7771">
        <v>0</v>
      </c>
      <c r="N7771">
        <v>999</v>
      </c>
    </row>
    <row r="7772" spans="1:14" s="6" customFormat="1" x14ac:dyDescent="0.2">
      <c r="A7772">
        <v>7767</v>
      </c>
      <c r="B7772">
        <v>19</v>
      </c>
      <c r="C7772" t="s">
        <v>509</v>
      </c>
      <c r="D7772" s="1" t="s">
        <v>10578</v>
      </c>
      <c r="E7772" s="1" t="s">
        <v>24413</v>
      </c>
      <c r="F7772" t="s">
        <v>9592</v>
      </c>
      <c r="G7772" s="1" t="s">
        <v>9591</v>
      </c>
      <c r="H7772" t="s">
        <v>16725</v>
      </c>
      <c r="I7772" t="s">
        <v>16726</v>
      </c>
      <c r="J7772" t="s">
        <v>16727</v>
      </c>
      <c r="K7772">
        <v>0</v>
      </c>
      <c r="L7772">
        <v>0</v>
      </c>
      <c r="M7772">
        <v>0</v>
      </c>
      <c r="N7772">
        <v>999</v>
      </c>
    </row>
    <row r="7773" spans="1:14" s="6" customFormat="1" x14ac:dyDescent="0.2">
      <c r="A7773">
        <v>7768</v>
      </c>
      <c r="B7773">
        <v>19</v>
      </c>
      <c r="C7773" t="s">
        <v>509</v>
      </c>
      <c r="D7773" s="1" t="s">
        <v>10579</v>
      </c>
      <c r="E7773" s="1" t="s">
        <v>24414</v>
      </c>
      <c r="F7773" t="s">
        <v>10581</v>
      </c>
      <c r="G7773" s="1" t="s">
        <v>10580</v>
      </c>
      <c r="H7773" t="s">
        <v>16725</v>
      </c>
      <c r="I7773" t="s">
        <v>16726</v>
      </c>
      <c r="J7773" t="s">
        <v>16727</v>
      </c>
      <c r="K7773">
        <v>0</v>
      </c>
      <c r="L7773">
        <v>0</v>
      </c>
      <c r="M7773">
        <v>0</v>
      </c>
      <c r="N7773">
        <v>999</v>
      </c>
    </row>
    <row r="7774" spans="1:14" s="6" customFormat="1" x14ac:dyDescent="0.2">
      <c r="A7774">
        <v>7769</v>
      </c>
      <c r="B7774">
        <v>19</v>
      </c>
      <c r="C7774" t="s">
        <v>509</v>
      </c>
      <c r="D7774" s="1" t="s">
        <v>10582</v>
      </c>
      <c r="E7774" s="1" t="s">
        <v>24415</v>
      </c>
      <c r="F7774" t="s">
        <v>10581</v>
      </c>
      <c r="G7774" s="1" t="s">
        <v>10580</v>
      </c>
      <c r="H7774" t="s">
        <v>16725</v>
      </c>
      <c r="I7774" t="s">
        <v>16726</v>
      </c>
      <c r="J7774" t="s">
        <v>16727</v>
      </c>
      <c r="K7774">
        <v>0</v>
      </c>
      <c r="L7774">
        <v>0</v>
      </c>
      <c r="M7774">
        <v>0</v>
      </c>
      <c r="N7774">
        <v>999</v>
      </c>
    </row>
    <row r="7775" spans="1:14" s="6" customFormat="1" x14ac:dyDescent="0.2">
      <c r="A7775">
        <v>7770</v>
      </c>
      <c r="B7775">
        <v>19</v>
      </c>
      <c r="C7775" t="s">
        <v>509</v>
      </c>
      <c r="D7775" s="1" t="s">
        <v>10583</v>
      </c>
      <c r="E7775" s="1" t="s">
        <v>24416</v>
      </c>
      <c r="F7775" t="s">
        <v>10581</v>
      </c>
      <c r="G7775" s="1" t="s">
        <v>10580</v>
      </c>
      <c r="H7775" t="s">
        <v>16725</v>
      </c>
      <c r="I7775" t="s">
        <v>16726</v>
      </c>
      <c r="J7775" t="s">
        <v>16727</v>
      </c>
      <c r="K7775">
        <v>0</v>
      </c>
      <c r="L7775">
        <v>0</v>
      </c>
      <c r="M7775">
        <v>0</v>
      </c>
      <c r="N7775">
        <v>999</v>
      </c>
    </row>
    <row r="7776" spans="1:14" s="6" customFormat="1" x14ac:dyDescent="0.2">
      <c r="A7776">
        <v>7771</v>
      </c>
      <c r="B7776">
        <v>19</v>
      </c>
      <c r="C7776" t="s">
        <v>509</v>
      </c>
      <c r="D7776" s="1" t="s">
        <v>10584</v>
      </c>
      <c r="E7776" s="1" t="s">
        <v>24417</v>
      </c>
      <c r="F7776" t="s">
        <v>10581</v>
      </c>
      <c r="G7776" s="1" t="s">
        <v>10580</v>
      </c>
      <c r="H7776" t="s">
        <v>16725</v>
      </c>
      <c r="I7776" t="s">
        <v>16726</v>
      </c>
      <c r="J7776" t="s">
        <v>16727</v>
      </c>
      <c r="K7776">
        <v>0</v>
      </c>
      <c r="L7776">
        <v>0</v>
      </c>
      <c r="M7776">
        <v>0</v>
      </c>
      <c r="N7776">
        <v>999</v>
      </c>
    </row>
    <row r="7777" spans="1:14" s="6" customFormat="1" x14ac:dyDescent="0.2">
      <c r="A7777">
        <v>7772</v>
      </c>
      <c r="B7777">
        <v>2</v>
      </c>
      <c r="C7777" t="s">
        <v>93</v>
      </c>
      <c r="D7777" s="1" t="s">
        <v>10585</v>
      </c>
      <c r="E7777" s="1" t="s">
        <v>24418</v>
      </c>
      <c r="F7777" t="s">
        <v>10308</v>
      </c>
      <c r="G7777" s="1" t="s">
        <v>10307</v>
      </c>
      <c r="H7777" t="s">
        <v>16733</v>
      </c>
      <c r="I7777" t="s">
        <v>16726</v>
      </c>
      <c r="J7777" t="s">
        <v>16727</v>
      </c>
      <c r="K7777">
        <v>211</v>
      </c>
      <c r="L7777" t="s">
        <v>16821</v>
      </c>
      <c r="M7777">
        <v>0</v>
      </c>
      <c r="N7777">
        <v>999</v>
      </c>
    </row>
    <row r="7778" spans="1:14" s="6" customFormat="1" x14ac:dyDescent="0.2">
      <c r="A7778">
        <v>7773</v>
      </c>
      <c r="B7778">
        <v>2</v>
      </c>
      <c r="C7778" t="s">
        <v>93</v>
      </c>
      <c r="D7778" s="1" t="s">
        <v>10586</v>
      </c>
      <c r="E7778" s="1" t="s">
        <v>24419</v>
      </c>
      <c r="F7778" t="s">
        <v>10308</v>
      </c>
      <c r="G7778" s="1" t="s">
        <v>10307</v>
      </c>
      <c r="H7778" t="s">
        <v>16733</v>
      </c>
      <c r="I7778" t="s">
        <v>16726</v>
      </c>
      <c r="J7778" t="s">
        <v>16727</v>
      </c>
      <c r="K7778">
        <v>211</v>
      </c>
      <c r="L7778" t="s">
        <v>16821</v>
      </c>
      <c r="M7778">
        <v>0</v>
      </c>
      <c r="N7778">
        <v>999</v>
      </c>
    </row>
    <row r="7779" spans="1:14" s="6" customFormat="1" x14ac:dyDescent="0.2">
      <c r="A7779">
        <v>7774</v>
      </c>
      <c r="B7779">
        <v>2</v>
      </c>
      <c r="C7779" t="s">
        <v>93</v>
      </c>
      <c r="D7779" s="1" t="s">
        <v>10587</v>
      </c>
      <c r="E7779" s="1" t="s">
        <v>24420</v>
      </c>
      <c r="F7779" t="s">
        <v>10308</v>
      </c>
      <c r="G7779" s="1" t="s">
        <v>10307</v>
      </c>
      <c r="H7779" t="s">
        <v>16733</v>
      </c>
      <c r="I7779" t="s">
        <v>16726</v>
      </c>
      <c r="J7779" t="s">
        <v>16727</v>
      </c>
      <c r="K7779">
        <v>211</v>
      </c>
      <c r="L7779" t="s">
        <v>16821</v>
      </c>
      <c r="M7779">
        <v>0</v>
      </c>
      <c r="N7779">
        <v>999</v>
      </c>
    </row>
    <row r="7780" spans="1:14" s="6" customFormat="1" x14ac:dyDescent="0.2">
      <c r="A7780">
        <v>7775</v>
      </c>
      <c r="B7780">
        <v>2</v>
      </c>
      <c r="C7780" t="s">
        <v>93</v>
      </c>
      <c r="D7780" s="1" t="s">
        <v>10588</v>
      </c>
      <c r="E7780" s="1" t="s">
        <v>24421</v>
      </c>
      <c r="F7780" t="s">
        <v>10308</v>
      </c>
      <c r="G7780" s="1" t="s">
        <v>10307</v>
      </c>
      <c r="H7780" t="s">
        <v>16733</v>
      </c>
      <c r="I7780" t="s">
        <v>16726</v>
      </c>
      <c r="J7780" t="s">
        <v>16727</v>
      </c>
      <c r="K7780">
        <v>211</v>
      </c>
      <c r="L7780" t="s">
        <v>16821</v>
      </c>
      <c r="M7780">
        <v>0</v>
      </c>
      <c r="N7780">
        <v>999</v>
      </c>
    </row>
    <row r="7781" spans="1:14" s="6" customFormat="1" x14ac:dyDescent="0.2">
      <c r="A7781">
        <v>7776</v>
      </c>
      <c r="B7781">
        <v>2</v>
      </c>
      <c r="C7781" t="s">
        <v>93</v>
      </c>
      <c r="D7781" s="1" t="s">
        <v>10589</v>
      </c>
      <c r="E7781" s="1" t="s">
        <v>24422</v>
      </c>
      <c r="F7781" t="s">
        <v>10308</v>
      </c>
      <c r="G7781" s="1" t="s">
        <v>10307</v>
      </c>
      <c r="H7781" t="s">
        <v>16733</v>
      </c>
      <c r="I7781" t="s">
        <v>16726</v>
      </c>
      <c r="J7781" t="s">
        <v>16727</v>
      </c>
      <c r="K7781">
        <v>211</v>
      </c>
      <c r="L7781" t="s">
        <v>16821</v>
      </c>
      <c r="M7781">
        <v>0</v>
      </c>
      <c r="N7781">
        <v>999</v>
      </c>
    </row>
    <row r="7782" spans="1:14" s="6" customFormat="1" x14ac:dyDescent="0.2">
      <c r="A7782">
        <v>7777</v>
      </c>
      <c r="B7782">
        <v>2</v>
      </c>
      <c r="C7782" t="s">
        <v>93</v>
      </c>
      <c r="D7782" s="1" t="s">
        <v>10590</v>
      </c>
      <c r="E7782" s="1" t="s">
        <v>24423</v>
      </c>
      <c r="F7782" t="s">
        <v>10308</v>
      </c>
      <c r="G7782" s="1" t="s">
        <v>10307</v>
      </c>
      <c r="H7782" t="s">
        <v>16733</v>
      </c>
      <c r="I7782" t="s">
        <v>16726</v>
      </c>
      <c r="J7782" t="s">
        <v>16727</v>
      </c>
      <c r="K7782">
        <v>211</v>
      </c>
      <c r="L7782" t="s">
        <v>16821</v>
      </c>
      <c r="M7782">
        <v>0</v>
      </c>
      <c r="N7782">
        <v>999</v>
      </c>
    </row>
    <row r="7783" spans="1:14" s="6" customFormat="1" x14ac:dyDescent="0.2">
      <c r="A7783">
        <v>7778</v>
      </c>
      <c r="B7783">
        <v>15</v>
      </c>
      <c r="C7783" t="s">
        <v>7763</v>
      </c>
      <c r="D7783" s="1" t="s">
        <v>10591</v>
      </c>
      <c r="E7783" s="1" t="s">
        <v>24424</v>
      </c>
      <c r="F7783" t="s">
        <v>10378</v>
      </c>
      <c r="G7783" s="1" t="s">
        <v>10377</v>
      </c>
      <c r="H7783" t="s">
        <v>16733</v>
      </c>
      <c r="I7783" t="s">
        <v>16734</v>
      </c>
      <c r="J7783" t="s">
        <v>16735</v>
      </c>
      <c r="K7783">
        <v>614</v>
      </c>
      <c r="L7783" t="s">
        <v>16816</v>
      </c>
      <c r="M7783">
        <v>10</v>
      </c>
      <c r="N7783">
        <v>54</v>
      </c>
    </row>
    <row r="7784" spans="1:14" s="6" customFormat="1" x14ac:dyDescent="0.2">
      <c r="A7784">
        <v>7779</v>
      </c>
      <c r="B7784">
        <v>15</v>
      </c>
      <c r="C7784" t="s">
        <v>7763</v>
      </c>
      <c r="D7784" s="1" t="s">
        <v>10592</v>
      </c>
      <c r="E7784" s="1" t="s">
        <v>24425</v>
      </c>
      <c r="F7784" t="s">
        <v>10378</v>
      </c>
      <c r="G7784" s="1" t="s">
        <v>10377</v>
      </c>
      <c r="H7784" t="s">
        <v>16733</v>
      </c>
      <c r="I7784" t="s">
        <v>16734</v>
      </c>
      <c r="J7784" t="s">
        <v>16735</v>
      </c>
      <c r="K7784">
        <v>614</v>
      </c>
      <c r="L7784" t="s">
        <v>16816</v>
      </c>
      <c r="M7784">
        <v>10</v>
      </c>
      <c r="N7784">
        <v>54</v>
      </c>
    </row>
    <row r="7785" spans="1:14" s="6" customFormat="1" x14ac:dyDescent="0.2">
      <c r="A7785">
        <v>7780</v>
      </c>
      <c r="B7785">
        <v>15</v>
      </c>
      <c r="C7785" t="s">
        <v>7763</v>
      </c>
      <c r="D7785" s="1" t="s">
        <v>10593</v>
      </c>
      <c r="E7785" s="1" t="s">
        <v>24426</v>
      </c>
      <c r="F7785" t="s">
        <v>10378</v>
      </c>
      <c r="G7785" s="1" t="s">
        <v>10377</v>
      </c>
      <c r="H7785" t="s">
        <v>16733</v>
      </c>
      <c r="I7785" t="s">
        <v>16734</v>
      </c>
      <c r="J7785" t="s">
        <v>16735</v>
      </c>
      <c r="K7785">
        <v>614</v>
      </c>
      <c r="L7785" t="s">
        <v>16816</v>
      </c>
      <c r="M7785">
        <v>10</v>
      </c>
      <c r="N7785">
        <v>54</v>
      </c>
    </row>
    <row r="7786" spans="1:14" s="6" customFormat="1" x14ac:dyDescent="0.2">
      <c r="A7786">
        <v>7781</v>
      </c>
      <c r="B7786">
        <v>15</v>
      </c>
      <c r="C7786" t="s">
        <v>7763</v>
      </c>
      <c r="D7786" s="1" t="s">
        <v>10594</v>
      </c>
      <c r="E7786" s="1" t="s">
        <v>24427</v>
      </c>
      <c r="F7786" t="s">
        <v>10378</v>
      </c>
      <c r="G7786" s="1" t="s">
        <v>10377</v>
      </c>
      <c r="H7786" t="s">
        <v>16733</v>
      </c>
      <c r="I7786" t="s">
        <v>16734</v>
      </c>
      <c r="J7786" t="s">
        <v>16735</v>
      </c>
      <c r="K7786">
        <v>614</v>
      </c>
      <c r="L7786" t="s">
        <v>16816</v>
      </c>
      <c r="M7786">
        <v>10</v>
      </c>
      <c r="N7786">
        <v>54</v>
      </c>
    </row>
    <row r="7787" spans="1:14" s="6" customFormat="1" x14ac:dyDescent="0.2">
      <c r="A7787">
        <v>7782</v>
      </c>
      <c r="B7787">
        <v>15</v>
      </c>
      <c r="C7787" t="s">
        <v>7763</v>
      </c>
      <c r="D7787" s="1" t="s">
        <v>10595</v>
      </c>
      <c r="E7787" s="1" t="s">
        <v>24428</v>
      </c>
      <c r="F7787" t="s">
        <v>10378</v>
      </c>
      <c r="G7787" s="1" t="s">
        <v>10377</v>
      </c>
      <c r="H7787" t="s">
        <v>16733</v>
      </c>
      <c r="I7787" t="s">
        <v>16734</v>
      </c>
      <c r="J7787" t="s">
        <v>16735</v>
      </c>
      <c r="K7787">
        <v>614</v>
      </c>
      <c r="L7787" t="s">
        <v>16816</v>
      </c>
      <c r="M7787">
        <v>10</v>
      </c>
      <c r="N7787">
        <v>54</v>
      </c>
    </row>
    <row r="7788" spans="1:14" s="6" customFormat="1" x14ac:dyDescent="0.2">
      <c r="A7788">
        <v>7783</v>
      </c>
      <c r="B7788">
        <v>15</v>
      </c>
      <c r="C7788" t="s">
        <v>7763</v>
      </c>
      <c r="D7788" s="1" t="s">
        <v>10596</v>
      </c>
      <c r="E7788" s="1" t="s">
        <v>24429</v>
      </c>
      <c r="F7788" t="s">
        <v>10598</v>
      </c>
      <c r="G7788" s="1" t="s">
        <v>10597</v>
      </c>
      <c r="H7788" t="s">
        <v>16733</v>
      </c>
      <c r="I7788" t="s">
        <v>16734</v>
      </c>
      <c r="J7788" t="s">
        <v>16735</v>
      </c>
      <c r="K7788">
        <v>614</v>
      </c>
      <c r="L7788" t="s">
        <v>16816</v>
      </c>
      <c r="M7788">
        <v>10</v>
      </c>
      <c r="N7788">
        <v>54</v>
      </c>
    </row>
    <row r="7789" spans="1:14" s="6" customFormat="1" x14ac:dyDescent="0.2">
      <c r="A7789">
        <v>7784</v>
      </c>
      <c r="B7789">
        <v>20</v>
      </c>
      <c r="C7789" t="s">
        <v>751</v>
      </c>
      <c r="D7789" s="1" t="s">
        <v>10599</v>
      </c>
      <c r="E7789" s="1" t="s">
        <v>24430</v>
      </c>
      <c r="F7789" t="s">
        <v>10486</v>
      </c>
      <c r="G7789" s="1" t="s">
        <v>10485</v>
      </c>
      <c r="H7789" t="s">
        <v>16725</v>
      </c>
      <c r="I7789" t="s">
        <v>16742</v>
      </c>
      <c r="J7789" t="s">
        <v>16815</v>
      </c>
      <c r="K7789">
        <v>501</v>
      </c>
      <c r="L7789" t="s">
        <v>16765</v>
      </c>
      <c r="M7789">
        <v>15</v>
      </c>
      <c r="N7789">
        <v>95</v>
      </c>
    </row>
    <row r="7790" spans="1:14" s="6" customFormat="1" x14ac:dyDescent="0.2">
      <c r="A7790">
        <v>7785</v>
      </c>
      <c r="B7790">
        <v>20</v>
      </c>
      <c r="C7790" t="s">
        <v>751</v>
      </c>
      <c r="D7790" s="1" t="s">
        <v>10600</v>
      </c>
      <c r="E7790" s="1" t="s">
        <v>24431</v>
      </c>
      <c r="F7790" t="s">
        <v>10486</v>
      </c>
      <c r="G7790" s="1" t="s">
        <v>10485</v>
      </c>
      <c r="H7790" t="s">
        <v>16725</v>
      </c>
      <c r="I7790" t="s">
        <v>16726</v>
      </c>
      <c r="J7790" t="s">
        <v>16727</v>
      </c>
      <c r="K7790">
        <v>501</v>
      </c>
      <c r="L7790" t="s">
        <v>16765</v>
      </c>
      <c r="M7790">
        <v>0</v>
      </c>
      <c r="N7790">
        <v>999</v>
      </c>
    </row>
    <row r="7791" spans="1:14" s="6" customFormat="1" x14ac:dyDescent="0.2">
      <c r="A7791">
        <v>7786</v>
      </c>
      <c r="B7791">
        <v>20</v>
      </c>
      <c r="C7791" t="s">
        <v>751</v>
      </c>
      <c r="D7791" s="1" t="s">
        <v>10601</v>
      </c>
      <c r="E7791" s="1" t="s">
        <v>24432</v>
      </c>
      <c r="F7791" t="s">
        <v>10486</v>
      </c>
      <c r="G7791" s="1" t="s">
        <v>10485</v>
      </c>
      <c r="H7791" t="s">
        <v>16725</v>
      </c>
      <c r="I7791" t="s">
        <v>16726</v>
      </c>
      <c r="J7791" t="s">
        <v>16727</v>
      </c>
      <c r="K7791">
        <v>501</v>
      </c>
      <c r="L7791" t="s">
        <v>16765</v>
      </c>
      <c r="M7791">
        <v>0</v>
      </c>
      <c r="N7791">
        <v>999</v>
      </c>
    </row>
    <row r="7792" spans="1:14" s="6" customFormat="1" x14ac:dyDescent="0.2">
      <c r="A7792">
        <v>7787</v>
      </c>
      <c r="B7792">
        <v>20</v>
      </c>
      <c r="C7792" t="s">
        <v>751</v>
      </c>
      <c r="D7792" s="1" t="s">
        <v>10602</v>
      </c>
      <c r="E7792" s="1" t="s">
        <v>24433</v>
      </c>
      <c r="F7792" t="s">
        <v>10486</v>
      </c>
      <c r="G7792" s="1" t="s">
        <v>10485</v>
      </c>
      <c r="H7792" t="s">
        <v>16725</v>
      </c>
      <c r="I7792" t="s">
        <v>16726</v>
      </c>
      <c r="J7792" t="s">
        <v>16727</v>
      </c>
      <c r="K7792">
        <v>501</v>
      </c>
      <c r="L7792" t="s">
        <v>16765</v>
      </c>
      <c r="M7792">
        <v>0</v>
      </c>
      <c r="N7792">
        <v>999</v>
      </c>
    </row>
    <row r="7793" spans="1:14" s="6" customFormat="1" x14ac:dyDescent="0.2">
      <c r="A7793">
        <v>7788</v>
      </c>
      <c r="B7793">
        <v>20</v>
      </c>
      <c r="C7793" t="s">
        <v>751</v>
      </c>
      <c r="D7793" s="1" t="s">
        <v>10603</v>
      </c>
      <c r="E7793" s="1" t="s">
        <v>24434</v>
      </c>
      <c r="F7793" t="s">
        <v>10605</v>
      </c>
      <c r="G7793" s="1" t="s">
        <v>10604</v>
      </c>
      <c r="H7793" t="s">
        <v>16725</v>
      </c>
      <c r="I7793" t="s">
        <v>16742</v>
      </c>
      <c r="J7793" t="s">
        <v>16815</v>
      </c>
      <c r="K7793">
        <v>501</v>
      </c>
      <c r="L7793" t="s">
        <v>16765</v>
      </c>
      <c r="M7793">
        <v>15</v>
      </c>
      <c r="N7793">
        <v>95</v>
      </c>
    </row>
    <row r="7794" spans="1:14" s="6" customFormat="1" x14ac:dyDescent="0.2">
      <c r="A7794">
        <v>7789</v>
      </c>
      <c r="B7794">
        <v>20</v>
      </c>
      <c r="C7794" t="s">
        <v>751</v>
      </c>
      <c r="D7794" s="1" t="s">
        <v>10606</v>
      </c>
      <c r="E7794" s="1" t="s">
        <v>24435</v>
      </c>
      <c r="F7794" t="s">
        <v>10605</v>
      </c>
      <c r="G7794" s="1" t="s">
        <v>10604</v>
      </c>
      <c r="H7794" t="s">
        <v>16725</v>
      </c>
      <c r="I7794" t="s">
        <v>16726</v>
      </c>
      <c r="J7794" t="s">
        <v>16727</v>
      </c>
      <c r="K7794">
        <v>501</v>
      </c>
      <c r="L7794" t="s">
        <v>16765</v>
      </c>
      <c r="M7794">
        <v>0</v>
      </c>
      <c r="N7794">
        <v>999</v>
      </c>
    </row>
    <row r="7795" spans="1:14" s="6" customFormat="1" x14ac:dyDescent="0.2">
      <c r="A7795">
        <v>7790</v>
      </c>
      <c r="B7795">
        <v>20</v>
      </c>
      <c r="C7795" t="s">
        <v>751</v>
      </c>
      <c r="D7795" s="1" t="s">
        <v>10607</v>
      </c>
      <c r="E7795" s="1" t="s">
        <v>24436</v>
      </c>
      <c r="F7795" t="s">
        <v>10605</v>
      </c>
      <c r="G7795" s="1" t="s">
        <v>10604</v>
      </c>
      <c r="H7795" t="s">
        <v>16725</v>
      </c>
      <c r="I7795" t="s">
        <v>16726</v>
      </c>
      <c r="J7795" t="s">
        <v>16727</v>
      </c>
      <c r="K7795">
        <v>501</v>
      </c>
      <c r="L7795" t="s">
        <v>16765</v>
      </c>
      <c r="M7795">
        <v>0</v>
      </c>
      <c r="N7795">
        <v>999</v>
      </c>
    </row>
    <row r="7796" spans="1:14" s="6" customFormat="1" x14ac:dyDescent="0.2">
      <c r="A7796">
        <v>7791</v>
      </c>
      <c r="B7796">
        <v>20</v>
      </c>
      <c r="C7796" t="s">
        <v>751</v>
      </c>
      <c r="D7796" s="1" t="s">
        <v>10608</v>
      </c>
      <c r="E7796" s="1" t="s">
        <v>24437</v>
      </c>
      <c r="F7796" t="s">
        <v>10605</v>
      </c>
      <c r="G7796" s="1" t="s">
        <v>10604</v>
      </c>
      <c r="H7796" t="s">
        <v>16725</v>
      </c>
      <c r="I7796" t="s">
        <v>16726</v>
      </c>
      <c r="J7796" t="s">
        <v>16727</v>
      </c>
      <c r="K7796">
        <v>501</v>
      </c>
      <c r="L7796" t="s">
        <v>16765</v>
      </c>
      <c r="M7796">
        <v>0</v>
      </c>
      <c r="N7796">
        <v>999</v>
      </c>
    </row>
    <row r="7797" spans="1:14" s="6" customFormat="1" x14ac:dyDescent="0.2">
      <c r="A7797">
        <v>7792</v>
      </c>
      <c r="B7797">
        <v>20</v>
      </c>
      <c r="C7797" t="s">
        <v>751</v>
      </c>
      <c r="D7797" s="1" t="s">
        <v>10609</v>
      </c>
      <c r="E7797" s="1" t="s">
        <v>24438</v>
      </c>
      <c r="F7797" t="s">
        <v>10605</v>
      </c>
      <c r="G7797" s="1" t="s">
        <v>10604</v>
      </c>
      <c r="H7797" t="s">
        <v>16725</v>
      </c>
      <c r="I7797" t="s">
        <v>16726</v>
      </c>
      <c r="J7797" t="s">
        <v>16727</v>
      </c>
      <c r="K7797">
        <v>501</v>
      </c>
      <c r="L7797" t="s">
        <v>16765</v>
      </c>
      <c r="M7797">
        <v>0</v>
      </c>
      <c r="N7797">
        <v>999</v>
      </c>
    </row>
    <row r="7798" spans="1:14" s="6" customFormat="1" x14ac:dyDescent="0.2">
      <c r="A7798">
        <v>7793</v>
      </c>
      <c r="B7798">
        <v>20</v>
      </c>
      <c r="C7798" t="s">
        <v>751</v>
      </c>
      <c r="D7798" s="1" t="s">
        <v>10610</v>
      </c>
      <c r="E7798" s="1" t="s">
        <v>24439</v>
      </c>
      <c r="F7798" t="s">
        <v>10605</v>
      </c>
      <c r="G7798" s="1" t="s">
        <v>10604</v>
      </c>
      <c r="H7798" t="s">
        <v>16725</v>
      </c>
      <c r="I7798" t="s">
        <v>16742</v>
      </c>
      <c r="J7798" t="s">
        <v>16815</v>
      </c>
      <c r="K7798">
        <v>501</v>
      </c>
      <c r="L7798" t="s">
        <v>16765</v>
      </c>
      <c r="M7798">
        <v>15</v>
      </c>
      <c r="N7798">
        <v>95</v>
      </c>
    </row>
    <row r="7799" spans="1:14" s="6" customFormat="1" x14ac:dyDescent="0.2">
      <c r="A7799">
        <v>7794</v>
      </c>
      <c r="B7799">
        <v>15</v>
      </c>
      <c r="C7799" t="s">
        <v>7763</v>
      </c>
      <c r="D7799" s="1" t="s">
        <v>10611</v>
      </c>
      <c r="E7799" s="1" t="s">
        <v>24440</v>
      </c>
      <c r="F7799" t="s">
        <v>10598</v>
      </c>
      <c r="G7799" s="1" t="s">
        <v>10597</v>
      </c>
      <c r="H7799" t="s">
        <v>16733</v>
      </c>
      <c r="I7799" t="s">
        <v>16734</v>
      </c>
      <c r="J7799" t="s">
        <v>16735</v>
      </c>
      <c r="K7799">
        <v>614</v>
      </c>
      <c r="L7799" t="s">
        <v>16816</v>
      </c>
      <c r="M7799">
        <v>10</v>
      </c>
      <c r="N7799">
        <v>54</v>
      </c>
    </row>
    <row r="7800" spans="1:14" s="6" customFormat="1" x14ac:dyDescent="0.2">
      <c r="A7800">
        <v>7795</v>
      </c>
      <c r="B7800">
        <v>15</v>
      </c>
      <c r="C7800" t="s">
        <v>7763</v>
      </c>
      <c r="D7800" s="1" t="s">
        <v>10612</v>
      </c>
      <c r="E7800" s="1" t="s">
        <v>24441</v>
      </c>
      <c r="F7800" t="s">
        <v>10598</v>
      </c>
      <c r="G7800" s="1" t="s">
        <v>10597</v>
      </c>
      <c r="H7800" t="s">
        <v>16733</v>
      </c>
      <c r="I7800" t="s">
        <v>16734</v>
      </c>
      <c r="J7800" t="s">
        <v>16735</v>
      </c>
      <c r="K7800">
        <v>614</v>
      </c>
      <c r="L7800" t="s">
        <v>16816</v>
      </c>
      <c r="M7800">
        <v>10</v>
      </c>
      <c r="N7800">
        <v>54</v>
      </c>
    </row>
    <row r="7801" spans="1:14" s="6" customFormat="1" x14ac:dyDescent="0.2">
      <c r="A7801">
        <v>7796</v>
      </c>
      <c r="B7801">
        <v>15</v>
      </c>
      <c r="C7801" t="s">
        <v>7763</v>
      </c>
      <c r="D7801" s="1" t="s">
        <v>10613</v>
      </c>
      <c r="E7801" s="1" t="s">
        <v>24442</v>
      </c>
      <c r="F7801" t="s">
        <v>10598</v>
      </c>
      <c r="G7801" s="1" t="s">
        <v>10597</v>
      </c>
      <c r="H7801" t="s">
        <v>16733</v>
      </c>
      <c r="I7801" t="s">
        <v>16734</v>
      </c>
      <c r="J7801" t="s">
        <v>16735</v>
      </c>
      <c r="K7801">
        <v>614</v>
      </c>
      <c r="L7801" t="s">
        <v>16816</v>
      </c>
      <c r="M7801">
        <v>10</v>
      </c>
      <c r="N7801">
        <v>54</v>
      </c>
    </row>
    <row r="7802" spans="1:14" s="6" customFormat="1" x14ac:dyDescent="0.2">
      <c r="A7802">
        <v>7797</v>
      </c>
      <c r="B7802">
        <v>15</v>
      </c>
      <c r="C7802" t="s">
        <v>7763</v>
      </c>
      <c r="D7802" s="1" t="s">
        <v>10614</v>
      </c>
      <c r="E7802" s="1" t="s">
        <v>24443</v>
      </c>
      <c r="F7802" t="s">
        <v>10598</v>
      </c>
      <c r="G7802" s="1" t="s">
        <v>10597</v>
      </c>
      <c r="H7802" t="s">
        <v>16733</v>
      </c>
      <c r="I7802" t="s">
        <v>16734</v>
      </c>
      <c r="J7802" t="s">
        <v>16735</v>
      </c>
      <c r="K7802">
        <v>614</v>
      </c>
      <c r="L7802" t="s">
        <v>16816</v>
      </c>
      <c r="M7802">
        <v>10</v>
      </c>
      <c r="N7802">
        <v>54</v>
      </c>
    </row>
    <row r="7803" spans="1:14" s="6" customFormat="1" x14ac:dyDescent="0.2">
      <c r="A7803">
        <v>7798</v>
      </c>
      <c r="B7803">
        <v>15</v>
      </c>
      <c r="C7803" t="s">
        <v>7763</v>
      </c>
      <c r="D7803" s="1" t="s">
        <v>10615</v>
      </c>
      <c r="E7803" s="1" t="s">
        <v>24444</v>
      </c>
      <c r="F7803" t="s">
        <v>10598</v>
      </c>
      <c r="G7803" s="1" t="s">
        <v>10597</v>
      </c>
      <c r="H7803" t="s">
        <v>16733</v>
      </c>
      <c r="I7803" t="s">
        <v>16734</v>
      </c>
      <c r="J7803" t="s">
        <v>16735</v>
      </c>
      <c r="K7803">
        <v>614</v>
      </c>
      <c r="L7803" t="s">
        <v>16816</v>
      </c>
      <c r="M7803">
        <v>10</v>
      </c>
      <c r="N7803">
        <v>54</v>
      </c>
    </row>
    <row r="7804" spans="1:14" s="6" customFormat="1" x14ac:dyDescent="0.2">
      <c r="A7804">
        <v>7799</v>
      </c>
      <c r="B7804">
        <v>15</v>
      </c>
      <c r="C7804" t="s">
        <v>7763</v>
      </c>
      <c r="D7804" s="1" t="s">
        <v>10616</v>
      </c>
      <c r="E7804" s="1" t="s">
        <v>24445</v>
      </c>
      <c r="F7804" t="s">
        <v>10598</v>
      </c>
      <c r="G7804" s="1" t="s">
        <v>10597</v>
      </c>
      <c r="H7804" t="s">
        <v>16733</v>
      </c>
      <c r="I7804" t="s">
        <v>16734</v>
      </c>
      <c r="J7804" t="s">
        <v>16735</v>
      </c>
      <c r="K7804">
        <v>614</v>
      </c>
      <c r="L7804" t="s">
        <v>16816</v>
      </c>
      <c r="M7804">
        <v>10</v>
      </c>
      <c r="N7804">
        <v>54</v>
      </c>
    </row>
    <row r="7805" spans="1:14" s="6" customFormat="1" x14ac:dyDescent="0.2">
      <c r="A7805">
        <v>7800</v>
      </c>
      <c r="B7805">
        <v>20</v>
      </c>
      <c r="C7805" t="s">
        <v>751</v>
      </c>
      <c r="D7805" s="1" t="s">
        <v>10617</v>
      </c>
      <c r="E7805" s="1" t="s">
        <v>24446</v>
      </c>
      <c r="F7805" t="s">
        <v>10519</v>
      </c>
      <c r="G7805" s="1" t="s">
        <v>10518</v>
      </c>
      <c r="H7805" t="s">
        <v>16725</v>
      </c>
      <c r="I7805" t="s">
        <v>16726</v>
      </c>
      <c r="J7805" t="s">
        <v>16727</v>
      </c>
      <c r="K7805">
        <v>512</v>
      </c>
      <c r="L7805" t="s">
        <v>16783</v>
      </c>
      <c r="M7805">
        <v>0</v>
      </c>
      <c r="N7805">
        <v>999</v>
      </c>
    </row>
    <row r="7806" spans="1:14" s="6" customFormat="1" x14ac:dyDescent="0.2">
      <c r="A7806">
        <v>7801</v>
      </c>
      <c r="B7806">
        <v>20</v>
      </c>
      <c r="C7806" t="s">
        <v>751</v>
      </c>
      <c r="D7806" s="1" t="s">
        <v>10618</v>
      </c>
      <c r="E7806" s="1" t="s">
        <v>24447</v>
      </c>
      <c r="F7806" t="s">
        <v>10519</v>
      </c>
      <c r="G7806" s="1" t="s">
        <v>10518</v>
      </c>
      <c r="H7806" t="s">
        <v>16725</v>
      </c>
      <c r="I7806" t="s">
        <v>16726</v>
      </c>
      <c r="J7806" t="s">
        <v>16727</v>
      </c>
      <c r="K7806">
        <v>512</v>
      </c>
      <c r="L7806" t="s">
        <v>16783</v>
      </c>
      <c r="M7806">
        <v>0</v>
      </c>
      <c r="N7806">
        <v>999</v>
      </c>
    </row>
    <row r="7807" spans="1:14" s="6" customFormat="1" x14ac:dyDescent="0.2">
      <c r="A7807">
        <v>7802</v>
      </c>
      <c r="B7807">
        <v>20</v>
      </c>
      <c r="C7807" t="s">
        <v>751</v>
      </c>
      <c r="D7807" s="1" t="s">
        <v>10619</v>
      </c>
      <c r="E7807" s="1" t="s">
        <v>24448</v>
      </c>
      <c r="F7807" t="s">
        <v>10519</v>
      </c>
      <c r="G7807" s="1" t="s">
        <v>10518</v>
      </c>
      <c r="H7807" t="s">
        <v>16725</v>
      </c>
      <c r="I7807" t="s">
        <v>16726</v>
      </c>
      <c r="J7807" t="s">
        <v>16727</v>
      </c>
      <c r="K7807">
        <v>512</v>
      </c>
      <c r="L7807" t="s">
        <v>16783</v>
      </c>
      <c r="M7807">
        <v>0</v>
      </c>
      <c r="N7807">
        <v>999</v>
      </c>
    </row>
    <row r="7808" spans="1:14" s="6" customFormat="1" x14ac:dyDescent="0.2">
      <c r="A7808">
        <v>7803</v>
      </c>
      <c r="B7808">
        <v>20</v>
      </c>
      <c r="C7808" t="s">
        <v>751</v>
      </c>
      <c r="D7808" s="1" t="s">
        <v>10620</v>
      </c>
      <c r="E7808" s="1" t="s">
        <v>24449</v>
      </c>
      <c r="F7808" t="s">
        <v>10519</v>
      </c>
      <c r="G7808" s="1" t="s">
        <v>10518</v>
      </c>
      <c r="H7808" t="s">
        <v>16725</v>
      </c>
      <c r="I7808" t="s">
        <v>16726</v>
      </c>
      <c r="J7808" t="s">
        <v>16727</v>
      </c>
      <c r="K7808">
        <v>512</v>
      </c>
      <c r="L7808" t="s">
        <v>16783</v>
      </c>
      <c r="M7808">
        <v>0</v>
      </c>
      <c r="N7808">
        <v>999</v>
      </c>
    </row>
    <row r="7809" spans="1:14" s="6" customFormat="1" x14ac:dyDescent="0.2">
      <c r="A7809">
        <v>7804</v>
      </c>
      <c r="B7809">
        <v>20</v>
      </c>
      <c r="C7809" t="s">
        <v>751</v>
      </c>
      <c r="D7809" s="1" t="s">
        <v>10621</v>
      </c>
      <c r="E7809" s="1" t="s">
        <v>24450</v>
      </c>
      <c r="F7809" t="s">
        <v>10519</v>
      </c>
      <c r="G7809" s="1" t="s">
        <v>10518</v>
      </c>
      <c r="H7809" t="s">
        <v>16725</v>
      </c>
      <c r="I7809" t="s">
        <v>16726</v>
      </c>
      <c r="J7809" t="s">
        <v>16727</v>
      </c>
      <c r="K7809">
        <v>512</v>
      </c>
      <c r="L7809" t="s">
        <v>16783</v>
      </c>
      <c r="M7809">
        <v>0</v>
      </c>
      <c r="N7809">
        <v>999</v>
      </c>
    </row>
    <row r="7810" spans="1:14" s="6" customFormat="1" x14ac:dyDescent="0.2">
      <c r="A7810">
        <v>7805</v>
      </c>
      <c r="B7810">
        <v>20</v>
      </c>
      <c r="C7810" t="s">
        <v>751</v>
      </c>
      <c r="D7810" s="1" t="s">
        <v>10622</v>
      </c>
      <c r="E7810" s="1" t="s">
        <v>24451</v>
      </c>
      <c r="F7810" t="s">
        <v>10519</v>
      </c>
      <c r="G7810" s="1" t="s">
        <v>10518</v>
      </c>
      <c r="H7810" t="s">
        <v>16725</v>
      </c>
      <c r="I7810" t="s">
        <v>16726</v>
      </c>
      <c r="J7810" t="s">
        <v>16727</v>
      </c>
      <c r="K7810">
        <v>512</v>
      </c>
      <c r="L7810" t="s">
        <v>16783</v>
      </c>
      <c r="M7810">
        <v>0</v>
      </c>
      <c r="N7810">
        <v>999</v>
      </c>
    </row>
    <row r="7811" spans="1:14" s="6" customFormat="1" x14ac:dyDescent="0.2">
      <c r="A7811">
        <v>7806</v>
      </c>
      <c r="B7811">
        <v>15</v>
      </c>
      <c r="C7811" t="s">
        <v>7763</v>
      </c>
      <c r="D7811" s="1" t="s">
        <v>10623</v>
      </c>
      <c r="E7811" s="1" t="s">
        <v>24452</v>
      </c>
      <c r="F7811" t="s">
        <v>10598</v>
      </c>
      <c r="G7811" s="1" t="s">
        <v>10597</v>
      </c>
      <c r="H7811" t="s">
        <v>16733</v>
      </c>
      <c r="I7811" t="s">
        <v>16734</v>
      </c>
      <c r="J7811" t="s">
        <v>16735</v>
      </c>
      <c r="K7811">
        <v>614</v>
      </c>
      <c r="L7811" t="s">
        <v>16816</v>
      </c>
      <c r="M7811">
        <v>10</v>
      </c>
      <c r="N7811">
        <v>54</v>
      </c>
    </row>
    <row r="7812" spans="1:14" s="6" customFormat="1" x14ac:dyDescent="0.2">
      <c r="A7812">
        <v>7807</v>
      </c>
      <c r="B7812">
        <v>15</v>
      </c>
      <c r="C7812" t="s">
        <v>7763</v>
      </c>
      <c r="D7812" s="1" t="s">
        <v>10624</v>
      </c>
      <c r="E7812" s="1" t="s">
        <v>24453</v>
      </c>
      <c r="F7812" t="s">
        <v>10598</v>
      </c>
      <c r="G7812" s="1" t="s">
        <v>10597</v>
      </c>
      <c r="H7812" t="s">
        <v>16733</v>
      </c>
      <c r="I7812" t="s">
        <v>16734</v>
      </c>
      <c r="J7812" t="s">
        <v>16735</v>
      </c>
      <c r="K7812">
        <v>614</v>
      </c>
      <c r="L7812" t="s">
        <v>16816</v>
      </c>
      <c r="M7812">
        <v>10</v>
      </c>
      <c r="N7812">
        <v>54</v>
      </c>
    </row>
    <row r="7813" spans="1:14" s="6" customFormat="1" x14ac:dyDescent="0.2">
      <c r="A7813">
        <v>7808</v>
      </c>
      <c r="B7813">
        <v>15</v>
      </c>
      <c r="C7813" t="s">
        <v>7763</v>
      </c>
      <c r="D7813" s="1" t="s">
        <v>10625</v>
      </c>
      <c r="E7813" s="1" t="s">
        <v>24454</v>
      </c>
      <c r="F7813" t="s">
        <v>10598</v>
      </c>
      <c r="G7813" s="1" t="s">
        <v>10597</v>
      </c>
      <c r="H7813" t="s">
        <v>16733</v>
      </c>
      <c r="I7813" t="s">
        <v>16734</v>
      </c>
      <c r="J7813" t="s">
        <v>16735</v>
      </c>
      <c r="K7813">
        <v>614</v>
      </c>
      <c r="L7813" t="s">
        <v>16816</v>
      </c>
      <c r="M7813">
        <v>10</v>
      </c>
      <c r="N7813">
        <v>54</v>
      </c>
    </row>
    <row r="7814" spans="1:14" s="6" customFormat="1" x14ac:dyDescent="0.2">
      <c r="A7814">
        <v>7809</v>
      </c>
      <c r="B7814">
        <v>15</v>
      </c>
      <c r="C7814" t="s">
        <v>7763</v>
      </c>
      <c r="D7814" s="1" t="s">
        <v>10626</v>
      </c>
      <c r="E7814" s="1" t="s">
        <v>10627</v>
      </c>
      <c r="F7814" t="s">
        <v>10628</v>
      </c>
      <c r="G7814" s="1" t="s">
        <v>10627</v>
      </c>
      <c r="H7814" t="s">
        <v>16733</v>
      </c>
      <c r="I7814" t="s">
        <v>16734</v>
      </c>
      <c r="J7814" t="s">
        <v>16735</v>
      </c>
      <c r="K7814">
        <v>614</v>
      </c>
      <c r="L7814" t="s">
        <v>16816</v>
      </c>
      <c r="M7814">
        <v>10</v>
      </c>
      <c r="N7814">
        <v>54</v>
      </c>
    </row>
    <row r="7815" spans="1:14" s="6" customFormat="1" x14ac:dyDescent="0.2">
      <c r="A7815">
        <v>7810</v>
      </c>
      <c r="B7815">
        <v>15</v>
      </c>
      <c r="C7815" t="s">
        <v>7763</v>
      </c>
      <c r="D7815" s="1" t="s">
        <v>10629</v>
      </c>
      <c r="E7815" s="1" t="s">
        <v>24455</v>
      </c>
      <c r="F7815" t="s">
        <v>10631</v>
      </c>
      <c r="G7815" s="1" t="s">
        <v>10630</v>
      </c>
      <c r="H7815" t="s">
        <v>16733</v>
      </c>
      <c r="I7815" t="s">
        <v>16734</v>
      </c>
      <c r="J7815" t="s">
        <v>16735</v>
      </c>
      <c r="K7815">
        <v>614</v>
      </c>
      <c r="L7815" t="s">
        <v>16816</v>
      </c>
      <c r="M7815">
        <v>10</v>
      </c>
      <c r="N7815">
        <v>54</v>
      </c>
    </row>
    <row r="7816" spans="1:14" s="6" customFormat="1" x14ac:dyDescent="0.2">
      <c r="A7816">
        <v>7811</v>
      </c>
      <c r="B7816">
        <v>15</v>
      </c>
      <c r="C7816" t="s">
        <v>7763</v>
      </c>
      <c r="D7816" s="1" t="s">
        <v>10632</v>
      </c>
      <c r="E7816" s="1" t="s">
        <v>24456</v>
      </c>
      <c r="F7816" t="s">
        <v>10631</v>
      </c>
      <c r="G7816" s="1" t="s">
        <v>10630</v>
      </c>
      <c r="H7816" t="s">
        <v>16733</v>
      </c>
      <c r="I7816" t="s">
        <v>16734</v>
      </c>
      <c r="J7816" t="s">
        <v>16735</v>
      </c>
      <c r="K7816">
        <v>614</v>
      </c>
      <c r="L7816" t="s">
        <v>16816</v>
      </c>
      <c r="M7816">
        <v>10</v>
      </c>
      <c r="N7816">
        <v>54</v>
      </c>
    </row>
    <row r="7817" spans="1:14" s="6" customFormat="1" x14ac:dyDescent="0.2">
      <c r="A7817">
        <v>7812</v>
      </c>
      <c r="B7817">
        <v>20</v>
      </c>
      <c r="C7817" t="s">
        <v>751</v>
      </c>
      <c r="D7817" s="1" t="s">
        <v>10633</v>
      </c>
      <c r="E7817" s="1" t="s">
        <v>24457</v>
      </c>
      <c r="F7817" t="s">
        <v>10533</v>
      </c>
      <c r="G7817" s="1" t="s">
        <v>10532</v>
      </c>
      <c r="H7817" t="s">
        <v>16725</v>
      </c>
      <c r="I7817" t="s">
        <v>16726</v>
      </c>
      <c r="J7817" t="s">
        <v>16727</v>
      </c>
      <c r="K7817">
        <v>504</v>
      </c>
      <c r="L7817" t="s">
        <v>16776</v>
      </c>
      <c r="M7817">
        <v>0</v>
      </c>
      <c r="N7817">
        <v>999</v>
      </c>
    </row>
    <row r="7818" spans="1:14" s="6" customFormat="1" x14ac:dyDescent="0.2">
      <c r="A7818">
        <v>7813</v>
      </c>
      <c r="B7818">
        <v>20</v>
      </c>
      <c r="C7818" t="s">
        <v>751</v>
      </c>
      <c r="D7818" s="1" t="s">
        <v>10634</v>
      </c>
      <c r="E7818" s="1" t="s">
        <v>24458</v>
      </c>
      <c r="F7818" t="s">
        <v>10533</v>
      </c>
      <c r="G7818" s="1" t="s">
        <v>10532</v>
      </c>
      <c r="H7818" t="s">
        <v>16725</v>
      </c>
      <c r="I7818" t="s">
        <v>16726</v>
      </c>
      <c r="J7818" t="s">
        <v>16727</v>
      </c>
      <c r="K7818">
        <v>504</v>
      </c>
      <c r="L7818" t="s">
        <v>16776</v>
      </c>
      <c r="M7818">
        <v>0</v>
      </c>
      <c r="N7818">
        <v>999</v>
      </c>
    </row>
    <row r="7819" spans="1:14" s="6" customFormat="1" x14ac:dyDescent="0.2">
      <c r="A7819">
        <v>7814</v>
      </c>
      <c r="B7819">
        <v>20</v>
      </c>
      <c r="C7819" t="s">
        <v>16828</v>
      </c>
      <c r="D7819" s="1" t="s">
        <v>10635</v>
      </c>
      <c r="E7819" s="1" t="s">
        <v>24459</v>
      </c>
      <c r="F7819" t="s">
        <v>10533</v>
      </c>
      <c r="G7819" s="1" t="s">
        <v>10532</v>
      </c>
      <c r="H7819" t="s">
        <v>16725</v>
      </c>
      <c r="I7819" t="s">
        <v>16726</v>
      </c>
      <c r="J7819" t="s">
        <v>16727</v>
      </c>
      <c r="K7819">
        <v>504</v>
      </c>
      <c r="L7819" t="s">
        <v>16776</v>
      </c>
      <c r="M7819">
        <v>0</v>
      </c>
      <c r="N7819">
        <v>999</v>
      </c>
    </row>
    <row r="7820" spans="1:14" s="6" customFormat="1" x14ac:dyDescent="0.2">
      <c r="A7820">
        <v>7815</v>
      </c>
      <c r="B7820">
        <v>20</v>
      </c>
      <c r="C7820" t="s">
        <v>16828</v>
      </c>
      <c r="D7820" s="1" t="s">
        <v>10636</v>
      </c>
      <c r="E7820" s="1" t="s">
        <v>24460</v>
      </c>
      <c r="F7820" t="s">
        <v>10533</v>
      </c>
      <c r="G7820" s="1" t="s">
        <v>10532</v>
      </c>
      <c r="H7820" t="s">
        <v>16725</v>
      </c>
      <c r="I7820" t="s">
        <v>16726</v>
      </c>
      <c r="J7820" t="s">
        <v>16727</v>
      </c>
      <c r="K7820">
        <v>504</v>
      </c>
      <c r="L7820" t="s">
        <v>16776</v>
      </c>
      <c r="M7820">
        <v>0</v>
      </c>
      <c r="N7820">
        <v>999</v>
      </c>
    </row>
    <row r="7821" spans="1:14" s="6" customFormat="1" x14ac:dyDescent="0.2">
      <c r="A7821">
        <v>7816</v>
      </c>
      <c r="B7821">
        <v>20</v>
      </c>
      <c r="C7821" t="s">
        <v>751</v>
      </c>
      <c r="D7821" s="1" t="s">
        <v>10637</v>
      </c>
      <c r="E7821" s="1" t="s">
        <v>24461</v>
      </c>
      <c r="F7821" t="s">
        <v>10639</v>
      </c>
      <c r="G7821" s="1" t="s">
        <v>10638</v>
      </c>
      <c r="H7821" t="s">
        <v>16725</v>
      </c>
      <c r="I7821" t="s">
        <v>16726</v>
      </c>
      <c r="J7821" t="s">
        <v>16727</v>
      </c>
      <c r="K7821">
        <v>504</v>
      </c>
      <c r="L7821" t="s">
        <v>16776</v>
      </c>
      <c r="M7821">
        <v>0</v>
      </c>
      <c r="N7821">
        <v>999</v>
      </c>
    </row>
    <row r="7822" spans="1:14" s="6" customFormat="1" x14ac:dyDescent="0.2">
      <c r="A7822">
        <v>7817</v>
      </c>
      <c r="B7822">
        <v>20</v>
      </c>
      <c r="C7822" t="s">
        <v>751</v>
      </c>
      <c r="D7822" s="1" t="s">
        <v>10640</v>
      </c>
      <c r="E7822" s="1" t="s">
        <v>24462</v>
      </c>
      <c r="F7822" t="s">
        <v>10639</v>
      </c>
      <c r="G7822" s="1" t="s">
        <v>10638</v>
      </c>
      <c r="H7822" t="s">
        <v>16725</v>
      </c>
      <c r="I7822" t="s">
        <v>16726</v>
      </c>
      <c r="J7822" t="s">
        <v>16727</v>
      </c>
      <c r="K7822">
        <v>504</v>
      </c>
      <c r="L7822" t="s">
        <v>16776</v>
      </c>
      <c r="M7822">
        <v>0</v>
      </c>
      <c r="N7822">
        <v>999</v>
      </c>
    </row>
    <row r="7823" spans="1:14" s="6" customFormat="1" x14ac:dyDescent="0.2">
      <c r="A7823">
        <v>7818</v>
      </c>
      <c r="B7823">
        <v>20</v>
      </c>
      <c r="C7823" t="s">
        <v>751</v>
      </c>
      <c r="D7823" s="1" t="s">
        <v>10641</v>
      </c>
      <c r="E7823" s="1" t="s">
        <v>24463</v>
      </c>
      <c r="F7823" t="s">
        <v>10639</v>
      </c>
      <c r="G7823" s="1" t="s">
        <v>10638</v>
      </c>
      <c r="H7823" t="s">
        <v>16725</v>
      </c>
      <c r="I7823" t="s">
        <v>16726</v>
      </c>
      <c r="J7823" t="s">
        <v>16727</v>
      </c>
      <c r="K7823">
        <v>504</v>
      </c>
      <c r="L7823" t="s">
        <v>16776</v>
      </c>
      <c r="M7823">
        <v>0</v>
      </c>
      <c r="N7823">
        <v>999</v>
      </c>
    </row>
    <row r="7824" spans="1:14" s="6" customFormat="1" x14ac:dyDescent="0.2">
      <c r="A7824">
        <v>7819</v>
      </c>
      <c r="B7824">
        <v>20</v>
      </c>
      <c r="C7824" t="s">
        <v>751</v>
      </c>
      <c r="D7824" s="1" t="s">
        <v>10642</v>
      </c>
      <c r="E7824" s="1" t="s">
        <v>24464</v>
      </c>
      <c r="F7824" t="s">
        <v>10639</v>
      </c>
      <c r="G7824" s="1" t="s">
        <v>10638</v>
      </c>
      <c r="H7824" t="s">
        <v>16725</v>
      </c>
      <c r="I7824" t="s">
        <v>16726</v>
      </c>
      <c r="J7824" t="s">
        <v>16727</v>
      </c>
      <c r="K7824">
        <v>504</v>
      </c>
      <c r="L7824" t="s">
        <v>16776</v>
      </c>
      <c r="M7824">
        <v>0</v>
      </c>
      <c r="N7824">
        <v>999</v>
      </c>
    </row>
    <row r="7825" spans="1:14" s="6" customFormat="1" x14ac:dyDescent="0.2">
      <c r="A7825">
        <v>7820</v>
      </c>
      <c r="B7825">
        <v>20</v>
      </c>
      <c r="C7825" t="s">
        <v>751</v>
      </c>
      <c r="D7825" s="1" t="s">
        <v>10643</v>
      </c>
      <c r="E7825" s="1" t="s">
        <v>24465</v>
      </c>
      <c r="F7825" t="s">
        <v>10639</v>
      </c>
      <c r="G7825" s="1" t="s">
        <v>10638</v>
      </c>
      <c r="H7825" t="s">
        <v>16725</v>
      </c>
      <c r="I7825" t="s">
        <v>16726</v>
      </c>
      <c r="J7825" t="s">
        <v>16727</v>
      </c>
      <c r="K7825">
        <v>504</v>
      </c>
      <c r="L7825" t="s">
        <v>16776</v>
      </c>
      <c r="M7825">
        <v>0</v>
      </c>
      <c r="N7825">
        <v>999</v>
      </c>
    </row>
    <row r="7826" spans="1:14" s="6" customFormat="1" x14ac:dyDescent="0.2">
      <c r="A7826">
        <v>7821</v>
      </c>
      <c r="B7826">
        <v>20</v>
      </c>
      <c r="C7826" t="s">
        <v>751</v>
      </c>
      <c r="D7826" s="1" t="s">
        <v>10644</v>
      </c>
      <c r="E7826" s="1" t="s">
        <v>24466</v>
      </c>
      <c r="F7826" t="s">
        <v>10639</v>
      </c>
      <c r="G7826" s="1" t="s">
        <v>10638</v>
      </c>
      <c r="H7826" t="s">
        <v>16725</v>
      </c>
      <c r="I7826" t="s">
        <v>16726</v>
      </c>
      <c r="J7826" t="s">
        <v>16727</v>
      </c>
      <c r="K7826">
        <v>504</v>
      </c>
      <c r="L7826" t="s">
        <v>16776</v>
      </c>
      <c r="M7826">
        <v>0</v>
      </c>
      <c r="N7826">
        <v>999</v>
      </c>
    </row>
    <row r="7827" spans="1:14" s="6" customFormat="1" x14ac:dyDescent="0.2">
      <c r="A7827">
        <v>7822</v>
      </c>
      <c r="B7827">
        <v>20</v>
      </c>
      <c r="C7827" t="s">
        <v>751</v>
      </c>
      <c r="D7827" s="1" t="s">
        <v>10645</v>
      </c>
      <c r="E7827" s="1" t="s">
        <v>24467</v>
      </c>
      <c r="F7827" t="s">
        <v>10639</v>
      </c>
      <c r="G7827" s="1" t="s">
        <v>10638</v>
      </c>
      <c r="H7827" t="s">
        <v>16725</v>
      </c>
      <c r="I7827" t="s">
        <v>16726</v>
      </c>
      <c r="J7827" t="s">
        <v>16727</v>
      </c>
      <c r="K7827">
        <v>504</v>
      </c>
      <c r="L7827" t="s">
        <v>16776</v>
      </c>
      <c r="M7827">
        <v>0</v>
      </c>
      <c r="N7827">
        <v>999</v>
      </c>
    </row>
    <row r="7828" spans="1:14" s="6" customFormat="1" x14ac:dyDescent="0.2">
      <c r="A7828">
        <v>7823</v>
      </c>
      <c r="B7828">
        <v>20</v>
      </c>
      <c r="C7828" t="s">
        <v>751</v>
      </c>
      <c r="D7828" s="1" t="s">
        <v>10646</v>
      </c>
      <c r="E7828" s="1" t="s">
        <v>24468</v>
      </c>
      <c r="F7828" t="s">
        <v>10639</v>
      </c>
      <c r="G7828" s="1" t="s">
        <v>10638</v>
      </c>
      <c r="H7828" t="s">
        <v>16725</v>
      </c>
      <c r="I7828" t="s">
        <v>16726</v>
      </c>
      <c r="J7828" t="s">
        <v>16727</v>
      </c>
      <c r="K7828">
        <v>504</v>
      </c>
      <c r="L7828" t="s">
        <v>16776</v>
      </c>
      <c r="M7828">
        <v>0</v>
      </c>
      <c r="N7828">
        <v>999</v>
      </c>
    </row>
    <row r="7829" spans="1:14" s="6" customFormat="1" x14ac:dyDescent="0.2">
      <c r="A7829">
        <v>7824</v>
      </c>
      <c r="B7829">
        <v>13</v>
      </c>
      <c r="C7829" t="s">
        <v>461</v>
      </c>
      <c r="D7829" s="1" t="s">
        <v>10647</v>
      </c>
      <c r="E7829" s="1" t="s">
        <v>24469</v>
      </c>
      <c r="F7829" t="s">
        <v>10554</v>
      </c>
      <c r="G7829" s="1" t="s">
        <v>10553</v>
      </c>
      <c r="H7829" t="s">
        <v>16725</v>
      </c>
      <c r="I7829" t="s">
        <v>16726</v>
      </c>
      <c r="J7829" t="s">
        <v>16727</v>
      </c>
      <c r="K7829">
        <v>614</v>
      </c>
      <c r="L7829" t="s">
        <v>16751</v>
      </c>
      <c r="M7829">
        <v>0</v>
      </c>
      <c r="N7829">
        <v>999</v>
      </c>
    </row>
    <row r="7830" spans="1:14" s="6" customFormat="1" x14ac:dyDescent="0.2">
      <c r="A7830">
        <v>7825</v>
      </c>
      <c r="B7830">
        <v>13</v>
      </c>
      <c r="C7830" t="s">
        <v>461</v>
      </c>
      <c r="D7830" s="1" t="s">
        <v>10648</v>
      </c>
      <c r="E7830" s="1" t="s">
        <v>24470</v>
      </c>
      <c r="F7830" t="s">
        <v>10554</v>
      </c>
      <c r="G7830" s="1" t="s">
        <v>10553</v>
      </c>
      <c r="H7830" t="s">
        <v>16725</v>
      </c>
      <c r="I7830" t="s">
        <v>16726</v>
      </c>
      <c r="J7830" t="s">
        <v>16727</v>
      </c>
      <c r="K7830">
        <v>614</v>
      </c>
      <c r="L7830" t="s">
        <v>16751</v>
      </c>
      <c r="M7830">
        <v>0</v>
      </c>
      <c r="N7830">
        <v>999</v>
      </c>
    </row>
    <row r="7831" spans="1:14" s="6" customFormat="1" x14ac:dyDescent="0.2">
      <c r="A7831">
        <v>7826</v>
      </c>
      <c r="B7831">
        <v>13</v>
      </c>
      <c r="C7831" t="s">
        <v>461</v>
      </c>
      <c r="D7831" s="1" t="s">
        <v>10649</v>
      </c>
      <c r="E7831" s="1" t="s">
        <v>24471</v>
      </c>
      <c r="F7831" t="s">
        <v>10554</v>
      </c>
      <c r="G7831" s="1" t="s">
        <v>10553</v>
      </c>
      <c r="H7831" t="s">
        <v>16725</v>
      </c>
      <c r="I7831" t="s">
        <v>16726</v>
      </c>
      <c r="J7831" t="s">
        <v>16727</v>
      </c>
      <c r="K7831">
        <v>614</v>
      </c>
      <c r="L7831" t="s">
        <v>16751</v>
      </c>
      <c r="M7831">
        <v>0</v>
      </c>
      <c r="N7831">
        <v>999</v>
      </c>
    </row>
    <row r="7832" spans="1:14" s="6" customFormat="1" x14ac:dyDescent="0.2">
      <c r="A7832">
        <v>7827</v>
      </c>
      <c r="B7832">
        <v>13</v>
      </c>
      <c r="C7832" t="s">
        <v>461</v>
      </c>
      <c r="D7832" s="1" t="s">
        <v>10650</v>
      </c>
      <c r="E7832" s="1" t="s">
        <v>24472</v>
      </c>
      <c r="F7832" t="s">
        <v>10554</v>
      </c>
      <c r="G7832" s="1" t="s">
        <v>10553</v>
      </c>
      <c r="H7832" t="s">
        <v>16725</v>
      </c>
      <c r="I7832" t="s">
        <v>16726</v>
      </c>
      <c r="J7832" t="s">
        <v>16727</v>
      </c>
      <c r="K7832">
        <v>614</v>
      </c>
      <c r="L7832" t="s">
        <v>16751</v>
      </c>
      <c r="M7832">
        <v>0</v>
      </c>
      <c r="N7832">
        <v>999</v>
      </c>
    </row>
    <row r="7833" spans="1:14" s="6" customFormat="1" x14ac:dyDescent="0.2">
      <c r="A7833">
        <v>7828</v>
      </c>
      <c r="B7833">
        <v>13</v>
      </c>
      <c r="C7833" t="s">
        <v>461</v>
      </c>
      <c r="D7833" s="1" t="s">
        <v>10651</v>
      </c>
      <c r="E7833" s="1" t="s">
        <v>24473</v>
      </c>
      <c r="F7833" t="s">
        <v>10653</v>
      </c>
      <c r="G7833" s="1" t="s">
        <v>10652</v>
      </c>
      <c r="H7833" t="s">
        <v>16725</v>
      </c>
      <c r="I7833" t="s">
        <v>16726</v>
      </c>
      <c r="J7833" t="s">
        <v>16727</v>
      </c>
      <c r="K7833">
        <v>614</v>
      </c>
      <c r="L7833" t="s">
        <v>16751</v>
      </c>
      <c r="M7833">
        <v>0</v>
      </c>
      <c r="N7833">
        <v>999</v>
      </c>
    </row>
    <row r="7834" spans="1:14" s="6" customFormat="1" x14ac:dyDescent="0.2">
      <c r="A7834">
        <v>7829</v>
      </c>
      <c r="B7834">
        <v>13</v>
      </c>
      <c r="C7834" t="s">
        <v>461</v>
      </c>
      <c r="D7834" s="1" t="s">
        <v>10654</v>
      </c>
      <c r="E7834" s="1" t="s">
        <v>24474</v>
      </c>
      <c r="F7834" t="s">
        <v>10653</v>
      </c>
      <c r="G7834" s="1" t="s">
        <v>10652</v>
      </c>
      <c r="H7834" t="s">
        <v>16725</v>
      </c>
      <c r="I7834" t="s">
        <v>16726</v>
      </c>
      <c r="J7834" t="s">
        <v>16727</v>
      </c>
      <c r="K7834">
        <v>614</v>
      </c>
      <c r="L7834" t="s">
        <v>16751</v>
      </c>
      <c r="M7834">
        <v>0</v>
      </c>
      <c r="N7834">
        <v>999</v>
      </c>
    </row>
    <row r="7835" spans="1:14" s="6" customFormat="1" x14ac:dyDescent="0.2">
      <c r="A7835">
        <v>7830</v>
      </c>
      <c r="B7835">
        <v>13</v>
      </c>
      <c r="C7835" t="s">
        <v>461</v>
      </c>
      <c r="D7835" s="1" t="s">
        <v>10655</v>
      </c>
      <c r="E7835" s="1" t="s">
        <v>24475</v>
      </c>
      <c r="F7835" t="s">
        <v>10653</v>
      </c>
      <c r="G7835" s="1" t="s">
        <v>10652</v>
      </c>
      <c r="H7835" t="s">
        <v>16725</v>
      </c>
      <c r="I7835" t="s">
        <v>16726</v>
      </c>
      <c r="J7835" t="s">
        <v>16727</v>
      </c>
      <c r="K7835">
        <v>614</v>
      </c>
      <c r="L7835" t="s">
        <v>16751</v>
      </c>
      <c r="M7835">
        <v>0</v>
      </c>
      <c r="N7835">
        <v>999</v>
      </c>
    </row>
    <row r="7836" spans="1:14" s="6" customFormat="1" x14ac:dyDescent="0.2">
      <c r="A7836">
        <v>7831</v>
      </c>
      <c r="B7836">
        <v>15</v>
      </c>
      <c r="C7836" t="s">
        <v>7763</v>
      </c>
      <c r="D7836" s="1" t="s">
        <v>10656</v>
      </c>
      <c r="E7836" s="1" t="s">
        <v>24476</v>
      </c>
      <c r="F7836" t="s">
        <v>10631</v>
      </c>
      <c r="G7836" s="1" t="s">
        <v>10630</v>
      </c>
      <c r="H7836" t="s">
        <v>16733</v>
      </c>
      <c r="I7836" t="s">
        <v>16734</v>
      </c>
      <c r="J7836" t="s">
        <v>16735</v>
      </c>
      <c r="K7836">
        <v>614</v>
      </c>
      <c r="L7836" t="s">
        <v>16816</v>
      </c>
      <c r="M7836">
        <v>10</v>
      </c>
      <c r="N7836">
        <v>54</v>
      </c>
    </row>
    <row r="7837" spans="1:14" s="6" customFormat="1" x14ac:dyDescent="0.2">
      <c r="A7837">
        <v>7832</v>
      </c>
      <c r="B7837">
        <v>15</v>
      </c>
      <c r="C7837" t="s">
        <v>7763</v>
      </c>
      <c r="D7837" s="1" t="s">
        <v>10657</v>
      </c>
      <c r="E7837" s="1" t="s">
        <v>24477</v>
      </c>
      <c r="F7837" t="s">
        <v>10631</v>
      </c>
      <c r="G7837" s="1" t="s">
        <v>10630</v>
      </c>
      <c r="H7837" t="s">
        <v>16733</v>
      </c>
      <c r="I7837" t="s">
        <v>16734</v>
      </c>
      <c r="J7837" t="s">
        <v>16735</v>
      </c>
      <c r="K7837">
        <v>614</v>
      </c>
      <c r="L7837" t="s">
        <v>16816</v>
      </c>
      <c r="M7837">
        <v>10</v>
      </c>
      <c r="N7837">
        <v>54</v>
      </c>
    </row>
    <row r="7838" spans="1:14" s="6" customFormat="1" x14ac:dyDescent="0.2">
      <c r="A7838">
        <v>7833</v>
      </c>
      <c r="B7838">
        <v>15</v>
      </c>
      <c r="C7838" t="s">
        <v>7763</v>
      </c>
      <c r="D7838" s="1" t="s">
        <v>10658</v>
      </c>
      <c r="E7838" s="1" t="s">
        <v>24478</v>
      </c>
      <c r="F7838" t="s">
        <v>10660</v>
      </c>
      <c r="G7838" s="1" t="s">
        <v>10659</v>
      </c>
      <c r="H7838" t="s">
        <v>16733</v>
      </c>
      <c r="I7838" t="s">
        <v>16734</v>
      </c>
      <c r="J7838" t="s">
        <v>16735</v>
      </c>
      <c r="K7838">
        <v>614</v>
      </c>
      <c r="L7838" t="s">
        <v>16816</v>
      </c>
      <c r="M7838">
        <v>10</v>
      </c>
      <c r="N7838">
        <v>54</v>
      </c>
    </row>
    <row r="7839" spans="1:14" s="6" customFormat="1" x14ac:dyDescent="0.2">
      <c r="A7839">
        <v>7834</v>
      </c>
      <c r="B7839">
        <v>15</v>
      </c>
      <c r="C7839" t="s">
        <v>7763</v>
      </c>
      <c r="D7839" s="1" t="s">
        <v>10661</v>
      </c>
      <c r="E7839" s="1" t="s">
        <v>24479</v>
      </c>
      <c r="F7839" t="s">
        <v>10660</v>
      </c>
      <c r="G7839" s="1" t="s">
        <v>10659</v>
      </c>
      <c r="H7839" t="s">
        <v>16733</v>
      </c>
      <c r="I7839" t="s">
        <v>16734</v>
      </c>
      <c r="J7839" t="s">
        <v>16735</v>
      </c>
      <c r="K7839">
        <v>614</v>
      </c>
      <c r="L7839" t="s">
        <v>16816</v>
      </c>
      <c r="M7839">
        <v>10</v>
      </c>
      <c r="N7839">
        <v>54</v>
      </c>
    </row>
    <row r="7840" spans="1:14" s="6" customFormat="1" x14ac:dyDescent="0.2">
      <c r="A7840">
        <v>7835</v>
      </c>
      <c r="B7840">
        <v>15</v>
      </c>
      <c r="C7840" t="s">
        <v>7763</v>
      </c>
      <c r="D7840" s="1" t="s">
        <v>10662</v>
      </c>
      <c r="E7840" s="1" t="s">
        <v>24480</v>
      </c>
      <c r="F7840" t="s">
        <v>10660</v>
      </c>
      <c r="G7840" s="1" t="s">
        <v>10659</v>
      </c>
      <c r="H7840" t="s">
        <v>16733</v>
      </c>
      <c r="I7840" t="s">
        <v>16734</v>
      </c>
      <c r="J7840" t="s">
        <v>16735</v>
      </c>
      <c r="K7840">
        <v>614</v>
      </c>
      <c r="L7840" t="s">
        <v>16816</v>
      </c>
      <c r="M7840">
        <v>10</v>
      </c>
      <c r="N7840">
        <v>54</v>
      </c>
    </row>
    <row r="7841" spans="1:14" s="6" customFormat="1" x14ac:dyDescent="0.2">
      <c r="A7841">
        <v>7836</v>
      </c>
      <c r="B7841">
        <v>15</v>
      </c>
      <c r="C7841" t="s">
        <v>7763</v>
      </c>
      <c r="D7841" s="1" t="s">
        <v>10663</v>
      </c>
      <c r="E7841" s="1" t="s">
        <v>24481</v>
      </c>
      <c r="F7841" t="s">
        <v>10660</v>
      </c>
      <c r="G7841" s="1" t="s">
        <v>10659</v>
      </c>
      <c r="H7841" t="s">
        <v>16733</v>
      </c>
      <c r="I7841" t="s">
        <v>16734</v>
      </c>
      <c r="J7841" t="s">
        <v>16735</v>
      </c>
      <c r="K7841">
        <v>614</v>
      </c>
      <c r="L7841" t="s">
        <v>16816</v>
      </c>
      <c r="M7841">
        <v>10</v>
      </c>
      <c r="N7841">
        <v>54</v>
      </c>
    </row>
    <row r="7842" spans="1:14" s="6" customFormat="1" x14ac:dyDescent="0.2">
      <c r="A7842">
        <v>7837</v>
      </c>
      <c r="B7842">
        <v>15</v>
      </c>
      <c r="C7842" t="s">
        <v>7763</v>
      </c>
      <c r="D7842" s="1" t="s">
        <v>10664</v>
      </c>
      <c r="E7842" s="1" t="s">
        <v>24482</v>
      </c>
      <c r="F7842" t="s">
        <v>10666</v>
      </c>
      <c r="G7842" s="1" t="s">
        <v>10665</v>
      </c>
      <c r="H7842" t="s">
        <v>16733</v>
      </c>
      <c r="I7842" t="s">
        <v>16734</v>
      </c>
      <c r="J7842" t="s">
        <v>16735</v>
      </c>
      <c r="K7842">
        <v>614</v>
      </c>
      <c r="L7842" t="s">
        <v>16816</v>
      </c>
      <c r="M7842">
        <v>10</v>
      </c>
      <c r="N7842">
        <v>54</v>
      </c>
    </row>
    <row r="7843" spans="1:14" s="6" customFormat="1" x14ac:dyDescent="0.2">
      <c r="A7843">
        <v>7838</v>
      </c>
      <c r="B7843">
        <v>13</v>
      </c>
      <c r="C7843" t="s">
        <v>461</v>
      </c>
      <c r="D7843" s="1" t="s">
        <v>10667</v>
      </c>
      <c r="E7843" s="1" t="s">
        <v>24483</v>
      </c>
      <c r="F7843" t="s">
        <v>10653</v>
      </c>
      <c r="G7843" s="1" t="s">
        <v>10652</v>
      </c>
      <c r="H7843" t="s">
        <v>16725</v>
      </c>
      <c r="I7843" t="s">
        <v>16726</v>
      </c>
      <c r="J7843" t="s">
        <v>16727</v>
      </c>
      <c r="K7843">
        <v>614</v>
      </c>
      <c r="L7843" t="s">
        <v>16751</v>
      </c>
      <c r="M7843">
        <v>0</v>
      </c>
      <c r="N7843">
        <v>999</v>
      </c>
    </row>
    <row r="7844" spans="1:14" s="6" customFormat="1" x14ac:dyDescent="0.2">
      <c r="A7844">
        <v>7839</v>
      </c>
      <c r="B7844">
        <v>13</v>
      </c>
      <c r="C7844" t="s">
        <v>461</v>
      </c>
      <c r="D7844" s="1" t="s">
        <v>10668</v>
      </c>
      <c r="E7844" s="1" t="s">
        <v>24484</v>
      </c>
      <c r="F7844" t="s">
        <v>10653</v>
      </c>
      <c r="G7844" s="1" t="s">
        <v>10652</v>
      </c>
      <c r="H7844" t="s">
        <v>16725</v>
      </c>
      <c r="I7844" t="s">
        <v>16726</v>
      </c>
      <c r="J7844" t="s">
        <v>16727</v>
      </c>
      <c r="K7844">
        <v>614</v>
      </c>
      <c r="L7844" t="s">
        <v>16751</v>
      </c>
      <c r="M7844">
        <v>0</v>
      </c>
      <c r="N7844">
        <v>999</v>
      </c>
    </row>
    <row r="7845" spans="1:14" s="6" customFormat="1" x14ac:dyDescent="0.2">
      <c r="A7845">
        <v>7840</v>
      </c>
      <c r="B7845">
        <v>13</v>
      </c>
      <c r="C7845" t="s">
        <v>461</v>
      </c>
      <c r="D7845" s="1" t="s">
        <v>10669</v>
      </c>
      <c r="E7845" s="1" t="s">
        <v>24485</v>
      </c>
      <c r="F7845" t="s">
        <v>10671</v>
      </c>
      <c r="G7845" s="1" t="s">
        <v>10670</v>
      </c>
      <c r="H7845" t="s">
        <v>16725</v>
      </c>
      <c r="I7845" t="s">
        <v>16726</v>
      </c>
      <c r="J7845" t="s">
        <v>16727</v>
      </c>
      <c r="K7845">
        <v>614</v>
      </c>
      <c r="L7845" t="s">
        <v>16751</v>
      </c>
      <c r="M7845">
        <v>0</v>
      </c>
      <c r="N7845">
        <v>999</v>
      </c>
    </row>
    <row r="7846" spans="1:14" s="6" customFormat="1" x14ac:dyDescent="0.2">
      <c r="A7846">
        <v>7841</v>
      </c>
      <c r="B7846">
        <v>13</v>
      </c>
      <c r="C7846" t="s">
        <v>461</v>
      </c>
      <c r="D7846" s="1" t="s">
        <v>10672</v>
      </c>
      <c r="E7846" s="1" t="s">
        <v>24486</v>
      </c>
      <c r="F7846" t="s">
        <v>10671</v>
      </c>
      <c r="G7846" s="1" t="s">
        <v>10670</v>
      </c>
      <c r="H7846" t="s">
        <v>16725</v>
      </c>
      <c r="I7846" t="s">
        <v>16726</v>
      </c>
      <c r="J7846" t="s">
        <v>16727</v>
      </c>
      <c r="K7846">
        <v>614</v>
      </c>
      <c r="L7846" t="s">
        <v>16751</v>
      </c>
      <c r="M7846">
        <v>0</v>
      </c>
      <c r="N7846">
        <v>999</v>
      </c>
    </row>
    <row r="7847" spans="1:14" s="6" customFormat="1" x14ac:dyDescent="0.2">
      <c r="A7847">
        <v>7842</v>
      </c>
      <c r="B7847">
        <v>13</v>
      </c>
      <c r="C7847" t="s">
        <v>461</v>
      </c>
      <c r="D7847" s="1" t="s">
        <v>10673</v>
      </c>
      <c r="E7847" s="1" t="s">
        <v>24487</v>
      </c>
      <c r="F7847" t="s">
        <v>10671</v>
      </c>
      <c r="G7847" s="1" t="s">
        <v>10670</v>
      </c>
      <c r="H7847" t="s">
        <v>16725</v>
      </c>
      <c r="I7847" t="s">
        <v>16726</v>
      </c>
      <c r="J7847" t="s">
        <v>16727</v>
      </c>
      <c r="K7847">
        <v>614</v>
      </c>
      <c r="L7847" t="s">
        <v>16751</v>
      </c>
      <c r="M7847">
        <v>0</v>
      </c>
      <c r="N7847">
        <v>999</v>
      </c>
    </row>
    <row r="7848" spans="1:14" s="6" customFormat="1" x14ac:dyDescent="0.2">
      <c r="A7848">
        <v>7843</v>
      </c>
      <c r="B7848">
        <v>13</v>
      </c>
      <c r="C7848" t="s">
        <v>461</v>
      </c>
      <c r="D7848" s="1" t="s">
        <v>10674</v>
      </c>
      <c r="E7848" s="1" t="s">
        <v>24488</v>
      </c>
      <c r="F7848" t="s">
        <v>10671</v>
      </c>
      <c r="G7848" s="1" t="s">
        <v>10670</v>
      </c>
      <c r="H7848" t="s">
        <v>16725</v>
      </c>
      <c r="I7848" t="s">
        <v>16726</v>
      </c>
      <c r="J7848" t="s">
        <v>16727</v>
      </c>
      <c r="K7848">
        <v>614</v>
      </c>
      <c r="L7848" t="s">
        <v>16751</v>
      </c>
      <c r="M7848">
        <v>0</v>
      </c>
      <c r="N7848">
        <v>999</v>
      </c>
    </row>
    <row r="7849" spans="1:14" s="6" customFormat="1" x14ac:dyDescent="0.2">
      <c r="A7849">
        <v>7844</v>
      </c>
      <c r="B7849">
        <v>2</v>
      </c>
      <c r="C7849" t="s">
        <v>93</v>
      </c>
      <c r="D7849" s="1" t="s">
        <v>10675</v>
      </c>
      <c r="E7849" s="1" t="s">
        <v>24489</v>
      </c>
      <c r="F7849" t="s">
        <v>10308</v>
      </c>
      <c r="G7849" s="1" t="s">
        <v>10307</v>
      </c>
      <c r="H7849" t="s">
        <v>16733</v>
      </c>
      <c r="I7849" t="s">
        <v>16726</v>
      </c>
      <c r="J7849" t="s">
        <v>16727</v>
      </c>
      <c r="K7849">
        <v>211</v>
      </c>
      <c r="L7849" t="s">
        <v>16821</v>
      </c>
      <c r="M7849">
        <v>0</v>
      </c>
      <c r="N7849">
        <v>999</v>
      </c>
    </row>
    <row r="7850" spans="1:14" s="6" customFormat="1" x14ac:dyDescent="0.2">
      <c r="A7850">
        <v>7845</v>
      </c>
      <c r="B7850">
        <v>2</v>
      </c>
      <c r="C7850" t="s">
        <v>93</v>
      </c>
      <c r="D7850" s="1" t="s">
        <v>10676</v>
      </c>
      <c r="E7850" s="1" t="s">
        <v>10677</v>
      </c>
      <c r="F7850" t="s">
        <v>10678</v>
      </c>
      <c r="G7850" s="1" t="s">
        <v>10677</v>
      </c>
      <c r="H7850" t="s">
        <v>16733</v>
      </c>
      <c r="I7850" t="s">
        <v>16734</v>
      </c>
      <c r="J7850" t="s">
        <v>16735</v>
      </c>
      <c r="K7850">
        <v>214</v>
      </c>
      <c r="L7850" t="s">
        <v>16821</v>
      </c>
      <c r="M7850">
        <v>10</v>
      </c>
      <c r="N7850">
        <v>54</v>
      </c>
    </row>
    <row r="7851" spans="1:14" s="6" customFormat="1" x14ac:dyDescent="0.2">
      <c r="A7851">
        <v>7846</v>
      </c>
      <c r="B7851">
        <v>2</v>
      </c>
      <c r="C7851" t="s">
        <v>93</v>
      </c>
      <c r="D7851" s="1" t="s">
        <v>10679</v>
      </c>
      <c r="E7851" s="1" t="s">
        <v>24490</v>
      </c>
      <c r="F7851" t="s">
        <v>10681</v>
      </c>
      <c r="G7851" s="1" t="s">
        <v>10680</v>
      </c>
      <c r="H7851" t="s">
        <v>16755</v>
      </c>
      <c r="I7851" t="s">
        <v>16726</v>
      </c>
      <c r="J7851" t="s">
        <v>16727</v>
      </c>
      <c r="K7851">
        <v>211</v>
      </c>
      <c r="L7851" t="s">
        <v>16821</v>
      </c>
      <c r="M7851">
        <v>0</v>
      </c>
      <c r="N7851">
        <v>999</v>
      </c>
    </row>
    <row r="7852" spans="1:14" s="6" customFormat="1" x14ac:dyDescent="0.2">
      <c r="A7852">
        <v>7847</v>
      </c>
      <c r="B7852">
        <v>2</v>
      </c>
      <c r="C7852" t="s">
        <v>93</v>
      </c>
      <c r="D7852" s="1" t="s">
        <v>10682</v>
      </c>
      <c r="E7852" s="1" t="s">
        <v>24491</v>
      </c>
      <c r="F7852" t="s">
        <v>10681</v>
      </c>
      <c r="G7852" s="1" t="s">
        <v>10680</v>
      </c>
      <c r="H7852" t="s">
        <v>16755</v>
      </c>
      <c r="I7852" t="s">
        <v>16726</v>
      </c>
      <c r="J7852" t="s">
        <v>16727</v>
      </c>
      <c r="K7852">
        <v>211</v>
      </c>
      <c r="L7852" t="s">
        <v>16821</v>
      </c>
      <c r="M7852">
        <v>0</v>
      </c>
      <c r="N7852">
        <v>999</v>
      </c>
    </row>
    <row r="7853" spans="1:14" s="6" customFormat="1" x14ac:dyDescent="0.2">
      <c r="A7853">
        <v>7848</v>
      </c>
      <c r="B7853">
        <v>2</v>
      </c>
      <c r="C7853" t="s">
        <v>93</v>
      </c>
      <c r="D7853" s="1" t="s">
        <v>10683</v>
      </c>
      <c r="E7853" s="1" t="s">
        <v>24492</v>
      </c>
      <c r="F7853" t="s">
        <v>10681</v>
      </c>
      <c r="G7853" s="1" t="s">
        <v>10680</v>
      </c>
      <c r="H7853" t="s">
        <v>16755</v>
      </c>
      <c r="I7853" t="s">
        <v>16726</v>
      </c>
      <c r="J7853" t="s">
        <v>16727</v>
      </c>
      <c r="K7853">
        <v>211</v>
      </c>
      <c r="L7853" t="s">
        <v>16821</v>
      </c>
      <c r="M7853">
        <v>0</v>
      </c>
      <c r="N7853">
        <v>999</v>
      </c>
    </row>
    <row r="7854" spans="1:14" s="6" customFormat="1" x14ac:dyDescent="0.2">
      <c r="A7854">
        <v>7849</v>
      </c>
      <c r="B7854">
        <v>2</v>
      </c>
      <c r="C7854" t="s">
        <v>93</v>
      </c>
      <c r="D7854" s="1" t="s">
        <v>10684</v>
      </c>
      <c r="E7854" s="1" t="s">
        <v>24493</v>
      </c>
      <c r="F7854" t="s">
        <v>10681</v>
      </c>
      <c r="G7854" s="1" t="s">
        <v>10680</v>
      </c>
      <c r="H7854" t="s">
        <v>16755</v>
      </c>
      <c r="I7854" t="s">
        <v>16726</v>
      </c>
      <c r="J7854" t="s">
        <v>16727</v>
      </c>
      <c r="K7854">
        <v>211</v>
      </c>
      <c r="L7854" t="s">
        <v>16821</v>
      </c>
      <c r="M7854">
        <v>0</v>
      </c>
      <c r="N7854">
        <v>999</v>
      </c>
    </row>
    <row r="7855" spans="1:14" s="6" customFormat="1" x14ac:dyDescent="0.2">
      <c r="A7855">
        <v>7850</v>
      </c>
      <c r="B7855">
        <v>2</v>
      </c>
      <c r="C7855" t="s">
        <v>93</v>
      </c>
      <c r="D7855" s="1" t="s">
        <v>10685</v>
      </c>
      <c r="E7855" s="1" t="s">
        <v>24494</v>
      </c>
      <c r="F7855" t="s">
        <v>10681</v>
      </c>
      <c r="G7855" s="1" t="s">
        <v>10680</v>
      </c>
      <c r="H7855" t="s">
        <v>16755</v>
      </c>
      <c r="I7855" t="s">
        <v>16726</v>
      </c>
      <c r="J7855" t="s">
        <v>16727</v>
      </c>
      <c r="K7855">
        <v>211</v>
      </c>
      <c r="L7855" t="s">
        <v>16821</v>
      </c>
      <c r="M7855">
        <v>0</v>
      </c>
      <c r="N7855">
        <v>999</v>
      </c>
    </row>
    <row r="7856" spans="1:14" s="6" customFormat="1" x14ac:dyDescent="0.2">
      <c r="A7856">
        <v>7851</v>
      </c>
      <c r="B7856">
        <v>20</v>
      </c>
      <c r="C7856" t="s">
        <v>751</v>
      </c>
      <c r="D7856" s="1" t="s">
        <v>10686</v>
      </c>
      <c r="E7856" s="1" t="s">
        <v>24495</v>
      </c>
      <c r="F7856" t="s">
        <v>10605</v>
      </c>
      <c r="G7856" s="1" t="s">
        <v>10604</v>
      </c>
      <c r="H7856" t="s">
        <v>16725</v>
      </c>
      <c r="I7856" t="s">
        <v>16726</v>
      </c>
      <c r="J7856" t="s">
        <v>16727</v>
      </c>
      <c r="K7856">
        <v>501</v>
      </c>
      <c r="L7856" t="s">
        <v>16765</v>
      </c>
      <c r="M7856">
        <v>0</v>
      </c>
      <c r="N7856">
        <v>999</v>
      </c>
    </row>
    <row r="7857" spans="1:14" s="6" customFormat="1" x14ac:dyDescent="0.2">
      <c r="A7857">
        <v>7852</v>
      </c>
      <c r="B7857">
        <v>20</v>
      </c>
      <c r="C7857" t="s">
        <v>751</v>
      </c>
      <c r="D7857" s="1" t="s">
        <v>10687</v>
      </c>
      <c r="E7857" s="1" t="s">
        <v>24496</v>
      </c>
      <c r="F7857" t="s">
        <v>10605</v>
      </c>
      <c r="G7857" s="1" t="s">
        <v>10604</v>
      </c>
      <c r="H7857" t="s">
        <v>16725</v>
      </c>
      <c r="I7857" t="s">
        <v>16726</v>
      </c>
      <c r="J7857" t="s">
        <v>16727</v>
      </c>
      <c r="K7857">
        <v>501</v>
      </c>
      <c r="L7857" t="s">
        <v>16765</v>
      </c>
      <c r="M7857">
        <v>0</v>
      </c>
      <c r="N7857">
        <v>999</v>
      </c>
    </row>
    <row r="7858" spans="1:14" s="6" customFormat="1" x14ac:dyDescent="0.2">
      <c r="A7858">
        <v>7853</v>
      </c>
      <c r="B7858">
        <v>20</v>
      </c>
      <c r="C7858" t="s">
        <v>751</v>
      </c>
      <c r="D7858" s="1" t="s">
        <v>10688</v>
      </c>
      <c r="E7858" s="1" t="s">
        <v>24497</v>
      </c>
      <c r="F7858" t="s">
        <v>10605</v>
      </c>
      <c r="G7858" s="1" t="s">
        <v>10604</v>
      </c>
      <c r="H7858" t="s">
        <v>16725</v>
      </c>
      <c r="I7858" t="s">
        <v>16726</v>
      </c>
      <c r="J7858" t="s">
        <v>16727</v>
      </c>
      <c r="K7858">
        <v>501</v>
      </c>
      <c r="L7858" t="s">
        <v>16765</v>
      </c>
      <c r="M7858">
        <v>0</v>
      </c>
      <c r="N7858">
        <v>999</v>
      </c>
    </row>
    <row r="7859" spans="1:14" s="6" customFormat="1" x14ac:dyDescent="0.2">
      <c r="A7859">
        <v>7854</v>
      </c>
      <c r="B7859">
        <v>20</v>
      </c>
      <c r="C7859" t="s">
        <v>751</v>
      </c>
      <c r="D7859" s="1" t="s">
        <v>10689</v>
      </c>
      <c r="E7859" s="1" t="s">
        <v>24498</v>
      </c>
      <c r="F7859" t="s">
        <v>10691</v>
      </c>
      <c r="G7859" s="1" t="s">
        <v>10690</v>
      </c>
      <c r="H7859" t="s">
        <v>16725</v>
      </c>
      <c r="I7859" t="s">
        <v>16742</v>
      </c>
      <c r="J7859" t="s">
        <v>16815</v>
      </c>
      <c r="K7859">
        <v>501</v>
      </c>
      <c r="L7859" t="s">
        <v>16765</v>
      </c>
      <c r="M7859">
        <v>15</v>
      </c>
      <c r="N7859">
        <v>95</v>
      </c>
    </row>
    <row r="7860" spans="1:14" s="6" customFormat="1" x14ac:dyDescent="0.2">
      <c r="A7860">
        <v>7855</v>
      </c>
      <c r="B7860">
        <v>20</v>
      </c>
      <c r="C7860" t="s">
        <v>751</v>
      </c>
      <c r="D7860" s="1" t="s">
        <v>10692</v>
      </c>
      <c r="E7860" s="1" t="s">
        <v>24499</v>
      </c>
      <c r="F7860" t="s">
        <v>10691</v>
      </c>
      <c r="G7860" s="1" t="s">
        <v>10690</v>
      </c>
      <c r="H7860" t="s">
        <v>16725</v>
      </c>
      <c r="I7860" t="s">
        <v>16726</v>
      </c>
      <c r="J7860" t="s">
        <v>16727</v>
      </c>
      <c r="K7860">
        <v>501</v>
      </c>
      <c r="L7860" t="s">
        <v>16765</v>
      </c>
      <c r="M7860">
        <v>0</v>
      </c>
      <c r="N7860">
        <v>999</v>
      </c>
    </row>
    <row r="7861" spans="1:14" s="6" customFormat="1" x14ac:dyDescent="0.2">
      <c r="A7861">
        <v>7856</v>
      </c>
      <c r="B7861">
        <v>2</v>
      </c>
      <c r="C7861" t="s">
        <v>93</v>
      </c>
      <c r="D7861" s="1" t="s">
        <v>10693</v>
      </c>
      <c r="E7861" s="1" t="s">
        <v>10694</v>
      </c>
      <c r="F7861" t="s">
        <v>10695</v>
      </c>
      <c r="G7861" s="1" t="s">
        <v>10694</v>
      </c>
      <c r="H7861" t="s">
        <v>16755</v>
      </c>
      <c r="I7861" t="s">
        <v>16734</v>
      </c>
      <c r="J7861" t="s">
        <v>16729</v>
      </c>
      <c r="K7861">
        <v>201</v>
      </c>
      <c r="L7861" t="s">
        <v>16829</v>
      </c>
      <c r="M7861">
        <v>10</v>
      </c>
      <c r="N7861">
        <v>120</v>
      </c>
    </row>
    <row r="7862" spans="1:14" s="6" customFormat="1" x14ac:dyDescent="0.2">
      <c r="A7862">
        <v>7857</v>
      </c>
      <c r="B7862">
        <v>2</v>
      </c>
      <c r="C7862" t="s">
        <v>93</v>
      </c>
      <c r="D7862" s="1" t="s">
        <v>10696</v>
      </c>
      <c r="E7862" s="1" t="s">
        <v>24500</v>
      </c>
      <c r="F7862" t="s">
        <v>10698</v>
      </c>
      <c r="G7862" s="1" t="s">
        <v>10697</v>
      </c>
      <c r="H7862" t="s">
        <v>16755</v>
      </c>
      <c r="I7862" t="s">
        <v>16726</v>
      </c>
      <c r="J7862" t="s">
        <v>16727</v>
      </c>
      <c r="K7862">
        <v>211</v>
      </c>
      <c r="L7862" t="s">
        <v>16821</v>
      </c>
      <c r="M7862">
        <v>0</v>
      </c>
      <c r="N7862">
        <v>999</v>
      </c>
    </row>
    <row r="7863" spans="1:14" s="6" customFormat="1" x14ac:dyDescent="0.2">
      <c r="A7863">
        <v>7858</v>
      </c>
      <c r="B7863">
        <v>2</v>
      </c>
      <c r="C7863" t="s">
        <v>93</v>
      </c>
      <c r="D7863" s="1" t="s">
        <v>10699</v>
      </c>
      <c r="E7863" s="1" t="s">
        <v>24501</v>
      </c>
      <c r="F7863" t="s">
        <v>10698</v>
      </c>
      <c r="G7863" s="1" t="s">
        <v>10697</v>
      </c>
      <c r="H7863" t="s">
        <v>16755</v>
      </c>
      <c r="I7863" t="s">
        <v>16726</v>
      </c>
      <c r="J7863" t="s">
        <v>16727</v>
      </c>
      <c r="K7863">
        <v>211</v>
      </c>
      <c r="L7863" t="s">
        <v>16821</v>
      </c>
      <c r="M7863">
        <v>0</v>
      </c>
      <c r="N7863">
        <v>999</v>
      </c>
    </row>
    <row r="7864" spans="1:14" s="6" customFormat="1" x14ac:dyDescent="0.2">
      <c r="A7864">
        <v>7859</v>
      </c>
      <c r="B7864">
        <v>2</v>
      </c>
      <c r="C7864" t="s">
        <v>93</v>
      </c>
      <c r="D7864" s="1" t="s">
        <v>10700</v>
      </c>
      <c r="E7864" s="1" t="s">
        <v>24502</v>
      </c>
      <c r="F7864" t="s">
        <v>10698</v>
      </c>
      <c r="G7864" s="1" t="s">
        <v>10697</v>
      </c>
      <c r="H7864" t="s">
        <v>16755</v>
      </c>
      <c r="I7864" t="s">
        <v>16726</v>
      </c>
      <c r="J7864" t="s">
        <v>16727</v>
      </c>
      <c r="K7864">
        <v>211</v>
      </c>
      <c r="L7864" t="s">
        <v>16821</v>
      </c>
      <c r="M7864">
        <v>0</v>
      </c>
      <c r="N7864">
        <v>999</v>
      </c>
    </row>
    <row r="7865" spans="1:14" s="6" customFormat="1" x14ac:dyDescent="0.2">
      <c r="A7865">
        <v>7860</v>
      </c>
      <c r="B7865">
        <v>2</v>
      </c>
      <c r="C7865" t="s">
        <v>93</v>
      </c>
      <c r="D7865" s="1" t="s">
        <v>10701</v>
      </c>
      <c r="E7865" s="1" t="s">
        <v>24503</v>
      </c>
      <c r="F7865" t="s">
        <v>10703</v>
      </c>
      <c r="G7865" s="1" t="s">
        <v>10702</v>
      </c>
      <c r="H7865" t="s">
        <v>16755</v>
      </c>
      <c r="I7865" t="s">
        <v>16726</v>
      </c>
      <c r="J7865" t="s">
        <v>16727</v>
      </c>
      <c r="K7865">
        <v>211</v>
      </c>
      <c r="L7865" t="s">
        <v>16821</v>
      </c>
      <c r="M7865">
        <v>0</v>
      </c>
      <c r="N7865">
        <v>999</v>
      </c>
    </row>
    <row r="7866" spans="1:14" s="6" customFormat="1" x14ac:dyDescent="0.2">
      <c r="A7866">
        <v>7861</v>
      </c>
      <c r="B7866">
        <v>2</v>
      </c>
      <c r="C7866" t="s">
        <v>93</v>
      </c>
      <c r="D7866" s="1" t="s">
        <v>10704</v>
      </c>
      <c r="E7866" s="1" t="s">
        <v>24504</v>
      </c>
      <c r="F7866" t="s">
        <v>10703</v>
      </c>
      <c r="G7866" s="1" t="s">
        <v>10702</v>
      </c>
      <c r="H7866" t="s">
        <v>16755</v>
      </c>
      <c r="I7866" t="s">
        <v>16726</v>
      </c>
      <c r="J7866" t="s">
        <v>16727</v>
      </c>
      <c r="K7866">
        <v>211</v>
      </c>
      <c r="L7866" t="s">
        <v>16821</v>
      </c>
      <c r="M7866">
        <v>0</v>
      </c>
      <c r="N7866">
        <v>999</v>
      </c>
    </row>
    <row r="7867" spans="1:14" s="6" customFormat="1" x14ac:dyDescent="0.2">
      <c r="A7867">
        <v>7862</v>
      </c>
      <c r="B7867">
        <v>2</v>
      </c>
      <c r="C7867" t="s">
        <v>93</v>
      </c>
      <c r="D7867" s="1" t="s">
        <v>10705</v>
      </c>
      <c r="E7867" s="1" t="s">
        <v>24505</v>
      </c>
      <c r="F7867" t="s">
        <v>10703</v>
      </c>
      <c r="G7867" s="1" t="s">
        <v>10702</v>
      </c>
      <c r="H7867" t="s">
        <v>16755</v>
      </c>
      <c r="I7867" t="s">
        <v>16726</v>
      </c>
      <c r="J7867" t="s">
        <v>16727</v>
      </c>
      <c r="K7867">
        <v>211</v>
      </c>
      <c r="L7867" t="s">
        <v>16821</v>
      </c>
      <c r="M7867">
        <v>0</v>
      </c>
      <c r="N7867">
        <v>999</v>
      </c>
    </row>
    <row r="7868" spans="1:14" s="6" customFormat="1" x14ac:dyDescent="0.2">
      <c r="A7868">
        <v>7863</v>
      </c>
      <c r="B7868">
        <v>15</v>
      </c>
      <c r="C7868" t="s">
        <v>7763</v>
      </c>
      <c r="D7868" s="1" t="s">
        <v>10706</v>
      </c>
      <c r="E7868" s="1" t="s">
        <v>24506</v>
      </c>
      <c r="F7868" t="s">
        <v>10666</v>
      </c>
      <c r="G7868" s="1" t="s">
        <v>10665</v>
      </c>
      <c r="H7868" t="s">
        <v>16733</v>
      </c>
      <c r="I7868" t="s">
        <v>16734</v>
      </c>
      <c r="J7868" t="s">
        <v>16735</v>
      </c>
      <c r="K7868">
        <v>614</v>
      </c>
      <c r="L7868" t="s">
        <v>16816</v>
      </c>
      <c r="M7868">
        <v>10</v>
      </c>
      <c r="N7868">
        <v>54</v>
      </c>
    </row>
    <row r="7869" spans="1:14" s="6" customFormat="1" x14ac:dyDescent="0.2">
      <c r="A7869">
        <v>7864</v>
      </c>
      <c r="B7869">
        <v>15</v>
      </c>
      <c r="C7869" t="s">
        <v>7763</v>
      </c>
      <c r="D7869" s="1" t="s">
        <v>10707</v>
      </c>
      <c r="E7869" s="1" t="s">
        <v>24507</v>
      </c>
      <c r="F7869" t="s">
        <v>10666</v>
      </c>
      <c r="G7869" s="1" t="s">
        <v>10665</v>
      </c>
      <c r="H7869" t="s">
        <v>16733</v>
      </c>
      <c r="I7869" t="s">
        <v>16734</v>
      </c>
      <c r="J7869" t="s">
        <v>16735</v>
      </c>
      <c r="K7869">
        <v>0</v>
      </c>
      <c r="L7869" t="s">
        <v>7765</v>
      </c>
      <c r="M7869">
        <v>10</v>
      </c>
      <c r="N7869">
        <v>54</v>
      </c>
    </row>
    <row r="7870" spans="1:14" s="6" customFormat="1" x14ac:dyDescent="0.2">
      <c r="A7870">
        <v>7865</v>
      </c>
      <c r="B7870">
        <v>15</v>
      </c>
      <c r="C7870" t="s">
        <v>7763</v>
      </c>
      <c r="D7870" s="1" t="s">
        <v>10708</v>
      </c>
      <c r="E7870" s="1" t="s">
        <v>24508</v>
      </c>
      <c r="F7870" t="s">
        <v>10666</v>
      </c>
      <c r="G7870" s="1" t="s">
        <v>10665</v>
      </c>
      <c r="H7870" t="s">
        <v>16733</v>
      </c>
      <c r="I7870" t="s">
        <v>16734</v>
      </c>
      <c r="J7870" t="s">
        <v>16735</v>
      </c>
      <c r="K7870">
        <v>614</v>
      </c>
      <c r="L7870" t="s">
        <v>16816</v>
      </c>
      <c r="M7870">
        <v>10</v>
      </c>
      <c r="N7870">
        <v>54</v>
      </c>
    </row>
    <row r="7871" spans="1:14" s="6" customFormat="1" x14ac:dyDescent="0.2">
      <c r="A7871">
        <v>7866</v>
      </c>
      <c r="B7871">
        <v>15</v>
      </c>
      <c r="C7871" t="s">
        <v>7763</v>
      </c>
      <c r="D7871" s="1" t="s">
        <v>10709</v>
      </c>
      <c r="E7871" s="1" t="s">
        <v>24509</v>
      </c>
      <c r="F7871" t="s">
        <v>10666</v>
      </c>
      <c r="G7871" s="1" t="s">
        <v>10665</v>
      </c>
      <c r="H7871" t="s">
        <v>16733</v>
      </c>
      <c r="I7871" t="s">
        <v>16734</v>
      </c>
      <c r="J7871" t="s">
        <v>16735</v>
      </c>
      <c r="K7871">
        <v>614</v>
      </c>
      <c r="L7871" t="s">
        <v>16816</v>
      </c>
      <c r="M7871">
        <v>10</v>
      </c>
      <c r="N7871">
        <v>54</v>
      </c>
    </row>
    <row r="7872" spans="1:14" s="6" customFormat="1" x14ac:dyDescent="0.2">
      <c r="A7872">
        <v>7867</v>
      </c>
      <c r="B7872">
        <v>15</v>
      </c>
      <c r="C7872" t="s">
        <v>7763</v>
      </c>
      <c r="D7872" s="1" t="s">
        <v>10710</v>
      </c>
      <c r="E7872" s="1" t="s">
        <v>24510</v>
      </c>
      <c r="F7872" t="s">
        <v>10712</v>
      </c>
      <c r="G7872" s="1" t="s">
        <v>10711</v>
      </c>
      <c r="H7872" t="s">
        <v>16733</v>
      </c>
      <c r="I7872" t="s">
        <v>16734</v>
      </c>
      <c r="J7872" t="s">
        <v>16735</v>
      </c>
      <c r="K7872">
        <v>614</v>
      </c>
      <c r="L7872" t="s">
        <v>16816</v>
      </c>
      <c r="M7872">
        <v>10</v>
      </c>
      <c r="N7872">
        <v>54</v>
      </c>
    </row>
    <row r="7873" spans="1:14" s="6" customFormat="1" x14ac:dyDescent="0.2">
      <c r="A7873">
        <v>7868</v>
      </c>
      <c r="B7873">
        <v>15</v>
      </c>
      <c r="C7873" t="s">
        <v>7763</v>
      </c>
      <c r="D7873" s="1" t="s">
        <v>10713</v>
      </c>
      <c r="E7873" s="1" t="s">
        <v>24511</v>
      </c>
      <c r="F7873" t="s">
        <v>10712</v>
      </c>
      <c r="G7873" s="1" t="s">
        <v>10711</v>
      </c>
      <c r="H7873" t="s">
        <v>16733</v>
      </c>
      <c r="I7873" t="s">
        <v>16734</v>
      </c>
      <c r="J7873" t="s">
        <v>16735</v>
      </c>
      <c r="K7873">
        <v>614</v>
      </c>
      <c r="L7873" t="s">
        <v>16816</v>
      </c>
      <c r="M7873">
        <v>10</v>
      </c>
      <c r="N7873">
        <v>54</v>
      </c>
    </row>
    <row r="7874" spans="1:14" s="6" customFormat="1" x14ac:dyDescent="0.2">
      <c r="A7874">
        <v>7869</v>
      </c>
      <c r="B7874">
        <v>15</v>
      </c>
      <c r="C7874" t="s">
        <v>7763</v>
      </c>
      <c r="D7874" s="1" t="s">
        <v>10714</v>
      </c>
      <c r="E7874" s="1" t="s">
        <v>24512</v>
      </c>
      <c r="F7874" t="s">
        <v>10716</v>
      </c>
      <c r="G7874" s="1" t="s">
        <v>10715</v>
      </c>
      <c r="H7874" t="s">
        <v>16733</v>
      </c>
      <c r="I7874" t="s">
        <v>16734</v>
      </c>
      <c r="J7874" t="s">
        <v>16735</v>
      </c>
      <c r="K7874">
        <v>614</v>
      </c>
      <c r="L7874" t="s">
        <v>16816</v>
      </c>
      <c r="M7874">
        <v>10</v>
      </c>
      <c r="N7874">
        <v>54</v>
      </c>
    </row>
    <row r="7875" spans="1:14" s="6" customFormat="1" x14ac:dyDescent="0.2">
      <c r="A7875">
        <v>7870</v>
      </c>
      <c r="B7875">
        <v>19</v>
      </c>
      <c r="C7875" t="s">
        <v>509</v>
      </c>
      <c r="D7875" s="1" t="s">
        <v>10717</v>
      </c>
      <c r="E7875" s="1" t="s">
        <v>24513</v>
      </c>
      <c r="F7875" t="s">
        <v>10581</v>
      </c>
      <c r="G7875" s="1" t="s">
        <v>10580</v>
      </c>
      <c r="H7875" t="s">
        <v>16725</v>
      </c>
      <c r="I7875" t="s">
        <v>16726</v>
      </c>
      <c r="J7875" t="s">
        <v>16727</v>
      </c>
      <c r="K7875">
        <v>0</v>
      </c>
      <c r="L7875">
        <v>0</v>
      </c>
      <c r="M7875">
        <v>0</v>
      </c>
      <c r="N7875">
        <v>999</v>
      </c>
    </row>
    <row r="7876" spans="1:14" s="6" customFormat="1" x14ac:dyDescent="0.2">
      <c r="A7876">
        <v>7871</v>
      </c>
      <c r="B7876">
        <v>19</v>
      </c>
      <c r="C7876" t="s">
        <v>509</v>
      </c>
      <c r="D7876" s="1" t="s">
        <v>10718</v>
      </c>
      <c r="E7876" s="1" t="s">
        <v>10719</v>
      </c>
      <c r="F7876" t="s">
        <v>10720</v>
      </c>
      <c r="G7876" s="1" t="s">
        <v>10719</v>
      </c>
      <c r="H7876" t="s">
        <v>16725</v>
      </c>
      <c r="I7876" t="s">
        <v>16726</v>
      </c>
      <c r="J7876" t="s">
        <v>16727</v>
      </c>
      <c r="K7876">
        <v>0</v>
      </c>
      <c r="L7876">
        <v>0</v>
      </c>
      <c r="M7876">
        <v>0</v>
      </c>
      <c r="N7876">
        <v>999</v>
      </c>
    </row>
    <row r="7877" spans="1:14" s="6" customFormat="1" x14ac:dyDescent="0.2">
      <c r="A7877">
        <v>7872</v>
      </c>
      <c r="B7877">
        <v>19</v>
      </c>
      <c r="C7877" t="s">
        <v>509</v>
      </c>
      <c r="D7877" s="1" t="s">
        <v>10721</v>
      </c>
      <c r="E7877" s="1" t="s">
        <v>24514</v>
      </c>
      <c r="F7877" t="s">
        <v>10723</v>
      </c>
      <c r="G7877" s="1" t="s">
        <v>10722</v>
      </c>
      <c r="H7877" t="s">
        <v>16725</v>
      </c>
      <c r="I7877" t="s">
        <v>16726</v>
      </c>
      <c r="J7877" t="s">
        <v>16727</v>
      </c>
      <c r="K7877">
        <v>0</v>
      </c>
      <c r="L7877">
        <v>0</v>
      </c>
      <c r="M7877">
        <v>0</v>
      </c>
      <c r="N7877">
        <v>999</v>
      </c>
    </row>
    <row r="7878" spans="1:14" s="6" customFormat="1" x14ac:dyDescent="0.2">
      <c r="A7878">
        <v>7873</v>
      </c>
      <c r="B7878">
        <v>19</v>
      </c>
      <c r="C7878" t="s">
        <v>509</v>
      </c>
      <c r="D7878" s="1" t="s">
        <v>10724</v>
      </c>
      <c r="E7878" s="1" t="s">
        <v>24515</v>
      </c>
      <c r="F7878" t="s">
        <v>10723</v>
      </c>
      <c r="G7878" s="1" t="s">
        <v>10722</v>
      </c>
      <c r="H7878" t="s">
        <v>16725</v>
      </c>
      <c r="I7878" t="s">
        <v>16726</v>
      </c>
      <c r="J7878" t="s">
        <v>16727</v>
      </c>
      <c r="K7878">
        <v>0</v>
      </c>
      <c r="L7878">
        <v>0</v>
      </c>
      <c r="M7878">
        <v>0</v>
      </c>
      <c r="N7878">
        <v>999</v>
      </c>
    </row>
    <row r="7879" spans="1:14" s="6" customFormat="1" x14ac:dyDescent="0.2">
      <c r="A7879">
        <v>7874</v>
      </c>
      <c r="B7879">
        <v>19</v>
      </c>
      <c r="C7879" t="s">
        <v>509</v>
      </c>
      <c r="D7879" s="1" t="s">
        <v>10725</v>
      </c>
      <c r="E7879" s="1" t="s">
        <v>24516</v>
      </c>
      <c r="F7879" t="s">
        <v>10723</v>
      </c>
      <c r="G7879" s="1" t="s">
        <v>10722</v>
      </c>
      <c r="H7879" t="s">
        <v>16725</v>
      </c>
      <c r="I7879" t="s">
        <v>16726</v>
      </c>
      <c r="J7879" t="s">
        <v>16727</v>
      </c>
      <c r="K7879">
        <v>0</v>
      </c>
      <c r="L7879">
        <v>0</v>
      </c>
      <c r="M7879">
        <v>0</v>
      </c>
      <c r="N7879">
        <v>999</v>
      </c>
    </row>
    <row r="7880" spans="1:14" s="6" customFormat="1" x14ac:dyDescent="0.2">
      <c r="A7880">
        <v>7875</v>
      </c>
      <c r="B7880">
        <v>19</v>
      </c>
      <c r="C7880" t="s">
        <v>509</v>
      </c>
      <c r="D7880" s="1" t="s">
        <v>10726</v>
      </c>
      <c r="E7880" s="1" t="s">
        <v>24517</v>
      </c>
      <c r="F7880" t="s">
        <v>10723</v>
      </c>
      <c r="G7880" s="1" t="s">
        <v>10722</v>
      </c>
      <c r="H7880" t="s">
        <v>16725</v>
      </c>
      <c r="I7880" t="s">
        <v>16726</v>
      </c>
      <c r="J7880" t="s">
        <v>16727</v>
      </c>
      <c r="K7880">
        <v>0</v>
      </c>
      <c r="L7880">
        <v>0</v>
      </c>
      <c r="M7880">
        <v>0</v>
      </c>
      <c r="N7880">
        <v>999</v>
      </c>
    </row>
    <row r="7881" spans="1:14" s="6" customFormat="1" x14ac:dyDescent="0.2">
      <c r="A7881">
        <v>7876</v>
      </c>
      <c r="B7881">
        <v>5</v>
      </c>
      <c r="C7881" t="s">
        <v>65</v>
      </c>
      <c r="D7881" s="1" t="s">
        <v>10727</v>
      </c>
      <c r="E7881" s="1" t="s">
        <v>24518</v>
      </c>
      <c r="F7881" t="s">
        <v>10729</v>
      </c>
      <c r="G7881" s="1" t="s">
        <v>10728</v>
      </c>
      <c r="H7881" t="s">
        <v>16725</v>
      </c>
      <c r="I7881" t="s">
        <v>16726</v>
      </c>
      <c r="J7881" t="s">
        <v>16727</v>
      </c>
      <c r="K7881">
        <v>603</v>
      </c>
      <c r="L7881" t="s">
        <v>16738</v>
      </c>
      <c r="M7881">
        <v>0</v>
      </c>
      <c r="N7881">
        <v>999</v>
      </c>
    </row>
    <row r="7882" spans="1:14" s="6" customFormat="1" x14ac:dyDescent="0.2">
      <c r="A7882">
        <v>7877</v>
      </c>
      <c r="B7882">
        <v>5</v>
      </c>
      <c r="C7882" t="s">
        <v>65</v>
      </c>
      <c r="D7882" s="1" t="s">
        <v>10730</v>
      </c>
      <c r="E7882" s="1" t="s">
        <v>24519</v>
      </c>
      <c r="F7882" t="s">
        <v>10729</v>
      </c>
      <c r="G7882" s="1" t="s">
        <v>10728</v>
      </c>
      <c r="H7882" t="s">
        <v>16725</v>
      </c>
      <c r="I7882" t="s">
        <v>16726</v>
      </c>
      <c r="J7882" t="s">
        <v>16727</v>
      </c>
      <c r="K7882">
        <v>603</v>
      </c>
      <c r="L7882" t="s">
        <v>16738</v>
      </c>
      <c r="M7882">
        <v>0</v>
      </c>
      <c r="N7882">
        <v>999</v>
      </c>
    </row>
    <row r="7883" spans="1:14" s="6" customFormat="1" x14ac:dyDescent="0.2">
      <c r="A7883">
        <v>7878</v>
      </c>
      <c r="B7883">
        <v>5</v>
      </c>
      <c r="C7883" t="s">
        <v>65</v>
      </c>
      <c r="D7883" s="1" t="s">
        <v>10731</v>
      </c>
      <c r="E7883" s="1" t="s">
        <v>24520</v>
      </c>
      <c r="F7883" t="s">
        <v>10729</v>
      </c>
      <c r="G7883" s="1" t="s">
        <v>10728</v>
      </c>
      <c r="H7883" t="s">
        <v>16725</v>
      </c>
      <c r="I7883" t="s">
        <v>16726</v>
      </c>
      <c r="J7883" t="s">
        <v>16727</v>
      </c>
      <c r="K7883">
        <v>603</v>
      </c>
      <c r="L7883" t="s">
        <v>16738</v>
      </c>
      <c r="M7883">
        <v>0</v>
      </c>
      <c r="N7883">
        <v>999</v>
      </c>
    </row>
    <row r="7884" spans="1:14" s="6" customFormat="1" x14ac:dyDescent="0.2">
      <c r="A7884">
        <v>7879</v>
      </c>
      <c r="B7884">
        <v>5</v>
      </c>
      <c r="C7884" t="s">
        <v>65</v>
      </c>
      <c r="D7884" s="1" t="s">
        <v>10732</v>
      </c>
      <c r="E7884" s="1" t="s">
        <v>24521</v>
      </c>
      <c r="F7884" t="s">
        <v>10729</v>
      </c>
      <c r="G7884" s="1" t="s">
        <v>10728</v>
      </c>
      <c r="H7884" t="s">
        <v>16725</v>
      </c>
      <c r="I7884" t="s">
        <v>16726</v>
      </c>
      <c r="J7884" t="s">
        <v>16727</v>
      </c>
      <c r="K7884">
        <v>603</v>
      </c>
      <c r="L7884" t="s">
        <v>16738</v>
      </c>
      <c r="M7884">
        <v>0</v>
      </c>
      <c r="N7884">
        <v>999</v>
      </c>
    </row>
    <row r="7885" spans="1:14" s="6" customFormat="1" x14ac:dyDescent="0.2">
      <c r="A7885">
        <v>7880</v>
      </c>
      <c r="B7885">
        <v>5</v>
      </c>
      <c r="C7885" t="s">
        <v>65</v>
      </c>
      <c r="D7885" s="1" t="s">
        <v>10733</v>
      </c>
      <c r="E7885" s="1" t="s">
        <v>24522</v>
      </c>
      <c r="F7885" t="s">
        <v>10729</v>
      </c>
      <c r="G7885" s="1" t="s">
        <v>10728</v>
      </c>
      <c r="H7885" t="s">
        <v>16725</v>
      </c>
      <c r="I7885" t="s">
        <v>16726</v>
      </c>
      <c r="J7885" t="s">
        <v>16727</v>
      </c>
      <c r="K7885">
        <v>603</v>
      </c>
      <c r="L7885" t="s">
        <v>16738</v>
      </c>
      <c r="M7885">
        <v>0</v>
      </c>
      <c r="N7885">
        <v>999</v>
      </c>
    </row>
    <row r="7886" spans="1:14" s="6" customFormat="1" x14ac:dyDescent="0.2">
      <c r="A7886">
        <v>7881</v>
      </c>
      <c r="B7886">
        <v>5</v>
      </c>
      <c r="C7886" t="s">
        <v>65</v>
      </c>
      <c r="D7886" s="1" t="s">
        <v>10734</v>
      </c>
      <c r="E7886" s="1" t="s">
        <v>24523</v>
      </c>
      <c r="F7886" t="s">
        <v>10736</v>
      </c>
      <c r="G7886" s="1" t="s">
        <v>10735</v>
      </c>
      <c r="H7886" t="s">
        <v>16725</v>
      </c>
      <c r="I7886" t="s">
        <v>16726</v>
      </c>
      <c r="J7886" t="s">
        <v>16727</v>
      </c>
      <c r="K7886">
        <v>603</v>
      </c>
      <c r="L7886" t="s">
        <v>16738</v>
      </c>
      <c r="M7886">
        <v>0</v>
      </c>
      <c r="N7886">
        <v>999</v>
      </c>
    </row>
    <row r="7887" spans="1:14" s="6" customFormat="1" x14ac:dyDescent="0.2">
      <c r="A7887">
        <v>7882</v>
      </c>
      <c r="B7887">
        <v>5</v>
      </c>
      <c r="C7887" t="s">
        <v>65</v>
      </c>
      <c r="D7887" s="1" t="s">
        <v>10737</v>
      </c>
      <c r="E7887" s="1" t="s">
        <v>24524</v>
      </c>
      <c r="F7887" t="s">
        <v>10736</v>
      </c>
      <c r="G7887" s="1" t="s">
        <v>10735</v>
      </c>
      <c r="H7887" t="s">
        <v>16725</v>
      </c>
      <c r="I7887" t="s">
        <v>16726</v>
      </c>
      <c r="J7887" t="s">
        <v>16727</v>
      </c>
      <c r="K7887">
        <v>603</v>
      </c>
      <c r="L7887" t="s">
        <v>16738</v>
      </c>
      <c r="M7887">
        <v>0</v>
      </c>
      <c r="N7887">
        <v>999</v>
      </c>
    </row>
    <row r="7888" spans="1:14" s="6" customFormat="1" x14ac:dyDescent="0.2">
      <c r="A7888">
        <v>7883</v>
      </c>
      <c r="B7888">
        <v>5</v>
      </c>
      <c r="C7888" t="s">
        <v>65</v>
      </c>
      <c r="D7888" s="1" t="s">
        <v>10738</v>
      </c>
      <c r="E7888" s="1" t="s">
        <v>24525</v>
      </c>
      <c r="F7888" t="s">
        <v>10736</v>
      </c>
      <c r="G7888" s="1" t="s">
        <v>10735</v>
      </c>
      <c r="H7888" t="s">
        <v>16725</v>
      </c>
      <c r="I7888" t="s">
        <v>16726</v>
      </c>
      <c r="J7888" t="s">
        <v>16727</v>
      </c>
      <c r="K7888">
        <v>603</v>
      </c>
      <c r="L7888" t="s">
        <v>16738</v>
      </c>
      <c r="M7888">
        <v>0</v>
      </c>
      <c r="N7888">
        <v>999</v>
      </c>
    </row>
    <row r="7889" spans="1:14" s="6" customFormat="1" x14ac:dyDescent="0.2">
      <c r="A7889">
        <v>7884</v>
      </c>
      <c r="B7889">
        <v>5</v>
      </c>
      <c r="C7889" t="s">
        <v>65</v>
      </c>
      <c r="D7889" s="1" t="s">
        <v>10739</v>
      </c>
      <c r="E7889" s="1" t="s">
        <v>24526</v>
      </c>
      <c r="F7889" t="s">
        <v>10736</v>
      </c>
      <c r="G7889" s="1" t="s">
        <v>10735</v>
      </c>
      <c r="H7889" t="s">
        <v>16725</v>
      </c>
      <c r="I7889" t="s">
        <v>16726</v>
      </c>
      <c r="J7889" t="s">
        <v>16727</v>
      </c>
      <c r="K7889">
        <v>603</v>
      </c>
      <c r="L7889" t="s">
        <v>16738</v>
      </c>
      <c r="M7889">
        <v>0</v>
      </c>
      <c r="N7889">
        <v>999</v>
      </c>
    </row>
    <row r="7890" spans="1:14" s="6" customFormat="1" x14ac:dyDescent="0.2">
      <c r="A7890">
        <v>7885</v>
      </c>
      <c r="B7890">
        <v>5</v>
      </c>
      <c r="C7890" t="s">
        <v>65</v>
      </c>
      <c r="D7890" s="1" t="s">
        <v>10740</v>
      </c>
      <c r="E7890" s="1" t="s">
        <v>24527</v>
      </c>
      <c r="F7890" t="s">
        <v>10736</v>
      </c>
      <c r="G7890" s="1" t="s">
        <v>10735</v>
      </c>
      <c r="H7890" t="s">
        <v>16725</v>
      </c>
      <c r="I7890" t="s">
        <v>16726</v>
      </c>
      <c r="J7890" t="s">
        <v>16727</v>
      </c>
      <c r="K7890">
        <v>603</v>
      </c>
      <c r="L7890" t="s">
        <v>16738</v>
      </c>
      <c r="M7890">
        <v>0</v>
      </c>
      <c r="N7890">
        <v>999</v>
      </c>
    </row>
    <row r="7891" spans="1:14" s="6" customFormat="1" x14ac:dyDescent="0.2">
      <c r="A7891">
        <v>7886</v>
      </c>
      <c r="B7891">
        <v>5</v>
      </c>
      <c r="C7891" t="s">
        <v>65</v>
      </c>
      <c r="D7891" s="1" t="s">
        <v>10741</v>
      </c>
      <c r="E7891" s="1" t="s">
        <v>24528</v>
      </c>
      <c r="F7891" t="s">
        <v>10743</v>
      </c>
      <c r="G7891" s="1" t="s">
        <v>10742</v>
      </c>
      <c r="H7891" t="s">
        <v>16725</v>
      </c>
      <c r="I7891" t="s">
        <v>16726</v>
      </c>
      <c r="J7891" t="s">
        <v>16727</v>
      </c>
      <c r="K7891">
        <v>603</v>
      </c>
      <c r="L7891" t="s">
        <v>16738</v>
      </c>
      <c r="M7891">
        <v>0</v>
      </c>
      <c r="N7891">
        <v>999</v>
      </c>
    </row>
    <row r="7892" spans="1:14" s="6" customFormat="1" x14ac:dyDescent="0.2">
      <c r="A7892">
        <v>7887</v>
      </c>
      <c r="B7892">
        <v>5</v>
      </c>
      <c r="C7892" t="s">
        <v>65</v>
      </c>
      <c r="D7892" s="1" t="s">
        <v>10744</v>
      </c>
      <c r="E7892" s="1" t="s">
        <v>24529</v>
      </c>
      <c r="F7892" t="s">
        <v>10743</v>
      </c>
      <c r="G7892" s="1" t="s">
        <v>10742</v>
      </c>
      <c r="H7892" t="s">
        <v>16725</v>
      </c>
      <c r="I7892" t="s">
        <v>16726</v>
      </c>
      <c r="J7892" t="s">
        <v>16727</v>
      </c>
      <c r="K7892">
        <v>603</v>
      </c>
      <c r="L7892" t="s">
        <v>16738</v>
      </c>
      <c r="M7892">
        <v>0</v>
      </c>
      <c r="N7892">
        <v>999</v>
      </c>
    </row>
    <row r="7893" spans="1:14" s="6" customFormat="1" x14ac:dyDescent="0.2">
      <c r="A7893">
        <v>7888</v>
      </c>
      <c r="B7893">
        <v>5</v>
      </c>
      <c r="C7893" t="s">
        <v>65</v>
      </c>
      <c r="D7893" s="1" t="s">
        <v>10745</v>
      </c>
      <c r="E7893" s="1" t="s">
        <v>24530</v>
      </c>
      <c r="F7893" t="s">
        <v>10743</v>
      </c>
      <c r="G7893" s="1" t="s">
        <v>10742</v>
      </c>
      <c r="H7893" t="s">
        <v>16725</v>
      </c>
      <c r="I7893" t="s">
        <v>16726</v>
      </c>
      <c r="J7893" t="s">
        <v>16727</v>
      </c>
      <c r="K7893">
        <v>603</v>
      </c>
      <c r="L7893" t="s">
        <v>16738</v>
      </c>
      <c r="M7893">
        <v>0</v>
      </c>
      <c r="N7893">
        <v>999</v>
      </c>
    </row>
    <row r="7894" spans="1:14" s="6" customFormat="1" x14ac:dyDescent="0.2">
      <c r="A7894">
        <v>7889</v>
      </c>
      <c r="B7894">
        <v>20</v>
      </c>
      <c r="C7894" t="s">
        <v>751</v>
      </c>
      <c r="D7894" s="1" t="s">
        <v>10746</v>
      </c>
      <c r="E7894" s="1" t="s">
        <v>24531</v>
      </c>
      <c r="F7894" t="s">
        <v>10519</v>
      </c>
      <c r="G7894" s="1" t="s">
        <v>10518</v>
      </c>
      <c r="H7894" t="s">
        <v>16725</v>
      </c>
      <c r="I7894" t="s">
        <v>16726</v>
      </c>
      <c r="J7894" t="s">
        <v>16727</v>
      </c>
      <c r="K7894">
        <v>512</v>
      </c>
      <c r="L7894" t="s">
        <v>16783</v>
      </c>
      <c r="M7894">
        <v>0</v>
      </c>
      <c r="N7894">
        <v>999</v>
      </c>
    </row>
    <row r="7895" spans="1:14" s="6" customFormat="1" x14ac:dyDescent="0.2">
      <c r="A7895">
        <v>7890</v>
      </c>
      <c r="B7895">
        <v>20</v>
      </c>
      <c r="C7895" t="s">
        <v>751</v>
      </c>
      <c r="D7895" s="1" t="s">
        <v>10747</v>
      </c>
      <c r="E7895" s="1" t="s">
        <v>24532</v>
      </c>
      <c r="F7895" t="s">
        <v>10749</v>
      </c>
      <c r="G7895" s="1" t="s">
        <v>10748</v>
      </c>
      <c r="H7895" t="s">
        <v>16725</v>
      </c>
      <c r="I7895" t="s">
        <v>16726</v>
      </c>
      <c r="J7895" t="s">
        <v>16727</v>
      </c>
      <c r="K7895">
        <v>512</v>
      </c>
      <c r="L7895" t="s">
        <v>16783</v>
      </c>
      <c r="M7895">
        <v>0</v>
      </c>
      <c r="N7895">
        <v>999</v>
      </c>
    </row>
    <row r="7896" spans="1:14" s="6" customFormat="1" x14ac:dyDescent="0.2">
      <c r="A7896">
        <v>7891</v>
      </c>
      <c r="B7896">
        <v>20</v>
      </c>
      <c r="C7896" t="s">
        <v>751</v>
      </c>
      <c r="D7896" s="1" t="s">
        <v>10750</v>
      </c>
      <c r="E7896" s="1" t="s">
        <v>24533</v>
      </c>
      <c r="F7896" t="s">
        <v>10749</v>
      </c>
      <c r="G7896" s="1" t="s">
        <v>10748</v>
      </c>
      <c r="H7896" t="s">
        <v>16725</v>
      </c>
      <c r="I7896" t="s">
        <v>16726</v>
      </c>
      <c r="J7896" t="s">
        <v>16727</v>
      </c>
      <c r="K7896">
        <v>512</v>
      </c>
      <c r="L7896" t="s">
        <v>16783</v>
      </c>
      <c r="M7896">
        <v>0</v>
      </c>
      <c r="N7896">
        <v>999</v>
      </c>
    </row>
    <row r="7897" spans="1:14" s="6" customFormat="1" x14ac:dyDescent="0.2">
      <c r="A7897">
        <v>7892</v>
      </c>
      <c r="B7897">
        <v>20</v>
      </c>
      <c r="C7897" t="s">
        <v>751</v>
      </c>
      <c r="D7897" s="1" t="s">
        <v>10751</v>
      </c>
      <c r="E7897" s="1" t="s">
        <v>24534</v>
      </c>
      <c r="F7897" t="s">
        <v>10749</v>
      </c>
      <c r="G7897" s="1" t="s">
        <v>10748</v>
      </c>
      <c r="H7897" t="s">
        <v>16725</v>
      </c>
      <c r="I7897" t="s">
        <v>16726</v>
      </c>
      <c r="J7897" t="s">
        <v>16727</v>
      </c>
      <c r="K7897">
        <v>512</v>
      </c>
      <c r="L7897" t="s">
        <v>16783</v>
      </c>
      <c r="M7897">
        <v>0</v>
      </c>
      <c r="N7897">
        <v>999</v>
      </c>
    </row>
    <row r="7898" spans="1:14" s="6" customFormat="1" x14ac:dyDescent="0.2">
      <c r="A7898">
        <v>7893</v>
      </c>
      <c r="B7898">
        <v>20</v>
      </c>
      <c r="C7898" t="s">
        <v>751</v>
      </c>
      <c r="D7898" s="1" t="s">
        <v>10752</v>
      </c>
      <c r="E7898" s="1" t="s">
        <v>24535</v>
      </c>
      <c r="F7898" t="s">
        <v>10749</v>
      </c>
      <c r="G7898" s="1" t="s">
        <v>10748</v>
      </c>
      <c r="H7898" t="s">
        <v>16725</v>
      </c>
      <c r="I7898" t="s">
        <v>16726</v>
      </c>
      <c r="J7898" t="s">
        <v>16727</v>
      </c>
      <c r="K7898">
        <v>512</v>
      </c>
      <c r="L7898" t="s">
        <v>16783</v>
      </c>
      <c r="M7898">
        <v>0</v>
      </c>
      <c r="N7898">
        <v>999</v>
      </c>
    </row>
    <row r="7899" spans="1:14" s="6" customFormat="1" x14ac:dyDescent="0.2">
      <c r="A7899">
        <v>7894</v>
      </c>
      <c r="B7899">
        <v>20</v>
      </c>
      <c r="C7899" t="s">
        <v>751</v>
      </c>
      <c r="D7899" s="1" t="s">
        <v>10753</v>
      </c>
      <c r="E7899" s="1" t="s">
        <v>24536</v>
      </c>
      <c r="F7899" t="s">
        <v>10749</v>
      </c>
      <c r="G7899" s="1" t="s">
        <v>10748</v>
      </c>
      <c r="H7899" t="s">
        <v>16725</v>
      </c>
      <c r="I7899" t="s">
        <v>16726</v>
      </c>
      <c r="J7899" t="s">
        <v>16727</v>
      </c>
      <c r="K7899">
        <v>512</v>
      </c>
      <c r="L7899" t="s">
        <v>16783</v>
      </c>
      <c r="M7899">
        <v>0</v>
      </c>
      <c r="N7899">
        <v>999</v>
      </c>
    </row>
    <row r="7900" spans="1:14" s="6" customFormat="1" x14ac:dyDescent="0.2">
      <c r="A7900">
        <v>7895</v>
      </c>
      <c r="B7900">
        <v>5</v>
      </c>
      <c r="C7900" t="s">
        <v>65</v>
      </c>
      <c r="D7900" s="1" t="s">
        <v>10754</v>
      </c>
      <c r="E7900" s="1" t="s">
        <v>24537</v>
      </c>
      <c r="F7900" t="s">
        <v>10743</v>
      </c>
      <c r="G7900" s="1" t="s">
        <v>10742</v>
      </c>
      <c r="H7900" t="s">
        <v>16725</v>
      </c>
      <c r="I7900" t="s">
        <v>16726</v>
      </c>
      <c r="J7900" t="s">
        <v>16727</v>
      </c>
      <c r="K7900">
        <v>603</v>
      </c>
      <c r="L7900" t="s">
        <v>16738</v>
      </c>
      <c r="M7900">
        <v>0</v>
      </c>
      <c r="N7900">
        <v>999</v>
      </c>
    </row>
    <row r="7901" spans="1:14" s="6" customFormat="1" x14ac:dyDescent="0.2">
      <c r="A7901">
        <v>7896</v>
      </c>
      <c r="B7901">
        <v>5</v>
      </c>
      <c r="C7901" t="s">
        <v>65</v>
      </c>
      <c r="D7901" s="1" t="s">
        <v>10755</v>
      </c>
      <c r="E7901" s="1" t="s">
        <v>24538</v>
      </c>
      <c r="F7901" t="s">
        <v>10743</v>
      </c>
      <c r="G7901" s="1" t="s">
        <v>10742</v>
      </c>
      <c r="H7901" t="s">
        <v>16725</v>
      </c>
      <c r="I7901" t="s">
        <v>16726</v>
      </c>
      <c r="J7901" t="s">
        <v>16727</v>
      </c>
      <c r="K7901">
        <v>603</v>
      </c>
      <c r="L7901" t="s">
        <v>16738</v>
      </c>
      <c r="M7901">
        <v>0</v>
      </c>
      <c r="N7901">
        <v>999</v>
      </c>
    </row>
    <row r="7902" spans="1:14" s="6" customFormat="1" x14ac:dyDescent="0.2">
      <c r="A7902">
        <v>7897</v>
      </c>
      <c r="B7902">
        <v>5</v>
      </c>
      <c r="C7902" t="s">
        <v>65</v>
      </c>
      <c r="D7902" s="1" t="s">
        <v>10756</v>
      </c>
      <c r="E7902" s="1" t="s">
        <v>24539</v>
      </c>
      <c r="F7902" t="s">
        <v>10743</v>
      </c>
      <c r="G7902" s="1" t="s">
        <v>10742</v>
      </c>
      <c r="H7902" t="s">
        <v>16725</v>
      </c>
      <c r="I7902" t="s">
        <v>16726</v>
      </c>
      <c r="J7902" t="s">
        <v>16727</v>
      </c>
      <c r="K7902">
        <v>603</v>
      </c>
      <c r="L7902" t="s">
        <v>16738</v>
      </c>
      <c r="M7902">
        <v>0</v>
      </c>
      <c r="N7902">
        <v>999</v>
      </c>
    </row>
    <row r="7903" spans="1:14" s="6" customFormat="1" x14ac:dyDescent="0.2">
      <c r="A7903">
        <v>7898</v>
      </c>
      <c r="B7903">
        <v>5</v>
      </c>
      <c r="C7903" t="s">
        <v>65</v>
      </c>
      <c r="D7903" s="1" t="s">
        <v>10757</v>
      </c>
      <c r="E7903" s="1" t="s">
        <v>24540</v>
      </c>
      <c r="F7903" t="s">
        <v>10743</v>
      </c>
      <c r="G7903" s="1" t="s">
        <v>10742</v>
      </c>
      <c r="H7903" t="s">
        <v>16725</v>
      </c>
      <c r="I7903" t="s">
        <v>16726</v>
      </c>
      <c r="J7903" t="s">
        <v>16727</v>
      </c>
      <c r="K7903">
        <v>603</v>
      </c>
      <c r="L7903" t="s">
        <v>16738</v>
      </c>
      <c r="M7903">
        <v>0</v>
      </c>
      <c r="N7903">
        <v>999</v>
      </c>
    </row>
    <row r="7904" spans="1:14" s="6" customFormat="1" x14ac:dyDescent="0.2">
      <c r="A7904">
        <v>7899</v>
      </c>
      <c r="B7904">
        <v>5</v>
      </c>
      <c r="C7904" t="s">
        <v>65</v>
      </c>
      <c r="D7904" s="1" t="s">
        <v>10758</v>
      </c>
      <c r="E7904" s="1" t="s">
        <v>24541</v>
      </c>
      <c r="F7904" t="s">
        <v>10743</v>
      </c>
      <c r="G7904" s="1" t="s">
        <v>10742</v>
      </c>
      <c r="H7904" t="s">
        <v>16725</v>
      </c>
      <c r="I7904" t="s">
        <v>16726</v>
      </c>
      <c r="J7904" t="s">
        <v>16727</v>
      </c>
      <c r="K7904">
        <v>603</v>
      </c>
      <c r="L7904" t="s">
        <v>16738</v>
      </c>
      <c r="M7904">
        <v>0</v>
      </c>
      <c r="N7904">
        <v>999</v>
      </c>
    </row>
    <row r="7905" spans="1:14" s="6" customFormat="1" x14ac:dyDescent="0.2">
      <c r="A7905">
        <v>7900</v>
      </c>
      <c r="B7905">
        <v>5</v>
      </c>
      <c r="C7905" t="s">
        <v>65</v>
      </c>
      <c r="D7905" s="1" t="s">
        <v>10759</v>
      </c>
      <c r="E7905" s="1" t="s">
        <v>24542</v>
      </c>
      <c r="F7905" t="s">
        <v>10743</v>
      </c>
      <c r="G7905" s="1" t="s">
        <v>10742</v>
      </c>
      <c r="H7905" t="s">
        <v>16725</v>
      </c>
      <c r="I7905" t="s">
        <v>16726</v>
      </c>
      <c r="J7905" t="s">
        <v>16727</v>
      </c>
      <c r="K7905">
        <v>603</v>
      </c>
      <c r="L7905" t="s">
        <v>16738</v>
      </c>
      <c r="M7905">
        <v>0</v>
      </c>
      <c r="N7905">
        <v>999</v>
      </c>
    </row>
    <row r="7906" spans="1:14" s="6" customFormat="1" x14ac:dyDescent="0.2">
      <c r="A7906">
        <v>7901</v>
      </c>
      <c r="B7906">
        <v>5</v>
      </c>
      <c r="C7906" t="s">
        <v>65</v>
      </c>
      <c r="D7906" s="1" t="s">
        <v>10760</v>
      </c>
      <c r="E7906" s="1" t="s">
        <v>24543</v>
      </c>
      <c r="F7906" t="s">
        <v>10743</v>
      </c>
      <c r="G7906" s="1" t="s">
        <v>10742</v>
      </c>
      <c r="H7906" t="s">
        <v>16725</v>
      </c>
      <c r="I7906" t="s">
        <v>16726</v>
      </c>
      <c r="J7906" t="s">
        <v>16727</v>
      </c>
      <c r="K7906">
        <v>603</v>
      </c>
      <c r="L7906" t="s">
        <v>16738</v>
      </c>
      <c r="M7906">
        <v>0</v>
      </c>
      <c r="N7906">
        <v>999</v>
      </c>
    </row>
    <row r="7907" spans="1:14" s="6" customFormat="1" x14ac:dyDescent="0.2">
      <c r="A7907">
        <v>7902</v>
      </c>
      <c r="B7907">
        <v>5</v>
      </c>
      <c r="C7907" t="s">
        <v>65</v>
      </c>
      <c r="D7907" s="1" t="s">
        <v>10761</v>
      </c>
      <c r="E7907" s="1" t="s">
        <v>24544</v>
      </c>
      <c r="F7907" t="s">
        <v>10763</v>
      </c>
      <c r="G7907" s="1" t="s">
        <v>10762</v>
      </c>
      <c r="H7907" t="s">
        <v>16725</v>
      </c>
      <c r="I7907" t="s">
        <v>16726</v>
      </c>
      <c r="J7907" t="s">
        <v>16727</v>
      </c>
      <c r="K7907">
        <v>603</v>
      </c>
      <c r="L7907" t="s">
        <v>16738</v>
      </c>
      <c r="M7907">
        <v>0</v>
      </c>
      <c r="N7907">
        <v>999</v>
      </c>
    </row>
    <row r="7908" spans="1:14" s="6" customFormat="1" x14ac:dyDescent="0.2">
      <c r="A7908">
        <v>7903</v>
      </c>
      <c r="B7908">
        <v>5</v>
      </c>
      <c r="C7908" t="s">
        <v>65</v>
      </c>
      <c r="D7908" s="1" t="s">
        <v>10764</v>
      </c>
      <c r="E7908" s="1" t="s">
        <v>24545</v>
      </c>
      <c r="F7908" t="s">
        <v>10763</v>
      </c>
      <c r="G7908" s="1" t="s">
        <v>10762</v>
      </c>
      <c r="H7908" t="s">
        <v>16725</v>
      </c>
      <c r="I7908" t="s">
        <v>16726</v>
      </c>
      <c r="J7908" t="s">
        <v>16727</v>
      </c>
      <c r="K7908">
        <v>603</v>
      </c>
      <c r="L7908" t="s">
        <v>16738</v>
      </c>
      <c r="M7908">
        <v>0</v>
      </c>
      <c r="N7908">
        <v>999</v>
      </c>
    </row>
    <row r="7909" spans="1:14" s="6" customFormat="1" x14ac:dyDescent="0.2">
      <c r="A7909">
        <v>7904</v>
      </c>
      <c r="B7909">
        <v>5</v>
      </c>
      <c r="C7909" t="s">
        <v>65</v>
      </c>
      <c r="D7909" s="1" t="s">
        <v>10765</v>
      </c>
      <c r="E7909" s="1" t="s">
        <v>24546</v>
      </c>
      <c r="F7909" t="s">
        <v>10763</v>
      </c>
      <c r="G7909" s="1" t="s">
        <v>10762</v>
      </c>
      <c r="H7909" t="s">
        <v>16725</v>
      </c>
      <c r="I7909" t="s">
        <v>16726</v>
      </c>
      <c r="J7909" t="s">
        <v>16727</v>
      </c>
      <c r="K7909">
        <v>603</v>
      </c>
      <c r="L7909" t="s">
        <v>16738</v>
      </c>
      <c r="M7909">
        <v>0</v>
      </c>
      <c r="N7909">
        <v>999</v>
      </c>
    </row>
    <row r="7910" spans="1:14" s="6" customFormat="1" x14ac:dyDescent="0.2">
      <c r="A7910">
        <v>7905</v>
      </c>
      <c r="B7910">
        <v>5</v>
      </c>
      <c r="C7910" t="s">
        <v>65</v>
      </c>
      <c r="D7910" s="1" t="s">
        <v>10766</v>
      </c>
      <c r="E7910" s="1" t="s">
        <v>24547</v>
      </c>
      <c r="F7910" t="s">
        <v>10763</v>
      </c>
      <c r="G7910" s="1" t="s">
        <v>10762</v>
      </c>
      <c r="H7910" t="s">
        <v>16725</v>
      </c>
      <c r="I7910" t="s">
        <v>16726</v>
      </c>
      <c r="J7910" t="s">
        <v>16727</v>
      </c>
      <c r="K7910">
        <v>603</v>
      </c>
      <c r="L7910" t="s">
        <v>16738</v>
      </c>
      <c r="M7910">
        <v>0</v>
      </c>
      <c r="N7910">
        <v>999</v>
      </c>
    </row>
    <row r="7911" spans="1:14" s="6" customFormat="1" x14ac:dyDescent="0.2">
      <c r="A7911">
        <v>7906</v>
      </c>
      <c r="B7911">
        <v>5</v>
      </c>
      <c r="C7911" t="s">
        <v>65</v>
      </c>
      <c r="D7911" s="1" t="s">
        <v>10767</v>
      </c>
      <c r="E7911" s="1" t="s">
        <v>24548</v>
      </c>
      <c r="F7911" t="s">
        <v>10763</v>
      </c>
      <c r="G7911" s="1" t="s">
        <v>10762</v>
      </c>
      <c r="H7911" t="s">
        <v>16725</v>
      </c>
      <c r="I7911" t="s">
        <v>16726</v>
      </c>
      <c r="J7911" t="s">
        <v>16727</v>
      </c>
      <c r="K7911">
        <v>603</v>
      </c>
      <c r="L7911" t="s">
        <v>16738</v>
      </c>
      <c r="M7911">
        <v>0</v>
      </c>
      <c r="N7911">
        <v>999</v>
      </c>
    </row>
    <row r="7912" spans="1:14" s="6" customFormat="1" x14ac:dyDescent="0.2">
      <c r="A7912">
        <v>7907</v>
      </c>
      <c r="B7912">
        <v>5</v>
      </c>
      <c r="C7912" t="s">
        <v>65</v>
      </c>
      <c r="D7912" s="1" t="s">
        <v>10768</v>
      </c>
      <c r="E7912" s="1" t="s">
        <v>24549</v>
      </c>
      <c r="F7912" t="s">
        <v>10763</v>
      </c>
      <c r="G7912" s="1" t="s">
        <v>10762</v>
      </c>
      <c r="H7912" t="s">
        <v>16725</v>
      </c>
      <c r="I7912" t="s">
        <v>16726</v>
      </c>
      <c r="J7912" t="s">
        <v>16727</v>
      </c>
      <c r="K7912">
        <v>603</v>
      </c>
      <c r="L7912" t="s">
        <v>16738</v>
      </c>
      <c r="M7912">
        <v>0</v>
      </c>
      <c r="N7912">
        <v>999</v>
      </c>
    </row>
    <row r="7913" spans="1:14" s="6" customFormat="1" x14ac:dyDescent="0.2">
      <c r="A7913">
        <v>7908</v>
      </c>
      <c r="B7913">
        <v>5</v>
      </c>
      <c r="C7913" t="s">
        <v>65</v>
      </c>
      <c r="D7913" s="1" t="s">
        <v>10769</v>
      </c>
      <c r="E7913" s="1" t="s">
        <v>24550</v>
      </c>
      <c r="F7913" t="s">
        <v>10763</v>
      </c>
      <c r="G7913" s="1" t="s">
        <v>10762</v>
      </c>
      <c r="H7913" t="s">
        <v>16725</v>
      </c>
      <c r="I7913" t="s">
        <v>16726</v>
      </c>
      <c r="J7913" t="s">
        <v>16727</v>
      </c>
      <c r="K7913">
        <v>603</v>
      </c>
      <c r="L7913" t="s">
        <v>16738</v>
      </c>
      <c r="M7913">
        <v>0</v>
      </c>
      <c r="N7913">
        <v>999</v>
      </c>
    </row>
    <row r="7914" spans="1:14" s="6" customFormat="1" x14ac:dyDescent="0.2">
      <c r="A7914">
        <v>7909</v>
      </c>
      <c r="B7914">
        <v>5</v>
      </c>
      <c r="C7914" t="s">
        <v>65</v>
      </c>
      <c r="D7914" s="1" t="s">
        <v>10770</v>
      </c>
      <c r="E7914" s="1" t="s">
        <v>24551</v>
      </c>
      <c r="F7914" t="s">
        <v>10772</v>
      </c>
      <c r="G7914" s="1" t="s">
        <v>10771</v>
      </c>
      <c r="H7914" t="s">
        <v>16725</v>
      </c>
      <c r="I7914" t="s">
        <v>16726</v>
      </c>
      <c r="J7914" t="s">
        <v>16727</v>
      </c>
      <c r="K7914">
        <v>603</v>
      </c>
      <c r="L7914" t="s">
        <v>16738</v>
      </c>
      <c r="M7914">
        <v>0</v>
      </c>
      <c r="N7914">
        <v>999</v>
      </c>
    </row>
    <row r="7915" spans="1:14" s="6" customFormat="1" x14ac:dyDescent="0.2">
      <c r="A7915">
        <v>7910</v>
      </c>
      <c r="B7915">
        <v>5</v>
      </c>
      <c r="C7915" t="s">
        <v>65</v>
      </c>
      <c r="D7915" s="1" t="s">
        <v>10773</v>
      </c>
      <c r="E7915" s="1" t="s">
        <v>24552</v>
      </c>
      <c r="F7915" t="s">
        <v>10772</v>
      </c>
      <c r="G7915" s="1" t="s">
        <v>10771</v>
      </c>
      <c r="H7915" t="s">
        <v>16725</v>
      </c>
      <c r="I7915" t="s">
        <v>16726</v>
      </c>
      <c r="J7915" t="s">
        <v>16727</v>
      </c>
      <c r="K7915">
        <v>603</v>
      </c>
      <c r="L7915" t="s">
        <v>16738</v>
      </c>
      <c r="M7915">
        <v>0</v>
      </c>
      <c r="N7915">
        <v>999</v>
      </c>
    </row>
    <row r="7916" spans="1:14" s="6" customFormat="1" x14ac:dyDescent="0.2">
      <c r="A7916">
        <v>7911</v>
      </c>
      <c r="B7916">
        <v>5</v>
      </c>
      <c r="C7916" t="s">
        <v>65</v>
      </c>
      <c r="D7916" s="1" t="s">
        <v>10774</v>
      </c>
      <c r="E7916" s="1" t="s">
        <v>24553</v>
      </c>
      <c r="F7916" t="s">
        <v>10772</v>
      </c>
      <c r="G7916" s="1" t="s">
        <v>10771</v>
      </c>
      <c r="H7916" t="s">
        <v>16725</v>
      </c>
      <c r="I7916" t="s">
        <v>16726</v>
      </c>
      <c r="J7916" t="s">
        <v>16727</v>
      </c>
      <c r="K7916">
        <v>603</v>
      </c>
      <c r="L7916" t="s">
        <v>16738</v>
      </c>
      <c r="M7916">
        <v>0</v>
      </c>
      <c r="N7916">
        <v>999</v>
      </c>
    </row>
    <row r="7917" spans="1:14" s="6" customFormat="1" x14ac:dyDescent="0.2">
      <c r="A7917">
        <v>7912</v>
      </c>
      <c r="B7917">
        <v>5</v>
      </c>
      <c r="C7917" t="s">
        <v>65</v>
      </c>
      <c r="D7917" s="1" t="s">
        <v>10775</v>
      </c>
      <c r="E7917" s="1" t="s">
        <v>24554</v>
      </c>
      <c r="F7917" t="s">
        <v>10772</v>
      </c>
      <c r="G7917" s="1" t="s">
        <v>10771</v>
      </c>
      <c r="H7917" t="s">
        <v>16725</v>
      </c>
      <c r="I7917" t="s">
        <v>16726</v>
      </c>
      <c r="J7917" t="s">
        <v>16727</v>
      </c>
      <c r="K7917">
        <v>603</v>
      </c>
      <c r="L7917" t="s">
        <v>16738</v>
      </c>
      <c r="M7917">
        <v>0</v>
      </c>
      <c r="N7917">
        <v>999</v>
      </c>
    </row>
    <row r="7918" spans="1:14" s="6" customFormat="1" x14ac:dyDescent="0.2">
      <c r="A7918">
        <v>7913</v>
      </c>
      <c r="B7918">
        <v>5</v>
      </c>
      <c r="C7918" t="s">
        <v>65</v>
      </c>
      <c r="D7918" s="1" t="s">
        <v>10776</v>
      </c>
      <c r="E7918" s="1" t="s">
        <v>24555</v>
      </c>
      <c r="F7918" t="s">
        <v>10778</v>
      </c>
      <c r="G7918" s="1" t="s">
        <v>10777</v>
      </c>
      <c r="H7918" t="s">
        <v>16725</v>
      </c>
      <c r="I7918" t="s">
        <v>16726</v>
      </c>
      <c r="J7918" t="s">
        <v>16727</v>
      </c>
      <c r="K7918">
        <v>603</v>
      </c>
      <c r="L7918" t="s">
        <v>16738</v>
      </c>
      <c r="M7918">
        <v>0</v>
      </c>
      <c r="N7918">
        <v>999</v>
      </c>
    </row>
    <row r="7919" spans="1:14" s="6" customFormat="1" x14ac:dyDescent="0.2">
      <c r="A7919">
        <v>7914</v>
      </c>
      <c r="B7919">
        <v>5</v>
      </c>
      <c r="C7919" t="s">
        <v>65</v>
      </c>
      <c r="D7919" s="1" t="s">
        <v>10779</v>
      </c>
      <c r="E7919" s="1" t="s">
        <v>24556</v>
      </c>
      <c r="F7919" t="s">
        <v>10778</v>
      </c>
      <c r="G7919" s="1" t="s">
        <v>10777</v>
      </c>
      <c r="H7919" t="s">
        <v>16725</v>
      </c>
      <c r="I7919" t="s">
        <v>16726</v>
      </c>
      <c r="J7919" t="s">
        <v>16727</v>
      </c>
      <c r="K7919">
        <v>603</v>
      </c>
      <c r="L7919" t="s">
        <v>16738</v>
      </c>
      <c r="M7919">
        <v>0</v>
      </c>
      <c r="N7919">
        <v>999</v>
      </c>
    </row>
    <row r="7920" spans="1:14" s="6" customFormat="1" x14ac:dyDescent="0.2">
      <c r="A7920">
        <v>7915</v>
      </c>
      <c r="B7920">
        <v>5</v>
      </c>
      <c r="C7920" t="s">
        <v>65</v>
      </c>
      <c r="D7920" s="1" t="s">
        <v>10780</v>
      </c>
      <c r="E7920" s="1" t="s">
        <v>24557</v>
      </c>
      <c r="F7920" t="s">
        <v>10778</v>
      </c>
      <c r="G7920" s="1" t="s">
        <v>10777</v>
      </c>
      <c r="H7920" t="s">
        <v>16725</v>
      </c>
      <c r="I7920" t="s">
        <v>16726</v>
      </c>
      <c r="J7920" t="s">
        <v>16727</v>
      </c>
      <c r="K7920">
        <v>603</v>
      </c>
      <c r="L7920" t="s">
        <v>16738</v>
      </c>
      <c r="M7920">
        <v>0</v>
      </c>
      <c r="N7920">
        <v>999</v>
      </c>
    </row>
    <row r="7921" spans="1:14" s="6" customFormat="1" x14ac:dyDescent="0.2">
      <c r="A7921">
        <v>7916</v>
      </c>
      <c r="B7921">
        <v>19</v>
      </c>
      <c r="C7921" t="s">
        <v>509</v>
      </c>
      <c r="D7921" s="1" t="s">
        <v>10781</v>
      </c>
      <c r="E7921" s="1" t="s">
        <v>24558</v>
      </c>
      <c r="F7921" t="s">
        <v>10783</v>
      </c>
      <c r="G7921" s="1" t="s">
        <v>10782</v>
      </c>
      <c r="H7921" t="s">
        <v>16725</v>
      </c>
      <c r="I7921" t="s">
        <v>16726</v>
      </c>
      <c r="J7921" t="s">
        <v>16727</v>
      </c>
      <c r="K7921">
        <v>0</v>
      </c>
      <c r="L7921">
        <v>0</v>
      </c>
      <c r="M7921">
        <v>0</v>
      </c>
      <c r="N7921">
        <v>999</v>
      </c>
    </row>
    <row r="7922" spans="1:14" s="6" customFormat="1" x14ac:dyDescent="0.2">
      <c r="A7922">
        <v>7917</v>
      </c>
      <c r="B7922">
        <v>19</v>
      </c>
      <c r="C7922" t="s">
        <v>509</v>
      </c>
      <c r="D7922" s="1" t="s">
        <v>10784</v>
      </c>
      <c r="E7922" s="1" t="s">
        <v>24559</v>
      </c>
      <c r="F7922" t="s">
        <v>10783</v>
      </c>
      <c r="G7922" s="1" t="s">
        <v>10782</v>
      </c>
      <c r="H7922" t="s">
        <v>16725</v>
      </c>
      <c r="I7922" t="s">
        <v>16726</v>
      </c>
      <c r="J7922" t="s">
        <v>16727</v>
      </c>
      <c r="K7922">
        <v>0</v>
      </c>
      <c r="L7922">
        <v>0</v>
      </c>
      <c r="M7922">
        <v>0</v>
      </c>
      <c r="N7922">
        <v>999</v>
      </c>
    </row>
    <row r="7923" spans="1:14" s="6" customFormat="1" x14ac:dyDescent="0.2">
      <c r="A7923">
        <v>7918</v>
      </c>
      <c r="B7923">
        <v>19</v>
      </c>
      <c r="C7923" t="s">
        <v>509</v>
      </c>
      <c r="D7923" s="1" t="s">
        <v>10785</v>
      </c>
      <c r="E7923" s="1" t="s">
        <v>24560</v>
      </c>
      <c r="F7923" t="s">
        <v>10783</v>
      </c>
      <c r="G7923" s="1" t="s">
        <v>10782</v>
      </c>
      <c r="H7923" t="s">
        <v>16725</v>
      </c>
      <c r="I7923" t="s">
        <v>16726</v>
      </c>
      <c r="J7923" t="s">
        <v>16727</v>
      </c>
      <c r="K7923">
        <v>0</v>
      </c>
      <c r="L7923">
        <v>0</v>
      </c>
      <c r="M7923">
        <v>0</v>
      </c>
      <c r="N7923">
        <v>999</v>
      </c>
    </row>
    <row r="7924" spans="1:14" s="6" customFormat="1" x14ac:dyDescent="0.2">
      <c r="A7924">
        <v>7919</v>
      </c>
      <c r="B7924">
        <v>19</v>
      </c>
      <c r="C7924" t="s">
        <v>509</v>
      </c>
      <c r="D7924" s="1" t="s">
        <v>10786</v>
      </c>
      <c r="E7924" s="1" t="s">
        <v>24561</v>
      </c>
      <c r="F7924" t="s">
        <v>10783</v>
      </c>
      <c r="G7924" s="1" t="s">
        <v>10782</v>
      </c>
      <c r="H7924" t="s">
        <v>16725</v>
      </c>
      <c r="I7924" t="s">
        <v>16726</v>
      </c>
      <c r="J7924" t="s">
        <v>16727</v>
      </c>
      <c r="K7924">
        <v>0</v>
      </c>
      <c r="L7924">
        <v>0</v>
      </c>
      <c r="M7924">
        <v>0</v>
      </c>
      <c r="N7924">
        <v>999</v>
      </c>
    </row>
    <row r="7925" spans="1:14" s="6" customFormat="1" x14ac:dyDescent="0.2">
      <c r="A7925">
        <v>7920</v>
      </c>
      <c r="B7925">
        <v>19</v>
      </c>
      <c r="C7925" t="s">
        <v>509</v>
      </c>
      <c r="D7925" s="1" t="s">
        <v>10787</v>
      </c>
      <c r="E7925" s="1" t="s">
        <v>24562</v>
      </c>
      <c r="F7925" t="s">
        <v>10783</v>
      </c>
      <c r="G7925" s="1" t="s">
        <v>10782</v>
      </c>
      <c r="H7925" t="s">
        <v>16725</v>
      </c>
      <c r="I7925" t="s">
        <v>16726</v>
      </c>
      <c r="J7925" t="s">
        <v>16727</v>
      </c>
      <c r="K7925">
        <v>0</v>
      </c>
      <c r="L7925">
        <v>0</v>
      </c>
      <c r="M7925">
        <v>0</v>
      </c>
      <c r="N7925">
        <v>999</v>
      </c>
    </row>
    <row r="7926" spans="1:14" s="6" customFormat="1" x14ac:dyDescent="0.2">
      <c r="A7926">
        <v>7921</v>
      </c>
      <c r="B7926">
        <v>19</v>
      </c>
      <c r="C7926" t="s">
        <v>509</v>
      </c>
      <c r="D7926" s="1" t="s">
        <v>10788</v>
      </c>
      <c r="E7926" s="1" t="s">
        <v>24563</v>
      </c>
      <c r="F7926" t="s">
        <v>10790</v>
      </c>
      <c r="G7926" s="1" t="s">
        <v>10789</v>
      </c>
      <c r="H7926" t="s">
        <v>16725</v>
      </c>
      <c r="I7926" t="s">
        <v>16726</v>
      </c>
      <c r="J7926" t="s">
        <v>16727</v>
      </c>
      <c r="K7926">
        <v>0</v>
      </c>
      <c r="L7926">
        <v>0</v>
      </c>
      <c r="M7926">
        <v>0</v>
      </c>
      <c r="N7926">
        <v>999</v>
      </c>
    </row>
    <row r="7927" spans="1:14" s="6" customFormat="1" x14ac:dyDescent="0.2">
      <c r="A7927">
        <v>7922</v>
      </c>
      <c r="B7927">
        <v>5</v>
      </c>
      <c r="C7927" t="s">
        <v>65</v>
      </c>
      <c r="D7927" s="1" t="s">
        <v>10791</v>
      </c>
      <c r="E7927" s="1" t="s">
        <v>24564</v>
      </c>
      <c r="F7927" t="s">
        <v>10778</v>
      </c>
      <c r="G7927" s="1" t="s">
        <v>10777</v>
      </c>
      <c r="H7927" t="s">
        <v>16725</v>
      </c>
      <c r="I7927" t="s">
        <v>16726</v>
      </c>
      <c r="J7927" t="s">
        <v>16727</v>
      </c>
      <c r="K7927">
        <v>603</v>
      </c>
      <c r="L7927" t="s">
        <v>16738</v>
      </c>
      <c r="M7927">
        <v>0</v>
      </c>
      <c r="N7927">
        <v>999</v>
      </c>
    </row>
    <row r="7928" spans="1:14" s="6" customFormat="1" x14ac:dyDescent="0.2">
      <c r="A7928">
        <v>7923</v>
      </c>
      <c r="B7928">
        <v>5</v>
      </c>
      <c r="C7928" t="s">
        <v>65</v>
      </c>
      <c r="D7928" s="1" t="s">
        <v>10792</v>
      </c>
      <c r="E7928" s="1" t="s">
        <v>24565</v>
      </c>
      <c r="F7928" t="s">
        <v>10778</v>
      </c>
      <c r="G7928" s="1" t="s">
        <v>10777</v>
      </c>
      <c r="H7928" t="s">
        <v>16725</v>
      </c>
      <c r="I7928" t="s">
        <v>16726</v>
      </c>
      <c r="J7928" t="s">
        <v>16727</v>
      </c>
      <c r="K7928">
        <v>603</v>
      </c>
      <c r="L7928" t="s">
        <v>16738</v>
      </c>
      <c r="M7928">
        <v>0</v>
      </c>
      <c r="N7928">
        <v>999</v>
      </c>
    </row>
    <row r="7929" spans="1:14" s="6" customFormat="1" x14ac:dyDescent="0.2">
      <c r="A7929">
        <v>7924</v>
      </c>
      <c r="B7929">
        <v>5</v>
      </c>
      <c r="C7929" t="s">
        <v>65</v>
      </c>
      <c r="D7929" s="1" t="s">
        <v>10793</v>
      </c>
      <c r="E7929" s="1" t="s">
        <v>24566</v>
      </c>
      <c r="F7929" t="s">
        <v>10778</v>
      </c>
      <c r="G7929" s="1" t="s">
        <v>10777</v>
      </c>
      <c r="H7929" t="s">
        <v>16725</v>
      </c>
      <c r="I7929" t="s">
        <v>16726</v>
      </c>
      <c r="J7929" t="s">
        <v>16727</v>
      </c>
      <c r="K7929">
        <v>603</v>
      </c>
      <c r="L7929" t="s">
        <v>16738</v>
      </c>
      <c r="M7929">
        <v>0</v>
      </c>
      <c r="N7929">
        <v>999</v>
      </c>
    </row>
    <row r="7930" spans="1:14" s="6" customFormat="1" x14ac:dyDescent="0.2">
      <c r="A7930">
        <v>7925</v>
      </c>
      <c r="B7930">
        <v>5</v>
      </c>
      <c r="C7930" t="s">
        <v>65</v>
      </c>
      <c r="D7930" s="1" t="s">
        <v>10794</v>
      </c>
      <c r="E7930" s="1" t="s">
        <v>24567</v>
      </c>
      <c r="F7930" t="s">
        <v>10778</v>
      </c>
      <c r="G7930" s="1" t="s">
        <v>10777</v>
      </c>
      <c r="H7930" t="s">
        <v>16725</v>
      </c>
      <c r="I7930" t="s">
        <v>16726</v>
      </c>
      <c r="J7930" t="s">
        <v>16727</v>
      </c>
      <c r="K7930">
        <v>603</v>
      </c>
      <c r="L7930" t="s">
        <v>16738</v>
      </c>
      <c r="M7930">
        <v>0</v>
      </c>
      <c r="N7930">
        <v>999</v>
      </c>
    </row>
    <row r="7931" spans="1:14" s="6" customFormat="1" x14ac:dyDescent="0.2">
      <c r="A7931">
        <v>7926</v>
      </c>
      <c r="B7931">
        <v>5</v>
      </c>
      <c r="C7931" t="s">
        <v>65</v>
      </c>
      <c r="D7931" s="1" t="s">
        <v>10795</v>
      </c>
      <c r="E7931" s="1" t="s">
        <v>24568</v>
      </c>
      <c r="F7931" t="s">
        <v>10778</v>
      </c>
      <c r="G7931" s="1" t="s">
        <v>10777</v>
      </c>
      <c r="H7931" t="s">
        <v>16725</v>
      </c>
      <c r="I7931" t="s">
        <v>16726</v>
      </c>
      <c r="J7931" t="s">
        <v>16727</v>
      </c>
      <c r="K7931">
        <v>603</v>
      </c>
      <c r="L7931" t="s">
        <v>16738</v>
      </c>
      <c r="M7931">
        <v>0</v>
      </c>
      <c r="N7931">
        <v>999</v>
      </c>
    </row>
    <row r="7932" spans="1:14" s="6" customFormat="1" x14ac:dyDescent="0.2">
      <c r="A7932">
        <v>7927</v>
      </c>
      <c r="B7932">
        <v>5</v>
      </c>
      <c r="C7932" t="s">
        <v>65</v>
      </c>
      <c r="D7932" s="1" t="s">
        <v>10796</v>
      </c>
      <c r="E7932" s="1" t="s">
        <v>24569</v>
      </c>
      <c r="F7932" t="s">
        <v>10798</v>
      </c>
      <c r="G7932" s="1" t="s">
        <v>10797</v>
      </c>
      <c r="H7932" t="s">
        <v>16725</v>
      </c>
      <c r="I7932" t="s">
        <v>16726</v>
      </c>
      <c r="J7932" t="s">
        <v>16727</v>
      </c>
      <c r="K7932">
        <v>603</v>
      </c>
      <c r="L7932" t="s">
        <v>16738</v>
      </c>
      <c r="M7932">
        <v>0</v>
      </c>
      <c r="N7932">
        <v>999</v>
      </c>
    </row>
    <row r="7933" spans="1:14" s="6" customFormat="1" x14ac:dyDescent="0.2">
      <c r="A7933">
        <v>7928</v>
      </c>
      <c r="B7933">
        <v>5</v>
      </c>
      <c r="C7933" t="s">
        <v>65</v>
      </c>
      <c r="D7933" s="1" t="s">
        <v>10799</v>
      </c>
      <c r="E7933" s="1" t="s">
        <v>24570</v>
      </c>
      <c r="F7933" t="s">
        <v>10798</v>
      </c>
      <c r="G7933" s="1" t="s">
        <v>10797</v>
      </c>
      <c r="H7933" t="s">
        <v>16725</v>
      </c>
      <c r="I7933" t="s">
        <v>16726</v>
      </c>
      <c r="J7933" t="s">
        <v>16727</v>
      </c>
      <c r="K7933">
        <v>603</v>
      </c>
      <c r="L7933" t="s">
        <v>16738</v>
      </c>
      <c r="M7933">
        <v>0</v>
      </c>
      <c r="N7933">
        <v>999</v>
      </c>
    </row>
    <row r="7934" spans="1:14" s="6" customFormat="1" x14ac:dyDescent="0.2">
      <c r="A7934">
        <v>7929</v>
      </c>
      <c r="B7934">
        <v>6</v>
      </c>
      <c r="C7934" t="s">
        <v>2986</v>
      </c>
      <c r="D7934" s="1" t="s">
        <v>10800</v>
      </c>
      <c r="E7934" s="1" t="s">
        <v>24571</v>
      </c>
      <c r="F7934" t="s">
        <v>10400</v>
      </c>
      <c r="G7934" s="1" t="s">
        <v>10399</v>
      </c>
      <c r="H7934" t="s">
        <v>16725</v>
      </c>
      <c r="I7934" t="s">
        <v>16726</v>
      </c>
      <c r="J7934" t="s">
        <v>16727</v>
      </c>
      <c r="K7934">
        <v>604</v>
      </c>
      <c r="L7934" t="s">
        <v>16795</v>
      </c>
      <c r="M7934">
        <v>0</v>
      </c>
      <c r="N7934">
        <v>999</v>
      </c>
    </row>
    <row r="7935" spans="1:14" s="6" customFormat="1" x14ac:dyDescent="0.2">
      <c r="A7935">
        <v>7930</v>
      </c>
      <c r="B7935">
        <v>6</v>
      </c>
      <c r="C7935" t="s">
        <v>2986</v>
      </c>
      <c r="D7935" s="1" t="s">
        <v>10801</v>
      </c>
      <c r="E7935" s="1" t="s">
        <v>24572</v>
      </c>
      <c r="F7935" t="s">
        <v>10400</v>
      </c>
      <c r="G7935" s="1" t="s">
        <v>10399</v>
      </c>
      <c r="H7935" t="s">
        <v>16725</v>
      </c>
      <c r="I7935" t="s">
        <v>16726</v>
      </c>
      <c r="J7935" t="s">
        <v>16727</v>
      </c>
      <c r="K7935">
        <v>604</v>
      </c>
      <c r="L7935" t="s">
        <v>16795</v>
      </c>
      <c r="M7935">
        <v>0</v>
      </c>
      <c r="N7935">
        <v>999</v>
      </c>
    </row>
    <row r="7936" spans="1:14" s="6" customFormat="1" x14ac:dyDescent="0.2">
      <c r="A7936">
        <v>7931</v>
      </c>
      <c r="B7936">
        <v>6</v>
      </c>
      <c r="C7936" t="s">
        <v>2986</v>
      </c>
      <c r="D7936" s="1" t="s">
        <v>10802</v>
      </c>
      <c r="E7936" s="1" t="s">
        <v>24573</v>
      </c>
      <c r="F7936" t="s">
        <v>10400</v>
      </c>
      <c r="G7936" s="1" t="s">
        <v>10399</v>
      </c>
      <c r="H7936" t="s">
        <v>16725</v>
      </c>
      <c r="I7936" t="s">
        <v>16726</v>
      </c>
      <c r="J7936" t="s">
        <v>16727</v>
      </c>
      <c r="K7936">
        <v>604</v>
      </c>
      <c r="L7936" t="s">
        <v>16795</v>
      </c>
      <c r="M7936">
        <v>0</v>
      </c>
      <c r="N7936">
        <v>999</v>
      </c>
    </row>
    <row r="7937" spans="1:14" s="6" customFormat="1" x14ac:dyDescent="0.2">
      <c r="A7937">
        <v>7932</v>
      </c>
      <c r="B7937">
        <v>6</v>
      </c>
      <c r="C7937" t="s">
        <v>2986</v>
      </c>
      <c r="D7937" s="1" t="s">
        <v>10803</v>
      </c>
      <c r="E7937" s="1" t="s">
        <v>24574</v>
      </c>
      <c r="F7937" t="s">
        <v>10805</v>
      </c>
      <c r="G7937" s="1" t="s">
        <v>10804</v>
      </c>
      <c r="H7937" t="s">
        <v>16725</v>
      </c>
      <c r="I7937" t="s">
        <v>16726</v>
      </c>
      <c r="J7937" t="s">
        <v>16727</v>
      </c>
      <c r="K7937">
        <v>604</v>
      </c>
      <c r="L7937">
        <v>0</v>
      </c>
      <c r="M7937">
        <v>0</v>
      </c>
      <c r="N7937">
        <v>999</v>
      </c>
    </row>
    <row r="7938" spans="1:14" s="6" customFormat="1" x14ac:dyDescent="0.2">
      <c r="A7938">
        <v>7933</v>
      </c>
      <c r="B7938">
        <v>6</v>
      </c>
      <c r="C7938" t="s">
        <v>2986</v>
      </c>
      <c r="D7938" s="1" t="s">
        <v>10806</v>
      </c>
      <c r="E7938" s="1" t="s">
        <v>24575</v>
      </c>
      <c r="F7938" t="s">
        <v>10805</v>
      </c>
      <c r="G7938" s="1" t="s">
        <v>10804</v>
      </c>
      <c r="H7938" t="s">
        <v>16725</v>
      </c>
      <c r="I7938" t="s">
        <v>16726</v>
      </c>
      <c r="J7938" t="s">
        <v>16727</v>
      </c>
      <c r="K7938">
        <v>604</v>
      </c>
      <c r="L7938">
        <v>0</v>
      </c>
      <c r="M7938">
        <v>0</v>
      </c>
      <c r="N7938">
        <v>999</v>
      </c>
    </row>
    <row r="7939" spans="1:14" s="6" customFormat="1" x14ac:dyDescent="0.2">
      <c r="A7939">
        <v>7934</v>
      </c>
      <c r="B7939">
        <v>6</v>
      </c>
      <c r="C7939" t="s">
        <v>2986</v>
      </c>
      <c r="D7939" s="1" t="s">
        <v>10807</v>
      </c>
      <c r="E7939" s="1" t="s">
        <v>24576</v>
      </c>
      <c r="F7939" t="s">
        <v>10805</v>
      </c>
      <c r="G7939" s="1" t="s">
        <v>10804</v>
      </c>
      <c r="H7939" t="s">
        <v>16725</v>
      </c>
      <c r="I7939" t="s">
        <v>16726</v>
      </c>
      <c r="J7939" t="s">
        <v>16727</v>
      </c>
      <c r="K7939">
        <v>604</v>
      </c>
      <c r="L7939">
        <v>0</v>
      </c>
      <c r="M7939">
        <v>0</v>
      </c>
      <c r="N7939">
        <v>999</v>
      </c>
    </row>
    <row r="7940" spans="1:14" s="6" customFormat="1" x14ac:dyDescent="0.2">
      <c r="A7940">
        <v>7935</v>
      </c>
      <c r="B7940">
        <v>20</v>
      </c>
      <c r="C7940" t="s">
        <v>751</v>
      </c>
      <c r="D7940" s="1" t="s">
        <v>10808</v>
      </c>
      <c r="E7940" s="1" t="s">
        <v>24577</v>
      </c>
      <c r="F7940" t="s">
        <v>10691</v>
      </c>
      <c r="G7940" s="1" t="s">
        <v>10690</v>
      </c>
      <c r="H7940" t="s">
        <v>16725</v>
      </c>
      <c r="I7940" t="s">
        <v>16726</v>
      </c>
      <c r="J7940" t="s">
        <v>16727</v>
      </c>
      <c r="K7940">
        <v>501</v>
      </c>
      <c r="L7940" t="s">
        <v>16765</v>
      </c>
      <c r="M7940">
        <v>0</v>
      </c>
      <c r="N7940">
        <v>999</v>
      </c>
    </row>
    <row r="7941" spans="1:14" s="6" customFormat="1" x14ac:dyDescent="0.2">
      <c r="A7941">
        <v>7936</v>
      </c>
      <c r="B7941">
        <v>20</v>
      </c>
      <c r="C7941" t="s">
        <v>751</v>
      </c>
      <c r="D7941" s="1" t="s">
        <v>10809</v>
      </c>
      <c r="E7941" s="1" t="s">
        <v>24578</v>
      </c>
      <c r="F7941" t="s">
        <v>10691</v>
      </c>
      <c r="G7941" s="1" t="s">
        <v>10690</v>
      </c>
      <c r="H7941" t="s">
        <v>16725</v>
      </c>
      <c r="I7941" t="s">
        <v>16726</v>
      </c>
      <c r="J7941" t="s">
        <v>16727</v>
      </c>
      <c r="K7941">
        <v>501</v>
      </c>
      <c r="L7941" t="s">
        <v>16765</v>
      </c>
      <c r="M7941">
        <v>0</v>
      </c>
      <c r="N7941">
        <v>999</v>
      </c>
    </row>
    <row r="7942" spans="1:14" s="6" customFormat="1" x14ac:dyDescent="0.2">
      <c r="A7942">
        <v>7937</v>
      </c>
      <c r="B7942">
        <v>20</v>
      </c>
      <c r="C7942" t="s">
        <v>751</v>
      </c>
      <c r="D7942" s="1" t="s">
        <v>10810</v>
      </c>
      <c r="E7942" s="1" t="s">
        <v>24579</v>
      </c>
      <c r="F7942" t="s">
        <v>10691</v>
      </c>
      <c r="G7942" s="1" t="s">
        <v>10690</v>
      </c>
      <c r="H7942" t="s">
        <v>16725</v>
      </c>
      <c r="I7942" t="s">
        <v>16726</v>
      </c>
      <c r="J7942" t="s">
        <v>16727</v>
      </c>
      <c r="K7942">
        <v>501</v>
      </c>
      <c r="L7942" t="s">
        <v>16765</v>
      </c>
      <c r="M7942">
        <v>0</v>
      </c>
      <c r="N7942">
        <v>999</v>
      </c>
    </row>
    <row r="7943" spans="1:14" s="6" customFormat="1" x14ac:dyDescent="0.2">
      <c r="A7943">
        <v>7938</v>
      </c>
      <c r="B7943">
        <v>20</v>
      </c>
      <c r="C7943" t="s">
        <v>751</v>
      </c>
      <c r="D7943" s="1" t="s">
        <v>10811</v>
      </c>
      <c r="E7943" s="1" t="s">
        <v>24580</v>
      </c>
      <c r="F7943" t="s">
        <v>10691</v>
      </c>
      <c r="G7943" s="1" t="s">
        <v>10690</v>
      </c>
      <c r="H7943" t="s">
        <v>16725</v>
      </c>
      <c r="I7943" t="s">
        <v>16742</v>
      </c>
      <c r="J7943" t="s">
        <v>16815</v>
      </c>
      <c r="K7943">
        <v>501</v>
      </c>
      <c r="L7943" t="s">
        <v>16765</v>
      </c>
      <c r="M7943">
        <v>15</v>
      </c>
      <c r="N7943">
        <v>95</v>
      </c>
    </row>
    <row r="7944" spans="1:14" s="6" customFormat="1" x14ac:dyDescent="0.2">
      <c r="A7944">
        <v>7939</v>
      </c>
      <c r="B7944">
        <v>20</v>
      </c>
      <c r="C7944" t="s">
        <v>751</v>
      </c>
      <c r="D7944" s="1" t="s">
        <v>10812</v>
      </c>
      <c r="E7944" s="1" t="s">
        <v>24581</v>
      </c>
      <c r="F7944" t="s">
        <v>10691</v>
      </c>
      <c r="G7944" s="1" t="s">
        <v>10690</v>
      </c>
      <c r="H7944" t="s">
        <v>16725</v>
      </c>
      <c r="I7944" t="s">
        <v>16726</v>
      </c>
      <c r="J7944" t="s">
        <v>16727</v>
      </c>
      <c r="K7944">
        <v>501</v>
      </c>
      <c r="L7944" t="s">
        <v>16765</v>
      </c>
      <c r="M7944">
        <v>0</v>
      </c>
      <c r="N7944">
        <v>999</v>
      </c>
    </row>
    <row r="7945" spans="1:14" s="6" customFormat="1" x14ac:dyDescent="0.2">
      <c r="A7945">
        <v>7940</v>
      </c>
      <c r="B7945">
        <v>19</v>
      </c>
      <c r="C7945" t="s">
        <v>509</v>
      </c>
      <c r="D7945" s="1" t="s">
        <v>10813</v>
      </c>
      <c r="E7945" s="1" t="s">
        <v>24582</v>
      </c>
      <c r="F7945" t="s">
        <v>10790</v>
      </c>
      <c r="G7945" s="1" t="s">
        <v>10789</v>
      </c>
      <c r="H7945" t="s">
        <v>16725</v>
      </c>
      <c r="I7945" t="s">
        <v>16726</v>
      </c>
      <c r="J7945" t="s">
        <v>16727</v>
      </c>
      <c r="K7945">
        <v>0</v>
      </c>
      <c r="L7945">
        <v>0</v>
      </c>
      <c r="M7945">
        <v>0</v>
      </c>
      <c r="N7945">
        <v>999</v>
      </c>
    </row>
    <row r="7946" spans="1:14" s="6" customFormat="1" x14ac:dyDescent="0.2">
      <c r="A7946">
        <v>7941</v>
      </c>
      <c r="B7946">
        <v>19</v>
      </c>
      <c r="C7946" t="s">
        <v>509</v>
      </c>
      <c r="D7946" s="1" t="s">
        <v>10814</v>
      </c>
      <c r="E7946" s="1" t="s">
        <v>24583</v>
      </c>
      <c r="F7946" t="s">
        <v>10790</v>
      </c>
      <c r="G7946" s="1" t="s">
        <v>10789</v>
      </c>
      <c r="H7946" t="s">
        <v>16725</v>
      </c>
      <c r="I7946" t="s">
        <v>16726</v>
      </c>
      <c r="J7946" t="s">
        <v>16727</v>
      </c>
      <c r="K7946">
        <v>0</v>
      </c>
      <c r="L7946">
        <v>0</v>
      </c>
      <c r="M7946">
        <v>0</v>
      </c>
      <c r="N7946">
        <v>999</v>
      </c>
    </row>
    <row r="7947" spans="1:14" s="6" customFormat="1" x14ac:dyDescent="0.2">
      <c r="A7947">
        <v>7942</v>
      </c>
      <c r="B7947">
        <v>19</v>
      </c>
      <c r="C7947" t="s">
        <v>509</v>
      </c>
      <c r="D7947" s="1" t="s">
        <v>10815</v>
      </c>
      <c r="E7947" s="1" t="s">
        <v>24584</v>
      </c>
      <c r="F7947" t="s">
        <v>10790</v>
      </c>
      <c r="G7947" s="1" t="s">
        <v>10789</v>
      </c>
      <c r="H7947" t="s">
        <v>16725</v>
      </c>
      <c r="I7947" t="s">
        <v>16726</v>
      </c>
      <c r="J7947" t="s">
        <v>16727</v>
      </c>
      <c r="K7947">
        <v>0</v>
      </c>
      <c r="L7947">
        <v>0</v>
      </c>
      <c r="M7947">
        <v>0</v>
      </c>
      <c r="N7947">
        <v>999</v>
      </c>
    </row>
    <row r="7948" spans="1:14" s="6" customFormat="1" x14ac:dyDescent="0.2">
      <c r="A7948">
        <v>7943</v>
      </c>
      <c r="B7948">
        <v>19</v>
      </c>
      <c r="C7948" t="s">
        <v>509</v>
      </c>
      <c r="D7948" s="1" t="s">
        <v>10816</v>
      </c>
      <c r="E7948" s="1" t="s">
        <v>24585</v>
      </c>
      <c r="F7948" t="s">
        <v>10818</v>
      </c>
      <c r="G7948" s="1" t="s">
        <v>10817</v>
      </c>
      <c r="H7948" t="s">
        <v>16725</v>
      </c>
      <c r="I7948" t="s">
        <v>16726</v>
      </c>
      <c r="J7948" t="s">
        <v>16727</v>
      </c>
      <c r="K7948">
        <v>0</v>
      </c>
      <c r="L7948">
        <v>0</v>
      </c>
      <c r="M7948">
        <v>0</v>
      </c>
      <c r="N7948">
        <v>999</v>
      </c>
    </row>
    <row r="7949" spans="1:14" s="6" customFormat="1" x14ac:dyDescent="0.2">
      <c r="A7949">
        <v>7944</v>
      </c>
      <c r="B7949">
        <v>19</v>
      </c>
      <c r="C7949" t="s">
        <v>509</v>
      </c>
      <c r="D7949" s="1" t="s">
        <v>10819</v>
      </c>
      <c r="E7949" s="1" t="s">
        <v>24586</v>
      </c>
      <c r="F7949" t="s">
        <v>10818</v>
      </c>
      <c r="G7949" s="1" t="s">
        <v>10817</v>
      </c>
      <c r="H7949" t="s">
        <v>16725</v>
      </c>
      <c r="I7949" t="s">
        <v>16726</v>
      </c>
      <c r="J7949" t="s">
        <v>16727</v>
      </c>
      <c r="K7949">
        <v>0</v>
      </c>
      <c r="L7949">
        <v>0</v>
      </c>
      <c r="M7949">
        <v>0</v>
      </c>
      <c r="N7949">
        <v>999</v>
      </c>
    </row>
    <row r="7950" spans="1:14" s="6" customFormat="1" x14ac:dyDescent="0.2">
      <c r="A7950">
        <v>7945</v>
      </c>
      <c r="B7950">
        <v>19</v>
      </c>
      <c r="C7950" t="s">
        <v>509</v>
      </c>
      <c r="D7950" s="1" t="s">
        <v>10820</v>
      </c>
      <c r="E7950" s="1" t="s">
        <v>24587</v>
      </c>
      <c r="F7950" t="s">
        <v>10818</v>
      </c>
      <c r="G7950" s="1" t="s">
        <v>10817</v>
      </c>
      <c r="H7950" t="s">
        <v>16725</v>
      </c>
      <c r="I7950" t="s">
        <v>16726</v>
      </c>
      <c r="J7950" t="s">
        <v>16727</v>
      </c>
      <c r="K7950">
        <v>0</v>
      </c>
      <c r="L7950">
        <v>0</v>
      </c>
      <c r="M7950">
        <v>0</v>
      </c>
      <c r="N7950">
        <v>999</v>
      </c>
    </row>
    <row r="7951" spans="1:14" s="6" customFormat="1" x14ac:dyDescent="0.2">
      <c r="A7951">
        <v>7946</v>
      </c>
      <c r="B7951">
        <v>20</v>
      </c>
      <c r="C7951" t="s">
        <v>751</v>
      </c>
      <c r="D7951" s="1" t="s">
        <v>10821</v>
      </c>
      <c r="E7951" s="1" t="s">
        <v>24588</v>
      </c>
      <c r="F7951" t="s">
        <v>10749</v>
      </c>
      <c r="G7951" s="1" t="s">
        <v>10748</v>
      </c>
      <c r="H7951" t="s">
        <v>16725</v>
      </c>
      <c r="I7951" t="s">
        <v>16726</v>
      </c>
      <c r="J7951" t="s">
        <v>16727</v>
      </c>
      <c r="K7951">
        <v>512</v>
      </c>
      <c r="L7951" t="s">
        <v>16783</v>
      </c>
      <c r="M7951">
        <v>0</v>
      </c>
      <c r="N7951">
        <v>999</v>
      </c>
    </row>
    <row r="7952" spans="1:14" s="6" customFormat="1" x14ac:dyDescent="0.2">
      <c r="A7952">
        <v>7947</v>
      </c>
      <c r="B7952">
        <v>20</v>
      </c>
      <c r="C7952" t="s">
        <v>751</v>
      </c>
      <c r="D7952" s="1" t="s">
        <v>10822</v>
      </c>
      <c r="E7952" s="1" t="s">
        <v>24589</v>
      </c>
      <c r="F7952" t="s">
        <v>10749</v>
      </c>
      <c r="G7952" s="1" t="s">
        <v>10748</v>
      </c>
      <c r="H7952" t="s">
        <v>16725</v>
      </c>
      <c r="I7952" t="s">
        <v>16726</v>
      </c>
      <c r="J7952" t="s">
        <v>16727</v>
      </c>
      <c r="K7952">
        <v>512</v>
      </c>
      <c r="L7952" t="s">
        <v>16783</v>
      </c>
      <c r="M7952">
        <v>0</v>
      </c>
      <c r="N7952">
        <v>999</v>
      </c>
    </row>
    <row r="7953" spans="1:14" s="6" customFormat="1" x14ac:dyDescent="0.2">
      <c r="A7953">
        <v>7948</v>
      </c>
      <c r="B7953">
        <v>20</v>
      </c>
      <c r="C7953" t="s">
        <v>751</v>
      </c>
      <c r="D7953" s="1" t="s">
        <v>10823</v>
      </c>
      <c r="E7953" s="1" t="s">
        <v>24590</v>
      </c>
      <c r="F7953" t="s">
        <v>10749</v>
      </c>
      <c r="G7953" s="1" t="s">
        <v>10748</v>
      </c>
      <c r="H7953" t="s">
        <v>16725</v>
      </c>
      <c r="I7953" t="s">
        <v>16726</v>
      </c>
      <c r="J7953" t="s">
        <v>16727</v>
      </c>
      <c r="K7953">
        <v>512</v>
      </c>
      <c r="L7953" t="s">
        <v>16783</v>
      </c>
      <c r="M7953">
        <v>0</v>
      </c>
      <c r="N7953">
        <v>999</v>
      </c>
    </row>
    <row r="7954" spans="1:14" s="6" customFormat="1" x14ac:dyDescent="0.2">
      <c r="A7954">
        <v>7949</v>
      </c>
      <c r="B7954">
        <v>20</v>
      </c>
      <c r="C7954" t="s">
        <v>751</v>
      </c>
      <c r="D7954" s="1" t="s">
        <v>10824</v>
      </c>
      <c r="E7954" s="1" t="s">
        <v>24591</v>
      </c>
      <c r="F7954" t="s">
        <v>10749</v>
      </c>
      <c r="G7954" s="1" t="s">
        <v>10748</v>
      </c>
      <c r="H7954" t="s">
        <v>16725</v>
      </c>
      <c r="I7954" t="s">
        <v>16726</v>
      </c>
      <c r="J7954" t="s">
        <v>16727</v>
      </c>
      <c r="K7954">
        <v>512</v>
      </c>
      <c r="L7954" t="s">
        <v>16783</v>
      </c>
      <c r="M7954">
        <v>0</v>
      </c>
      <c r="N7954">
        <v>999</v>
      </c>
    </row>
    <row r="7955" spans="1:14" s="6" customFormat="1" x14ac:dyDescent="0.2">
      <c r="A7955">
        <v>7950</v>
      </c>
      <c r="B7955">
        <v>20</v>
      </c>
      <c r="C7955" t="s">
        <v>751</v>
      </c>
      <c r="D7955" s="1" t="s">
        <v>10825</v>
      </c>
      <c r="E7955" s="1" t="s">
        <v>24592</v>
      </c>
      <c r="F7955" t="s">
        <v>10749</v>
      </c>
      <c r="G7955" s="1" t="s">
        <v>10748</v>
      </c>
      <c r="H7955" t="s">
        <v>16725</v>
      </c>
      <c r="I7955" t="s">
        <v>16726</v>
      </c>
      <c r="J7955" t="s">
        <v>16727</v>
      </c>
      <c r="K7955">
        <v>512</v>
      </c>
      <c r="L7955" t="s">
        <v>16783</v>
      </c>
      <c r="M7955">
        <v>0</v>
      </c>
      <c r="N7955">
        <v>999</v>
      </c>
    </row>
    <row r="7956" spans="1:14" s="6" customFormat="1" x14ac:dyDescent="0.2">
      <c r="A7956">
        <v>7951</v>
      </c>
      <c r="B7956">
        <v>20</v>
      </c>
      <c r="C7956" t="s">
        <v>751</v>
      </c>
      <c r="D7956" s="1" t="s">
        <v>10826</v>
      </c>
      <c r="E7956" s="1" t="s">
        <v>24593</v>
      </c>
      <c r="F7956" t="s">
        <v>10828</v>
      </c>
      <c r="G7956" s="1" t="s">
        <v>10827</v>
      </c>
      <c r="H7956" t="s">
        <v>16725</v>
      </c>
      <c r="I7956" t="s">
        <v>16726</v>
      </c>
      <c r="J7956" t="s">
        <v>16727</v>
      </c>
      <c r="K7956">
        <v>512</v>
      </c>
      <c r="L7956" t="s">
        <v>16783</v>
      </c>
      <c r="M7956">
        <v>0</v>
      </c>
      <c r="N7956">
        <v>999</v>
      </c>
    </row>
    <row r="7957" spans="1:14" s="6" customFormat="1" x14ac:dyDescent="0.2">
      <c r="A7957">
        <v>7952</v>
      </c>
      <c r="B7957">
        <v>19</v>
      </c>
      <c r="C7957" t="s">
        <v>509</v>
      </c>
      <c r="D7957" s="1" t="s">
        <v>10829</v>
      </c>
      <c r="E7957" s="1" t="s">
        <v>24594</v>
      </c>
      <c r="F7957" t="s">
        <v>10818</v>
      </c>
      <c r="G7957" s="1" t="s">
        <v>10817</v>
      </c>
      <c r="H7957" t="s">
        <v>16725</v>
      </c>
      <c r="I7957" t="s">
        <v>16726</v>
      </c>
      <c r="J7957" t="s">
        <v>16727</v>
      </c>
      <c r="K7957">
        <v>0</v>
      </c>
      <c r="L7957">
        <v>0</v>
      </c>
      <c r="M7957">
        <v>0</v>
      </c>
      <c r="N7957">
        <v>999</v>
      </c>
    </row>
    <row r="7958" spans="1:14" s="6" customFormat="1" x14ac:dyDescent="0.2">
      <c r="A7958">
        <v>7953</v>
      </c>
      <c r="B7958">
        <v>19</v>
      </c>
      <c r="C7958" t="s">
        <v>509</v>
      </c>
      <c r="D7958" s="1" t="s">
        <v>10830</v>
      </c>
      <c r="E7958" s="1" t="s">
        <v>24595</v>
      </c>
      <c r="F7958" t="s">
        <v>10818</v>
      </c>
      <c r="G7958" s="1" t="s">
        <v>10817</v>
      </c>
      <c r="H7958" t="s">
        <v>16725</v>
      </c>
      <c r="I7958" t="s">
        <v>16726</v>
      </c>
      <c r="J7958" t="s">
        <v>16727</v>
      </c>
      <c r="K7958">
        <v>0</v>
      </c>
      <c r="L7958">
        <v>0</v>
      </c>
      <c r="M7958">
        <v>0</v>
      </c>
      <c r="N7958">
        <v>999</v>
      </c>
    </row>
    <row r="7959" spans="1:14" s="6" customFormat="1" x14ac:dyDescent="0.2">
      <c r="A7959">
        <v>7954</v>
      </c>
      <c r="B7959">
        <v>19</v>
      </c>
      <c r="C7959" t="s">
        <v>509</v>
      </c>
      <c r="D7959" s="1" t="s">
        <v>10831</v>
      </c>
      <c r="E7959" s="1" t="s">
        <v>24596</v>
      </c>
      <c r="F7959" t="s">
        <v>10818</v>
      </c>
      <c r="G7959" s="1" t="s">
        <v>10817</v>
      </c>
      <c r="H7959" t="s">
        <v>16725</v>
      </c>
      <c r="I7959" t="s">
        <v>16726</v>
      </c>
      <c r="J7959" t="s">
        <v>16727</v>
      </c>
      <c r="K7959">
        <v>0</v>
      </c>
      <c r="L7959">
        <v>0</v>
      </c>
      <c r="M7959">
        <v>0</v>
      </c>
      <c r="N7959">
        <v>999</v>
      </c>
    </row>
    <row r="7960" spans="1:14" s="6" customFormat="1" x14ac:dyDescent="0.2">
      <c r="A7960">
        <v>7955</v>
      </c>
      <c r="B7960">
        <v>19</v>
      </c>
      <c r="C7960" t="s">
        <v>509</v>
      </c>
      <c r="D7960" s="1" t="s">
        <v>10832</v>
      </c>
      <c r="E7960" s="1" t="s">
        <v>24597</v>
      </c>
      <c r="F7960" t="s">
        <v>10818</v>
      </c>
      <c r="G7960" s="1" t="s">
        <v>10817</v>
      </c>
      <c r="H7960" t="s">
        <v>16725</v>
      </c>
      <c r="I7960" t="s">
        <v>16726</v>
      </c>
      <c r="J7960" t="s">
        <v>16727</v>
      </c>
      <c r="K7960">
        <v>0</v>
      </c>
      <c r="L7960">
        <v>0</v>
      </c>
      <c r="M7960">
        <v>0</v>
      </c>
      <c r="N7960">
        <v>999</v>
      </c>
    </row>
    <row r="7961" spans="1:14" s="6" customFormat="1" x14ac:dyDescent="0.2">
      <c r="A7961">
        <v>7956</v>
      </c>
      <c r="B7961">
        <v>19</v>
      </c>
      <c r="C7961" t="s">
        <v>509</v>
      </c>
      <c r="D7961" s="1" t="s">
        <v>10833</v>
      </c>
      <c r="E7961" s="1" t="s">
        <v>24598</v>
      </c>
      <c r="F7961" t="s">
        <v>10818</v>
      </c>
      <c r="G7961" s="1" t="s">
        <v>10817</v>
      </c>
      <c r="H7961" t="s">
        <v>16725</v>
      </c>
      <c r="I7961" t="s">
        <v>16726</v>
      </c>
      <c r="J7961" t="s">
        <v>16727</v>
      </c>
      <c r="K7961">
        <v>0</v>
      </c>
      <c r="L7961">
        <v>0</v>
      </c>
      <c r="M7961">
        <v>0</v>
      </c>
      <c r="N7961">
        <v>999</v>
      </c>
    </row>
    <row r="7962" spans="1:14" s="6" customFormat="1" x14ac:dyDescent="0.2">
      <c r="A7962">
        <v>7957</v>
      </c>
      <c r="B7962">
        <v>19</v>
      </c>
      <c r="C7962" t="s">
        <v>509</v>
      </c>
      <c r="D7962" s="1" t="s">
        <v>10834</v>
      </c>
      <c r="E7962" s="1" t="s">
        <v>24599</v>
      </c>
      <c r="F7962" t="s">
        <v>10818</v>
      </c>
      <c r="G7962" s="1" t="s">
        <v>10817</v>
      </c>
      <c r="H7962" t="s">
        <v>16725</v>
      </c>
      <c r="I7962" t="s">
        <v>16726</v>
      </c>
      <c r="J7962" t="s">
        <v>16727</v>
      </c>
      <c r="K7962">
        <v>0</v>
      </c>
      <c r="L7962">
        <v>0</v>
      </c>
      <c r="M7962">
        <v>0</v>
      </c>
      <c r="N7962">
        <v>999</v>
      </c>
    </row>
    <row r="7963" spans="1:14" s="6" customFormat="1" x14ac:dyDescent="0.2">
      <c r="A7963">
        <v>7958</v>
      </c>
      <c r="B7963">
        <v>6</v>
      </c>
      <c r="C7963" t="s">
        <v>2986</v>
      </c>
      <c r="D7963" s="1" t="s">
        <v>10835</v>
      </c>
      <c r="E7963" s="1" t="s">
        <v>24600</v>
      </c>
      <c r="F7963" t="s">
        <v>10805</v>
      </c>
      <c r="G7963" s="1" t="s">
        <v>10804</v>
      </c>
      <c r="H7963" t="s">
        <v>16725</v>
      </c>
      <c r="I7963" t="s">
        <v>16726</v>
      </c>
      <c r="J7963" t="s">
        <v>16727</v>
      </c>
      <c r="K7963">
        <v>604</v>
      </c>
      <c r="L7963">
        <v>0</v>
      </c>
      <c r="M7963">
        <v>0</v>
      </c>
      <c r="N7963">
        <v>999</v>
      </c>
    </row>
    <row r="7964" spans="1:14" s="6" customFormat="1" x14ac:dyDescent="0.2">
      <c r="A7964">
        <v>7959</v>
      </c>
      <c r="B7964">
        <v>6</v>
      </c>
      <c r="C7964" t="s">
        <v>2986</v>
      </c>
      <c r="D7964" s="1" t="s">
        <v>10836</v>
      </c>
      <c r="E7964" s="1" t="s">
        <v>24601</v>
      </c>
      <c r="F7964" t="s">
        <v>10805</v>
      </c>
      <c r="G7964" s="1" t="s">
        <v>10804</v>
      </c>
      <c r="H7964" t="s">
        <v>16725</v>
      </c>
      <c r="I7964" t="s">
        <v>16726</v>
      </c>
      <c r="J7964" t="s">
        <v>16727</v>
      </c>
      <c r="K7964">
        <v>604</v>
      </c>
      <c r="L7964">
        <v>0</v>
      </c>
      <c r="M7964">
        <v>0</v>
      </c>
      <c r="N7964">
        <v>999</v>
      </c>
    </row>
    <row r="7965" spans="1:14" s="6" customFormat="1" x14ac:dyDescent="0.2">
      <c r="A7965">
        <v>7960</v>
      </c>
      <c r="B7965">
        <v>6</v>
      </c>
      <c r="C7965" t="s">
        <v>2986</v>
      </c>
      <c r="D7965" s="1" t="s">
        <v>10837</v>
      </c>
      <c r="E7965" s="1" t="s">
        <v>24602</v>
      </c>
      <c r="F7965" t="s">
        <v>10839</v>
      </c>
      <c r="G7965" s="1" t="s">
        <v>10838</v>
      </c>
      <c r="H7965" t="s">
        <v>16725</v>
      </c>
      <c r="I7965" t="s">
        <v>16726</v>
      </c>
      <c r="J7965" t="s">
        <v>16727</v>
      </c>
      <c r="K7965">
        <v>604</v>
      </c>
      <c r="L7965" t="s">
        <v>16795</v>
      </c>
      <c r="M7965">
        <v>0</v>
      </c>
      <c r="N7965">
        <v>999</v>
      </c>
    </row>
    <row r="7966" spans="1:14" s="6" customFormat="1" x14ac:dyDescent="0.2">
      <c r="A7966">
        <v>7961</v>
      </c>
      <c r="B7966">
        <v>6</v>
      </c>
      <c r="C7966" t="s">
        <v>2986</v>
      </c>
      <c r="D7966" s="1" t="s">
        <v>10840</v>
      </c>
      <c r="E7966" s="1" t="s">
        <v>24603</v>
      </c>
      <c r="F7966" t="s">
        <v>10842</v>
      </c>
      <c r="G7966" s="1" t="s">
        <v>10841</v>
      </c>
      <c r="H7966" t="s">
        <v>16725</v>
      </c>
      <c r="I7966" t="s">
        <v>16726</v>
      </c>
      <c r="J7966" t="s">
        <v>16727</v>
      </c>
      <c r="K7966">
        <v>604</v>
      </c>
      <c r="L7966">
        <v>0</v>
      </c>
      <c r="M7966">
        <v>0</v>
      </c>
      <c r="N7966">
        <v>999</v>
      </c>
    </row>
    <row r="7967" spans="1:14" s="6" customFormat="1" x14ac:dyDescent="0.2">
      <c r="A7967">
        <v>7962</v>
      </c>
      <c r="B7967">
        <v>6</v>
      </c>
      <c r="C7967" t="s">
        <v>2986</v>
      </c>
      <c r="D7967" s="1" t="s">
        <v>10843</v>
      </c>
      <c r="E7967" s="1" t="s">
        <v>24604</v>
      </c>
      <c r="F7967" t="s">
        <v>10842</v>
      </c>
      <c r="G7967" s="1" t="s">
        <v>10841</v>
      </c>
      <c r="H7967" t="s">
        <v>16725</v>
      </c>
      <c r="I7967" t="s">
        <v>16726</v>
      </c>
      <c r="J7967" t="s">
        <v>16727</v>
      </c>
      <c r="K7967">
        <v>604</v>
      </c>
      <c r="L7967">
        <v>0</v>
      </c>
      <c r="M7967">
        <v>0</v>
      </c>
      <c r="N7967">
        <v>999</v>
      </c>
    </row>
    <row r="7968" spans="1:14" s="6" customFormat="1" x14ac:dyDescent="0.2">
      <c r="A7968">
        <v>7963</v>
      </c>
      <c r="B7968">
        <v>6</v>
      </c>
      <c r="C7968" t="s">
        <v>2986</v>
      </c>
      <c r="D7968" s="1" t="s">
        <v>10844</v>
      </c>
      <c r="E7968" s="1" t="s">
        <v>24605</v>
      </c>
      <c r="F7968" t="s">
        <v>10842</v>
      </c>
      <c r="G7968" s="1" t="s">
        <v>10841</v>
      </c>
      <c r="H7968" t="s">
        <v>16725</v>
      </c>
      <c r="I7968" t="s">
        <v>16726</v>
      </c>
      <c r="J7968" t="s">
        <v>16727</v>
      </c>
      <c r="K7968">
        <v>604</v>
      </c>
      <c r="L7968">
        <v>0</v>
      </c>
      <c r="M7968">
        <v>0</v>
      </c>
      <c r="N7968">
        <v>999</v>
      </c>
    </row>
    <row r="7969" spans="1:14" s="6" customFormat="1" x14ac:dyDescent="0.2">
      <c r="A7969">
        <v>7964</v>
      </c>
      <c r="B7969">
        <v>20</v>
      </c>
      <c r="C7969" t="s">
        <v>751</v>
      </c>
      <c r="D7969" s="1" t="s">
        <v>10845</v>
      </c>
      <c r="E7969" s="1" t="s">
        <v>24606</v>
      </c>
      <c r="F7969" t="s">
        <v>10639</v>
      </c>
      <c r="G7969" s="1" t="s">
        <v>10638</v>
      </c>
      <c r="H7969" t="s">
        <v>16725</v>
      </c>
      <c r="I7969" t="s">
        <v>16726</v>
      </c>
      <c r="J7969" t="s">
        <v>16727</v>
      </c>
      <c r="K7969">
        <v>504</v>
      </c>
      <c r="L7969" t="s">
        <v>16776</v>
      </c>
      <c r="M7969">
        <v>0</v>
      </c>
      <c r="N7969">
        <v>999</v>
      </c>
    </row>
    <row r="7970" spans="1:14" s="6" customFormat="1" x14ac:dyDescent="0.2">
      <c r="A7970">
        <v>7965</v>
      </c>
      <c r="B7970">
        <v>20</v>
      </c>
      <c r="C7970" t="s">
        <v>751</v>
      </c>
      <c r="D7970" s="1" t="s">
        <v>10846</v>
      </c>
      <c r="E7970" s="1" t="s">
        <v>24607</v>
      </c>
      <c r="F7970" t="s">
        <v>10639</v>
      </c>
      <c r="G7970" s="1" t="s">
        <v>10638</v>
      </c>
      <c r="H7970" t="s">
        <v>16725</v>
      </c>
      <c r="I7970" t="s">
        <v>16726</v>
      </c>
      <c r="J7970" t="s">
        <v>16727</v>
      </c>
      <c r="K7970">
        <v>504</v>
      </c>
      <c r="L7970" t="s">
        <v>16776</v>
      </c>
      <c r="M7970">
        <v>0</v>
      </c>
      <c r="N7970">
        <v>999</v>
      </c>
    </row>
    <row r="7971" spans="1:14" s="6" customFormat="1" x14ac:dyDescent="0.2">
      <c r="A7971">
        <v>7966</v>
      </c>
      <c r="B7971">
        <v>20</v>
      </c>
      <c r="C7971" t="s">
        <v>751</v>
      </c>
      <c r="D7971" s="1" t="s">
        <v>10847</v>
      </c>
      <c r="E7971" s="1" t="s">
        <v>24608</v>
      </c>
      <c r="F7971" t="s">
        <v>10849</v>
      </c>
      <c r="G7971" s="1" t="s">
        <v>10848</v>
      </c>
      <c r="H7971" t="s">
        <v>16725</v>
      </c>
      <c r="I7971" t="s">
        <v>16726</v>
      </c>
      <c r="J7971" t="s">
        <v>16727</v>
      </c>
      <c r="K7971">
        <v>504</v>
      </c>
      <c r="L7971" t="s">
        <v>16776</v>
      </c>
      <c r="M7971">
        <v>0</v>
      </c>
      <c r="N7971">
        <v>999</v>
      </c>
    </row>
    <row r="7972" spans="1:14" s="6" customFormat="1" x14ac:dyDescent="0.2">
      <c r="A7972">
        <v>7967</v>
      </c>
      <c r="B7972">
        <v>20</v>
      </c>
      <c r="C7972" t="s">
        <v>751</v>
      </c>
      <c r="D7972" s="1" t="s">
        <v>10850</v>
      </c>
      <c r="E7972" s="1" t="s">
        <v>24609</v>
      </c>
      <c r="F7972" t="s">
        <v>10849</v>
      </c>
      <c r="G7972" s="1" t="s">
        <v>10848</v>
      </c>
      <c r="H7972" t="s">
        <v>16725</v>
      </c>
      <c r="I7972" t="s">
        <v>16726</v>
      </c>
      <c r="J7972" t="s">
        <v>16727</v>
      </c>
      <c r="K7972">
        <v>504</v>
      </c>
      <c r="L7972" t="s">
        <v>16776</v>
      </c>
      <c r="M7972">
        <v>0</v>
      </c>
      <c r="N7972">
        <v>999</v>
      </c>
    </row>
    <row r="7973" spans="1:14" s="6" customFormat="1" x14ac:dyDescent="0.2">
      <c r="A7973">
        <v>7968</v>
      </c>
      <c r="B7973">
        <v>20</v>
      </c>
      <c r="C7973" t="s">
        <v>751</v>
      </c>
      <c r="D7973" s="1" t="s">
        <v>10851</v>
      </c>
      <c r="E7973" s="1" t="s">
        <v>24610</v>
      </c>
      <c r="F7973" t="s">
        <v>10849</v>
      </c>
      <c r="G7973" s="1" t="s">
        <v>10848</v>
      </c>
      <c r="H7973" t="s">
        <v>16725</v>
      </c>
      <c r="I7973" t="s">
        <v>16726</v>
      </c>
      <c r="J7973" t="s">
        <v>16727</v>
      </c>
      <c r="K7973">
        <v>504</v>
      </c>
      <c r="L7973" t="s">
        <v>16776</v>
      </c>
      <c r="M7973">
        <v>0</v>
      </c>
      <c r="N7973">
        <v>999</v>
      </c>
    </row>
    <row r="7974" spans="1:14" s="6" customFormat="1" x14ac:dyDescent="0.2">
      <c r="A7974">
        <v>7969</v>
      </c>
      <c r="B7974">
        <v>20</v>
      </c>
      <c r="C7974" t="s">
        <v>751</v>
      </c>
      <c r="D7974" s="1" t="s">
        <v>10852</v>
      </c>
      <c r="E7974" s="1" t="s">
        <v>24611</v>
      </c>
      <c r="F7974" t="s">
        <v>10849</v>
      </c>
      <c r="G7974" s="1" t="s">
        <v>10848</v>
      </c>
      <c r="H7974" t="s">
        <v>16725</v>
      </c>
      <c r="I7974" t="s">
        <v>16726</v>
      </c>
      <c r="J7974" t="s">
        <v>16727</v>
      </c>
      <c r="K7974">
        <v>504</v>
      </c>
      <c r="L7974" t="s">
        <v>16776</v>
      </c>
      <c r="M7974">
        <v>0</v>
      </c>
      <c r="N7974">
        <v>999</v>
      </c>
    </row>
    <row r="7975" spans="1:14" s="6" customFormat="1" x14ac:dyDescent="0.2">
      <c r="A7975">
        <v>7970</v>
      </c>
      <c r="B7975">
        <v>6</v>
      </c>
      <c r="C7975" t="s">
        <v>2986</v>
      </c>
      <c r="D7975" s="1" t="s">
        <v>10853</v>
      </c>
      <c r="E7975" s="1" t="s">
        <v>24612</v>
      </c>
      <c r="F7975" t="s">
        <v>10842</v>
      </c>
      <c r="G7975" s="1" t="s">
        <v>10841</v>
      </c>
      <c r="H7975" t="s">
        <v>16725</v>
      </c>
      <c r="I7975" t="s">
        <v>16726</v>
      </c>
      <c r="J7975" t="s">
        <v>16727</v>
      </c>
      <c r="K7975">
        <v>604</v>
      </c>
      <c r="L7975">
        <v>0</v>
      </c>
      <c r="M7975">
        <v>0</v>
      </c>
      <c r="N7975">
        <v>999</v>
      </c>
    </row>
    <row r="7976" spans="1:14" s="6" customFormat="1" x14ac:dyDescent="0.2">
      <c r="A7976">
        <v>7971</v>
      </c>
      <c r="B7976">
        <v>7</v>
      </c>
      <c r="C7976" t="s">
        <v>10855</v>
      </c>
      <c r="D7976" s="1" t="s">
        <v>10854</v>
      </c>
      <c r="E7976" s="1" t="s">
        <v>24613</v>
      </c>
      <c r="F7976" t="s">
        <v>10858</v>
      </c>
      <c r="G7976" s="1" t="s">
        <v>10856</v>
      </c>
      <c r="H7976" t="s">
        <v>16725</v>
      </c>
      <c r="I7976" t="s">
        <v>16726</v>
      </c>
      <c r="J7976" t="s">
        <v>16727</v>
      </c>
      <c r="K7976">
        <v>614</v>
      </c>
      <c r="L7976" t="s">
        <v>16830</v>
      </c>
      <c r="M7976">
        <v>0</v>
      </c>
      <c r="N7976">
        <v>999</v>
      </c>
    </row>
    <row r="7977" spans="1:14" s="6" customFormat="1" x14ac:dyDescent="0.2">
      <c r="A7977">
        <v>7972</v>
      </c>
      <c r="B7977">
        <v>7</v>
      </c>
      <c r="C7977" t="s">
        <v>10855</v>
      </c>
      <c r="D7977" s="1" t="s">
        <v>10859</v>
      </c>
      <c r="E7977" s="1" t="s">
        <v>24614</v>
      </c>
      <c r="F7977" t="s">
        <v>10858</v>
      </c>
      <c r="G7977" s="1" t="s">
        <v>10856</v>
      </c>
      <c r="H7977" t="s">
        <v>16725</v>
      </c>
      <c r="I7977" t="s">
        <v>16726</v>
      </c>
      <c r="J7977" t="s">
        <v>16727</v>
      </c>
      <c r="K7977">
        <v>614</v>
      </c>
      <c r="L7977" t="s">
        <v>16830</v>
      </c>
      <c r="M7977">
        <v>0</v>
      </c>
      <c r="N7977">
        <v>999</v>
      </c>
    </row>
    <row r="7978" spans="1:14" s="6" customFormat="1" x14ac:dyDescent="0.2">
      <c r="A7978">
        <v>7973</v>
      </c>
      <c r="B7978">
        <v>7</v>
      </c>
      <c r="C7978" t="s">
        <v>10855</v>
      </c>
      <c r="D7978" s="1" t="s">
        <v>10860</v>
      </c>
      <c r="E7978" s="1" t="s">
        <v>24615</v>
      </c>
      <c r="F7978" t="s">
        <v>10862</v>
      </c>
      <c r="G7978" s="1" t="s">
        <v>10861</v>
      </c>
      <c r="H7978" t="s">
        <v>16725</v>
      </c>
      <c r="I7978" t="s">
        <v>16726</v>
      </c>
      <c r="J7978" t="s">
        <v>16727</v>
      </c>
      <c r="K7978">
        <v>614</v>
      </c>
      <c r="L7978" t="s">
        <v>16830</v>
      </c>
      <c r="M7978">
        <v>0</v>
      </c>
      <c r="N7978">
        <v>999</v>
      </c>
    </row>
    <row r="7979" spans="1:14" s="6" customFormat="1" x14ac:dyDescent="0.2">
      <c r="A7979">
        <v>7974</v>
      </c>
      <c r="B7979">
        <v>7</v>
      </c>
      <c r="C7979" t="s">
        <v>10855</v>
      </c>
      <c r="D7979" s="1" t="s">
        <v>10863</v>
      </c>
      <c r="E7979" s="1" t="s">
        <v>24616</v>
      </c>
      <c r="F7979" t="s">
        <v>10862</v>
      </c>
      <c r="G7979" s="1" t="s">
        <v>10861</v>
      </c>
      <c r="H7979" t="s">
        <v>16725</v>
      </c>
      <c r="I7979" t="s">
        <v>16726</v>
      </c>
      <c r="J7979" t="s">
        <v>16727</v>
      </c>
      <c r="K7979">
        <v>614</v>
      </c>
      <c r="L7979" t="s">
        <v>16830</v>
      </c>
      <c r="M7979">
        <v>0</v>
      </c>
      <c r="N7979">
        <v>999</v>
      </c>
    </row>
    <row r="7980" spans="1:14" s="6" customFormat="1" x14ac:dyDescent="0.2">
      <c r="A7980">
        <v>7975</v>
      </c>
      <c r="B7980">
        <v>7</v>
      </c>
      <c r="C7980" t="s">
        <v>10855</v>
      </c>
      <c r="D7980" s="1" t="s">
        <v>10864</v>
      </c>
      <c r="E7980" s="1" t="s">
        <v>24617</v>
      </c>
      <c r="F7980" t="s">
        <v>10862</v>
      </c>
      <c r="G7980" s="1" t="s">
        <v>10861</v>
      </c>
      <c r="H7980" t="s">
        <v>16725</v>
      </c>
      <c r="I7980" t="s">
        <v>16726</v>
      </c>
      <c r="J7980" t="s">
        <v>16727</v>
      </c>
      <c r="K7980">
        <v>614</v>
      </c>
      <c r="L7980" t="s">
        <v>16830</v>
      </c>
      <c r="M7980">
        <v>0</v>
      </c>
      <c r="N7980">
        <v>999</v>
      </c>
    </row>
    <row r="7981" spans="1:14" s="6" customFormat="1" x14ac:dyDescent="0.2">
      <c r="A7981">
        <v>7976</v>
      </c>
      <c r="B7981">
        <v>7</v>
      </c>
      <c r="C7981" t="s">
        <v>10855</v>
      </c>
      <c r="D7981" s="1" t="s">
        <v>10865</v>
      </c>
      <c r="E7981" s="1" t="s">
        <v>24618</v>
      </c>
      <c r="F7981" t="s">
        <v>10862</v>
      </c>
      <c r="G7981" s="1" t="s">
        <v>10861</v>
      </c>
      <c r="H7981" t="s">
        <v>16725</v>
      </c>
      <c r="I7981" t="s">
        <v>16726</v>
      </c>
      <c r="J7981" t="s">
        <v>16727</v>
      </c>
      <c r="K7981">
        <v>614</v>
      </c>
      <c r="L7981" t="s">
        <v>16830</v>
      </c>
      <c r="M7981">
        <v>0</v>
      </c>
      <c r="N7981">
        <v>999</v>
      </c>
    </row>
    <row r="7982" spans="1:14" s="6" customFormat="1" x14ac:dyDescent="0.2">
      <c r="A7982">
        <v>7977</v>
      </c>
      <c r="B7982">
        <v>20</v>
      </c>
      <c r="C7982" t="s">
        <v>751</v>
      </c>
      <c r="D7982" s="1" t="s">
        <v>10866</v>
      </c>
      <c r="E7982" s="1" t="s">
        <v>24619</v>
      </c>
      <c r="F7982" t="s">
        <v>10691</v>
      </c>
      <c r="G7982" s="1" t="s">
        <v>10690</v>
      </c>
      <c r="H7982" t="s">
        <v>16725</v>
      </c>
      <c r="I7982" t="s">
        <v>16726</v>
      </c>
      <c r="J7982" t="s">
        <v>16727</v>
      </c>
      <c r="K7982">
        <v>501</v>
      </c>
      <c r="L7982" t="s">
        <v>16765</v>
      </c>
      <c r="M7982">
        <v>0</v>
      </c>
      <c r="N7982">
        <v>999</v>
      </c>
    </row>
    <row r="7983" spans="1:14" s="6" customFormat="1" x14ac:dyDescent="0.2">
      <c r="A7983">
        <v>7978</v>
      </c>
      <c r="B7983">
        <v>20</v>
      </c>
      <c r="C7983" t="s">
        <v>751</v>
      </c>
      <c r="D7983" s="1" t="s">
        <v>10867</v>
      </c>
      <c r="E7983" s="1" t="s">
        <v>24620</v>
      </c>
      <c r="F7983" t="s">
        <v>10691</v>
      </c>
      <c r="G7983" s="1" t="s">
        <v>10690</v>
      </c>
      <c r="H7983" t="s">
        <v>16725</v>
      </c>
      <c r="I7983" t="s">
        <v>16726</v>
      </c>
      <c r="J7983" t="s">
        <v>16727</v>
      </c>
      <c r="K7983">
        <v>501</v>
      </c>
      <c r="L7983" t="s">
        <v>16765</v>
      </c>
      <c r="M7983">
        <v>0</v>
      </c>
      <c r="N7983">
        <v>999</v>
      </c>
    </row>
    <row r="7984" spans="1:14" s="6" customFormat="1" x14ac:dyDescent="0.2">
      <c r="A7984">
        <v>7979</v>
      </c>
      <c r="B7984">
        <v>20</v>
      </c>
      <c r="C7984" t="s">
        <v>751</v>
      </c>
      <c r="D7984" s="1" t="s">
        <v>10868</v>
      </c>
      <c r="E7984" s="1" t="s">
        <v>24621</v>
      </c>
      <c r="F7984" t="s">
        <v>10870</v>
      </c>
      <c r="G7984" s="1" t="s">
        <v>10869</v>
      </c>
      <c r="H7984" t="s">
        <v>16725</v>
      </c>
      <c r="I7984" t="s">
        <v>16742</v>
      </c>
      <c r="J7984" t="s">
        <v>16815</v>
      </c>
      <c r="K7984">
        <v>501</v>
      </c>
      <c r="L7984" t="s">
        <v>16765</v>
      </c>
      <c r="M7984">
        <v>15</v>
      </c>
      <c r="N7984">
        <v>95</v>
      </c>
    </row>
    <row r="7985" spans="1:14" s="6" customFormat="1" x14ac:dyDescent="0.2">
      <c r="A7985">
        <v>7980</v>
      </c>
      <c r="B7985">
        <v>20</v>
      </c>
      <c r="C7985" t="s">
        <v>751</v>
      </c>
      <c r="D7985" s="1" t="s">
        <v>10871</v>
      </c>
      <c r="E7985" s="1" t="s">
        <v>24622</v>
      </c>
      <c r="F7985" t="s">
        <v>10870</v>
      </c>
      <c r="G7985" s="1" t="s">
        <v>10869</v>
      </c>
      <c r="H7985" t="s">
        <v>16725</v>
      </c>
      <c r="I7985" t="s">
        <v>16726</v>
      </c>
      <c r="J7985" t="s">
        <v>16727</v>
      </c>
      <c r="K7985">
        <v>501</v>
      </c>
      <c r="L7985" t="s">
        <v>16765</v>
      </c>
      <c r="M7985">
        <v>0</v>
      </c>
      <c r="N7985">
        <v>999</v>
      </c>
    </row>
    <row r="7986" spans="1:14" s="6" customFormat="1" x14ac:dyDescent="0.2">
      <c r="A7986">
        <v>7981</v>
      </c>
      <c r="B7986">
        <v>20</v>
      </c>
      <c r="C7986" t="s">
        <v>751</v>
      </c>
      <c r="D7986" s="1" t="s">
        <v>10872</v>
      </c>
      <c r="E7986" s="1" t="s">
        <v>24623</v>
      </c>
      <c r="F7986" t="s">
        <v>10870</v>
      </c>
      <c r="G7986" s="1" t="s">
        <v>10869</v>
      </c>
      <c r="H7986" t="s">
        <v>16725</v>
      </c>
      <c r="I7986" t="s">
        <v>16726</v>
      </c>
      <c r="J7986" t="s">
        <v>16727</v>
      </c>
      <c r="K7986">
        <v>501</v>
      </c>
      <c r="L7986" t="s">
        <v>16765</v>
      </c>
      <c r="M7986">
        <v>0</v>
      </c>
      <c r="N7986">
        <v>999</v>
      </c>
    </row>
    <row r="7987" spans="1:14" s="6" customFormat="1" x14ac:dyDescent="0.2">
      <c r="A7987">
        <v>7982</v>
      </c>
      <c r="B7987">
        <v>21</v>
      </c>
      <c r="C7987" t="s">
        <v>4208</v>
      </c>
      <c r="D7987" s="1" t="s">
        <v>10873</v>
      </c>
      <c r="E7987" s="1" t="s">
        <v>24624</v>
      </c>
      <c r="F7987" t="s">
        <v>10563</v>
      </c>
      <c r="G7987" s="1" t="s">
        <v>10562</v>
      </c>
      <c r="H7987" t="s">
        <v>16725</v>
      </c>
      <c r="I7987" t="s">
        <v>16726</v>
      </c>
      <c r="J7987" t="s">
        <v>16727</v>
      </c>
      <c r="K7987">
        <v>0</v>
      </c>
      <c r="L7987">
        <v>0</v>
      </c>
      <c r="M7987">
        <v>0</v>
      </c>
      <c r="N7987">
        <v>999</v>
      </c>
    </row>
    <row r="7988" spans="1:14" s="6" customFormat="1" x14ac:dyDescent="0.2">
      <c r="A7988">
        <v>7983</v>
      </c>
      <c r="B7988">
        <v>21</v>
      </c>
      <c r="C7988" t="s">
        <v>4208</v>
      </c>
      <c r="D7988" s="1" t="s">
        <v>10874</v>
      </c>
      <c r="E7988" s="1" t="s">
        <v>24625</v>
      </c>
      <c r="F7988" t="s">
        <v>10876</v>
      </c>
      <c r="G7988" s="1" t="s">
        <v>10875</v>
      </c>
      <c r="H7988" t="s">
        <v>16725</v>
      </c>
      <c r="I7988" t="s">
        <v>16726</v>
      </c>
      <c r="J7988" t="s">
        <v>16727</v>
      </c>
      <c r="K7988">
        <v>0</v>
      </c>
      <c r="L7988">
        <v>0</v>
      </c>
      <c r="M7988">
        <v>0</v>
      </c>
      <c r="N7988">
        <v>999</v>
      </c>
    </row>
    <row r="7989" spans="1:14" s="6" customFormat="1" x14ac:dyDescent="0.2">
      <c r="A7989">
        <v>7984</v>
      </c>
      <c r="B7989">
        <v>21</v>
      </c>
      <c r="C7989" t="s">
        <v>4208</v>
      </c>
      <c r="D7989" s="1" t="s">
        <v>10877</v>
      </c>
      <c r="E7989" s="1" t="s">
        <v>24626</v>
      </c>
      <c r="F7989" t="s">
        <v>10876</v>
      </c>
      <c r="G7989" s="1" t="s">
        <v>10875</v>
      </c>
      <c r="H7989" t="s">
        <v>16725</v>
      </c>
      <c r="I7989" t="s">
        <v>16726</v>
      </c>
      <c r="J7989" t="s">
        <v>16727</v>
      </c>
      <c r="K7989">
        <v>0</v>
      </c>
      <c r="L7989">
        <v>0</v>
      </c>
      <c r="M7989">
        <v>0</v>
      </c>
      <c r="N7989">
        <v>999</v>
      </c>
    </row>
    <row r="7990" spans="1:14" s="6" customFormat="1" x14ac:dyDescent="0.2">
      <c r="A7990">
        <v>7985</v>
      </c>
      <c r="B7990">
        <v>21</v>
      </c>
      <c r="C7990" t="s">
        <v>4208</v>
      </c>
      <c r="D7990" s="1" t="s">
        <v>10878</v>
      </c>
      <c r="E7990" s="1" t="s">
        <v>24627</v>
      </c>
      <c r="F7990" t="s">
        <v>10876</v>
      </c>
      <c r="G7990" s="1" t="s">
        <v>10875</v>
      </c>
      <c r="H7990" t="s">
        <v>16725</v>
      </c>
      <c r="I7990" t="s">
        <v>16726</v>
      </c>
      <c r="J7990" t="s">
        <v>16727</v>
      </c>
      <c r="K7990">
        <v>0</v>
      </c>
      <c r="L7990">
        <v>0</v>
      </c>
      <c r="M7990">
        <v>0</v>
      </c>
      <c r="N7990">
        <v>999</v>
      </c>
    </row>
    <row r="7991" spans="1:14" s="6" customFormat="1" x14ac:dyDescent="0.2">
      <c r="A7991">
        <v>7986</v>
      </c>
      <c r="B7991">
        <v>21</v>
      </c>
      <c r="C7991" t="s">
        <v>4208</v>
      </c>
      <c r="D7991" s="1" t="s">
        <v>10879</v>
      </c>
      <c r="E7991" s="1" t="s">
        <v>24628</v>
      </c>
      <c r="F7991" t="s">
        <v>10876</v>
      </c>
      <c r="G7991" s="1" t="s">
        <v>10875</v>
      </c>
      <c r="H7991" t="s">
        <v>16725</v>
      </c>
      <c r="I7991" t="s">
        <v>16726</v>
      </c>
      <c r="J7991" t="s">
        <v>16727</v>
      </c>
      <c r="K7991">
        <v>0</v>
      </c>
      <c r="L7991">
        <v>0</v>
      </c>
      <c r="M7991">
        <v>0</v>
      </c>
      <c r="N7991">
        <v>999</v>
      </c>
    </row>
    <row r="7992" spans="1:14" s="6" customFormat="1" x14ac:dyDescent="0.2">
      <c r="A7992">
        <v>7987</v>
      </c>
      <c r="B7992">
        <v>20</v>
      </c>
      <c r="C7992" t="s">
        <v>751</v>
      </c>
      <c r="D7992" s="1" t="s">
        <v>10880</v>
      </c>
      <c r="E7992" s="1" t="s">
        <v>24629</v>
      </c>
      <c r="F7992" t="s">
        <v>10849</v>
      </c>
      <c r="G7992" s="1" t="s">
        <v>10848</v>
      </c>
      <c r="H7992" t="s">
        <v>16725</v>
      </c>
      <c r="I7992" t="s">
        <v>16726</v>
      </c>
      <c r="J7992" t="s">
        <v>16727</v>
      </c>
      <c r="K7992">
        <v>504</v>
      </c>
      <c r="L7992" t="s">
        <v>16776</v>
      </c>
      <c r="M7992">
        <v>0</v>
      </c>
      <c r="N7992">
        <v>999</v>
      </c>
    </row>
    <row r="7993" spans="1:14" s="6" customFormat="1" x14ac:dyDescent="0.2">
      <c r="A7993">
        <v>7988</v>
      </c>
      <c r="B7993">
        <v>20</v>
      </c>
      <c r="C7993" t="s">
        <v>751</v>
      </c>
      <c r="D7993" s="1" t="s">
        <v>10881</v>
      </c>
      <c r="E7993" s="1" t="s">
        <v>24630</v>
      </c>
      <c r="F7993" t="s">
        <v>10849</v>
      </c>
      <c r="G7993" s="1" t="s">
        <v>10848</v>
      </c>
      <c r="H7993" t="s">
        <v>16725</v>
      </c>
      <c r="I7993" t="s">
        <v>16726</v>
      </c>
      <c r="J7993" t="s">
        <v>16727</v>
      </c>
      <c r="K7993">
        <v>504</v>
      </c>
      <c r="L7993" t="s">
        <v>16776</v>
      </c>
      <c r="M7993">
        <v>0</v>
      </c>
      <c r="N7993">
        <v>999</v>
      </c>
    </row>
    <row r="7994" spans="1:14" s="6" customFormat="1" x14ac:dyDescent="0.2">
      <c r="A7994">
        <v>7989</v>
      </c>
      <c r="B7994">
        <v>20</v>
      </c>
      <c r="C7994" t="s">
        <v>751</v>
      </c>
      <c r="D7994" s="1" t="s">
        <v>10882</v>
      </c>
      <c r="E7994" s="1" t="s">
        <v>24631</v>
      </c>
      <c r="F7994" t="s">
        <v>10849</v>
      </c>
      <c r="G7994" s="1" t="s">
        <v>10848</v>
      </c>
      <c r="H7994" t="s">
        <v>16725</v>
      </c>
      <c r="I7994" t="s">
        <v>16726</v>
      </c>
      <c r="J7994" t="s">
        <v>16727</v>
      </c>
      <c r="K7994">
        <v>504</v>
      </c>
      <c r="L7994" t="s">
        <v>16776</v>
      </c>
      <c r="M7994">
        <v>0</v>
      </c>
      <c r="N7994">
        <v>999</v>
      </c>
    </row>
    <row r="7995" spans="1:14" s="6" customFormat="1" x14ac:dyDescent="0.2">
      <c r="A7995">
        <v>7990</v>
      </c>
      <c r="B7995">
        <v>20</v>
      </c>
      <c r="C7995" t="s">
        <v>751</v>
      </c>
      <c r="D7995" s="1" t="s">
        <v>10883</v>
      </c>
      <c r="E7995" s="1" t="s">
        <v>24632</v>
      </c>
      <c r="F7995" t="s">
        <v>10849</v>
      </c>
      <c r="G7995" s="1" t="s">
        <v>10848</v>
      </c>
      <c r="H7995" t="s">
        <v>16725</v>
      </c>
      <c r="I7995" t="s">
        <v>16726</v>
      </c>
      <c r="J7995" t="s">
        <v>16727</v>
      </c>
      <c r="K7995">
        <v>504</v>
      </c>
      <c r="L7995" t="s">
        <v>16776</v>
      </c>
      <c r="M7995">
        <v>0</v>
      </c>
      <c r="N7995">
        <v>999</v>
      </c>
    </row>
    <row r="7996" spans="1:14" s="6" customFormat="1" x14ac:dyDescent="0.2">
      <c r="A7996">
        <v>7991</v>
      </c>
      <c r="B7996">
        <v>20</v>
      </c>
      <c r="C7996" t="s">
        <v>751</v>
      </c>
      <c r="D7996" s="1" t="s">
        <v>10884</v>
      </c>
      <c r="E7996" s="1" t="s">
        <v>24633</v>
      </c>
      <c r="F7996" t="s">
        <v>10849</v>
      </c>
      <c r="G7996" s="1" t="s">
        <v>10848</v>
      </c>
      <c r="H7996" t="s">
        <v>16725</v>
      </c>
      <c r="I7996" t="s">
        <v>16726</v>
      </c>
      <c r="J7996" t="s">
        <v>16727</v>
      </c>
      <c r="K7996">
        <v>504</v>
      </c>
      <c r="L7996" t="s">
        <v>16776</v>
      </c>
      <c r="M7996">
        <v>0</v>
      </c>
      <c r="N7996">
        <v>999</v>
      </c>
    </row>
    <row r="7997" spans="1:14" s="6" customFormat="1" x14ac:dyDescent="0.2">
      <c r="A7997">
        <v>7992</v>
      </c>
      <c r="B7997">
        <v>20</v>
      </c>
      <c r="C7997" t="s">
        <v>751</v>
      </c>
      <c r="D7997" s="1" t="s">
        <v>10885</v>
      </c>
      <c r="E7997" s="1" t="s">
        <v>24634</v>
      </c>
      <c r="F7997" t="s">
        <v>10849</v>
      </c>
      <c r="G7997" s="1" t="s">
        <v>10848</v>
      </c>
      <c r="H7997" t="s">
        <v>16725</v>
      </c>
      <c r="I7997" t="s">
        <v>16726</v>
      </c>
      <c r="J7997" t="s">
        <v>16727</v>
      </c>
      <c r="K7997">
        <v>504</v>
      </c>
      <c r="L7997" t="s">
        <v>16776</v>
      </c>
      <c r="M7997">
        <v>0</v>
      </c>
      <c r="N7997">
        <v>999</v>
      </c>
    </row>
    <row r="7998" spans="1:14" s="6" customFormat="1" x14ac:dyDescent="0.2">
      <c r="A7998">
        <v>7993</v>
      </c>
      <c r="B7998">
        <v>19</v>
      </c>
      <c r="C7998" t="s">
        <v>509</v>
      </c>
      <c r="D7998" s="1" t="s">
        <v>10886</v>
      </c>
      <c r="E7998" s="1" t="s">
        <v>24635</v>
      </c>
      <c r="F7998" t="s">
        <v>10723</v>
      </c>
      <c r="G7998" s="1" t="s">
        <v>10722</v>
      </c>
      <c r="H7998" t="s">
        <v>16725</v>
      </c>
      <c r="I7998" t="s">
        <v>16726</v>
      </c>
      <c r="J7998" t="s">
        <v>16727</v>
      </c>
      <c r="K7998">
        <v>0</v>
      </c>
      <c r="L7998">
        <v>0</v>
      </c>
      <c r="M7998">
        <v>0</v>
      </c>
      <c r="N7998">
        <v>999</v>
      </c>
    </row>
    <row r="7999" spans="1:14" s="6" customFormat="1" x14ac:dyDescent="0.2">
      <c r="A7999">
        <v>7994</v>
      </c>
      <c r="B7999">
        <v>19</v>
      </c>
      <c r="C7999" t="s">
        <v>509</v>
      </c>
      <c r="D7999" s="1" t="s">
        <v>10887</v>
      </c>
      <c r="E7999" s="1" t="s">
        <v>24636</v>
      </c>
      <c r="F7999" t="s">
        <v>10723</v>
      </c>
      <c r="G7999" s="1" t="s">
        <v>10722</v>
      </c>
      <c r="H7999" t="s">
        <v>16725</v>
      </c>
      <c r="I7999" t="s">
        <v>16726</v>
      </c>
      <c r="J7999" t="s">
        <v>16727</v>
      </c>
      <c r="K7999">
        <v>0</v>
      </c>
      <c r="L7999">
        <v>0</v>
      </c>
      <c r="M7999">
        <v>0</v>
      </c>
      <c r="N7999">
        <v>999</v>
      </c>
    </row>
    <row r="8000" spans="1:14" s="6" customFormat="1" x14ac:dyDescent="0.2">
      <c r="A8000">
        <v>7995</v>
      </c>
      <c r="B8000">
        <v>19</v>
      </c>
      <c r="C8000" t="s">
        <v>509</v>
      </c>
      <c r="D8000" s="1" t="s">
        <v>10888</v>
      </c>
      <c r="E8000" s="1" t="s">
        <v>24637</v>
      </c>
      <c r="F8000" t="s">
        <v>10723</v>
      </c>
      <c r="G8000" s="1" t="s">
        <v>10722</v>
      </c>
      <c r="H8000" t="s">
        <v>16725</v>
      </c>
      <c r="I8000" t="s">
        <v>16726</v>
      </c>
      <c r="J8000" t="s">
        <v>16727</v>
      </c>
      <c r="K8000">
        <v>0</v>
      </c>
      <c r="L8000">
        <v>0</v>
      </c>
      <c r="M8000">
        <v>0</v>
      </c>
      <c r="N8000">
        <v>999</v>
      </c>
    </row>
    <row r="8001" spans="1:14" s="6" customFormat="1" x14ac:dyDescent="0.2">
      <c r="A8001">
        <v>7996</v>
      </c>
      <c r="B8001">
        <v>19</v>
      </c>
      <c r="C8001" t="s">
        <v>509</v>
      </c>
      <c r="D8001" s="1" t="s">
        <v>10889</v>
      </c>
      <c r="E8001" s="1" t="s">
        <v>24638</v>
      </c>
      <c r="F8001" t="s">
        <v>10723</v>
      </c>
      <c r="G8001" s="1" t="s">
        <v>10722</v>
      </c>
      <c r="H8001" t="s">
        <v>16725</v>
      </c>
      <c r="I8001" t="s">
        <v>16726</v>
      </c>
      <c r="J8001" t="s">
        <v>16727</v>
      </c>
      <c r="K8001">
        <v>0</v>
      </c>
      <c r="L8001">
        <v>0</v>
      </c>
      <c r="M8001">
        <v>0</v>
      </c>
      <c r="N8001">
        <v>999</v>
      </c>
    </row>
    <row r="8002" spans="1:14" s="6" customFormat="1" x14ac:dyDescent="0.2">
      <c r="A8002">
        <v>7997</v>
      </c>
      <c r="B8002">
        <v>19</v>
      </c>
      <c r="C8002" t="s">
        <v>509</v>
      </c>
      <c r="D8002" s="1" t="s">
        <v>10890</v>
      </c>
      <c r="E8002" s="1" t="s">
        <v>24639</v>
      </c>
      <c r="F8002" t="s">
        <v>10723</v>
      </c>
      <c r="G8002" s="1" t="s">
        <v>10722</v>
      </c>
      <c r="H8002" t="s">
        <v>16725</v>
      </c>
      <c r="I8002" t="s">
        <v>16726</v>
      </c>
      <c r="J8002" t="s">
        <v>16727</v>
      </c>
      <c r="K8002">
        <v>0</v>
      </c>
      <c r="L8002">
        <v>0</v>
      </c>
      <c r="M8002">
        <v>0</v>
      </c>
      <c r="N8002">
        <v>999</v>
      </c>
    </row>
    <row r="8003" spans="1:14" s="6" customFormat="1" x14ac:dyDescent="0.2">
      <c r="A8003">
        <v>7998</v>
      </c>
      <c r="B8003">
        <v>19</v>
      </c>
      <c r="C8003" t="s">
        <v>509</v>
      </c>
      <c r="D8003" s="1" t="s">
        <v>10891</v>
      </c>
      <c r="E8003" s="1" t="s">
        <v>24640</v>
      </c>
      <c r="F8003" t="s">
        <v>10723</v>
      </c>
      <c r="G8003" s="1" t="s">
        <v>10722</v>
      </c>
      <c r="H8003" t="s">
        <v>16725</v>
      </c>
      <c r="I8003" t="s">
        <v>16726</v>
      </c>
      <c r="J8003" t="s">
        <v>16727</v>
      </c>
      <c r="K8003">
        <v>0</v>
      </c>
      <c r="L8003">
        <v>0</v>
      </c>
      <c r="M8003">
        <v>0</v>
      </c>
      <c r="N8003">
        <v>999</v>
      </c>
    </row>
    <row r="8004" spans="1:14" s="6" customFormat="1" x14ac:dyDescent="0.2">
      <c r="A8004">
        <v>7999</v>
      </c>
      <c r="B8004">
        <v>19</v>
      </c>
      <c r="C8004" t="s">
        <v>509</v>
      </c>
      <c r="D8004" s="1" t="s">
        <v>10892</v>
      </c>
      <c r="E8004" s="1" t="s">
        <v>24641</v>
      </c>
      <c r="F8004" t="s">
        <v>10894</v>
      </c>
      <c r="G8004" s="1" t="s">
        <v>10893</v>
      </c>
      <c r="H8004" t="s">
        <v>16725</v>
      </c>
      <c r="I8004" t="s">
        <v>16726</v>
      </c>
      <c r="J8004" t="s">
        <v>16727</v>
      </c>
      <c r="K8004">
        <v>0</v>
      </c>
      <c r="L8004">
        <v>0</v>
      </c>
      <c r="M8004">
        <v>0</v>
      </c>
      <c r="N8004">
        <v>999</v>
      </c>
    </row>
    <row r="8005" spans="1:14" s="6" customFormat="1" x14ac:dyDescent="0.2">
      <c r="A8005">
        <v>8000</v>
      </c>
      <c r="B8005">
        <v>19</v>
      </c>
      <c r="C8005" t="s">
        <v>509</v>
      </c>
      <c r="D8005" s="1" t="s">
        <v>10895</v>
      </c>
      <c r="E8005" s="1" t="s">
        <v>24642</v>
      </c>
      <c r="F8005" t="s">
        <v>10894</v>
      </c>
      <c r="G8005" s="1" t="s">
        <v>10893</v>
      </c>
      <c r="H8005" t="s">
        <v>16725</v>
      </c>
      <c r="I8005" t="s">
        <v>16726</v>
      </c>
      <c r="J8005" t="s">
        <v>16727</v>
      </c>
      <c r="K8005">
        <v>0</v>
      </c>
      <c r="L8005">
        <v>0</v>
      </c>
      <c r="M8005">
        <v>0</v>
      </c>
      <c r="N8005">
        <v>999</v>
      </c>
    </row>
    <row r="8006" spans="1:14" s="6" customFormat="1" x14ac:dyDescent="0.2">
      <c r="A8006">
        <v>8001</v>
      </c>
      <c r="B8006">
        <v>19</v>
      </c>
      <c r="C8006" t="s">
        <v>509</v>
      </c>
      <c r="D8006" s="1" t="s">
        <v>10896</v>
      </c>
      <c r="E8006" s="1" t="s">
        <v>24643</v>
      </c>
      <c r="F8006" t="s">
        <v>10894</v>
      </c>
      <c r="G8006" s="1" t="s">
        <v>10893</v>
      </c>
      <c r="H8006" t="s">
        <v>16725</v>
      </c>
      <c r="I8006" t="s">
        <v>16726</v>
      </c>
      <c r="J8006" t="s">
        <v>16727</v>
      </c>
      <c r="K8006">
        <v>0</v>
      </c>
      <c r="L8006">
        <v>0</v>
      </c>
      <c r="M8006">
        <v>0</v>
      </c>
      <c r="N8006">
        <v>999</v>
      </c>
    </row>
    <row r="8007" spans="1:14" s="6" customFormat="1" x14ac:dyDescent="0.2">
      <c r="A8007">
        <v>8002</v>
      </c>
      <c r="B8007">
        <v>19</v>
      </c>
      <c r="C8007" t="s">
        <v>509</v>
      </c>
      <c r="D8007" s="1" t="s">
        <v>10897</v>
      </c>
      <c r="E8007" s="1" t="s">
        <v>24644</v>
      </c>
      <c r="F8007" t="s">
        <v>10894</v>
      </c>
      <c r="G8007" s="1" t="s">
        <v>10893</v>
      </c>
      <c r="H8007" t="s">
        <v>16725</v>
      </c>
      <c r="I8007" t="s">
        <v>16726</v>
      </c>
      <c r="J8007" t="s">
        <v>16727</v>
      </c>
      <c r="K8007">
        <v>0</v>
      </c>
      <c r="L8007">
        <v>0</v>
      </c>
      <c r="M8007">
        <v>0</v>
      </c>
      <c r="N8007">
        <v>999</v>
      </c>
    </row>
    <row r="8008" spans="1:14" s="6" customFormat="1" x14ac:dyDescent="0.2">
      <c r="A8008">
        <v>8003</v>
      </c>
      <c r="B8008">
        <v>19</v>
      </c>
      <c r="C8008" t="s">
        <v>509</v>
      </c>
      <c r="D8008" s="1" t="s">
        <v>10898</v>
      </c>
      <c r="E8008" s="1" t="s">
        <v>24645</v>
      </c>
      <c r="F8008" t="s">
        <v>10894</v>
      </c>
      <c r="G8008" s="1" t="s">
        <v>10893</v>
      </c>
      <c r="H8008" t="s">
        <v>16725</v>
      </c>
      <c r="I8008" t="s">
        <v>16726</v>
      </c>
      <c r="J8008" t="s">
        <v>16727</v>
      </c>
      <c r="K8008">
        <v>0</v>
      </c>
      <c r="L8008">
        <v>0</v>
      </c>
      <c r="M8008">
        <v>0</v>
      </c>
      <c r="N8008">
        <v>999</v>
      </c>
    </row>
    <row r="8009" spans="1:14" s="6" customFormat="1" x14ac:dyDescent="0.2">
      <c r="A8009">
        <v>8004</v>
      </c>
      <c r="B8009">
        <v>19</v>
      </c>
      <c r="C8009" t="s">
        <v>509</v>
      </c>
      <c r="D8009" s="1" t="s">
        <v>10899</v>
      </c>
      <c r="E8009" s="1" t="s">
        <v>24646</v>
      </c>
      <c r="F8009" t="s">
        <v>10894</v>
      </c>
      <c r="G8009" s="1" t="s">
        <v>10893</v>
      </c>
      <c r="H8009" t="s">
        <v>16725</v>
      </c>
      <c r="I8009" t="s">
        <v>16726</v>
      </c>
      <c r="J8009" t="s">
        <v>16727</v>
      </c>
      <c r="K8009">
        <v>0</v>
      </c>
      <c r="L8009">
        <v>0</v>
      </c>
      <c r="M8009">
        <v>0</v>
      </c>
      <c r="N8009">
        <v>999</v>
      </c>
    </row>
    <row r="8010" spans="1:14" s="6" customFormat="1" x14ac:dyDescent="0.2">
      <c r="A8010">
        <v>8005</v>
      </c>
      <c r="B8010">
        <v>20</v>
      </c>
      <c r="C8010" t="s">
        <v>751</v>
      </c>
      <c r="D8010" s="1" t="s">
        <v>10900</v>
      </c>
      <c r="E8010" s="1" t="s">
        <v>24647</v>
      </c>
      <c r="F8010" t="s">
        <v>10870</v>
      </c>
      <c r="G8010" s="1" t="s">
        <v>10869</v>
      </c>
      <c r="H8010" t="s">
        <v>16725</v>
      </c>
      <c r="I8010" t="s">
        <v>16726</v>
      </c>
      <c r="J8010" t="s">
        <v>16727</v>
      </c>
      <c r="K8010">
        <v>501</v>
      </c>
      <c r="L8010" t="s">
        <v>16765</v>
      </c>
      <c r="M8010">
        <v>0</v>
      </c>
      <c r="N8010">
        <v>999</v>
      </c>
    </row>
    <row r="8011" spans="1:14" s="6" customFormat="1" x14ac:dyDescent="0.2">
      <c r="A8011">
        <v>8006</v>
      </c>
      <c r="B8011">
        <v>20</v>
      </c>
      <c r="C8011" t="s">
        <v>751</v>
      </c>
      <c r="D8011" s="1" t="s">
        <v>10901</v>
      </c>
      <c r="E8011" s="1" t="s">
        <v>24648</v>
      </c>
      <c r="F8011" t="s">
        <v>10870</v>
      </c>
      <c r="G8011" s="1" t="s">
        <v>10869</v>
      </c>
      <c r="H8011" t="s">
        <v>16725</v>
      </c>
      <c r="I8011" t="s">
        <v>16726</v>
      </c>
      <c r="J8011" t="s">
        <v>16727</v>
      </c>
      <c r="K8011">
        <v>501</v>
      </c>
      <c r="L8011" t="s">
        <v>16765</v>
      </c>
      <c r="M8011">
        <v>0</v>
      </c>
      <c r="N8011">
        <v>999</v>
      </c>
    </row>
    <row r="8012" spans="1:14" s="6" customFormat="1" x14ac:dyDescent="0.2">
      <c r="A8012">
        <v>8007</v>
      </c>
      <c r="B8012">
        <v>20</v>
      </c>
      <c r="C8012" t="s">
        <v>751</v>
      </c>
      <c r="D8012" s="1" t="s">
        <v>10902</v>
      </c>
      <c r="E8012" s="1" t="s">
        <v>24649</v>
      </c>
      <c r="F8012" t="s">
        <v>10870</v>
      </c>
      <c r="G8012" s="1" t="s">
        <v>10869</v>
      </c>
      <c r="H8012" t="s">
        <v>16725</v>
      </c>
      <c r="I8012" t="s">
        <v>16742</v>
      </c>
      <c r="J8012" t="s">
        <v>16815</v>
      </c>
      <c r="K8012">
        <v>501</v>
      </c>
      <c r="L8012" t="s">
        <v>16765</v>
      </c>
      <c r="M8012">
        <v>15</v>
      </c>
      <c r="N8012">
        <v>95</v>
      </c>
    </row>
    <row r="8013" spans="1:14" s="6" customFormat="1" x14ac:dyDescent="0.2">
      <c r="A8013">
        <v>8008</v>
      </c>
      <c r="B8013">
        <v>20</v>
      </c>
      <c r="C8013" t="s">
        <v>751</v>
      </c>
      <c r="D8013" s="1" t="s">
        <v>10903</v>
      </c>
      <c r="E8013" s="1" t="s">
        <v>24650</v>
      </c>
      <c r="F8013" t="s">
        <v>10870</v>
      </c>
      <c r="G8013" s="1" t="s">
        <v>10869</v>
      </c>
      <c r="H8013" t="s">
        <v>16725</v>
      </c>
      <c r="I8013" t="s">
        <v>16726</v>
      </c>
      <c r="J8013" t="s">
        <v>16727</v>
      </c>
      <c r="K8013">
        <v>501</v>
      </c>
      <c r="L8013" t="s">
        <v>16765</v>
      </c>
      <c r="M8013">
        <v>0</v>
      </c>
      <c r="N8013">
        <v>999</v>
      </c>
    </row>
    <row r="8014" spans="1:14" s="6" customFormat="1" x14ac:dyDescent="0.2">
      <c r="A8014">
        <v>8009</v>
      </c>
      <c r="B8014">
        <v>20</v>
      </c>
      <c r="C8014" t="s">
        <v>751</v>
      </c>
      <c r="D8014" s="1" t="s">
        <v>10904</v>
      </c>
      <c r="E8014" s="1" t="s">
        <v>24651</v>
      </c>
      <c r="F8014" t="s">
        <v>10870</v>
      </c>
      <c r="G8014" s="1" t="s">
        <v>10869</v>
      </c>
      <c r="H8014" t="s">
        <v>16725</v>
      </c>
      <c r="I8014" t="s">
        <v>16726</v>
      </c>
      <c r="J8014" t="s">
        <v>16727</v>
      </c>
      <c r="K8014">
        <v>501</v>
      </c>
      <c r="L8014" t="s">
        <v>16765</v>
      </c>
      <c r="M8014">
        <v>0</v>
      </c>
      <c r="N8014">
        <v>999</v>
      </c>
    </row>
    <row r="8015" spans="1:14" s="6" customFormat="1" x14ac:dyDescent="0.2">
      <c r="A8015">
        <v>8010</v>
      </c>
      <c r="B8015">
        <v>18</v>
      </c>
      <c r="C8015" t="s">
        <v>5614</v>
      </c>
      <c r="D8015" s="1" t="s">
        <v>10905</v>
      </c>
      <c r="E8015" s="1" t="s">
        <v>24652</v>
      </c>
      <c r="F8015" t="s">
        <v>10907</v>
      </c>
      <c r="G8015" s="1" t="s">
        <v>10906</v>
      </c>
      <c r="H8015" t="s">
        <v>16725</v>
      </c>
      <c r="I8015" t="s">
        <v>16728</v>
      </c>
      <c r="J8015" t="s">
        <v>16729</v>
      </c>
      <c r="K8015">
        <v>700</v>
      </c>
      <c r="L8015" t="s">
        <v>16805</v>
      </c>
      <c r="M8015">
        <v>0</v>
      </c>
      <c r="N8015">
        <v>120</v>
      </c>
    </row>
    <row r="8016" spans="1:14" s="6" customFormat="1" x14ac:dyDescent="0.2">
      <c r="A8016">
        <v>8011</v>
      </c>
      <c r="B8016">
        <v>18</v>
      </c>
      <c r="C8016" t="s">
        <v>5614</v>
      </c>
      <c r="D8016" s="1" t="s">
        <v>10908</v>
      </c>
      <c r="E8016" s="1" t="s">
        <v>24653</v>
      </c>
      <c r="F8016" t="s">
        <v>10907</v>
      </c>
      <c r="G8016" s="1" t="s">
        <v>10906</v>
      </c>
      <c r="H8016" t="s">
        <v>16725</v>
      </c>
      <c r="I8016" t="s">
        <v>16728</v>
      </c>
      <c r="J8016" t="s">
        <v>16729</v>
      </c>
      <c r="K8016">
        <v>700</v>
      </c>
      <c r="L8016" t="s">
        <v>16805</v>
      </c>
      <c r="M8016">
        <v>0</v>
      </c>
      <c r="N8016">
        <v>120</v>
      </c>
    </row>
    <row r="8017" spans="1:14" s="6" customFormat="1" x14ac:dyDescent="0.2">
      <c r="A8017">
        <v>8012</v>
      </c>
      <c r="B8017">
        <v>18</v>
      </c>
      <c r="C8017" t="s">
        <v>5614</v>
      </c>
      <c r="D8017" s="1" t="s">
        <v>10909</v>
      </c>
      <c r="E8017" s="1" t="s">
        <v>24654</v>
      </c>
      <c r="F8017" t="s">
        <v>10907</v>
      </c>
      <c r="G8017" s="1" t="s">
        <v>10906</v>
      </c>
      <c r="H8017" t="s">
        <v>16725</v>
      </c>
      <c r="I8017" t="s">
        <v>16728</v>
      </c>
      <c r="J8017" t="s">
        <v>16729</v>
      </c>
      <c r="K8017">
        <v>700</v>
      </c>
      <c r="L8017" t="s">
        <v>16805</v>
      </c>
      <c r="M8017">
        <v>0</v>
      </c>
      <c r="N8017">
        <v>120</v>
      </c>
    </row>
    <row r="8018" spans="1:14" s="6" customFormat="1" x14ac:dyDescent="0.2">
      <c r="A8018">
        <v>8013</v>
      </c>
      <c r="B8018">
        <v>18</v>
      </c>
      <c r="C8018" t="s">
        <v>5614</v>
      </c>
      <c r="D8018" s="1" t="s">
        <v>10910</v>
      </c>
      <c r="E8018" s="1" t="s">
        <v>24655</v>
      </c>
      <c r="F8018" t="s">
        <v>10912</v>
      </c>
      <c r="G8018" s="1" t="s">
        <v>10911</v>
      </c>
      <c r="H8018" t="s">
        <v>16725</v>
      </c>
      <c r="I8018" t="s">
        <v>16726</v>
      </c>
      <c r="J8018" t="s">
        <v>16727</v>
      </c>
      <c r="K8018">
        <v>700</v>
      </c>
      <c r="L8018" t="s">
        <v>16805</v>
      </c>
      <c r="M8018">
        <v>0</v>
      </c>
      <c r="N8018">
        <v>999</v>
      </c>
    </row>
    <row r="8019" spans="1:14" s="6" customFormat="1" x14ac:dyDescent="0.2">
      <c r="A8019">
        <v>8014</v>
      </c>
      <c r="B8019">
        <v>18</v>
      </c>
      <c r="C8019" t="s">
        <v>5614</v>
      </c>
      <c r="D8019" s="1" t="s">
        <v>10913</v>
      </c>
      <c r="E8019" s="1" t="s">
        <v>24656</v>
      </c>
      <c r="F8019" t="s">
        <v>10912</v>
      </c>
      <c r="G8019" s="1" t="s">
        <v>10911</v>
      </c>
      <c r="H8019" t="s">
        <v>16725</v>
      </c>
      <c r="I8019" t="s">
        <v>16726</v>
      </c>
      <c r="J8019" t="s">
        <v>16727</v>
      </c>
      <c r="K8019">
        <v>700</v>
      </c>
      <c r="L8019" t="s">
        <v>16805</v>
      </c>
      <c r="M8019">
        <v>0</v>
      </c>
      <c r="N8019">
        <v>999</v>
      </c>
    </row>
    <row r="8020" spans="1:14" s="6" customFormat="1" x14ac:dyDescent="0.2">
      <c r="A8020">
        <v>8015</v>
      </c>
      <c r="B8020">
        <v>18</v>
      </c>
      <c r="C8020" t="s">
        <v>5614</v>
      </c>
      <c r="D8020" s="1" t="s">
        <v>10914</v>
      </c>
      <c r="E8020" s="1" t="s">
        <v>24657</v>
      </c>
      <c r="F8020" t="s">
        <v>10912</v>
      </c>
      <c r="G8020" s="1" t="s">
        <v>10911</v>
      </c>
      <c r="H8020" t="s">
        <v>16725</v>
      </c>
      <c r="I8020" t="s">
        <v>16726</v>
      </c>
      <c r="J8020" t="s">
        <v>16727</v>
      </c>
      <c r="K8020">
        <v>700</v>
      </c>
      <c r="L8020" t="s">
        <v>16805</v>
      </c>
      <c r="M8020">
        <v>0</v>
      </c>
      <c r="N8020">
        <v>999</v>
      </c>
    </row>
    <row r="8021" spans="1:14" s="6" customFormat="1" x14ac:dyDescent="0.2">
      <c r="A8021">
        <v>8016</v>
      </c>
      <c r="B8021">
        <v>19</v>
      </c>
      <c r="C8021" t="s">
        <v>509</v>
      </c>
      <c r="D8021" s="1" t="s">
        <v>10915</v>
      </c>
      <c r="E8021" s="1" t="s">
        <v>10916</v>
      </c>
      <c r="F8021" t="s">
        <v>10917</v>
      </c>
      <c r="G8021" s="1" t="s">
        <v>10916</v>
      </c>
      <c r="H8021" t="s">
        <v>16725</v>
      </c>
      <c r="I8021" t="s">
        <v>16726</v>
      </c>
      <c r="J8021" t="s">
        <v>16727</v>
      </c>
      <c r="K8021">
        <v>0</v>
      </c>
      <c r="L8021">
        <v>0</v>
      </c>
      <c r="M8021">
        <v>0</v>
      </c>
      <c r="N8021">
        <v>999</v>
      </c>
    </row>
    <row r="8022" spans="1:14" s="6" customFormat="1" x14ac:dyDescent="0.2">
      <c r="A8022">
        <v>8017</v>
      </c>
      <c r="B8022">
        <v>19</v>
      </c>
      <c r="C8022" t="s">
        <v>509</v>
      </c>
      <c r="D8022" s="1" t="s">
        <v>10918</v>
      </c>
      <c r="E8022" s="1" t="s">
        <v>24658</v>
      </c>
      <c r="F8022" t="s">
        <v>10920</v>
      </c>
      <c r="G8022" s="1" t="s">
        <v>10919</v>
      </c>
      <c r="H8022" t="s">
        <v>16725</v>
      </c>
      <c r="I8022" t="s">
        <v>16726</v>
      </c>
      <c r="J8022" t="s">
        <v>16727</v>
      </c>
      <c r="K8022">
        <v>0</v>
      </c>
      <c r="L8022">
        <v>0</v>
      </c>
      <c r="M8022">
        <v>0</v>
      </c>
      <c r="N8022">
        <v>999</v>
      </c>
    </row>
    <row r="8023" spans="1:14" s="6" customFormat="1" x14ac:dyDescent="0.2">
      <c r="A8023">
        <v>8018</v>
      </c>
      <c r="B8023">
        <v>19</v>
      </c>
      <c r="C8023" t="s">
        <v>509</v>
      </c>
      <c r="D8023" s="1" t="s">
        <v>10921</v>
      </c>
      <c r="E8023" s="1" t="s">
        <v>24659</v>
      </c>
      <c r="F8023" t="s">
        <v>10920</v>
      </c>
      <c r="G8023" s="1" t="s">
        <v>10919</v>
      </c>
      <c r="H8023" t="s">
        <v>16725</v>
      </c>
      <c r="I8023" t="s">
        <v>16726</v>
      </c>
      <c r="J8023" t="s">
        <v>16727</v>
      </c>
      <c r="K8023">
        <v>0</v>
      </c>
      <c r="L8023">
        <v>0</v>
      </c>
      <c r="M8023">
        <v>0</v>
      </c>
      <c r="N8023">
        <v>999</v>
      </c>
    </row>
    <row r="8024" spans="1:14" s="6" customFormat="1" x14ac:dyDescent="0.2">
      <c r="A8024">
        <v>8019</v>
      </c>
      <c r="B8024">
        <v>19</v>
      </c>
      <c r="C8024" t="s">
        <v>509</v>
      </c>
      <c r="D8024" s="1" t="s">
        <v>10922</v>
      </c>
      <c r="E8024" s="1" t="s">
        <v>24660</v>
      </c>
      <c r="F8024" t="s">
        <v>10920</v>
      </c>
      <c r="G8024" s="1" t="s">
        <v>10919</v>
      </c>
      <c r="H8024" t="s">
        <v>16725</v>
      </c>
      <c r="I8024" t="s">
        <v>16726</v>
      </c>
      <c r="J8024" t="s">
        <v>16727</v>
      </c>
      <c r="K8024">
        <v>0</v>
      </c>
      <c r="L8024">
        <v>0</v>
      </c>
      <c r="M8024">
        <v>0</v>
      </c>
      <c r="N8024">
        <v>999</v>
      </c>
    </row>
    <row r="8025" spans="1:14" s="6" customFormat="1" x14ac:dyDescent="0.2">
      <c r="A8025">
        <v>8020</v>
      </c>
      <c r="B8025">
        <v>19</v>
      </c>
      <c r="C8025" t="s">
        <v>509</v>
      </c>
      <c r="D8025" s="1" t="s">
        <v>10923</v>
      </c>
      <c r="E8025" s="1" t="s">
        <v>24661</v>
      </c>
      <c r="F8025" t="s">
        <v>10920</v>
      </c>
      <c r="G8025" s="1" t="s">
        <v>10919</v>
      </c>
      <c r="H8025" t="s">
        <v>16725</v>
      </c>
      <c r="I8025" t="s">
        <v>16726</v>
      </c>
      <c r="J8025" t="s">
        <v>16727</v>
      </c>
      <c r="K8025">
        <v>0</v>
      </c>
      <c r="L8025">
        <v>0</v>
      </c>
      <c r="M8025">
        <v>0</v>
      </c>
      <c r="N8025">
        <v>999</v>
      </c>
    </row>
    <row r="8026" spans="1:14" s="6" customFormat="1" x14ac:dyDescent="0.2">
      <c r="A8026">
        <v>8021</v>
      </c>
      <c r="B8026">
        <v>19</v>
      </c>
      <c r="C8026" t="s">
        <v>509</v>
      </c>
      <c r="D8026" s="1" t="s">
        <v>10924</v>
      </c>
      <c r="E8026" s="1" t="s">
        <v>24662</v>
      </c>
      <c r="F8026" t="s">
        <v>10920</v>
      </c>
      <c r="G8026" s="1" t="s">
        <v>10919</v>
      </c>
      <c r="H8026" t="s">
        <v>16725</v>
      </c>
      <c r="I8026" t="s">
        <v>16726</v>
      </c>
      <c r="J8026" t="s">
        <v>16727</v>
      </c>
      <c r="K8026">
        <v>0</v>
      </c>
      <c r="L8026">
        <v>0</v>
      </c>
      <c r="M8026">
        <v>0</v>
      </c>
      <c r="N8026">
        <v>999</v>
      </c>
    </row>
    <row r="8027" spans="1:14" s="6" customFormat="1" x14ac:dyDescent="0.2">
      <c r="A8027">
        <v>8022</v>
      </c>
      <c r="B8027">
        <v>13</v>
      </c>
      <c r="C8027" t="s">
        <v>461</v>
      </c>
      <c r="D8027" s="1" t="s">
        <v>10925</v>
      </c>
      <c r="E8027" s="1" t="s">
        <v>24663</v>
      </c>
      <c r="F8027" t="s">
        <v>10671</v>
      </c>
      <c r="G8027" s="1" t="s">
        <v>10670</v>
      </c>
      <c r="H8027" t="s">
        <v>16725</v>
      </c>
      <c r="I8027" t="s">
        <v>16726</v>
      </c>
      <c r="J8027" t="s">
        <v>16727</v>
      </c>
      <c r="K8027">
        <v>614</v>
      </c>
      <c r="L8027" t="s">
        <v>16751</v>
      </c>
      <c r="M8027">
        <v>0</v>
      </c>
      <c r="N8027">
        <v>999</v>
      </c>
    </row>
    <row r="8028" spans="1:14" s="6" customFormat="1" x14ac:dyDescent="0.2">
      <c r="A8028">
        <v>8023</v>
      </c>
      <c r="B8028">
        <v>13</v>
      </c>
      <c r="C8028" t="s">
        <v>461</v>
      </c>
      <c r="D8028" s="1" t="s">
        <v>10926</v>
      </c>
      <c r="E8028" s="1" t="s">
        <v>24664</v>
      </c>
      <c r="F8028" t="s">
        <v>10671</v>
      </c>
      <c r="G8028" s="1" t="s">
        <v>10670</v>
      </c>
      <c r="H8028" t="s">
        <v>16725</v>
      </c>
      <c r="I8028" t="s">
        <v>16726</v>
      </c>
      <c r="J8028" t="s">
        <v>16727</v>
      </c>
      <c r="K8028">
        <v>614</v>
      </c>
      <c r="L8028" t="s">
        <v>16751</v>
      </c>
      <c r="M8028">
        <v>0</v>
      </c>
      <c r="N8028">
        <v>999</v>
      </c>
    </row>
    <row r="8029" spans="1:14" s="6" customFormat="1" x14ac:dyDescent="0.2">
      <c r="A8029">
        <v>8024</v>
      </c>
      <c r="B8029">
        <v>13</v>
      </c>
      <c r="C8029" t="s">
        <v>461</v>
      </c>
      <c r="D8029" s="1" t="s">
        <v>10927</v>
      </c>
      <c r="E8029" s="1" t="s">
        <v>24665</v>
      </c>
      <c r="F8029" t="s">
        <v>10671</v>
      </c>
      <c r="G8029" s="1" t="s">
        <v>10670</v>
      </c>
      <c r="H8029" t="s">
        <v>16725</v>
      </c>
      <c r="I8029" t="s">
        <v>16726</v>
      </c>
      <c r="J8029" t="s">
        <v>16727</v>
      </c>
      <c r="K8029">
        <v>614</v>
      </c>
      <c r="L8029" t="s">
        <v>16751</v>
      </c>
      <c r="M8029">
        <v>0</v>
      </c>
      <c r="N8029">
        <v>999</v>
      </c>
    </row>
    <row r="8030" spans="1:14" s="6" customFormat="1" x14ac:dyDescent="0.2">
      <c r="A8030">
        <v>8025</v>
      </c>
      <c r="B8030">
        <v>13</v>
      </c>
      <c r="C8030" t="s">
        <v>461</v>
      </c>
      <c r="D8030" s="1" t="s">
        <v>10928</v>
      </c>
      <c r="E8030" s="1" t="s">
        <v>24666</v>
      </c>
      <c r="F8030" t="s">
        <v>10930</v>
      </c>
      <c r="G8030" s="1" t="s">
        <v>10929</v>
      </c>
      <c r="H8030" t="s">
        <v>16725</v>
      </c>
      <c r="I8030" t="s">
        <v>16726</v>
      </c>
      <c r="J8030" t="s">
        <v>16727</v>
      </c>
      <c r="K8030">
        <v>614</v>
      </c>
      <c r="L8030" t="s">
        <v>16751</v>
      </c>
      <c r="M8030">
        <v>0</v>
      </c>
      <c r="N8030">
        <v>999</v>
      </c>
    </row>
    <row r="8031" spans="1:14" s="6" customFormat="1" x14ac:dyDescent="0.2">
      <c r="A8031">
        <v>8026</v>
      </c>
      <c r="B8031">
        <v>13</v>
      </c>
      <c r="C8031" t="s">
        <v>461</v>
      </c>
      <c r="D8031" s="1" t="s">
        <v>10931</v>
      </c>
      <c r="E8031" s="1" t="s">
        <v>24667</v>
      </c>
      <c r="F8031" t="s">
        <v>10930</v>
      </c>
      <c r="G8031" s="1" t="s">
        <v>10929</v>
      </c>
      <c r="H8031" t="s">
        <v>16725</v>
      </c>
      <c r="I8031" t="s">
        <v>16726</v>
      </c>
      <c r="J8031" t="s">
        <v>16727</v>
      </c>
      <c r="K8031">
        <v>614</v>
      </c>
      <c r="L8031" t="s">
        <v>16751</v>
      </c>
      <c r="M8031">
        <v>0</v>
      </c>
      <c r="N8031">
        <v>999</v>
      </c>
    </row>
    <row r="8032" spans="1:14" s="6" customFormat="1" x14ac:dyDescent="0.2">
      <c r="A8032">
        <v>8027</v>
      </c>
      <c r="B8032">
        <v>13</v>
      </c>
      <c r="C8032" t="s">
        <v>461</v>
      </c>
      <c r="D8032" s="1" t="s">
        <v>10932</v>
      </c>
      <c r="E8032" s="1" t="s">
        <v>24668</v>
      </c>
      <c r="F8032" t="s">
        <v>10930</v>
      </c>
      <c r="G8032" s="1" t="s">
        <v>10929</v>
      </c>
      <c r="H8032" t="s">
        <v>16725</v>
      </c>
      <c r="I8032" t="s">
        <v>16726</v>
      </c>
      <c r="J8032" t="s">
        <v>16727</v>
      </c>
      <c r="K8032">
        <v>614</v>
      </c>
      <c r="L8032" t="s">
        <v>16751</v>
      </c>
      <c r="M8032">
        <v>0</v>
      </c>
      <c r="N8032">
        <v>999</v>
      </c>
    </row>
    <row r="8033" spans="1:14" s="6" customFormat="1" x14ac:dyDescent="0.2">
      <c r="A8033">
        <v>8028</v>
      </c>
      <c r="B8033">
        <v>7</v>
      </c>
      <c r="C8033" t="s">
        <v>10855</v>
      </c>
      <c r="D8033" s="1" t="s">
        <v>10933</v>
      </c>
      <c r="E8033" s="1" t="s">
        <v>24669</v>
      </c>
      <c r="F8033" t="s">
        <v>10935</v>
      </c>
      <c r="G8033" s="1" t="s">
        <v>10934</v>
      </c>
      <c r="H8033" t="s">
        <v>16725</v>
      </c>
      <c r="I8033" t="s">
        <v>16726</v>
      </c>
      <c r="J8033" t="s">
        <v>16727</v>
      </c>
      <c r="K8033">
        <v>614</v>
      </c>
      <c r="L8033" t="s">
        <v>16830</v>
      </c>
      <c r="M8033">
        <v>0</v>
      </c>
      <c r="N8033">
        <v>999</v>
      </c>
    </row>
    <row r="8034" spans="1:14" s="6" customFormat="1" x14ac:dyDescent="0.2">
      <c r="A8034">
        <v>8029</v>
      </c>
      <c r="B8034">
        <v>7</v>
      </c>
      <c r="C8034" t="s">
        <v>10855</v>
      </c>
      <c r="D8034" s="1" t="s">
        <v>10936</v>
      </c>
      <c r="E8034" s="1" t="s">
        <v>24670</v>
      </c>
      <c r="F8034" t="s">
        <v>10935</v>
      </c>
      <c r="G8034" s="1" t="s">
        <v>10934</v>
      </c>
      <c r="H8034" t="s">
        <v>16725</v>
      </c>
      <c r="I8034" t="s">
        <v>16726</v>
      </c>
      <c r="J8034" t="s">
        <v>16727</v>
      </c>
      <c r="K8034">
        <v>614</v>
      </c>
      <c r="L8034" t="s">
        <v>16830</v>
      </c>
      <c r="M8034">
        <v>0</v>
      </c>
      <c r="N8034">
        <v>999</v>
      </c>
    </row>
    <row r="8035" spans="1:14" s="6" customFormat="1" x14ac:dyDescent="0.2">
      <c r="A8035">
        <v>8030</v>
      </c>
      <c r="B8035">
        <v>7</v>
      </c>
      <c r="C8035" t="s">
        <v>10855</v>
      </c>
      <c r="D8035" s="1" t="s">
        <v>10937</v>
      </c>
      <c r="E8035" s="1" t="s">
        <v>24671</v>
      </c>
      <c r="F8035" t="s">
        <v>10935</v>
      </c>
      <c r="G8035" s="1" t="s">
        <v>10934</v>
      </c>
      <c r="H8035" t="s">
        <v>16725</v>
      </c>
      <c r="I8035" t="s">
        <v>16726</v>
      </c>
      <c r="J8035" t="s">
        <v>16727</v>
      </c>
      <c r="K8035">
        <v>614</v>
      </c>
      <c r="L8035" t="s">
        <v>16830</v>
      </c>
      <c r="M8035">
        <v>0</v>
      </c>
      <c r="N8035">
        <v>999</v>
      </c>
    </row>
    <row r="8036" spans="1:14" s="6" customFormat="1" x14ac:dyDescent="0.2">
      <c r="A8036">
        <v>8031</v>
      </c>
      <c r="B8036">
        <v>7</v>
      </c>
      <c r="C8036" t="s">
        <v>10855</v>
      </c>
      <c r="D8036" s="1" t="s">
        <v>10938</v>
      </c>
      <c r="E8036" s="1" t="s">
        <v>24672</v>
      </c>
      <c r="F8036" t="s">
        <v>10935</v>
      </c>
      <c r="G8036" s="1" t="s">
        <v>10934</v>
      </c>
      <c r="H8036" t="s">
        <v>16725</v>
      </c>
      <c r="I8036" t="s">
        <v>16726</v>
      </c>
      <c r="J8036" t="s">
        <v>16727</v>
      </c>
      <c r="K8036">
        <v>614</v>
      </c>
      <c r="L8036" t="s">
        <v>16830</v>
      </c>
      <c r="M8036">
        <v>0</v>
      </c>
      <c r="N8036">
        <v>999</v>
      </c>
    </row>
    <row r="8037" spans="1:14" s="6" customFormat="1" x14ac:dyDescent="0.2">
      <c r="A8037">
        <v>8032</v>
      </c>
      <c r="B8037">
        <v>7</v>
      </c>
      <c r="C8037" t="s">
        <v>10855</v>
      </c>
      <c r="D8037" s="1" t="s">
        <v>10939</v>
      </c>
      <c r="E8037" s="1" t="s">
        <v>24673</v>
      </c>
      <c r="F8037" t="s">
        <v>10935</v>
      </c>
      <c r="G8037" s="1" t="s">
        <v>10934</v>
      </c>
      <c r="H8037" t="s">
        <v>16725</v>
      </c>
      <c r="I8037" t="s">
        <v>16726</v>
      </c>
      <c r="J8037" t="s">
        <v>16727</v>
      </c>
      <c r="K8037">
        <v>614</v>
      </c>
      <c r="L8037" t="s">
        <v>16830</v>
      </c>
      <c r="M8037">
        <v>0</v>
      </c>
      <c r="N8037">
        <v>999</v>
      </c>
    </row>
    <row r="8038" spans="1:14" s="6" customFormat="1" x14ac:dyDescent="0.2">
      <c r="A8038">
        <v>8033</v>
      </c>
      <c r="B8038">
        <v>7</v>
      </c>
      <c r="C8038" t="s">
        <v>10855</v>
      </c>
      <c r="D8038" s="1" t="s">
        <v>10940</v>
      </c>
      <c r="E8038" s="1" t="s">
        <v>24674</v>
      </c>
      <c r="F8038" t="s">
        <v>10935</v>
      </c>
      <c r="G8038" s="1" t="s">
        <v>10934</v>
      </c>
      <c r="H8038" t="s">
        <v>16725</v>
      </c>
      <c r="I8038" t="s">
        <v>16726</v>
      </c>
      <c r="J8038" t="s">
        <v>16727</v>
      </c>
      <c r="K8038">
        <v>614</v>
      </c>
      <c r="L8038" t="s">
        <v>16830</v>
      </c>
      <c r="M8038">
        <v>0</v>
      </c>
      <c r="N8038">
        <v>999</v>
      </c>
    </row>
    <row r="8039" spans="1:14" s="6" customFormat="1" x14ac:dyDescent="0.2">
      <c r="A8039">
        <v>8034</v>
      </c>
      <c r="B8039">
        <v>7</v>
      </c>
      <c r="C8039" t="s">
        <v>10855</v>
      </c>
      <c r="D8039" s="1" t="s">
        <v>10941</v>
      </c>
      <c r="E8039" s="1" t="s">
        <v>24675</v>
      </c>
      <c r="F8039" t="s">
        <v>10935</v>
      </c>
      <c r="G8039" s="1" t="s">
        <v>10934</v>
      </c>
      <c r="H8039" t="s">
        <v>16725</v>
      </c>
      <c r="I8039" t="s">
        <v>16726</v>
      </c>
      <c r="J8039" t="s">
        <v>16727</v>
      </c>
      <c r="K8039">
        <v>614</v>
      </c>
      <c r="L8039" t="s">
        <v>16830</v>
      </c>
      <c r="M8039">
        <v>0</v>
      </c>
      <c r="N8039">
        <v>999</v>
      </c>
    </row>
    <row r="8040" spans="1:14" s="6" customFormat="1" x14ac:dyDescent="0.2">
      <c r="A8040">
        <v>8035</v>
      </c>
      <c r="B8040">
        <v>5</v>
      </c>
      <c r="C8040" t="s">
        <v>65</v>
      </c>
      <c r="D8040" s="1" t="s">
        <v>10942</v>
      </c>
      <c r="E8040" s="1" t="s">
        <v>24676</v>
      </c>
      <c r="F8040" t="s">
        <v>10798</v>
      </c>
      <c r="G8040" s="1" t="s">
        <v>10797</v>
      </c>
      <c r="H8040" t="s">
        <v>16725</v>
      </c>
      <c r="I8040" t="s">
        <v>16726</v>
      </c>
      <c r="J8040" t="s">
        <v>16727</v>
      </c>
      <c r="K8040">
        <v>603</v>
      </c>
      <c r="L8040" t="s">
        <v>16738</v>
      </c>
      <c r="M8040">
        <v>0</v>
      </c>
      <c r="N8040">
        <v>999</v>
      </c>
    </row>
    <row r="8041" spans="1:14" s="6" customFormat="1" x14ac:dyDescent="0.2">
      <c r="A8041">
        <v>8036</v>
      </c>
      <c r="B8041">
        <v>5</v>
      </c>
      <c r="C8041" t="s">
        <v>65</v>
      </c>
      <c r="D8041" s="1" t="s">
        <v>10943</v>
      </c>
      <c r="E8041" s="1" t="s">
        <v>24677</v>
      </c>
      <c r="F8041" t="s">
        <v>10798</v>
      </c>
      <c r="G8041" s="1" t="s">
        <v>10797</v>
      </c>
      <c r="H8041" t="s">
        <v>16725</v>
      </c>
      <c r="I8041" t="s">
        <v>16726</v>
      </c>
      <c r="J8041" t="s">
        <v>16727</v>
      </c>
      <c r="K8041">
        <v>603</v>
      </c>
      <c r="L8041" t="s">
        <v>16738</v>
      </c>
      <c r="M8041">
        <v>0</v>
      </c>
      <c r="N8041">
        <v>999</v>
      </c>
    </row>
    <row r="8042" spans="1:14" s="6" customFormat="1" x14ac:dyDescent="0.2">
      <c r="A8042">
        <v>8037</v>
      </c>
      <c r="B8042">
        <v>5</v>
      </c>
      <c r="C8042" t="s">
        <v>65</v>
      </c>
      <c r="D8042" s="1" t="s">
        <v>10944</v>
      </c>
      <c r="E8042" s="1" t="s">
        <v>24678</v>
      </c>
      <c r="F8042" t="s">
        <v>10798</v>
      </c>
      <c r="G8042" s="1" t="s">
        <v>10797</v>
      </c>
      <c r="H8042" t="s">
        <v>16725</v>
      </c>
      <c r="I8042" t="s">
        <v>16726</v>
      </c>
      <c r="J8042" t="s">
        <v>16727</v>
      </c>
      <c r="K8042">
        <v>603</v>
      </c>
      <c r="L8042" t="s">
        <v>16738</v>
      </c>
      <c r="M8042">
        <v>0</v>
      </c>
      <c r="N8042">
        <v>999</v>
      </c>
    </row>
    <row r="8043" spans="1:14" s="6" customFormat="1" x14ac:dyDescent="0.2">
      <c r="A8043">
        <v>8038</v>
      </c>
      <c r="B8043">
        <v>5</v>
      </c>
      <c r="C8043" t="s">
        <v>65</v>
      </c>
      <c r="D8043" s="1" t="s">
        <v>10945</v>
      </c>
      <c r="E8043" s="1" t="s">
        <v>24679</v>
      </c>
      <c r="F8043" t="s">
        <v>10798</v>
      </c>
      <c r="G8043" s="1" t="s">
        <v>10797</v>
      </c>
      <c r="H8043" t="s">
        <v>16725</v>
      </c>
      <c r="I8043" t="s">
        <v>16726</v>
      </c>
      <c r="J8043" t="s">
        <v>16727</v>
      </c>
      <c r="K8043">
        <v>603</v>
      </c>
      <c r="L8043" t="s">
        <v>16738</v>
      </c>
      <c r="M8043">
        <v>0</v>
      </c>
      <c r="N8043">
        <v>999</v>
      </c>
    </row>
    <row r="8044" spans="1:14" s="6" customFormat="1" x14ac:dyDescent="0.2">
      <c r="A8044">
        <v>8039</v>
      </c>
      <c r="B8044">
        <v>5</v>
      </c>
      <c r="C8044" t="s">
        <v>65</v>
      </c>
      <c r="D8044" s="1" t="s">
        <v>10946</v>
      </c>
      <c r="E8044" s="1" t="s">
        <v>24680</v>
      </c>
      <c r="F8044" t="s">
        <v>10798</v>
      </c>
      <c r="G8044" s="1" t="s">
        <v>10797</v>
      </c>
      <c r="H8044" t="s">
        <v>16725</v>
      </c>
      <c r="I8044" t="s">
        <v>16726</v>
      </c>
      <c r="J8044" t="s">
        <v>16727</v>
      </c>
      <c r="K8044">
        <v>603</v>
      </c>
      <c r="L8044" t="s">
        <v>16738</v>
      </c>
      <c r="M8044">
        <v>0</v>
      </c>
      <c r="N8044">
        <v>999</v>
      </c>
    </row>
    <row r="8045" spans="1:14" s="6" customFormat="1" x14ac:dyDescent="0.2">
      <c r="A8045">
        <v>8040</v>
      </c>
      <c r="B8045">
        <v>5</v>
      </c>
      <c r="C8045" t="s">
        <v>65</v>
      </c>
      <c r="D8045" s="1" t="s">
        <v>10947</v>
      </c>
      <c r="E8045" s="1" t="s">
        <v>24681</v>
      </c>
      <c r="F8045" t="s">
        <v>10798</v>
      </c>
      <c r="G8045" s="1" t="s">
        <v>10797</v>
      </c>
      <c r="H8045" t="s">
        <v>16725</v>
      </c>
      <c r="I8045" t="s">
        <v>16726</v>
      </c>
      <c r="J8045" t="s">
        <v>16727</v>
      </c>
      <c r="K8045">
        <v>603</v>
      </c>
      <c r="L8045" t="s">
        <v>16738</v>
      </c>
      <c r="M8045">
        <v>0</v>
      </c>
      <c r="N8045">
        <v>999</v>
      </c>
    </row>
    <row r="8046" spans="1:14" s="6" customFormat="1" x14ac:dyDescent="0.2">
      <c r="A8046">
        <v>8041</v>
      </c>
      <c r="B8046">
        <v>5</v>
      </c>
      <c r="C8046" t="s">
        <v>65</v>
      </c>
      <c r="D8046" s="1" t="s">
        <v>10948</v>
      </c>
      <c r="E8046" s="1" t="s">
        <v>24682</v>
      </c>
      <c r="F8046" t="s">
        <v>68</v>
      </c>
      <c r="G8046" s="1" t="s">
        <v>66</v>
      </c>
      <c r="H8046" t="s">
        <v>16725</v>
      </c>
      <c r="I8046" t="s">
        <v>16739</v>
      </c>
      <c r="J8046" t="s">
        <v>16740</v>
      </c>
      <c r="K8046">
        <v>603</v>
      </c>
      <c r="L8046" t="s">
        <v>16738</v>
      </c>
      <c r="M8046">
        <v>12</v>
      </c>
      <c r="N8046">
        <v>85</v>
      </c>
    </row>
    <row r="8047" spans="1:14" s="6" customFormat="1" x14ac:dyDescent="0.2">
      <c r="A8047">
        <v>8042</v>
      </c>
      <c r="B8047">
        <v>21</v>
      </c>
      <c r="C8047" t="s">
        <v>4208</v>
      </c>
      <c r="D8047" s="1" t="s">
        <v>10949</v>
      </c>
      <c r="E8047" s="1" t="s">
        <v>24683</v>
      </c>
      <c r="F8047" t="s">
        <v>10876</v>
      </c>
      <c r="G8047" s="1" t="s">
        <v>10875</v>
      </c>
      <c r="H8047" t="s">
        <v>16725</v>
      </c>
      <c r="I8047" t="s">
        <v>16726</v>
      </c>
      <c r="J8047" t="s">
        <v>16727</v>
      </c>
      <c r="K8047">
        <v>0</v>
      </c>
      <c r="L8047">
        <v>0</v>
      </c>
      <c r="M8047">
        <v>0</v>
      </c>
      <c r="N8047">
        <v>999</v>
      </c>
    </row>
    <row r="8048" spans="1:14" s="6" customFormat="1" x14ac:dyDescent="0.2">
      <c r="A8048">
        <v>8043</v>
      </c>
      <c r="B8048">
        <v>21</v>
      </c>
      <c r="C8048" t="s">
        <v>4208</v>
      </c>
      <c r="D8048" s="1" t="s">
        <v>10950</v>
      </c>
      <c r="E8048" s="1" t="s">
        <v>24684</v>
      </c>
      <c r="F8048" t="s">
        <v>10876</v>
      </c>
      <c r="G8048" s="1" t="s">
        <v>10875</v>
      </c>
      <c r="H8048" t="s">
        <v>16725</v>
      </c>
      <c r="I8048" t="s">
        <v>16726</v>
      </c>
      <c r="J8048" t="s">
        <v>16727</v>
      </c>
      <c r="K8048">
        <v>0</v>
      </c>
      <c r="L8048">
        <v>0</v>
      </c>
      <c r="M8048">
        <v>0</v>
      </c>
      <c r="N8048">
        <v>999</v>
      </c>
    </row>
    <row r="8049" spans="1:14" s="6" customFormat="1" x14ac:dyDescent="0.2">
      <c r="A8049">
        <v>8044</v>
      </c>
      <c r="B8049">
        <v>21</v>
      </c>
      <c r="C8049" t="s">
        <v>4208</v>
      </c>
      <c r="D8049" s="1" t="s">
        <v>10951</v>
      </c>
      <c r="E8049" s="1" t="s">
        <v>24685</v>
      </c>
      <c r="F8049" t="s">
        <v>10876</v>
      </c>
      <c r="G8049" s="1" t="s">
        <v>10875</v>
      </c>
      <c r="H8049" t="s">
        <v>16725</v>
      </c>
      <c r="I8049" t="s">
        <v>16726</v>
      </c>
      <c r="J8049" t="s">
        <v>16727</v>
      </c>
      <c r="K8049">
        <v>0</v>
      </c>
      <c r="L8049">
        <v>0</v>
      </c>
      <c r="M8049">
        <v>0</v>
      </c>
      <c r="N8049">
        <v>999</v>
      </c>
    </row>
    <row r="8050" spans="1:14" s="6" customFormat="1" x14ac:dyDescent="0.2">
      <c r="A8050">
        <v>8045</v>
      </c>
      <c r="B8050">
        <v>21</v>
      </c>
      <c r="C8050" t="s">
        <v>4208</v>
      </c>
      <c r="D8050" s="1" t="s">
        <v>10952</v>
      </c>
      <c r="E8050" s="1" t="s">
        <v>24686</v>
      </c>
      <c r="F8050" t="s">
        <v>10876</v>
      </c>
      <c r="G8050" s="1" t="s">
        <v>10875</v>
      </c>
      <c r="H8050" t="s">
        <v>16725</v>
      </c>
      <c r="I8050" t="s">
        <v>16726</v>
      </c>
      <c r="J8050" t="s">
        <v>16727</v>
      </c>
      <c r="K8050">
        <v>0</v>
      </c>
      <c r="L8050">
        <v>0</v>
      </c>
      <c r="M8050">
        <v>0</v>
      </c>
      <c r="N8050">
        <v>999</v>
      </c>
    </row>
    <row r="8051" spans="1:14" s="6" customFormat="1" x14ac:dyDescent="0.2">
      <c r="A8051">
        <v>8046</v>
      </c>
      <c r="B8051">
        <v>21</v>
      </c>
      <c r="C8051" t="s">
        <v>4208</v>
      </c>
      <c r="D8051" s="1" t="s">
        <v>10953</v>
      </c>
      <c r="E8051" s="1" t="s">
        <v>24687</v>
      </c>
      <c r="F8051" t="s">
        <v>10955</v>
      </c>
      <c r="G8051" s="1" t="s">
        <v>10954</v>
      </c>
      <c r="H8051" t="s">
        <v>16725</v>
      </c>
      <c r="I8051" t="s">
        <v>16726</v>
      </c>
      <c r="J8051" t="s">
        <v>16727</v>
      </c>
      <c r="K8051">
        <v>0</v>
      </c>
      <c r="L8051">
        <v>0</v>
      </c>
      <c r="M8051">
        <v>0</v>
      </c>
      <c r="N8051">
        <v>999</v>
      </c>
    </row>
    <row r="8052" spans="1:14" s="6" customFormat="1" x14ac:dyDescent="0.2">
      <c r="A8052">
        <v>8047</v>
      </c>
      <c r="B8052">
        <v>13</v>
      </c>
      <c r="C8052" t="s">
        <v>461</v>
      </c>
      <c r="D8052" s="1" t="s">
        <v>10956</v>
      </c>
      <c r="E8052" s="1" t="s">
        <v>24688</v>
      </c>
      <c r="F8052" t="s">
        <v>10930</v>
      </c>
      <c r="G8052" s="1" t="s">
        <v>10929</v>
      </c>
      <c r="H8052" t="s">
        <v>16725</v>
      </c>
      <c r="I8052" t="s">
        <v>16726</v>
      </c>
      <c r="J8052" t="s">
        <v>16727</v>
      </c>
      <c r="K8052">
        <v>614</v>
      </c>
      <c r="L8052" t="s">
        <v>16751</v>
      </c>
      <c r="M8052">
        <v>0</v>
      </c>
      <c r="N8052">
        <v>999</v>
      </c>
    </row>
    <row r="8053" spans="1:14" s="6" customFormat="1" x14ac:dyDescent="0.2">
      <c r="A8053">
        <v>8048</v>
      </c>
      <c r="B8053">
        <v>13</v>
      </c>
      <c r="C8053" t="s">
        <v>461</v>
      </c>
      <c r="D8053" s="1" t="s">
        <v>10957</v>
      </c>
      <c r="E8053" s="1" t="s">
        <v>24689</v>
      </c>
      <c r="F8053" t="s">
        <v>10959</v>
      </c>
      <c r="G8053" s="1" t="s">
        <v>10958</v>
      </c>
      <c r="H8053" t="s">
        <v>16725</v>
      </c>
      <c r="I8053" t="s">
        <v>16726</v>
      </c>
      <c r="J8053" t="s">
        <v>16727</v>
      </c>
      <c r="K8053">
        <v>614</v>
      </c>
      <c r="L8053">
        <v>0</v>
      </c>
      <c r="M8053">
        <v>0</v>
      </c>
      <c r="N8053">
        <v>999</v>
      </c>
    </row>
    <row r="8054" spans="1:14" s="6" customFormat="1" x14ac:dyDescent="0.2">
      <c r="A8054">
        <v>8049</v>
      </c>
      <c r="B8054">
        <v>13</v>
      </c>
      <c r="C8054" t="s">
        <v>461</v>
      </c>
      <c r="D8054" s="1" t="s">
        <v>10960</v>
      </c>
      <c r="E8054" s="1" t="s">
        <v>24690</v>
      </c>
      <c r="F8054" t="s">
        <v>10959</v>
      </c>
      <c r="G8054" s="1" t="s">
        <v>10958</v>
      </c>
      <c r="H8054" t="s">
        <v>16725</v>
      </c>
      <c r="I8054" t="s">
        <v>16726</v>
      </c>
      <c r="J8054" t="s">
        <v>16727</v>
      </c>
      <c r="K8054">
        <v>614</v>
      </c>
      <c r="L8054">
        <v>0</v>
      </c>
      <c r="M8054">
        <v>0</v>
      </c>
      <c r="N8054">
        <v>999</v>
      </c>
    </row>
    <row r="8055" spans="1:14" s="6" customFormat="1" x14ac:dyDescent="0.2">
      <c r="A8055">
        <v>8050</v>
      </c>
      <c r="B8055">
        <v>13</v>
      </c>
      <c r="C8055" t="s">
        <v>461</v>
      </c>
      <c r="D8055" s="1" t="s">
        <v>10961</v>
      </c>
      <c r="E8055" s="1" t="s">
        <v>24691</v>
      </c>
      <c r="F8055" t="s">
        <v>10959</v>
      </c>
      <c r="G8055" s="1" t="s">
        <v>10958</v>
      </c>
      <c r="H8055" t="s">
        <v>16725</v>
      </c>
      <c r="I8055" t="s">
        <v>16726</v>
      </c>
      <c r="J8055" t="s">
        <v>16727</v>
      </c>
      <c r="K8055">
        <v>614</v>
      </c>
      <c r="L8055">
        <v>0</v>
      </c>
      <c r="M8055">
        <v>0</v>
      </c>
      <c r="N8055">
        <v>999</v>
      </c>
    </row>
    <row r="8056" spans="1:14" s="6" customFormat="1" x14ac:dyDescent="0.2">
      <c r="A8056">
        <v>8051</v>
      </c>
      <c r="B8056">
        <v>13</v>
      </c>
      <c r="C8056" t="s">
        <v>461</v>
      </c>
      <c r="D8056" s="1" t="s">
        <v>10962</v>
      </c>
      <c r="E8056" s="1" t="s">
        <v>24692</v>
      </c>
      <c r="F8056" t="s">
        <v>10959</v>
      </c>
      <c r="G8056" s="1" t="s">
        <v>10958</v>
      </c>
      <c r="H8056" t="s">
        <v>16725</v>
      </c>
      <c r="I8056" t="s">
        <v>16726</v>
      </c>
      <c r="J8056" t="s">
        <v>16727</v>
      </c>
      <c r="K8056">
        <v>614</v>
      </c>
      <c r="L8056">
        <v>0</v>
      </c>
      <c r="M8056">
        <v>0</v>
      </c>
      <c r="N8056">
        <v>999</v>
      </c>
    </row>
    <row r="8057" spans="1:14" s="6" customFormat="1" x14ac:dyDescent="0.2">
      <c r="A8057">
        <v>8052</v>
      </c>
      <c r="B8057">
        <v>13</v>
      </c>
      <c r="C8057" t="s">
        <v>461</v>
      </c>
      <c r="D8057" s="1" t="s">
        <v>10963</v>
      </c>
      <c r="E8057" s="1" t="s">
        <v>24693</v>
      </c>
      <c r="F8057" t="s">
        <v>10959</v>
      </c>
      <c r="G8057" s="1" t="s">
        <v>10958</v>
      </c>
      <c r="H8057" t="s">
        <v>16725</v>
      </c>
      <c r="I8057" t="s">
        <v>16726</v>
      </c>
      <c r="J8057" t="s">
        <v>16727</v>
      </c>
      <c r="K8057">
        <v>614</v>
      </c>
      <c r="L8057">
        <v>0</v>
      </c>
      <c r="M8057">
        <v>0</v>
      </c>
      <c r="N8057">
        <v>999</v>
      </c>
    </row>
    <row r="8058" spans="1:14" s="6" customFormat="1" x14ac:dyDescent="0.2">
      <c r="A8058">
        <v>8053</v>
      </c>
      <c r="B8058">
        <v>19</v>
      </c>
      <c r="C8058" t="s">
        <v>509</v>
      </c>
      <c r="D8058" s="1" t="s">
        <v>10964</v>
      </c>
      <c r="E8058" s="1" t="s">
        <v>24694</v>
      </c>
      <c r="F8058" t="s">
        <v>10818</v>
      </c>
      <c r="G8058" s="1" t="s">
        <v>10817</v>
      </c>
      <c r="H8058" t="s">
        <v>16725</v>
      </c>
      <c r="I8058" t="s">
        <v>16726</v>
      </c>
      <c r="J8058" t="s">
        <v>16727</v>
      </c>
      <c r="K8058">
        <v>0</v>
      </c>
      <c r="L8058">
        <v>0</v>
      </c>
      <c r="M8058">
        <v>0</v>
      </c>
      <c r="N8058">
        <v>999</v>
      </c>
    </row>
    <row r="8059" spans="1:14" s="6" customFormat="1" x14ac:dyDescent="0.2">
      <c r="A8059">
        <v>8054</v>
      </c>
      <c r="B8059">
        <v>19</v>
      </c>
      <c r="C8059" t="s">
        <v>509</v>
      </c>
      <c r="D8059" s="1" t="s">
        <v>10965</v>
      </c>
      <c r="E8059" s="1" t="s">
        <v>24695</v>
      </c>
      <c r="F8059" t="s">
        <v>10967</v>
      </c>
      <c r="G8059" s="1" t="s">
        <v>10966</v>
      </c>
      <c r="H8059" t="s">
        <v>16725</v>
      </c>
      <c r="I8059" t="s">
        <v>16726</v>
      </c>
      <c r="J8059" t="s">
        <v>16727</v>
      </c>
      <c r="K8059">
        <v>0</v>
      </c>
      <c r="L8059">
        <v>0</v>
      </c>
      <c r="M8059">
        <v>0</v>
      </c>
      <c r="N8059">
        <v>999</v>
      </c>
    </row>
    <row r="8060" spans="1:14" s="6" customFormat="1" x14ac:dyDescent="0.2">
      <c r="A8060">
        <v>8055</v>
      </c>
      <c r="B8060">
        <v>19</v>
      </c>
      <c r="C8060" t="s">
        <v>509</v>
      </c>
      <c r="D8060" s="1" t="s">
        <v>10968</v>
      </c>
      <c r="E8060" s="1" t="s">
        <v>24696</v>
      </c>
      <c r="F8060" t="s">
        <v>10967</v>
      </c>
      <c r="G8060" s="1" t="s">
        <v>10966</v>
      </c>
      <c r="H8060" t="s">
        <v>16725</v>
      </c>
      <c r="I8060" t="s">
        <v>16726</v>
      </c>
      <c r="J8060" t="s">
        <v>16727</v>
      </c>
      <c r="K8060">
        <v>0</v>
      </c>
      <c r="L8060">
        <v>0</v>
      </c>
      <c r="M8060">
        <v>0</v>
      </c>
      <c r="N8060">
        <v>999</v>
      </c>
    </row>
    <row r="8061" spans="1:14" s="6" customFormat="1" x14ac:dyDescent="0.2">
      <c r="A8061">
        <v>8056</v>
      </c>
      <c r="B8061">
        <v>19</v>
      </c>
      <c r="C8061" t="s">
        <v>509</v>
      </c>
      <c r="D8061" s="1" t="s">
        <v>10969</v>
      </c>
      <c r="E8061" s="1" t="s">
        <v>24697</v>
      </c>
      <c r="F8061" t="s">
        <v>10967</v>
      </c>
      <c r="G8061" s="1" t="s">
        <v>10966</v>
      </c>
      <c r="H8061" t="s">
        <v>16725</v>
      </c>
      <c r="I8061" t="s">
        <v>16726</v>
      </c>
      <c r="J8061" t="s">
        <v>16727</v>
      </c>
      <c r="K8061">
        <v>0</v>
      </c>
      <c r="L8061">
        <v>0</v>
      </c>
      <c r="M8061">
        <v>0</v>
      </c>
      <c r="N8061">
        <v>999</v>
      </c>
    </row>
    <row r="8062" spans="1:14" s="6" customFormat="1" x14ac:dyDescent="0.2">
      <c r="A8062">
        <v>8057</v>
      </c>
      <c r="B8062">
        <v>19</v>
      </c>
      <c r="C8062" t="s">
        <v>509</v>
      </c>
      <c r="D8062" s="1" t="s">
        <v>10970</v>
      </c>
      <c r="E8062" s="1" t="s">
        <v>24698</v>
      </c>
      <c r="F8062" t="s">
        <v>10967</v>
      </c>
      <c r="G8062" s="1" t="s">
        <v>10966</v>
      </c>
      <c r="H8062" t="s">
        <v>16725</v>
      </c>
      <c r="I8062" t="s">
        <v>16726</v>
      </c>
      <c r="J8062" t="s">
        <v>16727</v>
      </c>
      <c r="K8062">
        <v>0</v>
      </c>
      <c r="L8062">
        <v>0</v>
      </c>
      <c r="M8062">
        <v>0</v>
      </c>
      <c r="N8062">
        <v>999</v>
      </c>
    </row>
    <row r="8063" spans="1:14" s="6" customFormat="1" x14ac:dyDescent="0.2">
      <c r="A8063">
        <v>8058</v>
      </c>
      <c r="B8063">
        <v>5</v>
      </c>
      <c r="C8063" t="s">
        <v>65</v>
      </c>
      <c r="D8063" s="1" t="s">
        <v>10971</v>
      </c>
      <c r="E8063" s="1" t="s">
        <v>24699</v>
      </c>
      <c r="F8063" t="s">
        <v>68</v>
      </c>
      <c r="G8063" s="1" t="s">
        <v>66</v>
      </c>
      <c r="H8063" t="s">
        <v>16725</v>
      </c>
      <c r="I8063" t="s">
        <v>16739</v>
      </c>
      <c r="J8063" t="s">
        <v>16740</v>
      </c>
      <c r="K8063">
        <v>603</v>
      </c>
      <c r="L8063" t="s">
        <v>16738</v>
      </c>
      <c r="M8063">
        <v>12</v>
      </c>
      <c r="N8063">
        <v>85</v>
      </c>
    </row>
    <row r="8064" spans="1:14" s="6" customFormat="1" x14ac:dyDescent="0.2">
      <c r="A8064">
        <v>8059</v>
      </c>
      <c r="B8064">
        <v>5</v>
      </c>
      <c r="C8064" t="s">
        <v>65</v>
      </c>
      <c r="D8064" s="1" t="s">
        <v>10972</v>
      </c>
      <c r="E8064" s="1" t="s">
        <v>24700</v>
      </c>
      <c r="F8064" t="s">
        <v>68</v>
      </c>
      <c r="G8064" s="1" t="s">
        <v>66</v>
      </c>
      <c r="H8064" t="s">
        <v>16725</v>
      </c>
      <c r="I8064" t="s">
        <v>16739</v>
      </c>
      <c r="J8064" t="s">
        <v>16740</v>
      </c>
      <c r="K8064">
        <v>603</v>
      </c>
      <c r="L8064" t="s">
        <v>16738</v>
      </c>
      <c r="M8064">
        <v>12</v>
      </c>
      <c r="N8064">
        <v>85</v>
      </c>
    </row>
    <row r="8065" spans="1:14" s="6" customFormat="1" x14ac:dyDescent="0.2">
      <c r="A8065">
        <v>8060</v>
      </c>
      <c r="B8065">
        <v>5</v>
      </c>
      <c r="C8065" t="s">
        <v>65</v>
      </c>
      <c r="D8065" s="1" t="s">
        <v>10973</v>
      </c>
      <c r="E8065" s="1" t="s">
        <v>24701</v>
      </c>
      <c r="F8065" t="s">
        <v>68</v>
      </c>
      <c r="G8065" s="1" t="s">
        <v>66</v>
      </c>
      <c r="H8065" t="s">
        <v>16725</v>
      </c>
      <c r="I8065" t="s">
        <v>16739</v>
      </c>
      <c r="J8065" t="s">
        <v>16740</v>
      </c>
      <c r="K8065">
        <v>603</v>
      </c>
      <c r="L8065" t="s">
        <v>16738</v>
      </c>
      <c r="M8065">
        <v>12</v>
      </c>
      <c r="N8065">
        <v>85</v>
      </c>
    </row>
    <row r="8066" spans="1:14" s="6" customFormat="1" x14ac:dyDescent="0.2">
      <c r="A8066">
        <v>8061</v>
      </c>
      <c r="B8066">
        <v>5</v>
      </c>
      <c r="C8066" t="s">
        <v>65</v>
      </c>
      <c r="D8066" s="1" t="s">
        <v>10974</v>
      </c>
      <c r="E8066" s="1" t="s">
        <v>24702</v>
      </c>
      <c r="F8066" t="s">
        <v>68</v>
      </c>
      <c r="G8066" s="1" t="s">
        <v>66</v>
      </c>
      <c r="H8066" t="s">
        <v>16755</v>
      </c>
      <c r="I8066" t="s">
        <v>16742</v>
      </c>
      <c r="J8066" t="s">
        <v>16737</v>
      </c>
      <c r="K8066">
        <v>603</v>
      </c>
      <c r="L8066" t="s">
        <v>16738</v>
      </c>
      <c r="M8066">
        <v>15</v>
      </c>
      <c r="N8066">
        <v>80</v>
      </c>
    </row>
    <row r="8067" spans="1:14" s="6" customFormat="1" x14ac:dyDescent="0.2">
      <c r="A8067">
        <v>8062</v>
      </c>
      <c r="B8067">
        <v>20</v>
      </c>
      <c r="C8067" t="s">
        <v>751</v>
      </c>
      <c r="D8067" s="1" t="s">
        <v>10975</v>
      </c>
      <c r="E8067" s="1" t="s">
        <v>24703</v>
      </c>
      <c r="F8067" t="s">
        <v>10828</v>
      </c>
      <c r="G8067" s="1" t="s">
        <v>10827</v>
      </c>
      <c r="H8067" t="s">
        <v>16725</v>
      </c>
      <c r="I8067" t="s">
        <v>16726</v>
      </c>
      <c r="J8067" t="s">
        <v>16727</v>
      </c>
      <c r="K8067">
        <v>512</v>
      </c>
      <c r="L8067" t="s">
        <v>16783</v>
      </c>
      <c r="M8067">
        <v>0</v>
      </c>
      <c r="N8067">
        <v>999</v>
      </c>
    </row>
    <row r="8068" spans="1:14" s="6" customFormat="1" x14ac:dyDescent="0.2">
      <c r="A8068">
        <v>8063</v>
      </c>
      <c r="B8068">
        <v>20</v>
      </c>
      <c r="C8068" t="s">
        <v>751</v>
      </c>
      <c r="D8068" s="1" t="s">
        <v>10976</v>
      </c>
      <c r="E8068" s="1" t="s">
        <v>24704</v>
      </c>
      <c r="F8068" t="s">
        <v>10828</v>
      </c>
      <c r="G8068" s="1" t="s">
        <v>10827</v>
      </c>
      <c r="H8068" t="s">
        <v>16725</v>
      </c>
      <c r="I8068" t="s">
        <v>16726</v>
      </c>
      <c r="J8068" t="s">
        <v>16727</v>
      </c>
      <c r="K8068">
        <v>512</v>
      </c>
      <c r="L8068" t="s">
        <v>16783</v>
      </c>
      <c r="M8068">
        <v>0</v>
      </c>
      <c r="N8068">
        <v>999</v>
      </c>
    </row>
    <row r="8069" spans="1:14" s="6" customFormat="1" x14ac:dyDescent="0.2">
      <c r="A8069">
        <v>8064</v>
      </c>
      <c r="B8069">
        <v>20</v>
      </c>
      <c r="C8069" t="s">
        <v>751</v>
      </c>
      <c r="D8069" s="1" t="s">
        <v>10977</v>
      </c>
      <c r="E8069" s="1" t="s">
        <v>24705</v>
      </c>
      <c r="F8069" t="s">
        <v>10828</v>
      </c>
      <c r="G8069" s="1" t="s">
        <v>10827</v>
      </c>
      <c r="H8069" t="s">
        <v>16725</v>
      </c>
      <c r="I8069" t="s">
        <v>16726</v>
      </c>
      <c r="J8069" t="s">
        <v>16727</v>
      </c>
      <c r="K8069">
        <v>512</v>
      </c>
      <c r="L8069" t="s">
        <v>16783</v>
      </c>
      <c r="M8069">
        <v>0</v>
      </c>
      <c r="N8069">
        <v>999</v>
      </c>
    </row>
    <row r="8070" spans="1:14" s="6" customFormat="1" x14ac:dyDescent="0.2">
      <c r="A8070">
        <v>8065</v>
      </c>
      <c r="B8070">
        <v>20</v>
      </c>
      <c r="C8070" t="s">
        <v>751</v>
      </c>
      <c r="D8070" s="1" t="s">
        <v>10978</v>
      </c>
      <c r="E8070" s="1" t="s">
        <v>24706</v>
      </c>
      <c r="F8070" t="s">
        <v>10828</v>
      </c>
      <c r="G8070" s="1" t="s">
        <v>10827</v>
      </c>
      <c r="H8070" t="s">
        <v>16725</v>
      </c>
      <c r="I8070" t="s">
        <v>16726</v>
      </c>
      <c r="J8070" t="s">
        <v>16727</v>
      </c>
      <c r="K8070">
        <v>512</v>
      </c>
      <c r="L8070" t="s">
        <v>16783</v>
      </c>
      <c r="M8070">
        <v>0</v>
      </c>
      <c r="N8070">
        <v>999</v>
      </c>
    </row>
    <row r="8071" spans="1:14" s="6" customFormat="1" x14ac:dyDescent="0.2">
      <c r="A8071">
        <v>8066</v>
      </c>
      <c r="B8071">
        <v>20</v>
      </c>
      <c r="C8071" t="s">
        <v>751</v>
      </c>
      <c r="D8071" s="1" t="s">
        <v>10979</v>
      </c>
      <c r="E8071" s="1" t="s">
        <v>24707</v>
      </c>
      <c r="F8071" t="s">
        <v>10828</v>
      </c>
      <c r="G8071" s="1" t="s">
        <v>10827</v>
      </c>
      <c r="H8071" t="s">
        <v>16725</v>
      </c>
      <c r="I8071" t="s">
        <v>16726</v>
      </c>
      <c r="J8071" t="s">
        <v>16727</v>
      </c>
      <c r="K8071">
        <v>512</v>
      </c>
      <c r="L8071" t="s">
        <v>16783</v>
      </c>
      <c r="M8071">
        <v>0</v>
      </c>
      <c r="N8071">
        <v>999</v>
      </c>
    </row>
    <row r="8072" spans="1:14" s="6" customFormat="1" x14ac:dyDescent="0.2">
      <c r="A8072">
        <v>8067</v>
      </c>
      <c r="B8072">
        <v>20</v>
      </c>
      <c r="C8072" t="s">
        <v>751</v>
      </c>
      <c r="D8072" s="1" t="s">
        <v>10980</v>
      </c>
      <c r="E8072" s="1" t="s">
        <v>24708</v>
      </c>
      <c r="F8072" t="s">
        <v>10828</v>
      </c>
      <c r="G8072" s="1" t="s">
        <v>10827</v>
      </c>
      <c r="H8072" t="s">
        <v>16725</v>
      </c>
      <c r="I8072" t="s">
        <v>16726</v>
      </c>
      <c r="J8072" t="s">
        <v>16727</v>
      </c>
      <c r="K8072">
        <v>512</v>
      </c>
      <c r="L8072" t="s">
        <v>16783</v>
      </c>
      <c r="M8072">
        <v>0</v>
      </c>
      <c r="N8072">
        <v>999</v>
      </c>
    </row>
    <row r="8073" spans="1:14" s="6" customFormat="1" x14ac:dyDescent="0.2">
      <c r="A8073">
        <v>8068</v>
      </c>
      <c r="B8073">
        <v>11</v>
      </c>
      <c r="C8073" t="s">
        <v>158</v>
      </c>
      <c r="D8073" s="1" t="s">
        <v>10981</v>
      </c>
      <c r="E8073" s="1" t="s">
        <v>24709</v>
      </c>
      <c r="F8073" t="s">
        <v>10574</v>
      </c>
      <c r="G8073" s="1" t="s">
        <v>10573</v>
      </c>
      <c r="H8073" t="s">
        <v>16725</v>
      </c>
      <c r="I8073" t="s">
        <v>16726</v>
      </c>
      <c r="J8073" t="s">
        <v>16727</v>
      </c>
      <c r="K8073">
        <v>610</v>
      </c>
      <c r="L8073" t="s">
        <v>16825</v>
      </c>
      <c r="M8073">
        <v>0</v>
      </c>
      <c r="N8073">
        <v>999</v>
      </c>
    </row>
    <row r="8074" spans="1:14" s="6" customFormat="1" x14ac:dyDescent="0.2">
      <c r="A8074">
        <v>8069</v>
      </c>
      <c r="B8074">
        <v>11</v>
      </c>
      <c r="C8074" t="s">
        <v>158</v>
      </c>
      <c r="D8074" s="1" t="s">
        <v>10982</v>
      </c>
      <c r="E8074" s="1" t="s">
        <v>24710</v>
      </c>
      <c r="F8074" t="s">
        <v>10574</v>
      </c>
      <c r="G8074" s="1" t="s">
        <v>10573</v>
      </c>
      <c r="H8074" t="s">
        <v>16725</v>
      </c>
      <c r="I8074" t="s">
        <v>16726</v>
      </c>
      <c r="J8074" t="s">
        <v>16727</v>
      </c>
      <c r="K8074">
        <v>610</v>
      </c>
      <c r="L8074" t="s">
        <v>16825</v>
      </c>
      <c r="M8074">
        <v>0</v>
      </c>
      <c r="N8074">
        <v>999</v>
      </c>
    </row>
    <row r="8075" spans="1:14" s="6" customFormat="1" x14ac:dyDescent="0.2">
      <c r="A8075">
        <v>8070</v>
      </c>
      <c r="B8075">
        <v>11</v>
      </c>
      <c r="C8075" t="s">
        <v>158</v>
      </c>
      <c r="D8075" s="1" t="s">
        <v>10983</v>
      </c>
      <c r="E8075" s="1" t="s">
        <v>24711</v>
      </c>
      <c r="F8075" t="s">
        <v>10574</v>
      </c>
      <c r="G8075" s="1" t="s">
        <v>10573</v>
      </c>
      <c r="H8075" t="s">
        <v>16725</v>
      </c>
      <c r="I8075" t="s">
        <v>16726</v>
      </c>
      <c r="J8075" t="s">
        <v>16727</v>
      </c>
      <c r="K8075">
        <v>610</v>
      </c>
      <c r="L8075" t="s">
        <v>16825</v>
      </c>
      <c r="M8075">
        <v>0</v>
      </c>
      <c r="N8075">
        <v>999</v>
      </c>
    </row>
    <row r="8076" spans="1:14" s="6" customFormat="1" x14ac:dyDescent="0.2">
      <c r="A8076">
        <v>8071</v>
      </c>
      <c r="B8076">
        <v>11</v>
      </c>
      <c r="C8076" t="s">
        <v>158</v>
      </c>
      <c r="D8076" s="1" t="s">
        <v>10984</v>
      </c>
      <c r="E8076" s="1" t="s">
        <v>24712</v>
      </c>
      <c r="F8076" t="s">
        <v>10574</v>
      </c>
      <c r="G8076" s="1" t="s">
        <v>10573</v>
      </c>
      <c r="H8076" t="s">
        <v>16725</v>
      </c>
      <c r="I8076" t="s">
        <v>16726</v>
      </c>
      <c r="J8076" t="s">
        <v>16727</v>
      </c>
      <c r="K8076">
        <v>610</v>
      </c>
      <c r="L8076" t="s">
        <v>16825</v>
      </c>
      <c r="M8076">
        <v>0</v>
      </c>
      <c r="N8076">
        <v>999</v>
      </c>
    </row>
    <row r="8077" spans="1:14" s="6" customFormat="1" x14ac:dyDescent="0.2">
      <c r="A8077">
        <v>8072</v>
      </c>
      <c r="B8077">
        <v>11</v>
      </c>
      <c r="C8077" t="s">
        <v>158</v>
      </c>
      <c r="D8077" s="1" t="s">
        <v>10985</v>
      </c>
      <c r="E8077" s="1" t="s">
        <v>24713</v>
      </c>
      <c r="F8077" t="s">
        <v>10574</v>
      </c>
      <c r="G8077" s="1" t="s">
        <v>10573</v>
      </c>
      <c r="H8077" t="s">
        <v>16725</v>
      </c>
      <c r="I8077" t="s">
        <v>16726</v>
      </c>
      <c r="J8077" t="s">
        <v>16727</v>
      </c>
      <c r="K8077">
        <v>610</v>
      </c>
      <c r="L8077" t="s">
        <v>16825</v>
      </c>
      <c r="M8077">
        <v>0</v>
      </c>
      <c r="N8077">
        <v>999</v>
      </c>
    </row>
    <row r="8078" spans="1:14" s="6" customFormat="1" x14ac:dyDescent="0.2">
      <c r="A8078">
        <v>8073</v>
      </c>
      <c r="B8078">
        <v>11</v>
      </c>
      <c r="C8078" t="s">
        <v>158</v>
      </c>
      <c r="D8078" s="1" t="s">
        <v>10986</v>
      </c>
      <c r="E8078" s="1" t="s">
        <v>24714</v>
      </c>
      <c r="F8078" t="s">
        <v>10574</v>
      </c>
      <c r="G8078" s="1" t="s">
        <v>10573</v>
      </c>
      <c r="H8078" t="s">
        <v>16725</v>
      </c>
      <c r="I8078" t="s">
        <v>16726</v>
      </c>
      <c r="J8078" t="s">
        <v>16727</v>
      </c>
      <c r="K8078">
        <v>610</v>
      </c>
      <c r="L8078" t="s">
        <v>16825</v>
      </c>
      <c r="M8078">
        <v>0</v>
      </c>
      <c r="N8078">
        <v>999</v>
      </c>
    </row>
    <row r="8079" spans="1:14" s="6" customFormat="1" x14ac:dyDescent="0.2">
      <c r="A8079">
        <v>8074</v>
      </c>
      <c r="B8079">
        <v>11</v>
      </c>
      <c r="C8079" t="s">
        <v>158</v>
      </c>
      <c r="D8079" s="1" t="s">
        <v>10987</v>
      </c>
      <c r="E8079" s="1" t="s">
        <v>24715</v>
      </c>
      <c r="F8079" t="s">
        <v>10989</v>
      </c>
      <c r="G8079" s="1" t="s">
        <v>10988</v>
      </c>
      <c r="H8079" t="s">
        <v>16725</v>
      </c>
      <c r="I8079" t="s">
        <v>16726</v>
      </c>
      <c r="J8079" t="s">
        <v>16727</v>
      </c>
      <c r="K8079">
        <v>0</v>
      </c>
      <c r="L8079">
        <v>0</v>
      </c>
      <c r="M8079">
        <v>0</v>
      </c>
      <c r="N8079">
        <v>999</v>
      </c>
    </row>
    <row r="8080" spans="1:14" s="6" customFormat="1" x14ac:dyDescent="0.2">
      <c r="A8080">
        <v>8075</v>
      </c>
      <c r="B8080">
        <v>15</v>
      </c>
      <c r="C8080" t="s">
        <v>7763</v>
      </c>
      <c r="D8080" s="1" t="s">
        <v>10990</v>
      </c>
      <c r="E8080" s="1" t="s">
        <v>24716</v>
      </c>
      <c r="F8080" t="s">
        <v>10716</v>
      </c>
      <c r="G8080" s="1" t="s">
        <v>10715</v>
      </c>
      <c r="H8080" t="s">
        <v>16733</v>
      </c>
      <c r="I8080" t="s">
        <v>16734</v>
      </c>
      <c r="J8080" t="s">
        <v>16735</v>
      </c>
      <c r="K8080">
        <v>614</v>
      </c>
      <c r="L8080" t="s">
        <v>16816</v>
      </c>
      <c r="M8080">
        <v>10</v>
      </c>
      <c r="N8080">
        <v>54</v>
      </c>
    </row>
    <row r="8081" spans="1:14" s="6" customFormat="1" x14ac:dyDescent="0.2">
      <c r="A8081">
        <v>8076</v>
      </c>
      <c r="B8081">
        <v>15</v>
      </c>
      <c r="C8081" t="s">
        <v>7763</v>
      </c>
      <c r="D8081" s="1" t="s">
        <v>10991</v>
      </c>
      <c r="E8081" s="1" t="s">
        <v>24717</v>
      </c>
      <c r="F8081" t="s">
        <v>10716</v>
      </c>
      <c r="G8081" s="1" t="s">
        <v>10715</v>
      </c>
      <c r="H8081" t="s">
        <v>16733</v>
      </c>
      <c r="I8081" t="s">
        <v>16734</v>
      </c>
      <c r="J8081" t="s">
        <v>16735</v>
      </c>
      <c r="K8081">
        <v>614</v>
      </c>
      <c r="L8081" t="s">
        <v>16816</v>
      </c>
      <c r="M8081">
        <v>10</v>
      </c>
      <c r="N8081">
        <v>54</v>
      </c>
    </row>
    <row r="8082" spans="1:14" s="6" customFormat="1" x14ac:dyDescent="0.2">
      <c r="A8082">
        <v>8077</v>
      </c>
      <c r="B8082">
        <v>15</v>
      </c>
      <c r="C8082" t="s">
        <v>7763</v>
      </c>
      <c r="D8082" s="1" t="s">
        <v>10992</v>
      </c>
      <c r="E8082" s="1" t="s">
        <v>24718</v>
      </c>
      <c r="F8082" t="s">
        <v>10994</v>
      </c>
      <c r="G8082" s="1" t="s">
        <v>10993</v>
      </c>
      <c r="H8082" t="s">
        <v>16733</v>
      </c>
      <c r="I8082" t="s">
        <v>16734</v>
      </c>
      <c r="J8082" t="s">
        <v>16735</v>
      </c>
      <c r="K8082">
        <v>614</v>
      </c>
      <c r="L8082" t="s">
        <v>16816</v>
      </c>
      <c r="M8082">
        <v>10</v>
      </c>
      <c r="N8082">
        <v>54</v>
      </c>
    </row>
    <row r="8083" spans="1:14" s="6" customFormat="1" x14ac:dyDescent="0.2">
      <c r="A8083">
        <v>8078</v>
      </c>
      <c r="B8083">
        <v>15</v>
      </c>
      <c r="C8083" t="s">
        <v>7763</v>
      </c>
      <c r="D8083" s="1" t="s">
        <v>10995</v>
      </c>
      <c r="E8083" s="1" t="s">
        <v>24719</v>
      </c>
      <c r="F8083" t="s">
        <v>10994</v>
      </c>
      <c r="G8083" s="1" t="s">
        <v>10993</v>
      </c>
      <c r="H8083" t="s">
        <v>16733</v>
      </c>
      <c r="I8083" t="s">
        <v>16734</v>
      </c>
      <c r="J8083" t="s">
        <v>16735</v>
      </c>
      <c r="K8083">
        <v>614</v>
      </c>
      <c r="L8083" t="s">
        <v>16816</v>
      </c>
      <c r="M8083">
        <v>10</v>
      </c>
      <c r="N8083">
        <v>54</v>
      </c>
    </row>
    <row r="8084" spans="1:14" s="6" customFormat="1" x14ac:dyDescent="0.2">
      <c r="A8084">
        <v>8079</v>
      </c>
      <c r="B8084">
        <v>15</v>
      </c>
      <c r="C8084" t="s">
        <v>7763</v>
      </c>
      <c r="D8084" s="1" t="s">
        <v>10996</v>
      </c>
      <c r="E8084" s="1" t="s">
        <v>24720</v>
      </c>
      <c r="F8084" t="s">
        <v>10994</v>
      </c>
      <c r="G8084" s="1" t="s">
        <v>10993</v>
      </c>
      <c r="H8084" t="s">
        <v>16733</v>
      </c>
      <c r="I8084" t="s">
        <v>16734</v>
      </c>
      <c r="J8084" t="s">
        <v>16735</v>
      </c>
      <c r="K8084">
        <v>614</v>
      </c>
      <c r="L8084" t="s">
        <v>16816</v>
      </c>
      <c r="M8084">
        <v>10</v>
      </c>
      <c r="N8084">
        <v>54</v>
      </c>
    </row>
    <row r="8085" spans="1:14" s="6" customFormat="1" x14ac:dyDescent="0.2">
      <c r="A8085">
        <v>8080</v>
      </c>
      <c r="B8085">
        <v>15</v>
      </c>
      <c r="C8085" t="s">
        <v>7763</v>
      </c>
      <c r="D8085" s="1" t="s">
        <v>10997</v>
      </c>
      <c r="E8085" s="1" t="s">
        <v>24721</v>
      </c>
      <c r="F8085" t="s">
        <v>10999</v>
      </c>
      <c r="G8085" s="1" t="s">
        <v>10998</v>
      </c>
      <c r="H8085" t="s">
        <v>16733</v>
      </c>
      <c r="I8085" t="s">
        <v>16734</v>
      </c>
      <c r="J8085" t="s">
        <v>16735</v>
      </c>
      <c r="K8085">
        <v>614</v>
      </c>
      <c r="L8085" t="s">
        <v>16816</v>
      </c>
      <c r="M8085">
        <v>10</v>
      </c>
      <c r="N8085">
        <v>54</v>
      </c>
    </row>
    <row r="8086" spans="1:14" s="6" customFormat="1" x14ac:dyDescent="0.2">
      <c r="A8086">
        <v>8081</v>
      </c>
      <c r="B8086">
        <v>15</v>
      </c>
      <c r="C8086" t="s">
        <v>7763</v>
      </c>
      <c r="D8086" s="1" t="s">
        <v>11000</v>
      </c>
      <c r="E8086" s="1" t="s">
        <v>24722</v>
      </c>
      <c r="F8086" t="s">
        <v>10999</v>
      </c>
      <c r="G8086" s="1" t="s">
        <v>10998</v>
      </c>
      <c r="H8086" t="s">
        <v>16733</v>
      </c>
      <c r="I8086" t="s">
        <v>16734</v>
      </c>
      <c r="J8086" t="s">
        <v>16735</v>
      </c>
      <c r="K8086">
        <v>614</v>
      </c>
      <c r="L8086" t="s">
        <v>16816</v>
      </c>
      <c r="M8086">
        <v>10</v>
      </c>
      <c r="N8086">
        <v>54</v>
      </c>
    </row>
    <row r="8087" spans="1:14" s="6" customFormat="1" x14ac:dyDescent="0.2">
      <c r="A8087">
        <v>8082</v>
      </c>
      <c r="B8087">
        <v>19</v>
      </c>
      <c r="C8087" t="s">
        <v>509</v>
      </c>
      <c r="D8087" s="1" t="s">
        <v>11001</v>
      </c>
      <c r="E8087" s="1" t="s">
        <v>24723</v>
      </c>
      <c r="F8087" t="s">
        <v>10967</v>
      </c>
      <c r="G8087" s="1" t="s">
        <v>10966</v>
      </c>
      <c r="H8087" t="s">
        <v>16725</v>
      </c>
      <c r="I8087" t="s">
        <v>16726</v>
      </c>
      <c r="J8087" t="s">
        <v>16727</v>
      </c>
      <c r="K8087">
        <v>0</v>
      </c>
      <c r="L8087">
        <v>0</v>
      </c>
      <c r="M8087">
        <v>0</v>
      </c>
      <c r="N8087">
        <v>999</v>
      </c>
    </row>
    <row r="8088" spans="1:14" s="6" customFormat="1" x14ac:dyDescent="0.2">
      <c r="A8088">
        <v>8083</v>
      </c>
      <c r="B8088">
        <v>19</v>
      </c>
      <c r="C8088" t="s">
        <v>509</v>
      </c>
      <c r="D8088" s="1" t="s">
        <v>11002</v>
      </c>
      <c r="E8088" s="1" t="s">
        <v>24724</v>
      </c>
      <c r="F8088" t="s">
        <v>10967</v>
      </c>
      <c r="G8088" s="1" t="s">
        <v>10966</v>
      </c>
      <c r="H8088" t="s">
        <v>16725</v>
      </c>
      <c r="I8088" t="s">
        <v>16726</v>
      </c>
      <c r="J8088" t="s">
        <v>16727</v>
      </c>
      <c r="K8088">
        <v>0</v>
      </c>
      <c r="L8088">
        <v>0</v>
      </c>
      <c r="M8088">
        <v>0</v>
      </c>
      <c r="N8088">
        <v>999</v>
      </c>
    </row>
    <row r="8089" spans="1:14" s="6" customFormat="1" x14ac:dyDescent="0.2">
      <c r="A8089">
        <v>8084</v>
      </c>
      <c r="B8089">
        <v>19</v>
      </c>
      <c r="C8089" t="s">
        <v>509</v>
      </c>
      <c r="D8089" s="1" t="s">
        <v>11003</v>
      </c>
      <c r="E8089" s="1" t="s">
        <v>24725</v>
      </c>
      <c r="F8089" t="s">
        <v>10967</v>
      </c>
      <c r="G8089" s="1" t="s">
        <v>10966</v>
      </c>
      <c r="H8089" t="s">
        <v>16725</v>
      </c>
      <c r="I8089" t="s">
        <v>16726</v>
      </c>
      <c r="J8089" t="s">
        <v>16727</v>
      </c>
      <c r="K8089">
        <v>0</v>
      </c>
      <c r="L8089">
        <v>0</v>
      </c>
      <c r="M8089">
        <v>0</v>
      </c>
      <c r="N8089">
        <v>999</v>
      </c>
    </row>
    <row r="8090" spans="1:14" s="6" customFormat="1" x14ac:dyDescent="0.2">
      <c r="A8090">
        <v>8085</v>
      </c>
      <c r="B8090">
        <v>19</v>
      </c>
      <c r="C8090" t="s">
        <v>509</v>
      </c>
      <c r="D8090" s="1" t="s">
        <v>11004</v>
      </c>
      <c r="E8090" s="1" t="s">
        <v>24726</v>
      </c>
      <c r="F8090" t="s">
        <v>10967</v>
      </c>
      <c r="G8090" s="1" t="s">
        <v>10966</v>
      </c>
      <c r="H8090" t="s">
        <v>16725</v>
      </c>
      <c r="I8090" t="s">
        <v>16726</v>
      </c>
      <c r="J8090" t="s">
        <v>16727</v>
      </c>
      <c r="K8090">
        <v>0</v>
      </c>
      <c r="L8090">
        <v>0</v>
      </c>
      <c r="M8090">
        <v>0</v>
      </c>
      <c r="N8090">
        <v>999</v>
      </c>
    </row>
    <row r="8091" spans="1:14" s="6" customFormat="1" x14ac:dyDescent="0.2">
      <c r="A8091">
        <v>8086</v>
      </c>
      <c r="B8091">
        <v>19</v>
      </c>
      <c r="C8091" t="s">
        <v>509</v>
      </c>
      <c r="D8091" s="1" t="s">
        <v>11005</v>
      </c>
      <c r="E8091" s="1" t="s">
        <v>24727</v>
      </c>
      <c r="F8091" t="s">
        <v>11007</v>
      </c>
      <c r="G8091" s="1" t="s">
        <v>11006</v>
      </c>
      <c r="H8091" t="s">
        <v>16725</v>
      </c>
      <c r="I8091" t="s">
        <v>16726</v>
      </c>
      <c r="J8091" t="s">
        <v>16727</v>
      </c>
      <c r="K8091">
        <v>0</v>
      </c>
      <c r="L8091">
        <v>0</v>
      </c>
      <c r="M8091">
        <v>0</v>
      </c>
      <c r="N8091">
        <v>999</v>
      </c>
    </row>
    <row r="8092" spans="1:14" s="6" customFormat="1" x14ac:dyDescent="0.2">
      <c r="A8092">
        <v>8087</v>
      </c>
      <c r="B8092">
        <v>20</v>
      </c>
      <c r="C8092" t="s">
        <v>751</v>
      </c>
      <c r="D8092" s="1" t="s">
        <v>11008</v>
      </c>
      <c r="E8092" s="1" t="s">
        <v>24728</v>
      </c>
      <c r="F8092" t="s">
        <v>11010</v>
      </c>
      <c r="G8092" s="1" t="s">
        <v>11009</v>
      </c>
      <c r="H8092" t="s">
        <v>16725</v>
      </c>
      <c r="I8092" t="s">
        <v>16726</v>
      </c>
      <c r="J8092" t="s">
        <v>16727</v>
      </c>
      <c r="K8092">
        <v>504</v>
      </c>
      <c r="L8092" t="s">
        <v>16776</v>
      </c>
      <c r="M8092">
        <v>0</v>
      </c>
      <c r="N8092">
        <v>999</v>
      </c>
    </row>
    <row r="8093" spans="1:14" s="6" customFormat="1" x14ac:dyDescent="0.2">
      <c r="A8093">
        <v>8088</v>
      </c>
      <c r="B8093">
        <v>20</v>
      </c>
      <c r="C8093" t="s">
        <v>751</v>
      </c>
      <c r="D8093" s="1" t="s">
        <v>11011</v>
      </c>
      <c r="E8093" s="1" t="s">
        <v>24729</v>
      </c>
      <c r="F8093" t="s">
        <v>11010</v>
      </c>
      <c r="G8093" s="1" t="s">
        <v>11009</v>
      </c>
      <c r="H8093" t="s">
        <v>16725</v>
      </c>
      <c r="I8093" t="s">
        <v>16726</v>
      </c>
      <c r="J8093" t="s">
        <v>16727</v>
      </c>
      <c r="K8093">
        <v>504</v>
      </c>
      <c r="L8093" t="s">
        <v>16776</v>
      </c>
      <c r="M8093">
        <v>0</v>
      </c>
      <c r="N8093">
        <v>999</v>
      </c>
    </row>
    <row r="8094" spans="1:14" s="6" customFormat="1" x14ac:dyDescent="0.2">
      <c r="A8094">
        <v>8089</v>
      </c>
      <c r="B8094">
        <v>20</v>
      </c>
      <c r="C8094" t="s">
        <v>751</v>
      </c>
      <c r="D8094" s="1" t="s">
        <v>11012</v>
      </c>
      <c r="E8094" s="1" t="s">
        <v>24730</v>
      </c>
      <c r="F8094" t="s">
        <v>11010</v>
      </c>
      <c r="G8094" s="1" t="s">
        <v>11009</v>
      </c>
      <c r="H8094" t="s">
        <v>16725</v>
      </c>
      <c r="I8094" t="s">
        <v>16726</v>
      </c>
      <c r="J8094" t="s">
        <v>16727</v>
      </c>
      <c r="K8094">
        <v>504</v>
      </c>
      <c r="L8094" t="s">
        <v>16776</v>
      </c>
      <c r="M8094">
        <v>0</v>
      </c>
      <c r="N8094">
        <v>999</v>
      </c>
    </row>
    <row r="8095" spans="1:14" s="6" customFormat="1" x14ac:dyDescent="0.2">
      <c r="A8095">
        <v>8090</v>
      </c>
      <c r="B8095">
        <v>20</v>
      </c>
      <c r="C8095" t="s">
        <v>751</v>
      </c>
      <c r="D8095" s="1" t="s">
        <v>11013</v>
      </c>
      <c r="E8095" s="1" t="s">
        <v>24731</v>
      </c>
      <c r="F8095" t="s">
        <v>11010</v>
      </c>
      <c r="G8095" s="1" t="s">
        <v>11009</v>
      </c>
      <c r="H8095" t="s">
        <v>16725</v>
      </c>
      <c r="I8095" t="s">
        <v>16726</v>
      </c>
      <c r="J8095" t="s">
        <v>16727</v>
      </c>
      <c r="K8095">
        <v>504</v>
      </c>
      <c r="L8095" t="s">
        <v>16776</v>
      </c>
      <c r="M8095">
        <v>0</v>
      </c>
      <c r="N8095">
        <v>999</v>
      </c>
    </row>
    <row r="8096" spans="1:14" s="6" customFormat="1" x14ac:dyDescent="0.2">
      <c r="A8096">
        <v>8091</v>
      </c>
      <c r="B8096">
        <v>20</v>
      </c>
      <c r="C8096" t="s">
        <v>751</v>
      </c>
      <c r="D8096" s="1" t="s">
        <v>11014</v>
      </c>
      <c r="E8096" s="1" t="s">
        <v>24732</v>
      </c>
      <c r="F8096" t="s">
        <v>11010</v>
      </c>
      <c r="G8096" s="1" t="s">
        <v>11009</v>
      </c>
      <c r="H8096" t="s">
        <v>16725</v>
      </c>
      <c r="I8096" t="s">
        <v>16726</v>
      </c>
      <c r="J8096" t="s">
        <v>16727</v>
      </c>
      <c r="K8096">
        <v>504</v>
      </c>
      <c r="L8096" t="s">
        <v>16776</v>
      </c>
      <c r="M8096">
        <v>0</v>
      </c>
      <c r="N8096">
        <v>999</v>
      </c>
    </row>
    <row r="8097" spans="1:14" s="6" customFormat="1" x14ac:dyDescent="0.2">
      <c r="A8097">
        <v>8092</v>
      </c>
      <c r="B8097">
        <v>13</v>
      </c>
      <c r="C8097" t="s">
        <v>461</v>
      </c>
      <c r="D8097" s="1" t="s">
        <v>11015</v>
      </c>
      <c r="E8097" s="1" t="s">
        <v>24733</v>
      </c>
      <c r="F8097" t="s">
        <v>10959</v>
      </c>
      <c r="G8097" s="1" t="s">
        <v>10958</v>
      </c>
      <c r="H8097" t="s">
        <v>16725</v>
      </c>
      <c r="I8097" t="s">
        <v>16726</v>
      </c>
      <c r="J8097" t="s">
        <v>16727</v>
      </c>
      <c r="K8097">
        <v>614</v>
      </c>
      <c r="L8097">
        <v>0</v>
      </c>
      <c r="M8097">
        <v>0</v>
      </c>
      <c r="N8097">
        <v>999</v>
      </c>
    </row>
    <row r="8098" spans="1:14" s="6" customFormat="1" x14ac:dyDescent="0.2">
      <c r="A8098">
        <v>8093</v>
      </c>
      <c r="B8098">
        <v>13</v>
      </c>
      <c r="C8098" t="s">
        <v>461</v>
      </c>
      <c r="D8098" s="1" t="s">
        <v>11016</v>
      </c>
      <c r="E8098" s="1" t="s">
        <v>24734</v>
      </c>
      <c r="F8098" t="s">
        <v>10959</v>
      </c>
      <c r="G8098" s="1" t="s">
        <v>10958</v>
      </c>
      <c r="H8098" t="s">
        <v>16725</v>
      </c>
      <c r="I8098" t="s">
        <v>16726</v>
      </c>
      <c r="J8098" t="s">
        <v>16727</v>
      </c>
      <c r="K8098">
        <v>614</v>
      </c>
      <c r="L8098">
        <v>0</v>
      </c>
      <c r="M8098">
        <v>0</v>
      </c>
      <c r="N8098">
        <v>999</v>
      </c>
    </row>
    <row r="8099" spans="1:14" s="6" customFormat="1" x14ac:dyDescent="0.2">
      <c r="A8099">
        <v>8094</v>
      </c>
      <c r="B8099">
        <v>13</v>
      </c>
      <c r="C8099" t="s">
        <v>461</v>
      </c>
      <c r="D8099" s="1" t="s">
        <v>11017</v>
      </c>
      <c r="E8099" s="1" t="s">
        <v>24735</v>
      </c>
      <c r="F8099" t="s">
        <v>10959</v>
      </c>
      <c r="G8099" s="1" t="s">
        <v>10958</v>
      </c>
      <c r="H8099" t="s">
        <v>16725</v>
      </c>
      <c r="I8099" t="s">
        <v>16726</v>
      </c>
      <c r="J8099" t="s">
        <v>16727</v>
      </c>
      <c r="K8099">
        <v>614</v>
      </c>
      <c r="L8099">
        <v>0</v>
      </c>
      <c r="M8099">
        <v>0</v>
      </c>
      <c r="N8099">
        <v>999</v>
      </c>
    </row>
    <row r="8100" spans="1:14" s="6" customFormat="1" x14ac:dyDescent="0.2">
      <c r="A8100">
        <v>8095</v>
      </c>
      <c r="B8100">
        <v>13</v>
      </c>
      <c r="C8100" t="s">
        <v>461</v>
      </c>
      <c r="D8100" s="1" t="s">
        <v>11018</v>
      </c>
      <c r="E8100" s="1" t="s">
        <v>24736</v>
      </c>
      <c r="F8100" t="s">
        <v>11020</v>
      </c>
      <c r="G8100" s="1" t="s">
        <v>11019</v>
      </c>
      <c r="H8100" t="s">
        <v>16725</v>
      </c>
      <c r="I8100" t="s">
        <v>16726</v>
      </c>
      <c r="J8100" t="s">
        <v>16727</v>
      </c>
      <c r="K8100">
        <v>614</v>
      </c>
      <c r="L8100" t="s">
        <v>16751</v>
      </c>
      <c r="M8100">
        <v>0</v>
      </c>
      <c r="N8100">
        <v>999</v>
      </c>
    </row>
    <row r="8101" spans="1:14" s="6" customFormat="1" x14ac:dyDescent="0.2">
      <c r="A8101">
        <v>8096</v>
      </c>
      <c r="B8101">
        <v>13</v>
      </c>
      <c r="C8101" t="s">
        <v>461</v>
      </c>
      <c r="D8101" s="1" t="s">
        <v>11021</v>
      </c>
      <c r="E8101" s="1" t="s">
        <v>24737</v>
      </c>
      <c r="F8101" t="s">
        <v>11020</v>
      </c>
      <c r="G8101" s="1" t="s">
        <v>11019</v>
      </c>
      <c r="H8101" t="s">
        <v>16725</v>
      </c>
      <c r="I8101" t="s">
        <v>16726</v>
      </c>
      <c r="J8101" t="s">
        <v>16727</v>
      </c>
      <c r="K8101">
        <v>614</v>
      </c>
      <c r="L8101" t="s">
        <v>16751</v>
      </c>
      <c r="M8101">
        <v>0</v>
      </c>
      <c r="N8101">
        <v>999</v>
      </c>
    </row>
    <row r="8102" spans="1:14" s="6" customFormat="1" x14ac:dyDescent="0.2">
      <c r="A8102">
        <v>8097</v>
      </c>
      <c r="B8102">
        <v>13</v>
      </c>
      <c r="C8102" t="s">
        <v>461</v>
      </c>
      <c r="D8102" s="1" t="s">
        <v>11022</v>
      </c>
      <c r="E8102" s="1" t="s">
        <v>24738</v>
      </c>
      <c r="F8102" t="s">
        <v>11020</v>
      </c>
      <c r="G8102" s="1" t="s">
        <v>11019</v>
      </c>
      <c r="H8102" t="s">
        <v>16725</v>
      </c>
      <c r="I8102" t="s">
        <v>16726</v>
      </c>
      <c r="J8102" t="s">
        <v>16727</v>
      </c>
      <c r="K8102">
        <v>614</v>
      </c>
      <c r="L8102" t="s">
        <v>16751</v>
      </c>
      <c r="M8102">
        <v>0</v>
      </c>
      <c r="N8102">
        <v>999</v>
      </c>
    </row>
    <row r="8103" spans="1:14" s="6" customFormat="1" x14ac:dyDescent="0.2">
      <c r="A8103">
        <v>8098</v>
      </c>
      <c r="B8103">
        <v>20</v>
      </c>
      <c r="C8103" t="s">
        <v>751</v>
      </c>
      <c r="D8103" s="1" t="s">
        <v>11023</v>
      </c>
      <c r="E8103" s="1" t="s">
        <v>24739</v>
      </c>
      <c r="F8103" t="s">
        <v>10870</v>
      </c>
      <c r="G8103" s="1" t="s">
        <v>10869</v>
      </c>
      <c r="H8103" t="s">
        <v>16725</v>
      </c>
      <c r="I8103" t="s">
        <v>16726</v>
      </c>
      <c r="J8103" t="s">
        <v>16727</v>
      </c>
      <c r="K8103">
        <v>501</v>
      </c>
      <c r="L8103" t="s">
        <v>16765</v>
      </c>
      <c r="M8103">
        <v>0</v>
      </c>
      <c r="N8103">
        <v>999</v>
      </c>
    </row>
    <row r="8104" spans="1:14" s="6" customFormat="1" x14ac:dyDescent="0.2">
      <c r="A8104">
        <v>8099</v>
      </c>
      <c r="B8104">
        <v>20</v>
      </c>
      <c r="C8104" t="s">
        <v>751</v>
      </c>
      <c r="D8104" s="1" t="s">
        <v>11024</v>
      </c>
      <c r="E8104" s="1" t="s">
        <v>24740</v>
      </c>
      <c r="F8104" t="s">
        <v>11026</v>
      </c>
      <c r="G8104" s="1" t="s">
        <v>11025</v>
      </c>
      <c r="H8104" t="s">
        <v>16725</v>
      </c>
      <c r="I8104" t="s">
        <v>16742</v>
      </c>
      <c r="J8104" t="s">
        <v>16815</v>
      </c>
      <c r="K8104">
        <v>501</v>
      </c>
      <c r="L8104" t="s">
        <v>16765</v>
      </c>
      <c r="M8104">
        <v>15</v>
      </c>
      <c r="N8104">
        <v>95</v>
      </c>
    </row>
    <row r="8105" spans="1:14" s="6" customFormat="1" x14ac:dyDescent="0.2">
      <c r="A8105">
        <v>8100</v>
      </c>
      <c r="B8105">
        <v>20</v>
      </c>
      <c r="C8105" t="s">
        <v>751</v>
      </c>
      <c r="D8105" s="1" t="s">
        <v>11027</v>
      </c>
      <c r="E8105" s="1" t="s">
        <v>24741</v>
      </c>
      <c r="F8105" t="s">
        <v>11026</v>
      </c>
      <c r="G8105" s="1" t="s">
        <v>11025</v>
      </c>
      <c r="H8105" t="s">
        <v>16725</v>
      </c>
      <c r="I8105" t="s">
        <v>16726</v>
      </c>
      <c r="J8105" t="s">
        <v>16727</v>
      </c>
      <c r="K8105">
        <v>501</v>
      </c>
      <c r="L8105" t="s">
        <v>16765</v>
      </c>
      <c r="M8105">
        <v>0</v>
      </c>
      <c r="N8105">
        <v>999</v>
      </c>
    </row>
    <row r="8106" spans="1:14" s="6" customFormat="1" x14ac:dyDescent="0.2">
      <c r="A8106">
        <v>8101</v>
      </c>
      <c r="B8106">
        <v>20</v>
      </c>
      <c r="C8106" t="s">
        <v>751</v>
      </c>
      <c r="D8106" s="1" t="s">
        <v>11028</v>
      </c>
      <c r="E8106" s="1" t="s">
        <v>24742</v>
      </c>
      <c r="F8106" t="s">
        <v>11026</v>
      </c>
      <c r="G8106" s="1" t="s">
        <v>11025</v>
      </c>
      <c r="H8106" t="s">
        <v>16725</v>
      </c>
      <c r="I8106" t="s">
        <v>16726</v>
      </c>
      <c r="J8106" t="s">
        <v>16727</v>
      </c>
      <c r="K8106">
        <v>501</v>
      </c>
      <c r="L8106" t="s">
        <v>16765</v>
      </c>
      <c r="M8106">
        <v>0</v>
      </c>
      <c r="N8106">
        <v>999</v>
      </c>
    </row>
    <row r="8107" spans="1:14" s="6" customFormat="1" x14ac:dyDescent="0.2">
      <c r="A8107">
        <v>8102</v>
      </c>
      <c r="B8107">
        <v>20</v>
      </c>
      <c r="C8107" t="s">
        <v>751</v>
      </c>
      <c r="D8107" s="1" t="s">
        <v>11029</v>
      </c>
      <c r="E8107" s="1" t="s">
        <v>24743</v>
      </c>
      <c r="F8107" t="s">
        <v>11026</v>
      </c>
      <c r="G8107" s="1" t="s">
        <v>11025</v>
      </c>
      <c r="H8107" t="s">
        <v>16725</v>
      </c>
      <c r="I8107" t="s">
        <v>16726</v>
      </c>
      <c r="J8107" t="s">
        <v>16727</v>
      </c>
      <c r="K8107">
        <v>501</v>
      </c>
      <c r="L8107" t="s">
        <v>16765</v>
      </c>
      <c r="M8107">
        <v>0</v>
      </c>
      <c r="N8107">
        <v>999</v>
      </c>
    </row>
    <row r="8108" spans="1:14" s="6" customFormat="1" x14ac:dyDescent="0.2">
      <c r="A8108">
        <v>8103</v>
      </c>
      <c r="B8108">
        <v>19</v>
      </c>
      <c r="C8108" t="s">
        <v>509</v>
      </c>
      <c r="D8108" s="1" t="s">
        <v>11030</v>
      </c>
      <c r="E8108" s="1" t="s">
        <v>24744</v>
      </c>
      <c r="F8108" t="s">
        <v>11007</v>
      </c>
      <c r="G8108" s="1" t="s">
        <v>11006</v>
      </c>
      <c r="H8108" t="s">
        <v>16725</v>
      </c>
      <c r="I8108" t="s">
        <v>16726</v>
      </c>
      <c r="J8108" t="s">
        <v>16727</v>
      </c>
      <c r="K8108">
        <v>0</v>
      </c>
      <c r="L8108">
        <v>0</v>
      </c>
      <c r="M8108">
        <v>0</v>
      </c>
      <c r="N8108">
        <v>999</v>
      </c>
    </row>
    <row r="8109" spans="1:14" s="6" customFormat="1" x14ac:dyDescent="0.2">
      <c r="A8109">
        <v>8104</v>
      </c>
      <c r="B8109">
        <v>19</v>
      </c>
      <c r="C8109" t="s">
        <v>509</v>
      </c>
      <c r="D8109" s="1" t="s">
        <v>11031</v>
      </c>
      <c r="E8109" s="1" t="s">
        <v>24745</v>
      </c>
      <c r="F8109" t="s">
        <v>11007</v>
      </c>
      <c r="G8109" s="1" t="s">
        <v>11006</v>
      </c>
      <c r="H8109" t="s">
        <v>16725</v>
      </c>
      <c r="I8109" t="s">
        <v>16726</v>
      </c>
      <c r="J8109" t="s">
        <v>16727</v>
      </c>
      <c r="K8109">
        <v>0</v>
      </c>
      <c r="L8109">
        <v>0</v>
      </c>
      <c r="M8109">
        <v>0</v>
      </c>
      <c r="N8109">
        <v>999</v>
      </c>
    </row>
    <row r="8110" spans="1:14" s="6" customFormat="1" x14ac:dyDescent="0.2">
      <c r="A8110">
        <v>8105</v>
      </c>
      <c r="B8110">
        <v>19</v>
      </c>
      <c r="C8110" t="s">
        <v>509</v>
      </c>
      <c r="D8110" s="1" t="s">
        <v>11032</v>
      </c>
      <c r="E8110" s="1" t="s">
        <v>24746</v>
      </c>
      <c r="F8110" t="s">
        <v>11007</v>
      </c>
      <c r="G8110" s="1" t="s">
        <v>11006</v>
      </c>
      <c r="H8110" t="s">
        <v>16725</v>
      </c>
      <c r="I8110" t="s">
        <v>16726</v>
      </c>
      <c r="J8110" t="s">
        <v>16727</v>
      </c>
      <c r="K8110">
        <v>0</v>
      </c>
      <c r="L8110">
        <v>0</v>
      </c>
      <c r="M8110">
        <v>0</v>
      </c>
      <c r="N8110">
        <v>999</v>
      </c>
    </row>
    <row r="8111" spans="1:14" s="6" customFormat="1" x14ac:dyDescent="0.2">
      <c r="A8111">
        <v>8106</v>
      </c>
      <c r="B8111">
        <v>19</v>
      </c>
      <c r="C8111" t="s">
        <v>509</v>
      </c>
      <c r="D8111" s="1" t="s">
        <v>11033</v>
      </c>
      <c r="E8111" s="1" t="s">
        <v>24747</v>
      </c>
      <c r="F8111" t="s">
        <v>11007</v>
      </c>
      <c r="G8111" s="1" t="s">
        <v>11006</v>
      </c>
      <c r="H8111" t="s">
        <v>16725</v>
      </c>
      <c r="I8111" t="s">
        <v>16726</v>
      </c>
      <c r="J8111" t="s">
        <v>16727</v>
      </c>
      <c r="K8111">
        <v>0</v>
      </c>
      <c r="L8111">
        <v>0</v>
      </c>
      <c r="M8111">
        <v>0</v>
      </c>
      <c r="N8111">
        <v>999</v>
      </c>
    </row>
    <row r="8112" spans="1:14" s="6" customFormat="1" x14ac:dyDescent="0.2">
      <c r="A8112">
        <v>8107</v>
      </c>
      <c r="B8112">
        <v>19</v>
      </c>
      <c r="C8112" t="s">
        <v>509</v>
      </c>
      <c r="D8112" s="1" t="s">
        <v>11034</v>
      </c>
      <c r="E8112" s="1" t="s">
        <v>24748</v>
      </c>
      <c r="F8112" t="s">
        <v>11007</v>
      </c>
      <c r="G8112" s="1" t="s">
        <v>11006</v>
      </c>
      <c r="H8112" t="s">
        <v>16725</v>
      </c>
      <c r="I8112" t="s">
        <v>16726</v>
      </c>
      <c r="J8112" t="s">
        <v>16727</v>
      </c>
      <c r="K8112">
        <v>0</v>
      </c>
      <c r="L8112">
        <v>0</v>
      </c>
      <c r="M8112">
        <v>0</v>
      </c>
      <c r="N8112">
        <v>999</v>
      </c>
    </row>
    <row r="8113" spans="1:14" s="6" customFormat="1" x14ac:dyDescent="0.2">
      <c r="A8113">
        <v>8108</v>
      </c>
      <c r="B8113">
        <v>19</v>
      </c>
      <c r="C8113" t="s">
        <v>509</v>
      </c>
      <c r="D8113" s="1" t="s">
        <v>11035</v>
      </c>
      <c r="E8113" s="1" t="s">
        <v>24749</v>
      </c>
      <c r="F8113" t="s">
        <v>11037</v>
      </c>
      <c r="G8113" s="1" t="s">
        <v>11036</v>
      </c>
      <c r="H8113" t="s">
        <v>16725</v>
      </c>
      <c r="I8113" t="s">
        <v>16726</v>
      </c>
      <c r="J8113" t="s">
        <v>16727</v>
      </c>
      <c r="K8113">
        <v>0</v>
      </c>
      <c r="L8113">
        <v>0</v>
      </c>
      <c r="M8113">
        <v>0</v>
      </c>
      <c r="N8113">
        <v>999</v>
      </c>
    </row>
    <row r="8114" spans="1:14" s="6" customFormat="1" x14ac:dyDescent="0.2">
      <c r="A8114">
        <v>8109</v>
      </c>
      <c r="B8114">
        <v>15</v>
      </c>
      <c r="C8114" t="s">
        <v>7763</v>
      </c>
      <c r="D8114" s="1" t="s">
        <v>11038</v>
      </c>
      <c r="E8114" s="1" t="s">
        <v>24750</v>
      </c>
      <c r="F8114" t="s">
        <v>10999</v>
      </c>
      <c r="G8114" s="1" t="s">
        <v>10998</v>
      </c>
      <c r="H8114" t="s">
        <v>16733</v>
      </c>
      <c r="I8114" t="s">
        <v>16734</v>
      </c>
      <c r="J8114" t="s">
        <v>16735</v>
      </c>
      <c r="K8114">
        <v>614</v>
      </c>
      <c r="L8114" t="s">
        <v>16816</v>
      </c>
      <c r="M8114">
        <v>10</v>
      </c>
      <c r="N8114">
        <v>54</v>
      </c>
    </row>
    <row r="8115" spans="1:14" s="6" customFormat="1" x14ac:dyDescent="0.2">
      <c r="A8115">
        <v>8110</v>
      </c>
      <c r="B8115">
        <v>15</v>
      </c>
      <c r="C8115" t="s">
        <v>7763</v>
      </c>
      <c r="D8115" s="1" t="s">
        <v>11039</v>
      </c>
      <c r="E8115" s="1" t="s">
        <v>11040</v>
      </c>
      <c r="F8115" t="s">
        <v>11041</v>
      </c>
      <c r="G8115" s="1" t="s">
        <v>11040</v>
      </c>
      <c r="H8115" t="s">
        <v>16733</v>
      </c>
      <c r="I8115" t="s">
        <v>16734</v>
      </c>
      <c r="J8115" t="s">
        <v>16735</v>
      </c>
      <c r="K8115">
        <v>614</v>
      </c>
      <c r="L8115" t="s">
        <v>16816</v>
      </c>
      <c r="M8115">
        <v>10</v>
      </c>
      <c r="N8115">
        <v>54</v>
      </c>
    </row>
    <row r="8116" spans="1:14" s="6" customFormat="1" x14ac:dyDescent="0.2">
      <c r="A8116">
        <v>8111</v>
      </c>
      <c r="B8116">
        <v>15</v>
      </c>
      <c r="C8116" t="s">
        <v>7763</v>
      </c>
      <c r="D8116" s="1" t="s">
        <v>11042</v>
      </c>
      <c r="E8116" s="1" t="s">
        <v>24751</v>
      </c>
      <c r="F8116" t="s">
        <v>11044</v>
      </c>
      <c r="G8116" s="1" t="s">
        <v>11043</v>
      </c>
      <c r="H8116" t="s">
        <v>16733</v>
      </c>
      <c r="I8116" t="s">
        <v>16734</v>
      </c>
      <c r="J8116" t="s">
        <v>16735</v>
      </c>
      <c r="K8116">
        <v>614</v>
      </c>
      <c r="L8116" t="s">
        <v>16816</v>
      </c>
      <c r="M8116">
        <v>10</v>
      </c>
      <c r="N8116">
        <v>54</v>
      </c>
    </row>
    <row r="8117" spans="1:14" s="6" customFormat="1" x14ac:dyDescent="0.2">
      <c r="A8117">
        <v>8112</v>
      </c>
      <c r="B8117">
        <v>15</v>
      </c>
      <c r="C8117" t="s">
        <v>7763</v>
      </c>
      <c r="D8117" s="1" t="s">
        <v>11045</v>
      </c>
      <c r="E8117" s="1" t="s">
        <v>24752</v>
      </c>
      <c r="F8117" t="s">
        <v>11044</v>
      </c>
      <c r="G8117" s="1" t="s">
        <v>11043</v>
      </c>
      <c r="H8117" t="s">
        <v>16733</v>
      </c>
      <c r="I8117" t="s">
        <v>16734</v>
      </c>
      <c r="J8117" t="s">
        <v>16735</v>
      </c>
      <c r="K8117">
        <v>614</v>
      </c>
      <c r="L8117" t="s">
        <v>16816</v>
      </c>
      <c r="M8117">
        <v>10</v>
      </c>
      <c r="N8117">
        <v>54</v>
      </c>
    </row>
    <row r="8118" spans="1:14" s="6" customFormat="1" x14ac:dyDescent="0.2">
      <c r="A8118">
        <v>8113</v>
      </c>
      <c r="B8118">
        <v>15</v>
      </c>
      <c r="C8118" t="s">
        <v>7763</v>
      </c>
      <c r="D8118" s="1" t="s">
        <v>11046</v>
      </c>
      <c r="E8118" s="1" t="s">
        <v>24753</v>
      </c>
      <c r="F8118" t="s">
        <v>11044</v>
      </c>
      <c r="G8118" s="1" t="s">
        <v>11043</v>
      </c>
      <c r="H8118" t="s">
        <v>16733</v>
      </c>
      <c r="I8118" t="s">
        <v>16734</v>
      </c>
      <c r="J8118" t="s">
        <v>16735</v>
      </c>
      <c r="K8118">
        <v>614</v>
      </c>
      <c r="L8118" t="s">
        <v>16816</v>
      </c>
      <c r="M8118">
        <v>10</v>
      </c>
      <c r="N8118">
        <v>54</v>
      </c>
    </row>
    <row r="8119" spans="1:14" s="6" customFormat="1" x14ac:dyDescent="0.2">
      <c r="A8119">
        <v>8114</v>
      </c>
      <c r="B8119">
        <v>15</v>
      </c>
      <c r="C8119" t="s">
        <v>7763</v>
      </c>
      <c r="D8119" s="1" t="s">
        <v>11047</v>
      </c>
      <c r="E8119" s="1" t="s">
        <v>24754</v>
      </c>
      <c r="F8119" t="s">
        <v>11044</v>
      </c>
      <c r="G8119" s="1" t="s">
        <v>11043</v>
      </c>
      <c r="H8119" t="s">
        <v>16733</v>
      </c>
      <c r="I8119" t="s">
        <v>16734</v>
      </c>
      <c r="J8119" t="s">
        <v>16735</v>
      </c>
      <c r="K8119">
        <v>0</v>
      </c>
      <c r="L8119" t="s">
        <v>7765</v>
      </c>
      <c r="M8119">
        <v>10</v>
      </c>
      <c r="N8119">
        <v>54</v>
      </c>
    </row>
    <row r="8120" spans="1:14" s="6" customFormat="1" x14ac:dyDescent="0.2">
      <c r="A8120">
        <v>8115</v>
      </c>
      <c r="B8120">
        <v>15</v>
      </c>
      <c r="C8120" t="s">
        <v>7763</v>
      </c>
      <c r="D8120" s="1" t="s">
        <v>11048</v>
      </c>
      <c r="E8120" s="1" t="s">
        <v>24755</v>
      </c>
      <c r="F8120" t="s">
        <v>11050</v>
      </c>
      <c r="G8120" s="1" t="s">
        <v>11049</v>
      </c>
      <c r="H8120" t="s">
        <v>16733</v>
      </c>
      <c r="I8120" t="s">
        <v>16734</v>
      </c>
      <c r="J8120" t="s">
        <v>16735</v>
      </c>
      <c r="K8120">
        <v>614</v>
      </c>
      <c r="L8120" t="s">
        <v>16816</v>
      </c>
      <c r="M8120">
        <v>10</v>
      </c>
      <c r="N8120">
        <v>54</v>
      </c>
    </row>
    <row r="8121" spans="1:14" s="6" customFormat="1" x14ac:dyDescent="0.2">
      <c r="A8121">
        <v>8116</v>
      </c>
      <c r="B8121">
        <v>20</v>
      </c>
      <c r="C8121" t="s">
        <v>751</v>
      </c>
      <c r="D8121" s="1" t="s">
        <v>11051</v>
      </c>
      <c r="E8121" s="1" t="s">
        <v>24756</v>
      </c>
      <c r="F8121" t="s">
        <v>11010</v>
      </c>
      <c r="G8121" s="1" t="s">
        <v>11009</v>
      </c>
      <c r="H8121" t="s">
        <v>16725</v>
      </c>
      <c r="I8121" t="s">
        <v>16726</v>
      </c>
      <c r="J8121" t="s">
        <v>16727</v>
      </c>
      <c r="K8121">
        <v>504</v>
      </c>
      <c r="L8121" t="s">
        <v>16776</v>
      </c>
      <c r="M8121">
        <v>0</v>
      </c>
      <c r="N8121">
        <v>999</v>
      </c>
    </row>
    <row r="8122" spans="1:14" s="6" customFormat="1" x14ac:dyDescent="0.2">
      <c r="A8122">
        <v>8117</v>
      </c>
      <c r="B8122">
        <v>20</v>
      </c>
      <c r="C8122" t="s">
        <v>751</v>
      </c>
      <c r="D8122" s="1" t="s">
        <v>11052</v>
      </c>
      <c r="E8122" s="1" t="s">
        <v>24757</v>
      </c>
      <c r="F8122" t="s">
        <v>11010</v>
      </c>
      <c r="G8122" s="1" t="s">
        <v>11009</v>
      </c>
      <c r="H8122" t="s">
        <v>16725</v>
      </c>
      <c r="I8122" t="s">
        <v>16726</v>
      </c>
      <c r="J8122" t="s">
        <v>16727</v>
      </c>
      <c r="K8122">
        <v>504</v>
      </c>
      <c r="L8122" t="s">
        <v>16776</v>
      </c>
      <c r="M8122">
        <v>0</v>
      </c>
      <c r="N8122">
        <v>999</v>
      </c>
    </row>
    <row r="8123" spans="1:14" s="6" customFormat="1" x14ac:dyDescent="0.2">
      <c r="A8123">
        <v>8118</v>
      </c>
      <c r="B8123">
        <v>20</v>
      </c>
      <c r="C8123" t="s">
        <v>751</v>
      </c>
      <c r="D8123" s="1" t="s">
        <v>11053</v>
      </c>
      <c r="E8123" s="1" t="s">
        <v>24758</v>
      </c>
      <c r="F8123" t="s">
        <v>11010</v>
      </c>
      <c r="G8123" s="1" t="s">
        <v>11009</v>
      </c>
      <c r="H8123" t="s">
        <v>16725</v>
      </c>
      <c r="I8123" t="s">
        <v>16726</v>
      </c>
      <c r="J8123" t="s">
        <v>16727</v>
      </c>
      <c r="K8123">
        <v>504</v>
      </c>
      <c r="L8123" t="s">
        <v>16776</v>
      </c>
      <c r="M8123">
        <v>0</v>
      </c>
      <c r="N8123">
        <v>999</v>
      </c>
    </row>
    <row r="8124" spans="1:14" s="6" customFormat="1" x14ac:dyDescent="0.2">
      <c r="A8124">
        <v>8119</v>
      </c>
      <c r="B8124">
        <v>20</v>
      </c>
      <c r="C8124" t="s">
        <v>751</v>
      </c>
      <c r="D8124" s="1" t="s">
        <v>11054</v>
      </c>
      <c r="E8124" s="1" t="s">
        <v>24759</v>
      </c>
      <c r="F8124" t="s">
        <v>11010</v>
      </c>
      <c r="G8124" s="1" t="s">
        <v>11009</v>
      </c>
      <c r="H8124" t="s">
        <v>16725</v>
      </c>
      <c r="I8124" t="s">
        <v>16726</v>
      </c>
      <c r="J8124" t="s">
        <v>16727</v>
      </c>
      <c r="K8124">
        <v>504</v>
      </c>
      <c r="L8124" t="s">
        <v>16776</v>
      </c>
      <c r="M8124">
        <v>0</v>
      </c>
      <c r="N8124">
        <v>999</v>
      </c>
    </row>
    <row r="8125" spans="1:14" s="6" customFormat="1" x14ac:dyDescent="0.2">
      <c r="A8125">
        <v>8120</v>
      </c>
      <c r="B8125">
        <v>20</v>
      </c>
      <c r="C8125" t="s">
        <v>751</v>
      </c>
      <c r="D8125" s="1" t="s">
        <v>11055</v>
      </c>
      <c r="E8125" s="1" t="s">
        <v>24760</v>
      </c>
      <c r="F8125" t="s">
        <v>11010</v>
      </c>
      <c r="G8125" s="1" t="s">
        <v>11009</v>
      </c>
      <c r="H8125" t="s">
        <v>16725</v>
      </c>
      <c r="I8125" t="s">
        <v>16726</v>
      </c>
      <c r="J8125" t="s">
        <v>16727</v>
      </c>
      <c r="K8125">
        <v>504</v>
      </c>
      <c r="L8125" t="s">
        <v>16776</v>
      </c>
      <c r="M8125">
        <v>0</v>
      </c>
      <c r="N8125">
        <v>999</v>
      </c>
    </row>
    <row r="8126" spans="1:14" s="6" customFormat="1" x14ac:dyDescent="0.2">
      <c r="A8126">
        <v>8121</v>
      </c>
      <c r="B8126">
        <v>21</v>
      </c>
      <c r="C8126" t="s">
        <v>4208</v>
      </c>
      <c r="D8126" s="1" t="s">
        <v>11056</v>
      </c>
      <c r="E8126" s="1" t="s">
        <v>24761</v>
      </c>
      <c r="F8126" t="s">
        <v>10955</v>
      </c>
      <c r="G8126" s="1" t="s">
        <v>10954</v>
      </c>
      <c r="H8126" t="s">
        <v>16725</v>
      </c>
      <c r="I8126" t="s">
        <v>16726</v>
      </c>
      <c r="J8126" t="s">
        <v>16727</v>
      </c>
      <c r="K8126">
        <v>0</v>
      </c>
      <c r="L8126">
        <v>0</v>
      </c>
      <c r="M8126">
        <v>0</v>
      </c>
      <c r="N8126">
        <v>999</v>
      </c>
    </row>
    <row r="8127" spans="1:14" s="6" customFormat="1" x14ac:dyDescent="0.2">
      <c r="A8127">
        <v>8122</v>
      </c>
      <c r="B8127">
        <v>21</v>
      </c>
      <c r="C8127" t="s">
        <v>4208</v>
      </c>
      <c r="D8127" s="1" t="s">
        <v>11057</v>
      </c>
      <c r="E8127" s="1" t="s">
        <v>24762</v>
      </c>
      <c r="F8127" t="s">
        <v>10955</v>
      </c>
      <c r="G8127" s="1" t="s">
        <v>10954</v>
      </c>
      <c r="H8127" t="s">
        <v>16725</v>
      </c>
      <c r="I8127" t="s">
        <v>16726</v>
      </c>
      <c r="J8127" t="s">
        <v>16727</v>
      </c>
      <c r="K8127">
        <v>0</v>
      </c>
      <c r="L8127">
        <v>0</v>
      </c>
      <c r="M8127">
        <v>0</v>
      </c>
      <c r="N8127">
        <v>999</v>
      </c>
    </row>
    <row r="8128" spans="1:14" s="6" customFormat="1" x14ac:dyDescent="0.2">
      <c r="A8128">
        <v>8123</v>
      </c>
      <c r="B8128">
        <v>21</v>
      </c>
      <c r="C8128" t="s">
        <v>4208</v>
      </c>
      <c r="D8128" s="1" t="s">
        <v>11058</v>
      </c>
      <c r="E8128" s="1" t="s">
        <v>24763</v>
      </c>
      <c r="F8128" t="s">
        <v>10955</v>
      </c>
      <c r="G8128" s="1" t="s">
        <v>10954</v>
      </c>
      <c r="H8128" t="s">
        <v>16725</v>
      </c>
      <c r="I8128" t="s">
        <v>16726</v>
      </c>
      <c r="J8128" t="s">
        <v>16727</v>
      </c>
      <c r="K8128">
        <v>0</v>
      </c>
      <c r="L8128">
        <v>0</v>
      </c>
      <c r="M8128">
        <v>0</v>
      </c>
      <c r="N8128">
        <v>999</v>
      </c>
    </row>
    <row r="8129" spans="1:14" s="6" customFormat="1" x14ac:dyDescent="0.2">
      <c r="A8129">
        <v>8124</v>
      </c>
      <c r="B8129">
        <v>21</v>
      </c>
      <c r="C8129" t="s">
        <v>4208</v>
      </c>
      <c r="D8129" s="1" t="s">
        <v>11059</v>
      </c>
      <c r="E8129" s="1" t="s">
        <v>24764</v>
      </c>
      <c r="F8129" t="s">
        <v>10955</v>
      </c>
      <c r="G8129" s="1" t="s">
        <v>10954</v>
      </c>
      <c r="H8129" t="s">
        <v>16725</v>
      </c>
      <c r="I8129" t="s">
        <v>16726</v>
      </c>
      <c r="J8129" t="s">
        <v>16727</v>
      </c>
      <c r="K8129">
        <v>0</v>
      </c>
      <c r="L8129">
        <v>0</v>
      </c>
      <c r="M8129">
        <v>0</v>
      </c>
      <c r="N8129">
        <v>999</v>
      </c>
    </row>
    <row r="8130" spans="1:14" s="6" customFormat="1" x14ac:dyDescent="0.2">
      <c r="A8130">
        <v>8125</v>
      </c>
      <c r="B8130">
        <v>21</v>
      </c>
      <c r="C8130" t="s">
        <v>4208</v>
      </c>
      <c r="D8130" s="1" t="s">
        <v>11060</v>
      </c>
      <c r="E8130" s="1" t="s">
        <v>24765</v>
      </c>
      <c r="F8130" t="s">
        <v>10955</v>
      </c>
      <c r="G8130" s="1" t="s">
        <v>10954</v>
      </c>
      <c r="H8130" t="s">
        <v>16725</v>
      </c>
      <c r="I8130" t="s">
        <v>16726</v>
      </c>
      <c r="J8130" t="s">
        <v>16727</v>
      </c>
      <c r="K8130">
        <v>0</v>
      </c>
      <c r="L8130">
        <v>0</v>
      </c>
      <c r="M8130">
        <v>0</v>
      </c>
      <c r="N8130">
        <v>999</v>
      </c>
    </row>
    <row r="8131" spans="1:14" s="6" customFormat="1" x14ac:dyDescent="0.2">
      <c r="A8131">
        <v>8126</v>
      </c>
      <c r="B8131">
        <v>21</v>
      </c>
      <c r="C8131" t="s">
        <v>4208</v>
      </c>
      <c r="D8131" s="1" t="s">
        <v>11061</v>
      </c>
      <c r="E8131" s="1" t="s">
        <v>24766</v>
      </c>
      <c r="F8131" t="s">
        <v>10955</v>
      </c>
      <c r="G8131" s="1" t="s">
        <v>10954</v>
      </c>
      <c r="H8131" t="s">
        <v>16725</v>
      </c>
      <c r="I8131" t="s">
        <v>16726</v>
      </c>
      <c r="J8131" t="s">
        <v>16727</v>
      </c>
      <c r="K8131">
        <v>0</v>
      </c>
      <c r="L8131">
        <v>0</v>
      </c>
      <c r="M8131">
        <v>0</v>
      </c>
      <c r="N8131">
        <v>999</v>
      </c>
    </row>
    <row r="8132" spans="1:14" s="6" customFormat="1" x14ac:dyDescent="0.2">
      <c r="A8132">
        <v>8127</v>
      </c>
      <c r="B8132">
        <v>15</v>
      </c>
      <c r="C8132" t="s">
        <v>7763</v>
      </c>
      <c r="D8132" s="1" t="s">
        <v>11062</v>
      </c>
      <c r="E8132" s="1" t="s">
        <v>24767</v>
      </c>
      <c r="F8132" t="s">
        <v>11050</v>
      </c>
      <c r="G8132" s="1" t="s">
        <v>11049</v>
      </c>
      <c r="H8132" t="s">
        <v>16733</v>
      </c>
      <c r="I8132" t="s">
        <v>16734</v>
      </c>
      <c r="J8132" t="s">
        <v>16735</v>
      </c>
      <c r="K8132">
        <v>614</v>
      </c>
      <c r="L8132" t="s">
        <v>16816</v>
      </c>
      <c r="M8132">
        <v>10</v>
      </c>
      <c r="N8132">
        <v>54</v>
      </c>
    </row>
    <row r="8133" spans="1:14" s="6" customFormat="1" x14ac:dyDescent="0.2">
      <c r="A8133">
        <v>8128</v>
      </c>
      <c r="B8133">
        <v>15</v>
      </c>
      <c r="C8133" t="s">
        <v>7763</v>
      </c>
      <c r="D8133" s="1" t="s">
        <v>11063</v>
      </c>
      <c r="E8133" s="1" t="s">
        <v>24768</v>
      </c>
      <c r="F8133" t="s">
        <v>11050</v>
      </c>
      <c r="G8133" s="1" t="s">
        <v>11049</v>
      </c>
      <c r="H8133" t="s">
        <v>16733</v>
      </c>
      <c r="I8133" t="s">
        <v>16734</v>
      </c>
      <c r="J8133" t="s">
        <v>16735</v>
      </c>
      <c r="K8133">
        <v>614</v>
      </c>
      <c r="L8133" t="s">
        <v>16816</v>
      </c>
      <c r="M8133">
        <v>10</v>
      </c>
      <c r="N8133">
        <v>54</v>
      </c>
    </row>
    <row r="8134" spans="1:14" s="6" customFormat="1" x14ac:dyDescent="0.2">
      <c r="A8134">
        <v>8129</v>
      </c>
      <c r="B8134">
        <v>15</v>
      </c>
      <c r="C8134" t="s">
        <v>7763</v>
      </c>
      <c r="D8134" s="1" t="s">
        <v>11064</v>
      </c>
      <c r="E8134" s="1" t="s">
        <v>24769</v>
      </c>
      <c r="F8134" t="s">
        <v>11050</v>
      </c>
      <c r="G8134" s="1" t="s">
        <v>11049</v>
      </c>
      <c r="H8134" t="s">
        <v>16733</v>
      </c>
      <c r="I8134" t="s">
        <v>16734</v>
      </c>
      <c r="J8134" t="s">
        <v>16735</v>
      </c>
      <c r="K8134">
        <v>614</v>
      </c>
      <c r="L8134" t="s">
        <v>16816</v>
      </c>
      <c r="M8134">
        <v>10</v>
      </c>
      <c r="N8134">
        <v>54</v>
      </c>
    </row>
    <row r="8135" spans="1:14" s="6" customFormat="1" x14ac:dyDescent="0.2">
      <c r="A8135">
        <v>8130</v>
      </c>
      <c r="B8135">
        <v>15</v>
      </c>
      <c r="C8135" t="s">
        <v>7763</v>
      </c>
      <c r="D8135" s="1" t="s">
        <v>11065</v>
      </c>
      <c r="E8135" s="1" t="s">
        <v>24770</v>
      </c>
      <c r="F8135" t="s">
        <v>11067</v>
      </c>
      <c r="G8135" s="1" t="s">
        <v>11066</v>
      </c>
      <c r="H8135" t="s">
        <v>16733</v>
      </c>
      <c r="I8135" t="s">
        <v>16734</v>
      </c>
      <c r="J8135" t="s">
        <v>16735</v>
      </c>
      <c r="K8135">
        <v>614</v>
      </c>
      <c r="L8135" t="s">
        <v>16816</v>
      </c>
      <c r="M8135">
        <v>10</v>
      </c>
      <c r="N8135">
        <v>54</v>
      </c>
    </row>
    <row r="8136" spans="1:14" s="6" customFormat="1" x14ac:dyDescent="0.2">
      <c r="A8136">
        <v>8131</v>
      </c>
      <c r="B8136">
        <v>15</v>
      </c>
      <c r="C8136" t="s">
        <v>7763</v>
      </c>
      <c r="D8136" s="1" t="s">
        <v>11068</v>
      </c>
      <c r="E8136" s="1" t="s">
        <v>24771</v>
      </c>
      <c r="F8136" t="s">
        <v>11067</v>
      </c>
      <c r="G8136" s="1" t="s">
        <v>11066</v>
      </c>
      <c r="H8136" t="s">
        <v>16733</v>
      </c>
      <c r="I8136" t="s">
        <v>16734</v>
      </c>
      <c r="J8136" t="s">
        <v>16735</v>
      </c>
      <c r="K8136">
        <v>614</v>
      </c>
      <c r="L8136" t="s">
        <v>16816</v>
      </c>
      <c r="M8136">
        <v>10</v>
      </c>
      <c r="N8136">
        <v>54</v>
      </c>
    </row>
    <row r="8137" spans="1:14" s="6" customFormat="1" x14ac:dyDescent="0.2">
      <c r="A8137">
        <v>8132</v>
      </c>
      <c r="B8137">
        <v>15</v>
      </c>
      <c r="C8137" t="s">
        <v>7763</v>
      </c>
      <c r="D8137" s="1" t="s">
        <v>11069</v>
      </c>
      <c r="E8137" s="1" t="s">
        <v>24772</v>
      </c>
      <c r="F8137" t="s">
        <v>11067</v>
      </c>
      <c r="G8137" s="1" t="s">
        <v>11066</v>
      </c>
      <c r="H8137" t="s">
        <v>16733</v>
      </c>
      <c r="I8137" t="s">
        <v>16734</v>
      </c>
      <c r="J8137" t="s">
        <v>16735</v>
      </c>
      <c r="K8137">
        <v>614</v>
      </c>
      <c r="L8137" t="s">
        <v>16816</v>
      </c>
      <c r="M8137">
        <v>10</v>
      </c>
      <c r="N8137">
        <v>54</v>
      </c>
    </row>
    <row r="8138" spans="1:14" s="6" customFormat="1" x14ac:dyDescent="0.2">
      <c r="A8138">
        <v>8133</v>
      </c>
      <c r="B8138">
        <v>15</v>
      </c>
      <c r="C8138" t="s">
        <v>7763</v>
      </c>
      <c r="D8138" s="1" t="s">
        <v>11070</v>
      </c>
      <c r="E8138" s="1" t="s">
        <v>24773</v>
      </c>
      <c r="F8138" t="s">
        <v>11067</v>
      </c>
      <c r="G8138" s="1" t="s">
        <v>11066</v>
      </c>
      <c r="H8138" t="s">
        <v>16733</v>
      </c>
      <c r="I8138" t="s">
        <v>16734</v>
      </c>
      <c r="J8138" t="s">
        <v>16735</v>
      </c>
      <c r="K8138">
        <v>614</v>
      </c>
      <c r="L8138" t="s">
        <v>16816</v>
      </c>
      <c r="M8138">
        <v>10</v>
      </c>
      <c r="N8138">
        <v>54</v>
      </c>
    </row>
    <row r="8139" spans="1:14" s="6" customFormat="1" x14ac:dyDescent="0.2">
      <c r="A8139">
        <v>8134</v>
      </c>
      <c r="B8139">
        <v>19</v>
      </c>
      <c r="C8139" t="s">
        <v>509</v>
      </c>
      <c r="D8139" s="1" t="s">
        <v>11071</v>
      </c>
      <c r="E8139" s="1" t="s">
        <v>24774</v>
      </c>
      <c r="F8139" t="s">
        <v>11037</v>
      </c>
      <c r="G8139" s="1" t="s">
        <v>11036</v>
      </c>
      <c r="H8139" t="s">
        <v>16725</v>
      </c>
      <c r="I8139" t="s">
        <v>16726</v>
      </c>
      <c r="J8139" t="s">
        <v>16727</v>
      </c>
      <c r="K8139">
        <v>0</v>
      </c>
      <c r="L8139">
        <v>0</v>
      </c>
      <c r="M8139">
        <v>0</v>
      </c>
      <c r="N8139">
        <v>999</v>
      </c>
    </row>
    <row r="8140" spans="1:14" s="6" customFormat="1" x14ac:dyDescent="0.2">
      <c r="A8140">
        <v>8135</v>
      </c>
      <c r="B8140">
        <v>19</v>
      </c>
      <c r="C8140" t="s">
        <v>509</v>
      </c>
      <c r="D8140" s="1" t="s">
        <v>11072</v>
      </c>
      <c r="E8140" s="1" t="s">
        <v>24775</v>
      </c>
      <c r="F8140" t="s">
        <v>11037</v>
      </c>
      <c r="G8140" s="1" t="s">
        <v>11036</v>
      </c>
      <c r="H8140" t="s">
        <v>16725</v>
      </c>
      <c r="I8140" t="s">
        <v>16726</v>
      </c>
      <c r="J8140" t="s">
        <v>16727</v>
      </c>
      <c r="K8140">
        <v>0</v>
      </c>
      <c r="L8140">
        <v>0</v>
      </c>
      <c r="M8140">
        <v>0</v>
      </c>
      <c r="N8140">
        <v>999</v>
      </c>
    </row>
    <row r="8141" spans="1:14" s="6" customFormat="1" x14ac:dyDescent="0.2">
      <c r="A8141">
        <v>8136</v>
      </c>
      <c r="B8141">
        <v>19</v>
      </c>
      <c r="C8141" t="s">
        <v>509</v>
      </c>
      <c r="D8141" s="1" t="s">
        <v>11073</v>
      </c>
      <c r="E8141" s="1" t="s">
        <v>24776</v>
      </c>
      <c r="F8141" t="s">
        <v>11037</v>
      </c>
      <c r="G8141" s="1" t="s">
        <v>11036</v>
      </c>
      <c r="H8141" t="s">
        <v>16725</v>
      </c>
      <c r="I8141" t="s">
        <v>16726</v>
      </c>
      <c r="J8141" t="s">
        <v>16727</v>
      </c>
      <c r="K8141">
        <v>0</v>
      </c>
      <c r="L8141">
        <v>0</v>
      </c>
      <c r="M8141">
        <v>0</v>
      </c>
      <c r="N8141">
        <v>999</v>
      </c>
    </row>
    <row r="8142" spans="1:14" s="6" customFormat="1" x14ac:dyDescent="0.2">
      <c r="A8142">
        <v>8137</v>
      </c>
      <c r="B8142">
        <v>19</v>
      </c>
      <c r="C8142" t="s">
        <v>509</v>
      </c>
      <c r="D8142" s="1" t="s">
        <v>11074</v>
      </c>
      <c r="E8142" s="1" t="s">
        <v>24777</v>
      </c>
      <c r="F8142" t="s">
        <v>11037</v>
      </c>
      <c r="G8142" s="1" t="s">
        <v>11036</v>
      </c>
      <c r="H8142" t="s">
        <v>16725</v>
      </c>
      <c r="I8142" t="s">
        <v>16726</v>
      </c>
      <c r="J8142" t="s">
        <v>16727</v>
      </c>
      <c r="K8142">
        <v>0</v>
      </c>
      <c r="L8142">
        <v>0</v>
      </c>
      <c r="M8142">
        <v>0</v>
      </c>
      <c r="N8142">
        <v>999</v>
      </c>
    </row>
    <row r="8143" spans="1:14" s="6" customFormat="1" x14ac:dyDescent="0.2">
      <c r="A8143">
        <v>8138</v>
      </c>
      <c r="B8143">
        <v>19</v>
      </c>
      <c r="C8143" t="s">
        <v>509</v>
      </c>
      <c r="D8143" s="1" t="s">
        <v>11075</v>
      </c>
      <c r="E8143" s="1" t="s">
        <v>24778</v>
      </c>
      <c r="F8143" t="s">
        <v>11037</v>
      </c>
      <c r="G8143" s="1" t="s">
        <v>11036</v>
      </c>
      <c r="H8143" t="s">
        <v>16725</v>
      </c>
      <c r="I8143" t="s">
        <v>16726</v>
      </c>
      <c r="J8143" t="s">
        <v>16727</v>
      </c>
      <c r="K8143">
        <v>0</v>
      </c>
      <c r="L8143">
        <v>0</v>
      </c>
      <c r="M8143">
        <v>0</v>
      </c>
      <c r="N8143">
        <v>999</v>
      </c>
    </row>
    <row r="8144" spans="1:14" s="6" customFormat="1" x14ac:dyDescent="0.2">
      <c r="A8144">
        <v>8139</v>
      </c>
      <c r="B8144">
        <v>2</v>
      </c>
      <c r="C8144" t="s">
        <v>93</v>
      </c>
      <c r="D8144" s="1" t="s">
        <v>11076</v>
      </c>
      <c r="E8144" s="1" t="s">
        <v>24779</v>
      </c>
      <c r="F8144" t="s">
        <v>10703</v>
      </c>
      <c r="G8144" s="1" t="s">
        <v>10702</v>
      </c>
      <c r="H8144" t="s">
        <v>16755</v>
      </c>
      <c r="I8144" t="s">
        <v>16726</v>
      </c>
      <c r="J8144" t="s">
        <v>16727</v>
      </c>
      <c r="K8144">
        <v>211</v>
      </c>
      <c r="L8144" t="s">
        <v>16821</v>
      </c>
      <c r="M8144">
        <v>0</v>
      </c>
      <c r="N8144">
        <v>999</v>
      </c>
    </row>
    <row r="8145" spans="1:14" s="6" customFormat="1" x14ac:dyDescent="0.2">
      <c r="A8145">
        <v>8140</v>
      </c>
      <c r="B8145">
        <v>2</v>
      </c>
      <c r="C8145" t="s">
        <v>93</v>
      </c>
      <c r="D8145" s="1" t="s">
        <v>11077</v>
      </c>
      <c r="E8145" s="1" t="s">
        <v>24780</v>
      </c>
      <c r="F8145" t="s">
        <v>10703</v>
      </c>
      <c r="G8145" s="1" t="s">
        <v>10702</v>
      </c>
      <c r="H8145" t="s">
        <v>16755</v>
      </c>
      <c r="I8145" t="s">
        <v>16726</v>
      </c>
      <c r="J8145" t="s">
        <v>16727</v>
      </c>
      <c r="K8145">
        <v>211</v>
      </c>
      <c r="L8145" t="s">
        <v>16821</v>
      </c>
      <c r="M8145">
        <v>0</v>
      </c>
      <c r="N8145">
        <v>999</v>
      </c>
    </row>
    <row r="8146" spans="1:14" s="6" customFormat="1" x14ac:dyDescent="0.2">
      <c r="A8146">
        <v>8141</v>
      </c>
      <c r="B8146">
        <v>2</v>
      </c>
      <c r="C8146" t="s">
        <v>93</v>
      </c>
      <c r="D8146" s="1" t="s">
        <v>11078</v>
      </c>
      <c r="E8146" s="1" t="s">
        <v>24781</v>
      </c>
      <c r="F8146" t="s">
        <v>10703</v>
      </c>
      <c r="G8146" s="1" t="s">
        <v>10702</v>
      </c>
      <c r="H8146" t="s">
        <v>16755</v>
      </c>
      <c r="I8146" t="s">
        <v>16726</v>
      </c>
      <c r="J8146" t="s">
        <v>16727</v>
      </c>
      <c r="K8146">
        <v>211</v>
      </c>
      <c r="L8146" t="s">
        <v>16821</v>
      </c>
      <c r="M8146">
        <v>0</v>
      </c>
      <c r="N8146">
        <v>999</v>
      </c>
    </row>
    <row r="8147" spans="1:14" s="6" customFormat="1" x14ac:dyDescent="0.2">
      <c r="A8147">
        <v>8142</v>
      </c>
      <c r="B8147">
        <v>2</v>
      </c>
      <c r="C8147" t="s">
        <v>93</v>
      </c>
      <c r="D8147" s="1" t="s">
        <v>11079</v>
      </c>
      <c r="E8147" s="1" t="s">
        <v>24782</v>
      </c>
      <c r="F8147" t="s">
        <v>11081</v>
      </c>
      <c r="G8147" s="1" t="s">
        <v>11080</v>
      </c>
      <c r="H8147" t="s">
        <v>16725</v>
      </c>
      <c r="I8147" t="s">
        <v>16726</v>
      </c>
      <c r="J8147" t="s">
        <v>16727</v>
      </c>
      <c r="K8147">
        <v>211</v>
      </c>
      <c r="L8147" t="s">
        <v>16831</v>
      </c>
      <c r="M8147">
        <v>0</v>
      </c>
      <c r="N8147">
        <v>999</v>
      </c>
    </row>
    <row r="8148" spans="1:14" s="6" customFormat="1" x14ac:dyDescent="0.2">
      <c r="A8148">
        <v>8143</v>
      </c>
      <c r="B8148">
        <v>2</v>
      </c>
      <c r="C8148" t="s">
        <v>93</v>
      </c>
      <c r="D8148" s="1" t="s">
        <v>11082</v>
      </c>
      <c r="E8148" s="1" t="s">
        <v>11083</v>
      </c>
      <c r="F8148" t="s">
        <v>11084</v>
      </c>
      <c r="G8148" s="1" t="s">
        <v>11083</v>
      </c>
      <c r="H8148" t="s">
        <v>16725</v>
      </c>
      <c r="I8148" t="s">
        <v>16726</v>
      </c>
      <c r="J8148" t="s">
        <v>16727</v>
      </c>
      <c r="K8148">
        <v>211</v>
      </c>
      <c r="L8148" t="s">
        <v>16831</v>
      </c>
      <c r="M8148">
        <v>0</v>
      </c>
      <c r="N8148">
        <v>999</v>
      </c>
    </row>
    <row r="8149" spans="1:14" s="6" customFormat="1" x14ac:dyDescent="0.2">
      <c r="A8149">
        <v>8144</v>
      </c>
      <c r="B8149">
        <v>2</v>
      </c>
      <c r="C8149" t="s">
        <v>93</v>
      </c>
      <c r="D8149" s="1" t="s">
        <v>11085</v>
      </c>
      <c r="E8149" s="1" t="s">
        <v>11086</v>
      </c>
      <c r="F8149" t="s">
        <v>11087</v>
      </c>
      <c r="G8149" s="1" t="s">
        <v>11086</v>
      </c>
      <c r="H8149" t="s">
        <v>16725</v>
      </c>
      <c r="I8149" t="s">
        <v>16726</v>
      </c>
      <c r="J8149" t="s">
        <v>16727</v>
      </c>
      <c r="K8149">
        <v>211</v>
      </c>
      <c r="L8149" t="s">
        <v>16831</v>
      </c>
      <c r="M8149">
        <v>0</v>
      </c>
      <c r="N8149">
        <v>999</v>
      </c>
    </row>
    <row r="8150" spans="1:14" s="6" customFormat="1" x14ac:dyDescent="0.2">
      <c r="A8150">
        <v>8145</v>
      </c>
      <c r="B8150">
        <v>2</v>
      </c>
      <c r="C8150" t="s">
        <v>93</v>
      </c>
      <c r="D8150" s="1" t="s">
        <v>11088</v>
      </c>
      <c r="E8150" s="1" t="s">
        <v>24783</v>
      </c>
      <c r="F8150" t="s">
        <v>11090</v>
      </c>
      <c r="G8150" s="1" t="s">
        <v>11089</v>
      </c>
      <c r="H8150" t="s">
        <v>16725</v>
      </c>
      <c r="I8150" t="s">
        <v>16726</v>
      </c>
      <c r="J8150" t="s">
        <v>16727</v>
      </c>
      <c r="K8150">
        <v>211</v>
      </c>
      <c r="L8150" t="s">
        <v>16832</v>
      </c>
      <c r="M8150">
        <v>0</v>
      </c>
      <c r="N8150">
        <v>999</v>
      </c>
    </row>
    <row r="8151" spans="1:14" s="6" customFormat="1" x14ac:dyDescent="0.2">
      <c r="A8151">
        <v>8146</v>
      </c>
      <c r="B8151">
        <v>7</v>
      </c>
      <c r="C8151" t="s">
        <v>10855</v>
      </c>
      <c r="D8151" s="1" t="s">
        <v>11091</v>
      </c>
      <c r="E8151" s="1" t="s">
        <v>24784</v>
      </c>
      <c r="F8151" t="s">
        <v>10935</v>
      </c>
      <c r="G8151" s="1" t="s">
        <v>10934</v>
      </c>
      <c r="H8151" t="s">
        <v>16725</v>
      </c>
      <c r="I8151" t="s">
        <v>16726</v>
      </c>
      <c r="J8151" t="s">
        <v>16727</v>
      </c>
      <c r="K8151">
        <v>614</v>
      </c>
      <c r="L8151" t="s">
        <v>16830</v>
      </c>
      <c r="M8151">
        <v>0</v>
      </c>
      <c r="N8151">
        <v>999</v>
      </c>
    </row>
    <row r="8152" spans="1:14" s="6" customFormat="1" x14ac:dyDescent="0.2">
      <c r="A8152">
        <v>8147</v>
      </c>
      <c r="B8152">
        <v>7</v>
      </c>
      <c r="C8152" t="s">
        <v>10855</v>
      </c>
      <c r="D8152" s="1" t="s">
        <v>11092</v>
      </c>
      <c r="E8152" s="1" t="s">
        <v>24785</v>
      </c>
      <c r="F8152" t="s">
        <v>10935</v>
      </c>
      <c r="G8152" s="1" t="s">
        <v>10934</v>
      </c>
      <c r="H8152" t="s">
        <v>16725</v>
      </c>
      <c r="I8152" t="s">
        <v>16726</v>
      </c>
      <c r="J8152" t="s">
        <v>16727</v>
      </c>
      <c r="K8152">
        <v>614</v>
      </c>
      <c r="L8152" t="s">
        <v>16830</v>
      </c>
      <c r="M8152">
        <v>0</v>
      </c>
      <c r="N8152">
        <v>999</v>
      </c>
    </row>
    <row r="8153" spans="1:14" s="6" customFormat="1" x14ac:dyDescent="0.2">
      <c r="A8153">
        <v>8148</v>
      </c>
      <c r="B8153">
        <v>7</v>
      </c>
      <c r="C8153" t="s">
        <v>10855</v>
      </c>
      <c r="D8153" s="1" t="s">
        <v>11093</v>
      </c>
      <c r="E8153" s="1" t="s">
        <v>24786</v>
      </c>
      <c r="F8153" t="s">
        <v>10935</v>
      </c>
      <c r="G8153" s="1" t="s">
        <v>10934</v>
      </c>
      <c r="H8153" t="s">
        <v>16725</v>
      </c>
      <c r="I8153" t="s">
        <v>16726</v>
      </c>
      <c r="J8153" t="s">
        <v>16727</v>
      </c>
      <c r="K8153">
        <v>614</v>
      </c>
      <c r="L8153" t="s">
        <v>16830</v>
      </c>
      <c r="M8153">
        <v>0</v>
      </c>
      <c r="N8153">
        <v>999</v>
      </c>
    </row>
    <row r="8154" spans="1:14" s="6" customFormat="1" x14ac:dyDescent="0.2">
      <c r="A8154">
        <v>8149</v>
      </c>
      <c r="B8154">
        <v>7</v>
      </c>
      <c r="C8154" t="s">
        <v>10855</v>
      </c>
      <c r="D8154" s="1" t="s">
        <v>11094</v>
      </c>
      <c r="E8154" s="1" t="s">
        <v>24787</v>
      </c>
      <c r="F8154" t="s">
        <v>11096</v>
      </c>
      <c r="G8154" s="1" t="s">
        <v>11095</v>
      </c>
      <c r="H8154" t="s">
        <v>16725</v>
      </c>
      <c r="I8154" t="s">
        <v>16726</v>
      </c>
      <c r="J8154" t="s">
        <v>16727</v>
      </c>
      <c r="K8154">
        <v>614</v>
      </c>
      <c r="L8154">
        <v>0</v>
      </c>
      <c r="M8154">
        <v>0</v>
      </c>
      <c r="N8154">
        <v>999</v>
      </c>
    </row>
    <row r="8155" spans="1:14" s="6" customFormat="1" x14ac:dyDescent="0.2">
      <c r="A8155">
        <v>8150</v>
      </c>
      <c r="B8155">
        <v>7</v>
      </c>
      <c r="C8155" t="s">
        <v>10855</v>
      </c>
      <c r="D8155" s="1" t="s">
        <v>11097</v>
      </c>
      <c r="E8155" s="1" t="s">
        <v>24788</v>
      </c>
      <c r="F8155" t="s">
        <v>11096</v>
      </c>
      <c r="G8155" s="1" t="s">
        <v>11095</v>
      </c>
      <c r="H8155" t="s">
        <v>16725</v>
      </c>
      <c r="I8155" t="s">
        <v>16726</v>
      </c>
      <c r="J8155" t="s">
        <v>16727</v>
      </c>
      <c r="K8155">
        <v>614</v>
      </c>
      <c r="L8155">
        <v>0</v>
      </c>
      <c r="M8155">
        <v>0</v>
      </c>
      <c r="N8155">
        <v>999</v>
      </c>
    </row>
    <row r="8156" spans="1:14" s="6" customFormat="1" x14ac:dyDescent="0.2">
      <c r="A8156">
        <v>8151</v>
      </c>
      <c r="B8156">
        <v>7</v>
      </c>
      <c r="C8156" t="s">
        <v>10855</v>
      </c>
      <c r="D8156" s="1" t="s">
        <v>11098</v>
      </c>
      <c r="E8156" s="1" t="s">
        <v>24789</v>
      </c>
      <c r="F8156" t="s">
        <v>11096</v>
      </c>
      <c r="G8156" s="1" t="s">
        <v>11095</v>
      </c>
      <c r="H8156" t="s">
        <v>16725</v>
      </c>
      <c r="I8156" t="s">
        <v>16726</v>
      </c>
      <c r="J8156" t="s">
        <v>16727</v>
      </c>
      <c r="K8156">
        <v>614</v>
      </c>
      <c r="L8156">
        <v>0</v>
      </c>
      <c r="M8156">
        <v>0</v>
      </c>
      <c r="N8156">
        <v>999</v>
      </c>
    </row>
    <row r="8157" spans="1:14" s="6" customFormat="1" x14ac:dyDescent="0.2">
      <c r="A8157">
        <v>8152</v>
      </c>
      <c r="B8157">
        <v>20</v>
      </c>
      <c r="C8157" t="s">
        <v>751</v>
      </c>
      <c r="D8157" s="1" t="s">
        <v>11099</v>
      </c>
      <c r="E8157" s="1" t="s">
        <v>24790</v>
      </c>
      <c r="F8157" t="s">
        <v>10828</v>
      </c>
      <c r="G8157" s="1" t="s">
        <v>10827</v>
      </c>
      <c r="H8157" t="s">
        <v>16725</v>
      </c>
      <c r="I8157" t="s">
        <v>16726</v>
      </c>
      <c r="J8157" t="s">
        <v>16727</v>
      </c>
      <c r="K8157">
        <v>512</v>
      </c>
      <c r="L8157" t="s">
        <v>16783</v>
      </c>
      <c r="M8157">
        <v>0</v>
      </c>
      <c r="N8157">
        <v>999</v>
      </c>
    </row>
    <row r="8158" spans="1:14" s="6" customFormat="1" x14ac:dyDescent="0.2">
      <c r="A8158">
        <v>8153</v>
      </c>
      <c r="B8158">
        <v>20</v>
      </c>
      <c r="C8158" t="s">
        <v>751</v>
      </c>
      <c r="D8158" s="1" t="s">
        <v>11100</v>
      </c>
      <c r="E8158" s="1" t="s">
        <v>24791</v>
      </c>
      <c r="F8158" t="s">
        <v>10828</v>
      </c>
      <c r="G8158" s="1" t="s">
        <v>10827</v>
      </c>
      <c r="H8158" t="s">
        <v>16725</v>
      </c>
      <c r="I8158" t="s">
        <v>16726</v>
      </c>
      <c r="J8158" t="s">
        <v>16727</v>
      </c>
      <c r="K8158">
        <v>512</v>
      </c>
      <c r="L8158" t="s">
        <v>16783</v>
      </c>
      <c r="M8158">
        <v>0</v>
      </c>
      <c r="N8158">
        <v>999</v>
      </c>
    </row>
    <row r="8159" spans="1:14" s="6" customFormat="1" x14ac:dyDescent="0.2">
      <c r="A8159">
        <v>8154</v>
      </c>
      <c r="B8159">
        <v>20</v>
      </c>
      <c r="C8159" t="s">
        <v>751</v>
      </c>
      <c r="D8159" s="1" t="s">
        <v>11101</v>
      </c>
      <c r="E8159" s="1" t="s">
        <v>24792</v>
      </c>
      <c r="F8159" t="s">
        <v>10828</v>
      </c>
      <c r="G8159" s="1" t="s">
        <v>10827</v>
      </c>
      <c r="H8159" t="s">
        <v>16725</v>
      </c>
      <c r="I8159" t="s">
        <v>16726</v>
      </c>
      <c r="J8159" t="s">
        <v>16727</v>
      </c>
      <c r="K8159">
        <v>512</v>
      </c>
      <c r="L8159" t="s">
        <v>16783</v>
      </c>
      <c r="M8159">
        <v>0</v>
      </c>
      <c r="N8159">
        <v>999</v>
      </c>
    </row>
    <row r="8160" spans="1:14" s="6" customFormat="1" x14ac:dyDescent="0.2">
      <c r="A8160">
        <v>8155</v>
      </c>
      <c r="B8160">
        <v>20</v>
      </c>
      <c r="C8160" t="s">
        <v>751</v>
      </c>
      <c r="D8160" s="1" t="s">
        <v>11102</v>
      </c>
      <c r="E8160" s="1" t="s">
        <v>24793</v>
      </c>
      <c r="F8160" t="s">
        <v>11104</v>
      </c>
      <c r="G8160" s="1" t="s">
        <v>11103</v>
      </c>
      <c r="H8160" t="s">
        <v>16725</v>
      </c>
      <c r="I8160" t="s">
        <v>16726</v>
      </c>
      <c r="J8160" t="s">
        <v>16727</v>
      </c>
      <c r="K8160">
        <v>512</v>
      </c>
      <c r="L8160" t="s">
        <v>16783</v>
      </c>
      <c r="M8160">
        <v>0</v>
      </c>
      <c r="N8160">
        <v>999</v>
      </c>
    </row>
    <row r="8161" spans="1:14" s="6" customFormat="1" x14ac:dyDescent="0.2">
      <c r="A8161">
        <v>8156</v>
      </c>
      <c r="B8161">
        <v>20</v>
      </c>
      <c r="C8161" t="s">
        <v>751</v>
      </c>
      <c r="D8161" s="1" t="s">
        <v>11105</v>
      </c>
      <c r="E8161" s="1" t="s">
        <v>24794</v>
      </c>
      <c r="F8161" t="s">
        <v>11104</v>
      </c>
      <c r="G8161" s="1" t="s">
        <v>11103</v>
      </c>
      <c r="H8161" t="s">
        <v>16725</v>
      </c>
      <c r="I8161" t="s">
        <v>16726</v>
      </c>
      <c r="J8161" t="s">
        <v>16727</v>
      </c>
      <c r="K8161">
        <v>512</v>
      </c>
      <c r="L8161" t="s">
        <v>16783</v>
      </c>
      <c r="M8161">
        <v>0</v>
      </c>
      <c r="N8161">
        <v>999</v>
      </c>
    </row>
    <row r="8162" spans="1:14" s="6" customFormat="1" x14ac:dyDescent="0.2">
      <c r="A8162">
        <v>8157</v>
      </c>
      <c r="B8162">
        <v>20</v>
      </c>
      <c r="C8162" t="s">
        <v>751</v>
      </c>
      <c r="D8162" s="1" t="s">
        <v>11106</v>
      </c>
      <c r="E8162" s="1" t="s">
        <v>24795</v>
      </c>
      <c r="F8162" t="s">
        <v>11104</v>
      </c>
      <c r="G8162" s="1" t="s">
        <v>11103</v>
      </c>
      <c r="H8162" t="s">
        <v>16725</v>
      </c>
      <c r="I8162" t="s">
        <v>16726</v>
      </c>
      <c r="J8162" t="s">
        <v>16727</v>
      </c>
      <c r="K8162">
        <v>512</v>
      </c>
      <c r="L8162" t="s">
        <v>16783</v>
      </c>
      <c r="M8162">
        <v>0</v>
      </c>
      <c r="N8162">
        <v>999</v>
      </c>
    </row>
    <row r="8163" spans="1:14" s="6" customFormat="1" x14ac:dyDescent="0.2">
      <c r="A8163">
        <v>8158</v>
      </c>
      <c r="B8163">
        <v>13</v>
      </c>
      <c r="C8163" t="s">
        <v>461</v>
      </c>
      <c r="D8163" s="1" t="s">
        <v>11107</v>
      </c>
      <c r="E8163" s="1" t="s">
        <v>24796</v>
      </c>
      <c r="F8163" t="s">
        <v>11020</v>
      </c>
      <c r="G8163" s="1" t="s">
        <v>11019</v>
      </c>
      <c r="H8163" t="s">
        <v>16725</v>
      </c>
      <c r="I8163" t="s">
        <v>16726</v>
      </c>
      <c r="J8163" t="s">
        <v>16727</v>
      </c>
      <c r="K8163">
        <v>614</v>
      </c>
      <c r="L8163" t="s">
        <v>16751</v>
      </c>
      <c r="M8163">
        <v>0</v>
      </c>
      <c r="N8163">
        <v>999</v>
      </c>
    </row>
    <row r="8164" spans="1:14" s="6" customFormat="1" x14ac:dyDescent="0.2">
      <c r="A8164">
        <v>8159</v>
      </c>
      <c r="B8164">
        <v>13</v>
      </c>
      <c r="C8164" t="s">
        <v>461</v>
      </c>
      <c r="D8164" s="1" t="s">
        <v>11108</v>
      </c>
      <c r="E8164" s="1" t="s">
        <v>24797</v>
      </c>
      <c r="F8164" t="s">
        <v>11020</v>
      </c>
      <c r="G8164" s="1" t="s">
        <v>11019</v>
      </c>
      <c r="H8164" t="s">
        <v>16725</v>
      </c>
      <c r="I8164" t="s">
        <v>16726</v>
      </c>
      <c r="J8164" t="s">
        <v>16727</v>
      </c>
      <c r="K8164">
        <v>614</v>
      </c>
      <c r="L8164" t="s">
        <v>16751</v>
      </c>
      <c r="M8164">
        <v>0</v>
      </c>
      <c r="N8164">
        <v>999</v>
      </c>
    </row>
    <row r="8165" spans="1:14" s="6" customFormat="1" x14ac:dyDescent="0.2">
      <c r="A8165">
        <v>8160</v>
      </c>
      <c r="B8165">
        <v>13</v>
      </c>
      <c r="C8165" t="s">
        <v>461</v>
      </c>
      <c r="D8165" s="1" t="s">
        <v>11109</v>
      </c>
      <c r="E8165" s="1" t="s">
        <v>24798</v>
      </c>
      <c r="F8165" t="s">
        <v>11020</v>
      </c>
      <c r="G8165" s="1" t="s">
        <v>11019</v>
      </c>
      <c r="H8165" t="s">
        <v>16725</v>
      </c>
      <c r="I8165" t="s">
        <v>16726</v>
      </c>
      <c r="J8165" t="s">
        <v>16727</v>
      </c>
      <c r="K8165">
        <v>614</v>
      </c>
      <c r="L8165" t="s">
        <v>16751</v>
      </c>
      <c r="M8165">
        <v>0</v>
      </c>
      <c r="N8165">
        <v>999</v>
      </c>
    </row>
    <row r="8166" spans="1:14" s="6" customFormat="1" x14ac:dyDescent="0.2">
      <c r="A8166">
        <v>8161</v>
      </c>
      <c r="B8166">
        <v>13</v>
      </c>
      <c r="C8166" t="s">
        <v>461</v>
      </c>
      <c r="D8166" s="1" t="s">
        <v>11110</v>
      </c>
      <c r="E8166" s="1" t="s">
        <v>24799</v>
      </c>
      <c r="F8166" t="s">
        <v>11020</v>
      </c>
      <c r="G8166" s="1" t="s">
        <v>11019</v>
      </c>
      <c r="H8166" t="s">
        <v>16725</v>
      </c>
      <c r="I8166" t="s">
        <v>16726</v>
      </c>
      <c r="J8166" t="s">
        <v>16727</v>
      </c>
      <c r="K8166">
        <v>614</v>
      </c>
      <c r="L8166" t="s">
        <v>16751</v>
      </c>
      <c r="M8166">
        <v>0</v>
      </c>
      <c r="N8166">
        <v>999</v>
      </c>
    </row>
    <row r="8167" spans="1:14" s="6" customFormat="1" x14ac:dyDescent="0.2">
      <c r="A8167">
        <v>8162</v>
      </c>
      <c r="B8167">
        <v>13</v>
      </c>
      <c r="C8167" t="s">
        <v>461</v>
      </c>
      <c r="D8167" s="1" t="s">
        <v>11111</v>
      </c>
      <c r="E8167" s="1" t="s">
        <v>24800</v>
      </c>
      <c r="F8167" t="s">
        <v>11113</v>
      </c>
      <c r="G8167" s="1" t="s">
        <v>11112</v>
      </c>
      <c r="H8167" t="s">
        <v>16725</v>
      </c>
      <c r="I8167" t="s">
        <v>16726</v>
      </c>
      <c r="J8167" t="s">
        <v>16727</v>
      </c>
      <c r="K8167">
        <v>614</v>
      </c>
      <c r="L8167" t="s">
        <v>16751</v>
      </c>
      <c r="M8167">
        <v>0</v>
      </c>
      <c r="N8167">
        <v>999</v>
      </c>
    </row>
    <row r="8168" spans="1:14" s="6" customFormat="1" x14ac:dyDescent="0.2">
      <c r="A8168">
        <v>8163</v>
      </c>
      <c r="B8168">
        <v>13</v>
      </c>
      <c r="C8168" t="s">
        <v>461</v>
      </c>
      <c r="D8168" s="1" t="s">
        <v>11114</v>
      </c>
      <c r="E8168" s="1" t="s">
        <v>24801</v>
      </c>
      <c r="F8168" t="s">
        <v>11113</v>
      </c>
      <c r="G8168" s="1" t="s">
        <v>11112</v>
      </c>
      <c r="H8168" t="s">
        <v>16725</v>
      </c>
      <c r="I8168" t="s">
        <v>16726</v>
      </c>
      <c r="J8168" t="s">
        <v>16727</v>
      </c>
      <c r="K8168">
        <v>614</v>
      </c>
      <c r="L8168" t="s">
        <v>16751</v>
      </c>
      <c r="M8168">
        <v>0</v>
      </c>
      <c r="N8168">
        <v>999</v>
      </c>
    </row>
    <row r="8169" spans="1:14" s="6" customFormat="1" x14ac:dyDescent="0.2">
      <c r="A8169">
        <v>8164</v>
      </c>
      <c r="B8169">
        <v>20</v>
      </c>
      <c r="C8169" t="s">
        <v>751</v>
      </c>
      <c r="D8169" s="1" t="s">
        <v>11115</v>
      </c>
      <c r="E8169" s="1" t="s">
        <v>24802</v>
      </c>
      <c r="F8169" t="s">
        <v>11117</v>
      </c>
      <c r="G8169" s="1" t="s">
        <v>11116</v>
      </c>
      <c r="H8169" t="s">
        <v>16725</v>
      </c>
      <c r="I8169" t="s">
        <v>16726</v>
      </c>
      <c r="J8169" t="s">
        <v>16727</v>
      </c>
      <c r="K8169">
        <v>504</v>
      </c>
      <c r="L8169" t="s">
        <v>16776</v>
      </c>
      <c r="M8169">
        <v>0</v>
      </c>
      <c r="N8169">
        <v>999</v>
      </c>
    </row>
    <row r="8170" spans="1:14" s="6" customFormat="1" x14ac:dyDescent="0.2">
      <c r="A8170">
        <v>8165</v>
      </c>
      <c r="B8170">
        <v>20</v>
      </c>
      <c r="C8170" t="s">
        <v>751</v>
      </c>
      <c r="D8170" s="1" t="s">
        <v>11118</v>
      </c>
      <c r="E8170" s="1" t="s">
        <v>24803</v>
      </c>
      <c r="F8170" t="s">
        <v>11117</v>
      </c>
      <c r="G8170" s="1" t="s">
        <v>11116</v>
      </c>
      <c r="H8170" t="s">
        <v>16725</v>
      </c>
      <c r="I8170" t="s">
        <v>16726</v>
      </c>
      <c r="J8170" t="s">
        <v>16727</v>
      </c>
      <c r="K8170">
        <v>504</v>
      </c>
      <c r="L8170" t="s">
        <v>16776</v>
      </c>
      <c r="M8170">
        <v>0</v>
      </c>
      <c r="N8170">
        <v>999</v>
      </c>
    </row>
    <row r="8171" spans="1:14" s="6" customFormat="1" x14ac:dyDescent="0.2">
      <c r="A8171">
        <v>8166</v>
      </c>
      <c r="B8171">
        <v>20</v>
      </c>
      <c r="C8171" t="s">
        <v>751</v>
      </c>
      <c r="D8171" s="1" t="s">
        <v>11119</v>
      </c>
      <c r="E8171" s="1" t="s">
        <v>24804</v>
      </c>
      <c r="F8171" t="s">
        <v>11117</v>
      </c>
      <c r="G8171" s="1" t="s">
        <v>11116</v>
      </c>
      <c r="H8171" t="s">
        <v>16725</v>
      </c>
      <c r="I8171" t="s">
        <v>16726</v>
      </c>
      <c r="J8171" t="s">
        <v>16727</v>
      </c>
      <c r="K8171">
        <v>504</v>
      </c>
      <c r="L8171" t="s">
        <v>16776</v>
      </c>
      <c r="M8171">
        <v>0</v>
      </c>
      <c r="N8171">
        <v>999</v>
      </c>
    </row>
    <row r="8172" spans="1:14" s="6" customFormat="1" x14ac:dyDescent="0.2">
      <c r="A8172">
        <v>8167</v>
      </c>
      <c r="B8172">
        <v>20</v>
      </c>
      <c r="C8172" t="s">
        <v>751</v>
      </c>
      <c r="D8172" s="1" t="s">
        <v>11120</v>
      </c>
      <c r="E8172" s="1" t="s">
        <v>24805</v>
      </c>
      <c r="F8172" t="s">
        <v>11117</v>
      </c>
      <c r="G8172" s="1" t="s">
        <v>11116</v>
      </c>
      <c r="H8172" t="s">
        <v>16725</v>
      </c>
      <c r="I8172" t="s">
        <v>16726</v>
      </c>
      <c r="J8172" t="s">
        <v>16727</v>
      </c>
      <c r="K8172">
        <v>504</v>
      </c>
      <c r="L8172" t="s">
        <v>16776</v>
      </c>
      <c r="M8172">
        <v>0</v>
      </c>
      <c r="N8172">
        <v>999</v>
      </c>
    </row>
    <row r="8173" spans="1:14" s="6" customFormat="1" x14ac:dyDescent="0.2">
      <c r="A8173">
        <v>8168</v>
      </c>
      <c r="B8173">
        <v>20</v>
      </c>
      <c r="C8173" t="s">
        <v>751</v>
      </c>
      <c r="D8173" s="1" t="s">
        <v>11121</v>
      </c>
      <c r="E8173" s="1" t="s">
        <v>24806</v>
      </c>
      <c r="F8173" t="s">
        <v>11117</v>
      </c>
      <c r="G8173" s="1" t="s">
        <v>11116</v>
      </c>
      <c r="H8173" t="s">
        <v>16725</v>
      </c>
      <c r="I8173" t="s">
        <v>16726</v>
      </c>
      <c r="J8173" t="s">
        <v>16727</v>
      </c>
      <c r="K8173">
        <v>504</v>
      </c>
      <c r="L8173" t="s">
        <v>16776</v>
      </c>
      <c r="M8173">
        <v>0</v>
      </c>
      <c r="N8173">
        <v>999</v>
      </c>
    </row>
    <row r="8174" spans="1:14" s="6" customFormat="1" x14ac:dyDescent="0.2">
      <c r="A8174">
        <v>8169</v>
      </c>
      <c r="B8174">
        <v>20</v>
      </c>
      <c r="C8174" t="s">
        <v>751</v>
      </c>
      <c r="D8174" s="1" t="s">
        <v>11122</v>
      </c>
      <c r="E8174" s="1" t="s">
        <v>24807</v>
      </c>
      <c r="F8174" t="s">
        <v>11117</v>
      </c>
      <c r="G8174" s="1" t="s">
        <v>11116</v>
      </c>
      <c r="H8174" t="s">
        <v>16725</v>
      </c>
      <c r="I8174" t="s">
        <v>16726</v>
      </c>
      <c r="J8174" t="s">
        <v>16727</v>
      </c>
      <c r="K8174">
        <v>504</v>
      </c>
      <c r="L8174" t="s">
        <v>16776</v>
      </c>
      <c r="M8174">
        <v>0</v>
      </c>
      <c r="N8174">
        <v>999</v>
      </c>
    </row>
    <row r="8175" spans="1:14" s="6" customFormat="1" x14ac:dyDescent="0.2">
      <c r="A8175">
        <v>8170</v>
      </c>
      <c r="B8175">
        <v>2</v>
      </c>
      <c r="C8175" t="s">
        <v>93</v>
      </c>
      <c r="D8175" s="1" t="s">
        <v>11123</v>
      </c>
      <c r="E8175" s="1" t="s">
        <v>24808</v>
      </c>
      <c r="F8175" t="s">
        <v>11090</v>
      </c>
      <c r="G8175" s="1" t="s">
        <v>11089</v>
      </c>
      <c r="H8175" t="s">
        <v>16725</v>
      </c>
      <c r="I8175" t="s">
        <v>16726</v>
      </c>
      <c r="J8175" t="s">
        <v>16727</v>
      </c>
      <c r="K8175">
        <v>211</v>
      </c>
      <c r="L8175" t="s">
        <v>16832</v>
      </c>
      <c r="M8175">
        <v>0</v>
      </c>
      <c r="N8175">
        <v>999</v>
      </c>
    </row>
    <row r="8176" spans="1:14" s="6" customFormat="1" x14ac:dyDescent="0.2">
      <c r="A8176">
        <v>8171</v>
      </c>
      <c r="B8176">
        <v>2</v>
      </c>
      <c r="C8176" t="s">
        <v>93</v>
      </c>
      <c r="D8176" s="1" t="s">
        <v>11124</v>
      </c>
      <c r="E8176" s="1" t="s">
        <v>24809</v>
      </c>
      <c r="F8176" t="s">
        <v>11090</v>
      </c>
      <c r="G8176" s="1" t="s">
        <v>11089</v>
      </c>
      <c r="H8176" t="s">
        <v>16725</v>
      </c>
      <c r="I8176" t="s">
        <v>16726</v>
      </c>
      <c r="J8176" t="s">
        <v>16727</v>
      </c>
      <c r="K8176">
        <v>211</v>
      </c>
      <c r="L8176" t="s">
        <v>16832</v>
      </c>
      <c r="M8176">
        <v>0</v>
      </c>
      <c r="N8176">
        <v>999</v>
      </c>
    </row>
    <row r="8177" spans="1:14" s="6" customFormat="1" x14ac:dyDescent="0.2">
      <c r="A8177">
        <v>8172</v>
      </c>
      <c r="B8177">
        <v>2</v>
      </c>
      <c r="C8177" t="s">
        <v>93</v>
      </c>
      <c r="D8177" s="1" t="s">
        <v>11125</v>
      </c>
      <c r="E8177" s="1" t="s">
        <v>24810</v>
      </c>
      <c r="F8177" t="s">
        <v>11090</v>
      </c>
      <c r="G8177" s="1" t="s">
        <v>11089</v>
      </c>
      <c r="H8177" t="s">
        <v>16725</v>
      </c>
      <c r="I8177" t="s">
        <v>16726</v>
      </c>
      <c r="J8177" t="s">
        <v>16727</v>
      </c>
      <c r="K8177">
        <v>211</v>
      </c>
      <c r="L8177" t="s">
        <v>16832</v>
      </c>
      <c r="M8177">
        <v>0</v>
      </c>
      <c r="N8177">
        <v>999</v>
      </c>
    </row>
    <row r="8178" spans="1:14" s="6" customFormat="1" x14ac:dyDescent="0.2">
      <c r="A8178">
        <v>8173</v>
      </c>
      <c r="B8178">
        <v>2</v>
      </c>
      <c r="C8178" t="s">
        <v>93</v>
      </c>
      <c r="D8178" s="1" t="s">
        <v>11126</v>
      </c>
      <c r="E8178" s="1" t="s">
        <v>24811</v>
      </c>
      <c r="F8178" t="s">
        <v>11090</v>
      </c>
      <c r="G8178" s="1" t="s">
        <v>11089</v>
      </c>
      <c r="H8178" t="s">
        <v>16725</v>
      </c>
      <c r="I8178" t="s">
        <v>16726</v>
      </c>
      <c r="J8178" t="s">
        <v>16727</v>
      </c>
      <c r="K8178">
        <v>211</v>
      </c>
      <c r="L8178" t="s">
        <v>16832</v>
      </c>
      <c r="M8178">
        <v>0</v>
      </c>
      <c r="N8178">
        <v>999</v>
      </c>
    </row>
    <row r="8179" spans="1:14" s="6" customFormat="1" x14ac:dyDescent="0.2">
      <c r="A8179">
        <v>8174</v>
      </c>
      <c r="B8179">
        <v>2</v>
      </c>
      <c r="C8179" t="s">
        <v>93</v>
      </c>
      <c r="D8179" s="1" t="s">
        <v>11127</v>
      </c>
      <c r="E8179" s="1" t="s">
        <v>24812</v>
      </c>
      <c r="F8179" t="s">
        <v>11090</v>
      </c>
      <c r="G8179" s="1" t="s">
        <v>11089</v>
      </c>
      <c r="H8179" t="s">
        <v>16725</v>
      </c>
      <c r="I8179" t="s">
        <v>16726</v>
      </c>
      <c r="J8179" t="s">
        <v>16727</v>
      </c>
      <c r="K8179">
        <v>211</v>
      </c>
      <c r="L8179" t="s">
        <v>16832</v>
      </c>
      <c r="M8179">
        <v>0</v>
      </c>
      <c r="N8179">
        <v>999</v>
      </c>
    </row>
    <row r="8180" spans="1:14" s="6" customFormat="1" x14ac:dyDescent="0.2">
      <c r="A8180">
        <v>8175</v>
      </c>
      <c r="B8180">
        <v>2</v>
      </c>
      <c r="C8180" t="s">
        <v>93</v>
      </c>
      <c r="D8180" s="1" t="s">
        <v>11128</v>
      </c>
      <c r="E8180" s="1" t="s">
        <v>24813</v>
      </c>
      <c r="F8180" t="s">
        <v>11090</v>
      </c>
      <c r="G8180" s="1" t="s">
        <v>11089</v>
      </c>
      <c r="H8180" t="s">
        <v>16725</v>
      </c>
      <c r="I8180" t="s">
        <v>16726</v>
      </c>
      <c r="J8180" t="s">
        <v>16727</v>
      </c>
      <c r="K8180">
        <v>211</v>
      </c>
      <c r="L8180" t="s">
        <v>16832</v>
      </c>
      <c r="M8180">
        <v>0</v>
      </c>
      <c r="N8180">
        <v>999</v>
      </c>
    </row>
    <row r="8181" spans="1:14" s="6" customFormat="1" x14ac:dyDescent="0.2">
      <c r="A8181">
        <v>8176</v>
      </c>
      <c r="B8181">
        <v>2</v>
      </c>
      <c r="C8181" t="s">
        <v>93</v>
      </c>
      <c r="D8181" s="1" t="s">
        <v>11129</v>
      </c>
      <c r="E8181" s="1" t="s">
        <v>24814</v>
      </c>
      <c r="F8181" t="s">
        <v>11090</v>
      </c>
      <c r="G8181" s="1" t="s">
        <v>11089</v>
      </c>
      <c r="H8181" t="s">
        <v>16725</v>
      </c>
      <c r="I8181" t="s">
        <v>16726</v>
      </c>
      <c r="J8181" t="s">
        <v>16727</v>
      </c>
      <c r="K8181">
        <v>211</v>
      </c>
      <c r="L8181" t="s">
        <v>16832</v>
      </c>
      <c r="M8181">
        <v>0</v>
      </c>
      <c r="N8181">
        <v>999</v>
      </c>
    </row>
    <row r="8182" spans="1:14" s="6" customFormat="1" x14ac:dyDescent="0.2">
      <c r="A8182">
        <v>8177</v>
      </c>
      <c r="B8182">
        <v>11</v>
      </c>
      <c r="C8182" t="s">
        <v>158</v>
      </c>
      <c r="D8182" s="1" t="s">
        <v>11130</v>
      </c>
      <c r="E8182" s="1" t="s">
        <v>24815</v>
      </c>
      <c r="F8182" t="s">
        <v>10989</v>
      </c>
      <c r="G8182" s="1" t="s">
        <v>10988</v>
      </c>
      <c r="H8182" t="s">
        <v>16725</v>
      </c>
      <c r="I8182" t="s">
        <v>16726</v>
      </c>
      <c r="J8182" t="s">
        <v>16727</v>
      </c>
      <c r="K8182">
        <v>0</v>
      </c>
      <c r="L8182">
        <v>0</v>
      </c>
      <c r="M8182">
        <v>0</v>
      </c>
      <c r="N8182">
        <v>999</v>
      </c>
    </row>
    <row r="8183" spans="1:14" s="6" customFormat="1" x14ac:dyDescent="0.2">
      <c r="A8183">
        <v>8178</v>
      </c>
      <c r="B8183">
        <v>11</v>
      </c>
      <c r="C8183" t="s">
        <v>158</v>
      </c>
      <c r="D8183" s="1" t="s">
        <v>11131</v>
      </c>
      <c r="E8183" s="1" t="s">
        <v>24816</v>
      </c>
      <c r="F8183" t="s">
        <v>11133</v>
      </c>
      <c r="G8183" s="1" t="s">
        <v>11132</v>
      </c>
      <c r="H8183" t="s">
        <v>16725</v>
      </c>
      <c r="I8183" t="s">
        <v>16734</v>
      </c>
      <c r="J8183" t="s">
        <v>16729</v>
      </c>
      <c r="K8183">
        <v>609</v>
      </c>
      <c r="L8183">
        <v>607</v>
      </c>
      <c r="M8183">
        <v>10</v>
      </c>
      <c r="N8183">
        <v>120</v>
      </c>
    </row>
    <row r="8184" spans="1:14" s="6" customFormat="1" x14ac:dyDescent="0.2">
      <c r="A8184">
        <v>8179</v>
      </c>
      <c r="B8184">
        <v>11</v>
      </c>
      <c r="C8184" t="s">
        <v>158</v>
      </c>
      <c r="D8184" s="1" t="s">
        <v>11134</v>
      </c>
      <c r="E8184" s="1" t="s">
        <v>24817</v>
      </c>
      <c r="F8184" t="s">
        <v>11133</v>
      </c>
      <c r="G8184" s="1" t="s">
        <v>11132</v>
      </c>
      <c r="H8184" t="s">
        <v>16725</v>
      </c>
      <c r="I8184" t="s">
        <v>16734</v>
      </c>
      <c r="J8184" t="s">
        <v>16729</v>
      </c>
      <c r="K8184">
        <v>609</v>
      </c>
      <c r="L8184">
        <v>607</v>
      </c>
      <c r="M8184">
        <v>10</v>
      </c>
      <c r="N8184">
        <v>120</v>
      </c>
    </row>
    <row r="8185" spans="1:14" s="6" customFormat="1" x14ac:dyDescent="0.2">
      <c r="A8185">
        <v>8180</v>
      </c>
      <c r="B8185">
        <v>11</v>
      </c>
      <c r="C8185" t="s">
        <v>158</v>
      </c>
      <c r="D8185" s="1" t="s">
        <v>11135</v>
      </c>
      <c r="E8185" s="1" t="s">
        <v>24818</v>
      </c>
      <c r="F8185" t="s">
        <v>11133</v>
      </c>
      <c r="G8185" s="1" t="s">
        <v>11132</v>
      </c>
      <c r="H8185" t="s">
        <v>16725</v>
      </c>
      <c r="I8185" t="s">
        <v>16734</v>
      </c>
      <c r="J8185" t="s">
        <v>16729</v>
      </c>
      <c r="K8185">
        <v>609</v>
      </c>
      <c r="L8185">
        <v>607</v>
      </c>
      <c r="M8185">
        <v>10</v>
      </c>
      <c r="N8185">
        <v>120</v>
      </c>
    </row>
    <row r="8186" spans="1:14" s="6" customFormat="1" x14ac:dyDescent="0.2">
      <c r="A8186">
        <v>8181</v>
      </c>
      <c r="B8186">
        <v>11</v>
      </c>
      <c r="C8186" t="s">
        <v>158</v>
      </c>
      <c r="D8186" s="1" t="s">
        <v>11136</v>
      </c>
      <c r="E8186" s="1" t="s">
        <v>24819</v>
      </c>
      <c r="F8186" t="s">
        <v>11133</v>
      </c>
      <c r="G8186" s="1" t="s">
        <v>11132</v>
      </c>
      <c r="H8186" t="s">
        <v>16725</v>
      </c>
      <c r="I8186" t="s">
        <v>16734</v>
      </c>
      <c r="J8186" t="s">
        <v>16729</v>
      </c>
      <c r="K8186">
        <v>609</v>
      </c>
      <c r="L8186">
        <v>607</v>
      </c>
      <c r="M8186">
        <v>10</v>
      </c>
      <c r="N8186">
        <v>120</v>
      </c>
    </row>
    <row r="8187" spans="1:14" s="6" customFormat="1" x14ac:dyDescent="0.2">
      <c r="A8187">
        <v>8182</v>
      </c>
      <c r="B8187">
        <v>11</v>
      </c>
      <c r="C8187" t="s">
        <v>158</v>
      </c>
      <c r="D8187" s="1" t="s">
        <v>11137</v>
      </c>
      <c r="E8187" s="1" t="s">
        <v>24820</v>
      </c>
      <c r="F8187" t="s">
        <v>11133</v>
      </c>
      <c r="G8187" s="1" t="s">
        <v>11132</v>
      </c>
      <c r="H8187" t="s">
        <v>16725</v>
      </c>
      <c r="I8187" t="s">
        <v>16734</v>
      </c>
      <c r="J8187" t="s">
        <v>16729</v>
      </c>
      <c r="K8187">
        <v>609</v>
      </c>
      <c r="L8187">
        <v>607</v>
      </c>
      <c r="M8187">
        <v>10</v>
      </c>
      <c r="N8187">
        <v>120</v>
      </c>
    </row>
    <row r="8188" spans="1:14" s="6" customFormat="1" x14ac:dyDescent="0.2">
      <c r="A8188">
        <v>8183</v>
      </c>
      <c r="B8188">
        <v>11</v>
      </c>
      <c r="C8188" t="s">
        <v>158</v>
      </c>
      <c r="D8188" s="1" t="s">
        <v>11138</v>
      </c>
      <c r="E8188" s="1" t="s">
        <v>24821</v>
      </c>
      <c r="F8188" t="s">
        <v>11133</v>
      </c>
      <c r="G8188" s="1" t="s">
        <v>11132</v>
      </c>
      <c r="H8188" t="s">
        <v>16725</v>
      </c>
      <c r="I8188" t="s">
        <v>16734</v>
      </c>
      <c r="J8188" t="s">
        <v>16729</v>
      </c>
      <c r="K8188">
        <v>609</v>
      </c>
      <c r="L8188">
        <v>607</v>
      </c>
      <c r="M8188">
        <v>10</v>
      </c>
      <c r="N8188">
        <v>120</v>
      </c>
    </row>
    <row r="8189" spans="1:14" s="6" customFormat="1" x14ac:dyDescent="0.2">
      <c r="A8189">
        <v>8184</v>
      </c>
      <c r="B8189">
        <v>21</v>
      </c>
      <c r="C8189" t="s">
        <v>4208</v>
      </c>
      <c r="D8189" s="1" t="s">
        <v>11139</v>
      </c>
      <c r="E8189" s="1" t="s">
        <v>24822</v>
      </c>
      <c r="F8189" t="s">
        <v>10955</v>
      </c>
      <c r="G8189" s="1" t="s">
        <v>10954</v>
      </c>
      <c r="H8189" t="s">
        <v>16725</v>
      </c>
      <c r="I8189" t="s">
        <v>16726</v>
      </c>
      <c r="J8189" t="s">
        <v>16727</v>
      </c>
      <c r="K8189">
        <v>0</v>
      </c>
      <c r="L8189">
        <v>0</v>
      </c>
      <c r="M8189">
        <v>0</v>
      </c>
      <c r="N8189">
        <v>999</v>
      </c>
    </row>
    <row r="8190" spans="1:14" s="6" customFormat="1" x14ac:dyDescent="0.2">
      <c r="A8190">
        <v>8185</v>
      </c>
      <c r="B8190">
        <v>21</v>
      </c>
      <c r="C8190" t="s">
        <v>4208</v>
      </c>
      <c r="D8190" s="1" t="s">
        <v>11140</v>
      </c>
      <c r="E8190" s="1" t="s">
        <v>24823</v>
      </c>
      <c r="F8190" t="s">
        <v>10955</v>
      </c>
      <c r="G8190" s="1" t="s">
        <v>10954</v>
      </c>
      <c r="H8190" t="s">
        <v>16725</v>
      </c>
      <c r="I8190" t="s">
        <v>16726</v>
      </c>
      <c r="J8190" t="s">
        <v>16727</v>
      </c>
      <c r="K8190">
        <v>0</v>
      </c>
      <c r="L8190">
        <v>0</v>
      </c>
      <c r="M8190">
        <v>0</v>
      </c>
      <c r="N8190">
        <v>999</v>
      </c>
    </row>
    <row r="8191" spans="1:14" s="6" customFormat="1" x14ac:dyDescent="0.2">
      <c r="A8191">
        <v>8186</v>
      </c>
      <c r="B8191">
        <v>21</v>
      </c>
      <c r="C8191" t="s">
        <v>4208</v>
      </c>
      <c r="D8191" s="1" t="s">
        <v>11141</v>
      </c>
      <c r="E8191" s="1" t="s">
        <v>24824</v>
      </c>
      <c r="F8191" t="s">
        <v>10955</v>
      </c>
      <c r="G8191" s="1" t="s">
        <v>10954</v>
      </c>
      <c r="H8191" t="s">
        <v>16725</v>
      </c>
      <c r="I8191" t="s">
        <v>16726</v>
      </c>
      <c r="J8191" t="s">
        <v>16727</v>
      </c>
      <c r="K8191">
        <v>0</v>
      </c>
      <c r="L8191">
        <v>0</v>
      </c>
      <c r="M8191">
        <v>0</v>
      </c>
      <c r="N8191">
        <v>999</v>
      </c>
    </row>
    <row r="8192" spans="1:14" s="6" customFormat="1" x14ac:dyDescent="0.2">
      <c r="A8192">
        <v>8187</v>
      </c>
      <c r="B8192">
        <v>21</v>
      </c>
      <c r="C8192" t="s">
        <v>4208</v>
      </c>
      <c r="D8192" s="1" t="s">
        <v>11142</v>
      </c>
      <c r="E8192" s="1" t="s">
        <v>12859</v>
      </c>
      <c r="F8192" t="s">
        <v>11144</v>
      </c>
      <c r="G8192" s="1" t="s">
        <v>11143</v>
      </c>
      <c r="H8192" t="s">
        <v>16725</v>
      </c>
      <c r="I8192" t="s">
        <v>16726</v>
      </c>
      <c r="J8192" t="s">
        <v>16727</v>
      </c>
      <c r="K8192">
        <v>0</v>
      </c>
      <c r="L8192">
        <v>0</v>
      </c>
      <c r="M8192">
        <v>0</v>
      </c>
      <c r="N8192">
        <v>999</v>
      </c>
    </row>
    <row r="8193" spans="1:14" s="6" customFormat="1" x14ac:dyDescent="0.2">
      <c r="A8193">
        <v>8188</v>
      </c>
      <c r="B8193">
        <v>21</v>
      </c>
      <c r="C8193" t="s">
        <v>4208</v>
      </c>
      <c r="D8193" s="1" t="s">
        <v>11145</v>
      </c>
      <c r="E8193" s="1" t="s">
        <v>24825</v>
      </c>
      <c r="F8193" t="s">
        <v>11144</v>
      </c>
      <c r="G8193" s="1" t="s">
        <v>11143</v>
      </c>
      <c r="H8193" t="s">
        <v>16725</v>
      </c>
      <c r="I8193" t="s">
        <v>16726</v>
      </c>
      <c r="J8193" t="s">
        <v>16727</v>
      </c>
      <c r="K8193">
        <v>0</v>
      </c>
      <c r="L8193">
        <v>0</v>
      </c>
      <c r="M8193">
        <v>0</v>
      </c>
      <c r="N8193">
        <v>999</v>
      </c>
    </row>
    <row r="8194" spans="1:14" s="6" customFormat="1" x14ac:dyDescent="0.2">
      <c r="A8194">
        <v>8189</v>
      </c>
      <c r="B8194">
        <v>2</v>
      </c>
      <c r="C8194" t="s">
        <v>93</v>
      </c>
      <c r="D8194" s="1" t="s">
        <v>11146</v>
      </c>
      <c r="E8194" s="1" t="s">
        <v>24826</v>
      </c>
      <c r="F8194" t="s">
        <v>11090</v>
      </c>
      <c r="G8194" s="1" t="s">
        <v>11089</v>
      </c>
      <c r="H8194" t="s">
        <v>16725</v>
      </c>
      <c r="I8194" t="s">
        <v>16726</v>
      </c>
      <c r="J8194" t="s">
        <v>16727</v>
      </c>
      <c r="K8194">
        <v>211</v>
      </c>
      <c r="L8194" t="s">
        <v>16832</v>
      </c>
      <c r="M8194">
        <v>0</v>
      </c>
      <c r="N8194">
        <v>999</v>
      </c>
    </row>
    <row r="8195" spans="1:14" s="6" customFormat="1" x14ac:dyDescent="0.2">
      <c r="A8195">
        <v>8190</v>
      </c>
      <c r="B8195">
        <v>2</v>
      </c>
      <c r="C8195" t="s">
        <v>93</v>
      </c>
      <c r="D8195" s="1" t="s">
        <v>11147</v>
      </c>
      <c r="E8195" s="1" t="s">
        <v>24827</v>
      </c>
      <c r="F8195" t="s">
        <v>11090</v>
      </c>
      <c r="G8195" s="1" t="s">
        <v>11089</v>
      </c>
      <c r="H8195" t="s">
        <v>16725</v>
      </c>
      <c r="I8195" t="s">
        <v>16726</v>
      </c>
      <c r="J8195" t="s">
        <v>16727</v>
      </c>
      <c r="K8195">
        <v>211</v>
      </c>
      <c r="L8195" t="s">
        <v>16832</v>
      </c>
      <c r="M8195">
        <v>0</v>
      </c>
      <c r="N8195">
        <v>999</v>
      </c>
    </row>
    <row r="8196" spans="1:14" s="6" customFormat="1" x14ac:dyDescent="0.2">
      <c r="A8196">
        <v>8191</v>
      </c>
      <c r="B8196">
        <v>2</v>
      </c>
      <c r="C8196" t="s">
        <v>93</v>
      </c>
      <c r="D8196" s="1" t="s">
        <v>11148</v>
      </c>
      <c r="E8196" s="1" t="s">
        <v>24828</v>
      </c>
      <c r="F8196" t="s">
        <v>11150</v>
      </c>
      <c r="G8196" s="1" t="s">
        <v>11149</v>
      </c>
      <c r="H8196" t="s">
        <v>16725</v>
      </c>
      <c r="I8196" t="s">
        <v>16726</v>
      </c>
      <c r="J8196" t="s">
        <v>16727</v>
      </c>
      <c r="K8196">
        <v>211</v>
      </c>
      <c r="L8196" t="s">
        <v>16831</v>
      </c>
      <c r="M8196">
        <v>0</v>
      </c>
      <c r="N8196">
        <v>999</v>
      </c>
    </row>
    <row r="8197" spans="1:14" s="6" customFormat="1" x14ac:dyDescent="0.2">
      <c r="A8197">
        <v>8192</v>
      </c>
      <c r="B8197">
        <v>2</v>
      </c>
      <c r="C8197" t="s">
        <v>93</v>
      </c>
      <c r="D8197" s="1" t="s">
        <v>11151</v>
      </c>
      <c r="E8197" s="1" t="s">
        <v>24829</v>
      </c>
      <c r="F8197" t="s">
        <v>11150</v>
      </c>
      <c r="G8197" s="1" t="s">
        <v>11149</v>
      </c>
      <c r="H8197" t="s">
        <v>16725</v>
      </c>
      <c r="I8197" t="s">
        <v>16726</v>
      </c>
      <c r="J8197" t="s">
        <v>16727</v>
      </c>
      <c r="K8197">
        <v>211</v>
      </c>
      <c r="L8197" t="s">
        <v>16831</v>
      </c>
      <c r="M8197">
        <v>0</v>
      </c>
      <c r="N8197">
        <v>999</v>
      </c>
    </row>
    <row r="8198" spans="1:14" s="6" customFormat="1" x14ac:dyDescent="0.2">
      <c r="A8198">
        <v>8193</v>
      </c>
      <c r="B8198">
        <v>2</v>
      </c>
      <c r="C8198" t="s">
        <v>93</v>
      </c>
      <c r="D8198" s="1" t="s">
        <v>11152</v>
      </c>
      <c r="E8198" s="1" t="s">
        <v>24830</v>
      </c>
      <c r="F8198" t="s">
        <v>11150</v>
      </c>
      <c r="G8198" s="1" t="s">
        <v>11149</v>
      </c>
      <c r="H8198" t="s">
        <v>16725</v>
      </c>
      <c r="I8198" t="s">
        <v>16726</v>
      </c>
      <c r="J8198" t="s">
        <v>16727</v>
      </c>
      <c r="K8198">
        <v>211</v>
      </c>
      <c r="L8198" t="s">
        <v>16831</v>
      </c>
      <c r="M8198">
        <v>0</v>
      </c>
      <c r="N8198">
        <v>999</v>
      </c>
    </row>
    <row r="8199" spans="1:14" s="6" customFormat="1" x14ac:dyDescent="0.2">
      <c r="A8199">
        <v>8194</v>
      </c>
      <c r="B8199">
        <v>2</v>
      </c>
      <c r="C8199" t="s">
        <v>93</v>
      </c>
      <c r="D8199" s="1" t="s">
        <v>11153</v>
      </c>
      <c r="E8199" s="1" t="s">
        <v>24831</v>
      </c>
      <c r="F8199" t="s">
        <v>11150</v>
      </c>
      <c r="G8199" s="1" t="s">
        <v>11149</v>
      </c>
      <c r="H8199" t="s">
        <v>16725</v>
      </c>
      <c r="I8199" t="s">
        <v>16726</v>
      </c>
      <c r="J8199" t="s">
        <v>16727</v>
      </c>
      <c r="K8199">
        <v>211</v>
      </c>
      <c r="L8199" t="s">
        <v>16831</v>
      </c>
      <c r="M8199">
        <v>0</v>
      </c>
      <c r="N8199">
        <v>999</v>
      </c>
    </row>
    <row r="8200" spans="1:14" s="6" customFormat="1" x14ac:dyDescent="0.2">
      <c r="A8200">
        <v>8195</v>
      </c>
      <c r="B8200">
        <v>2</v>
      </c>
      <c r="C8200" t="s">
        <v>93</v>
      </c>
      <c r="D8200" s="1" t="s">
        <v>11154</v>
      </c>
      <c r="E8200" s="1" t="s">
        <v>24832</v>
      </c>
      <c r="F8200" t="s">
        <v>11156</v>
      </c>
      <c r="G8200" s="1" t="s">
        <v>11155</v>
      </c>
      <c r="H8200" t="s">
        <v>16725</v>
      </c>
      <c r="I8200" t="s">
        <v>16726</v>
      </c>
      <c r="J8200" t="s">
        <v>16727</v>
      </c>
      <c r="K8200">
        <v>214</v>
      </c>
      <c r="L8200" t="s">
        <v>16833</v>
      </c>
      <c r="M8200">
        <v>0</v>
      </c>
      <c r="N8200">
        <v>999</v>
      </c>
    </row>
    <row r="8201" spans="1:14" s="6" customFormat="1" x14ac:dyDescent="0.2">
      <c r="A8201">
        <v>8196</v>
      </c>
      <c r="B8201">
        <v>20</v>
      </c>
      <c r="C8201" t="s">
        <v>751</v>
      </c>
      <c r="D8201" s="1" t="s">
        <v>11157</v>
      </c>
      <c r="E8201" s="1" t="s">
        <v>24833</v>
      </c>
      <c r="F8201" t="s">
        <v>11117</v>
      </c>
      <c r="G8201" s="1" t="s">
        <v>11116</v>
      </c>
      <c r="H8201" t="s">
        <v>16725</v>
      </c>
      <c r="I8201" t="s">
        <v>16726</v>
      </c>
      <c r="J8201" t="s">
        <v>16727</v>
      </c>
      <c r="K8201">
        <v>504</v>
      </c>
      <c r="L8201" t="s">
        <v>16776</v>
      </c>
      <c r="M8201">
        <v>0</v>
      </c>
      <c r="N8201">
        <v>999</v>
      </c>
    </row>
    <row r="8202" spans="1:14" s="6" customFormat="1" x14ac:dyDescent="0.2">
      <c r="A8202">
        <v>8197</v>
      </c>
      <c r="B8202">
        <v>20</v>
      </c>
      <c r="C8202" t="s">
        <v>751</v>
      </c>
      <c r="D8202" s="1" t="s">
        <v>11158</v>
      </c>
      <c r="E8202" s="1" t="s">
        <v>24834</v>
      </c>
      <c r="F8202" t="s">
        <v>11117</v>
      </c>
      <c r="G8202" s="1" t="s">
        <v>11116</v>
      </c>
      <c r="H8202" t="s">
        <v>16725</v>
      </c>
      <c r="I8202" t="s">
        <v>16726</v>
      </c>
      <c r="J8202" t="s">
        <v>16727</v>
      </c>
      <c r="K8202">
        <v>504</v>
      </c>
      <c r="L8202" t="s">
        <v>16776</v>
      </c>
      <c r="M8202">
        <v>0</v>
      </c>
      <c r="N8202">
        <v>999</v>
      </c>
    </row>
    <row r="8203" spans="1:14" s="6" customFormat="1" x14ac:dyDescent="0.2">
      <c r="A8203">
        <v>8198</v>
      </c>
      <c r="B8203">
        <v>20</v>
      </c>
      <c r="C8203" t="s">
        <v>751</v>
      </c>
      <c r="D8203" s="1" t="s">
        <v>11159</v>
      </c>
      <c r="E8203" s="1" t="s">
        <v>24835</v>
      </c>
      <c r="F8203" t="s">
        <v>11117</v>
      </c>
      <c r="G8203" s="1" t="s">
        <v>11116</v>
      </c>
      <c r="H8203" t="s">
        <v>16725</v>
      </c>
      <c r="I8203" t="s">
        <v>16726</v>
      </c>
      <c r="J8203" t="s">
        <v>16727</v>
      </c>
      <c r="K8203">
        <v>504</v>
      </c>
      <c r="L8203" t="s">
        <v>16776</v>
      </c>
      <c r="M8203">
        <v>0</v>
      </c>
      <c r="N8203">
        <v>999</v>
      </c>
    </row>
    <row r="8204" spans="1:14" s="6" customFormat="1" x14ac:dyDescent="0.2">
      <c r="A8204">
        <v>8199</v>
      </c>
      <c r="B8204">
        <v>20</v>
      </c>
      <c r="C8204" t="s">
        <v>751</v>
      </c>
      <c r="D8204" s="1" t="s">
        <v>11160</v>
      </c>
      <c r="E8204" s="1" t="s">
        <v>24836</v>
      </c>
      <c r="F8204" t="s">
        <v>11117</v>
      </c>
      <c r="G8204" s="1" t="s">
        <v>11116</v>
      </c>
      <c r="H8204" t="s">
        <v>16725</v>
      </c>
      <c r="I8204" t="s">
        <v>16726</v>
      </c>
      <c r="J8204" t="s">
        <v>16727</v>
      </c>
      <c r="K8204">
        <v>504</v>
      </c>
      <c r="L8204" t="s">
        <v>16776</v>
      </c>
      <c r="M8204">
        <v>0</v>
      </c>
      <c r="N8204">
        <v>999</v>
      </c>
    </row>
    <row r="8205" spans="1:14" s="6" customFormat="1" x14ac:dyDescent="0.2">
      <c r="A8205">
        <v>8200</v>
      </c>
      <c r="B8205">
        <v>20</v>
      </c>
      <c r="C8205" t="s">
        <v>751</v>
      </c>
      <c r="D8205" s="1" t="s">
        <v>11161</v>
      </c>
      <c r="E8205" s="1" t="s">
        <v>24837</v>
      </c>
      <c r="F8205" t="s">
        <v>11163</v>
      </c>
      <c r="G8205" s="1" t="s">
        <v>11162</v>
      </c>
      <c r="H8205" t="s">
        <v>16725</v>
      </c>
      <c r="I8205" t="s">
        <v>16726</v>
      </c>
      <c r="J8205" t="s">
        <v>16727</v>
      </c>
      <c r="K8205">
        <v>504</v>
      </c>
      <c r="L8205" t="s">
        <v>16776</v>
      </c>
      <c r="M8205">
        <v>0</v>
      </c>
      <c r="N8205">
        <v>999</v>
      </c>
    </row>
    <row r="8206" spans="1:14" s="6" customFormat="1" x14ac:dyDescent="0.2">
      <c r="A8206">
        <v>8201</v>
      </c>
      <c r="B8206">
        <v>20</v>
      </c>
      <c r="C8206" t="s">
        <v>751</v>
      </c>
      <c r="D8206" s="1" t="s">
        <v>11164</v>
      </c>
      <c r="E8206" s="1" t="s">
        <v>24838</v>
      </c>
      <c r="F8206" t="s">
        <v>11163</v>
      </c>
      <c r="G8206" s="1" t="s">
        <v>11162</v>
      </c>
      <c r="H8206" t="s">
        <v>16725</v>
      </c>
      <c r="I8206" t="s">
        <v>16726</v>
      </c>
      <c r="J8206" t="s">
        <v>16727</v>
      </c>
      <c r="K8206">
        <v>504</v>
      </c>
      <c r="L8206" t="s">
        <v>16776</v>
      </c>
      <c r="M8206">
        <v>0</v>
      </c>
      <c r="N8206">
        <v>999</v>
      </c>
    </row>
    <row r="8207" spans="1:14" s="6" customFormat="1" x14ac:dyDescent="0.2">
      <c r="A8207">
        <v>8202</v>
      </c>
      <c r="B8207">
        <v>20</v>
      </c>
      <c r="C8207" t="s">
        <v>751</v>
      </c>
      <c r="D8207" s="1" t="s">
        <v>11165</v>
      </c>
      <c r="E8207" s="1" t="s">
        <v>24839</v>
      </c>
      <c r="F8207" t="s">
        <v>11104</v>
      </c>
      <c r="G8207" s="1" t="s">
        <v>11103</v>
      </c>
      <c r="H8207" t="s">
        <v>16725</v>
      </c>
      <c r="I8207" t="s">
        <v>16726</v>
      </c>
      <c r="J8207" t="s">
        <v>16727</v>
      </c>
      <c r="K8207">
        <v>512</v>
      </c>
      <c r="L8207" t="s">
        <v>16783</v>
      </c>
      <c r="M8207">
        <v>0</v>
      </c>
      <c r="N8207">
        <v>999</v>
      </c>
    </row>
    <row r="8208" spans="1:14" s="6" customFormat="1" x14ac:dyDescent="0.2">
      <c r="A8208">
        <v>8203</v>
      </c>
      <c r="B8208">
        <v>20</v>
      </c>
      <c r="C8208" t="s">
        <v>751</v>
      </c>
      <c r="D8208" s="1" t="s">
        <v>11166</v>
      </c>
      <c r="E8208" s="1" t="s">
        <v>24840</v>
      </c>
      <c r="F8208" t="s">
        <v>11104</v>
      </c>
      <c r="G8208" s="1" t="s">
        <v>11103</v>
      </c>
      <c r="H8208" t="s">
        <v>16725</v>
      </c>
      <c r="I8208" t="s">
        <v>16726</v>
      </c>
      <c r="J8208" t="s">
        <v>16727</v>
      </c>
      <c r="K8208">
        <v>512</v>
      </c>
      <c r="L8208" t="s">
        <v>16783</v>
      </c>
      <c r="M8208">
        <v>0</v>
      </c>
      <c r="N8208">
        <v>999</v>
      </c>
    </row>
    <row r="8209" spans="1:14" s="6" customFormat="1" x14ac:dyDescent="0.2">
      <c r="A8209">
        <v>8204</v>
      </c>
      <c r="B8209">
        <v>20</v>
      </c>
      <c r="C8209" t="s">
        <v>751</v>
      </c>
      <c r="D8209" s="1" t="s">
        <v>11167</v>
      </c>
      <c r="E8209" s="1" t="s">
        <v>24841</v>
      </c>
      <c r="F8209" t="s">
        <v>11104</v>
      </c>
      <c r="G8209" s="1" t="s">
        <v>11103</v>
      </c>
      <c r="H8209" t="s">
        <v>16725</v>
      </c>
      <c r="I8209" t="s">
        <v>16726</v>
      </c>
      <c r="J8209" t="s">
        <v>16727</v>
      </c>
      <c r="K8209">
        <v>512</v>
      </c>
      <c r="L8209" t="s">
        <v>16783</v>
      </c>
      <c r="M8209">
        <v>0</v>
      </c>
      <c r="N8209">
        <v>999</v>
      </c>
    </row>
    <row r="8210" spans="1:14" s="6" customFormat="1" x14ac:dyDescent="0.2">
      <c r="A8210">
        <v>8205</v>
      </c>
      <c r="B8210">
        <v>20</v>
      </c>
      <c r="C8210" t="s">
        <v>751</v>
      </c>
      <c r="D8210" s="1" t="s">
        <v>11168</v>
      </c>
      <c r="E8210" s="1" t="s">
        <v>24842</v>
      </c>
      <c r="F8210" t="s">
        <v>11104</v>
      </c>
      <c r="G8210" s="1" t="s">
        <v>11103</v>
      </c>
      <c r="H8210" t="s">
        <v>16725</v>
      </c>
      <c r="I8210" t="s">
        <v>16726</v>
      </c>
      <c r="J8210" t="s">
        <v>16727</v>
      </c>
      <c r="K8210">
        <v>512</v>
      </c>
      <c r="L8210" t="s">
        <v>16783</v>
      </c>
      <c r="M8210">
        <v>0</v>
      </c>
      <c r="N8210">
        <v>999</v>
      </c>
    </row>
    <row r="8211" spans="1:14" s="6" customFormat="1" x14ac:dyDescent="0.2">
      <c r="A8211">
        <v>8206</v>
      </c>
      <c r="B8211">
        <v>20</v>
      </c>
      <c r="C8211" t="s">
        <v>751</v>
      </c>
      <c r="D8211" s="1" t="s">
        <v>11169</v>
      </c>
      <c r="E8211" s="1" t="s">
        <v>24843</v>
      </c>
      <c r="F8211" t="s">
        <v>11104</v>
      </c>
      <c r="G8211" s="1" t="s">
        <v>11103</v>
      </c>
      <c r="H8211" t="s">
        <v>16725</v>
      </c>
      <c r="I8211" t="s">
        <v>16726</v>
      </c>
      <c r="J8211" t="s">
        <v>16727</v>
      </c>
      <c r="K8211">
        <v>512</v>
      </c>
      <c r="L8211" t="s">
        <v>16783</v>
      </c>
      <c r="M8211">
        <v>0</v>
      </c>
      <c r="N8211">
        <v>999</v>
      </c>
    </row>
    <row r="8212" spans="1:14" s="6" customFormat="1" x14ac:dyDescent="0.2">
      <c r="A8212">
        <v>8207</v>
      </c>
      <c r="B8212">
        <v>20</v>
      </c>
      <c r="C8212" t="s">
        <v>751</v>
      </c>
      <c r="D8212" s="1" t="s">
        <v>11170</v>
      </c>
      <c r="E8212" s="1" t="s">
        <v>24844</v>
      </c>
      <c r="F8212" t="s">
        <v>11104</v>
      </c>
      <c r="G8212" s="1" t="s">
        <v>11103</v>
      </c>
      <c r="H8212" t="s">
        <v>16725</v>
      </c>
      <c r="I8212" t="s">
        <v>16726</v>
      </c>
      <c r="J8212" t="s">
        <v>16727</v>
      </c>
      <c r="K8212">
        <v>512</v>
      </c>
      <c r="L8212" t="s">
        <v>16783</v>
      </c>
      <c r="M8212">
        <v>0</v>
      </c>
      <c r="N8212">
        <v>999</v>
      </c>
    </row>
    <row r="8213" spans="1:14" s="6" customFormat="1" x14ac:dyDescent="0.2">
      <c r="A8213">
        <v>8208</v>
      </c>
      <c r="B8213">
        <v>21</v>
      </c>
      <c r="C8213" t="s">
        <v>4208</v>
      </c>
      <c r="D8213" s="1" t="s">
        <v>11171</v>
      </c>
      <c r="E8213" s="1" t="s">
        <v>24845</v>
      </c>
      <c r="F8213" t="s">
        <v>11144</v>
      </c>
      <c r="G8213" s="1" t="s">
        <v>11143</v>
      </c>
      <c r="H8213" t="s">
        <v>16725</v>
      </c>
      <c r="I8213" t="s">
        <v>16726</v>
      </c>
      <c r="J8213" t="s">
        <v>16727</v>
      </c>
      <c r="K8213">
        <v>0</v>
      </c>
      <c r="L8213">
        <v>0</v>
      </c>
      <c r="M8213">
        <v>0</v>
      </c>
      <c r="N8213">
        <v>999</v>
      </c>
    </row>
    <row r="8214" spans="1:14" s="6" customFormat="1" x14ac:dyDescent="0.2">
      <c r="A8214">
        <v>8209</v>
      </c>
      <c r="B8214">
        <v>21</v>
      </c>
      <c r="C8214" t="s">
        <v>4208</v>
      </c>
      <c r="D8214" s="1" t="s">
        <v>11172</v>
      </c>
      <c r="E8214" s="1" t="s">
        <v>24846</v>
      </c>
      <c r="F8214" t="s">
        <v>11144</v>
      </c>
      <c r="G8214" s="1" t="s">
        <v>11143</v>
      </c>
      <c r="H8214" t="s">
        <v>16725</v>
      </c>
      <c r="I8214" t="s">
        <v>16726</v>
      </c>
      <c r="J8214" t="s">
        <v>16727</v>
      </c>
      <c r="K8214">
        <v>0</v>
      </c>
      <c r="L8214">
        <v>0</v>
      </c>
      <c r="M8214">
        <v>0</v>
      </c>
      <c r="N8214">
        <v>999</v>
      </c>
    </row>
    <row r="8215" spans="1:14" s="6" customFormat="1" x14ac:dyDescent="0.2">
      <c r="A8215">
        <v>8210</v>
      </c>
      <c r="B8215">
        <v>21</v>
      </c>
      <c r="C8215" t="s">
        <v>4208</v>
      </c>
      <c r="D8215" s="1" t="s">
        <v>11173</v>
      </c>
      <c r="E8215" s="1" t="s">
        <v>24847</v>
      </c>
      <c r="F8215" t="s">
        <v>11144</v>
      </c>
      <c r="G8215" s="1" t="s">
        <v>11143</v>
      </c>
      <c r="H8215" t="s">
        <v>16725</v>
      </c>
      <c r="I8215" t="s">
        <v>16726</v>
      </c>
      <c r="J8215" t="s">
        <v>16727</v>
      </c>
      <c r="K8215">
        <v>0</v>
      </c>
      <c r="L8215">
        <v>0</v>
      </c>
      <c r="M8215">
        <v>0</v>
      </c>
      <c r="N8215">
        <v>999</v>
      </c>
    </row>
    <row r="8216" spans="1:14" s="6" customFormat="1" x14ac:dyDescent="0.2">
      <c r="A8216">
        <v>8211</v>
      </c>
      <c r="B8216">
        <v>21</v>
      </c>
      <c r="C8216" t="s">
        <v>4208</v>
      </c>
      <c r="D8216" s="1" t="s">
        <v>11174</v>
      </c>
      <c r="E8216" s="1" t="s">
        <v>24848</v>
      </c>
      <c r="F8216" t="s">
        <v>11144</v>
      </c>
      <c r="G8216" s="1" t="s">
        <v>11143</v>
      </c>
      <c r="H8216" t="s">
        <v>16725</v>
      </c>
      <c r="I8216" t="s">
        <v>16726</v>
      </c>
      <c r="J8216" t="s">
        <v>16727</v>
      </c>
      <c r="K8216">
        <v>0</v>
      </c>
      <c r="L8216">
        <v>0</v>
      </c>
      <c r="M8216">
        <v>0</v>
      </c>
      <c r="N8216">
        <v>999</v>
      </c>
    </row>
    <row r="8217" spans="1:14" s="6" customFormat="1" x14ac:dyDescent="0.2">
      <c r="A8217">
        <v>8212</v>
      </c>
      <c r="B8217">
        <v>21</v>
      </c>
      <c r="C8217" t="s">
        <v>4208</v>
      </c>
      <c r="D8217" s="1" t="s">
        <v>11175</v>
      </c>
      <c r="E8217" s="1" t="s">
        <v>24849</v>
      </c>
      <c r="F8217" t="s">
        <v>11144</v>
      </c>
      <c r="G8217" s="1" t="s">
        <v>11143</v>
      </c>
      <c r="H8217" t="s">
        <v>16725</v>
      </c>
      <c r="I8217" t="s">
        <v>16726</v>
      </c>
      <c r="J8217" t="s">
        <v>16727</v>
      </c>
      <c r="K8217">
        <v>0</v>
      </c>
      <c r="L8217">
        <v>0</v>
      </c>
      <c r="M8217">
        <v>0</v>
      </c>
      <c r="N8217">
        <v>999</v>
      </c>
    </row>
    <row r="8218" spans="1:14" s="6" customFormat="1" x14ac:dyDescent="0.2">
      <c r="A8218">
        <v>8213</v>
      </c>
      <c r="B8218">
        <v>15</v>
      </c>
      <c r="C8218" t="s">
        <v>7763</v>
      </c>
      <c r="D8218" s="1" t="s">
        <v>11176</v>
      </c>
      <c r="E8218" s="1" t="s">
        <v>24850</v>
      </c>
      <c r="F8218" t="s">
        <v>11067</v>
      </c>
      <c r="G8218" s="1" t="s">
        <v>11066</v>
      </c>
      <c r="H8218" t="s">
        <v>16733</v>
      </c>
      <c r="I8218" t="s">
        <v>16734</v>
      </c>
      <c r="J8218" t="s">
        <v>16735</v>
      </c>
      <c r="K8218">
        <v>614</v>
      </c>
      <c r="L8218" t="s">
        <v>16816</v>
      </c>
      <c r="M8218">
        <v>10</v>
      </c>
      <c r="N8218">
        <v>54</v>
      </c>
    </row>
    <row r="8219" spans="1:14" s="6" customFormat="1" x14ac:dyDescent="0.2">
      <c r="A8219">
        <v>8214</v>
      </c>
      <c r="B8219">
        <v>15</v>
      </c>
      <c r="C8219" t="s">
        <v>7763</v>
      </c>
      <c r="D8219" s="1" t="s">
        <v>11177</v>
      </c>
      <c r="E8219" s="1" t="s">
        <v>24851</v>
      </c>
      <c r="F8219" t="s">
        <v>11067</v>
      </c>
      <c r="G8219" s="1" t="s">
        <v>11066</v>
      </c>
      <c r="H8219" t="s">
        <v>16733</v>
      </c>
      <c r="I8219" t="s">
        <v>16734</v>
      </c>
      <c r="J8219" t="s">
        <v>16735</v>
      </c>
      <c r="K8219">
        <v>614</v>
      </c>
      <c r="L8219" t="s">
        <v>16816</v>
      </c>
      <c r="M8219">
        <v>10</v>
      </c>
      <c r="N8219">
        <v>54</v>
      </c>
    </row>
    <row r="8220" spans="1:14" s="6" customFormat="1" x14ac:dyDescent="0.2">
      <c r="A8220">
        <v>8215</v>
      </c>
      <c r="B8220">
        <v>15</v>
      </c>
      <c r="C8220" t="s">
        <v>7763</v>
      </c>
      <c r="D8220" s="1" t="s">
        <v>11178</v>
      </c>
      <c r="E8220" s="1" t="s">
        <v>24852</v>
      </c>
      <c r="F8220" t="s">
        <v>11067</v>
      </c>
      <c r="G8220" s="1" t="s">
        <v>11066</v>
      </c>
      <c r="H8220" t="s">
        <v>16733</v>
      </c>
      <c r="I8220" t="s">
        <v>16734</v>
      </c>
      <c r="J8220" t="s">
        <v>16735</v>
      </c>
      <c r="K8220">
        <v>614</v>
      </c>
      <c r="L8220" t="s">
        <v>16816</v>
      </c>
      <c r="M8220">
        <v>10</v>
      </c>
      <c r="N8220">
        <v>54</v>
      </c>
    </row>
    <row r="8221" spans="1:14" s="6" customFormat="1" x14ac:dyDescent="0.2">
      <c r="A8221">
        <v>8216</v>
      </c>
      <c r="B8221">
        <v>15</v>
      </c>
      <c r="C8221" t="s">
        <v>7763</v>
      </c>
      <c r="D8221" s="1" t="s">
        <v>11179</v>
      </c>
      <c r="E8221" s="1" t="s">
        <v>24853</v>
      </c>
      <c r="F8221" t="s">
        <v>11181</v>
      </c>
      <c r="G8221" s="1" t="s">
        <v>11180</v>
      </c>
      <c r="H8221" t="s">
        <v>16733</v>
      </c>
      <c r="I8221" t="s">
        <v>16734</v>
      </c>
      <c r="J8221" t="s">
        <v>16735</v>
      </c>
      <c r="K8221">
        <v>614</v>
      </c>
      <c r="L8221" t="s">
        <v>16816</v>
      </c>
      <c r="M8221">
        <v>10</v>
      </c>
      <c r="N8221">
        <v>54</v>
      </c>
    </row>
    <row r="8222" spans="1:14" s="6" customFormat="1" x14ac:dyDescent="0.2">
      <c r="A8222">
        <v>8217</v>
      </c>
      <c r="B8222">
        <v>15</v>
      </c>
      <c r="C8222" t="s">
        <v>7763</v>
      </c>
      <c r="D8222" s="1" t="s">
        <v>11182</v>
      </c>
      <c r="E8222" s="1" t="s">
        <v>24854</v>
      </c>
      <c r="F8222" t="s">
        <v>11181</v>
      </c>
      <c r="G8222" s="1" t="s">
        <v>11180</v>
      </c>
      <c r="H8222" t="s">
        <v>16733</v>
      </c>
      <c r="I8222" t="s">
        <v>16734</v>
      </c>
      <c r="J8222" t="s">
        <v>16735</v>
      </c>
      <c r="K8222">
        <v>614</v>
      </c>
      <c r="L8222" t="s">
        <v>16816</v>
      </c>
      <c r="M8222">
        <v>10</v>
      </c>
      <c r="N8222">
        <v>54</v>
      </c>
    </row>
    <row r="8223" spans="1:14" s="6" customFormat="1" x14ac:dyDescent="0.2">
      <c r="A8223">
        <v>8218</v>
      </c>
      <c r="B8223">
        <v>15</v>
      </c>
      <c r="C8223" t="s">
        <v>7763</v>
      </c>
      <c r="D8223" s="1" t="s">
        <v>11183</v>
      </c>
      <c r="E8223" s="1" t="s">
        <v>24855</v>
      </c>
      <c r="F8223" t="s">
        <v>11181</v>
      </c>
      <c r="G8223" s="1" t="s">
        <v>11180</v>
      </c>
      <c r="H8223" t="s">
        <v>16733</v>
      </c>
      <c r="I8223" t="s">
        <v>16734</v>
      </c>
      <c r="J8223" t="s">
        <v>16735</v>
      </c>
      <c r="K8223">
        <v>614</v>
      </c>
      <c r="L8223" t="s">
        <v>16816</v>
      </c>
      <c r="M8223">
        <v>10</v>
      </c>
      <c r="N8223">
        <v>54</v>
      </c>
    </row>
    <row r="8224" spans="1:14" s="6" customFormat="1" x14ac:dyDescent="0.2">
      <c r="A8224">
        <v>8219</v>
      </c>
      <c r="B8224">
        <v>15</v>
      </c>
      <c r="C8224" t="s">
        <v>7763</v>
      </c>
      <c r="D8224" s="1" t="s">
        <v>11184</v>
      </c>
      <c r="E8224" s="1" t="s">
        <v>24856</v>
      </c>
      <c r="F8224" t="s">
        <v>11181</v>
      </c>
      <c r="G8224" s="1" t="s">
        <v>11180</v>
      </c>
      <c r="H8224" t="s">
        <v>16733</v>
      </c>
      <c r="I8224" t="s">
        <v>16734</v>
      </c>
      <c r="J8224" t="s">
        <v>16735</v>
      </c>
      <c r="K8224">
        <v>614</v>
      </c>
      <c r="L8224" t="s">
        <v>16816</v>
      </c>
      <c r="M8224">
        <v>10</v>
      </c>
      <c r="N8224">
        <v>54</v>
      </c>
    </row>
    <row r="8225" spans="1:14" s="6" customFormat="1" x14ac:dyDescent="0.2">
      <c r="A8225">
        <v>8220</v>
      </c>
      <c r="B8225">
        <v>11</v>
      </c>
      <c r="C8225" t="s">
        <v>158</v>
      </c>
      <c r="D8225" s="1" t="s">
        <v>11185</v>
      </c>
      <c r="E8225" s="1" t="s">
        <v>24857</v>
      </c>
      <c r="F8225" t="s">
        <v>11133</v>
      </c>
      <c r="G8225" s="1" t="s">
        <v>11132</v>
      </c>
      <c r="H8225" t="s">
        <v>16725</v>
      </c>
      <c r="I8225" t="s">
        <v>16734</v>
      </c>
      <c r="J8225" t="s">
        <v>16729</v>
      </c>
      <c r="K8225">
        <v>609</v>
      </c>
      <c r="L8225">
        <v>607</v>
      </c>
      <c r="M8225">
        <v>10</v>
      </c>
      <c r="N8225">
        <v>120</v>
      </c>
    </row>
    <row r="8226" spans="1:14" s="6" customFormat="1" x14ac:dyDescent="0.2">
      <c r="A8226">
        <v>8221</v>
      </c>
      <c r="B8226">
        <v>11</v>
      </c>
      <c r="C8226" t="s">
        <v>158</v>
      </c>
      <c r="D8226" s="1" t="s">
        <v>11186</v>
      </c>
      <c r="E8226" s="1" t="s">
        <v>24858</v>
      </c>
      <c r="F8226" t="s">
        <v>11188</v>
      </c>
      <c r="G8226" s="1" t="s">
        <v>11187</v>
      </c>
      <c r="H8226" t="s">
        <v>16725</v>
      </c>
      <c r="I8226" t="s">
        <v>16747</v>
      </c>
      <c r="J8226" t="s">
        <v>16729</v>
      </c>
      <c r="K8226">
        <v>609</v>
      </c>
      <c r="L8226">
        <v>607</v>
      </c>
      <c r="M8226">
        <v>5</v>
      </c>
      <c r="N8226">
        <v>120</v>
      </c>
    </row>
    <row r="8227" spans="1:14" s="6" customFormat="1" x14ac:dyDescent="0.2">
      <c r="A8227">
        <v>8222</v>
      </c>
      <c r="B8227">
        <v>11</v>
      </c>
      <c r="C8227" t="s">
        <v>158</v>
      </c>
      <c r="D8227" s="1" t="s">
        <v>11189</v>
      </c>
      <c r="E8227" s="1" t="s">
        <v>24859</v>
      </c>
      <c r="F8227" t="s">
        <v>11188</v>
      </c>
      <c r="G8227" s="1" t="s">
        <v>11187</v>
      </c>
      <c r="H8227" t="s">
        <v>16725</v>
      </c>
      <c r="I8227" t="s">
        <v>16734</v>
      </c>
      <c r="J8227" t="s">
        <v>16729</v>
      </c>
      <c r="K8227">
        <v>609</v>
      </c>
      <c r="L8227">
        <v>607</v>
      </c>
      <c r="M8227">
        <v>10</v>
      </c>
      <c r="N8227">
        <v>120</v>
      </c>
    </row>
    <row r="8228" spans="1:14" s="6" customFormat="1" x14ac:dyDescent="0.2">
      <c r="A8228">
        <v>8223</v>
      </c>
      <c r="B8228">
        <v>11</v>
      </c>
      <c r="C8228" t="s">
        <v>158</v>
      </c>
      <c r="D8228" s="1" t="s">
        <v>11190</v>
      </c>
      <c r="E8228" s="1" t="s">
        <v>24860</v>
      </c>
      <c r="F8228" t="s">
        <v>11188</v>
      </c>
      <c r="G8228" s="1" t="s">
        <v>11187</v>
      </c>
      <c r="H8228" t="s">
        <v>16725</v>
      </c>
      <c r="I8228" t="s">
        <v>16747</v>
      </c>
      <c r="J8228" t="s">
        <v>16729</v>
      </c>
      <c r="K8228">
        <v>609</v>
      </c>
      <c r="L8228">
        <v>607</v>
      </c>
      <c r="M8228">
        <v>5</v>
      </c>
      <c r="N8228">
        <v>120</v>
      </c>
    </row>
    <row r="8229" spans="1:14" s="6" customFormat="1" x14ac:dyDescent="0.2">
      <c r="A8229">
        <v>8224</v>
      </c>
      <c r="B8229">
        <v>11</v>
      </c>
      <c r="C8229" t="s">
        <v>158</v>
      </c>
      <c r="D8229" s="1" t="s">
        <v>11191</v>
      </c>
      <c r="E8229" s="1" t="s">
        <v>24861</v>
      </c>
      <c r="F8229" t="s">
        <v>11188</v>
      </c>
      <c r="G8229" s="1" t="s">
        <v>11187</v>
      </c>
      <c r="H8229" t="s">
        <v>16725</v>
      </c>
      <c r="I8229" t="s">
        <v>16747</v>
      </c>
      <c r="J8229" t="s">
        <v>16729</v>
      </c>
      <c r="K8229">
        <v>609</v>
      </c>
      <c r="L8229">
        <v>607</v>
      </c>
      <c r="M8229">
        <v>5</v>
      </c>
      <c r="N8229">
        <v>120</v>
      </c>
    </row>
    <row r="8230" spans="1:14" s="6" customFormat="1" x14ac:dyDescent="0.2">
      <c r="A8230">
        <v>8225</v>
      </c>
      <c r="B8230">
        <v>11</v>
      </c>
      <c r="C8230" t="s">
        <v>158</v>
      </c>
      <c r="D8230" s="1" t="s">
        <v>11192</v>
      </c>
      <c r="E8230" s="1" t="s">
        <v>24862</v>
      </c>
      <c r="F8230" t="s">
        <v>11194</v>
      </c>
      <c r="G8230" s="1" t="s">
        <v>11193</v>
      </c>
      <c r="H8230" t="s">
        <v>16725</v>
      </c>
      <c r="I8230" t="s">
        <v>16747</v>
      </c>
      <c r="J8230" t="s">
        <v>16729</v>
      </c>
      <c r="K8230">
        <v>609</v>
      </c>
      <c r="L8230">
        <v>607</v>
      </c>
      <c r="M8230">
        <v>5</v>
      </c>
      <c r="N8230">
        <v>120</v>
      </c>
    </row>
    <row r="8231" spans="1:14" s="6" customFormat="1" x14ac:dyDescent="0.2">
      <c r="A8231">
        <v>8226</v>
      </c>
      <c r="B8231">
        <v>11</v>
      </c>
      <c r="C8231" t="s">
        <v>158</v>
      </c>
      <c r="D8231" s="1" t="s">
        <v>11195</v>
      </c>
      <c r="E8231" s="1" t="s">
        <v>24863</v>
      </c>
      <c r="F8231" t="s">
        <v>11194</v>
      </c>
      <c r="G8231" s="1" t="s">
        <v>11193</v>
      </c>
      <c r="H8231" t="s">
        <v>16725</v>
      </c>
      <c r="I8231" t="s">
        <v>16747</v>
      </c>
      <c r="J8231" t="s">
        <v>16729</v>
      </c>
      <c r="K8231">
        <v>609</v>
      </c>
      <c r="L8231">
        <v>607</v>
      </c>
      <c r="M8231">
        <v>5</v>
      </c>
      <c r="N8231">
        <v>120</v>
      </c>
    </row>
    <row r="8232" spans="1:14" s="6" customFormat="1" x14ac:dyDescent="0.2">
      <c r="A8232">
        <v>8227</v>
      </c>
      <c r="B8232">
        <v>2</v>
      </c>
      <c r="C8232" t="s">
        <v>93</v>
      </c>
      <c r="D8232" s="1" t="s">
        <v>11196</v>
      </c>
      <c r="E8232" s="1" t="s">
        <v>24864</v>
      </c>
      <c r="F8232" t="s">
        <v>11156</v>
      </c>
      <c r="G8232" s="1" t="s">
        <v>11155</v>
      </c>
      <c r="H8232" t="s">
        <v>16725</v>
      </c>
      <c r="I8232" t="s">
        <v>16726</v>
      </c>
      <c r="J8232" t="s">
        <v>16727</v>
      </c>
      <c r="K8232">
        <v>214</v>
      </c>
      <c r="L8232" t="s">
        <v>16833</v>
      </c>
      <c r="M8232">
        <v>0</v>
      </c>
      <c r="N8232">
        <v>999</v>
      </c>
    </row>
    <row r="8233" spans="1:14" s="6" customFormat="1" x14ac:dyDescent="0.2">
      <c r="A8233">
        <v>8228</v>
      </c>
      <c r="B8233">
        <v>2</v>
      </c>
      <c r="C8233" t="s">
        <v>93</v>
      </c>
      <c r="D8233" s="1" t="s">
        <v>11197</v>
      </c>
      <c r="E8233" s="1" t="s">
        <v>24865</v>
      </c>
      <c r="F8233" t="s">
        <v>11156</v>
      </c>
      <c r="G8233" s="1" t="s">
        <v>11155</v>
      </c>
      <c r="H8233" t="s">
        <v>16725</v>
      </c>
      <c r="I8233" t="s">
        <v>16726</v>
      </c>
      <c r="J8233" t="s">
        <v>16727</v>
      </c>
      <c r="K8233">
        <v>214</v>
      </c>
      <c r="L8233" t="s">
        <v>16833</v>
      </c>
      <c r="M8233">
        <v>0</v>
      </c>
      <c r="N8233">
        <v>999</v>
      </c>
    </row>
    <row r="8234" spans="1:14" s="6" customFormat="1" x14ac:dyDescent="0.2">
      <c r="A8234">
        <v>8229</v>
      </c>
      <c r="B8234">
        <v>2</v>
      </c>
      <c r="C8234" t="s">
        <v>93</v>
      </c>
      <c r="D8234" s="1" t="s">
        <v>11198</v>
      </c>
      <c r="E8234" s="1" t="s">
        <v>24866</v>
      </c>
      <c r="F8234" t="s">
        <v>11156</v>
      </c>
      <c r="G8234" s="1" t="s">
        <v>11155</v>
      </c>
      <c r="H8234" t="s">
        <v>16725</v>
      </c>
      <c r="I8234" t="s">
        <v>16726</v>
      </c>
      <c r="J8234" t="s">
        <v>16727</v>
      </c>
      <c r="K8234">
        <v>214</v>
      </c>
      <c r="L8234" t="s">
        <v>16833</v>
      </c>
      <c r="M8234">
        <v>0</v>
      </c>
      <c r="N8234">
        <v>999</v>
      </c>
    </row>
    <row r="8235" spans="1:14" s="6" customFormat="1" x14ac:dyDescent="0.2">
      <c r="A8235">
        <v>8230</v>
      </c>
      <c r="B8235">
        <v>2</v>
      </c>
      <c r="C8235" t="s">
        <v>93</v>
      </c>
      <c r="D8235" s="1" t="s">
        <v>11199</v>
      </c>
      <c r="E8235" s="1" t="s">
        <v>24867</v>
      </c>
      <c r="F8235" t="s">
        <v>11156</v>
      </c>
      <c r="G8235" s="1" t="s">
        <v>11155</v>
      </c>
      <c r="H8235" t="s">
        <v>16725</v>
      </c>
      <c r="I8235" t="s">
        <v>16726</v>
      </c>
      <c r="J8235" t="s">
        <v>16727</v>
      </c>
      <c r="K8235">
        <v>214</v>
      </c>
      <c r="L8235" t="s">
        <v>16833</v>
      </c>
      <c r="M8235">
        <v>0</v>
      </c>
      <c r="N8235">
        <v>999</v>
      </c>
    </row>
    <row r="8236" spans="1:14" s="6" customFormat="1" x14ac:dyDescent="0.2">
      <c r="A8236">
        <v>8231</v>
      </c>
      <c r="B8236">
        <v>2</v>
      </c>
      <c r="C8236" t="s">
        <v>93</v>
      </c>
      <c r="D8236" s="1" t="s">
        <v>11200</v>
      </c>
      <c r="E8236" s="1" t="s">
        <v>24868</v>
      </c>
      <c r="F8236" t="s">
        <v>11156</v>
      </c>
      <c r="G8236" s="1" t="s">
        <v>11155</v>
      </c>
      <c r="H8236" t="s">
        <v>16725</v>
      </c>
      <c r="I8236" t="s">
        <v>16726</v>
      </c>
      <c r="J8236" t="s">
        <v>16727</v>
      </c>
      <c r="K8236">
        <v>214</v>
      </c>
      <c r="L8236" t="s">
        <v>16833</v>
      </c>
      <c r="M8236">
        <v>0</v>
      </c>
      <c r="N8236">
        <v>999</v>
      </c>
    </row>
    <row r="8237" spans="1:14" s="6" customFormat="1" x14ac:dyDescent="0.2">
      <c r="A8237">
        <v>8232</v>
      </c>
      <c r="B8237">
        <v>2</v>
      </c>
      <c r="C8237" t="s">
        <v>93</v>
      </c>
      <c r="D8237" s="1" t="s">
        <v>11201</v>
      </c>
      <c r="E8237" s="1" t="s">
        <v>24869</v>
      </c>
      <c r="F8237" t="s">
        <v>11156</v>
      </c>
      <c r="G8237" s="1" t="s">
        <v>11155</v>
      </c>
      <c r="H8237" t="s">
        <v>16725</v>
      </c>
      <c r="I8237" t="s">
        <v>16726</v>
      </c>
      <c r="J8237" t="s">
        <v>16727</v>
      </c>
      <c r="K8237">
        <v>214</v>
      </c>
      <c r="L8237" t="s">
        <v>16833</v>
      </c>
      <c r="M8237">
        <v>0</v>
      </c>
      <c r="N8237">
        <v>999</v>
      </c>
    </row>
    <row r="8238" spans="1:14" s="6" customFormat="1" x14ac:dyDescent="0.2">
      <c r="A8238">
        <v>8233</v>
      </c>
      <c r="B8238">
        <v>2</v>
      </c>
      <c r="C8238" t="s">
        <v>93</v>
      </c>
      <c r="D8238" s="1" t="s">
        <v>11202</v>
      </c>
      <c r="E8238" s="1" t="s">
        <v>24870</v>
      </c>
      <c r="F8238" t="s">
        <v>11156</v>
      </c>
      <c r="G8238" s="1" t="s">
        <v>11155</v>
      </c>
      <c r="H8238" t="s">
        <v>16725</v>
      </c>
      <c r="I8238" t="s">
        <v>16726</v>
      </c>
      <c r="J8238" t="s">
        <v>16727</v>
      </c>
      <c r="K8238">
        <v>214</v>
      </c>
      <c r="L8238" t="s">
        <v>16833</v>
      </c>
      <c r="M8238">
        <v>0</v>
      </c>
      <c r="N8238">
        <v>999</v>
      </c>
    </row>
    <row r="8239" spans="1:14" s="6" customFormat="1" x14ac:dyDescent="0.2">
      <c r="A8239">
        <v>8234</v>
      </c>
      <c r="B8239">
        <v>19</v>
      </c>
      <c r="C8239" t="s">
        <v>509</v>
      </c>
      <c r="D8239" s="1" t="s">
        <v>11203</v>
      </c>
      <c r="E8239" s="1" t="s">
        <v>24871</v>
      </c>
      <c r="F8239" t="s">
        <v>10920</v>
      </c>
      <c r="G8239" s="1" t="s">
        <v>10919</v>
      </c>
      <c r="H8239" t="s">
        <v>16725</v>
      </c>
      <c r="I8239" t="s">
        <v>16726</v>
      </c>
      <c r="J8239" t="s">
        <v>16727</v>
      </c>
      <c r="K8239">
        <v>0</v>
      </c>
      <c r="L8239">
        <v>0</v>
      </c>
      <c r="M8239">
        <v>0</v>
      </c>
      <c r="N8239">
        <v>999</v>
      </c>
    </row>
    <row r="8240" spans="1:14" s="6" customFormat="1" x14ac:dyDescent="0.2">
      <c r="A8240">
        <v>8235</v>
      </c>
      <c r="B8240">
        <v>19</v>
      </c>
      <c r="C8240" t="s">
        <v>509</v>
      </c>
      <c r="D8240" s="1" t="s">
        <v>11204</v>
      </c>
      <c r="E8240" s="1" t="s">
        <v>24872</v>
      </c>
      <c r="F8240" t="s">
        <v>10920</v>
      </c>
      <c r="G8240" s="1" t="s">
        <v>10919</v>
      </c>
      <c r="H8240" t="s">
        <v>16725</v>
      </c>
      <c r="I8240" t="s">
        <v>16726</v>
      </c>
      <c r="J8240" t="s">
        <v>16727</v>
      </c>
      <c r="K8240">
        <v>0</v>
      </c>
      <c r="L8240">
        <v>0</v>
      </c>
      <c r="M8240">
        <v>0</v>
      </c>
      <c r="N8240">
        <v>999</v>
      </c>
    </row>
    <row r="8241" spans="1:14" s="6" customFormat="1" x14ac:dyDescent="0.2">
      <c r="A8241">
        <v>8236</v>
      </c>
      <c r="B8241">
        <v>19</v>
      </c>
      <c r="C8241" t="s">
        <v>509</v>
      </c>
      <c r="D8241" s="1" t="s">
        <v>11205</v>
      </c>
      <c r="E8241" s="1" t="s">
        <v>24873</v>
      </c>
      <c r="F8241" t="s">
        <v>10920</v>
      </c>
      <c r="G8241" s="1" t="s">
        <v>10919</v>
      </c>
      <c r="H8241" t="s">
        <v>16725</v>
      </c>
      <c r="I8241" t="s">
        <v>16726</v>
      </c>
      <c r="J8241" t="s">
        <v>16727</v>
      </c>
      <c r="K8241">
        <v>0</v>
      </c>
      <c r="L8241">
        <v>0</v>
      </c>
      <c r="M8241">
        <v>0</v>
      </c>
      <c r="N8241">
        <v>999</v>
      </c>
    </row>
    <row r="8242" spans="1:14" s="6" customFormat="1" x14ac:dyDescent="0.2">
      <c r="A8242">
        <v>8237</v>
      </c>
      <c r="B8242">
        <v>19</v>
      </c>
      <c r="C8242" t="s">
        <v>509</v>
      </c>
      <c r="D8242" s="1" t="s">
        <v>11206</v>
      </c>
      <c r="E8242" s="1" t="s">
        <v>24874</v>
      </c>
      <c r="F8242" t="s">
        <v>10920</v>
      </c>
      <c r="G8242" s="1" t="s">
        <v>10919</v>
      </c>
      <c r="H8242" t="s">
        <v>16725</v>
      </c>
      <c r="I8242" t="s">
        <v>16726</v>
      </c>
      <c r="J8242" t="s">
        <v>16727</v>
      </c>
      <c r="K8242">
        <v>0</v>
      </c>
      <c r="L8242">
        <v>0</v>
      </c>
      <c r="M8242">
        <v>0</v>
      </c>
      <c r="N8242">
        <v>999</v>
      </c>
    </row>
    <row r="8243" spans="1:14" s="6" customFormat="1" x14ac:dyDescent="0.2">
      <c r="A8243">
        <v>8238</v>
      </c>
      <c r="B8243">
        <v>19</v>
      </c>
      <c r="C8243" t="s">
        <v>509</v>
      </c>
      <c r="D8243" s="1" t="s">
        <v>11207</v>
      </c>
      <c r="E8243" s="1" t="s">
        <v>24875</v>
      </c>
      <c r="F8243" t="s">
        <v>10920</v>
      </c>
      <c r="G8243" s="1" t="s">
        <v>10919</v>
      </c>
      <c r="H8243" t="s">
        <v>16725</v>
      </c>
      <c r="I8243" t="s">
        <v>16726</v>
      </c>
      <c r="J8243" t="s">
        <v>16727</v>
      </c>
      <c r="K8243">
        <v>0</v>
      </c>
      <c r="L8243">
        <v>0</v>
      </c>
      <c r="M8243">
        <v>0</v>
      </c>
      <c r="N8243">
        <v>999</v>
      </c>
    </row>
    <row r="8244" spans="1:14" s="6" customFormat="1" x14ac:dyDescent="0.2">
      <c r="A8244">
        <v>8239</v>
      </c>
      <c r="B8244">
        <v>19</v>
      </c>
      <c r="C8244" t="s">
        <v>509</v>
      </c>
      <c r="D8244" s="1" t="s">
        <v>11208</v>
      </c>
      <c r="E8244" s="1" t="s">
        <v>24876</v>
      </c>
      <c r="F8244" t="s">
        <v>11210</v>
      </c>
      <c r="G8244" s="1" t="s">
        <v>11209</v>
      </c>
      <c r="H8244" t="s">
        <v>16725</v>
      </c>
      <c r="I8244" t="s">
        <v>16726</v>
      </c>
      <c r="J8244" t="s">
        <v>16727</v>
      </c>
      <c r="K8244">
        <v>0</v>
      </c>
      <c r="L8244">
        <v>0</v>
      </c>
      <c r="M8244">
        <v>0</v>
      </c>
      <c r="N8244">
        <v>999</v>
      </c>
    </row>
    <row r="8245" spans="1:14" s="6" customFormat="1" x14ac:dyDescent="0.2">
      <c r="A8245">
        <v>8240</v>
      </c>
      <c r="B8245">
        <v>19</v>
      </c>
      <c r="C8245" t="s">
        <v>509</v>
      </c>
      <c r="D8245" s="1" t="s">
        <v>11211</v>
      </c>
      <c r="E8245" s="1" t="s">
        <v>24877</v>
      </c>
      <c r="F8245" t="s">
        <v>11210</v>
      </c>
      <c r="G8245" s="1" t="s">
        <v>11209</v>
      </c>
      <c r="H8245" t="s">
        <v>16725</v>
      </c>
      <c r="I8245" t="s">
        <v>16726</v>
      </c>
      <c r="J8245" t="s">
        <v>16727</v>
      </c>
      <c r="K8245">
        <v>0</v>
      </c>
      <c r="L8245">
        <v>0</v>
      </c>
      <c r="M8245">
        <v>0</v>
      </c>
      <c r="N8245">
        <v>999</v>
      </c>
    </row>
    <row r="8246" spans="1:14" s="6" customFormat="1" x14ac:dyDescent="0.2">
      <c r="A8246">
        <v>8241</v>
      </c>
      <c r="B8246">
        <v>19</v>
      </c>
      <c r="C8246" t="s">
        <v>509</v>
      </c>
      <c r="D8246" s="1" t="s">
        <v>11212</v>
      </c>
      <c r="E8246" s="1" t="s">
        <v>24878</v>
      </c>
      <c r="F8246" t="s">
        <v>11210</v>
      </c>
      <c r="G8246" s="1" t="s">
        <v>11209</v>
      </c>
      <c r="H8246" t="s">
        <v>16725</v>
      </c>
      <c r="I8246" t="s">
        <v>16726</v>
      </c>
      <c r="J8246" t="s">
        <v>16727</v>
      </c>
      <c r="K8246">
        <v>0</v>
      </c>
      <c r="L8246">
        <v>0</v>
      </c>
      <c r="M8246">
        <v>0</v>
      </c>
      <c r="N8246">
        <v>999</v>
      </c>
    </row>
    <row r="8247" spans="1:14" s="6" customFormat="1" x14ac:dyDescent="0.2">
      <c r="A8247">
        <v>8242</v>
      </c>
      <c r="B8247">
        <v>19</v>
      </c>
      <c r="C8247" t="s">
        <v>509</v>
      </c>
      <c r="D8247" s="1" t="s">
        <v>11213</v>
      </c>
      <c r="E8247" s="1" t="s">
        <v>24879</v>
      </c>
      <c r="F8247" t="s">
        <v>11210</v>
      </c>
      <c r="G8247" s="1" t="s">
        <v>11209</v>
      </c>
      <c r="H8247" t="s">
        <v>16725</v>
      </c>
      <c r="I8247" t="s">
        <v>16726</v>
      </c>
      <c r="J8247" t="s">
        <v>16727</v>
      </c>
      <c r="K8247">
        <v>0</v>
      </c>
      <c r="L8247">
        <v>0</v>
      </c>
      <c r="M8247">
        <v>0</v>
      </c>
      <c r="N8247">
        <v>999</v>
      </c>
    </row>
    <row r="8248" spans="1:14" s="6" customFormat="1" x14ac:dyDescent="0.2">
      <c r="A8248">
        <v>8243</v>
      </c>
      <c r="B8248">
        <v>19</v>
      </c>
      <c r="C8248" t="s">
        <v>509</v>
      </c>
      <c r="D8248" s="1" t="s">
        <v>11214</v>
      </c>
      <c r="E8248" s="1" t="s">
        <v>24880</v>
      </c>
      <c r="F8248" t="s">
        <v>11210</v>
      </c>
      <c r="G8248" s="1" t="s">
        <v>11209</v>
      </c>
      <c r="H8248" t="s">
        <v>16725</v>
      </c>
      <c r="I8248" t="s">
        <v>16726</v>
      </c>
      <c r="J8248" t="s">
        <v>16727</v>
      </c>
      <c r="K8248">
        <v>0</v>
      </c>
      <c r="L8248">
        <v>0</v>
      </c>
      <c r="M8248">
        <v>0</v>
      </c>
      <c r="N8248">
        <v>999</v>
      </c>
    </row>
    <row r="8249" spans="1:14" s="6" customFormat="1" x14ac:dyDescent="0.2">
      <c r="A8249">
        <v>8244</v>
      </c>
      <c r="B8249">
        <v>19</v>
      </c>
      <c r="C8249" t="s">
        <v>509</v>
      </c>
      <c r="D8249" s="1" t="s">
        <v>11215</v>
      </c>
      <c r="E8249" s="1" t="s">
        <v>24881</v>
      </c>
      <c r="F8249" t="s">
        <v>11210</v>
      </c>
      <c r="G8249" s="1" t="s">
        <v>11209</v>
      </c>
      <c r="H8249" t="s">
        <v>16725</v>
      </c>
      <c r="I8249" t="s">
        <v>16726</v>
      </c>
      <c r="J8249" t="s">
        <v>16727</v>
      </c>
      <c r="K8249">
        <v>0</v>
      </c>
      <c r="L8249">
        <v>0</v>
      </c>
      <c r="M8249">
        <v>0</v>
      </c>
      <c r="N8249">
        <v>999</v>
      </c>
    </row>
    <row r="8250" spans="1:14" s="6" customFormat="1" x14ac:dyDescent="0.2">
      <c r="A8250">
        <v>8245</v>
      </c>
      <c r="B8250">
        <v>19</v>
      </c>
      <c r="C8250" t="s">
        <v>509</v>
      </c>
      <c r="D8250" s="1" t="s">
        <v>11216</v>
      </c>
      <c r="E8250" s="1" t="s">
        <v>24882</v>
      </c>
      <c r="F8250" t="s">
        <v>11210</v>
      </c>
      <c r="G8250" s="1" t="s">
        <v>11209</v>
      </c>
      <c r="H8250" t="s">
        <v>16725</v>
      </c>
      <c r="I8250" t="s">
        <v>16726</v>
      </c>
      <c r="J8250" t="s">
        <v>16727</v>
      </c>
      <c r="K8250">
        <v>0</v>
      </c>
      <c r="L8250">
        <v>0</v>
      </c>
      <c r="M8250">
        <v>0</v>
      </c>
      <c r="N8250">
        <v>999</v>
      </c>
    </row>
    <row r="8251" spans="1:14" s="6" customFormat="1" x14ac:dyDescent="0.2">
      <c r="A8251">
        <v>8246</v>
      </c>
      <c r="B8251">
        <v>11</v>
      </c>
      <c r="C8251" t="s">
        <v>158</v>
      </c>
      <c r="D8251" s="1" t="s">
        <v>11217</v>
      </c>
      <c r="E8251" s="1" t="s">
        <v>24883</v>
      </c>
      <c r="F8251" t="s">
        <v>11194</v>
      </c>
      <c r="G8251" s="1" t="s">
        <v>11193</v>
      </c>
      <c r="H8251" t="s">
        <v>16725</v>
      </c>
      <c r="I8251" t="s">
        <v>16747</v>
      </c>
      <c r="J8251" t="s">
        <v>16729</v>
      </c>
      <c r="K8251">
        <v>609</v>
      </c>
      <c r="L8251">
        <v>607</v>
      </c>
      <c r="M8251">
        <v>5</v>
      </c>
      <c r="N8251">
        <v>120</v>
      </c>
    </row>
    <row r="8252" spans="1:14" s="6" customFormat="1" x14ac:dyDescent="0.2">
      <c r="A8252">
        <v>8247</v>
      </c>
      <c r="B8252">
        <v>11</v>
      </c>
      <c r="C8252" t="s">
        <v>158</v>
      </c>
      <c r="D8252" s="1" t="s">
        <v>11218</v>
      </c>
      <c r="E8252" s="1" t="s">
        <v>24884</v>
      </c>
      <c r="F8252" t="s">
        <v>11194</v>
      </c>
      <c r="G8252" s="1" t="s">
        <v>11193</v>
      </c>
      <c r="H8252" t="s">
        <v>16725</v>
      </c>
      <c r="I8252" t="s">
        <v>16747</v>
      </c>
      <c r="J8252" t="s">
        <v>16729</v>
      </c>
      <c r="K8252">
        <v>609</v>
      </c>
      <c r="L8252">
        <v>607</v>
      </c>
      <c r="M8252">
        <v>5</v>
      </c>
      <c r="N8252">
        <v>120</v>
      </c>
    </row>
    <row r="8253" spans="1:14" s="6" customFormat="1" x14ac:dyDescent="0.2">
      <c r="A8253">
        <v>8248</v>
      </c>
      <c r="B8253">
        <v>11</v>
      </c>
      <c r="C8253" t="s">
        <v>158</v>
      </c>
      <c r="D8253" s="1" t="s">
        <v>11219</v>
      </c>
      <c r="E8253" s="1" t="s">
        <v>24885</v>
      </c>
      <c r="F8253" t="s">
        <v>11194</v>
      </c>
      <c r="G8253" s="1" t="s">
        <v>11193</v>
      </c>
      <c r="H8253" t="s">
        <v>16725</v>
      </c>
      <c r="I8253" t="s">
        <v>16747</v>
      </c>
      <c r="J8253" t="s">
        <v>16729</v>
      </c>
      <c r="K8253">
        <v>609</v>
      </c>
      <c r="L8253">
        <v>607</v>
      </c>
      <c r="M8253">
        <v>5</v>
      </c>
      <c r="N8253">
        <v>120</v>
      </c>
    </row>
    <row r="8254" spans="1:14" s="6" customFormat="1" x14ac:dyDescent="0.2">
      <c r="A8254">
        <v>8249</v>
      </c>
      <c r="B8254">
        <v>11</v>
      </c>
      <c r="C8254" t="s">
        <v>158</v>
      </c>
      <c r="D8254" s="1" t="s">
        <v>11220</v>
      </c>
      <c r="E8254" s="1" t="s">
        <v>24886</v>
      </c>
      <c r="F8254" t="s">
        <v>11194</v>
      </c>
      <c r="G8254" s="1" t="s">
        <v>11193</v>
      </c>
      <c r="H8254" t="s">
        <v>16725</v>
      </c>
      <c r="I8254" t="s">
        <v>16747</v>
      </c>
      <c r="J8254" t="s">
        <v>16729</v>
      </c>
      <c r="K8254">
        <v>609</v>
      </c>
      <c r="L8254">
        <v>607</v>
      </c>
      <c r="M8254">
        <v>5</v>
      </c>
      <c r="N8254">
        <v>120</v>
      </c>
    </row>
    <row r="8255" spans="1:14" s="6" customFormat="1" x14ac:dyDescent="0.2">
      <c r="A8255">
        <v>8250</v>
      </c>
      <c r="B8255">
        <v>11</v>
      </c>
      <c r="C8255" t="s">
        <v>158</v>
      </c>
      <c r="D8255" s="1" t="s">
        <v>11221</v>
      </c>
      <c r="E8255" s="1" t="s">
        <v>24887</v>
      </c>
      <c r="F8255" t="s">
        <v>11194</v>
      </c>
      <c r="G8255" s="1" t="s">
        <v>11193</v>
      </c>
      <c r="H8255" t="s">
        <v>16725</v>
      </c>
      <c r="I8255" t="s">
        <v>16747</v>
      </c>
      <c r="J8255" t="s">
        <v>16729</v>
      </c>
      <c r="K8255">
        <v>609</v>
      </c>
      <c r="L8255">
        <v>607</v>
      </c>
      <c r="M8255">
        <v>5</v>
      </c>
      <c r="N8255">
        <v>120</v>
      </c>
    </row>
    <row r="8256" spans="1:14" s="6" customFormat="1" x14ac:dyDescent="0.2">
      <c r="A8256">
        <v>8251</v>
      </c>
      <c r="B8256">
        <v>11</v>
      </c>
      <c r="C8256" t="s">
        <v>158</v>
      </c>
      <c r="D8256" s="1" t="s">
        <v>11222</v>
      </c>
      <c r="E8256" s="1" t="s">
        <v>24888</v>
      </c>
      <c r="F8256" t="s">
        <v>11224</v>
      </c>
      <c r="G8256" s="1" t="s">
        <v>11223</v>
      </c>
      <c r="H8256" t="s">
        <v>16725</v>
      </c>
      <c r="I8256" t="s">
        <v>16726</v>
      </c>
      <c r="J8256" t="s">
        <v>16727</v>
      </c>
      <c r="K8256">
        <v>609</v>
      </c>
      <c r="L8256">
        <v>607</v>
      </c>
      <c r="M8256">
        <v>0</v>
      </c>
      <c r="N8256">
        <v>999</v>
      </c>
    </row>
    <row r="8257" spans="1:14" s="6" customFormat="1" x14ac:dyDescent="0.2">
      <c r="A8257">
        <v>8252</v>
      </c>
      <c r="B8257">
        <v>11</v>
      </c>
      <c r="C8257" t="s">
        <v>158</v>
      </c>
      <c r="D8257" s="1" t="s">
        <v>11225</v>
      </c>
      <c r="E8257" s="1" t="s">
        <v>24889</v>
      </c>
      <c r="F8257" t="s">
        <v>11224</v>
      </c>
      <c r="G8257" s="1" t="s">
        <v>11223</v>
      </c>
      <c r="H8257" t="s">
        <v>16725</v>
      </c>
      <c r="I8257" t="s">
        <v>16726</v>
      </c>
      <c r="J8257" t="s">
        <v>16727</v>
      </c>
      <c r="K8257">
        <v>609</v>
      </c>
      <c r="L8257">
        <v>607</v>
      </c>
      <c r="M8257">
        <v>0</v>
      </c>
      <c r="N8257">
        <v>999</v>
      </c>
    </row>
    <row r="8258" spans="1:14" s="6" customFormat="1" x14ac:dyDescent="0.2">
      <c r="A8258">
        <v>8253</v>
      </c>
      <c r="B8258">
        <v>13</v>
      </c>
      <c r="C8258" t="s">
        <v>461</v>
      </c>
      <c r="D8258" s="1" t="s">
        <v>11226</v>
      </c>
      <c r="E8258" s="1" t="s">
        <v>24890</v>
      </c>
      <c r="F8258" t="s">
        <v>11113</v>
      </c>
      <c r="G8258" s="1" t="s">
        <v>11112</v>
      </c>
      <c r="H8258" t="s">
        <v>16725</v>
      </c>
      <c r="I8258" t="s">
        <v>16726</v>
      </c>
      <c r="J8258" t="s">
        <v>16727</v>
      </c>
      <c r="K8258">
        <v>614</v>
      </c>
      <c r="L8258" t="s">
        <v>16751</v>
      </c>
      <c r="M8258">
        <v>0</v>
      </c>
      <c r="N8258">
        <v>999</v>
      </c>
    </row>
    <row r="8259" spans="1:14" s="6" customFormat="1" x14ac:dyDescent="0.2">
      <c r="A8259">
        <v>8254</v>
      </c>
      <c r="B8259">
        <v>13</v>
      </c>
      <c r="C8259" t="s">
        <v>461</v>
      </c>
      <c r="D8259" s="1" t="s">
        <v>11227</v>
      </c>
      <c r="E8259" s="1" t="s">
        <v>24891</v>
      </c>
      <c r="F8259" t="s">
        <v>11113</v>
      </c>
      <c r="G8259" s="1" t="s">
        <v>11112</v>
      </c>
      <c r="H8259" t="s">
        <v>16725</v>
      </c>
      <c r="I8259" t="s">
        <v>16726</v>
      </c>
      <c r="J8259" t="s">
        <v>16727</v>
      </c>
      <c r="K8259">
        <v>614</v>
      </c>
      <c r="L8259" t="s">
        <v>16751</v>
      </c>
      <c r="M8259">
        <v>0</v>
      </c>
      <c r="N8259">
        <v>999</v>
      </c>
    </row>
    <row r="8260" spans="1:14" s="6" customFormat="1" x14ac:dyDescent="0.2">
      <c r="A8260">
        <v>8255</v>
      </c>
      <c r="B8260">
        <v>13</v>
      </c>
      <c r="C8260" t="s">
        <v>461</v>
      </c>
      <c r="D8260" s="1" t="s">
        <v>11228</v>
      </c>
      <c r="E8260" s="1" t="s">
        <v>24892</v>
      </c>
      <c r="F8260" t="s">
        <v>11113</v>
      </c>
      <c r="G8260" s="1" t="s">
        <v>11112</v>
      </c>
      <c r="H8260" t="s">
        <v>16725</v>
      </c>
      <c r="I8260" t="s">
        <v>16726</v>
      </c>
      <c r="J8260" t="s">
        <v>16727</v>
      </c>
      <c r="K8260">
        <v>614</v>
      </c>
      <c r="L8260" t="s">
        <v>16751</v>
      </c>
      <c r="M8260">
        <v>0</v>
      </c>
      <c r="N8260">
        <v>999</v>
      </c>
    </row>
    <row r="8261" spans="1:14" s="6" customFormat="1" x14ac:dyDescent="0.2">
      <c r="A8261">
        <v>8256</v>
      </c>
      <c r="B8261">
        <v>13</v>
      </c>
      <c r="C8261" t="s">
        <v>461</v>
      </c>
      <c r="D8261" s="1" t="s">
        <v>11229</v>
      </c>
      <c r="E8261" s="1" t="s">
        <v>24893</v>
      </c>
      <c r="F8261" t="s">
        <v>11113</v>
      </c>
      <c r="G8261" s="1" t="s">
        <v>11112</v>
      </c>
      <c r="H8261" t="s">
        <v>16725</v>
      </c>
      <c r="I8261" t="s">
        <v>16726</v>
      </c>
      <c r="J8261" t="s">
        <v>16727</v>
      </c>
      <c r="K8261">
        <v>614</v>
      </c>
      <c r="L8261" t="s">
        <v>16751</v>
      </c>
      <c r="M8261">
        <v>0</v>
      </c>
      <c r="N8261">
        <v>999</v>
      </c>
    </row>
    <row r="8262" spans="1:14" s="6" customFormat="1" x14ac:dyDescent="0.2">
      <c r="A8262">
        <v>8257</v>
      </c>
      <c r="B8262">
        <v>13</v>
      </c>
      <c r="C8262" t="s">
        <v>461</v>
      </c>
      <c r="D8262" s="1" t="s">
        <v>11230</v>
      </c>
      <c r="E8262" s="1" t="s">
        <v>24894</v>
      </c>
      <c r="F8262" t="s">
        <v>11113</v>
      </c>
      <c r="G8262" s="1" t="s">
        <v>11112</v>
      </c>
      <c r="H8262" t="s">
        <v>16725</v>
      </c>
      <c r="I8262" t="s">
        <v>16726</v>
      </c>
      <c r="J8262" t="s">
        <v>16727</v>
      </c>
      <c r="K8262">
        <v>614</v>
      </c>
      <c r="L8262" t="s">
        <v>16751</v>
      </c>
      <c r="M8262">
        <v>0</v>
      </c>
      <c r="N8262">
        <v>999</v>
      </c>
    </row>
    <row r="8263" spans="1:14" s="6" customFormat="1" x14ac:dyDescent="0.2">
      <c r="A8263">
        <v>8258</v>
      </c>
      <c r="B8263">
        <v>13</v>
      </c>
      <c r="C8263" t="s">
        <v>461</v>
      </c>
      <c r="D8263" s="1" t="s">
        <v>11231</v>
      </c>
      <c r="E8263" s="1" t="s">
        <v>24895</v>
      </c>
      <c r="F8263" t="s">
        <v>11113</v>
      </c>
      <c r="G8263" s="1" t="s">
        <v>11112</v>
      </c>
      <c r="H8263" t="s">
        <v>16725</v>
      </c>
      <c r="I8263" t="s">
        <v>16726</v>
      </c>
      <c r="J8263" t="s">
        <v>16727</v>
      </c>
      <c r="K8263">
        <v>614</v>
      </c>
      <c r="L8263" t="s">
        <v>16751</v>
      </c>
      <c r="M8263">
        <v>0</v>
      </c>
      <c r="N8263">
        <v>999</v>
      </c>
    </row>
    <row r="8264" spans="1:14" s="6" customFormat="1" x14ac:dyDescent="0.2">
      <c r="A8264">
        <v>8259</v>
      </c>
      <c r="B8264">
        <v>20</v>
      </c>
      <c r="C8264" t="s">
        <v>751</v>
      </c>
      <c r="D8264" s="1" t="s">
        <v>11232</v>
      </c>
      <c r="E8264" s="1" t="s">
        <v>24896</v>
      </c>
      <c r="F8264" t="s">
        <v>11026</v>
      </c>
      <c r="G8264" s="1" t="s">
        <v>11025</v>
      </c>
      <c r="H8264" t="s">
        <v>16725</v>
      </c>
      <c r="I8264" t="s">
        <v>16726</v>
      </c>
      <c r="J8264" t="s">
        <v>16727</v>
      </c>
      <c r="K8264">
        <v>501</v>
      </c>
      <c r="L8264" t="s">
        <v>16765</v>
      </c>
      <c r="M8264">
        <v>0</v>
      </c>
      <c r="N8264">
        <v>999</v>
      </c>
    </row>
    <row r="8265" spans="1:14" s="6" customFormat="1" x14ac:dyDescent="0.2">
      <c r="A8265">
        <v>8260</v>
      </c>
      <c r="B8265">
        <v>20</v>
      </c>
      <c r="C8265" t="s">
        <v>751</v>
      </c>
      <c r="D8265" s="1" t="s">
        <v>11233</v>
      </c>
      <c r="E8265" s="1" t="s">
        <v>24897</v>
      </c>
      <c r="F8265" t="s">
        <v>11026</v>
      </c>
      <c r="G8265" s="1" t="s">
        <v>11025</v>
      </c>
      <c r="H8265" t="s">
        <v>16725</v>
      </c>
      <c r="I8265" t="s">
        <v>16742</v>
      </c>
      <c r="J8265" t="s">
        <v>16815</v>
      </c>
      <c r="K8265">
        <v>501</v>
      </c>
      <c r="L8265" t="s">
        <v>16765</v>
      </c>
      <c r="M8265">
        <v>15</v>
      </c>
      <c r="N8265">
        <v>95</v>
      </c>
    </row>
    <row r="8266" spans="1:14" s="6" customFormat="1" x14ac:dyDescent="0.2">
      <c r="A8266">
        <v>8261</v>
      </c>
      <c r="B8266">
        <v>20</v>
      </c>
      <c r="C8266" t="s">
        <v>751</v>
      </c>
      <c r="D8266" s="1" t="s">
        <v>11234</v>
      </c>
      <c r="E8266" s="1" t="s">
        <v>24898</v>
      </c>
      <c r="F8266" t="s">
        <v>11026</v>
      </c>
      <c r="G8266" s="1" t="s">
        <v>11025</v>
      </c>
      <c r="H8266" t="s">
        <v>16725</v>
      </c>
      <c r="I8266" t="s">
        <v>16726</v>
      </c>
      <c r="J8266" t="s">
        <v>16727</v>
      </c>
      <c r="K8266">
        <v>501</v>
      </c>
      <c r="L8266" t="s">
        <v>16765</v>
      </c>
      <c r="M8266">
        <v>0</v>
      </c>
      <c r="N8266">
        <v>999</v>
      </c>
    </row>
    <row r="8267" spans="1:14" s="6" customFormat="1" x14ac:dyDescent="0.2">
      <c r="A8267">
        <v>8262</v>
      </c>
      <c r="B8267">
        <v>20</v>
      </c>
      <c r="C8267" t="s">
        <v>751</v>
      </c>
      <c r="D8267" s="1" t="s">
        <v>11235</v>
      </c>
      <c r="E8267" s="1" t="s">
        <v>24899</v>
      </c>
      <c r="F8267" t="s">
        <v>11026</v>
      </c>
      <c r="G8267" s="1" t="s">
        <v>11025</v>
      </c>
      <c r="H8267" t="s">
        <v>16725</v>
      </c>
      <c r="I8267" t="s">
        <v>16726</v>
      </c>
      <c r="J8267" t="s">
        <v>16727</v>
      </c>
      <c r="K8267">
        <v>501</v>
      </c>
      <c r="L8267" t="s">
        <v>16765</v>
      </c>
      <c r="M8267">
        <v>0</v>
      </c>
      <c r="N8267">
        <v>999</v>
      </c>
    </row>
    <row r="8268" spans="1:14" s="6" customFormat="1" x14ac:dyDescent="0.2">
      <c r="A8268">
        <v>8263</v>
      </c>
      <c r="B8268">
        <v>20</v>
      </c>
      <c r="C8268" t="s">
        <v>751</v>
      </c>
      <c r="D8268" s="1" t="s">
        <v>11236</v>
      </c>
      <c r="E8268" s="1" t="s">
        <v>24900</v>
      </c>
      <c r="F8268" t="s">
        <v>11026</v>
      </c>
      <c r="G8268" s="1" t="s">
        <v>11025</v>
      </c>
      <c r="H8268" t="s">
        <v>16725</v>
      </c>
      <c r="I8268" t="s">
        <v>16726</v>
      </c>
      <c r="J8268" t="s">
        <v>16727</v>
      </c>
      <c r="K8268">
        <v>501</v>
      </c>
      <c r="L8268" t="s">
        <v>16765</v>
      </c>
      <c r="M8268">
        <v>0</v>
      </c>
      <c r="N8268">
        <v>999</v>
      </c>
    </row>
    <row r="8269" spans="1:14" s="6" customFormat="1" x14ac:dyDescent="0.2">
      <c r="A8269">
        <v>8264</v>
      </c>
      <c r="B8269">
        <v>20</v>
      </c>
      <c r="C8269" t="s">
        <v>751</v>
      </c>
      <c r="D8269" s="1" t="s">
        <v>11237</v>
      </c>
      <c r="E8269" s="1" t="s">
        <v>24901</v>
      </c>
      <c r="F8269" t="s">
        <v>11239</v>
      </c>
      <c r="G8269" s="1" t="s">
        <v>11238</v>
      </c>
      <c r="H8269" t="s">
        <v>16725</v>
      </c>
      <c r="I8269" t="s">
        <v>16742</v>
      </c>
      <c r="J8269" t="s">
        <v>16815</v>
      </c>
      <c r="K8269">
        <v>501</v>
      </c>
      <c r="L8269" t="s">
        <v>16765</v>
      </c>
      <c r="M8269">
        <v>15</v>
      </c>
      <c r="N8269">
        <v>95</v>
      </c>
    </row>
    <row r="8270" spans="1:14" s="6" customFormat="1" x14ac:dyDescent="0.2">
      <c r="A8270">
        <v>8265</v>
      </c>
      <c r="B8270">
        <v>20</v>
      </c>
      <c r="C8270" t="s">
        <v>751</v>
      </c>
      <c r="D8270" s="1" t="s">
        <v>11240</v>
      </c>
      <c r="E8270" s="1" t="s">
        <v>24902</v>
      </c>
      <c r="F8270" t="s">
        <v>11239</v>
      </c>
      <c r="G8270" s="1" t="s">
        <v>11238</v>
      </c>
      <c r="H8270" t="s">
        <v>16725</v>
      </c>
      <c r="I8270" t="s">
        <v>16726</v>
      </c>
      <c r="J8270" t="s">
        <v>16727</v>
      </c>
      <c r="K8270">
        <v>501</v>
      </c>
      <c r="L8270" t="s">
        <v>16765</v>
      </c>
      <c r="M8270">
        <v>0</v>
      </c>
      <c r="N8270">
        <v>999</v>
      </c>
    </row>
    <row r="8271" spans="1:14" s="6" customFormat="1" x14ac:dyDescent="0.2">
      <c r="A8271">
        <v>8266</v>
      </c>
      <c r="B8271">
        <v>20</v>
      </c>
      <c r="C8271" t="s">
        <v>751</v>
      </c>
      <c r="D8271" s="1" t="s">
        <v>11241</v>
      </c>
      <c r="E8271" s="1" t="s">
        <v>24903</v>
      </c>
      <c r="F8271" t="s">
        <v>11239</v>
      </c>
      <c r="G8271" s="1" t="s">
        <v>11238</v>
      </c>
      <c r="H8271" t="s">
        <v>16725</v>
      </c>
      <c r="I8271" t="s">
        <v>16726</v>
      </c>
      <c r="J8271" t="s">
        <v>16727</v>
      </c>
      <c r="K8271">
        <v>501</v>
      </c>
      <c r="L8271" t="s">
        <v>16765</v>
      </c>
      <c r="M8271">
        <v>0</v>
      </c>
      <c r="N8271">
        <v>999</v>
      </c>
    </row>
    <row r="8272" spans="1:14" s="6" customFormat="1" x14ac:dyDescent="0.2">
      <c r="A8272">
        <v>8267</v>
      </c>
      <c r="B8272">
        <v>20</v>
      </c>
      <c r="C8272" t="s">
        <v>751</v>
      </c>
      <c r="D8272" s="1" t="s">
        <v>11242</v>
      </c>
      <c r="E8272" s="1" t="s">
        <v>24904</v>
      </c>
      <c r="F8272" t="s">
        <v>11239</v>
      </c>
      <c r="G8272" s="1" t="s">
        <v>11238</v>
      </c>
      <c r="H8272" t="s">
        <v>16725</v>
      </c>
      <c r="I8272" t="s">
        <v>16726</v>
      </c>
      <c r="J8272" t="s">
        <v>16727</v>
      </c>
      <c r="K8272">
        <v>501</v>
      </c>
      <c r="L8272" t="s">
        <v>16765</v>
      </c>
      <c r="M8272">
        <v>0</v>
      </c>
      <c r="N8272">
        <v>999</v>
      </c>
    </row>
    <row r="8273" spans="1:14" s="6" customFormat="1" x14ac:dyDescent="0.2">
      <c r="A8273">
        <v>8268</v>
      </c>
      <c r="B8273">
        <v>20</v>
      </c>
      <c r="C8273" t="s">
        <v>751</v>
      </c>
      <c r="D8273" s="1" t="s">
        <v>11243</v>
      </c>
      <c r="E8273" s="1" t="s">
        <v>24905</v>
      </c>
      <c r="F8273" t="s">
        <v>11239</v>
      </c>
      <c r="G8273" s="1" t="s">
        <v>11238</v>
      </c>
      <c r="H8273" t="s">
        <v>16725</v>
      </c>
      <c r="I8273" t="s">
        <v>16726</v>
      </c>
      <c r="J8273" t="s">
        <v>16727</v>
      </c>
      <c r="K8273">
        <v>501</v>
      </c>
      <c r="L8273" t="s">
        <v>16765</v>
      </c>
      <c r="M8273">
        <v>0</v>
      </c>
      <c r="N8273">
        <v>999</v>
      </c>
    </row>
    <row r="8274" spans="1:14" s="6" customFormat="1" x14ac:dyDescent="0.2">
      <c r="A8274">
        <v>8269</v>
      </c>
      <c r="B8274">
        <v>18</v>
      </c>
      <c r="C8274" t="s">
        <v>5614</v>
      </c>
      <c r="D8274" s="1" t="s">
        <v>11244</v>
      </c>
      <c r="E8274" s="1" t="s">
        <v>24906</v>
      </c>
      <c r="F8274" t="s">
        <v>11246</v>
      </c>
      <c r="G8274" s="1" t="s">
        <v>11245</v>
      </c>
      <c r="H8274" t="s">
        <v>16725</v>
      </c>
      <c r="I8274" t="s">
        <v>16731</v>
      </c>
      <c r="J8274" t="s">
        <v>16834</v>
      </c>
      <c r="K8274">
        <v>700</v>
      </c>
      <c r="L8274" t="s">
        <v>16805</v>
      </c>
      <c r="M8274">
        <v>0</v>
      </c>
      <c r="N8274">
        <v>21</v>
      </c>
    </row>
    <row r="8275" spans="1:14" s="6" customFormat="1" x14ac:dyDescent="0.2">
      <c r="A8275">
        <v>8270</v>
      </c>
      <c r="B8275">
        <v>18</v>
      </c>
      <c r="C8275" t="s">
        <v>5614</v>
      </c>
      <c r="D8275" s="1" t="s">
        <v>11247</v>
      </c>
      <c r="E8275" s="1" t="s">
        <v>24907</v>
      </c>
      <c r="F8275" t="s">
        <v>11246</v>
      </c>
      <c r="G8275" s="1" t="s">
        <v>11245</v>
      </c>
      <c r="H8275" t="s">
        <v>16725</v>
      </c>
      <c r="I8275" t="s">
        <v>16731</v>
      </c>
      <c r="J8275" t="s">
        <v>16834</v>
      </c>
      <c r="K8275">
        <v>700</v>
      </c>
      <c r="L8275" t="s">
        <v>16805</v>
      </c>
      <c r="M8275">
        <v>0</v>
      </c>
      <c r="N8275">
        <v>21</v>
      </c>
    </row>
    <row r="8276" spans="1:14" s="6" customFormat="1" x14ac:dyDescent="0.2">
      <c r="A8276">
        <v>8271</v>
      </c>
      <c r="B8276">
        <v>18</v>
      </c>
      <c r="C8276" t="s">
        <v>5614</v>
      </c>
      <c r="D8276" s="1" t="s">
        <v>11248</v>
      </c>
      <c r="E8276" s="1" t="s">
        <v>24908</v>
      </c>
      <c r="F8276" t="s">
        <v>11246</v>
      </c>
      <c r="G8276" s="1" t="s">
        <v>11245</v>
      </c>
      <c r="H8276" t="s">
        <v>16725</v>
      </c>
      <c r="I8276" t="s">
        <v>16731</v>
      </c>
      <c r="J8276" t="s">
        <v>16834</v>
      </c>
      <c r="K8276">
        <v>700</v>
      </c>
      <c r="L8276" t="s">
        <v>16805</v>
      </c>
      <c r="M8276">
        <v>0</v>
      </c>
      <c r="N8276">
        <v>21</v>
      </c>
    </row>
    <row r="8277" spans="1:14" s="6" customFormat="1" x14ac:dyDescent="0.2">
      <c r="A8277">
        <v>8272</v>
      </c>
      <c r="B8277">
        <v>18</v>
      </c>
      <c r="C8277" t="s">
        <v>5614</v>
      </c>
      <c r="D8277" s="1" t="s">
        <v>11249</v>
      </c>
      <c r="E8277" s="1" t="s">
        <v>24909</v>
      </c>
      <c r="F8277" t="s">
        <v>11251</v>
      </c>
      <c r="G8277" s="1" t="s">
        <v>11250</v>
      </c>
      <c r="H8277" t="s">
        <v>16725</v>
      </c>
      <c r="I8277" t="s">
        <v>16726</v>
      </c>
      <c r="J8277" t="s">
        <v>16727</v>
      </c>
      <c r="K8277">
        <v>700</v>
      </c>
      <c r="L8277" t="s">
        <v>16805</v>
      </c>
      <c r="M8277">
        <v>0</v>
      </c>
      <c r="N8277">
        <v>999</v>
      </c>
    </row>
    <row r="8278" spans="1:14" s="6" customFormat="1" x14ac:dyDescent="0.2">
      <c r="A8278">
        <v>8273</v>
      </c>
      <c r="B8278">
        <v>18</v>
      </c>
      <c r="C8278" t="s">
        <v>5614</v>
      </c>
      <c r="D8278" s="1" t="s">
        <v>11252</v>
      </c>
      <c r="E8278" s="1" t="s">
        <v>24910</v>
      </c>
      <c r="F8278" t="s">
        <v>11251</v>
      </c>
      <c r="G8278" s="1" t="s">
        <v>11250</v>
      </c>
      <c r="H8278" t="s">
        <v>16725</v>
      </c>
      <c r="I8278" t="s">
        <v>16726</v>
      </c>
      <c r="J8278" t="s">
        <v>16727</v>
      </c>
      <c r="K8278">
        <v>700</v>
      </c>
      <c r="L8278" t="s">
        <v>16805</v>
      </c>
      <c r="M8278">
        <v>0</v>
      </c>
      <c r="N8278">
        <v>999</v>
      </c>
    </row>
    <row r="8279" spans="1:14" s="6" customFormat="1" x14ac:dyDescent="0.2">
      <c r="A8279">
        <v>8274</v>
      </c>
      <c r="B8279">
        <v>20</v>
      </c>
      <c r="C8279" t="s">
        <v>751</v>
      </c>
      <c r="D8279" s="1" t="s">
        <v>11253</v>
      </c>
      <c r="E8279" s="1" t="s">
        <v>24911</v>
      </c>
      <c r="F8279" t="s">
        <v>11239</v>
      </c>
      <c r="G8279" s="1" t="s">
        <v>11238</v>
      </c>
      <c r="H8279" t="s">
        <v>16725</v>
      </c>
      <c r="I8279" t="s">
        <v>16742</v>
      </c>
      <c r="J8279" t="s">
        <v>16815</v>
      </c>
      <c r="K8279">
        <v>501</v>
      </c>
      <c r="L8279" t="s">
        <v>16765</v>
      </c>
      <c r="M8279">
        <v>15</v>
      </c>
      <c r="N8279">
        <v>95</v>
      </c>
    </row>
    <row r="8280" spans="1:14" s="6" customFormat="1" x14ac:dyDescent="0.2">
      <c r="A8280">
        <v>8275</v>
      </c>
      <c r="B8280">
        <v>20</v>
      </c>
      <c r="C8280" t="s">
        <v>751</v>
      </c>
      <c r="D8280" s="1" t="s">
        <v>11254</v>
      </c>
      <c r="E8280" s="1" t="s">
        <v>24912</v>
      </c>
      <c r="F8280" t="s">
        <v>11239</v>
      </c>
      <c r="G8280" s="1" t="s">
        <v>11238</v>
      </c>
      <c r="H8280" t="s">
        <v>16725</v>
      </c>
      <c r="I8280" t="s">
        <v>16726</v>
      </c>
      <c r="J8280" t="s">
        <v>16727</v>
      </c>
      <c r="K8280">
        <v>501</v>
      </c>
      <c r="L8280" t="s">
        <v>16765</v>
      </c>
      <c r="M8280">
        <v>0</v>
      </c>
      <c r="N8280">
        <v>999</v>
      </c>
    </row>
    <row r="8281" spans="1:14" s="6" customFormat="1" x14ac:dyDescent="0.2">
      <c r="A8281">
        <v>8276</v>
      </c>
      <c r="B8281">
        <v>20</v>
      </c>
      <c r="C8281" t="s">
        <v>751</v>
      </c>
      <c r="D8281" s="1" t="s">
        <v>11255</v>
      </c>
      <c r="E8281" s="1" t="s">
        <v>24913</v>
      </c>
      <c r="F8281" t="s">
        <v>11239</v>
      </c>
      <c r="G8281" s="1" t="s">
        <v>11238</v>
      </c>
      <c r="H8281" t="s">
        <v>16725</v>
      </c>
      <c r="I8281" t="s">
        <v>16726</v>
      </c>
      <c r="J8281" t="s">
        <v>16727</v>
      </c>
      <c r="K8281">
        <v>501</v>
      </c>
      <c r="L8281" t="s">
        <v>16765</v>
      </c>
      <c r="M8281">
        <v>0</v>
      </c>
      <c r="N8281">
        <v>999</v>
      </c>
    </row>
    <row r="8282" spans="1:14" s="6" customFormat="1" x14ac:dyDescent="0.2">
      <c r="A8282">
        <v>8277</v>
      </c>
      <c r="B8282">
        <v>20</v>
      </c>
      <c r="C8282" t="s">
        <v>751</v>
      </c>
      <c r="D8282" s="1" t="s">
        <v>11256</v>
      </c>
      <c r="E8282" s="1" t="s">
        <v>24914</v>
      </c>
      <c r="F8282" t="s">
        <v>11239</v>
      </c>
      <c r="G8282" s="1" t="s">
        <v>11238</v>
      </c>
      <c r="H8282" t="s">
        <v>16725</v>
      </c>
      <c r="I8282" t="s">
        <v>16726</v>
      </c>
      <c r="J8282" t="s">
        <v>16727</v>
      </c>
      <c r="K8282">
        <v>501</v>
      </c>
      <c r="L8282" t="s">
        <v>16765</v>
      </c>
      <c r="M8282">
        <v>0</v>
      </c>
      <c r="N8282">
        <v>999</v>
      </c>
    </row>
    <row r="8283" spans="1:14" s="6" customFormat="1" x14ac:dyDescent="0.2">
      <c r="A8283">
        <v>8278</v>
      </c>
      <c r="B8283">
        <v>20</v>
      </c>
      <c r="C8283" t="s">
        <v>751</v>
      </c>
      <c r="D8283" s="1" t="s">
        <v>11257</v>
      </c>
      <c r="E8283" s="1" t="s">
        <v>24915</v>
      </c>
      <c r="F8283" t="s">
        <v>11259</v>
      </c>
      <c r="G8283" s="1" t="s">
        <v>11258</v>
      </c>
      <c r="H8283" t="s">
        <v>16725</v>
      </c>
      <c r="I8283" t="s">
        <v>16742</v>
      </c>
      <c r="J8283" t="s">
        <v>16815</v>
      </c>
      <c r="K8283">
        <v>501</v>
      </c>
      <c r="L8283" t="s">
        <v>16765</v>
      </c>
      <c r="M8283">
        <v>15</v>
      </c>
      <c r="N8283">
        <v>95</v>
      </c>
    </row>
    <row r="8284" spans="1:14" s="6" customFormat="1" x14ac:dyDescent="0.2">
      <c r="A8284">
        <v>8279</v>
      </c>
      <c r="B8284">
        <v>21</v>
      </c>
      <c r="C8284" t="s">
        <v>4208</v>
      </c>
      <c r="D8284" s="1" t="s">
        <v>11260</v>
      </c>
      <c r="E8284" s="1" t="s">
        <v>24916</v>
      </c>
      <c r="F8284" t="s">
        <v>11144</v>
      </c>
      <c r="G8284" s="1" t="s">
        <v>11143</v>
      </c>
      <c r="H8284" t="s">
        <v>16725</v>
      </c>
      <c r="I8284" t="s">
        <v>16726</v>
      </c>
      <c r="J8284" t="s">
        <v>16727</v>
      </c>
      <c r="K8284">
        <v>0</v>
      </c>
      <c r="L8284">
        <v>0</v>
      </c>
      <c r="M8284">
        <v>0</v>
      </c>
      <c r="N8284">
        <v>999</v>
      </c>
    </row>
    <row r="8285" spans="1:14" s="6" customFormat="1" x14ac:dyDescent="0.2">
      <c r="A8285">
        <v>8280</v>
      </c>
      <c r="B8285">
        <v>21</v>
      </c>
      <c r="C8285" t="s">
        <v>4208</v>
      </c>
      <c r="D8285" s="1" t="s">
        <v>11261</v>
      </c>
      <c r="E8285" s="1" t="s">
        <v>24917</v>
      </c>
      <c r="F8285" t="s">
        <v>11144</v>
      </c>
      <c r="G8285" s="1" t="s">
        <v>11143</v>
      </c>
      <c r="H8285" t="s">
        <v>16725</v>
      </c>
      <c r="I8285" t="s">
        <v>16726</v>
      </c>
      <c r="J8285" t="s">
        <v>16727</v>
      </c>
      <c r="K8285">
        <v>0</v>
      </c>
      <c r="L8285">
        <v>0</v>
      </c>
      <c r="M8285">
        <v>0</v>
      </c>
      <c r="N8285">
        <v>999</v>
      </c>
    </row>
    <row r="8286" spans="1:14" s="6" customFormat="1" x14ac:dyDescent="0.2">
      <c r="A8286">
        <v>8281</v>
      </c>
      <c r="B8286">
        <v>21</v>
      </c>
      <c r="C8286" t="s">
        <v>4208</v>
      </c>
      <c r="D8286" s="1" t="s">
        <v>11262</v>
      </c>
      <c r="E8286" s="1" t="s">
        <v>24918</v>
      </c>
      <c r="F8286" t="s">
        <v>11144</v>
      </c>
      <c r="G8286" s="1" t="s">
        <v>11143</v>
      </c>
      <c r="H8286" t="s">
        <v>16725</v>
      </c>
      <c r="I8286" t="s">
        <v>16726</v>
      </c>
      <c r="J8286" t="s">
        <v>16727</v>
      </c>
      <c r="K8286">
        <v>0</v>
      </c>
      <c r="L8286">
        <v>0</v>
      </c>
      <c r="M8286">
        <v>0</v>
      </c>
      <c r="N8286">
        <v>999</v>
      </c>
    </row>
    <row r="8287" spans="1:14" s="6" customFormat="1" x14ac:dyDescent="0.2">
      <c r="A8287">
        <v>8282</v>
      </c>
      <c r="B8287">
        <v>21</v>
      </c>
      <c r="C8287" t="s">
        <v>4208</v>
      </c>
      <c r="D8287" s="1" t="s">
        <v>11263</v>
      </c>
      <c r="E8287" s="1" t="s">
        <v>24919</v>
      </c>
      <c r="F8287" t="s">
        <v>11265</v>
      </c>
      <c r="G8287" s="1" t="s">
        <v>11264</v>
      </c>
      <c r="H8287" t="s">
        <v>16725</v>
      </c>
      <c r="I8287" t="s">
        <v>16726</v>
      </c>
      <c r="J8287" t="s">
        <v>16727</v>
      </c>
      <c r="K8287">
        <v>0</v>
      </c>
      <c r="L8287">
        <v>0</v>
      </c>
      <c r="M8287">
        <v>0</v>
      </c>
      <c r="N8287">
        <v>999</v>
      </c>
    </row>
    <row r="8288" spans="1:14" s="6" customFormat="1" x14ac:dyDescent="0.2">
      <c r="A8288">
        <v>8283</v>
      </c>
      <c r="B8288">
        <v>21</v>
      </c>
      <c r="C8288" t="s">
        <v>4208</v>
      </c>
      <c r="D8288" s="1" t="s">
        <v>11266</v>
      </c>
      <c r="E8288" s="1" t="s">
        <v>24920</v>
      </c>
      <c r="F8288" t="s">
        <v>11265</v>
      </c>
      <c r="G8288" s="1" t="s">
        <v>11264</v>
      </c>
      <c r="H8288" t="s">
        <v>16725</v>
      </c>
      <c r="I8288" t="s">
        <v>16726</v>
      </c>
      <c r="J8288" t="s">
        <v>16727</v>
      </c>
      <c r="K8288">
        <v>0</v>
      </c>
      <c r="L8288">
        <v>0</v>
      </c>
      <c r="M8288">
        <v>0</v>
      </c>
      <c r="N8288">
        <v>999</v>
      </c>
    </row>
    <row r="8289" spans="1:14" s="6" customFormat="1" x14ac:dyDescent="0.2">
      <c r="A8289">
        <v>8284</v>
      </c>
      <c r="B8289">
        <v>7</v>
      </c>
      <c r="C8289" t="s">
        <v>10855</v>
      </c>
      <c r="D8289" s="1" t="s">
        <v>11267</v>
      </c>
      <c r="E8289" s="1" t="s">
        <v>24921</v>
      </c>
      <c r="F8289" t="s">
        <v>11269</v>
      </c>
      <c r="G8289" s="1" t="s">
        <v>11268</v>
      </c>
      <c r="H8289" t="s">
        <v>16725</v>
      </c>
      <c r="I8289" t="s">
        <v>16726</v>
      </c>
      <c r="J8289" t="s">
        <v>16727</v>
      </c>
      <c r="K8289">
        <v>614</v>
      </c>
      <c r="L8289" t="s">
        <v>16830</v>
      </c>
      <c r="M8289">
        <v>0</v>
      </c>
      <c r="N8289">
        <v>999</v>
      </c>
    </row>
    <row r="8290" spans="1:14" s="6" customFormat="1" x14ac:dyDescent="0.2">
      <c r="A8290">
        <v>8285</v>
      </c>
      <c r="B8290">
        <v>7</v>
      </c>
      <c r="C8290" t="s">
        <v>10855</v>
      </c>
      <c r="D8290" s="1" t="s">
        <v>11270</v>
      </c>
      <c r="E8290" s="1" t="s">
        <v>24922</v>
      </c>
      <c r="F8290" t="s">
        <v>11269</v>
      </c>
      <c r="G8290" s="1" t="s">
        <v>11268</v>
      </c>
      <c r="H8290" t="s">
        <v>16725</v>
      </c>
      <c r="I8290" t="s">
        <v>16726</v>
      </c>
      <c r="J8290" t="s">
        <v>16727</v>
      </c>
      <c r="K8290">
        <v>614</v>
      </c>
      <c r="L8290" t="s">
        <v>16830</v>
      </c>
      <c r="M8290">
        <v>0</v>
      </c>
      <c r="N8290">
        <v>999</v>
      </c>
    </row>
    <row r="8291" spans="1:14" s="6" customFormat="1" x14ac:dyDescent="0.2">
      <c r="A8291">
        <v>8286</v>
      </c>
      <c r="B8291">
        <v>7</v>
      </c>
      <c r="C8291" t="s">
        <v>10855</v>
      </c>
      <c r="D8291" s="1" t="s">
        <v>11271</v>
      </c>
      <c r="E8291" s="1" t="s">
        <v>24923</v>
      </c>
      <c r="F8291" t="s">
        <v>11269</v>
      </c>
      <c r="G8291" s="1" t="s">
        <v>11268</v>
      </c>
      <c r="H8291" t="s">
        <v>16725</v>
      </c>
      <c r="I8291" t="s">
        <v>16726</v>
      </c>
      <c r="J8291" t="s">
        <v>16727</v>
      </c>
      <c r="K8291">
        <v>614</v>
      </c>
      <c r="L8291" t="s">
        <v>16830</v>
      </c>
      <c r="M8291">
        <v>0</v>
      </c>
      <c r="N8291">
        <v>999</v>
      </c>
    </row>
    <row r="8292" spans="1:14" s="6" customFormat="1" x14ac:dyDescent="0.2">
      <c r="A8292">
        <v>8287</v>
      </c>
      <c r="B8292">
        <v>7</v>
      </c>
      <c r="C8292" t="s">
        <v>10855</v>
      </c>
      <c r="D8292" s="1" t="s">
        <v>11272</v>
      </c>
      <c r="E8292" s="1" t="s">
        <v>24924</v>
      </c>
      <c r="F8292" t="s">
        <v>11269</v>
      </c>
      <c r="G8292" s="1" t="s">
        <v>11268</v>
      </c>
      <c r="H8292" t="s">
        <v>16725</v>
      </c>
      <c r="I8292" t="s">
        <v>16728</v>
      </c>
      <c r="J8292" t="s">
        <v>16729</v>
      </c>
      <c r="K8292">
        <v>614</v>
      </c>
      <c r="L8292" t="s">
        <v>16830</v>
      </c>
      <c r="M8292">
        <v>0</v>
      </c>
      <c r="N8292">
        <v>120</v>
      </c>
    </row>
    <row r="8293" spans="1:14" s="6" customFormat="1" x14ac:dyDescent="0.2">
      <c r="A8293">
        <v>8288</v>
      </c>
      <c r="B8293">
        <v>7</v>
      </c>
      <c r="C8293" t="s">
        <v>10855</v>
      </c>
      <c r="D8293" s="1" t="s">
        <v>11273</v>
      </c>
      <c r="E8293" s="1" t="s">
        <v>24925</v>
      </c>
      <c r="F8293" t="s">
        <v>11269</v>
      </c>
      <c r="G8293" s="1" t="s">
        <v>11268</v>
      </c>
      <c r="H8293" t="s">
        <v>16725</v>
      </c>
      <c r="I8293" t="s">
        <v>16726</v>
      </c>
      <c r="J8293" t="s">
        <v>16727</v>
      </c>
      <c r="K8293">
        <v>614</v>
      </c>
      <c r="L8293" t="s">
        <v>16830</v>
      </c>
      <c r="M8293">
        <v>0</v>
      </c>
      <c r="N8293">
        <v>999</v>
      </c>
    </row>
    <row r="8294" spans="1:14" s="6" customFormat="1" x14ac:dyDescent="0.2">
      <c r="A8294">
        <v>8289</v>
      </c>
      <c r="B8294">
        <v>7</v>
      </c>
      <c r="C8294" t="s">
        <v>10855</v>
      </c>
      <c r="D8294" s="1" t="s">
        <v>11274</v>
      </c>
      <c r="E8294" s="1" t="s">
        <v>24926</v>
      </c>
      <c r="F8294" t="s">
        <v>11269</v>
      </c>
      <c r="G8294" s="1" t="s">
        <v>11268</v>
      </c>
      <c r="H8294" t="s">
        <v>16725</v>
      </c>
      <c r="I8294" t="s">
        <v>16726</v>
      </c>
      <c r="J8294" t="s">
        <v>16727</v>
      </c>
      <c r="K8294">
        <v>614</v>
      </c>
      <c r="L8294" t="s">
        <v>16830</v>
      </c>
      <c r="M8294">
        <v>0</v>
      </c>
      <c r="N8294">
        <v>999</v>
      </c>
    </row>
    <row r="8295" spans="1:14" s="6" customFormat="1" x14ac:dyDescent="0.2">
      <c r="A8295">
        <v>8290</v>
      </c>
      <c r="B8295">
        <v>7</v>
      </c>
      <c r="C8295" t="s">
        <v>10855</v>
      </c>
      <c r="D8295" s="1" t="s">
        <v>11275</v>
      </c>
      <c r="E8295" s="1" t="s">
        <v>24927</v>
      </c>
      <c r="F8295" t="s">
        <v>11269</v>
      </c>
      <c r="G8295" s="1" t="s">
        <v>11268</v>
      </c>
      <c r="H8295" t="s">
        <v>16725</v>
      </c>
      <c r="I8295" t="s">
        <v>16726</v>
      </c>
      <c r="J8295" t="s">
        <v>16727</v>
      </c>
      <c r="K8295">
        <v>614</v>
      </c>
      <c r="L8295" t="s">
        <v>16830</v>
      </c>
      <c r="M8295">
        <v>0</v>
      </c>
      <c r="N8295">
        <v>999</v>
      </c>
    </row>
    <row r="8296" spans="1:14" s="6" customFormat="1" x14ac:dyDescent="0.2">
      <c r="A8296">
        <v>8291</v>
      </c>
      <c r="B8296">
        <v>20</v>
      </c>
      <c r="C8296" t="s">
        <v>751</v>
      </c>
      <c r="D8296" s="1" t="s">
        <v>11276</v>
      </c>
      <c r="E8296" s="1" t="s">
        <v>24928</v>
      </c>
      <c r="F8296" t="s">
        <v>11104</v>
      </c>
      <c r="G8296" s="1" t="s">
        <v>11103</v>
      </c>
      <c r="H8296" t="s">
        <v>16725</v>
      </c>
      <c r="I8296" t="s">
        <v>16726</v>
      </c>
      <c r="J8296" t="s">
        <v>16727</v>
      </c>
      <c r="K8296">
        <v>512</v>
      </c>
      <c r="L8296" t="s">
        <v>16783</v>
      </c>
      <c r="M8296">
        <v>0</v>
      </c>
      <c r="N8296">
        <v>999</v>
      </c>
    </row>
    <row r="8297" spans="1:14" s="6" customFormat="1" x14ac:dyDescent="0.2">
      <c r="A8297">
        <v>8292</v>
      </c>
      <c r="B8297">
        <v>20</v>
      </c>
      <c r="C8297" t="s">
        <v>751</v>
      </c>
      <c r="D8297" s="1" t="s">
        <v>11277</v>
      </c>
      <c r="E8297" s="1" t="s">
        <v>24929</v>
      </c>
      <c r="F8297" t="s">
        <v>11279</v>
      </c>
      <c r="G8297" s="1" t="s">
        <v>11278</v>
      </c>
      <c r="H8297" t="s">
        <v>16725</v>
      </c>
      <c r="I8297" t="s">
        <v>16726</v>
      </c>
      <c r="J8297" t="s">
        <v>16727</v>
      </c>
      <c r="K8297">
        <v>512</v>
      </c>
      <c r="L8297" t="s">
        <v>16783</v>
      </c>
      <c r="M8297">
        <v>0</v>
      </c>
      <c r="N8297">
        <v>999</v>
      </c>
    </row>
    <row r="8298" spans="1:14" s="6" customFormat="1" x14ac:dyDescent="0.2">
      <c r="A8298">
        <v>8293</v>
      </c>
      <c r="B8298">
        <v>20</v>
      </c>
      <c r="C8298" t="s">
        <v>751</v>
      </c>
      <c r="D8298" s="1" t="s">
        <v>11280</v>
      </c>
      <c r="E8298" s="1" t="s">
        <v>24930</v>
      </c>
      <c r="F8298" t="s">
        <v>11279</v>
      </c>
      <c r="G8298" s="1" t="s">
        <v>11278</v>
      </c>
      <c r="H8298" t="s">
        <v>16725</v>
      </c>
      <c r="I8298" t="s">
        <v>16726</v>
      </c>
      <c r="J8298" t="s">
        <v>16727</v>
      </c>
      <c r="K8298">
        <v>512</v>
      </c>
      <c r="L8298" t="s">
        <v>16783</v>
      </c>
      <c r="M8298">
        <v>0</v>
      </c>
      <c r="N8298">
        <v>999</v>
      </c>
    </row>
    <row r="8299" spans="1:14" s="6" customFormat="1" x14ac:dyDescent="0.2">
      <c r="A8299">
        <v>8294</v>
      </c>
      <c r="B8299">
        <v>20</v>
      </c>
      <c r="C8299" t="s">
        <v>751</v>
      </c>
      <c r="D8299" s="1" t="s">
        <v>11281</v>
      </c>
      <c r="E8299" s="1" t="s">
        <v>24931</v>
      </c>
      <c r="F8299" t="s">
        <v>11279</v>
      </c>
      <c r="G8299" s="1" t="s">
        <v>11278</v>
      </c>
      <c r="H8299" t="s">
        <v>16725</v>
      </c>
      <c r="I8299" t="s">
        <v>16726</v>
      </c>
      <c r="J8299" t="s">
        <v>16727</v>
      </c>
      <c r="K8299">
        <v>512</v>
      </c>
      <c r="L8299" t="s">
        <v>16783</v>
      </c>
      <c r="M8299">
        <v>0</v>
      </c>
      <c r="N8299">
        <v>999</v>
      </c>
    </row>
    <row r="8300" spans="1:14" s="6" customFormat="1" x14ac:dyDescent="0.2">
      <c r="A8300">
        <v>8295</v>
      </c>
      <c r="B8300">
        <v>20</v>
      </c>
      <c r="C8300" t="s">
        <v>751</v>
      </c>
      <c r="D8300" s="1" t="s">
        <v>11282</v>
      </c>
      <c r="E8300" s="1" t="s">
        <v>24932</v>
      </c>
      <c r="F8300" t="s">
        <v>11279</v>
      </c>
      <c r="G8300" s="1" t="s">
        <v>11278</v>
      </c>
      <c r="H8300" t="s">
        <v>16725</v>
      </c>
      <c r="I8300" t="s">
        <v>16726</v>
      </c>
      <c r="J8300" t="s">
        <v>16727</v>
      </c>
      <c r="K8300">
        <v>512</v>
      </c>
      <c r="L8300" t="s">
        <v>16783</v>
      </c>
      <c r="M8300">
        <v>0</v>
      </c>
      <c r="N8300">
        <v>999</v>
      </c>
    </row>
    <row r="8301" spans="1:14" s="6" customFormat="1" x14ac:dyDescent="0.2">
      <c r="A8301">
        <v>8296</v>
      </c>
      <c r="B8301">
        <v>20</v>
      </c>
      <c r="C8301" t="s">
        <v>751</v>
      </c>
      <c r="D8301" s="1" t="s">
        <v>11283</v>
      </c>
      <c r="E8301" s="1" t="s">
        <v>24933</v>
      </c>
      <c r="F8301" t="s">
        <v>11279</v>
      </c>
      <c r="G8301" s="1" t="s">
        <v>11278</v>
      </c>
      <c r="H8301" t="s">
        <v>16725</v>
      </c>
      <c r="I8301" t="s">
        <v>16726</v>
      </c>
      <c r="J8301" t="s">
        <v>16727</v>
      </c>
      <c r="K8301">
        <v>512</v>
      </c>
      <c r="L8301" t="s">
        <v>16783</v>
      </c>
      <c r="M8301">
        <v>0</v>
      </c>
      <c r="N8301">
        <v>999</v>
      </c>
    </row>
    <row r="8302" spans="1:14" s="6" customFormat="1" x14ac:dyDescent="0.2">
      <c r="A8302">
        <v>8297</v>
      </c>
      <c r="B8302">
        <v>20</v>
      </c>
      <c r="C8302" t="s">
        <v>751</v>
      </c>
      <c r="D8302" s="1" t="s">
        <v>11284</v>
      </c>
      <c r="E8302" s="1" t="s">
        <v>24934</v>
      </c>
      <c r="F8302" t="s">
        <v>11279</v>
      </c>
      <c r="G8302" s="1" t="s">
        <v>11278</v>
      </c>
      <c r="H8302" t="s">
        <v>16725</v>
      </c>
      <c r="I8302" t="s">
        <v>16726</v>
      </c>
      <c r="J8302" t="s">
        <v>16727</v>
      </c>
      <c r="K8302">
        <v>512</v>
      </c>
      <c r="L8302" t="s">
        <v>16783</v>
      </c>
      <c r="M8302">
        <v>0</v>
      </c>
      <c r="N8302">
        <v>999</v>
      </c>
    </row>
    <row r="8303" spans="1:14" s="6" customFormat="1" x14ac:dyDescent="0.2">
      <c r="A8303">
        <v>8298</v>
      </c>
      <c r="B8303">
        <v>20</v>
      </c>
      <c r="C8303" t="s">
        <v>751</v>
      </c>
      <c r="D8303" s="1" t="s">
        <v>11285</v>
      </c>
      <c r="E8303" s="1" t="s">
        <v>24935</v>
      </c>
      <c r="F8303" t="s">
        <v>11163</v>
      </c>
      <c r="G8303" s="1" t="s">
        <v>11162</v>
      </c>
      <c r="H8303" t="s">
        <v>16725</v>
      </c>
      <c r="I8303" t="s">
        <v>16726</v>
      </c>
      <c r="J8303" t="s">
        <v>16727</v>
      </c>
      <c r="K8303">
        <v>504</v>
      </c>
      <c r="L8303" t="s">
        <v>16776</v>
      </c>
      <c r="M8303">
        <v>0</v>
      </c>
      <c r="N8303">
        <v>999</v>
      </c>
    </row>
    <row r="8304" spans="1:14" s="6" customFormat="1" x14ac:dyDescent="0.2">
      <c r="A8304">
        <v>8299</v>
      </c>
      <c r="B8304">
        <v>20</v>
      </c>
      <c r="C8304" t="s">
        <v>751</v>
      </c>
      <c r="D8304" s="1" t="s">
        <v>11286</v>
      </c>
      <c r="E8304" s="1" t="s">
        <v>24936</v>
      </c>
      <c r="F8304" t="s">
        <v>11163</v>
      </c>
      <c r="G8304" s="1" t="s">
        <v>11162</v>
      </c>
      <c r="H8304" t="s">
        <v>16725</v>
      </c>
      <c r="I8304" t="s">
        <v>16726</v>
      </c>
      <c r="J8304" t="s">
        <v>16727</v>
      </c>
      <c r="K8304">
        <v>504</v>
      </c>
      <c r="L8304" t="s">
        <v>16776</v>
      </c>
      <c r="M8304">
        <v>0</v>
      </c>
      <c r="N8304">
        <v>999</v>
      </c>
    </row>
    <row r="8305" spans="1:14" s="6" customFormat="1" x14ac:dyDescent="0.2">
      <c r="A8305">
        <v>8300</v>
      </c>
      <c r="B8305">
        <v>20</v>
      </c>
      <c r="C8305" t="s">
        <v>751</v>
      </c>
      <c r="D8305" s="1" t="s">
        <v>11287</v>
      </c>
      <c r="E8305" s="1" t="s">
        <v>24937</v>
      </c>
      <c r="F8305" t="s">
        <v>11163</v>
      </c>
      <c r="G8305" s="1" t="s">
        <v>11162</v>
      </c>
      <c r="H8305" t="s">
        <v>16725</v>
      </c>
      <c r="I8305" t="s">
        <v>16726</v>
      </c>
      <c r="J8305" t="s">
        <v>16727</v>
      </c>
      <c r="K8305">
        <v>504</v>
      </c>
      <c r="L8305" t="s">
        <v>16776</v>
      </c>
      <c r="M8305">
        <v>0</v>
      </c>
      <c r="N8305">
        <v>999</v>
      </c>
    </row>
    <row r="8306" spans="1:14" s="6" customFormat="1" x14ac:dyDescent="0.2">
      <c r="A8306">
        <v>8301</v>
      </c>
      <c r="B8306">
        <v>20</v>
      </c>
      <c r="C8306" t="s">
        <v>751</v>
      </c>
      <c r="D8306" s="1" t="s">
        <v>11288</v>
      </c>
      <c r="E8306" s="1" t="s">
        <v>24938</v>
      </c>
      <c r="F8306" t="s">
        <v>11163</v>
      </c>
      <c r="G8306" s="1" t="s">
        <v>11162</v>
      </c>
      <c r="H8306" t="s">
        <v>16725</v>
      </c>
      <c r="I8306" t="s">
        <v>16726</v>
      </c>
      <c r="J8306" t="s">
        <v>16727</v>
      </c>
      <c r="K8306">
        <v>504</v>
      </c>
      <c r="L8306" t="s">
        <v>16776</v>
      </c>
      <c r="M8306">
        <v>0</v>
      </c>
      <c r="N8306">
        <v>999</v>
      </c>
    </row>
    <row r="8307" spans="1:14" s="6" customFormat="1" x14ac:dyDescent="0.2">
      <c r="A8307">
        <v>8302</v>
      </c>
      <c r="B8307">
        <v>20</v>
      </c>
      <c r="C8307" t="s">
        <v>751</v>
      </c>
      <c r="D8307" s="1" t="s">
        <v>11289</v>
      </c>
      <c r="E8307" s="1" t="s">
        <v>24939</v>
      </c>
      <c r="F8307" t="s">
        <v>11163</v>
      </c>
      <c r="G8307" s="1" t="s">
        <v>11162</v>
      </c>
      <c r="H8307" t="s">
        <v>16725</v>
      </c>
      <c r="I8307" t="s">
        <v>16726</v>
      </c>
      <c r="J8307" t="s">
        <v>16727</v>
      </c>
      <c r="K8307">
        <v>504</v>
      </c>
      <c r="L8307" t="s">
        <v>16776</v>
      </c>
      <c r="M8307">
        <v>0</v>
      </c>
      <c r="N8307">
        <v>999</v>
      </c>
    </row>
    <row r="8308" spans="1:14" s="6" customFormat="1" x14ac:dyDescent="0.2">
      <c r="A8308">
        <v>8303</v>
      </c>
      <c r="B8308">
        <v>20</v>
      </c>
      <c r="C8308" t="s">
        <v>751</v>
      </c>
      <c r="D8308" s="1" t="s">
        <v>11290</v>
      </c>
      <c r="E8308" s="1" t="s">
        <v>24940</v>
      </c>
      <c r="F8308" t="s">
        <v>11163</v>
      </c>
      <c r="G8308" s="1" t="s">
        <v>11162</v>
      </c>
      <c r="H8308" t="s">
        <v>16725</v>
      </c>
      <c r="I8308" t="s">
        <v>16726</v>
      </c>
      <c r="J8308" t="s">
        <v>16727</v>
      </c>
      <c r="K8308">
        <v>504</v>
      </c>
      <c r="L8308" t="s">
        <v>16776</v>
      </c>
      <c r="M8308">
        <v>0</v>
      </c>
      <c r="N8308">
        <v>999</v>
      </c>
    </row>
    <row r="8309" spans="1:14" s="6" customFormat="1" x14ac:dyDescent="0.2">
      <c r="A8309">
        <v>8304</v>
      </c>
      <c r="B8309">
        <v>15</v>
      </c>
      <c r="C8309" t="s">
        <v>7763</v>
      </c>
      <c r="D8309" s="1" t="s">
        <v>11291</v>
      </c>
      <c r="E8309" s="1" t="s">
        <v>24941</v>
      </c>
      <c r="F8309" t="s">
        <v>11293</v>
      </c>
      <c r="G8309" s="1" t="s">
        <v>11292</v>
      </c>
      <c r="H8309" t="s">
        <v>16733</v>
      </c>
      <c r="I8309" t="s">
        <v>16734</v>
      </c>
      <c r="J8309" t="s">
        <v>16735</v>
      </c>
      <c r="K8309">
        <v>614</v>
      </c>
      <c r="L8309" t="s">
        <v>16816</v>
      </c>
      <c r="M8309">
        <v>10</v>
      </c>
      <c r="N8309">
        <v>54</v>
      </c>
    </row>
    <row r="8310" spans="1:14" s="6" customFormat="1" x14ac:dyDescent="0.2">
      <c r="A8310">
        <v>8305</v>
      </c>
      <c r="B8310">
        <v>15</v>
      </c>
      <c r="C8310" t="s">
        <v>7763</v>
      </c>
      <c r="D8310" s="1" t="s">
        <v>11294</v>
      </c>
      <c r="E8310" s="1" t="s">
        <v>24942</v>
      </c>
      <c r="F8310" t="s">
        <v>11293</v>
      </c>
      <c r="G8310" s="1" t="s">
        <v>11292</v>
      </c>
      <c r="H8310" t="s">
        <v>16733</v>
      </c>
      <c r="I8310" t="s">
        <v>16734</v>
      </c>
      <c r="J8310" t="s">
        <v>16735</v>
      </c>
      <c r="K8310">
        <v>614</v>
      </c>
      <c r="L8310" t="s">
        <v>16816</v>
      </c>
      <c r="M8310">
        <v>10</v>
      </c>
      <c r="N8310">
        <v>54</v>
      </c>
    </row>
    <row r="8311" spans="1:14" s="6" customFormat="1" x14ac:dyDescent="0.2">
      <c r="A8311">
        <v>8306</v>
      </c>
      <c r="B8311">
        <v>15</v>
      </c>
      <c r="C8311" t="s">
        <v>7763</v>
      </c>
      <c r="D8311" s="1" t="s">
        <v>11295</v>
      </c>
      <c r="E8311" s="1" t="s">
        <v>24943</v>
      </c>
      <c r="F8311" t="s">
        <v>11293</v>
      </c>
      <c r="G8311" s="1" t="s">
        <v>11292</v>
      </c>
      <c r="H8311" t="s">
        <v>16733</v>
      </c>
      <c r="I8311" t="s">
        <v>16734</v>
      </c>
      <c r="J8311" t="s">
        <v>16735</v>
      </c>
      <c r="K8311">
        <v>614</v>
      </c>
      <c r="L8311" t="s">
        <v>16816</v>
      </c>
      <c r="M8311">
        <v>10</v>
      </c>
      <c r="N8311">
        <v>54</v>
      </c>
    </row>
    <row r="8312" spans="1:14" s="6" customFormat="1" x14ac:dyDescent="0.2">
      <c r="A8312">
        <v>8307</v>
      </c>
      <c r="B8312">
        <v>15</v>
      </c>
      <c r="C8312" t="s">
        <v>7763</v>
      </c>
      <c r="D8312" s="1" t="s">
        <v>11296</v>
      </c>
      <c r="E8312" s="1" t="s">
        <v>24944</v>
      </c>
      <c r="F8312" t="s">
        <v>11293</v>
      </c>
      <c r="G8312" s="1" t="s">
        <v>11292</v>
      </c>
      <c r="H8312" t="s">
        <v>16733</v>
      </c>
      <c r="I8312" t="s">
        <v>16734</v>
      </c>
      <c r="J8312" t="s">
        <v>16735</v>
      </c>
      <c r="K8312">
        <v>614</v>
      </c>
      <c r="L8312" t="s">
        <v>16816</v>
      </c>
      <c r="M8312">
        <v>10</v>
      </c>
      <c r="N8312">
        <v>54</v>
      </c>
    </row>
    <row r="8313" spans="1:14" s="6" customFormat="1" x14ac:dyDescent="0.2">
      <c r="A8313">
        <v>8308</v>
      </c>
      <c r="B8313">
        <v>15</v>
      </c>
      <c r="C8313" t="s">
        <v>7763</v>
      </c>
      <c r="D8313" s="1" t="s">
        <v>11297</v>
      </c>
      <c r="E8313" s="1" t="s">
        <v>24945</v>
      </c>
      <c r="F8313" t="s">
        <v>11293</v>
      </c>
      <c r="G8313" s="1" t="s">
        <v>11292</v>
      </c>
      <c r="H8313" t="s">
        <v>16733</v>
      </c>
      <c r="I8313" t="s">
        <v>16734</v>
      </c>
      <c r="J8313" t="s">
        <v>16735</v>
      </c>
      <c r="K8313">
        <v>614</v>
      </c>
      <c r="L8313" t="s">
        <v>16816</v>
      </c>
      <c r="M8313">
        <v>10</v>
      </c>
      <c r="N8313">
        <v>54</v>
      </c>
    </row>
    <row r="8314" spans="1:14" s="6" customFormat="1" x14ac:dyDescent="0.2">
      <c r="A8314">
        <v>8309</v>
      </c>
      <c r="B8314">
        <v>15</v>
      </c>
      <c r="C8314" t="s">
        <v>7763</v>
      </c>
      <c r="D8314" s="1" t="s">
        <v>11298</v>
      </c>
      <c r="E8314" s="1" t="s">
        <v>24946</v>
      </c>
      <c r="F8314" t="s">
        <v>11293</v>
      </c>
      <c r="G8314" s="1" t="s">
        <v>11292</v>
      </c>
      <c r="H8314" t="s">
        <v>16733</v>
      </c>
      <c r="I8314" t="s">
        <v>16734</v>
      </c>
      <c r="J8314" t="s">
        <v>16735</v>
      </c>
      <c r="K8314">
        <v>614</v>
      </c>
      <c r="L8314" t="s">
        <v>16816</v>
      </c>
      <c r="M8314">
        <v>10</v>
      </c>
      <c r="N8314">
        <v>54</v>
      </c>
    </row>
    <row r="8315" spans="1:14" s="6" customFormat="1" x14ac:dyDescent="0.2">
      <c r="A8315">
        <v>8310</v>
      </c>
      <c r="B8315">
        <v>13</v>
      </c>
      <c r="C8315" t="s">
        <v>461</v>
      </c>
      <c r="D8315" s="1" t="s">
        <v>11299</v>
      </c>
      <c r="E8315" s="1" t="s">
        <v>24947</v>
      </c>
      <c r="F8315" t="s">
        <v>11113</v>
      </c>
      <c r="G8315" s="1" t="s">
        <v>11112</v>
      </c>
      <c r="H8315" t="s">
        <v>16725</v>
      </c>
      <c r="I8315" t="s">
        <v>16726</v>
      </c>
      <c r="J8315" t="s">
        <v>16727</v>
      </c>
      <c r="K8315">
        <v>614</v>
      </c>
      <c r="L8315" t="s">
        <v>16751</v>
      </c>
      <c r="M8315">
        <v>0</v>
      </c>
      <c r="N8315">
        <v>999</v>
      </c>
    </row>
    <row r="8316" spans="1:14" s="6" customFormat="1" x14ac:dyDescent="0.2">
      <c r="A8316">
        <v>8311</v>
      </c>
      <c r="B8316">
        <v>13</v>
      </c>
      <c r="C8316" t="s">
        <v>461</v>
      </c>
      <c r="D8316" s="1" t="s">
        <v>11300</v>
      </c>
      <c r="E8316" s="1" t="s">
        <v>24948</v>
      </c>
      <c r="F8316" t="s">
        <v>11302</v>
      </c>
      <c r="G8316" s="1" t="s">
        <v>11301</v>
      </c>
      <c r="H8316" t="s">
        <v>16725</v>
      </c>
      <c r="I8316" t="s">
        <v>16726</v>
      </c>
      <c r="J8316" t="s">
        <v>16727</v>
      </c>
      <c r="K8316">
        <v>614</v>
      </c>
      <c r="L8316" t="s">
        <v>16751</v>
      </c>
      <c r="M8316">
        <v>0</v>
      </c>
      <c r="N8316">
        <v>999</v>
      </c>
    </row>
    <row r="8317" spans="1:14" s="6" customFormat="1" x14ac:dyDescent="0.2">
      <c r="A8317">
        <v>8312</v>
      </c>
      <c r="B8317">
        <v>13</v>
      </c>
      <c r="C8317" t="s">
        <v>461</v>
      </c>
      <c r="D8317" s="1" t="s">
        <v>11303</v>
      </c>
      <c r="E8317" s="1" t="s">
        <v>24949</v>
      </c>
      <c r="F8317" t="s">
        <v>11302</v>
      </c>
      <c r="G8317" s="1" t="s">
        <v>11301</v>
      </c>
      <c r="H8317" t="s">
        <v>16725</v>
      </c>
      <c r="I8317" t="s">
        <v>16726</v>
      </c>
      <c r="J8317" t="s">
        <v>16727</v>
      </c>
      <c r="K8317">
        <v>614</v>
      </c>
      <c r="L8317" t="s">
        <v>16751</v>
      </c>
      <c r="M8317">
        <v>0</v>
      </c>
      <c r="N8317">
        <v>999</v>
      </c>
    </row>
    <row r="8318" spans="1:14" s="6" customFormat="1" x14ac:dyDescent="0.2">
      <c r="A8318">
        <v>8313</v>
      </c>
      <c r="B8318">
        <v>13</v>
      </c>
      <c r="C8318" t="s">
        <v>461</v>
      </c>
      <c r="D8318" s="1" t="s">
        <v>11304</v>
      </c>
      <c r="E8318" s="1" t="s">
        <v>24950</v>
      </c>
      <c r="F8318" t="s">
        <v>11302</v>
      </c>
      <c r="G8318" s="1" t="s">
        <v>11301</v>
      </c>
      <c r="H8318" t="s">
        <v>16725</v>
      </c>
      <c r="I8318" t="s">
        <v>16726</v>
      </c>
      <c r="J8318" t="s">
        <v>16727</v>
      </c>
      <c r="K8318">
        <v>614</v>
      </c>
      <c r="L8318" t="s">
        <v>16751</v>
      </c>
      <c r="M8318">
        <v>0</v>
      </c>
      <c r="N8318">
        <v>999</v>
      </c>
    </row>
    <row r="8319" spans="1:14" s="6" customFormat="1" x14ac:dyDescent="0.2">
      <c r="A8319">
        <v>8314</v>
      </c>
      <c r="B8319">
        <v>13</v>
      </c>
      <c r="C8319" t="s">
        <v>461</v>
      </c>
      <c r="D8319" s="1" t="s">
        <v>11305</v>
      </c>
      <c r="E8319" s="1" t="s">
        <v>24951</v>
      </c>
      <c r="F8319" t="s">
        <v>11302</v>
      </c>
      <c r="G8319" s="1" t="s">
        <v>11301</v>
      </c>
      <c r="H8319" t="s">
        <v>16725</v>
      </c>
      <c r="I8319" t="s">
        <v>16726</v>
      </c>
      <c r="J8319" t="s">
        <v>16727</v>
      </c>
      <c r="K8319">
        <v>614</v>
      </c>
      <c r="L8319" t="s">
        <v>16751</v>
      </c>
      <c r="M8319">
        <v>0</v>
      </c>
      <c r="N8319">
        <v>999</v>
      </c>
    </row>
    <row r="8320" spans="1:14" s="6" customFormat="1" x14ac:dyDescent="0.2">
      <c r="A8320">
        <v>8315</v>
      </c>
      <c r="B8320">
        <v>13</v>
      </c>
      <c r="C8320" t="s">
        <v>461</v>
      </c>
      <c r="D8320" s="1" t="s">
        <v>11306</v>
      </c>
      <c r="E8320" s="1" t="s">
        <v>24952</v>
      </c>
      <c r="F8320" t="s">
        <v>11302</v>
      </c>
      <c r="G8320" s="1" t="s">
        <v>11301</v>
      </c>
      <c r="H8320" t="s">
        <v>16725</v>
      </c>
      <c r="I8320" t="s">
        <v>16726</v>
      </c>
      <c r="J8320" t="s">
        <v>16727</v>
      </c>
      <c r="K8320">
        <v>614</v>
      </c>
      <c r="L8320" t="s">
        <v>16751</v>
      </c>
      <c r="M8320">
        <v>0</v>
      </c>
      <c r="N8320">
        <v>999</v>
      </c>
    </row>
    <row r="8321" spans="1:14" s="6" customFormat="1" x14ac:dyDescent="0.2">
      <c r="A8321">
        <v>8316</v>
      </c>
      <c r="B8321">
        <v>7</v>
      </c>
      <c r="C8321" t="s">
        <v>10855</v>
      </c>
      <c r="D8321" s="1" t="s">
        <v>11307</v>
      </c>
      <c r="E8321" s="1" t="s">
        <v>24953</v>
      </c>
      <c r="F8321" t="s">
        <v>11269</v>
      </c>
      <c r="G8321" s="1" t="s">
        <v>11268</v>
      </c>
      <c r="H8321" t="s">
        <v>16725</v>
      </c>
      <c r="I8321" t="s">
        <v>16726</v>
      </c>
      <c r="J8321" t="s">
        <v>16727</v>
      </c>
      <c r="K8321">
        <v>614</v>
      </c>
      <c r="L8321" t="s">
        <v>16830</v>
      </c>
      <c r="M8321">
        <v>0</v>
      </c>
      <c r="N8321">
        <v>999</v>
      </c>
    </row>
    <row r="8322" spans="1:14" s="6" customFormat="1" x14ac:dyDescent="0.2">
      <c r="A8322">
        <v>8317</v>
      </c>
      <c r="B8322">
        <v>7</v>
      </c>
      <c r="C8322" t="s">
        <v>10855</v>
      </c>
      <c r="D8322" s="1" t="s">
        <v>11308</v>
      </c>
      <c r="E8322" s="1" t="s">
        <v>24954</v>
      </c>
      <c r="F8322" t="s">
        <v>11269</v>
      </c>
      <c r="G8322" s="1" t="s">
        <v>11268</v>
      </c>
      <c r="H8322" t="s">
        <v>16725</v>
      </c>
      <c r="I8322" t="s">
        <v>16726</v>
      </c>
      <c r="J8322" t="s">
        <v>16727</v>
      </c>
      <c r="K8322">
        <v>614</v>
      </c>
      <c r="L8322" t="s">
        <v>16830</v>
      </c>
      <c r="M8322">
        <v>0</v>
      </c>
      <c r="N8322">
        <v>999</v>
      </c>
    </row>
    <row r="8323" spans="1:14" s="6" customFormat="1" x14ac:dyDescent="0.2">
      <c r="A8323">
        <v>8318</v>
      </c>
      <c r="B8323">
        <v>7</v>
      </c>
      <c r="C8323" t="s">
        <v>10855</v>
      </c>
      <c r="D8323" s="1" t="s">
        <v>11309</v>
      </c>
      <c r="E8323" s="1" t="s">
        <v>24955</v>
      </c>
      <c r="F8323" t="s">
        <v>11311</v>
      </c>
      <c r="G8323" s="1" t="s">
        <v>11310</v>
      </c>
      <c r="H8323" t="s">
        <v>16725</v>
      </c>
      <c r="I8323" t="s">
        <v>16726</v>
      </c>
      <c r="J8323" t="s">
        <v>16727</v>
      </c>
      <c r="K8323">
        <v>614</v>
      </c>
      <c r="L8323" t="s">
        <v>16830</v>
      </c>
      <c r="M8323">
        <v>0</v>
      </c>
      <c r="N8323">
        <v>999</v>
      </c>
    </row>
    <row r="8324" spans="1:14" s="6" customFormat="1" x14ac:dyDescent="0.2">
      <c r="A8324">
        <v>8319</v>
      </c>
      <c r="B8324">
        <v>7</v>
      </c>
      <c r="C8324" t="s">
        <v>10855</v>
      </c>
      <c r="D8324" s="1" t="s">
        <v>11312</v>
      </c>
      <c r="E8324" s="1" t="s">
        <v>24956</v>
      </c>
      <c r="F8324" t="s">
        <v>11311</v>
      </c>
      <c r="G8324" s="1" t="s">
        <v>11310</v>
      </c>
      <c r="H8324" t="s">
        <v>16725</v>
      </c>
      <c r="I8324" t="s">
        <v>16726</v>
      </c>
      <c r="J8324" t="s">
        <v>16727</v>
      </c>
      <c r="K8324">
        <v>614</v>
      </c>
      <c r="L8324" t="s">
        <v>16830</v>
      </c>
      <c r="M8324">
        <v>0</v>
      </c>
      <c r="N8324">
        <v>999</v>
      </c>
    </row>
    <row r="8325" spans="1:14" s="6" customFormat="1" x14ac:dyDescent="0.2">
      <c r="A8325">
        <v>8320</v>
      </c>
      <c r="B8325">
        <v>7</v>
      </c>
      <c r="C8325" t="s">
        <v>10855</v>
      </c>
      <c r="D8325" s="1" t="s">
        <v>11313</v>
      </c>
      <c r="E8325" s="1" t="s">
        <v>24957</v>
      </c>
      <c r="F8325" t="s">
        <v>11311</v>
      </c>
      <c r="G8325" s="1" t="s">
        <v>11310</v>
      </c>
      <c r="H8325" t="s">
        <v>16725</v>
      </c>
      <c r="I8325" t="s">
        <v>16726</v>
      </c>
      <c r="J8325" t="s">
        <v>16727</v>
      </c>
      <c r="K8325">
        <v>614</v>
      </c>
      <c r="L8325" t="s">
        <v>16830</v>
      </c>
      <c r="M8325">
        <v>0</v>
      </c>
      <c r="N8325">
        <v>999</v>
      </c>
    </row>
    <row r="8326" spans="1:14" s="6" customFormat="1" x14ac:dyDescent="0.2">
      <c r="A8326">
        <v>8321</v>
      </c>
      <c r="B8326">
        <v>7</v>
      </c>
      <c r="C8326" t="s">
        <v>10855</v>
      </c>
      <c r="D8326" s="1" t="s">
        <v>11314</v>
      </c>
      <c r="E8326" s="1" t="s">
        <v>24958</v>
      </c>
      <c r="F8326" t="s">
        <v>11311</v>
      </c>
      <c r="G8326" s="1" t="s">
        <v>11310</v>
      </c>
      <c r="H8326" t="s">
        <v>16725</v>
      </c>
      <c r="I8326" t="s">
        <v>16726</v>
      </c>
      <c r="J8326" t="s">
        <v>16727</v>
      </c>
      <c r="K8326">
        <v>614</v>
      </c>
      <c r="L8326" t="s">
        <v>16830</v>
      </c>
      <c r="M8326">
        <v>0</v>
      </c>
      <c r="N8326">
        <v>999</v>
      </c>
    </row>
    <row r="8327" spans="1:14" s="6" customFormat="1" x14ac:dyDescent="0.2">
      <c r="A8327">
        <v>8322</v>
      </c>
      <c r="B8327">
        <v>7</v>
      </c>
      <c r="C8327" t="s">
        <v>10855</v>
      </c>
      <c r="D8327" s="1" t="s">
        <v>11315</v>
      </c>
      <c r="E8327" s="1" t="s">
        <v>24959</v>
      </c>
      <c r="F8327" t="s">
        <v>11311</v>
      </c>
      <c r="G8327" s="1" t="s">
        <v>11310</v>
      </c>
      <c r="H8327" t="s">
        <v>16725</v>
      </c>
      <c r="I8327" t="s">
        <v>16726</v>
      </c>
      <c r="J8327" t="s">
        <v>16727</v>
      </c>
      <c r="K8327">
        <v>614</v>
      </c>
      <c r="L8327" t="s">
        <v>16830</v>
      </c>
      <c r="M8327">
        <v>0</v>
      </c>
      <c r="N8327">
        <v>999</v>
      </c>
    </row>
    <row r="8328" spans="1:14" s="6" customFormat="1" x14ac:dyDescent="0.2">
      <c r="A8328">
        <v>8323</v>
      </c>
      <c r="B8328">
        <v>13</v>
      </c>
      <c r="C8328" t="s">
        <v>461</v>
      </c>
      <c r="D8328" s="1" t="s">
        <v>11316</v>
      </c>
      <c r="E8328" s="1" t="s">
        <v>24960</v>
      </c>
      <c r="F8328" t="s">
        <v>11302</v>
      </c>
      <c r="G8328" s="1" t="s">
        <v>11301</v>
      </c>
      <c r="H8328" t="s">
        <v>16725</v>
      </c>
      <c r="I8328" t="s">
        <v>16726</v>
      </c>
      <c r="J8328" t="s">
        <v>16727</v>
      </c>
      <c r="K8328">
        <v>614</v>
      </c>
      <c r="L8328" t="s">
        <v>16751</v>
      </c>
      <c r="M8328">
        <v>0</v>
      </c>
      <c r="N8328">
        <v>999</v>
      </c>
    </row>
    <row r="8329" spans="1:14" s="6" customFormat="1" x14ac:dyDescent="0.2">
      <c r="A8329">
        <v>8324</v>
      </c>
      <c r="B8329">
        <v>13</v>
      </c>
      <c r="C8329" t="s">
        <v>461</v>
      </c>
      <c r="D8329" s="1" t="s">
        <v>11317</v>
      </c>
      <c r="E8329" s="1" t="s">
        <v>24961</v>
      </c>
      <c r="F8329" t="s">
        <v>11302</v>
      </c>
      <c r="G8329" s="1" t="s">
        <v>11301</v>
      </c>
      <c r="H8329" t="s">
        <v>16725</v>
      </c>
      <c r="I8329" t="s">
        <v>16726</v>
      </c>
      <c r="J8329" t="s">
        <v>16727</v>
      </c>
      <c r="K8329">
        <v>614</v>
      </c>
      <c r="L8329" t="s">
        <v>16751</v>
      </c>
      <c r="M8329">
        <v>0</v>
      </c>
      <c r="N8329">
        <v>999</v>
      </c>
    </row>
    <row r="8330" spans="1:14" s="6" customFormat="1" x14ac:dyDescent="0.2">
      <c r="A8330">
        <v>8325</v>
      </c>
      <c r="B8330">
        <v>13</v>
      </c>
      <c r="C8330" t="s">
        <v>461</v>
      </c>
      <c r="D8330" s="1" t="s">
        <v>11318</v>
      </c>
      <c r="E8330" s="1" t="s">
        <v>24962</v>
      </c>
      <c r="F8330" t="s">
        <v>11320</v>
      </c>
      <c r="G8330" s="1" t="s">
        <v>11319</v>
      </c>
      <c r="H8330" t="s">
        <v>16725</v>
      </c>
      <c r="I8330" t="s">
        <v>16726</v>
      </c>
      <c r="J8330" t="s">
        <v>16727</v>
      </c>
      <c r="K8330">
        <v>614</v>
      </c>
      <c r="L8330" t="s">
        <v>16751</v>
      </c>
      <c r="M8330">
        <v>0</v>
      </c>
      <c r="N8330">
        <v>999</v>
      </c>
    </row>
    <row r="8331" spans="1:14" s="6" customFormat="1" x14ac:dyDescent="0.2">
      <c r="A8331">
        <v>8326</v>
      </c>
      <c r="B8331">
        <v>13</v>
      </c>
      <c r="C8331" t="s">
        <v>461</v>
      </c>
      <c r="D8331" s="1" t="s">
        <v>11321</v>
      </c>
      <c r="E8331" s="1" t="s">
        <v>24963</v>
      </c>
      <c r="F8331" t="s">
        <v>11320</v>
      </c>
      <c r="G8331" s="1" t="s">
        <v>11319</v>
      </c>
      <c r="H8331" t="s">
        <v>16725</v>
      </c>
      <c r="I8331" t="s">
        <v>16726</v>
      </c>
      <c r="J8331" t="s">
        <v>16727</v>
      </c>
      <c r="K8331">
        <v>614</v>
      </c>
      <c r="L8331" t="s">
        <v>16751</v>
      </c>
      <c r="M8331">
        <v>0</v>
      </c>
      <c r="N8331">
        <v>999</v>
      </c>
    </row>
    <row r="8332" spans="1:14" s="6" customFormat="1" x14ac:dyDescent="0.2">
      <c r="A8332">
        <v>8327</v>
      </c>
      <c r="B8332">
        <v>13</v>
      </c>
      <c r="C8332" t="s">
        <v>461</v>
      </c>
      <c r="D8332" s="1" t="s">
        <v>11322</v>
      </c>
      <c r="E8332" s="1" t="s">
        <v>24964</v>
      </c>
      <c r="F8332" t="s">
        <v>11320</v>
      </c>
      <c r="G8332" s="1" t="s">
        <v>11319</v>
      </c>
      <c r="H8332" t="s">
        <v>16725</v>
      </c>
      <c r="I8332" t="s">
        <v>16726</v>
      </c>
      <c r="J8332" t="s">
        <v>16727</v>
      </c>
      <c r="K8332">
        <v>614</v>
      </c>
      <c r="L8332" t="s">
        <v>16751</v>
      </c>
      <c r="M8332">
        <v>0</v>
      </c>
      <c r="N8332">
        <v>999</v>
      </c>
    </row>
    <row r="8333" spans="1:14" s="6" customFormat="1" x14ac:dyDescent="0.2">
      <c r="A8333">
        <v>8328</v>
      </c>
      <c r="B8333">
        <v>13</v>
      </c>
      <c r="C8333" t="s">
        <v>461</v>
      </c>
      <c r="D8333" s="1" t="s">
        <v>11323</v>
      </c>
      <c r="E8333" s="1" t="s">
        <v>24965</v>
      </c>
      <c r="F8333" t="s">
        <v>11320</v>
      </c>
      <c r="G8333" s="1" t="s">
        <v>11319</v>
      </c>
      <c r="H8333" t="s">
        <v>16725</v>
      </c>
      <c r="I8333" t="s">
        <v>16726</v>
      </c>
      <c r="J8333" t="s">
        <v>16727</v>
      </c>
      <c r="K8333">
        <v>614</v>
      </c>
      <c r="L8333" t="s">
        <v>16751</v>
      </c>
      <c r="M8333">
        <v>0</v>
      </c>
      <c r="N8333">
        <v>999</v>
      </c>
    </row>
    <row r="8334" spans="1:14" s="6" customFormat="1" x14ac:dyDescent="0.2">
      <c r="A8334">
        <v>8329</v>
      </c>
      <c r="B8334">
        <v>13</v>
      </c>
      <c r="C8334" t="s">
        <v>461</v>
      </c>
      <c r="D8334" s="1" t="s">
        <v>11324</v>
      </c>
      <c r="E8334" s="1" t="s">
        <v>24966</v>
      </c>
      <c r="F8334" t="s">
        <v>11320</v>
      </c>
      <c r="G8334" s="1" t="s">
        <v>11319</v>
      </c>
      <c r="H8334" t="s">
        <v>16725</v>
      </c>
      <c r="I8334" t="s">
        <v>16726</v>
      </c>
      <c r="J8334" t="s">
        <v>16727</v>
      </c>
      <c r="K8334">
        <v>614</v>
      </c>
      <c r="L8334" t="s">
        <v>16751</v>
      </c>
      <c r="M8334">
        <v>0</v>
      </c>
      <c r="N8334">
        <v>999</v>
      </c>
    </row>
    <row r="8335" spans="1:14" s="6" customFormat="1" x14ac:dyDescent="0.2">
      <c r="A8335">
        <v>8330</v>
      </c>
      <c r="B8335">
        <v>13</v>
      </c>
      <c r="C8335" t="s">
        <v>461</v>
      </c>
      <c r="D8335" s="1" t="s">
        <v>11325</v>
      </c>
      <c r="E8335" s="1" t="s">
        <v>24967</v>
      </c>
      <c r="F8335" t="s">
        <v>11320</v>
      </c>
      <c r="G8335" s="1" t="s">
        <v>11319</v>
      </c>
      <c r="H8335" t="s">
        <v>16725</v>
      </c>
      <c r="I8335" t="s">
        <v>16726</v>
      </c>
      <c r="J8335" t="s">
        <v>16727</v>
      </c>
      <c r="K8335">
        <v>614</v>
      </c>
      <c r="L8335" t="s">
        <v>16751</v>
      </c>
      <c r="M8335">
        <v>0</v>
      </c>
      <c r="N8335">
        <v>999</v>
      </c>
    </row>
    <row r="8336" spans="1:14" s="6" customFormat="1" x14ac:dyDescent="0.2">
      <c r="A8336">
        <v>8331</v>
      </c>
      <c r="B8336">
        <v>13</v>
      </c>
      <c r="C8336" t="s">
        <v>461</v>
      </c>
      <c r="D8336" s="1" t="s">
        <v>11326</v>
      </c>
      <c r="E8336" s="1" t="s">
        <v>24968</v>
      </c>
      <c r="F8336" t="s">
        <v>11320</v>
      </c>
      <c r="G8336" s="1" t="s">
        <v>11319</v>
      </c>
      <c r="H8336" t="s">
        <v>16725</v>
      </c>
      <c r="I8336" t="s">
        <v>16726</v>
      </c>
      <c r="J8336" t="s">
        <v>16727</v>
      </c>
      <c r="K8336">
        <v>614</v>
      </c>
      <c r="L8336" t="s">
        <v>16751</v>
      </c>
      <c r="M8336">
        <v>0</v>
      </c>
      <c r="N8336">
        <v>999</v>
      </c>
    </row>
    <row r="8337" spans="1:14" s="6" customFormat="1" x14ac:dyDescent="0.2">
      <c r="A8337">
        <v>8332</v>
      </c>
      <c r="B8337">
        <v>13</v>
      </c>
      <c r="C8337" t="s">
        <v>461</v>
      </c>
      <c r="D8337" s="1" t="s">
        <v>11327</v>
      </c>
      <c r="E8337" s="1" t="s">
        <v>24969</v>
      </c>
      <c r="F8337" t="s">
        <v>11329</v>
      </c>
      <c r="G8337" s="1" t="s">
        <v>11328</v>
      </c>
      <c r="H8337" t="s">
        <v>16725</v>
      </c>
      <c r="I8337" t="s">
        <v>16726</v>
      </c>
      <c r="J8337" t="s">
        <v>16727</v>
      </c>
      <c r="K8337">
        <v>614</v>
      </c>
      <c r="L8337" t="s">
        <v>16751</v>
      </c>
      <c r="M8337">
        <v>0</v>
      </c>
      <c r="N8337">
        <v>999</v>
      </c>
    </row>
    <row r="8338" spans="1:14" s="6" customFormat="1" x14ac:dyDescent="0.2">
      <c r="A8338">
        <v>8333</v>
      </c>
      <c r="B8338">
        <v>13</v>
      </c>
      <c r="C8338" t="s">
        <v>461</v>
      </c>
      <c r="D8338" s="1" t="s">
        <v>11330</v>
      </c>
      <c r="E8338" s="1" t="s">
        <v>24970</v>
      </c>
      <c r="F8338" t="s">
        <v>11329</v>
      </c>
      <c r="G8338" s="1" t="s">
        <v>11328</v>
      </c>
      <c r="H8338" t="s">
        <v>16725</v>
      </c>
      <c r="I8338" t="s">
        <v>16726</v>
      </c>
      <c r="J8338" t="s">
        <v>16727</v>
      </c>
      <c r="K8338">
        <v>614</v>
      </c>
      <c r="L8338" t="s">
        <v>16751</v>
      </c>
      <c r="M8338">
        <v>0</v>
      </c>
      <c r="N8338">
        <v>999</v>
      </c>
    </row>
    <row r="8339" spans="1:14" s="6" customFormat="1" x14ac:dyDescent="0.2">
      <c r="A8339">
        <v>8334</v>
      </c>
      <c r="B8339">
        <v>13</v>
      </c>
      <c r="C8339" t="s">
        <v>461</v>
      </c>
      <c r="D8339" s="1" t="s">
        <v>11331</v>
      </c>
      <c r="E8339" s="1" t="s">
        <v>24971</v>
      </c>
      <c r="F8339" t="s">
        <v>11329</v>
      </c>
      <c r="G8339" s="1" t="s">
        <v>11328</v>
      </c>
      <c r="H8339" t="s">
        <v>16725</v>
      </c>
      <c r="I8339" t="s">
        <v>16726</v>
      </c>
      <c r="J8339" t="s">
        <v>16727</v>
      </c>
      <c r="K8339">
        <v>614</v>
      </c>
      <c r="L8339" t="s">
        <v>16751</v>
      </c>
      <c r="M8339">
        <v>0</v>
      </c>
      <c r="N8339">
        <v>999</v>
      </c>
    </row>
    <row r="8340" spans="1:14" s="6" customFormat="1" x14ac:dyDescent="0.2">
      <c r="A8340">
        <v>8335</v>
      </c>
      <c r="B8340">
        <v>2</v>
      </c>
      <c r="C8340" t="s">
        <v>93</v>
      </c>
      <c r="D8340" s="1" t="s">
        <v>11332</v>
      </c>
      <c r="E8340" s="1" t="s">
        <v>24972</v>
      </c>
      <c r="F8340" t="s">
        <v>11156</v>
      </c>
      <c r="G8340" s="1" t="s">
        <v>11155</v>
      </c>
      <c r="H8340" t="s">
        <v>16725</v>
      </c>
      <c r="I8340" t="s">
        <v>16726</v>
      </c>
      <c r="J8340" t="s">
        <v>16727</v>
      </c>
      <c r="K8340">
        <v>214</v>
      </c>
      <c r="L8340" t="s">
        <v>16833</v>
      </c>
      <c r="M8340">
        <v>0</v>
      </c>
      <c r="N8340">
        <v>999</v>
      </c>
    </row>
    <row r="8341" spans="1:14" s="6" customFormat="1" x14ac:dyDescent="0.2">
      <c r="A8341">
        <v>8336</v>
      </c>
      <c r="B8341">
        <v>2</v>
      </c>
      <c r="C8341" t="s">
        <v>93</v>
      </c>
      <c r="D8341" s="1" t="s">
        <v>11333</v>
      </c>
      <c r="E8341" s="1" t="s">
        <v>24973</v>
      </c>
      <c r="F8341" t="s">
        <v>11335</v>
      </c>
      <c r="G8341" s="1" t="s">
        <v>11334</v>
      </c>
      <c r="H8341" t="s">
        <v>16725</v>
      </c>
      <c r="I8341" t="s">
        <v>16726</v>
      </c>
      <c r="J8341" t="s">
        <v>16727</v>
      </c>
      <c r="K8341">
        <v>214</v>
      </c>
      <c r="L8341" t="s">
        <v>16833</v>
      </c>
      <c r="M8341">
        <v>0</v>
      </c>
      <c r="N8341">
        <v>999</v>
      </c>
    </row>
    <row r="8342" spans="1:14" s="6" customFormat="1" x14ac:dyDescent="0.2">
      <c r="A8342">
        <v>8337</v>
      </c>
      <c r="B8342">
        <v>2</v>
      </c>
      <c r="C8342" t="s">
        <v>93</v>
      </c>
      <c r="D8342" s="1" t="s">
        <v>11336</v>
      </c>
      <c r="E8342" s="1" t="s">
        <v>24974</v>
      </c>
      <c r="F8342" t="s">
        <v>11335</v>
      </c>
      <c r="G8342" s="1" t="s">
        <v>11334</v>
      </c>
      <c r="H8342" t="s">
        <v>16725</v>
      </c>
      <c r="I8342" t="s">
        <v>16726</v>
      </c>
      <c r="J8342" t="s">
        <v>16727</v>
      </c>
      <c r="K8342">
        <v>214</v>
      </c>
      <c r="L8342" t="s">
        <v>16833</v>
      </c>
      <c r="M8342">
        <v>0</v>
      </c>
      <c r="N8342">
        <v>999</v>
      </c>
    </row>
    <row r="8343" spans="1:14" s="6" customFormat="1" x14ac:dyDescent="0.2">
      <c r="A8343">
        <v>8338</v>
      </c>
      <c r="B8343">
        <v>2</v>
      </c>
      <c r="C8343" t="s">
        <v>93</v>
      </c>
      <c r="D8343" s="1" t="s">
        <v>11337</v>
      </c>
      <c r="E8343" s="1" t="s">
        <v>24975</v>
      </c>
      <c r="F8343" t="s">
        <v>11335</v>
      </c>
      <c r="G8343" s="1" t="s">
        <v>11334</v>
      </c>
      <c r="H8343" t="s">
        <v>16725</v>
      </c>
      <c r="I8343" t="s">
        <v>16726</v>
      </c>
      <c r="J8343" t="s">
        <v>16727</v>
      </c>
      <c r="K8343">
        <v>214</v>
      </c>
      <c r="L8343" t="s">
        <v>16833</v>
      </c>
      <c r="M8343">
        <v>0</v>
      </c>
      <c r="N8343">
        <v>999</v>
      </c>
    </row>
    <row r="8344" spans="1:14" s="6" customFormat="1" x14ac:dyDescent="0.2">
      <c r="A8344">
        <v>8339</v>
      </c>
      <c r="B8344">
        <v>2</v>
      </c>
      <c r="C8344" t="s">
        <v>93</v>
      </c>
      <c r="D8344" s="1" t="s">
        <v>11338</v>
      </c>
      <c r="E8344" s="1" t="s">
        <v>24976</v>
      </c>
      <c r="F8344" t="s">
        <v>11340</v>
      </c>
      <c r="G8344" s="1" t="s">
        <v>11339</v>
      </c>
      <c r="H8344" t="s">
        <v>16725</v>
      </c>
      <c r="I8344" t="s">
        <v>16726</v>
      </c>
      <c r="J8344" t="s">
        <v>16727</v>
      </c>
      <c r="K8344">
        <v>214</v>
      </c>
      <c r="L8344" t="s">
        <v>16833</v>
      </c>
      <c r="M8344">
        <v>0</v>
      </c>
      <c r="N8344">
        <v>999</v>
      </c>
    </row>
    <row r="8345" spans="1:14" s="6" customFormat="1" x14ac:dyDescent="0.2">
      <c r="A8345">
        <v>8340</v>
      </c>
      <c r="B8345">
        <v>2</v>
      </c>
      <c r="C8345" t="s">
        <v>93</v>
      </c>
      <c r="D8345" s="1" t="s">
        <v>11341</v>
      </c>
      <c r="E8345" s="1" t="s">
        <v>24977</v>
      </c>
      <c r="F8345" t="s">
        <v>11340</v>
      </c>
      <c r="G8345" s="1" t="s">
        <v>11339</v>
      </c>
      <c r="H8345" t="s">
        <v>16725</v>
      </c>
      <c r="I8345" t="s">
        <v>16726</v>
      </c>
      <c r="J8345" t="s">
        <v>16727</v>
      </c>
      <c r="K8345">
        <v>214</v>
      </c>
      <c r="L8345" t="s">
        <v>16833</v>
      </c>
      <c r="M8345">
        <v>0</v>
      </c>
      <c r="N8345">
        <v>999</v>
      </c>
    </row>
    <row r="8346" spans="1:14" s="6" customFormat="1" x14ac:dyDescent="0.2">
      <c r="A8346">
        <v>8341</v>
      </c>
      <c r="B8346">
        <v>2</v>
      </c>
      <c r="C8346" t="s">
        <v>93</v>
      </c>
      <c r="D8346" s="1" t="s">
        <v>11342</v>
      </c>
      <c r="E8346" s="1" t="s">
        <v>24978</v>
      </c>
      <c r="F8346" t="s">
        <v>11340</v>
      </c>
      <c r="G8346" s="1" t="s">
        <v>11339</v>
      </c>
      <c r="H8346" t="s">
        <v>16725</v>
      </c>
      <c r="I8346" t="s">
        <v>16726</v>
      </c>
      <c r="J8346" t="s">
        <v>16727</v>
      </c>
      <c r="K8346">
        <v>214</v>
      </c>
      <c r="L8346" t="s">
        <v>16833</v>
      </c>
      <c r="M8346">
        <v>0</v>
      </c>
      <c r="N8346">
        <v>999</v>
      </c>
    </row>
    <row r="8347" spans="1:14" s="6" customFormat="1" x14ac:dyDescent="0.2">
      <c r="A8347">
        <v>8342</v>
      </c>
      <c r="B8347">
        <v>15</v>
      </c>
      <c r="C8347" t="s">
        <v>7763</v>
      </c>
      <c r="D8347" s="1" t="s">
        <v>11343</v>
      </c>
      <c r="E8347" s="1" t="s">
        <v>24979</v>
      </c>
      <c r="F8347" t="s">
        <v>11293</v>
      </c>
      <c r="G8347" s="1" t="s">
        <v>11292</v>
      </c>
      <c r="H8347" t="s">
        <v>16733</v>
      </c>
      <c r="I8347" t="s">
        <v>16734</v>
      </c>
      <c r="J8347" t="s">
        <v>16735</v>
      </c>
      <c r="K8347">
        <v>614</v>
      </c>
      <c r="L8347" t="s">
        <v>16816</v>
      </c>
      <c r="M8347">
        <v>10</v>
      </c>
      <c r="N8347">
        <v>54</v>
      </c>
    </row>
    <row r="8348" spans="1:14" s="6" customFormat="1" x14ac:dyDescent="0.2">
      <c r="A8348">
        <v>8343</v>
      </c>
      <c r="B8348">
        <v>15</v>
      </c>
      <c r="C8348" t="s">
        <v>7763</v>
      </c>
      <c r="D8348" s="1" t="s">
        <v>11344</v>
      </c>
      <c r="E8348" s="1" t="s">
        <v>24980</v>
      </c>
      <c r="F8348" t="s">
        <v>11293</v>
      </c>
      <c r="G8348" s="1" t="s">
        <v>11292</v>
      </c>
      <c r="H8348" t="s">
        <v>16733</v>
      </c>
      <c r="I8348" t="s">
        <v>16734</v>
      </c>
      <c r="J8348" t="s">
        <v>16735</v>
      </c>
      <c r="K8348">
        <v>614</v>
      </c>
      <c r="L8348" t="s">
        <v>16816</v>
      </c>
      <c r="M8348">
        <v>10</v>
      </c>
      <c r="N8348">
        <v>54</v>
      </c>
    </row>
    <row r="8349" spans="1:14" s="6" customFormat="1" x14ac:dyDescent="0.2">
      <c r="A8349">
        <v>8344</v>
      </c>
      <c r="B8349">
        <v>15</v>
      </c>
      <c r="C8349" t="s">
        <v>7763</v>
      </c>
      <c r="D8349" s="1" t="s">
        <v>11345</v>
      </c>
      <c r="E8349" s="1" t="s">
        <v>24981</v>
      </c>
      <c r="F8349" t="s">
        <v>11347</v>
      </c>
      <c r="G8349" s="1" t="s">
        <v>11346</v>
      </c>
      <c r="H8349" t="s">
        <v>16733</v>
      </c>
      <c r="I8349" t="s">
        <v>16734</v>
      </c>
      <c r="J8349" t="s">
        <v>16735</v>
      </c>
      <c r="K8349">
        <v>614</v>
      </c>
      <c r="L8349" t="s">
        <v>16816</v>
      </c>
      <c r="M8349">
        <v>10</v>
      </c>
      <c r="N8349">
        <v>54</v>
      </c>
    </row>
    <row r="8350" spans="1:14" s="6" customFormat="1" x14ac:dyDescent="0.2">
      <c r="A8350">
        <v>8345</v>
      </c>
      <c r="B8350">
        <v>15</v>
      </c>
      <c r="C8350" t="s">
        <v>7763</v>
      </c>
      <c r="D8350" s="1" t="s">
        <v>11348</v>
      </c>
      <c r="E8350" s="1" t="s">
        <v>24982</v>
      </c>
      <c r="F8350" t="s">
        <v>11347</v>
      </c>
      <c r="G8350" s="1" t="s">
        <v>11346</v>
      </c>
      <c r="H8350" t="s">
        <v>16733</v>
      </c>
      <c r="I8350" t="s">
        <v>16734</v>
      </c>
      <c r="J8350" t="s">
        <v>16735</v>
      </c>
      <c r="K8350">
        <v>614</v>
      </c>
      <c r="L8350" t="s">
        <v>16816</v>
      </c>
      <c r="M8350">
        <v>10</v>
      </c>
      <c r="N8350">
        <v>54</v>
      </c>
    </row>
    <row r="8351" spans="1:14" s="6" customFormat="1" x14ac:dyDescent="0.2">
      <c r="A8351">
        <v>8346</v>
      </c>
      <c r="B8351">
        <v>15</v>
      </c>
      <c r="C8351" t="s">
        <v>7763</v>
      </c>
      <c r="D8351" s="1" t="s">
        <v>11349</v>
      </c>
      <c r="E8351" s="1" t="s">
        <v>24983</v>
      </c>
      <c r="F8351" t="s">
        <v>11347</v>
      </c>
      <c r="G8351" s="1" t="s">
        <v>11346</v>
      </c>
      <c r="H8351" t="s">
        <v>16733</v>
      </c>
      <c r="I8351" t="s">
        <v>16734</v>
      </c>
      <c r="J8351" t="s">
        <v>16735</v>
      </c>
      <c r="K8351">
        <v>614</v>
      </c>
      <c r="L8351" t="s">
        <v>16816</v>
      </c>
      <c r="M8351">
        <v>10</v>
      </c>
      <c r="N8351">
        <v>54</v>
      </c>
    </row>
    <row r="8352" spans="1:14" s="6" customFormat="1" x14ac:dyDescent="0.2">
      <c r="A8352">
        <v>8347</v>
      </c>
      <c r="B8352">
        <v>15</v>
      </c>
      <c r="C8352" t="s">
        <v>7763</v>
      </c>
      <c r="D8352" s="1" t="s">
        <v>11350</v>
      </c>
      <c r="E8352" s="1" t="s">
        <v>24984</v>
      </c>
      <c r="F8352" t="s">
        <v>11347</v>
      </c>
      <c r="G8352" s="1" t="s">
        <v>11346</v>
      </c>
      <c r="H8352" t="s">
        <v>16733</v>
      </c>
      <c r="I8352" t="s">
        <v>16734</v>
      </c>
      <c r="J8352" t="s">
        <v>16735</v>
      </c>
      <c r="K8352">
        <v>614</v>
      </c>
      <c r="L8352" t="s">
        <v>16816</v>
      </c>
      <c r="M8352">
        <v>10</v>
      </c>
      <c r="N8352">
        <v>54</v>
      </c>
    </row>
    <row r="8353" spans="1:14" s="6" customFormat="1" x14ac:dyDescent="0.2">
      <c r="A8353">
        <v>8348</v>
      </c>
      <c r="B8353">
        <v>20</v>
      </c>
      <c r="C8353" t="s">
        <v>751</v>
      </c>
      <c r="D8353" s="1" t="s">
        <v>11351</v>
      </c>
      <c r="E8353" s="1" t="s">
        <v>24985</v>
      </c>
      <c r="F8353" t="s">
        <v>11259</v>
      </c>
      <c r="G8353" s="1" t="s">
        <v>11258</v>
      </c>
      <c r="H8353" t="s">
        <v>16725</v>
      </c>
      <c r="I8353" t="s">
        <v>16726</v>
      </c>
      <c r="J8353" t="s">
        <v>16727</v>
      </c>
      <c r="K8353">
        <v>501</v>
      </c>
      <c r="L8353" t="s">
        <v>16765</v>
      </c>
      <c r="M8353">
        <v>0</v>
      </c>
      <c r="N8353">
        <v>999</v>
      </c>
    </row>
    <row r="8354" spans="1:14" s="6" customFormat="1" x14ac:dyDescent="0.2">
      <c r="A8354">
        <v>8349</v>
      </c>
      <c r="B8354">
        <v>20</v>
      </c>
      <c r="C8354" t="s">
        <v>751</v>
      </c>
      <c r="D8354" s="1" t="s">
        <v>11352</v>
      </c>
      <c r="E8354" s="1" t="s">
        <v>24986</v>
      </c>
      <c r="F8354" t="s">
        <v>11259</v>
      </c>
      <c r="G8354" s="1" t="s">
        <v>11258</v>
      </c>
      <c r="H8354" t="s">
        <v>16725</v>
      </c>
      <c r="I8354" t="s">
        <v>16726</v>
      </c>
      <c r="J8354" t="s">
        <v>16727</v>
      </c>
      <c r="K8354">
        <v>501</v>
      </c>
      <c r="L8354" t="s">
        <v>16765</v>
      </c>
      <c r="M8354">
        <v>0</v>
      </c>
      <c r="N8354">
        <v>999</v>
      </c>
    </row>
    <row r="8355" spans="1:14" s="6" customFormat="1" x14ac:dyDescent="0.2">
      <c r="A8355">
        <v>8350</v>
      </c>
      <c r="B8355">
        <v>20</v>
      </c>
      <c r="C8355" t="s">
        <v>751</v>
      </c>
      <c r="D8355" s="1" t="s">
        <v>11353</v>
      </c>
      <c r="E8355" s="1" t="s">
        <v>24987</v>
      </c>
      <c r="F8355" t="s">
        <v>11259</v>
      </c>
      <c r="G8355" s="1" t="s">
        <v>11258</v>
      </c>
      <c r="H8355" t="s">
        <v>16725</v>
      </c>
      <c r="I8355" t="s">
        <v>16726</v>
      </c>
      <c r="J8355" t="s">
        <v>16727</v>
      </c>
      <c r="K8355">
        <v>501</v>
      </c>
      <c r="L8355" t="s">
        <v>16765</v>
      </c>
      <c r="M8355">
        <v>0</v>
      </c>
      <c r="N8355">
        <v>999</v>
      </c>
    </row>
    <row r="8356" spans="1:14" s="6" customFormat="1" x14ac:dyDescent="0.2">
      <c r="A8356">
        <v>8351</v>
      </c>
      <c r="B8356">
        <v>20</v>
      </c>
      <c r="C8356" t="s">
        <v>751</v>
      </c>
      <c r="D8356" s="1" t="s">
        <v>11354</v>
      </c>
      <c r="E8356" s="1" t="s">
        <v>24988</v>
      </c>
      <c r="F8356" t="s">
        <v>11259</v>
      </c>
      <c r="G8356" s="1" t="s">
        <v>11258</v>
      </c>
      <c r="H8356" t="s">
        <v>16725</v>
      </c>
      <c r="I8356" t="s">
        <v>16726</v>
      </c>
      <c r="J8356" t="s">
        <v>16727</v>
      </c>
      <c r="K8356">
        <v>501</v>
      </c>
      <c r="L8356" t="s">
        <v>16765</v>
      </c>
      <c r="M8356">
        <v>0</v>
      </c>
      <c r="N8356">
        <v>999</v>
      </c>
    </row>
    <row r="8357" spans="1:14" s="6" customFormat="1" x14ac:dyDescent="0.2">
      <c r="A8357">
        <v>8352</v>
      </c>
      <c r="B8357">
        <v>20</v>
      </c>
      <c r="C8357" t="s">
        <v>751</v>
      </c>
      <c r="D8357" s="1" t="s">
        <v>11355</v>
      </c>
      <c r="E8357" s="1" t="s">
        <v>24989</v>
      </c>
      <c r="F8357" t="s">
        <v>11259</v>
      </c>
      <c r="G8357" s="1" t="s">
        <v>11258</v>
      </c>
      <c r="H8357" t="s">
        <v>16725</v>
      </c>
      <c r="I8357" t="s">
        <v>16742</v>
      </c>
      <c r="J8357" t="s">
        <v>16815</v>
      </c>
      <c r="K8357">
        <v>501</v>
      </c>
      <c r="L8357" t="s">
        <v>16765</v>
      </c>
      <c r="M8357">
        <v>15</v>
      </c>
      <c r="N8357">
        <v>95</v>
      </c>
    </row>
    <row r="8358" spans="1:14" s="6" customFormat="1" x14ac:dyDescent="0.2">
      <c r="A8358">
        <v>8353</v>
      </c>
      <c r="B8358">
        <v>20</v>
      </c>
      <c r="C8358" t="s">
        <v>751</v>
      </c>
      <c r="D8358" s="1" t="s">
        <v>11356</v>
      </c>
      <c r="E8358" s="1" t="s">
        <v>24990</v>
      </c>
      <c r="F8358" t="s">
        <v>11259</v>
      </c>
      <c r="G8358" s="1" t="s">
        <v>11258</v>
      </c>
      <c r="H8358" t="s">
        <v>16725</v>
      </c>
      <c r="I8358" t="s">
        <v>16726</v>
      </c>
      <c r="J8358" t="s">
        <v>16727</v>
      </c>
      <c r="K8358">
        <v>501</v>
      </c>
      <c r="L8358" t="s">
        <v>16765</v>
      </c>
      <c r="M8358">
        <v>0</v>
      </c>
      <c r="N8358">
        <v>999</v>
      </c>
    </row>
    <row r="8359" spans="1:14" s="6" customFormat="1" x14ac:dyDescent="0.2">
      <c r="A8359">
        <v>8354</v>
      </c>
      <c r="B8359">
        <v>19</v>
      </c>
      <c r="C8359" t="s">
        <v>509</v>
      </c>
      <c r="D8359" s="1" t="s">
        <v>11357</v>
      </c>
      <c r="E8359" s="1" t="s">
        <v>24991</v>
      </c>
      <c r="F8359" t="s">
        <v>11037</v>
      </c>
      <c r="G8359" s="1" t="s">
        <v>11036</v>
      </c>
      <c r="H8359" t="s">
        <v>16725</v>
      </c>
      <c r="I8359" t="s">
        <v>16726</v>
      </c>
      <c r="J8359" t="s">
        <v>16727</v>
      </c>
      <c r="K8359">
        <v>0</v>
      </c>
      <c r="L8359">
        <v>0</v>
      </c>
      <c r="M8359">
        <v>0</v>
      </c>
      <c r="N8359">
        <v>999</v>
      </c>
    </row>
    <row r="8360" spans="1:14" s="6" customFormat="1" x14ac:dyDescent="0.2">
      <c r="A8360">
        <v>8355</v>
      </c>
      <c r="B8360">
        <v>19</v>
      </c>
      <c r="C8360" t="s">
        <v>509</v>
      </c>
      <c r="D8360" s="1" t="s">
        <v>11358</v>
      </c>
      <c r="E8360" s="1" t="s">
        <v>24992</v>
      </c>
      <c r="F8360" t="s">
        <v>11037</v>
      </c>
      <c r="G8360" s="1" t="s">
        <v>11036</v>
      </c>
      <c r="H8360" t="s">
        <v>16725</v>
      </c>
      <c r="I8360" t="s">
        <v>16726</v>
      </c>
      <c r="J8360" t="s">
        <v>16727</v>
      </c>
      <c r="K8360">
        <v>0</v>
      </c>
      <c r="L8360">
        <v>0</v>
      </c>
      <c r="M8360">
        <v>0</v>
      </c>
      <c r="N8360">
        <v>999</v>
      </c>
    </row>
    <row r="8361" spans="1:14" s="6" customFormat="1" x14ac:dyDescent="0.2">
      <c r="A8361">
        <v>8356</v>
      </c>
      <c r="B8361">
        <v>19</v>
      </c>
      <c r="C8361" t="s">
        <v>509</v>
      </c>
      <c r="D8361" s="1" t="s">
        <v>11359</v>
      </c>
      <c r="E8361" s="1" t="s">
        <v>24993</v>
      </c>
      <c r="F8361" t="s">
        <v>11037</v>
      </c>
      <c r="G8361" s="1" t="s">
        <v>11036</v>
      </c>
      <c r="H8361" t="s">
        <v>16725</v>
      </c>
      <c r="I8361" t="s">
        <v>16726</v>
      </c>
      <c r="J8361" t="s">
        <v>16727</v>
      </c>
      <c r="K8361">
        <v>0</v>
      </c>
      <c r="L8361">
        <v>0</v>
      </c>
      <c r="M8361">
        <v>0</v>
      </c>
      <c r="N8361">
        <v>999</v>
      </c>
    </row>
    <row r="8362" spans="1:14" s="6" customFormat="1" x14ac:dyDescent="0.2">
      <c r="A8362">
        <v>8357</v>
      </c>
      <c r="B8362">
        <v>19</v>
      </c>
      <c r="C8362" t="s">
        <v>509</v>
      </c>
      <c r="D8362" s="1" t="s">
        <v>11360</v>
      </c>
      <c r="E8362" s="1" t="s">
        <v>24994</v>
      </c>
      <c r="F8362" t="s">
        <v>11362</v>
      </c>
      <c r="G8362" s="1" t="s">
        <v>11361</v>
      </c>
      <c r="H8362" t="s">
        <v>16725</v>
      </c>
      <c r="I8362" t="s">
        <v>16726</v>
      </c>
      <c r="J8362" t="s">
        <v>16727</v>
      </c>
      <c r="K8362">
        <v>0</v>
      </c>
      <c r="L8362">
        <v>0</v>
      </c>
      <c r="M8362">
        <v>0</v>
      </c>
      <c r="N8362">
        <v>999</v>
      </c>
    </row>
    <row r="8363" spans="1:14" s="6" customFormat="1" x14ac:dyDescent="0.2">
      <c r="A8363">
        <v>8358</v>
      </c>
      <c r="B8363">
        <v>19</v>
      </c>
      <c r="C8363" t="s">
        <v>509</v>
      </c>
      <c r="D8363" s="1" t="s">
        <v>11363</v>
      </c>
      <c r="E8363" s="1" t="s">
        <v>24995</v>
      </c>
      <c r="F8363" t="s">
        <v>11362</v>
      </c>
      <c r="G8363" s="1" t="s">
        <v>11361</v>
      </c>
      <c r="H8363" t="s">
        <v>16725</v>
      </c>
      <c r="I8363" t="s">
        <v>16726</v>
      </c>
      <c r="J8363" t="s">
        <v>16727</v>
      </c>
      <c r="K8363">
        <v>0</v>
      </c>
      <c r="L8363">
        <v>0</v>
      </c>
      <c r="M8363">
        <v>0</v>
      </c>
      <c r="N8363">
        <v>999</v>
      </c>
    </row>
    <row r="8364" spans="1:14" s="6" customFormat="1" x14ac:dyDescent="0.2">
      <c r="A8364">
        <v>8359</v>
      </c>
      <c r="B8364">
        <v>19</v>
      </c>
      <c r="C8364" t="s">
        <v>509</v>
      </c>
      <c r="D8364" s="1" t="s">
        <v>11364</v>
      </c>
      <c r="E8364" s="1" t="s">
        <v>24996</v>
      </c>
      <c r="F8364" t="s">
        <v>11362</v>
      </c>
      <c r="G8364" s="1" t="s">
        <v>11361</v>
      </c>
      <c r="H8364" t="s">
        <v>16725</v>
      </c>
      <c r="I8364" t="s">
        <v>16726</v>
      </c>
      <c r="J8364" t="s">
        <v>16727</v>
      </c>
      <c r="K8364">
        <v>0</v>
      </c>
      <c r="L8364">
        <v>0</v>
      </c>
      <c r="M8364">
        <v>0</v>
      </c>
      <c r="N8364">
        <v>999</v>
      </c>
    </row>
    <row r="8365" spans="1:14" s="6" customFormat="1" x14ac:dyDescent="0.2">
      <c r="A8365">
        <v>8360</v>
      </c>
      <c r="B8365">
        <v>19</v>
      </c>
      <c r="C8365" t="s">
        <v>509</v>
      </c>
      <c r="D8365" s="1" t="s">
        <v>11365</v>
      </c>
      <c r="E8365" s="1" t="s">
        <v>24997</v>
      </c>
      <c r="F8365" t="s">
        <v>11362</v>
      </c>
      <c r="G8365" s="1" t="s">
        <v>11361</v>
      </c>
      <c r="H8365" t="s">
        <v>16725</v>
      </c>
      <c r="I8365" t="s">
        <v>16726</v>
      </c>
      <c r="J8365" t="s">
        <v>16727</v>
      </c>
      <c r="K8365">
        <v>0</v>
      </c>
      <c r="L8365">
        <v>0</v>
      </c>
      <c r="M8365">
        <v>0</v>
      </c>
      <c r="N8365">
        <v>999</v>
      </c>
    </row>
    <row r="8366" spans="1:14" s="6" customFormat="1" x14ac:dyDescent="0.2">
      <c r="A8366">
        <v>8361</v>
      </c>
      <c r="B8366">
        <v>19</v>
      </c>
      <c r="C8366" t="s">
        <v>509</v>
      </c>
      <c r="D8366" s="1" t="s">
        <v>11366</v>
      </c>
      <c r="E8366" s="1" t="s">
        <v>24998</v>
      </c>
      <c r="F8366" t="s">
        <v>11362</v>
      </c>
      <c r="G8366" s="1" t="s">
        <v>11361</v>
      </c>
      <c r="H8366" t="s">
        <v>16725</v>
      </c>
      <c r="I8366" t="s">
        <v>16726</v>
      </c>
      <c r="J8366" t="s">
        <v>16727</v>
      </c>
      <c r="K8366">
        <v>0</v>
      </c>
      <c r="L8366">
        <v>0</v>
      </c>
      <c r="M8366">
        <v>0</v>
      </c>
      <c r="N8366">
        <v>999</v>
      </c>
    </row>
    <row r="8367" spans="1:14" s="6" customFormat="1" x14ac:dyDescent="0.2">
      <c r="A8367">
        <v>8362</v>
      </c>
      <c r="B8367">
        <v>19</v>
      </c>
      <c r="C8367" t="s">
        <v>509</v>
      </c>
      <c r="D8367" s="1" t="s">
        <v>11367</v>
      </c>
      <c r="E8367" s="1" t="s">
        <v>24999</v>
      </c>
      <c r="F8367" t="s">
        <v>11362</v>
      </c>
      <c r="G8367" s="1" t="s">
        <v>11361</v>
      </c>
      <c r="H8367" t="s">
        <v>16725</v>
      </c>
      <c r="I8367" t="s">
        <v>16726</v>
      </c>
      <c r="J8367" t="s">
        <v>16727</v>
      </c>
      <c r="K8367">
        <v>0</v>
      </c>
      <c r="L8367">
        <v>0</v>
      </c>
      <c r="M8367">
        <v>0</v>
      </c>
      <c r="N8367">
        <v>999</v>
      </c>
    </row>
    <row r="8368" spans="1:14" s="6" customFormat="1" x14ac:dyDescent="0.2">
      <c r="A8368">
        <v>8363</v>
      </c>
      <c r="B8368">
        <v>19</v>
      </c>
      <c r="C8368" t="s">
        <v>509</v>
      </c>
      <c r="D8368" s="1" t="s">
        <v>11368</v>
      </c>
      <c r="E8368" s="1" t="s">
        <v>25000</v>
      </c>
      <c r="F8368" t="s">
        <v>11362</v>
      </c>
      <c r="G8368" s="1" t="s">
        <v>11361</v>
      </c>
      <c r="H8368" t="s">
        <v>16725</v>
      </c>
      <c r="I8368" t="s">
        <v>16726</v>
      </c>
      <c r="J8368" t="s">
        <v>16727</v>
      </c>
      <c r="K8368">
        <v>0</v>
      </c>
      <c r="L8368">
        <v>0</v>
      </c>
      <c r="M8368">
        <v>0</v>
      </c>
      <c r="N8368">
        <v>999</v>
      </c>
    </row>
    <row r="8369" spans="1:14" s="6" customFormat="1" x14ac:dyDescent="0.2">
      <c r="A8369">
        <v>8364</v>
      </c>
      <c r="B8369">
        <v>20</v>
      </c>
      <c r="C8369" t="s">
        <v>751</v>
      </c>
      <c r="D8369" s="1" t="s">
        <v>11369</v>
      </c>
      <c r="E8369" s="1" t="s">
        <v>25001</v>
      </c>
      <c r="F8369" t="s">
        <v>11259</v>
      </c>
      <c r="G8369" s="1" t="s">
        <v>11258</v>
      </c>
      <c r="H8369" t="s">
        <v>16725</v>
      </c>
      <c r="I8369" t="s">
        <v>16726</v>
      </c>
      <c r="J8369" t="s">
        <v>16727</v>
      </c>
      <c r="K8369">
        <v>501</v>
      </c>
      <c r="L8369" t="s">
        <v>16765</v>
      </c>
      <c r="M8369">
        <v>0</v>
      </c>
      <c r="N8369">
        <v>999</v>
      </c>
    </row>
    <row r="8370" spans="1:14" s="6" customFormat="1" x14ac:dyDescent="0.2">
      <c r="A8370">
        <v>8365</v>
      </c>
      <c r="B8370">
        <v>20</v>
      </c>
      <c r="C8370" t="s">
        <v>751</v>
      </c>
      <c r="D8370" s="1" t="s">
        <v>11370</v>
      </c>
      <c r="E8370" s="1" t="s">
        <v>25002</v>
      </c>
      <c r="F8370" t="s">
        <v>11259</v>
      </c>
      <c r="G8370" s="1" t="s">
        <v>11258</v>
      </c>
      <c r="H8370" t="s">
        <v>16725</v>
      </c>
      <c r="I8370" t="s">
        <v>16726</v>
      </c>
      <c r="J8370" t="s">
        <v>16727</v>
      </c>
      <c r="K8370">
        <v>501</v>
      </c>
      <c r="L8370" t="s">
        <v>16765</v>
      </c>
      <c r="M8370">
        <v>0</v>
      </c>
      <c r="N8370">
        <v>999</v>
      </c>
    </row>
    <row r="8371" spans="1:14" s="6" customFormat="1" x14ac:dyDescent="0.2">
      <c r="A8371">
        <v>8366</v>
      </c>
      <c r="B8371">
        <v>20</v>
      </c>
      <c r="C8371" t="s">
        <v>751</v>
      </c>
      <c r="D8371" s="1" t="s">
        <v>11371</v>
      </c>
      <c r="E8371" s="1" t="s">
        <v>25003</v>
      </c>
      <c r="F8371" t="s">
        <v>11373</v>
      </c>
      <c r="G8371" s="1" t="s">
        <v>11372</v>
      </c>
      <c r="H8371" t="s">
        <v>16725</v>
      </c>
      <c r="I8371" t="s">
        <v>16742</v>
      </c>
      <c r="J8371" t="s">
        <v>16815</v>
      </c>
      <c r="K8371">
        <v>501</v>
      </c>
      <c r="L8371" t="s">
        <v>16765</v>
      </c>
      <c r="M8371">
        <v>15</v>
      </c>
      <c r="N8371">
        <v>95</v>
      </c>
    </row>
    <row r="8372" spans="1:14" s="6" customFormat="1" x14ac:dyDescent="0.2">
      <c r="A8372">
        <v>8367</v>
      </c>
      <c r="B8372">
        <v>20</v>
      </c>
      <c r="C8372" t="s">
        <v>751</v>
      </c>
      <c r="D8372" s="1" t="s">
        <v>11374</v>
      </c>
      <c r="E8372" s="1" t="s">
        <v>25004</v>
      </c>
      <c r="F8372" t="s">
        <v>11373</v>
      </c>
      <c r="G8372" s="1" t="s">
        <v>11372</v>
      </c>
      <c r="H8372" t="s">
        <v>16725</v>
      </c>
      <c r="I8372" t="s">
        <v>16726</v>
      </c>
      <c r="J8372" t="s">
        <v>16727</v>
      </c>
      <c r="K8372">
        <v>501</v>
      </c>
      <c r="L8372" t="s">
        <v>16765</v>
      </c>
      <c r="M8372">
        <v>0</v>
      </c>
      <c r="N8372">
        <v>999</v>
      </c>
    </row>
    <row r="8373" spans="1:14" s="6" customFormat="1" x14ac:dyDescent="0.2">
      <c r="A8373">
        <v>8368</v>
      </c>
      <c r="B8373">
        <v>20</v>
      </c>
      <c r="C8373" t="s">
        <v>751</v>
      </c>
      <c r="D8373" s="1" t="s">
        <v>11375</v>
      </c>
      <c r="E8373" s="1" t="s">
        <v>25005</v>
      </c>
      <c r="F8373" t="s">
        <v>11373</v>
      </c>
      <c r="G8373" s="1" t="s">
        <v>11372</v>
      </c>
      <c r="H8373" t="s">
        <v>16725</v>
      </c>
      <c r="I8373" t="s">
        <v>16726</v>
      </c>
      <c r="J8373" t="s">
        <v>16727</v>
      </c>
      <c r="K8373">
        <v>501</v>
      </c>
      <c r="L8373" t="s">
        <v>16765</v>
      </c>
      <c r="M8373">
        <v>0</v>
      </c>
      <c r="N8373">
        <v>999</v>
      </c>
    </row>
    <row r="8374" spans="1:14" s="6" customFormat="1" x14ac:dyDescent="0.2">
      <c r="A8374">
        <v>8369</v>
      </c>
      <c r="B8374">
        <v>20</v>
      </c>
      <c r="C8374" t="s">
        <v>751</v>
      </c>
      <c r="D8374" s="1" t="s">
        <v>11376</v>
      </c>
      <c r="E8374" s="1" t="s">
        <v>25006</v>
      </c>
      <c r="F8374" t="s">
        <v>11279</v>
      </c>
      <c r="G8374" s="1" t="s">
        <v>11278</v>
      </c>
      <c r="H8374" t="s">
        <v>16725</v>
      </c>
      <c r="I8374" t="s">
        <v>16726</v>
      </c>
      <c r="J8374" t="s">
        <v>16727</v>
      </c>
      <c r="K8374">
        <v>512</v>
      </c>
      <c r="L8374" t="s">
        <v>16783</v>
      </c>
      <c r="M8374">
        <v>0</v>
      </c>
      <c r="N8374">
        <v>999</v>
      </c>
    </row>
    <row r="8375" spans="1:14" s="6" customFormat="1" x14ac:dyDescent="0.2">
      <c r="A8375">
        <v>8370</v>
      </c>
      <c r="B8375">
        <v>20</v>
      </c>
      <c r="C8375" t="s">
        <v>751</v>
      </c>
      <c r="D8375" s="1" t="s">
        <v>11377</v>
      </c>
      <c r="E8375" s="1" t="s">
        <v>25007</v>
      </c>
      <c r="F8375" t="s">
        <v>11279</v>
      </c>
      <c r="G8375" s="1" t="s">
        <v>11278</v>
      </c>
      <c r="H8375" t="s">
        <v>16725</v>
      </c>
      <c r="I8375" t="s">
        <v>16726</v>
      </c>
      <c r="J8375" t="s">
        <v>16727</v>
      </c>
      <c r="K8375">
        <v>512</v>
      </c>
      <c r="L8375" t="s">
        <v>16783</v>
      </c>
      <c r="M8375">
        <v>0</v>
      </c>
      <c r="N8375">
        <v>999</v>
      </c>
    </row>
    <row r="8376" spans="1:14" s="6" customFormat="1" x14ac:dyDescent="0.2">
      <c r="A8376">
        <v>8371</v>
      </c>
      <c r="B8376">
        <v>20</v>
      </c>
      <c r="C8376" t="s">
        <v>751</v>
      </c>
      <c r="D8376" s="1" t="s">
        <v>11378</v>
      </c>
      <c r="E8376" s="1" t="s">
        <v>25008</v>
      </c>
      <c r="F8376" t="s">
        <v>11279</v>
      </c>
      <c r="G8376" s="1" t="s">
        <v>11278</v>
      </c>
      <c r="H8376" t="s">
        <v>16725</v>
      </c>
      <c r="I8376" t="s">
        <v>16726</v>
      </c>
      <c r="J8376" t="s">
        <v>16727</v>
      </c>
      <c r="K8376">
        <v>512</v>
      </c>
      <c r="L8376" t="s">
        <v>16783</v>
      </c>
      <c r="M8376">
        <v>0</v>
      </c>
      <c r="N8376">
        <v>999</v>
      </c>
    </row>
    <row r="8377" spans="1:14" s="6" customFormat="1" x14ac:dyDescent="0.2">
      <c r="A8377">
        <v>8372</v>
      </c>
      <c r="B8377">
        <v>20</v>
      </c>
      <c r="C8377" t="s">
        <v>751</v>
      </c>
      <c r="D8377" s="1" t="s">
        <v>11379</v>
      </c>
      <c r="E8377" s="1" t="s">
        <v>25009</v>
      </c>
      <c r="F8377" t="s">
        <v>11279</v>
      </c>
      <c r="G8377" s="1" t="s">
        <v>11278</v>
      </c>
      <c r="H8377" t="s">
        <v>16725</v>
      </c>
      <c r="I8377" t="s">
        <v>16726</v>
      </c>
      <c r="J8377" t="s">
        <v>16727</v>
      </c>
      <c r="K8377">
        <v>512</v>
      </c>
      <c r="L8377" t="s">
        <v>16783</v>
      </c>
      <c r="M8377">
        <v>0</v>
      </c>
      <c r="N8377">
        <v>999</v>
      </c>
    </row>
    <row r="8378" spans="1:14" s="6" customFormat="1" x14ac:dyDescent="0.2">
      <c r="A8378">
        <v>8373</v>
      </c>
      <c r="B8378">
        <v>20</v>
      </c>
      <c r="C8378" t="s">
        <v>751</v>
      </c>
      <c r="D8378" s="1" t="s">
        <v>11380</v>
      </c>
      <c r="E8378" s="1" t="s">
        <v>25010</v>
      </c>
      <c r="F8378" t="s">
        <v>11382</v>
      </c>
      <c r="G8378" s="1" t="s">
        <v>11381</v>
      </c>
      <c r="H8378" t="s">
        <v>16725</v>
      </c>
      <c r="I8378" t="s">
        <v>16726</v>
      </c>
      <c r="J8378" t="s">
        <v>16727</v>
      </c>
      <c r="K8378">
        <v>512</v>
      </c>
      <c r="L8378" t="s">
        <v>16783</v>
      </c>
      <c r="M8378">
        <v>0</v>
      </c>
      <c r="N8378">
        <v>999</v>
      </c>
    </row>
    <row r="8379" spans="1:14" s="6" customFormat="1" x14ac:dyDescent="0.2">
      <c r="A8379">
        <v>8374</v>
      </c>
      <c r="B8379">
        <v>20</v>
      </c>
      <c r="C8379" t="s">
        <v>751</v>
      </c>
      <c r="D8379" s="1" t="s">
        <v>11383</v>
      </c>
      <c r="E8379" s="1" t="s">
        <v>25011</v>
      </c>
      <c r="F8379" t="s">
        <v>11382</v>
      </c>
      <c r="G8379" s="1" t="s">
        <v>11381</v>
      </c>
      <c r="H8379" t="s">
        <v>16725</v>
      </c>
      <c r="I8379" t="s">
        <v>16726</v>
      </c>
      <c r="J8379" t="s">
        <v>16727</v>
      </c>
      <c r="K8379">
        <v>512</v>
      </c>
      <c r="L8379" t="s">
        <v>16783</v>
      </c>
      <c r="M8379">
        <v>0</v>
      </c>
      <c r="N8379">
        <v>999</v>
      </c>
    </row>
    <row r="8380" spans="1:14" s="6" customFormat="1" x14ac:dyDescent="0.2">
      <c r="A8380">
        <v>8375</v>
      </c>
      <c r="B8380">
        <v>20</v>
      </c>
      <c r="C8380" t="s">
        <v>751</v>
      </c>
      <c r="D8380" s="1" t="s">
        <v>11384</v>
      </c>
      <c r="E8380" s="1" t="s">
        <v>25012</v>
      </c>
      <c r="F8380" t="s">
        <v>11382</v>
      </c>
      <c r="G8380" s="1" t="s">
        <v>11381</v>
      </c>
      <c r="H8380" t="s">
        <v>16725</v>
      </c>
      <c r="I8380" t="s">
        <v>16726</v>
      </c>
      <c r="J8380" t="s">
        <v>16727</v>
      </c>
      <c r="K8380">
        <v>512</v>
      </c>
      <c r="L8380" t="s">
        <v>16783</v>
      </c>
      <c r="M8380">
        <v>0</v>
      </c>
      <c r="N8380">
        <v>999</v>
      </c>
    </row>
    <row r="8381" spans="1:14" s="6" customFormat="1" x14ac:dyDescent="0.2">
      <c r="A8381">
        <v>8376</v>
      </c>
      <c r="B8381">
        <v>20</v>
      </c>
      <c r="C8381" t="s">
        <v>751</v>
      </c>
      <c r="D8381" s="1" t="s">
        <v>11385</v>
      </c>
      <c r="E8381" s="1" t="s">
        <v>25013</v>
      </c>
      <c r="F8381" t="s">
        <v>11163</v>
      </c>
      <c r="G8381" s="1" t="s">
        <v>11162</v>
      </c>
      <c r="H8381" t="s">
        <v>16725</v>
      </c>
      <c r="I8381" t="s">
        <v>16726</v>
      </c>
      <c r="J8381" t="s">
        <v>16727</v>
      </c>
      <c r="K8381">
        <v>504</v>
      </c>
      <c r="L8381" t="s">
        <v>16776</v>
      </c>
      <c r="M8381">
        <v>0</v>
      </c>
      <c r="N8381">
        <v>999</v>
      </c>
    </row>
    <row r="8382" spans="1:14" s="6" customFormat="1" x14ac:dyDescent="0.2">
      <c r="A8382">
        <v>8377</v>
      </c>
      <c r="B8382">
        <v>20</v>
      </c>
      <c r="C8382" t="s">
        <v>751</v>
      </c>
      <c r="D8382" s="1" t="s">
        <v>11386</v>
      </c>
      <c r="E8382" s="1" t="s">
        <v>25014</v>
      </c>
      <c r="F8382" t="s">
        <v>11163</v>
      </c>
      <c r="G8382" s="1" t="s">
        <v>11162</v>
      </c>
      <c r="H8382" t="s">
        <v>16725</v>
      </c>
      <c r="I8382" t="s">
        <v>16726</v>
      </c>
      <c r="J8382" t="s">
        <v>16727</v>
      </c>
      <c r="K8382">
        <v>504</v>
      </c>
      <c r="L8382" t="s">
        <v>16776</v>
      </c>
      <c r="M8382">
        <v>0</v>
      </c>
      <c r="N8382">
        <v>999</v>
      </c>
    </row>
    <row r="8383" spans="1:14" s="6" customFormat="1" x14ac:dyDescent="0.2">
      <c r="A8383">
        <v>8378</v>
      </c>
      <c r="B8383">
        <v>20</v>
      </c>
      <c r="C8383" t="s">
        <v>751</v>
      </c>
      <c r="D8383" s="1" t="s">
        <v>11387</v>
      </c>
      <c r="E8383" s="1" t="s">
        <v>25015</v>
      </c>
      <c r="F8383" t="s">
        <v>11389</v>
      </c>
      <c r="G8383" s="1" t="s">
        <v>11388</v>
      </c>
      <c r="H8383" t="s">
        <v>16725</v>
      </c>
      <c r="I8383" t="s">
        <v>16726</v>
      </c>
      <c r="J8383" t="s">
        <v>16727</v>
      </c>
      <c r="K8383">
        <v>505</v>
      </c>
      <c r="L8383" t="s">
        <v>16835</v>
      </c>
      <c r="M8383">
        <v>0</v>
      </c>
      <c r="N8383">
        <v>999</v>
      </c>
    </row>
    <row r="8384" spans="1:14" s="6" customFormat="1" x14ac:dyDescent="0.2">
      <c r="A8384">
        <v>8379</v>
      </c>
      <c r="B8384">
        <v>20</v>
      </c>
      <c r="C8384" t="s">
        <v>751</v>
      </c>
      <c r="D8384" s="1" t="s">
        <v>11390</v>
      </c>
      <c r="E8384" s="1" t="s">
        <v>25016</v>
      </c>
      <c r="F8384" t="s">
        <v>11389</v>
      </c>
      <c r="G8384" s="1" t="s">
        <v>11388</v>
      </c>
      <c r="H8384" t="s">
        <v>16725</v>
      </c>
      <c r="I8384" t="s">
        <v>16726</v>
      </c>
      <c r="J8384" t="s">
        <v>16727</v>
      </c>
      <c r="K8384">
        <v>505</v>
      </c>
      <c r="L8384" t="s">
        <v>16835</v>
      </c>
      <c r="M8384">
        <v>0</v>
      </c>
      <c r="N8384">
        <v>999</v>
      </c>
    </row>
    <row r="8385" spans="1:14" s="6" customFormat="1" x14ac:dyDescent="0.2">
      <c r="A8385">
        <v>8380</v>
      </c>
      <c r="B8385">
        <v>20</v>
      </c>
      <c r="C8385" t="s">
        <v>751</v>
      </c>
      <c r="D8385" s="1" t="s">
        <v>11391</v>
      </c>
      <c r="E8385" s="1" t="s">
        <v>25017</v>
      </c>
      <c r="F8385" t="s">
        <v>11389</v>
      </c>
      <c r="G8385" s="1" t="s">
        <v>11388</v>
      </c>
      <c r="H8385" t="s">
        <v>16725</v>
      </c>
      <c r="I8385" t="s">
        <v>16726</v>
      </c>
      <c r="J8385" t="s">
        <v>16727</v>
      </c>
      <c r="K8385">
        <v>505</v>
      </c>
      <c r="L8385" t="s">
        <v>16835</v>
      </c>
      <c r="M8385">
        <v>0</v>
      </c>
      <c r="N8385">
        <v>999</v>
      </c>
    </row>
    <row r="8386" spans="1:14" s="6" customFormat="1" x14ac:dyDescent="0.2">
      <c r="A8386">
        <v>8381</v>
      </c>
      <c r="B8386">
        <v>20</v>
      </c>
      <c r="C8386" t="s">
        <v>751</v>
      </c>
      <c r="D8386" s="1" t="s">
        <v>11392</v>
      </c>
      <c r="E8386" s="1" t="s">
        <v>25018</v>
      </c>
      <c r="F8386" t="s">
        <v>11389</v>
      </c>
      <c r="G8386" s="1" t="s">
        <v>11388</v>
      </c>
      <c r="H8386" t="s">
        <v>16725</v>
      </c>
      <c r="I8386" t="s">
        <v>16726</v>
      </c>
      <c r="J8386" t="s">
        <v>16727</v>
      </c>
      <c r="K8386">
        <v>505</v>
      </c>
      <c r="L8386" t="s">
        <v>16835</v>
      </c>
      <c r="M8386">
        <v>0</v>
      </c>
      <c r="N8386">
        <v>999</v>
      </c>
    </row>
    <row r="8387" spans="1:14" s="6" customFormat="1" x14ac:dyDescent="0.2">
      <c r="A8387">
        <v>8382</v>
      </c>
      <c r="B8387">
        <v>20</v>
      </c>
      <c r="C8387" t="s">
        <v>751</v>
      </c>
      <c r="D8387" s="1" t="s">
        <v>11393</v>
      </c>
      <c r="E8387" s="1" t="s">
        <v>25019</v>
      </c>
      <c r="F8387" t="s">
        <v>11373</v>
      </c>
      <c r="G8387" s="1" t="s">
        <v>11372</v>
      </c>
      <c r="H8387" t="s">
        <v>16725</v>
      </c>
      <c r="I8387" t="s">
        <v>16726</v>
      </c>
      <c r="J8387" t="s">
        <v>16727</v>
      </c>
      <c r="K8387">
        <v>501</v>
      </c>
      <c r="L8387" t="s">
        <v>16765</v>
      </c>
      <c r="M8387">
        <v>0</v>
      </c>
      <c r="N8387">
        <v>999</v>
      </c>
    </row>
    <row r="8388" spans="1:14" s="6" customFormat="1" x14ac:dyDescent="0.2">
      <c r="A8388">
        <v>8383</v>
      </c>
      <c r="B8388">
        <v>20</v>
      </c>
      <c r="C8388" t="s">
        <v>751</v>
      </c>
      <c r="D8388" s="1" t="s">
        <v>11394</v>
      </c>
      <c r="E8388" s="1" t="s">
        <v>25020</v>
      </c>
      <c r="F8388" t="s">
        <v>11373</v>
      </c>
      <c r="G8388" s="1" t="s">
        <v>11372</v>
      </c>
      <c r="H8388" t="s">
        <v>16725</v>
      </c>
      <c r="I8388" t="s">
        <v>16742</v>
      </c>
      <c r="J8388" t="s">
        <v>16815</v>
      </c>
      <c r="K8388">
        <v>501</v>
      </c>
      <c r="L8388" t="s">
        <v>16765</v>
      </c>
      <c r="M8388">
        <v>15</v>
      </c>
      <c r="N8388">
        <v>95</v>
      </c>
    </row>
    <row r="8389" spans="1:14" s="6" customFormat="1" x14ac:dyDescent="0.2">
      <c r="A8389">
        <v>8384</v>
      </c>
      <c r="B8389">
        <v>20</v>
      </c>
      <c r="C8389" t="s">
        <v>751</v>
      </c>
      <c r="D8389" s="1" t="s">
        <v>11395</v>
      </c>
      <c r="E8389" s="1" t="s">
        <v>25021</v>
      </c>
      <c r="F8389" t="s">
        <v>11373</v>
      </c>
      <c r="G8389" s="1" t="s">
        <v>11372</v>
      </c>
      <c r="H8389" t="s">
        <v>16725</v>
      </c>
      <c r="I8389" t="s">
        <v>16726</v>
      </c>
      <c r="J8389" t="s">
        <v>16727</v>
      </c>
      <c r="K8389">
        <v>501</v>
      </c>
      <c r="L8389" t="s">
        <v>16765</v>
      </c>
      <c r="M8389">
        <v>0</v>
      </c>
      <c r="N8389">
        <v>999</v>
      </c>
    </row>
    <row r="8390" spans="1:14" s="6" customFormat="1" x14ac:dyDescent="0.2">
      <c r="A8390">
        <v>8385</v>
      </c>
      <c r="B8390">
        <v>20</v>
      </c>
      <c r="C8390" t="s">
        <v>751</v>
      </c>
      <c r="D8390" s="1" t="s">
        <v>11396</v>
      </c>
      <c r="E8390" s="1" t="s">
        <v>25022</v>
      </c>
      <c r="F8390" t="s">
        <v>11373</v>
      </c>
      <c r="G8390" s="1" t="s">
        <v>11372</v>
      </c>
      <c r="H8390" t="s">
        <v>16725</v>
      </c>
      <c r="I8390" t="s">
        <v>16726</v>
      </c>
      <c r="J8390" t="s">
        <v>16727</v>
      </c>
      <c r="K8390">
        <v>501</v>
      </c>
      <c r="L8390" t="s">
        <v>16765</v>
      </c>
      <c r="M8390">
        <v>0</v>
      </c>
      <c r="N8390">
        <v>999</v>
      </c>
    </row>
    <row r="8391" spans="1:14" s="6" customFormat="1" x14ac:dyDescent="0.2">
      <c r="A8391">
        <v>8386</v>
      </c>
      <c r="B8391">
        <v>20</v>
      </c>
      <c r="C8391" t="s">
        <v>751</v>
      </c>
      <c r="D8391" s="1" t="s">
        <v>11397</v>
      </c>
      <c r="E8391" s="1" t="s">
        <v>25023</v>
      </c>
      <c r="F8391" t="s">
        <v>11373</v>
      </c>
      <c r="G8391" s="1" t="s">
        <v>11372</v>
      </c>
      <c r="H8391" t="s">
        <v>16725</v>
      </c>
      <c r="I8391" t="s">
        <v>16726</v>
      </c>
      <c r="J8391" t="s">
        <v>16727</v>
      </c>
      <c r="K8391">
        <v>501</v>
      </c>
      <c r="L8391" t="s">
        <v>16765</v>
      </c>
      <c r="M8391">
        <v>0</v>
      </c>
      <c r="N8391">
        <v>999</v>
      </c>
    </row>
    <row r="8392" spans="1:14" s="6" customFormat="1" x14ac:dyDescent="0.2">
      <c r="A8392">
        <v>8387</v>
      </c>
      <c r="B8392">
        <v>13</v>
      </c>
      <c r="C8392" t="s">
        <v>461</v>
      </c>
      <c r="D8392" s="1" t="s">
        <v>11398</v>
      </c>
      <c r="E8392" s="1" t="s">
        <v>25024</v>
      </c>
      <c r="F8392" t="s">
        <v>11329</v>
      </c>
      <c r="G8392" s="1" t="s">
        <v>11328</v>
      </c>
      <c r="H8392" t="s">
        <v>16725</v>
      </c>
      <c r="I8392" t="s">
        <v>16726</v>
      </c>
      <c r="J8392" t="s">
        <v>16727</v>
      </c>
      <c r="K8392">
        <v>614</v>
      </c>
      <c r="L8392" t="s">
        <v>16751</v>
      </c>
      <c r="M8392">
        <v>0</v>
      </c>
      <c r="N8392">
        <v>999</v>
      </c>
    </row>
    <row r="8393" spans="1:14" s="6" customFormat="1" x14ac:dyDescent="0.2">
      <c r="A8393">
        <v>8388</v>
      </c>
      <c r="B8393">
        <v>13</v>
      </c>
      <c r="C8393" t="s">
        <v>461</v>
      </c>
      <c r="D8393" s="1" t="s">
        <v>11399</v>
      </c>
      <c r="E8393" s="1" t="s">
        <v>25025</v>
      </c>
      <c r="F8393" t="s">
        <v>11329</v>
      </c>
      <c r="G8393" s="1" t="s">
        <v>11328</v>
      </c>
      <c r="H8393" t="s">
        <v>16725</v>
      </c>
      <c r="I8393" t="s">
        <v>16726</v>
      </c>
      <c r="J8393" t="s">
        <v>16727</v>
      </c>
      <c r="K8393">
        <v>614</v>
      </c>
      <c r="L8393" t="s">
        <v>16751</v>
      </c>
      <c r="M8393">
        <v>0</v>
      </c>
      <c r="N8393">
        <v>999</v>
      </c>
    </row>
    <row r="8394" spans="1:14" s="6" customFormat="1" x14ac:dyDescent="0.2">
      <c r="A8394">
        <v>8389</v>
      </c>
      <c r="B8394">
        <v>13</v>
      </c>
      <c r="C8394" t="s">
        <v>461</v>
      </c>
      <c r="D8394" s="1" t="s">
        <v>11400</v>
      </c>
      <c r="E8394" s="1" t="s">
        <v>25026</v>
      </c>
      <c r="F8394" t="s">
        <v>11402</v>
      </c>
      <c r="G8394" s="1" t="s">
        <v>11401</v>
      </c>
      <c r="H8394" t="s">
        <v>16725</v>
      </c>
      <c r="I8394" t="s">
        <v>16777</v>
      </c>
      <c r="J8394" t="s">
        <v>16729</v>
      </c>
      <c r="K8394">
        <v>614</v>
      </c>
      <c r="L8394" t="s">
        <v>16751</v>
      </c>
      <c r="M8394">
        <v>1</v>
      </c>
      <c r="N8394">
        <v>120</v>
      </c>
    </row>
    <row r="8395" spans="1:14" s="6" customFormat="1" x14ac:dyDescent="0.2">
      <c r="A8395">
        <v>8390</v>
      </c>
      <c r="B8395">
        <v>13</v>
      </c>
      <c r="C8395" t="s">
        <v>461</v>
      </c>
      <c r="D8395" s="1" t="s">
        <v>11403</v>
      </c>
      <c r="E8395" s="1" t="s">
        <v>25027</v>
      </c>
      <c r="F8395" t="s">
        <v>11402</v>
      </c>
      <c r="G8395" s="1" t="s">
        <v>11401</v>
      </c>
      <c r="H8395" t="s">
        <v>16725</v>
      </c>
      <c r="I8395" t="s">
        <v>16777</v>
      </c>
      <c r="J8395" t="s">
        <v>16729</v>
      </c>
      <c r="K8395">
        <v>614</v>
      </c>
      <c r="L8395" t="s">
        <v>16751</v>
      </c>
      <c r="M8395">
        <v>1</v>
      </c>
      <c r="N8395">
        <v>120</v>
      </c>
    </row>
    <row r="8396" spans="1:14" s="6" customFormat="1" x14ac:dyDescent="0.2">
      <c r="A8396">
        <v>8391</v>
      </c>
      <c r="B8396">
        <v>13</v>
      </c>
      <c r="C8396" t="s">
        <v>461</v>
      </c>
      <c r="D8396" s="1" t="s">
        <v>11404</v>
      </c>
      <c r="E8396" s="1" t="s">
        <v>25028</v>
      </c>
      <c r="F8396" t="s">
        <v>11402</v>
      </c>
      <c r="G8396" s="1" t="s">
        <v>11401</v>
      </c>
      <c r="H8396" t="s">
        <v>16725</v>
      </c>
      <c r="I8396" t="s">
        <v>16777</v>
      </c>
      <c r="J8396" t="s">
        <v>16729</v>
      </c>
      <c r="K8396">
        <v>614</v>
      </c>
      <c r="L8396" t="s">
        <v>16751</v>
      </c>
      <c r="M8396">
        <v>1</v>
      </c>
      <c r="N8396">
        <v>120</v>
      </c>
    </row>
    <row r="8397" spans="1:14" s="6" customFormat="1" x14ac:dyDescent="0.2">
      <c r="A8397">
        <v>8392</v>
      </c>
      <c r="B8397">
        <v>13</v>
      </c>
      <c r="C8397" t="s">
        <v>461</v>
      </c>
      <c r="D8397" s="1" t="s">
        <v>11405</v>
      </c>
      <c r="E8397" s="1" t="s">
        <v>25029</v>
      </c>
      <c r="F8397" t="s">
        <v>11402</v>
      </c>
      <c r="G8397" s="1" t="s">
        <v>11401</v>
      </c>
      <c r="H8397" t="s">
        <v>16725</v>
      </c>
      <c r="I8397" t="s">
        <v>16777</v>
      </c>
      <c r="J8397" t="s">
        <v>16729</v>
      </c>
      <c r="K8397">
        <v>614</v>
      </c>
      <c r="L8397" t="s">
        <v>16751</v>
      </c>
      <c r="M8397">
        <v>1</v>
      </c>
      <c r="N8397">
        <v>120</v>
      </c>
    </row>
    <row r="8398" spans="1:14" s="6" customFormat="1" x14ac:dyDescent="0.2">
      <c r="A8398">
        <v>8393</v>
      </c>
      <c r="B8398">
        <v>19</v>
      </c>
      <c r="C8398" t="s">
        <v>509</v>
      </c>
      <c r="D8398" s="1" t="s">
        <v>11406</v>
      </c>
      <c r="E8398" s="1" t="s">
        <v>25030</v>
      </c>
      <c r="F8398" t="s">
        <v>11408</v>
      </c>
      <c r="G8398" s="1" t="s">
        <v>11407</v>
      </c>
      <c r="H8398" t="s">
        <v>16725</v>
      </c>
      <c r="I8398" t="s">
        <v>16726</v>
      </c>
      <c r="J8398" t="s">
        <v>16727</v>
      </c>
      <c r="K8398">
        <v>0</v>
      </c>
      <c r="L8398">
        <v>0</v>
      </c>
      <c r="M8398">
        <v>0</v>
      </c>
      <c r="N8398">
        <v>999</v>
      </c>
    </row>
    <row r="8399" spans="1:14" s="6" customFormat="1" x14ac:dyDescent="0.2">
      <c r="A8399">
        <v>8394</v>
      </c>
      <c r="B8399">
        <v>19</v>
      </c>
      <c r="C8399" t="s">
        <v>509</v>
      </c>
      <c r="D8399" s="1" t="s">
        <v>11409</v>
      </c>
      <c r="E8399" s="1" t="s">
        <v>25031</v>
      </c>
      <c r="F8399" t="s">
        <v>11408</v>
      </c>
      <c r="G8399" s="1" t="s">
        <v>11407</v>
      </c>
      <c r="H8399" t="s">
        <v>16725</v>
      </c>
      <c r="I8399" t="s">
        <v>16726</v>
      </c>
      <c r="J8399" t="s">
        <v>16727</v>
      </c>
      <c r="K8399">
        <v>0</v>
      </c>
      <c r="L8399">
        <v>0</v>
      </c>
      <c r="M8399">
        <v>0</v>
      </c>
      <c r="N8399">
        <v>999</v>
      </c>
    </row>
    <row r="8400" spans="1:14" s="6" customFormat="1" x14ac:dyDescent="0.2">
      <c r="A8400">
        <v>8395</v>
      </c>
      <c r="B8400">
        <v>19</v>
      </c>
      <c r="C8400" t="s">
        <v>509</v>
      </c>
      <c r="D8400" s="1" t="s">
        <v>11410</v>
      </c>
      <c r="E8400" s="1" t="s">
        <v>25032</v>
      </c>
      <c r="F8400" t="s">
        <v>11412</v>
      </c>
      <c r="G8400" s="1" t="s">
        <v>11411</v>
      </c>
      <c r="H8400" t="s">
        <v>16725</v>
      </c>
      <c r="I8400" t="s">
        <v>16726</v>
      </c>
      <c r="J8400" t="s">
        <v>16727</v>
      </c>
      <c r="K8400">
        <v>0</v>
      </c>
      <c r="L8400">
        <v>0</v>
      </c>
      <c r="M8400">
        <v>0</v>
      </c>
      <c r="N8400">
        <v>999</v>
      </c>
    </row>
    <row r="8401" spans="1:14" s="6" customFormat="1" x14ac:dyDescent="0.2">
      <c r="A8401">
        <v>8396</v>
      </c>
      <c r="B8401">
        <v>19</v>
      </c>
      <c r="C8401" t="s">
        <v>509</v>
      </c>
      <c r="D8401" s="1" t="s">
        <v>11413</v>
      </c>
      <c r="E8401" s="1" t="s">
        <v>25033</v>
      </c>
      <c r="F8401" t="s">
        <v>11412</v>
      </c>
      <c r="G8401" s="1" t="s">
        <v>11411</v>
      </c>
      <c r="H8401" t="s">
        <v>16725</v>
      </c>
      <c r="I8401" t="s">
        <v>16726</v>
      </c>
      <c r="J8401" t="s">
        <v>16727</v>
      </c>
      <c r="K8401">
        <v>0</v>
      </c>
      <c r="L8401">
        <v>0</v>
      </c>
      <c r="M8401">
        <v>0</v>
      </c>
      <c r="N8401">
        <v>999</v>
      </c>
    </row>
    <row r="8402" spans="1:14" s="6" customFormat="1" x14ac:dyDescent="0.2">
      <c r="A8402">
        <v>8397</v>
      </c>
      <c r="B8402">
        <v>19</v>
      </c>
      <c r="C8402" t="s">
        <v>509</v>
      </c>
      <c r="D8402" s="1" t="s">
        <v>11414</v>
      </c>
      <c r="E8402" s="1" t="s">
        <v>25034</v>
      </c>
      <c r="F8402" t="s">
        <v>11412</v>
      </c>
      <c r="G8402" s="1" t="s">
        <v>11411</v>
      </c>
      <c r="H8402" t="s">
        <v>16725</v>
      </c>
      <c r="I8402" t="s">
        <v>16726</v>
      </c>
      <c r="J8402" t="s">
        <v>16727</v>
      </c>
      <c r="K8402">
        <v>0</v>
      </c>
      <c r="L8402">
        <v>0</v>
      </c>
      <c r="M8402">
        <v>0</v>
      </c>
      <c r="N8402">
        <v>999</v>
      </c>
    </row>
    <row r="8403" spans="1:14" s="6" customFormat="1" x14ac:dyDescent="0.2">
      <c r="A8403">
        <v>8398</v>
      </c>
      <c r="B8403">
        <v>19</v>
      </c>
      <c r="C8403" t="s">
        <v>509</v>
      </c>
      <c r="D8403" s="1" t="s">
        <v>11415</v>
      </c>
      <c r="E8403" s="1" t="s">
        <v>25035</v>
      </c>
      <c r="F8403" t="s">
        <v>11417</v>
      </c>
      <c r="G8403" s="1" t="s">
        <v>11416</v>
      </c>
      <c r="H8403" t="s">
        <v>16725</v>
      </c>
      <c r="I8403" t="s">
        <v>16726</v>
      </c>
      <c r="J8403" t="s">
        <v>16727</v>
      </c>
      <c r="K8403">
        <v>0</v>
      </c>
      <c r="L8403">
        <v>0</v>
      </c>
      <c r="M8403">
        <v>0</v>
      </c>
      <c r="N8403">
        <v>999</v>
      </c>
    </row>
    <row r="8404" spans="1:14" s="6" customFormat="1" x14ac:dyDescent="0.2">
      <c r="A8404">
        <v>8399</v>
      </c>
      <c r="B8404">
        <v>20</v>
      </c>
      <c r="C8404" t="s">
        <v>751</v>
      </c>
      <c r="D8404" s="1" t="s">
        <v>11418</v>
      </c>
      <c r="E8404" s="1" t="s">
        <v>25036</v>
      </c>
      <c r="F8404" t="s">
        <v>11382</v>
      </c>
      <c r="G8404" s="1" t="s">
        <v>11381</v>
      </c>
      <c r="H8404" t="s">
        <v>16725</v>
      </c>
      <c r="I8404" t="s">
        <v>16726</v>
      </c>
      <c r="J8404" t="s">
        <v>16727</v>
      </c>
      <c r="K8404">
        <v>512</v>
      </c>
      <c r="L8404" t="s">
        <v>16783</v>
      </c>
      <c r="M8404">
        <v>0</v>
      </c>
      <c r="N8404">
        <v>999</v>
      </c>
    </row>
    <row r="8405" spans="1:14" s="6" customFormat="1" x14ac:dyDescent="0.2">
      <c r="A8405">
        <v>8400</v>
      </c>
      <c r="B8405">
        <v>20</v>
      </c>
      <c r="C8405" t="s">
        <v>751</v>
      </c>
      <c r="D8405" s="1" t="s">
        <v>11419</v>
      </c>
      <c r="E8405" s="1" t="s">
        <v>25037</v>
      </c>
      <c r="F8405" t="s">
        <v>11382</v>
      </c>
      <c r="G8405" s="1" t="s">
        <v>11381</v>
      </c>
      <c r="H8405" t="s">
        <v>16725</v>
      </c>
      <c r="I8405" t="s">
        <v>16726</v>
      </c>
      <c r="J8405" t="s">
        <v>16727</v>
      </c>
      <c r="K8405">
        <v>512</v>
      </c>
      <c r="L8405" t="s">
        <v>16783</v>
      </c>
      <c r="M8405">
        <v>0</v>
      </c>
      <c r="N8405">
        <v>999</v>
      </c>
    </row>
    <row r="8406" spans="1:14" s="6" customFormat="1" x14ac:dyDescent="0.2">
      <c r="A8406">
        <v>8401</v>
      </c>
      <c r="B8406">
        <v>20</v>
      </c>
      <c r="C8406" t="s">
        <v>751</v>
      </c>
      <c r="D8406" s="1" t="s">
        <v>11420</v>
      </c>
      <c r="E8406" s="1" t="s">
        <v>25038</v>
      </c>
      <c r="F8406" t="s">
        <v>11382</v>
      </c>
      <c r="G8406" s="1" t="s">
        <v>11381</v>
      </c>
      <c r="H8406" t="s">
        <v>16725</v>
      </c>
      <c r="I8406" t="s">
        <v>16726</v>
      </c>
      <c r="J8406" t="s">
        <v>16727</v>
      </c>
      <c r="K8406">
        <v>512</v>
      </c>
      <c r="L8406" t="s">
        <v>16783</v>
      </c>
      <c r="M8406">
        <v>0</v>
      </c>
      <c r="N8406">
        <v>999</v>
      </c>
    </row>
    <row r="8407" spans="1:14" s="6" customFormat="1" x14ac:dyDescent="0.2">
      <c r="A8407">
        <v>8402</v>
      </c>
      <c r="B8407">
        <v>20</v>
      </c>
      <c r="C8407" t="s">
        <v>751</v>
      </c>
      <c r="D8407" s="1" t="s">
        <v>11421</v>
      </c>
      <c r="E8407" s="1" t="s">
        <v>25039</v>
      </c>
      <c r="F8407" t="s">
        <v>11382</v>
      </c>
      <c r="G8407" s="1" t="s">
        <v>11381</v>
      </c>
      <c r="H8407" t="s">
        <v>16725</v>
      </c>
      <c r="I8407" t="s">
        <v>16726</v>
      </c>
      <c r="J8407" t="s">
        <v>16727</v>
      </c>
      <c r="K8407">
        <v>512</v>
      </c>
      <c r="L8407" t="s">
        <v>16783</v>
      </c>
      <c r="M8407">
        <v>0</v>
      </c>
      <c r="N8407">
        <v>999</v>
      </c>
    </row>
    <row r="8408" spans="1:14" s="6" customFormat="1" x14ac:dyDescent="0.2">
      <c r="A8408">
        <v>8403</v>
      </c>
      <c r="B8408">
        <v>20</v>
      </c>
      <c r="C8408" t="s">
        <v>751</v>
      </c>
      <c r="D8408" s="1" t="s">
        <v>11422</v>
      </c>
      <c r="E8408" s="1" t="s">
        <v>25040</v>
      </c>
      <c r="F8408" t="s">
        <v>11382</v>
      </c>
      <c r="G8408" s="1" t="s">
        <v>11381</v>
      </c>
      <c r="H8408" t="s">
        <v>16725</v>
      </c>
      <c r="I8408" t="s">
        <v>16726</v>
      </c>
      <c r="J8408" t="s">
        <v>16727</v>
      </c>
      <c r="K8408">
        <v>512</v>
      </c>
      <c r="L8408" t="s">
        <v>16783</v>
      </c>
      <c r="M8408">
        <v>0</v>
      </c>
      <c r="N8408">
        <v>999</v>
      </c>
    </row>
    <row r="8409" spans="1:14" s="6" customFormat="1" x14ac:dyDescent="0.2">
      <c r="A8409">
        <v>8404</v>
      </c>
      <c r="B8409">
        <v>20</v>
      </c>
      <c r="C8409" t="s">
        <v>751</v>
      </c>
      <c r="D8409" s="1" t="s">
        <v>11423</v>
      </c>
      <c r="E8409" s="1" t="s">
        <v>25041</v>
      </c>
      <c r="F8409" t="s">
        <v>11382</v>
      </c>
      <c r="G8409" s="1" t="s">
        <v>11381</v>
      </c>
      <c r="H8409" t="s">
        <v>16725</v>
      </c>
      <c r="I8409" t="s">
        <v>16726</v>
      </c>
      <c r="J8409" t="s">
        <v>16727</v>
      </c>
      <c r="K8409">
        <v>512</v>
      </c>
      <c r="L8409" t="s">
        <v>16783</v>
      </c>
      <c r="M8409">
        <v>0</v>
      </c>
      <c r="N8409">
        <v>999</v>
      </c>
    </row>
    <row r="8410" spans="1:14" s="6" customFormat="1" x14ac:dyDescent="0.2">
      <c r="A8410">
        <v>8405</v>
      </c>
      <c r="B8410">
        <v>15</v>
      </c>
      <c r="C8410" t="s">
        <v>7763</v>
      </c>
      <c r="D8410" s="1" t="s">
        <v>11424</v>
      </c>
      <c r="E8410" s="1" t="s">
        <v>25042</v>
      </c>
      <c r="F8410" t="s">
        <v>11347</v>
      </c>
      <c r="G8410" s="1" t="s">
        <v>11346</v>
      </c>
      <c r="H8410" t="s">
        <v>16733</v>
      </c>
      <c r="I8410" t="s">
        <v>16734</v>
      </c>
      <c r="J8410" t="s">
        <v>16735</v>
      </c>
      <c r="K8410">
        <v>614</v>
      </c>
      <c r="L8410" t="s">
        <v>16816</v>
      </c>
      <c r="M8410">
        <v>10</v>
      </c>
      <c r="N8410">
        <v>54</v>
      </c>
    </row>
    <row r="8411" spans="1:14" s="6" customFormat="1" x14ac:dyDescent="0.2">
      <c r="A8411">
        <v>8406</v>
      </c>
      <c r="B8411">
        <v>15</v>
      </c>
      <c r="C8411" t="s">
        <v>7763</v>
      </c>
      <c r="D8411" s="1" t="s">
        <v>11425</v>
      </c>
      <c r="E8411" s="1" t="s">
        <v>25043</v>
      </c>
      <c r="F8411" t="s">
        <v>11347</v>
      </c>
      <c r="G8411" s="1" t="s">
        <v>11346</v>
      </c>
      <c r="H8411" t="s">
        <v>16733</v>
      </c>
      <c r="I8411" t="s">
        <v>16734</v>
      </c>
      <c r="J8411" t="s">
        <v>16735</v>
      </c>
      <c r="K8411">
        <v>614</v>
      </c>
      <c r="L8411" t="s">
        <v>16816</v>
      </c>
      <c r="M8411">
        <v>10</v>
      </c>
      <c r="N8411">
        <v>54</v>
      </c>
    </row>
    <row r="8412" spans="1:14" s="6" customFormat="1" x14ac:dyDescent="0.2">
      <c r="A8412">
        <v>8407</v>
      </c>
      <c r="B8412">
        <v>15</v>
      </c>
      <c r="C8412" t="s">
        <v>7763</v>
      </c>
      <c r="D8412" s="1" t="s">
        <v>11426</v>
      </c>
      <c r="E8412" s="1" t="s">
        <v>25044</v>
      </c>
      <c r="F8412" t="s">
        <v>11347</v>
      </c>
      <c r="G8412" s="1" t="s">
        <v>11346</v>
      </c>
      <c r="H8412" t="s">
        <v>16733</v>
      </c>
      <c r="I8412" t="s">
        <v>16734</v>
      </c>
      <c r="J8412" t="s">
        <v>16735</v>
      </c>
      <c r="K8412">
        <v>614</v>
      </c>
      <c r="L8412" t="s">
        <v>16816</v>
      </c>
      <c r="M8412">
        <v>10</v>
      </c>
      <c r="N8412">
        <v>54</v>
      </c>
    </row>
    <row r="8413" spans="1:14" s="6" customFormat="1" x14ac:dyDescent="0.2">
      <c r="A8413">
        <v>8408</v>
      </c>
      <c r="B8413">
        <v>15</v>
      </c>
      <c r="C8413" t="s">
        <v>7763</v>
      </c>
      <c r="D8413" s="1" t="s">
        <v>11427</v>
      </c>
      <c r="E8413" s="1" t="s">
        <v>25045</v>
      </c>
      <c r="F8413" t="s">
        <v>11347</v>
      </c>
      <c r="G8413" s="1" t="s">
        <v>11346</v>
      </c>
      <c r="H8413" t="s">
        <v>16733</v>
      </c>
      <c r="I8413" t="s">
        <v>16734</v>
      </c>
      <c r="J8413" t="s">
        <v>16735</v>
      </c>
      <c r="K8413">
        <v>614</v>
      </c>
      <c r="L8413" t="s">
        <v>16816</v>
      </c>
      <c r="M8413">
        <v>10</v>
      </c>
      <c r="N8413">
        <v>54</v>
      </c>
    </row>
    <row r="8414" spans="1:14" s="6" customFormat="1" x14ac:dyDescent="0.2">
      <c r="A8414">
        <v>8409</v>
      </c>
      <c r="B8414">
        <v>15</v>
      </c>
      <c r="C8414" t="s">
        <v>7763</v>
      </c>
      <c r="D8414" s="1" t="s">
        <v>11428</v>
      </c>
      <c r="E8414" s="1" t="s">
        <v>25046</v>
      </c>
      <c r="F8414" t="s">
        <v>11430</v>
      </c>
      <c r="G8414" s="1" t="s">
        <v>11429</v>
      </c>
      <c r="H8414" t="s">
        <v>16733</v>
      </c>
      <c r="I8414" t="s">
        <v>16734</v>
      </c>
      <c r="J8414" t="s">
        <v>16735</v>
      </c>
      <c r="K8414">
        <v>614</v>
      </c>
      <c r="L8414" t="s">
        <v>16816</v>
      </c>
      <c r="M8414">
        <v>10</v>
      </c>
      <c r="N8414">
        <v>54</v>
      </c>
    </row>
    <row r="8415" spans="1:14" s="6" customFormat="1" x14ac:dyDescent="0.2">
      <c r="A8415">
        <v>8410</v>
      </c>
      <c r="B8415">
        <v>15</v>
      </c>
      <c r="C8415" t="s">
        <v>7763</v>
      </c>
      <c r="D8415" s="1" t="s">
        <v>11431</v>
      </c>
      <c r="E8415" s="1" t="s">
        <v>25047</v>
      </c>
      <c r="F8415" t="s">
        <v>11430</v>
      </c>
      <c r="G8415" s="1" t="s">
        <v>11429</v>
      </c>
      <c r="H8415" t="s">
        <v>16733</v>
      </c>
      <c r="I8415" t="s">
        <v>16734</v>
      </c>
      <c r="J8415" t="s">
        <v>16735</v>
      </c>
      <c r="K8415">
        <v>614</v>
      </c>
      <c r="L8415" t="s">
        <v>16816</v>
      </c>
      <c r="M8415">
        <v>10</v>
      </c>
      <c r="N8415">
        <v>54</v>
      </c>
    </row>
    <row r="8416" spans="1:14" s="6" customFormat="1" x14ac:dyDescent="0.2">
      <c r="A8416">
        <v>8411</v>
      </c>
      <c r="B8416">
        <v>20</v>
      </c>
      <c r="C8416" t="s">
        <v>751</v>
      </c>
      <c r="D8416" s="1" t="s">
        <v>11432</v>
      </c>
      <c r="E8416" s="1" t="s">
        <v>25048</v>
      </c>
      <c r="F8416" t="s">
        <v>11382</v>
      </c>
      <c r="G8416" s="1" t="s">
        <v>11381</v>
      </c>
      <c r="H8416" t="s">
        <v>16725</v>
      </c>
      <c r="I8416" t="s">
        <v>16726</v>
      </c>
      <c r="J8416" t="s">
        <v>16727</v>
      </c>
      <c r="K8416">
        <v>512</v>
      </c>
      <c r="L8416" t="s">
        <v>16783</v>
      </c>
      <c r="M8416">
        <v>0</v>
      </c>
      <c r="N8416">
        <v>999</v>
      </c>
    </row>
    <row r="8417" spans="1:14" s="6" customFormat="1" x14ac:dyDescent="0.2">
      <c r="A8417">
        <v>8412</v>
      </c>
      <c r="B8417">
        <v>20</v>
      </c>
      <c r="C8417" t="s">
        <v>751</v>
      </c>
      <c r="D8417" s="1" t="s">
        <v>11433</v>
      </c>
      <c r="E8417" s="1" t="s">
        <v>25049</v>
      </c>
      <c r="F8417" t="s">
        <v>11435</v>
      </c>
      <c r="G8417" s="1" t="s">
        <v>11434</v>
      </c>
      <c r="H8417" t="s">
        <v>16725</v>
      </c>
      <c r="I8417" t="s">
        <v>16726</v>
      </c>
      <c r="J8417" t="s">
        <v>16727</v>
      </c>
      <c r="K8417">
        <v>512</v>
      </c>
      <c r="L8417" t="s">
        <v>16783</v>
      </c>
      <c r="M8417">
        <v>0</v>
      </c>
      <c r="N8417">
        <v>999</v>
      </c>
    </row>
    <row r="8418" spans="1:14" s="6" customFormat="1" x14ac:dyDescent="0.2">
      <c r="A8418">
        <v>8413</v>
      </c>
      <c r="B8418">
        <v>20</v>
      </c>
      <c r="C8418" t="s">
        <v>751</v>
      </c>
      <c r="D8418" s="1" t="s">
        <v>11436</v>
      </c>
      <c r="E8418" s="1" t="s">
        <v>25050</v>
      </c>
      <c r="F8418" t="s">
        <v>11435</v>
      </c>
      <c r="G8418" s="1" t="s">
        <v>11434</v>
      </c>
      <c r="H8418" t="s">
        <v>16725</v>
      </c>
      <c r="I8418" t="s">
        <v>16726</v>
      </c>
      <c r="J8418" t="s">
        <v>16727</v>
      </c>
      <c r="K8418">
        <v>512</v>
      </c>
      <c r="L8418" t="s">
        <v>16783</v>
      </c>
      <c r="M8418">
        <v>0</v>
      </c>
      <c r="N8418">
        <v>999</v>
      </c>
    </row>
    <row r="8419" spans="1:14" s="6" customFormat="1" x14ac:dyDescent="0.2">
      <c r="A8419">
        <v>8414</v>
      </c>
      <c r="B8419">
        <v>20</v>
      </c>
      <c r="C8419" t="s">
        <v>751</v>
      </c>
      <c r="D8419" s="1" t="s">
        <v>11437</v>
      </c>
      <c r="E8419" s="1" t="s">
        <v>25051</v>
      </c>
      <c r="F8419" t="s">
        <v>11435</v>
      </c>
      <c r="G8419" s="1" t="s">
        <v>11434</v>
      </c>
      <c r="H8419" t="s">
        <v>16725</v>
      </c>
      <c r="I8419" t="s">
        <v>16726</v>
      </c>
      <c r="J8419" t="s">
        <v>16727</v>
      </c>
      <c r="K8419">
        <v>512</v>
      </c>
      <c r="L8419" t="s">
        <v>16783</v>
      </c>
      <c r="M8419">
        <v>0</v>
      </c>
      <c r="N8419">
        <v>999</v>
      </c>
    </row>
    <row r="8420" spans="1:14" s="6" customFormat="1" x14ac:dyDescent="0.2">
      <c r="A8420">
        <v>8415</v>
      </c>
      <c r="B8420">
        <v>20</v>
      </c>
      <c r="C8420" t="s">
        <v>751</v>
      </c>
      <c r="D8420" s="1" t="s">
        <v>11438</v>
      </c>
      <c r="E8420" s="1" t="s">
        <v>25052</v>
      </c>
      <c r="F8420" t="s">
        <v>11435</v>
      </c>
      <c r="G8420" s="1" t="s">
        <v>11434</v>
      </c>
      <c r="H8420" t="s">
        <v>16725</v>
      </c>
      <c r="I8420" t="s">
        <v>16726</v>
      </c>
      <c r="J8420" t="s">
        <v>16727</v>
      </c>
      <c r="K8420">
        <v>512</v>
      </c>
      <c r="L8420" t="s">
        <v>16783</v>
      </c>
      <c r="M8420">
        <v>0</v>
      </c>
      <c r="N8420">
        <v>999</v>
      </c>
    </row>
    <row r="8421" spans="1:14" s="6" customFormat="1" x14ac:dyDescent="0.2">
      <c r="A8421">
        <v>8416</v>
      </c>
      <c r="B8421">
        <v>20</v>
      </c>
      <c r="C8421" t="s">
        <v>751</v>
      </c>
      <c r="D8421" s="1" t="s">
        <v>11439</v>
      </c>
      <c r="E8421" s="1" t="s">
        <v>25053</v>
      </c>
      <c r="F8421" t="s">
        <v>11435</v>
      </c>
      <c r="G8421" s="1" t="s">
        <v>11434</v>
      </c>
      <c r="H8421" t="s">
        <v>16725</v>
      </c>
      <c r="I8421" t="s">
        <v>16726</v>
      </c>
      <c r="J8421" t="s">
        <v>16727</v>
      </c>
      <c r="K8421">
        <v>512</v>
      </c>
      <c r="L8421" t="s">
        <v>16783</v>
      </c>
      <c r="M8421">
        <v>0</v>
      </c>
      <c r="N8421">
        <v>999</v>
      </c>
    </row>
    <row r="8422" spans="1:14" s="6" customFormat="1" x14ac:dyDescent="0.2">
      <c r="A8422">
        <v>8417</v>
      </c>
      <c r="B8422">
        <v>20</v>
      </c>
      <c r="C8422" t="s">
        <v>751</v>
      </c>
      <c r="D8422" s="1" t="s">
        <v>11440</v>
      </c>
      <c r="E8422" s="1" t="s">
        <v>25054</v>
      </c>
      <c r="F8422" t="s">
        <v>11442</v>
      </c>
      <c r="G8422" s="1" t="s">
        <v>11441</v>
      </c>
      <c r="H8422" t="s">
        <v>16725</v>
      </c>
      <c r="I8422" t="s">
        <v>16726</v>
      </c>
      <c r="J8422" t="s">
        <v>16727</v>
      </c>
      <c r="K8422">
        <v>512</v>
      </c>
      <c r="L8422" t="s">
        <v>16783</v>
      </c>
      <c r="M8422">
        <v>0</v>
      </c>
      <c r="N8422">
        <v>999</v>
      </c>
    </row>
    <row r="8423" spans="1:14" s="6" customFormat="1" x14ac:dyDescent="0.2">
      <c r="A8423">
        <v>8418</v>
      </c>
      <c r="B8423">
        <v>19</v>
      </c>
      <c r="C8423" t="s">
        <v>509</v>
      </c>
      <c r="D8423" s="1" t="s">
        <v>11443</v>
      </c>
      <c r="E8423" s="1" t="s">
        <v>25055</v>
      </c>
      <c r="F8423" t="s">
        <v>11417</v>
      </c>
      <c r="G8423" s="1" t="s">
        <v>11416</v>
      </c>
      <c r="H8423" t="s">
        <v>16725</v>
      </c>
      <c r="I8423" t="s">
        <v>16726</v>
      </c>
      <c r="J8423" t="s">
        <v>16727</v>
      </c>
      <c r="K8423">
        <v>0</v>
      </c>
      <c r="L8423">
        <v>0</v>
      </c>
      <c r="M8423">
        <v>0</v>
      </c>
      <c r="N8423">
        <v>999</v>
      </c>
    </row>
    <row r="8424" spans="1:14" s="6" customFormat="1" x14ac:dyDescent="0.2">
      <c r="A8424">
        <v>8419</v>
      </c>
      <c r="B8424">
        <v>19</v>
      </c>
      <c r="C8424" t="s">
        <v>509</v>
      </c>
      <c r="D8424" s="1" t="s">
        <v>11444</v>
      </c>
      <c r="E8424" s="1" t="s">
        <v>25056</v>
      </c>
      <c r="F8424" t="s">
        <v>11417</v>
      </c>
      <c r="G8424" s="1" t="s">
        <v>11416</v>
      </c>
      <c r="H8424" t="s">
        <v>16725</v>
      </c>
      <c r="I8424" t="s">
        <v>16726</v>
      </c>
      <c r="J8424" t="s">
        <v>16727</v>
      </c>
      <c r="K8424">
        <v>0</v>
      </c>
      <c r="L8424">
        <v>0</v>
      </c>
      <c r="M8424">
        <v>0</v>
      </c>
      <c r="N8424">
        <v>999</v>
      </c>
    </row>
    <row r="8425" spans="1:14" s="6" customFormat="1" x14ac:dyDescent="0.2">
      <c r="A8425">
        <v>8420</v>
      </c>
      <c r="B8425">
        <v>19</v>
      </c>
      <c r="C8425" t="s">
        <v>509</v>
      </c>
      <c r="D8425" s="1" t="s">
        <v>11445</v>
      </c>
      <c r="E8425" s="1" t="s">
        <v>25057</v>
      </c>
      <c r="F8425" t="s">
        <v>11447</v>
      </c>
      <c r="G8425" s="1" t="s">
        <v>11446</v>
      </c>
      <c r="H8425" t="s">
        <v>16725</v>
      </c>
      <c r="I8425" t="s">
        <v>16726</v>
      </c>
      <c r="J8425" t="s">
        <v>16727</v>
      </c>
      <c r="K8425">
        <v>0</v>
      </c>
      <c r="L8425">
        <v>0</v>
      </c>
      <c r="M8425">
        <v>0</v>
      </c>
      <c r="N8425">
        <v>999</v>
      </c>
    </row>
    <row r="8426" spans="1:14" s="6" customFormat="1" x14ac:dyDescent="0.2">
      <c r="A8426">
        <v>8421</v>
      </c>
      <c r="B8426">
        <v>19</v>
      </c>
      <c r="C8426" t="s">
        <v>509</v>
      </c>
      <c r="D8426" s="1" t="s">
        <v>11448</v>
      </c>
      <c r="E8426" s="1" t="s">
        <v>25058</v>
      </c>
      <c r="F8426" t="s">
        <v>11447</v>
      </c>
      <c r="G8426" s="1" t="s">
        <v>11446</v>
      </c>
      <c r="H8426" t="s">
        <v>16725</v>
      </c>
      <c r="I8426" t="s">
        <v>16726</v>
      </c>
      <c r="J8426" t="s">
        <v>16727</v>
      </c>
      <c r="K8426">
        <v>0</v>
      </c>
      <c r="L8426">
        <v>0</v>
      </c>
      <c r="M8426">
        <v>0</v>
      </c>
      <c r="N8426">
        <v>999</v>
      </c>
    </row>
    <row r="8427" spans="1:14" s="6" customFormat="1" x14ac:dyDescent="0.2">
      <c r="A8427">
        <v>8422</v>
      </c>
      <c r="B8427">
        <v>19</v>
      </c>
      <c r="C8427" t="s">
        <v>509</v>
      </c>
      <c r="D8427" s="1" t="s">
        <v>11449</v>
      </c>
      <c r="E8427" s="1" t="s">
        <v>25059</v>
      </c>
      <c r="F8427" t="s">
        <v>11447</v>
      </c>
      <c r="G8427" s="1" t="s">
        <v>11446</v>
      </c>
      <c r="H8427" t="s">
        <v>16725</v>
      </c>
      <c r="I8427" t="s">
        <v>16726</v>
      </c>
      <c r="J8427" t="s">
        <v>16727</v>
      </c>
      <c r="K8427">
        <v>0</v>
      </c>
      <c r="L8427">
        <v>0</v>
      </c>
      <c r="M8427">
        <v>0</v>
      </c>
      <c r="N8427">
        <v>999</v>
      </c>
    </row>
    <row r="8428" spans="1:14" s="6" customFormat="1" x14ac:dyDescent="0.2">
      <c r="A8428">
        <v>8423</v>
      </c>
      <c r="B8428">
        <v>7</v>
      </c>
      <c r="C8428" t="s">
        <v>10855</v>
      </c>
      <c r="D8428" s="1" t="s">
        <v>11450</v>
      </c>
      <c r="E8428" s="1" t="s">
        <v>25060</v>
      </c>
      <c r="F8428" t="s">
        <v>11311</v>
      </c>
      <c r="G8428" s="1" t="s">
        <v>11310</v>
      </c>
      <c r="H8428" t="s">
        <v>16725</v>
      </c>
      <c r="I8428" t="s">
        <v>16726</v>
      </c>
      <c r="J8428" t="s">
        <v>16727</v>
      </c>
      <c r="K8428">
        <v>614</v>
      </c>
      <c r="L8428" t="s">
        <v>16830</v>
      </c>
      <c r="M8428">
        <v>0</v>
      </c>
      <c r="N8428">
        <v>999</v>
      </c>
    </row>
    <row r="8429" spans="1:14" s="6" customFormat="1" x14ac:dyDescent="0.2">
      <c r="A8429">
        <v>8424</v>
      </c>
      <c r="B8429">
        <v>7</v>
      </c>
      <c r="C8429" t="s">
        <v>10855</v>
      </c>
      <c r="D8429" s="1" t="s">
        <v>11451</v>
      </c>
      <c r="E8429" s="1" t="s">
        <v>25061</v>
      </c>
      <c r="F8429" t="s">
        <v>11311</v>
      </c>
      <c r="G8429" s="1" t="s">
        <v>11310</v>
      </c>
      <c r="H8429" t="s">
        <v>16725</v>
      </c>
      <c r="I8429" t="s">
        <v>16726</v>
      </c>
      <c r="J8429" t="s">
        <v>16727</v>
      </c>
      <c r="K8429">
        <v>614</v>
      </c>
      <c r="L8429" t="s">
        <v>16830</v>
      </c>
      <c r="M8429">
        <v>0</v>
      </c>
      <c r="N8429">
        <v>999</v>
      </c>
    </row>
    <row r="8430" spans="1:14" s="6" customFormat="1" x14ac:dyDescent="0.2">
      <c r="A8430">
        <v>8425</v>
      </c>
      <c r="B8430">
        <v>7</v>
      </c>
      <c r="C8430" t="s">
        <v>10855</v>
      </c>
      <c r="D8430" s="1" t="s">
        <v>11452</v>
      </c>
      <c r="E8430" s="1" t="s">
        <v>25062</v>
      </c>
      <c r="F8430" t="s">
        <v>11311</v>
      </c>
      <c r="G8430" s="1" t="s">
        <v>11310</v>
      </c>
      <c r="H8430" t="s">
        <v>16725</v>
      </c>
      <c r="I8430" t="s">
        <v>16726</v>
      </c>
      <c r="J8430" t="s">
        <v>16727</v>
      </c>
      <c r="K8430">
        <v>614</v>
      </c>
      <c r="L8430" t="s">
        <v>16830</v>
      </c>
      <c r="M8430">
        <v>0</v>
      </c>
      <c r="N8430">
        <v>999</v>
      </c>
    </row>
    <row r="8431" spans="1:14" s="6" customFormat="1" x14ac:dyDescent="0.2">
      <c r="A8431">
        <v>8426</v>
      </c>
      <c r="B8431">
        <v>7</v>
      </c>
      <c r="C8431" t="s">
        <v>10855</v>
      </c>
      <c r="D8431" s="1" t="s">
        <v>11453</v>
      </c>
      <c r="E8431" s="1" t="s">
        <v>25063</v>
      </c>
      <c r="F8431" t="s">
        <v>11455</v>
      </c>
      <c r="G8431" s="1" t="s">
        <v>11454</v>
      </c>
      <c r="H8431" t="s">
        <v>16725</v>
      </c>
      <c r="I8431" t="s">
        <v>16726</v>
      </c>
      <c r="J8431" t="s">
        <v>16727</v>
      </c>
      <c r="K8431">
        <v>614</v>
      </c>
      <c r="L8431">
        <v>0</v>
      </c>
      <c r="M8431">
        <v>0</v>
      </c>
      <c r="N8431">
        <v>999</v>
      </c>
    </row>
    <row r="8432" spans="1:14" s="6" customFormat="1" x14ac:dyDescent="0.2">
      <c r="A8432">
        <v>8427</v>
      </c>
      <c r="B8432">
        <v>7</v>
      </c>
      <c r="C8432" t="s">
        <v>10855</v>
      </c>
      <c r="D8432" s="1" t="s">
        <v>11456</v>
      </c>
      <c r="E8432" s="1" t="s">
        <v>25064</v>
      </c>
      <c r="F8432" t="s">
        <v>11455</v>
      </c>
      <c r="G8432" s="1" t="s">
        <v>11454</v>
      </c>
      <c r="H8432" t="s">
        <v>16725</v>
      </c>
      <c r="I8432" t="s">
        <v>16726</v>
      </c>
      <c r="J8432" t="s">
        <v>16727</v>
      </c>
      <c r="K8432">
        <v>614</v>
      </c>
      <c r="L8432">
        <v>0</v>
      </c>
      <c r="M8432">
        <v>0</v>
      </c>
      <c r="N8432">
        <v>999</v>
      </c>
    </row>
    <row r="8433" spans="1:14" s="6" customFormat="1" x14ac:dyDescent="0.2">
      <c r="A8433">
        <v>8428</v>
      </c>
      <c r="B8433">
        <v>7</v>
      </c>
      <c r="C8433" t="s">
        <v>10855</v>
      </c>
      <c r="D8433" s="1" t="s">
        <v>11457</v>
      </c>
      <c r="E8433" s="1" t="s">
        <v>25065</v>
      </c>
      <c r="F8433" t="s">
        <v>11455</v>
      </c>
      <c r="G8433" s="1" t="s">
        <v>11454</v>
      </c>
      <c r="H8433" t="s">
        <v>16725</v>
      </c>
      <c r="I8433" t="s">
        <v>16726</v>
      </c>
      <c r="J8433" t="s">
        <v>16727</v>
      </c>
      <c r="K8433">
        <v>614</v>
      </c>
      <c r="L8433">
        <v>0</v>
      </c>
      <c r="M8433">
        <v>0</v>
      </c>
      <c r="N8433">
        <v>999</v>
      </c>
    </row>
    <row r="8434" spans="1:14" s="6" customFormat="1" x14ac:dyDescent="0.2">
      <c r="A8434">
        <v>8429</v>
      </c>
      <c r="B8434">
        <v>11</v>
      </c>
      <c r="C8434" t="s">
        <v>158</v>
      </c>
      <c r="D8434" s="1" t="s">
        <v>11458</v>
      </c>
      <c r="E8434" s="1" t="s">
        <v>25066</v>
      </c>
      <c r="F8434" t="s">
        <v>11224</v>
      </c>
      <c r="G8434" s="1" t="s">
        <v>11223</v>
      </c>
      <c r="H8434" t="s">
        <v>16725</v>
      </c>
      <c r="I8434" t="s">
        <v>16726</v>
      </c>
      <c r="J8434" t="s">
        <v>16727</v>
      </c>
      <c r="K8434">
        <v>609</v>
      </c>
      <c r="L8434">
        <v>607</v>
      </c>
      <c r="M8434">
        <v>0</v>
      </c>
      <c r="N8434">
        <v>999</v>
      </c>
    </row>
    <row r="8435" spans="1:14" s="6" customFormat="1" x14ac:dyDescent="0.2">
      <c r="A8435">
        <v>8430</v>
      </c>
      <c r="B8435">
        <v>11</v>
      </c>
      <c r="C8435" t="s">
        <v>158</v>
      </c>
      <c r="D8435" s="1" t="s">
        <v>11459</v>
      </c>
      <c r="E8435" s="1" t="s">
        <v>25067</v>
      </c>
      <c r="F8435" t="s">
        <v>11224</v>
      </c>
      <c r="G8435" s="1" t="s">
        <v>11223</v>
      </c>
      <c r="H8435" t="s">
        <v>16725</v>
      </c>
      <c r="I8435" t="s">
        <v>16726</v>
      </c>
      <c r="J8435" t="s">
        <v>16727</v>
      </c>
      <c r="K8435">
        <v>609</v>
      </c>
      <c r="L8435">
        <v>607</v>
      </c>
      <c r="M8435">
        <v>0</v>
      </c>
      <c r="N8435">
        <v>999</v>
      </c>
    </row>
    <row r="8436" spans="1:14" s="6" customFormat="1" x14ac:dyDescent="0.2">
      <c r="A8436">
        <v>8431</v>
      </c>
      <c r="B8436">
        <v>11</v>
      </c>
      <c r="C8436" t="s">
        <v>158</v>
      </c>
      <c r="D8436" s="1" t="s">
        <v>11460</v>
      </c>
      <c r="E8436" s="1" t="s">
        <v>25068</v>
      </c>
      <c r="F8436" t="s">
        <v>11224</v>
      </c>
      <c r="G8436" s="1" t="s">
        <v>11223</v>
      </c>
      <c r="H8436" t="s">
        <v>16725</v>
      </c>
      <c r="I8436" t="s">
        <v>16726</v>
      </c>
      <c r="J8436" t="s">
        <v>16727</v>
      </c>
      <c r="K8436">
        <v>609</v>
      </c>
      <c r="L8436">
        <v>607</v>
      </c>
      <c r="M8436">
        <v>0</v>
      </c>
      <c r="N8436">
        <v>999</v>
      </c>
    </row>
    <row r="8437" spans="1:14" s="6" customFormat="1" x14ac:dyDescent="0.2">
      <c r="A8437">
        <v>8432</v>
      </c>
      <c r="B8437">
        <v>11</v>
      </c>
      <c r="C8437" t="s">
        <v>158</v>
      </c>
      <c r="D8437" s="1" t="s">
        <v>11461</v>
      </c>
      <c r="E8437" s="1" t="s">
        <v>25069</v>
      </c>
      <c r="F8437" t="s">
        <v>11224</v>
      </c>
      <c r="G8437" s="1" t="s">
        <v>11223</v>
      </c>
      <c r="H8437" t="s">
        <v>16725</v>
      </c>
      <c r="I8437" t="s">
        <v>16726</v>
      </c>
      <c r="J8437" t="s">
        <v>16727</v>
      </c>
      <c r="K8437">
        <v>609</v>
      </c>
      <c r="L8437">
        <v>607</v>
      </c>
      <c r="M8437">
        <v>0</v>
      </c>
      <c r="N8437">
        <v>999</v>
      </c>
    </row>
    <row r="8438" spans="1:14" s="6" customFormat="1" x14ac:dyDescent="0.2">
      <c r="A8438">
        <v>8433</v>
      </c>
      <c r="B8438">
        <v>11</v>
      </c>
      <c r="C8438" t="s">
        <v>158</v>
      </c>
      <c r="D8438" s="1" t="s">
        <v>11462</v>
      </c>
      <c r="E8438" s="1" t="s">
        <v>25070</v>
      </c>
      <c r="F8438" t="s">
        <v>11224</v>
      </c>
      <c r="G8438" s="1" t="s">
        <v>11223</v>
      </c>
      <c r="H8438" t="s">
        <v>16725</v>
      </c>
      <c r="I8438" t="s">
        <v>16726</v>
      </c>
      <c r="J8438" t="s">
        <v>16727</v>
      </c>
      <c r="K8438">
        <v>609</v>
      </c>
      <c r="L8438">
        <v>607</v>
      </c>
      <c r="M8438">
        <v>0</v>
      </c>
      <c r="N8438">
        <v>999</v>
      </c>
    </row>
    <row r="8439" spans="1:14" s="6" customFormat="1" x14ac:dyDescent="0.2">
      <c r="A8439">
        <v>8434</v>
      </c>
      <c r="B8439">
        <v>11</v>
      </c>
      <c r="C8439" t="s">
        <v>158</v>
      </c>
      <c r="D8439" s="1" t="s">
        <v>11463</v>
      </c>
      <c r="E8439" s="1" t="s">
        <v>25071</v>
      </c>
      <c r="F8439" t="s">
        <v>11224</v>
      </c>
      <c r="G8439" s="1" t="s">
        <v>11223</v>
      </c>
      <c r="H8439" t="s">
        <v>16725</v>
      </c>
      <c r="I8439" t="s">
        <v>16726</v>
      </c>
      <c r="J8439" t="s">
        <v>16727</v>
      </c>
      <c r="K8439">
        <v>609</v>
      </c>
      <c r="L8439">
        <v>607</v>
      </c>
      <c r="M8439">
        <v>0</v>
      </c>
      <c r="N8439">
        <v>999</v>
      </c>
    </row>
    <row r="8440" spans="1:14" s="6" customFormat="1" x14ac:dyDescent="0.2">
      <c r="A8440">
        <v>8435</v>
      </c>
      <c r="B8440">
        <v>11</v>
      </c>
      <c r="C8440" t="s">
        <v>158</v>
      </c>
      <c r="D8440" s="1" t="s">
        <v>11464</v>
      </c>
      <c r="E8440" s="1" t="s">
        <v>25072</v>
      </c>
      <c r="F8440" t="s">
        <v>161</v>
      </c>
      <c r="G8440" s="1" t="s">
        <v>159</v>
      </c>
      <c r="H8440" t="s">
        <v>16725</v>
      </c>
      <c r="I8440" t="s">
        <v>16726</v>
      </c>
      <c r="J8440" t="s">
        <v>16727</v>
      </c>
      <c r="K8440">
        <v>609</v>
      </c>
      <c r="L8440">
        <v>607</v>
      </c>
      <c r="M8440">
        <v>0</v>
      </c>
      <c r="N8440">
        <v>999</v>
      </c>
    </row>
    <row r="8441" spans="1:14" s="6" customFormat="1" x14ac:dyDescent="0.2">
      <c r="A8441">
        <v>8436</v>
      </c>
      <c r="B8441">
        <v>20</v>
      </c>
      <c r="C8441" t="s">
        <v>751</v>
      </c>
      <c r="D8441" s="1" t="s">
        <v>11465</v>
      </c>
      <c r="E8441" s="1" t="s">
        <v>25073</v>
      </c>
      <c r="F8441" t="s">
        <v>11442</v>
      </c>
      <c r="G8441" s="1" t="s">
        <v>11441</v>
      </c>
      <c r="H8441" t="s">
        <v>16725</v>
      </c>
      <c r="I8441" t="s">
        <v>16726</v>
      </c>
      <c r="J8441" t="s">
        <v>16727</v>
      </c>
      <c r="K8441">
        <v>512</v>
      </c>
      <c r="L8441" t="s">
        <v>16783</v>
      </c>
      <c r="M8441">
        <v>0</v>
      </c>
      <c r="N8441">
        <v>999</v>
      </c>
    </row>
    <row r="8442" spans="1:14" s="6" customFormat="1" x14ac:dyDescent="0.2">
      <c r="A8442">
        <v>8437</v>
      </c>
      <c r="B8442">
        <v>20</v>
      </c>
      <c r="C8442" t="s">
        <v>751</v>
      </c>
      <c r="D8442" s="1" t="s">
        <v>11466</v>
      </c>
      <c r="E8442" s="1" t="s">
        <v>25074</v>
      </c>
      <c r="F8442" t="s">
        <v>11442</v>
      </c>
      <c r="G8442" s="1" t="s">
        <v>11441</v>
      </c>
      <c r="H8442" t="s">
        <v>16725</v>
      </c>
      <c r="I8442" t="s">
        <v>16726</v>
      </c>
      <c r="J8442" t="s">
        <v>16727</v>
      </c>
      <c r="K8442">
        <v>512</v>
      </c>
      <c r="L8442" t="s">
        <v>16783</v>
      </c>
      <c r="M8442">
        <v>0</v>
      </c>
      <c r="N8442">
        <v>999</v>
      </c>
    </row>
    <row r="8443" spans="1:14" s="6" customFormat="1" x14ac:dyDescent="0.2">
      <c r="A8443">
        <v>8438</v>
      </c>
      <c r="B8443">
        <v>20</v>
      </c>
      <c r="C8443" t="s">
        <v>751</v>
      </c>
      <c r="D8443" s="1" t="s">
        <v>11467</v>
      </c>
      <c r="E8443" s="1" t="s">
        <v>25075</v>
      </c>
      <c r="F8443" t="s">
        <v>11442</v>
      </c>
      <c r="G8443" s="1" t="s">
        <v>11441</v>
      </c>
      <c r="H8443" t="s">
        <v>16725</v>
      </c>
      <c r="I8443" t="s">
        <v>16726</v>
      </c>
      <c r="J8443" t="s">
        <v>16727</v>
      </c>
      <c r="K8443">
        <v>512</v>
      </c>
      <c r="L8443" t="s">
        <v>16783</v>
      </c>
      <c r="M8443">
        <v>0</v>
      </c>
      <c r="N8443">
        <v>999</v>
      </c>
    </row>
    <row r="8444" spans="1:14" s="6" customFormat="1" x14ac:dyDescent="0.2">
      <c r="A8444">
        <v>8439</v>
      </c>
      <c r="B8444">
        <v>20</v>
      </c>
      <c r="C8444" t="s">
        <v>751</v>
      </c>
      <c r="D8444" s="1" t="s">
        <v>11468</v>
      </c>
      <c r="E8444" s="1" t="s">
        <v>25076</v>
      </c>
      <c r="F8444" t="s">
        <v>11442</v>
      </c>
      <c r="G8444" s="1" t="s">
        <v>11441</v>
      </c>
      <c r="H8444" t="s">
        <v>16725</v>
      </c>
      <c r="I8444" t="s">
        <v>16726</v>
      </c>
      <c r="J8444" t="s">
        <v>16727</v>
      </c>
      <c r="K8444">
        <v>512</v>
      </c>
      <c r="L8444" t="s">
        <v>16783</v>
      </c>
      <c r="M8444">
        <v>0</v>
      </c>
      <c r="N8444">
        <v>999</v>
      </c>
    </row>
    <row r="8445" spans="1:14" s="6" customFormat="1" x14ac:dyDescent="0.2">
      <c r="A8445">
        <v>8440</v>
      </c>
      <c r="B8445">
        <v>20</v>
      </c>
      <c r="C8445" t="s">
        <v>751</v>
      </c>
      <c r="D8445" s="1" t="s">
        <v>11469</v>
      </c>
      <c r="E8445" s="1" t="s">
        <v>25077</v>
      </c>
      <c r="F8445" t="s">
        <v>11442</v>
      </c>
      <c r="G8445" s="1" t="s">
        <v>11441</v>
      </c>
      <c r="H8445" t="s">
        <v>16725</v>
      </c>
      <c r="I8445" t="s">
        <v>16726</v>
      </c>
      <c r="J8445" t="s">
        <v>16727</v>
      </c>
      <c r="K8445">
        <v>512</v>
      </c>
      <c r="L8445" t="s">
        <v>16783</v>
      </c>
      <c r="M8445">
        <v>0</v>
      </c>
      <c r="N8445">
        <v>999</v>
      </c>
    </row>
    <row r="8446" spans="1:14" s="6" customFormat="1" x14ac:dyDescent="0.2">
      <c r="A8446">
        <v>8441</v>
      </c>
      <c r="B8446">
        <v>20</v>
      </c>
      <c r="C8446" t="s">
        <v>751</v>
      </c>
      <c r="D8446" s="1" t="s">
        <v>11470</v>
      </c>
      <c r="E8446" s="1" t="s">
        <v>25078</v>
      </c>
      <c r="F8446" t="s">
        <v>11472</v>
      </c>
      <c r="G8446" s="1" t="s">
        <v>11471</v>
      </c>
      <c r="H8446" t="s">
        <v>16725</v>
      </c>
      <c r="I8446" t="s">
        <v>16726</v>
      </c>
      <c r="J8446" t="s">
        <v>16727</v>
      </c>
      <c r="K8446">
        <v>512</v>
      </c>
      <c r="L8446" t="s">
        <v>16783</v>
      </c>
      <c r="M8446">
        <v>0</v>
      </c>
      <c r="N8446">
        <v>999</v>
      </c>
    </row>
    <row r="8447" spans="1:14" s="6" customFormat="1" x14ac:dyDescent="0.2">
      <c r="A8447">
        <v>8442</v>
      </c>
      <c r="B8447">
        <v>20</v>
      </c>
      <c r="C8447" t="s">
        <v>751</v>
      </c>
      <c r="D8447" s="1" t="s">
        <v>11473</v>
      </c>
      <c r="E8447" s="1" t="s">
        <v>25079</v>
      </c>
      <c r="F8447" t="s">
        <v>11472</v>
      </c>
      <c r="G8447" s="1" t="s">
        <v>11471</v>
      </c>
      <c r="H8447" t="s">
        <v>16725</v>
      </c>
      <c r="I8447" t="s">
        <v>16726</v>
      </c>
      <c r="J8447" t="s">
        <v>16727</v>
      </c>
      <c r="K8447">
        <v>512</v>
      </c>
      <c r="L8447" t="s">
        <v>16783</v>
      </c>
      <c r="M8447">
        <v>0</v>
      </c>
      <c r="N8447">
        <v>999</v>
      </c>
    </row>
    <row r="8448" spans="1:14" s="6" customFormat="1" x14ac:dyDescent="0.2">
      <c r="A8448">
        <v>8443</v>
      </c>
      <c r="B8448">
        <v>20</v>
      </c>
      <c r="C8448" t="s">
        <v>751</v>
      </c>
      <c r="D8448" s="1" t="s">
        <v>11474</v>
      </c>
      <c r="E8448" s="1" t="s">
        <v>25080</v>
      </c>
      <c r="F8448" t="s">
        <v>11389</v>
      </c>
      <c r="G8448" s="1" t="s">
        <v>11388</v>
      </c>
      <c r="H8448" t="s">
        <v>16725</v>
      </c>
      <c r="I8448" t="s">
        <v>16726</v>
      </c>
      <c r="J8448" t="s">
        <v>16727</v>
      </c>
      <c r="K8448">
        <v>505</v>
      </c>
      <c r="L8448" t="s">
        <v>16835</v>
      </c>
      <c r="M8448">
        <v>0</v>
      </c>
      <c r="N8448">
        <v>999</v>
      </c>
    </row>
    <row r="8449" spans="1:14" s="6" customFormat="1" x14ac:dyDescent="0.2">
      <c r="A8449">
        <v>8444</v>
      </c>
      <c r="B8449">
        <v>20</v>
      </c>
      <c r="C8449" t="s">
        <v>751</v>
      </c>
      <c r="D8449" s="1" t="s">
        <v>11475</v>
      </c>
      <c r="E8449" s="1" t="s">
        <v>25081</v>
      </c>
      <c r="F8449" t="s">
        <v>11389</v>
      </c>
      <c r="G8449" s="1" t="s">
        <v>11388</v>
      </c>
      <c r="H8449" t="s">
        <v>16725</v>
      </c>
      <c r="I8449" t="s">
        <v>16726</v>
      </c>
      <c r="J8449" t="s">
        <v>16727</v>
      </c>
      <c r="K8449">
        <v>505</v>
      </c>
      <c r="L8449" t="s">
        <v>16835</v>
      </c>
      <c r="M8449">
        <v>0</v>
      </c>
      <c r="N8449">
        <v>999</v>
      </c>
    </row>
    <row r="8450" spans="1:14" s="6" customFormat="1" x14ac:dyDescent="0.2">
      <c r="A8450">
        <v>8445</v>
      </c>
      <c r="B8450">
        <v>20</v>
      </c>
      <c r="C8450" t="s">
        <v>751</v>
      </c>
      <c r="D8450" s="1" t="s">
        <v>11476</v>
      </c>
      <c r="E8450" s="1" t="s">
        <v>25082</v>
      </c>
      <c r="F8450" t="s">
        <v>11389</v>
      </c>
      <c r="G8450" s="1" t="s">
        <v>11388</v>
      </c>
      <c r="H8450" t="s">
        <v>16725</v>
      </c>
      <c r="I8450" t="s">
        <v>16726</v>
      </c>
      <c r="J8450" t="s">
        <v>16727</v>
      </c>
      <c r="K8450">
        <v>505</v>
      </c>
      <c r="L8450" t="s">
        <v>16835</v>
      </c>
      <c r="M8450">
        <v>0</v>
      </c>
      <c r="N8450">
        <v>999</v>
      </c>
    </row>
    <row r="8451" spans="1:14" s="6" customFormat="1" x14ac:dyDescent="0.2">
      <c r="A8451">
        <v>8446</v>
      </c>
      <c r="B8451">
        <v>20</v>
      </c>
      <c r="C8451" t="s">
        <v>751</v>
      </c>
      <c r="D8451" s="1" t="s">
        <v>11477</v>
      </c>
      <c r="E8451" s="1" t="s">
        <v>25083</v>
      </c>
      <c r="F8451" t="s">
        <v>11389</v>
      </c>
      <c r="G8451" s="1" t="s">
        <v>11388</v>
      </c>
      <c r="H8451" t="s">
        <v>16725</v>
      </c>
      <c r="I8451" t="s">
        <v>16726</v>
      </c>
      <c r="J8451" t="s">
        <v>16727</v>
      </c>
      <c r="K8451">
        <v>505</v>
      </c>
      <c r="L8451" t="s">
        <v>16835</v>
      </c>
      <c r="M8451">
        <v>0</v>
      </c>
      <c r="N8451">
        <v>999</v>
      </c>
    </row>
    <row r="8452" spans="1:14" s="6" customFormat="1" x14ac:dyDescent="0.2">
      <c r="A8452">
        <v>8447</v>
      </c>
      <c r="B8452">
        <v>20</v>
      </c>
      <c r="C8452" t="s">
        <v>751</v>
      </c>
      <c r="D8452" s="1" t="s">
        <v>11478</v>
      </c>
      <c r="E8452" s="1" t="s">
        <v>25084</v>
      </c>
      <c r="F8452" t="s">
        <v>11389</v>
      </c>
      <c r="G8452" s="1" t="s">
        <v>11388</v>
      </c>
      <c r="H8452" t="s">
        <v>16725</v>
      </c>
      <c r="I8452" t="s">
        <v>16726</v>
      </c>
      <c r="J8452" t="s">
        <v>16727</v>
      </c>
      <c r="K8452">
        <v>505</v>
      </c>
      <c r="L8452" t="s">
        <v>16835</v>
      </c>
      <c r="M8452">
        <v>0</v>
      </c>
      <c r="N8452">
        <v>999</v>
      </c>
    </row>
    <row r="8453" spans="1:14" s="6" customFormat="1" x14ac:dyDescent="0.2">
      <c r="A8453">
        <v>8448</v>
      </c>
      <c r="B8453">
        <v>20</v>
      </c>
      <c r="C8453" t="s">
        <v>751</v>
      </c>
      <c r="D8453" s="1" t="s">
        <v>11479</v>
      </c>
      <c r="E8453" s="1" t="s">
        <v>25085</v>
      </c>
      <c r="F8453" t="s">
        <v>11389</v>
      </c>
      <c r="G8453" s="1" t="s">
        <v>11388</v>
      </c>
      <c r="H8453" t="s">
        <v>16725</v>
      </c>
      <c r="I8453" t="s">
        <v>16726</v>
      </c>
      <c r="J8453" t="s">
        <v>16727</v>
      </c>
      <c r="K8453">
        <v>505</v>
      </c>
      <c r="L8453" t="s">
        <v>16835</v>
      </c>
      <c r="M8453">
        <v>0</v>
      </c>
      <c r="N8453">
        <v>999</v>
      </c>
    </row>
    <row r="8454" spans="1:14" s="6" customFormat="1" x14ac:dyDescent="0.2">
      <c r="A8454">
        <v>8449</v>
      </c>
      <c r="B8454">
        <v>20</v>
      </c>
      <c r="C8454" t="s">
        <v>751</v>
      </c>
      <c r="D8454" s="1" t="s">
        <v>11480</v>
      </c>
      <c r="E8454" s="1" t="s">
        <v>25086</v>
      </c>
      <c r="F8454" t="s">
        <v>11482</v>
      </c>
      <c r="G8454" s="1" t="s">
        <v>11481</v>
      </c>
      <c r="H8454" t="s">
        <v>16725</v>
      </c>
      <c r="I8454" t="s">
        <v>16726</v>
      </c>
      <c r="J8454" t="s">
        <v>16727</v>
      </c>
      <c r="K8454">
        <v>505</v>
      </c>
      <c r="L8454" t="s">
        <v>16835</v>
      </c>
      <c r="M8454">
        <v>0</v>
      </c>
      <c r="N8454">
        <v>999</v>
      </c>
    </row>
    <row r="8455" spans="1:14" s="6" customFormat="1" x14ac:dyDescent="0.2">
      <c r="A8455">
        <v>8450</v>
      </c>
      <c r="B8455">
        <v>15</v>
      </c>
      <c r="C8455" t="s">
        <v>7763</v>
      </c>
      <c r="D8455" s="1" t="s">
        <v>11483</v>
      </c>
      <c r="E8455" s="1" t="s">
        <v>25087</v>
      </c>
      <c r="F8455" t="s">
        <v>11430</v>
      </c>
      <c r="G8455" s="1" t="s">
        <v>11429</v>
      </c>
      <c r="H8455" t="s">
        <v>16733</v>
      </c>
      <c r="I8455" t="s">
        <v>16734</v>
      </c>
      <c r="J8455" t="s">
        <v>16735</v>
      </c>
      <c r="K8455">
        <v>614</v>
      </c>
      <c r="L8455" t="s">
        <v>16816</v>
      </c>
      <c r="M8455">
        <v>10</v>
      </c>
      <c r="N8455">
        <v>54</v>
      </c>
    </row>
    <row r="8456" spans="1:14" s="6" customFormat="1" x14ac:dyDescent="0.2">
      <c r="A8456">
        <v>8451</v>
      </c>
      <c r="B8456">
        <v>15</v>
      </c>
      <c r="C8456" t="s">
        <v>7763</v>
      </c>
      <c r="D8456" s="1" t="s">
        <v>11484</v>
      </c>
      <c r="E8456" s="1" t="s">
        <v>25088</v>
      </c>
      <c r="F8456" t="s">
        <v>11430</v>
      </c>
      <c r="G8456" s="1" t="s">
        <v>11429</v>
      </c>
      <c r="H8456" t="s">
        <v>16733</v>
      </c>
      <c r="I8456" t="s">
        <v>16734</v>
      </c>
      <c r="J8456" t="s">
        <v>16735</v>
      </c>
      <c r="K8456">
        <v>614</v>
      </c>
      <c r="L8456" t="s">
        <v>16816</v>
      </c>
      <c r="M8456">
        <v>10</v>
      </c>
      <c r="N8456">
        <v>54</v>
      </c>
    </row>
    <row r="8457" spans="1:14" s="6" customFormat="1" x14ac:dyDescent="0.2">
      <c r="A8457">
        <v>8452</v>
      </c>
      <c r="B8457">
        <v>15</v>
      </c>
      <c r="C8457" t="s">
        <v>7763</v>
      </c>
      <c r="D8457" s="1" t="s">
        <v>11485</v>
      </c>
      <c r="E8457" s="1" t="s">
        <v>25089</v>
      </c>
      <c r="F8457" t="s">
        <v>11430</v>
      </c>
      <c r="G8457" s="1" t="s">
        <v>11429</v>
      </c>
      <c r="H8457" t="s">
        <v>16733</v>
      </c>
      <c r="I8457" t="s">
        <v>16734</v>
      </c>
      <c r="J8457" t="s">
        <v>16735</v>
      </c>
      <c r="K8457">
        <v>614</v>
      </c>
      <c r="L8457" t="s">
        <v>16816</v>
      </c>
      <c r="M8457">
        <v>10</v>
      </c>
      <c r="N8457">
        <v>54</v>
      </c>
    </row>
    <row r="8458" spans="1:14" s="6" customFormat="1" x14ac:dyDescent="0.2">
      <c r="A8458">
        <v>8453</v>
      </c>
      <c r="B8458">
        <v>15</v>
      </c>
      <c r="C8458" t="s">
        <v>7763</v>
      </c>
      <c r="D8458" s="1" t="s">
        <v>11486</v>
      </c>
      <c r="E8458" s="1" t="s">
        <v>25090</v>
      </c>
      <c r="F8458" t="s">
        <v>11430</v>
      </c>
      <c r="G8458" s="1" t="s">
        <v>11429</v>
      </c>
      <c r="H8458" t="s">
        <v>16733</v>
      </c>
      <c r="I8458" t="s">
        <v>16734</v>
      </c>
      <c r="J8458" t="s">
        <v>16735</v>
      </c>
      <c r="K8458">
        <v>614</v>
      </c>
      <c r="L8458" t="s">
        <v>16816</v>
      </c>
      <c r="M8458">
        <v>10</v>
      </c>
      <c r="N8458">
        <v>54</v>
      </c>
    </row>
    <row r="8459" spans="1:14" s="6" customFormat="1" x14ac:dyDescent="0.2">
      <c r="A8459">
        <v>8454</v>
      </c>
      <c r="B8459">
        <v>15</v>
      </c>
      <c r="C8459" t="s">
        <v>7763</v>
      </c>
      <c r="D8459" s="1" t="s">
        <v>11487</v>
      </c>
      <c r="E8459" s="1" t="s">
        <v>25091</v>
      </c>
      <c r="F8459" t="s">
        <v>11430</v>
      </c>
      <c r="G8459" s="1" t="s">
        <v>11429</v>
      </c>
      <c r="H8459" t="s">
        <v>16733</v>
      </c>
      <c r="I8459" t="s">
        <v>16734</v>
      </c>
      <c r="J8459" t="s">
        <v>16735</v>
      </c>
      <c r="K8459">
        <v>614</v>
      </c>
      <c r="L8459" t="s">
        <v>16816</v>
      </c>
      <c r="M8459">
        <v>10</v>
      </c>
      <c r="N8459">
        <v>54</v>
      </c>
    </row>
    <row r="8460" spans="1:14" s="6" customFormat="1" x14ac:dyDescent="0.2">
      <c r="A8460">
        <v>8455</v>
      </c>
      <c r="B8460">
        <v>15</v>
      </c>
      <c r="C8460" t="s">
        <v>7763</v>
      </c>
      <c r="D8460" s="1" t="s">
        <v>11488</v>
      </c>
      <c r="E8460" s="1" t="s">
        <v>25092</v>
      </c>
      <c r="F8460" t="s">
        <v>11430</v>
      </c>
      <c r="G8460" s="1" t="s">
        <v>11429</v>
      </c>
      <c r="H8460" t="s">
        <v>16733</v>
      </c>
      <c r="I8460" t="s">
        <v>16734</v>
      </c>
      <c r="J8460" t="s">
        <v>16735</v>
      </c>
      <c r="K8460">
        <v>614</v>
      </c>
      <c r="L8460" t="s">
        <v>16816</v>
      </c>
      <c r="M8460">
        <v>10</v>
      </c>
      <c r="N8460">
        <v>54</v>
      </c>
    </row>
    <row r="8461" spans="1:14" s="6" customFormat="1" x14ac:dyDescent="0.2">
      <c r="A8461">
        <v>8456</v>
      </c>
      <c r="B8461">
        <v>15</v>
      </c>
      <c r="C8461" t="s">
        <v>7763</v>
      </c>
      <c r="D8461" s="1" t="s">
        <v>11489</v>
      </c>
      <c r="E8461" s="1" t="s">
        <v>25093</v>
      </c>
      <c r="F8461" t="s">
        <v>11491</v>
      </c>
      <c r="G8461" s="1" t="s">
        <v>11490</v>
      </c>
      <c r="H8461" t="s">
        <v>16733</v>
      </c>
      <c r="I8461" t="s">
        <v>16734</v>
      </c>
      <c r="J8461" t="s">
        <v>16735</v>
      </c>
      <c r="K8461">
        <v>614</v>
      </c>
      <c r="L8461" t="s">
        <v>16816</v>
      </c>
      <c r="M8461">
        <v>10</v>
      </c>
      <c r="N8461">
        <v>54</v>
      </c>
    </row>
    <row r="8462" spans="1:14" s="6" customFormat="1" x14ac:dyDescent="0.2">
      <c r="A8462">
        <v>8457</v>
      </c>
      <c r="B8462">
        <v>13</v>
      </c>
      <c r="C8462" t="s">
        <v>461</v>
      </c>
      <c r="D8462" s="1" t="s">
        <v>11492</v>
      </c>
      <c r="E8462" s="1" t="s">
        <v>25094</v>
      </c>
      <c r="F8462" t="s">
        <v>11402</v>
      </c>
      <c r="G8462" s="1" t="s">
        <v>11401</v>
      </c>
      <c r="H8462" t="s">
        <v>16725</v>
      </c>
      <c r="I8462" t="s">
        <v>16777</v>
      </c>
      <c r="J8462" t="s">
        <v>16729</v>
      </c>
      <c r="K8462">
        <v>614</v>
      </c>
      <c r="L8462" t="s">
        <v>16751</v>
      </c>
      <c r="M8462">
        <v>1</v>
      </c>
      <c r="N8462">
        <v>120</v>
      </c>
    </row>
    <row r="8463" spans="1:14" s="6" customFormat="1" x14ac:dyDescent="0.2">
      <c r="A8463">
        <v>8458</v>
      </c>
      <c r="B8463">
        <v>13</v>
      </c>
      <c r="C8463" t="s">
        <v>461</v>
      </c>
      <c r="D8463" s="1" t="s">
        <v>11493</v>
      </c>
      <c r="E8463" s="1" t="s">
        <v>25095</v>
      </c>
      <c r="F8463" t="s">
        <v>11402</v>
      </c>
      <c r="G8463" s="1" t="s">
        <v>11401</v>
      </c>
      <c r="H8463" t="s">
        <v>16725</v>
      </c>
      <c r="I8463" t="s">
        <v>16777</v>
      </c>
      <c r="J8463" t="s">
        <v>16729</v>
      </c>
      <c r="K8463">
        <v>614</v>
      </c>
      <c r="L8463" t="s">
        <v>16751</v>
      </c>
      <c r="M8463">
        <v>1</v>
      </c>
      <c r="N8463">
        <v>120</v>
      </c>
    </row>
    <row r="8464" spans="1:14" s="6" customFormat="1" x14ac:dyDescent="0.2">
      <c r="A8464">
        <v>8459</v>
      </c>
      <c r="B8464">
        <v>13</v>
      </c>
      <c r="C8464" t="s">
        <v>461</v>
      </c>
      <c r="D8464" s="1" t="s">
        <v>11494</v>
      </c>
      <c r="E8464" s="1" t="s">
        <v>25096</v>
      </c>
      <c r="F8464" t="s">
        <v>11402</v>
      </c>
      <c r="G8464" s="1" t="s">
        <v>11401</v>
      </c>
      <c r="H8464" t="s">
        <v>16725</v>
      </c>
      <c r="I8464" t="s">
        <v>16777</v>
      </c>
      <c r="J8464" t="s">
        <v>16729</v>
      </c>
      <c r="K8464">
        <v>614</v>
      </c>
      <c r="L8464" t="s">
        <v>16751</v>
      </c>
      <c r="M8464">
        <v>1</v>
      </c>
      <c r="N8464">
        <v>120</v>
      </c>
    </row>
    <row r="8465" spans="1:14" s="6" customFormat="1" x14ac:dyDescent="0.2">
      <c r="A8465">
        <v>8460</v>
      </c>
      <c r="B8465">
        <v>13</v>
      </c>
      <c r="C8465" t="s">
        <v>461</v>
      </c>
      <c r="D8465" s="1" t="s">
        <v>11495</v>
      </c>
      <c r="E8465" s="1" t="s">
        <v>25097</v>
      </c>
      <c r="F8465" t="s">
        <v>11497</v>
      </c>
      <c r="G8465" s="1" t="s">
        <v>11496</v>
      </c>
      <c r="H8465" t="s">
        <v>16725</v>
      </c>
      <c r="I8465" t="s">
        <v>16777</v>
      </c>
      <c r="J8465" t="s">
        <v>16729</v>
      </c>
      <c r="K8465">
        <v>614</v>
      </c>
      <c r="L8465" t="s">
        <v>16751</v>
      </c>
      <c r="M8465">
        <v>1</v>
      </c>
      <c r="N8465">
        <v>120</v>
      </c>
    </row>
    <row r="8466" spans="1:14" s="6" customFormat="1" x14ac:dyDescent="0.2">
      <c r="A8466">
        <v>8461</v>
      </c>
      <c r="B8466">
        <v>13</v>
      </c>
      <c r="C8466" t="s">
        <v>461</v>
      </c>
      <c r="D8466" s="1" t="s">
        <v>11498</v>
      </c>
      <c r="E8466" s="1" t="s">
        <v>25098</v>
      </c>
      <c r="F8466" t="s">
        <v>11497</v>
      </c>
      <c r="G8466" s="1" t="s">
        <v>11496</v>
      </c>
      <c r="H8466" t="s">
        <v>16725</v>
      </c>
      <c r="I8466" t="s">
        <v>16777</v>
      </c>
      <c r="J8466" t="s">
        <v>16729</v>
      </c>
      <c r="K8466">
        <v>614</v>
      </c>
      <c r="L8466" t="s">
        <v>16751</v>
      </c>
      <c r="M8466">
        <v>1</v>
      </c>
      <c r="N8466">
        <v>120</v>
      </c>
    </row>
    <row r="8467" spans="1:14" s="6" customFormat="1" x14ac:dyDescent="0.2">
      <c r="A8467">
        <v>8462</v>
      </c>
      <c r="B8467">
        <v>13</v>
      </c>
      <c r="C8467" t="s">
        <v>461</v>
      </c>
      <c r="D8467" s="1" t="s">
        <v>11499</v>
      </c>
      <c r="E8467" s="1" t="s">
        <v>25099</v>
      </c>
      <c r="F8467" t="s">
        <v>11497</v>
      </c>
      <c r="G8467" s="1" t="s">
        <v>11496</v>
      </c>
      <c r="H8467" t="s">
        <v>16725</v>
      </c>
      <c r="I8467" t="s">
        <v>16777</v>
      </c>
      <c r="J8467" t="s">
        <v>16729</v>
      </c>
      <c r="K8467">
        <v>614</v>
      </c>
      <c r="L8467" t="s">
        <v>16751</v>
      </c>
      <c r="M8467">
        <v>1</v>
      </c>
      <c r="N8467">
        <v>120</v>
      </c>
    </row>
    <row r="8468" spans="1:14" s="6" customFormat="1" x14ac:dyDescent="0.2">
      <c r="A8468">
        <v>8463</v>
      </c>
      <c r="B8468">
        <v>15</v>
      </c>
      <c r="C8468" t="s">
        <v>7763</v>
      </c>
      <c r="D8468" s="1" t="s">
        <v>11500</v>
      </c>
      <c r="E8468" s="1" t="s">
        <v>25100</v>
      </c>
      <c r="F8468" t="s">
        <v>11491</v>
      </c>
      <c r="G8468" s="1" t="s">
        <v>11490</v>
      </c>
      <c r="H8468" t="s">
        <v>16733</v>
      </c>
      <c r="I8468" t="s">
        <v>16734</v>
      </c>
      <c r="J8468" t="s">
        <v>16735</v>
      </c>
      <c r="K8468">
        <v>614</v>
      </c>
      <c r="L8468" t="s">
        <v>16816</v>
      </c>
      <c r="M8468">
        <v>10</v>
      </c>
      <c r="N8468">
        <v>54</v>
      </c>
    </row>
    <row r="8469" spans="1:14" s="6" customFormat="1" x14ac:dyDescent="0.2">
      <c r="A8469">
        <v>8464</v>
      </c>
      <c r="B8469">
        <v>15</v>
      </c>
      <c r="C8469" t="s">
        <v>7763</v>
      </c>
      <c r="D8469" s="1" t="s">
        <v>11501</v>
      </c>
      <c r="E8469" s="1" t="s">
        <v>25101</v>
      </c>
      <c r="F8469" t="s">
        <v>11491</v>
      </c>
      <c r="G8469" s="1" t="s">
        <v>11490</v>
      </c>
      <c r="H8469" t="s">
        <v>16733</v>
      </c>
      <c r="I8469" t="s">
        <v>16734</v>
      </c>
      <c r="J8469" t="s">
        <v>16735</v>
      </c>
      <c r="K8469">
        <v>614</v>
      </c>
      <c r="L8469" t="s">
        <v>16816</v>
      </c>
      <c r="M8469">
        <v>10</v>
      </c>
      <c r="N8469">
        <v>54</v>
      </c>
    </row>
    <row r="8470" spans="1:14" s="6" customFormat="1" x14ac:dyDescent="0.2">
      <c r="A8470">
        <v>8465</v>
      </c>
      <c r="B8470">
        <v>15</v>
      </c>
      <c r="C8470" t="s">
        <v>7763</v>
      </c>
      <c r="D8470" s="1" t="s">
        <v>11502</v>
      </c>
      <c r="E8470" s="1" t="s">
        <v>25102</v>
      </c>
      <c r="F8470" t="s">
        <v>11504</v>
      </c>
      <c r="G8470" s="1" t="s">
        <v>11503</v>
      </c>
      <c r="H8470" t="s">
        <v>16733</v>
      </c>
      <c r="I8470" t="s">
        <v>16734</v>
      </c>
      <c r="J8470" t="s">
        <v>16735</v>
      </c>
      <c r="K8470">
        <v>614</v>
      </c>
      <c r="L8470" t="s">
        <v>16816</v>
      </c>
      <c r="M8470">
        <v>10</v>
      </c>
      <c r="N8470">
        <v>54</v>
      </c>
    </row>
    <row r="8471" spans="1:14" s="6" customFormat="1" x14ac:dyDescent="0.2">
      <c r="A8471">
        <v>8466</v>
      </c>
      <c r="B8471">
        <v>15</v>
      </c>
      <c r="C8471" t="s">
        <v>7763</v>
      </c>
      <c r="D8471" s="1" t="s">
        <v>11505</v>
      </c>
      <c r="E8471" s="1" t="s">
        <v>25103</v>
      </c>
      <c r="F8471" t="s">
        <v>11504</v>
      </c>
      <c r="G8471" s="1" t="s">
        <v>11503</v>
      </c>
      <c r="H8471" t="s">
        <v>16733</v>
      </c>
      <c r="I8471" t="s">
        <v>16734</v>
      </c>
      <c r="J8471" t="s">
        <v>16735</v>
      </c>
      <c r="K8471">
        <v>614</v>
      </c>
      <c r="L8471" t="s">
        <v>16816</v>
      </c>
      <c r="M8471">
        <v>10</v>
      </c>
      <c r="N8471">
        <v>54</v>
      </c>
    </row>
    <row r="8472" spans="1:14" s="6" customFormat="1" x14ac:dyDescent="0.2">
      <c r="A8472">
        <v>8467</v>
      </c>
      <c r="B8472">
        <v>15</v>
      </c>
      <c r="C8472" t="s">
        <v>7763</v>
      </c>
      <c r="D8472" s="1" t="s">
        <v>11506</v>
      </c>
      <c r="E8472" s="1" t="s">
        <v>25104</v>
      </c>
      <c r="F8472" t="s">
        <v>11504</v>
      </c>
      <c r="G8472" s="1" t="s">
        <v>11503</v>
      </c>
      <c r="H8472" t="s">
        <v>16733</v>
      </c>
      <c r="I8472" t="s">
        <v>16734</v>
      </c>
      <c r="J8472" t="s">
        <v>16735</v>
      </c>
      <c r="K8472">
        <v>614</v>
      </c>
      <c r="L8472" t="s">
        <v>16816</v>
      </c>
      <c r="M8472">
        <v>10</v>
      </c>
      <c r="N8472">
        <v>54</v>
      </c>
    </row>
    <row r="8473" spans="1:14" s="6" customFormat="1" x14ac:dyDescent="0.2">
      <c r="A8473">
        <v>8468</v>
      </c>
      <c r="B8473">
        <v>15</v>
      </c>
      <c r="C8473" t="s">
        <v>7763</v>
      </c>
      <c r="D8473" s="1" t="s">
        <v>11507</v>
      </c>
      <c r="E8473" s="1" t="s">
        <v>25105</v>
      </c>
      <c r="F8473" t="s">
        <v>11504</v>
      </c>
      <c r="G8473" s="1" t="s">
        <v>11503</v>
      </c>
      <c r="H8473" t="s">
        <v>16733</v>
      </c>
      <c r="I8473" t="s">
        <v>16734</v>
      </c>
      <c r="J8473" t="s">
        <v>16735</v>
      </c>
      <c r="K8473">
        <v>614</v>
      </c>
      <c r="L8473" t="s">
        <v>16816</v>
      </c>
      <c r="M8473">
        <v>10</v>
      </c>
      <c r="N8473">
        <v>54</v>
      </c>
    </row>
    <row r="8474" spans="1:14" s="6" customFormat="1" x14ac:dyDescent="0.2">
      <c r="A8474">
        <v>8469</v>
      </c>
      <c r="B8474">
        <v>15</v>
      </c>
      <c r="C8474" t="s">
        <v>7763</v>
      </c>
      <c r="D8474" s="1" t="s">
        <v>11508</v>
      </c>
      <c r="E8474" s="1" t="s">
        <v>25106</v>
      </c>
      <c r="F8474" t="s">
        <v>11504</v>
      </c>
      <c r="G8474" s="1" t="s">
        <v>11503</v>
      </c>
      <c r="H8474" t="s">
        <v>16733</v>
      </c>
      <c r="I8474" t="s">
        <v>16734</v>
      </c>
      <c r="J8474" t="s">
        <v>16735</v>
      </c>
      <c r="K8474">
        <v>614</v>
      </c>
      <c r="L8474" t="s">
        <v>16816</v>
      </c>
      <c r="M8474">
        <v>10</v>
      </c>
      <c r="N8474">
        <v>54</v>
      </c>
    </row>
    <row r="8475" spans="1:14" s="6" customFormat="1" x14ac:dyDescent="0.2">
      <c r="A8475">
        <v>8470</v>
      </c>
      <c r="B8475">
        <v>15</v>
      </c>
      <c r="C8475" t="s">
        <v>7763</v>
      </c>
      <c r="D8475" s="1" t="s">
        <v>11509</v>
      </c>
      <c r="E8475" s="1" t="s">
        <v>25107</v>
      </c>
      <c r="F8475" t="s">
        <v>11504</v>
      </c>
      <c r="G8475" s="1" t="s">
        <v>11503</v>
      </c>
      <c r="H8475" t="s">
        <v>16733</v>
      </c>
      <c r="I8475" t="s">
        <v>16734</v>
      </c>
      <c r="J8475" t="s">
        <v>16735</v>
      </c>
      <c r="K8475">
        <v>614</v>
      </c>
      <c r="L8475" t="s">
        <v>16816</v>
      </c>
      <c r="M8475">
        <v>10</v>
      </c>
      <c r="N8475">
        <v>54</v>
      </c>
    </row>
    <row r="8476" spans="1:14" s="6" customFormat="1" x14ac:dyDescent="0.2">
      <c r="A8476">
        <v>8471</v>
      </c>
      <c r="B8476">
        <v>15</v>
      </c>
      <c r="C8476" t="s">
        <v>7763</v>
      </c>
      <c r="D8476" s="1" t="s">
        <v>11510</v>
      </c>
      <c r="E8476" s="1" t="s">
        <v>25108</v>
      </c>
      <c r="F8476" t="s">
        <v>11512</v>
      </c>
      <c r="G8476" s="1" t="s">
        <v>11511</v>
      </c>
      <c r="H8476" t="s">
        <v>16733</v>
      </c>
      <c r="I8476" t="s">
        <v>16734</v>
      </c>
      <c r="J8476" t="s">
        <v>16735</v>
      </c>
      <c r="K8476">
        <v>614</v>
      </c>
      <c r="L8476" t="s">
        <v>16816</v>
      </c>
      <c r="M8476">
        <v>10</v>
      </c>
      <c r="N8476">
        <v>54</v>
      </c>
    </row>
    <row r="8477" spans="1:14" s="6" customFormat="1" x14ac:dyDescent="0.2">
      <c r="A8477">
        <v>8472</v>
      </c>
      <c r="B8477">
        <v>15</v>
      </c>
      <c r="C8477" t="s">
        <v>7763</v>
      </c>
      <c r="D8477" s="1" t="s">
        <v>11513</v>
      </c>
      <c r="E8477" s="1" t="s">
        <v>25109</v>
      </c>
      <c r="F8477" t="s">
        <v>11512</v>
      </c>
      <c r="G8477" s="1" t="s">
        <v>11511</v>
      </c>
      <c r="H8477" t="s">
        <v>16733</v>
      </c>
      <c r="I8477" t="s">
        <v>16734</v>
      </c>
      <c r="J8477" t="s">
        <v>16735</v>
      </c>
      <c r="K8477">
        <v>614</v>
      </c>
      <c r="L8477" t="s">
        <v>16816</v>
      </c>
      <c r="M8477">
        <v>10</v>
      </c>
      <c r="N8477">
        <v>54</v>
      </c>
    </row>
    <row r="8478" spans="1:14" s="6" customFormat="1" x14ac:dyDescent="0.2">
      <c r="A8478">
        <v>8473</v>
      </c>
      <c r="B8478">
        <v>15</v>
      </c>
      <c r="C8478" t="s">
        <v>7763</v>
      </c>
      <c r="D8478" s="1" t="s">
        <v>11514</v>
      </c>
      <c r="E8478" s="1" t="s">
        <v>25110</v>
      </c>
      <c r="F8478" t="s">
        <v>11512</v>
      </c>
      <c r="G8478" s="1" t="s">
        <v>11511</v>
      </c>
      <c r="H8478" t="s">
        <v>16733</v>
      </c>
      <c r="I8478" t="s">
        <v>16734</v>
      </c>
      <c r="J8478" t="s">
        <v>16735</v>
      </c>
      <c r="K8478">
        <v>614</v>
      </c>
      <c r="L8478" t="s">
        <v>16816</v>
      </c>
      <c r="M8478">
        <v>10</v>
      </c>
      <c r="N8478">
        <v>54</v>
      </c>
    </row>
    <row r="8479" spans="1:14" s="6" customFormat="1" x14ac:dyDescent="0.2">
      <c r="A8479">
        <v>8474</v>
      </c>
      <c r="B8479">
        <v>15</v>
      </c>
      <c r="C8479" t="s">
        <v>7763</v>
      </c>
      <c r="D8479" s="1" t="s">
        <v>11515</v>
      </c>
      <c r="E8479" s="1" t="s">
        <v>25111</v>
      </c>
      <c r="F8479" t="s">
        <v>11512</v>
      </c>
      <c r="G8479" s="1" t="s">
        <v>11511</v>
      </c>
      <c r="H8479" t="s">
        <v>16733</v>
      </c>
      <c r="I8479" t="s">
        <v>16734</v>
      </c>
      <c r="J8479" t="s">
        <v>16735</v>
      </c>
      <c r="K8479">
        <v>614</v>
      </c>
      <c r="L8479" t="s">
        <v>16816</v>
      </c>
      <c r="M8479">
        <v>10</v>
      </c>
      <c r="N8479">
        <v>54</v>
      </c>
    </row>
    <row r="8480" spans="1:14" s="6" customFormat="1" x14ac:dyDescent="0.2">
      <c r="A8480">
        <v>8475</v>
      </c>
      <c r="B8480">
        <v>11</v>
      </c>
      <c r="C8480" t="s">
        <v>158</v>
      </c>
      <c r="D8480" s="1" t="s">
        <v>11516</v>
      </c>
      <c r="E8480" s="1" t="s">
        <v>25112</v>
      </c>
      <c r="F8480" t="s">
        <v>161</v>
      </c>
      <c r="G8480" s="1" t="s">
        <v>159</v>
      </c>
      <c r="H8480" t="s">
        <v>16725</v>
      </c>
      <c r="I8480" t="s">
        <v>16726</v>
      </c>
      <c r="J8480" t="s">
        <v>16727</v>
      </c>
      <c r="K8480">
        <v>609</v>
      </c>
      <c r="L8480">
        <v>607</v>
      </c>
      <c r="M8480">
        <v>0</v>
      </c>
      <c r="N8480">
        <v>999</v>
      </c>
    </row>
    <row r="8481" spans="1:14" s="6" customFormat="1" x14ac:dyDescent="0.2">
      <c r="A8481">
        <v>8476</v>
      </c>
      <c r="B8481">
        <v>11</v>
      </c>
      <c r="C8481" t="s">
        <v>158</v>
      </c>
      <c r="D8481" s="1" t="s">
        <v>11517</v>
      </c>
      <c r="E8481" s="1" t="s">
        <v>25113</v>
      </c>
      <c r="F8481" t="s">
        <v>161</v>
      </c>
      <c r="G8481" s="1" t="s">
        <v>159</v>
      </c>
      <c r="H8481" t="s">
        <v>16725</v>
      </c>
      <c r="I8481" t="s">
        <v>16726</v>
      </c>
      <c r="J8481" t="s">
        <v>16727</v>
      </c>
      <c r="K8481">
        <v>609</v>
      </c>
      <c r="L8481">
        <v>607</v>
      </c>
      <c r="M8481">
        <v>0</v>
      </c>
      <c r="N8481">
        <v>999</v>
      </c>
    </row>
    <row r="8482" spans="1:14" s="6" customFormat="1" x14ac:dyDescent="0.2">
      <c r="A8482">
        <v>8477</v>
      </c>
      <c r="B8482">
        <v>19</v>
      </c>
      <c r="C8482" t="s">
        <v>509</v>
      </c>
      <c r="D8482" s="1" t="s">
        <v>11518</v>
      </c>
      <c r="E8482" s="1" t="s">
        <v>25114</v>
      </c>
      <c r="F8482" t="s">
        <v>11447</v>
      </c>
      <c r="G8482" s="1" t="s">
        <v>11446</v>
      </c>
      <c r="H8482" t="s">
        <v>16725</v>
      </c>
      <c r="I8482" t="s">
        <v>16726</v>
      </c>
      <c r="J8482" t="s">
        <v>16727</v>
      </c>
      <c r="K8482">
        <v>0</v>
      </c>
      <c r="L8482">
        <v>0</v>
      </c>
      <c r="M8482">
        <v>0</v>
      </c>
      <c r="N8482">
        <v>999</v>
      </c>
    </row>
    <row r="8483" spans="1:14" s="6" customFormat="1" x14ac:dyDescent="0.2">
      <c r="A8483">
        <v>8478</v>
      </c>
      <c r="B8483">
        <v>19</v>
      </c>
      <c r="C8483" t="s">
        <v>509</v>
      </c>
      <c r="D8483" s="1" t="s">
        <v>11519</v>
      </c>
      <c r="E8483" s="1" t="s">
        <v>25115</v>
      </c>
      <c r="F8483" t="s">
        <v>11447</v>
      </c>
      <c r="G8483" s="1" t="s">
        <v>11446</v>
      </c>
      <c r="H8483" t="s">
        <v>16725</v>
      </c>
      <c r="I8483" t="s">
        <v>16726</v>
      </c>
      <c r="J8483" t="s">
        <v>16727</v>
      </c>
      <c r="K8483">
        <v>0</v>
      </c>
      <c r="L8483">
        <v>0</v>
      </c>
      <c r="M8483">
        <v>0</v>
      </c>
      <c r="N8483">
        <v>999</v>
      </c>
    </row>
    <row r="8484" spans="1:14" s="6" customFormat="1" x14ac:dyDescent="0.2">
      <c r="A8484">
        <v>8479</v>
      </c>
      <c r="B8484">
        <v>19</v>
      </c>
      <c r="C8484" t="s">
        <v>509</v>
      </c>
      <c r="D8484" s="1" t="s">
        <v>11520</v>
      </c>
      <c r="E8484" s="1" t="s">
        <v>25116</v>
      </c>
      <c r="F8484" t="s">
        <v>11447</v>
      </c>
      <c r="G8484" s="1" t="s">
        <v>11446</v>
      </c>
      <c r="H8484" t="s">
        <v>16725</v>
      </c>
      <c r="I8484" t="s">
        <v>16726</v>
      </c>
      <c r="J8484" t="s">
        <v>16727</v>
      </c>
      <c r="K8484">
        <v>0</v>
      </c>
      <c r="L8484">
        <v>0</v>
      </c>
      <c r="M8484">
        <v>0</v>
      </c>
      <c r="N8484">
        <v>999</v>
      </c>
    </row>
    <row r="8485" spans="1:14" s="6" customFormat="1" x14ac:dyDescent="0.2">
      <c r="A8485">
        <v>8480</v>
      </c>
      <c r="B8485">
        <v>19</v>
      </c>
      <c r="C8485" t="s">
        <v>509</v>
      </c>
      <c r="D8485" s="1" t="s">
        <v>11521</v>
      </c>
      <c r="E8485" s="1" t="s">
        <v>25117</v>
      </c>
      <c r="F8485" t="s">
        <v>11447</v>
      </c>
      <c r="G8485" s="1" t="s">
        <v>11446</v>
      </c>
      <c r="H8485" t="s">
        <v>16725</v>
      </c>
      <c r="I8485" t="s">
        <v>16726</v>
      </c>
      <c r="J8485" t="s">
        <v>16727</v>
      </c>
      <c r="K8485">
        <v>0</v>
      </c>
      <c r="L8485">
        <v>0</v>
      </c>
      <c r="M8485">
        <v>0</v>
      </c>
      <c r="N8485">
        <v>999</v>
      </c>
    </row>
    <row r="8486" spans="1:14" s="6" customFormat="1" x14ac:dyDescent="0.2">
      <c r="A8486">
        <v>8481</v>
      </c>
      <c r="B8486">
        <v>19</v>
      </c>
      <c r="C8486" t="s">
        <v>509</v>
      </c>
      <c r="D8486" s="1" t="s">
        <v>11522</v>
      </c>
      <c r="E8486" s="1" t="s">
        <v>25118</v>
      </c>
      <c r="F8486" t="s">
        <v>11524</v>
      </c>
      <c r="G8486" s="1" t="s">
        <v>11523</v>
      </c>
      <c r="H8486" t="s">
        <v>16725</v>
      </c>
      <c r="I8486" t="s">
        <v>16726</v>
      </c>
      <c r="J8486" t="s">
        <v>16727</v>
      </c>
      <c r="K8486">
        <v>0</v>
      </c>
      <c r="L8486">
        <v>0</v>
      </c>
      <c r="M8486">
        <v>0</v>
      </c>
      <c r="N8486">
        <v>999</v>
      </c>
    </row>
    <row r="8487" spans="1:14" s="6" customFormat="1" x14ac:dyDescent="0.2">
      <c r="A8487">
        <v>8482</v>
      </c>
      <c r="B8487">
        <v>19</v>
      </c>
      <c r="C8487" t="s">
        <v>509</v>
      </c>
      <c r="D8487" s="1" t="s">
        <v>11525</v>
      </c>
      <c r="E8487" s="1" t="s">
        <v>25119</v>
      </c>
      <c r="F8487" t="s">
        <v>11524</v>
      </c>
      <c r="G8487" s="1" t="s">
        <v>11523</v>
      </c>
      <c r="H8487" t="s">
        <v>16725</v>
      </c>
      <c r="I8487" t="s">
        <v>16726</v>
      </c>
      <c r="J8487" t="s">
        <v>16727</v>
      </c>
      <c r="K8487">
        <v>0</v>
      </c>
      <c r="L8487">
        <v>0</v>
      </c>
      <c r="M8487">
        <v>0</v>
      </c>
      <c r="N8487">
        <v>999</v>
      </c>
    </row>
    <row r="8488" spans="1:14" s="6" customFormat="1" x14ac:dyDescent="0.2">
      <c r="A8488">
        <v>8483</v>
      </c>
      <c r="B8488">
        <v>15</v>
      </c>
      <c r="C8488" t="s">
        <v>7763</v>
      </c>
      <c r="D8488" s="1" t="s">
        <v>11526</v>
      </c>
      <c r="E8488" s="1" t="s">
        <v>25120</v>
      </c>
      <c r="F8488" t="s">
        <v>11512</v>
      </c>
      <c r="G8488" s="1" t="s">
        <v>11511</v>
      </c>
      <c r="H8488" t="s">
        <v>16733</v>
      </c>
      <c r="I8488" t="s">
        <v>16734</v>
      </c>
      <c r="J8488" t="s">
        <v>16735</v>
      </c>
      <c r="K8488">
        <v>614</v>
      </c>
      <c r="L8488" t="s">
        <v>16816</v>
      </c>
      <c r="M8488">
        <v>10</v>
      </c>
      <c r="N8488">
        <v>54</v>
      </c>
    </row>
    <row r="8489" spans="1:14" s="6" customFormat="1" x14ac:dyDescent="0.2">
      <c r="A8489">
        <v>8484</v>
      </c>
      <c r="B8489">
        <v>15</v>
      </c>
      <c r="C8489" t="s">
        <v>7763</v>
      </c>
      <c r="D8489" s="1" t="s">
        <v>11527</v>
      </c>
      <c r="E8489" s="1" t="s">
        <v>25121</v>
      </c>
      <c r="F8489" t="s">
        <v>11512</v>
      </c>
      <c r="G8489" s="1" t="s">
        <v>11511</v>
      </c>
      <c r="H8489" t="s">
        <v>16733</v>
      </c>
      <c r="I8489" t="s">
        <v>16734</v>
      </c>
      <c r="J8489" t="s">
        <v>16735</v>
      </c>
      <c r="K8489">
        <v>614</v>
      </c>
      <c r="L8489" t="s">
        <v>16816</v>
      </c>
      <c r="M8489">
        <v>10</v>
      </c>
      <c r="N8489">
        <v>54</v>
      </c>
    </row>
    <row r="8490" spans="1:14" s="6" customFormat="1" x14ac:dyDescent="0.2">
      <c r="A8490">
        <v>8485</v>
      </c>
      <c r="B8490">
        <v>15</v>
      </c>
      <c r="C8490" t="s">
        <v>7763</v>
      </c>
      <c r="D8490" s="1" t="s">
        <v>11528</v>
      </c>
      <c r="E8490" s="1" t="s">
        <v>25122</v>
      </c>
      <c r="F8490" t="s">
        <v>11512</v>
      </c>
      <c r="G8490" s="1" t="s">
        <v>11511</v>
      </c>
      <c r="H8490" t="s">
        <v>16733</v>
      </c>
      <c r="I8490" t="s">
        <v>16734</v>
      </c>
      <c r="J8490" t="s">
        <v>16735</v>
      </c>
      <c r="K8490">
        <v>614</v>
      </c>
      <c r="L8490" t="s">
        <v>16816</v>
      </c>
      <c r="M8490">
        <v>10</v>
      </c>
      <c r="N8490">
        <v>54</v>
      </c>
    </row>
    <row r="8491" spans="1:14" s="6" customFormat="1" x14ac:dyDescent="0.2">
      <c r="A8491">
        <v>8486</v>
      </c>
      <c r="B8491">
        <v>15</v>
      </c>
      <c r="C8491" t="s">
        <v>7763</v>
      </c>
      <c r="D8491" s="1" t="s">
        <v>11529</v>
      </c>
      <c r="E8491" s="1" t="s">
        <v>25123</v>
      </c>
      <c r="F8491" t="s">
        <v>11512</v>
      </c>
      <c r="G8491" s="1" t="s">
        <v>11511</v>
      </c>
      <c r="H8491" t="s">
        <v>16733</v>
      </c>
      <c r="I8491" t="s">
        <v>16734</v>
      </c>
      <c r="J8491" t="s">
        <v>16735</v>
      </c>
      <c r="K8491">
        <v>614</v>
      </c>
      <c r="L8491" t="s">
        <v>16816</v>
      </c>
      <c r="M8491">
        <v>10</v>
      </c>
      <c r="N8491">
        <v>54</v>
      </c>
    </row>
    <row r="8492" spans="1:14" s="6" customFormat="1" x14ac:dyDescent="0.2">
      <c r="A8492">
        <v>8487</v>
      </c>
      <c r="B8492">
        <v>15</v>
      </c>
      <c r="C8492" t="s">
        <v>7763</v>
      </c>
      <c r="D8492" s="1" t="s">
        <v>11530</v>
      </c>
      <c r="E8492" s="1" t="s">
        <v>25124</v>
      </c>
      <c r="F8492" t="s">
        <v>11532</v>
      </c>
      <c r="G8492" s="1" t="s">
        <v>11531</v>
      </c>
      <c r="H8492" t="s">
        <v>16733</v>
      </c>
      <c r="I8492" t="s">
        <v>16734</v>
      </c>
      <c r="J8492" t="s">
        <v>16735</v>
      </c>
      <c r="K8492">
        <v>614</v>
      </c>
      <c r="L8492" t="s">
        <v>16816</v>
      </c>
      <c r="M8492">
        <v>10</v>
      </c>
      <c r="N8492">
        <v>54</v>
      </c>
    </row>
    <row r="8493" spans="1:14" s="6" customFormat="1" x14ac:dyDescent="0.2">
      <c r="A8493">
        <v>8488</v>
      </c>
      <c r="B8493">
        <v>15</v>
      </c>
      <c r="C8493" t="s">
        <v>7763</v>
      </c>
      <c r="D8493" s="1" t="s">
        <v>11533</v>
      </c>
      <c r="E8493" s="1" t="s">
        <v>25125</v>
      </c>
      <c r="F8493" t="s">
        <v>11532</v>
      </c>
      <c r="G8493" s="1" t="s">
        <v>11531</v>
      </c>
      <c r="H8493" t="s">
        <v>16733</v>
      </c>
      <c r="I8493" t="s">
        <v>16734</v>
      </c>
      <c r="J8493" t="s">
        <v>16735</v>
      </c>
      <c r="K8493">
        <v>614</v>
      </c>
      <c r="L8493" t="s">
        <v>16816</v>
      </c>
      <c r="M8493">
        <v>10</v>
      </c>
      <c r="N8493">
        <v>54</v>
      </c>
    </row>
    <row r="8494" spans="1:14" s="6" customFormat="1" x14ac:dyDescent="0.2">
      <c r="A8494">
        <v>8489</v>
      </c>
      <c r="B8494">
        <v>2</v>
      </c>
      <c r="C8494" t="s">
        <v>93</v>
      </c>
      <c r="D8494" s="1" t="s">
        <v>11534</v>
      </c>
      <c r="E8494" s="1" t="s">
        <v>25126</v>
      </c>
      <c r="F8494" t="s">
        <v>11340</v>
      </c>
      <c r="G8494" s="1" t="s">
        <v>11339</v>
      </c>
      <c r="H8494" t="s">
        <v>16725</v>
      </c>
      <c r="I8494" t="s">
        <v>16726</v>
      </c>
      <c r="J8494" t="s">
        <v>16727</v>
      </c>
      <c r="K8494">
        <v>214</v>
      </c>
      <c r="L8494" t="s">
        <v>16833</v>
      </c>
      <c r="M8494">
        <v>0</v>
      </c>
      <c r="N8494">
        <v>999</v>
      </c>
    </row>
    <row r="8495" spans="1:14" s="6" customFormat="1" x14ac:dyDescent="0.2">
      <c r="A8495">
        <v>8490</v>
      </c>
      <c r="B8495">
        <v>2</v>
      </c>
      <c r="C8495" t="s">
        <v>93</v>
      </c>
      <c r="D8495" s="1" t="s">
        <v>11535</v>
      </c>
      <c r="E8495" s="1" t="s">
        <v>25127</v>
      </c>
      <c r="F8495" t="s">
        <v>11340</v>
      </c>
      <c r="G8495" s="1" t="s">
        <v>11339</v>
      </c>
      <c r="H8495" t="s">
        <v>16725</v>
      </c>
      <c r="I8495" t="s">
        <v>16726</v>
      </c>
      <c r="J8495" t="s">
        <v>16727</v>
      </c>
      <c r="K8495">
        <v>214</v>
      </c>
      <c r="L8495" t="s">
        <v>16833</v>
      </c>
      <c r="M8495">
        <v>0</v>
      </c>
      <c r="N8495">
        <v>999</v>
      </c>
    </row>
    <row r="8496" spans="1:14" s="6" customFormat="1" x14ac:dyDescent="0.2">
      <c r="A8496">
        <v>8491</v>
      </c>
      <c r="B8496">
        <v>2</v>
      </c>
      <c r="C8496" t="s">
        <v>93</v>
      </c>
      <c r="D8496" s="1" t="s">
        <v>11536</v>
      </c>
      <c r="E8496" s="1" t="s">
        <v>25128</v>
      </c>
      <c r="F8496" t="s">
        <v>11340</v>
      </c>
      <c r="G8496" s="1" t="s">
        <v>11339</v>
      </c>
      <c r="H8496" t="s">
        <v>16725</v>
      </c>
      <c r="I8496" t="s">
        <v>16726</v>
      </c>
      <c r="J8496" t="s">
        <v>16727</v>
      </c>
      <c r="K8496">
        <v>214</v>
      </c>
      <c r="L8496" t="s">
        <v>16833</v>
      </c>
      <c r="M8496">
        <v>0</v>
      </c>
      <c r="N8496">
        <v>999</v>
      </c>
    </row>
    <row r="8497" spans="1:14" s="6" customFormat="1" x14ac:dyDescent="0.2">
      <c r="A8497">
        <v>8492</v>
      </c>
      <c r="B8497">
        <v>2</v>
      </c>
      <c r="C8497" t="s">
        <v>93</v>
      </c>
      <c r="D8497" s="1" t="s">
        <v>11537</v>
      </c>
      <c r="E8497" s="1" t="s">
        <v>25129</v>
      </c>
      <c r="F8497" t="s">
        <v>11340</v>
      </c>
      <c r="G8497" s="1" t="s">
        <v>11339</v>
      </c>
      <c r="H8497" t="s">
        <v>16725</v>
      </c>
      <c r="I8497" t="s">
        <v>16726</v>
      </c>
      <c r="J8497" t="s">
        <v>16727</v>
      </c>
      <c r="K8497">
        <v>214</v>
      </c>
      <c r="L8497" t="s">
        <v>16833</v>
      </c>
      <c r="M8497">
        <v>0</v>
      </c>
      <c r="N8497">
        <v>999</v>
      </c>
    </row>
    <row r="8498" spans="1:14" s="6" customFormat="1" x14ac:dyDescent="0.2">
      <c r="A8498">
        <v>8493</v>
      </c>
      <c r="B8498">
        <v>2</v>
      </c>
      <c r="C8498" t="s">
        <v>93</v>
      </c>
      <c r="D8498" s="1" t="s">
        <v>11538</v>
      </c>
      <c r="E8498" s="1" t="s">
        <v>25130</v>
      </c>
      <c r="F8498" t="s">
        <v>11340</v>
      </c>
      <c r="G8498" s="1" t="s">
        <v>11339</v>
      </c>
      <c r="H8498" t="s">
        <v>16725</v>
      </c>
      <c r="I8498" t="s">
        <v>16726</v>
      </c>
      <c r="J8498" t="s">
        <v>16727</v>
      </c>
      <c r="K8498">
        <v>214</v>
      </c>
      <c r="L8498" t="s">
        <v>16833</v>
      </c>
      <c r="M8498">
        <v>0</v>
      </c>
      <c r="N8498">
        <v>999</v>
      </c>
    </row>
    <row r="8499" spans="1:14" s="6" customFormat="1" x14ac:dyDescent="0.2">
      <c r="A8499">
        <v>8494</v>
      </c>
      <c r="B8499">
        <v>2</v>
      </c>
      <c r="C8499" t="s">
        <v>93</v>
      </c>
      <c r="D8499" s="1" t="s">
        <v>11539</v>
      </c>
      <c r="E8499" s="1" t="s">
        <v>25131</v>
      </c>
      <c r="F8499" t="s">
        <v>11340</v>
      </c>
      <c r="G8499" s="1" t="s">
        <v>11339</v>
      </c>
      <c r="H8499" t="s">
        <v>16725</v>
      </c>
      <c r="I8499" t="s">
        <v>16726</v>
      </c>
      <c r="J8499" t="s">
        <v>16727</v>
      </c>
      <c r="K8499">
        <v>214</v>
      </c>
      <c r="L8499" t="s">
        <v>16833</v>
      </c>
      <c r="M8499">
        <v>0</v>
      </c>
      <c r="N8499">
        <v>999</v>
      </c>
    </row>
    <row r="8500" spans="1:14" s="6" customFormat="1" x14ac:dyDescent="0.2">
      <c r="A8500">
        <v>8495</v>
      </c>
      <c r="B8500">
        <v>2</v>
      </c>
      <c r="C8500" t="s">
        <v>93</v>
      </c>
      <c r="D8500" s="1" t="s">
        <v>11540</v>
      </c>
      <c r="E8500" s="1" t="s">
        <v>25132</v>
      </c>
      <c r="F8500" t="s">
        <v>11340</v>
      </c>
      <c r="G8500" s="1" t="s">
        <v>11339</v>
      </c>
      <c r="H8500" t="s">
        <v>16725</v>
      </c>
      <c r="I8500" t="s">
        <v>16726</v>
      </c>
      <c r="J8500" t="s">
        <v>16727</v>
      </c>
      <c r="K8500">
        <v>214</v>
      </c>
      <c r="L8500" t="s">
        <v>16833</v>
      </c>
      <c r="M8500">
        <v>0</v>
      </c>
      <c r="N8500">
        <v>999</v>
      </c>
    </row>
    <row r="8501" spans="1:14" s="6" customFormat="1" x14ac:dyDescent="0.2">
      <c r="A8501">
        <v>8496</v>
      </c>
      <c r="B8501">
        <v>2</v>
      </c>
      <c r="C8501" t="s">
        <v>93</v>
      </c>
      <c r="D8501" s="1" t="s">
        <v>11541</v>
      </c>
      <c r="E8501" s="1" t="s">
        <v>25133</v>
      </c>
      <c r="F8501" t="s">
        <v>11543</v>
      </c>
      <c r="G8501" s="1" t="s">
        <v>11542</v>
      </c>
      <c r="H8501" t="s">
        <v>16725</v>
      </c>
      <c r="I8501" t="s">
        <v>16726</v>
      </c>
      <c r="J8501" t="s">
        <v>16727</v>
      </c>
      <c r="K8501">
        <v>214</v>
      </c>
      <c r="L8501" t="s">
        <v>16833</v>
      </c>
      <c r="M8501">
        <v>0</v>
      </c>
      <c r="N8501">
        <v>999</v>
      </c>
    </row>
    <row r="8502" spans="1:14" s="6" customFormat="1" x14ac:dyDescent="0.2">
      <c r="A8502">
        <v>8497</v>
      </c>
      <c r="B8502">
        <v>7</v>
      </c>
      <c r="C8502" t="s">
        <v>10855</v>
      </c>
      <c r="D8502" s="1" t="s">
        <v>11544</v>
      </c>
      <c r="E8502" s="1" t="s">
        <v>25134</v>
      </c>
      <c r="F8502" t="s">
        <v>11455</v>
      </c>
      <c r="G8502" s="1" t="s">
        <v>11454</v>
      </c>
      <c r="H8502" t="s">
        <v>16725</v>
      </c>
      <c r="I8502" t="s">
        <v>16726</v>
      </c>
      <c r="J8502" t="s">
        <v>16727</v>
      </c>
      <c r="K8502">
        <v>614</v>
      </c>
      <c r="L8502">
        <v>0</v>
      </c>
      <c r="M8502">
        <v>0</v>
      </c>
      <c r="N8502">
        <v>999</v>
      </c>
    </row>
    <row r="8503" spans="1:14" s="6" customFormat="1" x14ac:dyDescent="0.2">
      <c r="A8503">
        <v>8498</v>
      </c>
      <c r="B8503">
        <v>7</v>
      </c>
      <c r="C8503" t="s">
        <v>10855</v>
      </c>
      <c r="D8503" s="1" t="s">
        <v>11545</v>
      </c>
      <c r="E8503" s="1" t="s">
        <v>25135</v>
      </c>
      <c r="F8503" t="s">
        <v>11547</v>
      </c>
      <c r="G8503" s="1" t="s">
        <v>11546</v>
      </c>
      <c r="H8503" t="s">
        <v>16725</v>
      </c>
      <c r="I8503" t="s">
        <v>16726</v>
      </c>
      <c r="J8503" t="s">
        <v>16727</v>
      </c>
      <c r="K8503">
        <v>614</v>
      </c>
      <c r="L8503" t="s">
        <v>16830</v>
      </c>
      <c r="M8503">
        <v>0</v>
      </c>
      <c r="N8503">
        <v>999</v>
      </c>
    </row>
    <row r="8504" spans="1:14" s="6" customFormat="1" x14ac:dyDescent="0.2">
      <c r="A8504">
        <v>8499</v>
      </c>
      <c r="B8504">
        <v>7</v>
      </c>
      <c r="C8504" t="s">
        <v>10855</v>
      </c>
      <c r="D8504" s="1" t="s">
        <v>11548</v>
      </c>
      <c r="E8504" s="1" t="s">
        <v>25136</v>
      </c>
      <c r="F8504" t="s">
        <v>11547</v>
      </c>
      <c r="G8504" s="1" t="s">
        <v>11546</v>
      </c>
      <c r="H8504" t="s">
        <v>16725</v>
      </c>
      <c r="I8504" t="s">
        <v>16726</v>
      </c>
      <c r="J8504" t="s">
        <v>16727</v>
      </c>
      <c r="K8504">
        <v>614</v>
      </c>
      <c r="L8504" t="s">
        <v>16830</v>
      </c>
      <c r="M8504">
        <v>0</v>
      </c>
      <c r="N8504">
        <v>999</v>
      </c>
    </row>
    <row r="8505" spans="1:14" s="6" customFormat="1" x14ac:dyDescent="0.2">
      <c r="A8505">
        <v>8500</v>
      </c>
      <c r="B8505">
        <v>7</v>
      </c>
      <c r="C8505" t="s">
        <v>10855</v>
      </c>
      <c r="D8505" s="1" t="s">
        <v>11549</v>
      </c>
      <c r="E8505" s="1" t="s">
        <v>25137</v>
      </c>
      <c r="F8505" t="s">
        <v>11547</v>
      </c>
      <c r="G8505" s="1" t="s">
        <v>11546</v>
      </c>
      <c r="H8505" t="s">
        <v>16725</v>
      </c>
      <c r="I8505" t="s">
        <v>16726</v>
      </c>
      <c r="J8505" t="s">
        <v>16727</v>
      </c>
      <c r="K8505">
        <v>614</v>
      </c>
      <c r="L8505" t="s">
        <v>16830</v>
      </c>
      <c r="M8505">
        <v>0</v>
      </c>
      <c r="N8505">
        <v>999</v>
      </c>
    </row>
    <row r="8506" spans="1:14" s="6" customFormat="1" x14ac:dyDescent="0.2">
      <c r="A8506">
        <v>8501</v>
      </c>
      <c r="B8506">
        <v>7</v>
      </c>
      <c r="C8506" t="s">
        <v>10855</v>
      </c>
      <c r="D8506" s="1" t="s">
        <v>11550</v>
      </c>
      <c r="E8506" s="1" t="s">
        <v>25138</v>
      </c>
      <c r="F8506" t="s">
        <v>11547</v>
      </c>
      <c r="G8506" s="1" t="s">
        <v>11546</v>
      </c>
      <c r="H8506" t="s">
        <v>16725</v>
      </c>
      <c r="I8506" t="s">
        <v>16726</v>
      </c>
      <c r="J8506" t="s">
        <v>16727</v>
      </c>
      <c r="K8506">
        <v>614</v>
      </c>
      <c r="L8506" t="s">
        <v>16830</v>
      </c>
      <c r="M8506">
        <v>0</v>
      </c>
      <c r="N8506">
        <v>999</v>
      </c>
    </row>
    <row r="8507" spans="1:14" s="6" customFormat="1" x14ac:dyDescent="0.2">
      <c r="A8507">
        <v>8502</v>
      </c>
      <c r="B8507">
        <v>7</v>
      </c>
      <c r="C8507" t="s">
        <v>10855</v>
      </c>
      <c r="D8507" s="1" t="s">
        <v>11551</v>
      </c>
      <c r="E8507" s="1" t="s">
        <v>25139</v>
      </c>
      <c r="F8507" t="s">
        <v>11547</v>
      </c>
      <c r="G8507" s="1" t="s">
        <v>11546</v>
      </c>
      <c r="H8507" t="s">
        <v>16725</v>
      </c>
      <c r="I8507" t="s">
        <v>16726</v>
      </c>
      <c r="J8507" t="s">
        <v>16727</v>
      </c>
      <c r="K8507">
        <v>614</v>
      </c>
      <c r="L8507" t="s">
        <v>16830</v>
      </c>
      <c r="M8507">
        <v>0</v>
      </c>
      <c r="N8507">
        <v>999</v>
      </c>
    </row>
    <row r="8508" spans="1:14" s="6" customFormat="1" x14ac:dyDescent="0.2">
      <c r="A8508">
        <v>8503</v>
      </c>
      <c r="B8508">
        <v>7</v>
      </c>
      <c r="C8508" t="s">
        <v>10855</v>
      </c>
      <c r="D8508" s="1" t="s">
        <v>11552</v>
      </c>
      <c r="E8508" s="1" t="s">
        <v>25140</v>
      </c>
      <c r="F8508" t="s">
        <v>11547</v>
      </c>
      <c r="G8508" s="1" t="s">
        <v>11546</v>
      </c>
      <c r="H8508" t="s">
        <v>16725</v>
      </c>
      <c r="I8508" t="s">
        <v>16726</v>
      </c>
      <c r="J8508" t="s">
        <v>16727</v>
      </c>
      <c r="K8508">
        <v>614</v>
      </c>
      <c r="L8508" t="s">
        <v>16830</v>
      </c>
      <c r="M8508">
        <v>0</v>
      </c>
      <c r="N8508">
        <v>999</v>
      </c>
    </row>
    <row r="8509" spans="1:14" s="6" customFormat="1" x14ac:dyDescent="0.2">
      <c r="A8509">
        <v>8504</v>
      </c>
      <c r="B8509">
        <v>2</v>
      </c>
      <c r="C8509" t="s">
        <v>93</v>
      </c>
      <c r="D8509" s="1" t="s">
        <v>11553</v>
      </c>
      <c r="E8509" s="1" t="s">
        <v>25141</v>
      </c>
      <c r="F8509" t="s">
        <v>11543</v>
      </c>
      <c r="G8509" s="1" t="s">
        <v>11542</v>
      </c>
      <c r="H8509" t="s">
        <v>16725</v>
      </c>
      <c r="I8509" t="s">
        <v>16726</v>
      </c>
      <c r="J8509" t="s">
        <v>16727</v>
      </c>
      <c r="K8509">
        <v>214</v>
      </c>
      <c r="L8509" t="s">
        <v>16833</v>
      </c>
      <c r="M8509">
        <v>0</v>
      </c>
      <c r="N8509">
        <v>999</v>
      </c>
    </row>
    <row r="8510" spans="1:14" s="6" customFormat="1" x14ac:dyDescent="0.2">
      <c r="A8510">
        <v>8505</v>
      </c>
      <c r="B8510">
        <v>2</v>
      </c>
      <c r="C8510" t="s">
        <v>93</v>
      </c>
      <c r="D8510" s="1" t="s">
        <v>11554</v>
      </c>
      <c r="E8510" s="1" t="s">
        <v>25142</v>
      </c>
      <c r="F8510" t="s">
        <v>11543</v>
      </c>
      <c r="G8510" s="1" t="s">
        <v>11542</v>
      </c>
      <c r="H8510" t="s">
        <v>16725</v>
      </c>
      <c r="I8510" t="s">
        <v>16726</v>
      </c>
      <c r="J8510" t="s">
        <v>16727</v>
      </c>
      <c r="K8510">
        <v>214</v>
      </c>
      <c r="L8510" t="s">
        <v>16833</v>
      </c>
      <c r="M8510">
        <v>0</v>
      </c>
      <c r="N8510">
        <v>999</v>
      </c>
    </row>
    <row r="8511" spans="1:14" s="6" customFormat="1" x14ac:dyDescent="0.2">
      <c r="A8511">
        <v>8506</v>
      </c>
      <c r="B8511">
        <v>2</v>
      </c>
      <c r="C8511" t="s">
        <v>93</v>
      </c>
      <c r="D8511" s="1" t="s">
        <v>11555</v>
      </c>
      <c r="E8511" s="1" t="s">
        <v>25143</v>
      </c>
      <c r="F8511" t="s">
        <v>11543</v>
      </c>
      <c r="G8511" s="1" t="s">
        <v>11542</v>
      </c>
      <c r="H8511" t="s">
        <v>16725</v>
      </c>
      <c r="I8511" t="s">
        <v>16726</v>
      </c>
      <c r="J8511" t="s">
        <v>16727</v>
      </c>
      <c r="K8511">
        <v>214</v>
      </c>
      <c r="L8511" t="s">
        <v>16833</v>
      </c>
      <c r="M8511">
        <v>0</v>
      </c>
      <c r="N8511">
        <v>999</v>
      </c>
    </row>
    <row r="8512" spans="1:14" s="6" customFormat="1" x14ac:dyDescent="0.2">
      <c r="A8512">
        <v>8507</v>
      </c>
      <c r="B8512">
        <v>2</v>
      </c>
      <c r="C8512" t="s">
        <v>93</v>
      </c>
      <c r="D8512" s="1" t="s">
        <v>11556</v>
      </c>
      <c r="E8512" s="1" t="s">
        <v>25144</v>
      </c>
      <c r="F8512" t="s">
        <v>11543</v>
      </c>
      <c r="G8512" s="1" t="s">
        <v>11542</v>
      </c>
      <c r="H8512" t="s">
        <v>16725</v>
      </c>
      <c r="I8512" t="s">
        <v>16726</v>
      </c>
      <c r="J8512" t="s">
        <v>16727</v>
      </c>
      <c r="K8512">
        <v>214</v>
      </c>
      <c r="L8512" t="s">
        <v>16833</v>
      </c>
      <c r="M8512">
        <v>0</v>
      </c>
      <c r="N8512">
        <v>999</v>
      </c>
    </row>
    <row r="8513" spans="1:14" s="6" customFormat="1" x14ac:dyDescent="0.2">
      <c r="A8513">
        <v>8508</v>
      </c>
      <c r="B8513">
        <v>2</v>
      </c>
      <c r="C8513" t="s">
        <v>93</v>
      </c>
      <c r="D8513" s="1" t="s">
        <v>11557</v>
      </c>
      <c r="E8513" s="1" t="s">
        <v>25145</v>
      </c>
      <c r="F8513" t="s">
        <v>11543</v>
      </c>
      <c r="G8513" s="1" t="s">
        <v>11542</v>
      </c>
      <c r="H8513" t="s">
        <v>16725</v>
      </c>
      <c r="I8513" t="s">
        <v>16726</v>
      </c>
      <c r="J8513" t="s">
        <v>16727</v>
      </c>
      <c r="K8513">
        <v>214</v>
      </c>
      <c r="L8513" t="s">
        <v>16833</v>
      </c>
      <c r="M8513">
        <v>0</v>
      </c>
      <c r="N8513">
        <v>999</v>
      </c>
    </row>
    <row r="8514" spans="1:14" s="6" customFormat="1" x14ac:dyDescent="0.2">
      <c r="A8514">
        <v>8509</v>
      </c>
      <c r="B8514">
        <v>2</v>
      </c>
      <c r="C8514" t="s">
        <v>93</v>
      </c>
      <c r="D8514" s="1" t="s">
        <v>11558</v>
      </c>
      <c r="E8514" s="1" t="s">
        <v>25146</v>
      </c>
      <c r="F8514" t="s">
        <v>11543</v>
      </c>
      <c r="G8514" s="1" t="s">
        <v>11542</v>
      </c>
      <c r="H8514" t="s">
        <v>16725</v>
      </c>
      <c r="I8514" t="s">
        <v>16726</v>
      </c>
      <c r="J8514" t="s">
        <v>16727</v>
      </c>
      <c r="K8514">
        <v>214</v>
      </c>
      <c r="L8514" t="s">
        <v>16833</v>
      </c>
      <c r="M8514">
        <v>0</v>
      </c>
      <c r="N8514">
        <v>999</v>
      </c>
    </row>
    <row r="8515" spans="1:14" s="6" customFormat="1" x14ac:dyDescent="0.2">
      <c r="A8515">
        <v>8510</v>
      </c>
      <c r="B8515">
        <v>15</v>
      </c>
      <c r="C8515" t="s">
        <v>7763</v>
      </c>
      <c r="D8515" s="1" t="s">
        <v>11559</v>
      </c>
      <c r="E8515" s="1" t="s">
        <v>25147</v>
      </c>
      <c r="F8515" t="s">
        <v>11532</v>
      </c>
      <c r="G8515" s="1" t="s">
        <v>11531</v>
      </c>
      <c r="H8515" t="s">
        <v>16733</v>
      </c>
      <c r="I8515" t="s">
        <v>16734</v>
      </c>
      <c r="J8515" t="s">
        <v>16735</v>
      </c>
      <c r="K8515">
        <v>614</v>
      </c>
      <c r="L8515" t="s">
        <v>16816</v>
      </c>
      <c r="M8515">
        <v>10</v>
      </c>
      <c r="N8515">
        <v>54</v>
      </c>
    </row>
    <row r="8516" spans="1:14" s="6" customFormat="1" x14ac:dyDescent="0.2">
      <c r="A8516">
        <v>8511</v>
      </c>
      <c r="B8516">
        <v>15</v>
      </c>
      <c r="C8516" t="s">
        <v>7763</v>
      </c>
      <c r="D8516" s="1" t="s">
        <v>11560</v>
      </c>
      <c r="E8516" s="1" t="s">
        <v>25148</v>
      </c>
      <c r="F8516" t="s">
        <v>11532</v>
      </c>
      <c r="G8516" s="1" t="s">
        <v>11531</v>
      </c>
      <c r="H8516" t="s">
        <v>16733</v>
      </c>
      <c r="I8516" t="s">
        <v>16734</v>
      </c>
      <c r="J8516" t="s">
        <v>16735</v>
      </c>
      <c r="K8516">
        <v>614</v>
      </c>
      <c r="L8516" t="s">
        <v>16816</v>
      </c>
      <c r="M8516">
        <v>10</v>
      </c>
      <c r="N8516">
        <v>54</v>
      </c>
    </row>
    <row r="8517" spans="1:14" s="6" customFormat="1" x14ac:dyDescent="0.2">
      <c r="A8517">
        <v>8512</v>
      </c>
      <c r="B8517">
        <v>15</v>
      </c>
      <c r="C8517" t="s">
        <v>7763</v>
      </c>
      <c r="D8517" s="1" t="s">
        <v>11561</v>
      </c>
      <c r="E8517" s="1" t="s">
        <v>25149</v>
      </c>
      <c r="F8517" t="s">
        <v>11532</v>
      </c>
      <c r="G8517" s="1" t="s">
        <v>11531</v>
      </c>
      <c r="H8517" t="s">
        <v>16733</v>
      </c>
      <c r="I8517" t="s">
        <v>16734</v>
      </c>
      <c r="J8517" t="s">
        <v>16735</v>
      </c>
      <c r="K8517">
        <v>614</v>
      </c>
      <c r="L8517" t="s">
        <v>16816</v>
      </c>
      <c r="M8517">
        <v>10</v>
      </c>
      <c r="N8517">
        <v>54</v>
      </c>
    </row>
    <row r="8518" spans="1:14" s="6" customFormat="1" x14ac:dyDescent="0.2">
      <c r="A8518">
        <v>8513</v>
      </c>
      <c r="B8518">
        <v>15</v>
      </c>
      <c r="C8518" t="s">
        <v>7763</v>
      </c>
      <c r="D8518" s="1" t="s">
        <v>11562</v>
      </c>
      <c r="E8518" s="1" t="s">
        <v>25150</v>
      </c>
      <c r="F8518" t="s">
        <v>11564</v>
      </c>
      <c r="G8518" s="1" t="s">
        <v>11563</v>
      </c>
      <c r="H8518" t="s">
        <v>16733</v>
      </c>
      <c r="I8518" t="s">
        <v>16734</v>
      </c>
      <c r="J8518" t="s">
        <v>16735</v>
      </c>
      <c r="K8518">
        <v>614</v>
      </c>
      <c r="L8518" t="s">
        <v>16816</v>
      </c>
      <c r="M8518">
        <v>10</v>
      </c>
      <c r="N8518">
        <v>54</v>
      </c>
    </row>
    <row r="8519" spans="1:14" s="6" customFormat="1" x14ac:dyDescent="0.2">
      <c r="A8519">
        <v>8514</v>
      </c>
      <c r="B8519">
        <v>15</v>
      </c>
      <c r="C8519" t="s">
        <v>7763</v>
      </c>
      <c r="D8519" s="1" t="s">
        <v>11565</v>
      </c>
      <c r="E8519" s="1" t="s">
        <v>25151</v>
      </c>
      <c r="F8519" t="s">
        <v>11564</v>
      </c>
      <c r="G8519" s="1" t="s">
        <v>11563</v>
      </c>
      <c r="H8519" t="s">
        <v>16733</v>
      </c>
      <c r="I8519" t="s">
        <v>16734</v>
      </c>
      <c r="J8519" t="s">
        <v>16735</v>
      </c>
      <c r="K8519">
        <v>614</v>
      </c>
      <c r="L8519" t="s">
        <v>16816</v>
      </c>
      <c r="M8519">
        <v>10</v>
      </c>
      <c r="N8519">
        <v>54</v>
      </c>
    </row>
    <row r="8520" spans="1:14" s="6" customFormat="1" x14ac:dyDescent="0.2">
      <c r="A8520">
        <v>8515</v>
      </c>
      <c r="B8520">
        <v>15</v>
      </c>
      <c r="C8520" t="s">
        <v>7763</v>
      </c>
      <c r="D8520" s="1" t="s">
        <v>11566</v>
      </c>
      <c r="E8520" s="1" t="s">
        <v>25152</v>
      </c>
      <c r="F8520" t="s">
        <v>11564</v>
      </c>
      <c r="G8520" s="1" t="s">
        <v>11563</v>
      </c>
      <c r="H8520" t="s">
        <v>16733</v>
      </c>
      <c r="I8520" t="s">
        <v>16734</v>
      </c>
      <c r="J8520" t="s">
        <v>16735</v>
      </c>
      <c r="K8520">
        <v>614</v>
      </c>
      <c r="L8520" t="s">
        <v>16816</v>
      </c>
      <c r="M8520">
        <v>10</v>
      </c>
      <c r="N8520">
        <v>54</v>
      </c>
    </row>
    <row r="8521" spans="1:14" s="6" customFormat="1" x14ac:dyDescent="0.2">
      <c r="A8521">
        <v>8516</v>
      </c>
      <c r="B8521">
        <v>15</v>
      </c>
      <c r="C8521" t="s">
        <v>7763</v>
      </c>
      <c r="D8521" s="1" t="s">
        <v>11567</v>
      </c>
      <c r="E8521" s="1" t="s">
        <v>25153</v>
      </c>
      <c r="F8521" t="s">
        <v>11564</v>
      </c>
      <c r="G8521" s="1" t="s">
        <v>11563</v>
      </c>
      <c r="H8521" t="s">
        <v>16733</v>
      </c>
      <c r="I8521" t="s">
        <v>16734</v>
      </c>
      <c r="J8521" t="s">
        <v>16735</v>
      </c>
      <c r="K8521">
        <v>614</v>
      </c>
      <c r="L8521" t="s">
        <v>16816</v>
      </c>
      <c r="M8521">
        <v>10</v>
      </c>
      <c r="N8521">
        <v>54</v>
      </c>
    </row>
    <row r="8522" spans="1:14" s="6" customFormat="1" x14ac:dyDescent="0.2">
      <c r="A8522">
        <v>8517</v>
      </c>
      <c r="B8522">
        <v>18</v>
      </c>
      <c r="C8522" t="s">
        <v>5614</v>
      </c>
      <c r="D8522" s="1" t="s">
        <v>11568</v>
      </c>
      <c r="E8522" s="1" t="s">
        <v>25154</v>
      </c>
      <c r="F8522" t="s">
        <v>11251</v>
      </c>
      <c r="G8522" s="1" t="s">
        <v>11250</v>
      </c>
      <c r="H8522" t="s">
        <v>16725</v>
      </c>
      <c r="I8522" t="s">
        <v>16726</v>
      </c>
      <c r="J8522" t="s">
        <v>16727</v>
      </c>
      <c r="K8522">
        <v>700</v>
      </c>
      <c r="L8522" t="s">
        <v>16805</v>
      </c>
      <c r="M8522">
        <v>0</v>
      </c>
      <c r="N8522">
        <v>999</v>
      </c>
    </row>
    <row r="8523" spans="1:14" s="6" customFormat="1" x14ac:dyDescent="0.2">
      <c r="A8523">
        <v>8518</v>
      </c>
      <c r="B8523">
        <v>18</v>
      </c>
      <c r="C8523" t="s">
        <v>5614</v>
      </c>
      <c r="D8523" s="1" t="s">
        <v>11569</v>
      </c>
      <c r="E8523" s="1" t="s">
        <v>25155</v>
      </c>
      <c r="F8523" t="s">
        <v>11251</v>
      </c>
      <c r="G8523" s="1" t="s">
        <v>11250</v>
      </c>
      <c r="H8523" t="s">
        <v>16725</v>
      </c>
      <c r="I8523" t="s">
        <v>16728</v>
      </c>
      <c r="J8523" t="s">
        <v>16729</v>
      </c>
      <c r="K8523">
        <v>700</v>
      </c>
      <c r="L8523" t="s">
        <v>16805</v>
      </c>
      <c r="M8523">
        <v>0</v>
      </c>
      <c r="N8523">
        <v>120</v>
      </c>
    </row>
    <row r="8524" spans="1:14" s="6" customFormat="1" x14ac:dyDescent="0.2">
      <c r="A8524">
        <v>8519</v>
      </c>
      <c r="B8524">
        <v>18</v>
      </c>
      <c r="C8524" t="s">
        <v>5614</v>
      </c>
      <c r="D8524" s="1" t="s">
        <v>11570</v>
      </c>
      <c r="E8524" s="1" t="s">
        <v>25156</v>
      </c>
      <c r="F8524" t="s">
        <v>11251</v>
      </c>
      <c r="G8524" s="1" t="s">
        <v>11250</v>
      </c>
      <c r="H8524" t="s">
        <v>16725</v>
      </c>
      <c r="I8524" t="s">
        <v>16726</v>
      </c>
      <c r="J8524" t="s">
        <v>16727</v>
      </c>
      <c r="K8524">
        <v>700</v>
      </c>
      <c r="L8524" t="s">
        <v>16805</v>
      </c>
      <c r="M8524">
        <v>0</v>
      </c>
      <c r="N8524">
        <v>999</v>
      </c>
    </row>
    <row r="8525" spans="1:14" s="6" customFormat="1" x14ac:dyDescent="0.2">
      <c r="A8525">
        <v>8520</v>
      </c>
      <c r="B8525">
        <v>18</v>
      </c>
      <c r="C8525" t="s">
        <v>5614</v>
      </c>
      <c r="D8525" s="1" t="s">
        <v>11571</v>
      </c>
      <c r="E8525" s="1" t="s">
        <v>25157</v>
      </c>
      <c r="F8525" t="s">
        <v>11251</v>
      </c>
      <c r="G8525" s="1" t="s">
        <v>11250</v>
      </c>
      <c r="H8525" t="s">
        <v>16725</v>
      </c>
      <c r="I8525" t="s">
        <v>16726</v>
      </c>
      <c r="J8525" t="s">
        <v>16727</v>
      </c>
      <c r="K8525">
        <v>700</v>
      </c>
      <c r="L8525" t="s">
        <v>16805</v>
      </c>
      <c r="M8525">
        <v>0</v>
      </c>
      <c r="N8525">
        <v>999</v>
      </c>
    </row>
    <row r="8526" spans="1:14" s="6" customFormat="1" x14ac:dyDescent="0.2">
      <c r="A8526">
        <v>8521</v>
      </c>
      <c r="B8526">
        <v>18</v>
      </c>
      <c r="C8526" t="s">
        <v>5614</v>
      </c>
      <c r="D8526" s="1" t="s">
        <v>11572</v>
      </c>
      <c r="E8526" s="1" t="s">
        <v>25158</v>
      </c>
      <c r="F8526" t="s">
        <v>11251</v>
      </c>
      <c r="G8526" s="1" t="s">
        <v>11250</v>
      </c>
      <c r="H8526" t="s">
        <v>16725</v>
      </c>
      <c r="I8526" t="s">
        <v>16726</v>
      </c>
      <c r="J8526" t="s">
        <v>16727</v>
      </c>
      <c r="K8526">
        <v>0</v>
      </c>
      <c r="L8526" t="s">
        <v>5616</v>
      </c>
      <c r="M8526">
        <v>0</v>
      </c>
      <c r="N8526">
        <v>999</v>
      </c>
    </row>
    <row r="8527" spans="1:14" s="6" customFormat="1" x14ac:dyDescent="0.2">
      <c r="A8527">
        <v>8522</v>
      </c>
      <c r="B8527">
        <v>18</v>
      </c>
      <c r="C8527" t="s">
        <v>5614</v>
      </c>
      <c r="D8527" s="1" t="s">
        <v>11573</v>
      </c>
      <c r="E8527" s="1" t="s">
        <v>25159</v>
      </c>
      <c r="F8527" t="s">
        <v>11251</v>
      </c>
      <c r="G8527" s="1" t="s">
        <v>11250</v>
      </c>
      <c r="H8527" t="s">
        <v>16725</v>
      </c>
      <c r="I8527" t="s">
        <v>16726</v>
      </c>
      <c r="J8527" t="s">
        <v>16727</v>
      </c>
      <c r="K8527">
        <v>700</v>
      </c>
      <c r="L8527" t="s">
        <v>16805</v>
      </c>
      <c r="M8527">
        <v>0</v>
      </c>
      <c r="N8527">
        <v>999</v>
      </c>
    </row>
    <row r="8528" spans="1:14" s="6" customFormat="1" x14ac:dyDescent="0.2">
      <c r="A8528">
        <v>8523</v>
      </c>
      <c r="B8528">
        <v>18</v>
      </c>
      <c r="C8528" t="s">
        <v>5614</v>
      </c>
      <c r="D8528" s="1" t="s">
        <v>11574</v>
      </c>
      <c r="E8528" s="1" t="s">
        <v>11575</v>
      </c>
      <c r="F8528" t="s">
        <v>11576</v>
      </c>
      <c r="G8528" s="1" t="s">
        <v>11575</v>
      </c>
      <c r="H8528" t="s">
        <v>16725</v>
      </c>
      <c r="I8528" t="s">
        <v>16726</v>
      </c>
      <c r="J8528" t="s">
        <v>16727</v>
      </c>
      <c r="K8528">
        <v>700</v>
      </c>
      <c r="L8528" t="s">
        <v>16805</v>
      </c>
      <c r="M8528">
        <v>0</v>
      </c>
      <c r="N8528">
        <v>999</v>
      </c>
    </row>
    <row r="8529" spans="1:14" s="6" customFormat="1" x14ac:dyDescent="0.2">
      <c r="A8529">
        <v>8524</v>
      </c>
      <c r="B8529">
        <v>18</v>
      </c>
      <c r="C8529" t="s">
        <v>5614</v>
      </c>
      <c r="D8529" s="1" t="s">
        <v>11577</v>
      </c>
      <c r="E8529" s="1" t="s">
        <v>25160</v>
      </c>
      <c r="F8529" t="s">
        <v>11579</v>
      </c>
      <c r="G8529" s="1" t="s">
        <v>11578</v>
      </c>
      <c r="H8529" t="s">
        <v>16725</v>
      </c>
      <c r="I8529" t="s">
        <v>16726</v>
      </c>
      <c r="J8529" t="s">
        <v>16727</v>
      </c>
      <c r="K8529">
        <v>0</v>
      </c>
      <c r="L8529" t="s">
        <v>5616</v>
      </c>
      <c r="M8529">
        <v>0</v>
      </c>
      <c r="N8529">
        <v>999</v>
      </c>
    </row>
    <row r="8530" spans="1:14" s="6" customFormat="1" x14ac:dyDescent="0.2">
      <c r="A8530">
        <v>8525</v>
      </c>
      <c r="B8530">
        <v>18</v>
      </c>
      <c r="C8530" t="s">
        <v>5614</v>
      </c>
      <c r="D8530" s="1" t="s">
        <v>11580</v>
      </c>
      <c r="E8530" s="1" t="s">
        <v>25161</v>
      </c>
      <c r="F8530" t="s">
        <v>11579</v>
      </c>
      <c r="G8530" s="1" t="s">
        <v>11578</v>
      </c>
      <c r="H8530" t="s">
        <v>16725</v>
      </c>
      <c r="I8530" t="s">
        <v>16726</v>
      </c>
      <c r="J8530" t="s">
        <v>16727</v>
      </c>
      <c r="K8530">
        <v>0</v>
      </c>
      <c r="L8530" t="s">
        <v>5616</v>
      </c>
      <c r="M8530">
        <v>0</v>
      </c>
      <c r="N8530">
        <v>999</v>
      </c>
    </row>
    <row r="8531" spans="1:14" s="6" customFormat="1" x14ac:dyDescent="0.2">
      <c r="A8531">
        <v>8526</v>
      </c>
      <c r="B8531">
        <v>18</v>
      </c>
      <c r="C8531" t="s">
        <v>5614</v>
      </c>
      <c r="D8531" s="1" t="s">
        <v>11581</v>
      </c>
      <c r="E8531" s="1" t="s">
        <v>25162</v>
      </c>
      <c r="F8531" t="s">
        <v>11579</v>
      </c>
      <c r="G8531" s="1" t="s">
        <v>11578</v>
      </c>
      <c r="H8531" t="s">
        <v>16725</v>
      </c>
      <c r="I8531" t="s">
        <v>16726</v>
      </c>
      <c r="J8531" t="s">
        <v>16727</v>
      </c>
      <c r="K8531">
        <v>0</v>
      </c>
      <c r="L8531" t="s">
        <v>5616</v>
      </c>
      <c r="M8531">
        <v>0</v>
      </c>
      <c r="N8531">
        <v>999</v>
      </c>
    </row>
    <row r="8532" spans="1:14" s="6" customFormat="1" x14ac:dyDescent="0.2">
      <c r="A8532">
        <v>8527</v>
      </c>
      <c r="B8532">
        <v>13</v>
      </c>
      <c r="C8532" t="s">
        <v>461</v>
      </c>
      <c r="D8532" s="1" t="s">
        <v>11582</v>
      </c>
      <c r="E8532" s="1" t="s">
        <v>25163</v>
      </c>
      <c r="F8532" t="s">
        <v>11497</v>
      </c>
      <c r="G8532" s="1" t="s">
        <v>11496</v>
      </c>
      <c r="H8532" t="s">
        <v>16725</v>
      </c>
      <c r="I8532" t="s">
        <v>16777</v>
      </c>
      <c r="J8532" t="s">
        <v>16729</v>
      </c>
      <c r="K8532">
        <v>614</v>
      </c>
      <c r="L8532" t="s">
        <v>16751</v>
      </c>
      <c r="M8532">
        <v>1</v>
      </c>
      <c r="N8532">
        <v>120</v>
      </c>
    </row>
    <row r="8533" spans="1:14" s="6" customFormat="1" x14ac:dyDescent="0.2">
      <c r="A8533">
        <v>8528</v>
      </c>
      <c r="B8533">
        <v>13</v>
      </c>
      <c r="C8533" t="s">
        <v>461</v>
      </c>
      <c r="D8533" s="1" t="s">
        <v>11583</v>
      </c>
      <c r="E8533" s="1" t="s">
        <v>25164</v>
      </c>
      <c r="F8533" t="s">
        <v>11497</v>
      </c>
      <c r="G8533" s="1" t="s">
        <v>11496</v>
      </c>
      <c r="H8533" t="s">
        <v>16725</v>
      </c>
      <c r="I8533" t="s">
        <v>16777</v>
      </c>
      <c r="J8533" t="s">
        <v>16729</v>
      </c>
      <c r="K8533">
        <v>614</v>
      </c>
      <c r="L8533" t="s">
        <v>16751</v>
      </c>
      <c r="M8533">
        <v>1</v>
      </c>
      <c r="N8533">
        <v>120</v>
      </c>
    </row>
    <row r="8534" spans="1:14" s="6" customFormat="1" x14ac:dyDescent="0.2">
      <c r="A8534">
        <v>8529</v>
      </c>
      <c r="B8534">
        <v>13</v>
      </c>
      <c r="C8534" t="s">
        <v>461</v>
      </c>
      <c r="D8534" s="1" t="s">
        <v>11584</v>
      </c>
      <c r="E8534" s="1" t="s">
        <v>25165</v>
      </c>
      <c r="F8534" t="s">
        <v>11497</v>
      </c>
      <c r="G8534" s="1" t="s">
        <v>11496</v>
      </c>
      <c r="H8534" t="s">
        <v>16725</v>
      </c>
      <c r="I8534" t="s">
        <v>16777</v>
      </c>
      <c r="J8534" t="s">
        <v>16729</v>
      </c>
      <c r="K8534">
        <v>614</v>
      </c>
      <c r="L8534" t="s">
        <v>16751</v>
      </c>
      <c r="M8534">
        <v>1</v>
      </c>
      <c r="N8534">
        <v>120</v>
      </c>
    </row>
    <row r="8535" spans="1:14" s="6" customFormat="1" x14ac:dyDescent="0.2">
      <c r="A8535">
        <v>8530</v>
      </c>
      <c r="B8535">
        <v>13</v>
      </c>
      <c r="C8535" t="s">
        <v>461</v>
      </c>
      <c r="D8535" s="1" t="s">
        <v>11585</v>
      </c>
      <c r="E8535" s="1" t="s">
        <v>25166</v>
      </c>
      <c r="F8535" t="s">
        <v>11497</v>
      </c>
      <c r="G8535" s="1" t="s">
        <v>11496</v>
      </c>
      <c r="H8535" t="s">
        <v>16725</v>
      </c>
      <c r="I8535" t="s">
        <v>16777</v>
      </c>
      <c r="J8535" t="s">
        <v>16729</v>
      </c>
      <c r="K8535">
        <v>614</v>
      </c>
      <c r="L8535" t="s">
        <v>16751</v>
      </c>
      <c r="M8535">
        <v>1</v>
      </c>
      <c r="N8535">
        <v>120</v>
      </c>
    </row>
    <row r="8536" spans="1:14" s="6" customFormat="1" x14ac:dyDescent="0.2">
      <c r="A8536">
        <v>8531</v>
      </c>
      <c r="B8536">
        <v>13</v>
      </c>
      <c r="C8536" t="s">
        <v>461</v>
      </c>
      <c r="D8536" s="1" t="s">
        <v>11586</v>
      </c>
      <c r="E8536" s="1" t="s">
        <v>25167</v>
      </c>
      <c r="F8536" t="s">
        <v>11497</v>
      </c>
      <c r="G8536" s="1" t="s">
        <v>11496</v>
      </c>
      <c r="H8536" t="s">
        <v>16725</v>
      </c>
      <c r="I8536" t="s">
        <v>16777</v>
      </c>
      <c r="J8536" t="s">
        <v>16729</v>
      </c>
      <c r="K8536">
        <v>614</v>
      </c>
      <c r="L8536" t="s">
        <v>16751</v>
      </c>
      <c r="M8536">
        <v>1</v>
      </c>
      <c r="N8536">
        <v>120</v>
      </c>
    </row>
    <row r="8537" spans="1:14" s="6" customFormat="1" x14ac:dyDescent="0.2">
      <c r="A8537">
        <v>8532</v>
      </c>
      <c r="B8537">
        <v>13</v>
      </c>
      <c r="C8537" t="s">
        <v>461</v>
      </c>
      <c r="D8537" s="1" t="s">
        <v>11587</v>
      </c>
      <c r="E8537" s="1" t="s">
        <v>25168</v>
      </c>
      <c r="F8537" t="s">
        <v>11497</v>
      </c>
      <c r="G8537" s="1" t="s">
        <v>11496</v>
      </c>
      <c r="H8537" t="s">
        <v>16725</v>
      </c>
      <c r="I8537" t="s">
        <v>16777</v>
      </c>
      <c r="J8537" t="s">
        <v>16729</v>
      </c>
      <c r="K8537">
        <v>614</v>
      </c>
      <c r="L8537" t="s">
        <v>16751</v>
      </c>
      <c r="M8537">
        <v>1</v>
      </c>
      <c r="N8537">
        <v>120</v>
      </c>
    </row>
    <row r="8538" spans="1:14" s="6" customFormat="1" x14ac:dyDescent="0.2">
      <c r="A8538">
        <v>8533</v>
      </c>
      <c r="B8538">
        <v>21</v>
      </c>
      <c r="C8538" t="s">
        <v>4208</v>
      </c>
      <c r="D8538" s="1" t="s">
        <v>11588</v>
      </c>
      <c r="E8538" s="1" t="s">
        <v>25169</v>
      </c>
      <c r="F8538" t="s">
        <v>11265</v>
      </c>
      <c r="G8538" s="1" t="s">
        <v>11264</v>
      </c>
      <c r="H8538" t="s">
        <v>16725</v>
      </c>
      <c r="I8538" t="s">
        <v>16726</v>
      </c>
      <c r="J8538" t="s">
        <v>16727</v>
      </c>
      <c r="K8538">
        <v>0</v>
      </c>
      <c r="L8538">
        <v>0</v>
      </c>
      <c r="M8538">
        <v>0</v>
      </c>
      <c r="N8538">
        <v>999</v>
      </c>
    </row>
    <row r="8539" spans="1:14" s="6" customFormat="1" x14ac:dyDescent="0.2">
      <c r="A8539">
        <v>8534</v>
      </c>
      <c r="B8539">
        <v>21</v>
      </c>
      <c r="C8539" t="s">
        <v>4208</v>
      </c>
      <c r="D8539" s="1" t="s">
        <v>11589</v>
      </c>
      <c r="E8539" s="1" t="s">
        <v>25170</v>
      </c>
      <c r="F8539" t="s">
        <v>11265</v>
      </c>
      <c r="G8539" s="1" t="s">
        <v>11264</v>
      </c>
      <c r="H8539" t="s">
        <v>16725</v>
      </c>
      <c r="I8539" t="s">
        <v>16726</v>
      </c>
      <c r="J8539" t="s">
        <v>16727</v>
      </c>
      <c r="K8539">
        <v>0</v>
      </c>
      <c r="L8539">
        <v>0</v>
      </c>
      <c r="M8539">
        <v>0</v>
      </c>
      <c r="N8539">
        <v>999</v>
      </c>
    </row>
    <row r="8540" spans="1:14" s="6" customFormat="1" x14ac:dyDescent="0.2">
      <c r="A8540">
        <v>8535</v>
      </c>
      <c r="B8540">
        <v>21</v>
      </c>
      <c r="C8540" t="s">
        <v>4208</v>
      </c>
      <c r="D8540" s="1" t="s">
        <v>11590</v>
      </c>
      <c r="E8540" s="1" t="s">
        <v>25171</v>
      </c>
      <c r="F8540" t="s">
        <v>11265</v>
      </c>
      <c r="G8540" s="1" t="s">
        <v>11264</v>
      </c>
      <c r="H8540" t="s">
        <v>16725</v>
      </c>
      <c r="I8540" t="s">
        <v>16726</v>
      </c>
      <c r="J8540" t="s">
        <v>16727</v>
      </c>
      <c r="K8540">
        <v>0</v>
      </c>
      <c r="L8540">
        <v>0</v>
      </c>
      <c r="M8540">
        <v>0</v>
      </c>
      <c r="N8540">
        <v>999</v>
      </c>
    </row>
    <row r="8541" spans="1:14" s="6" customFormat="1" x14ac:dyDescent="0.2">
      <c r="A8541">
        <v>8536</v>
      </c>
      <c r="B8541">
        <v>21</v>
      </c>
      <c r="C8541" t="s">
        <v>4208</v>
      </c>
      <c r="D8541" s="1" t="s">
        <v>11591</v>
      </c>
      <c r="E8541" s="1" t="s">
        <v>25172</v>
      </c>
      <c r="F8541" t="s">
        <v>11265</v>
      </c>
      <c r="G8541" s="1" t="s">
        <v>11264</v>
      </c>
      <c r="H8541" t="s">
        <v>16725</v>
      </c>
      <c r="I8541" t="s">
        <v>16726</v>
      </c>
      <c r="J8541" t="s">
        <v>16727</v>
      </c>
      <c r="K8541">
        <v>0</v>
      </c>
      <c r="L8541">
        <v>0</v>
      </c>
      <c r="M8541">
        <v>0</v>
      </c>
      <c r="N8541">
        <v>999</v>
      </c>
    </row>
    <row r="8542" spans="1:14" s="6" customFormat="1" x14ac:dyDescent="0.2">
      <c r="A8542">
        <v>8537</v>
      </c>
      <c r="B8542">
        <v>21</v>
      </c>
      <c r="C8542" t="s">
        <v>4208</v>
      </c>
      <c r="D8542" s="1" t="s">
        <v>11592</v>
      </c>
      <c r="E8542" s="1" t="s">
        <v>25173</v>
      </c>
      <c r="F8542" t="s">
        <v>11265</v>
      </c>
      <c r="G8542" s="1" t="s">
        <v>11264</v>
      </c>
      <c r="H8542" t="s">
        <v>16725</v>
      </c>
      <c r="I8542" t="s">
        <v>16726</v>
      </c>
      <c r="J8542" t="s">
        <v>16727</v>
      </c>
      <c r="K8542">
        <v>0</v>
      </c>
      <c r="L8542">
        <v>0</v>
      </c>
      <c r="M8542">
        <v>0</v>
      </c>
      <c r="N8542">
        <v>999</v>
      </c>
    </row>
    <row r="8543" spans="1:14" s="6" customFormat="1" x14ac:dyDescent="0.2">
      <c r="A8543">
        <v>8538</v>
      </c>
      <c r="B8543">
        <v>20</v>
      </c>
      <c r="C8543" t="s">
        <v>751</v>
      </c>
      <c r="D8543" s="1" t="s">
        <v>11593</v>
      </c>
      <c r="E8543" s="1" t="s">
        <v>25174</v>
      </c>
      <c r="F8543" t="s">
        <v>11373</v>
      </c>
      <c r="G8543" s="1" t="s">
        <v>11372</v>
      </c>
      <c r="H8543" t="s">
        <v>16725</v>
      </c>
      <c r="I8543" t="s">
        <v>16726</v>
      </c>
      <c r="J8543" t="s">
        <v>16727</v>
      </c>
      <c r="K8543">
        <v>501</v>
      </c>
      <c r="L8543" t="s">
        <v>16765</v>
      </c>
      <c r="M8543">
        <v>0</v>
      </c>
      <c r="N8543">
        <v>999</v>
      </c>
    </row>
    <row r="8544" spans="1:14" s="6" customFormat="1" x14ac:dyDescent="0.2">
      <c r="A8544">
        <v>8539</v>
      </c>
      <c r="B8544">
        <v>20</v>
      </c>
      <c r="C8544" t="s">
        <v>751</v>
      </c>
      <c r="D8544" s="1" t="s">
        <v>11594</v>
      </c>
      <c r="E8544" s="1" t="s">
        <v>25175</v>
      </c>
      <c r="F8544" t="s">
        <v>11596</v>
      </c>
      <c r="G8544" s="1" t="s">
        <v>11595</v>
      </c>
      <c r="H8544" t="s">
        <v>16725</v>
      </c>
      <c r="I8544" t="s">
        <v>16761</v>
      </c>
      <c r="J8544" t="s">
        <v>16806</v>
      </c>
      <c r="K8544">
        <v>501</v>
      </c>
      <c r="L8544" t="s">
        <v>16765</v>
      </c>
      <c r="M8544">
        <v>18</v>
      </c>
      <c r="N8544">
        <v>64</v>
      </c>
    </row>
    <row r="8545" spans="1:14" s="6" customFormat="1" x14ac:dyDescent="0.2">
      <c r="A8545">
        <v>8540</v>
      </c>
      <c r="B8545">
        <v>20</v>
      </c>
      <c r="C8545" t="s">
        <v>751</v>
      </c>
      <c r="D8545" s="1" t="s">
        <v>11597</v>
      </c>
      <c r="E8545" s="1" t="s">
        <v>25176</v>
      </c>
      <c r="F8545" t="s">
        <v>11596</v>
      </c>
      <c r="G8545" s="1" t="s">
        <v>11595</v>
      </c>
      <c r="H8545" t="s">
        <v>16725</v>
      </c>
      <c r="I8545" t="s">
        <v>16726</v>
      </c>
      <c r="J8545" t="s">
        <v>16727</v>
      </c>
      <c r="K8545">
        <v>501</v>
      </c>
      <c r="L8545" t="s">
        <v>16765</v>
      </c>
      <c r="M8545">
        <v>0</v>
      </c>
      <c r="N8545">
        <v>999</v>
      </c>
    </row>
    <row r="8546" spans="1:14" s="6" customFormat="1" x14ac:dyDescent="0.2">
      <c r="A8546">
        <v>8541</v>
      </c>
      <c r="B8546">
        <v>20</v>
      </c>
      <c r="C8546" t="s">
        <v>751</v>
      </c>
      <c r="D8546" s="1" t="s">
        <v>11598</v>
      </c>
      <c r="E8546" s="1" t="s">
        <v>25177</v>
      </c>
      <c r="F8546" t="s">
        <v>11596</v>
      </c>
      <c r="G8546" s="1" t="s">
        <v>11595</v>
      </c>
      <c r="H8546" t="s">
        <v>16725</v>
      </c>
      <c r="I8546" t="s">
        <v>16726</v>
      </c>
      <c r="J8546" t="s">
        <v>16727</v>
      </c>
      <c r="K8546">
        <v>501</v>
      </c>
      <c r="L8546" t="s">
        <v>16765</v>
      </c>
      <c r="M8546">
        <v>0</v>
      </c>
      <c r="N8546">
        <v>999</v>
      </c>
    </row>
    <row r="8547" spans="1:14" s="6" customFormat="1" x14ac:dyDescent="0.2">
      <c r="A8547">
        <v>8542</v>
      </c>
      <c r="B8547">
        <v>20</v>
      </c>
      <c r="C8547" t="s">
        <v>751</v>
      </c>
      <c r="D8547" s="1" t="s">
        <v>11599</v>
      </c>
      <c r="E8547" s="1" t="s">
        <v>25178</v>
      </c>
      <c r="F8547" t="s">
        <v>11596</v>
      </c>
      <c r="G8547" s="1" t="s">
        <v>11595</v>
      </c>
      <c r="H8547" t="s">
        <v>16725</v>
      </c>
      <c r="I8547" t="s">
        <v>16726</v>
      </c>
      <c r="J8547" t="s">
        <v>16727</v>
      </c>
      <c r="K8547">
        <v>501</v>
      </c>
      <c r="L8547" t="s">
        <v>16765</v>
      </c>
      <c r="M8547">
        <v>0</v>
      </c>
      <c r="N8547">
        <v>999</v>
      </c>
    </row>
    <row r="8548" spans="1:14" s="6" customFormat="1" x14ac:dyDescent="0.2">
      <c r="A8548">
        <v>8543</v>
      </c>
      <c r="B8548">
        <v>20</v>
      </c>
      <c r="C8548" t="s">
        <v>751</v>
      </c>
      <c r="D8548" s="1" t="s">
        <v>11600</v>
      </c>
      <c r="E8548" s="1" t="s">
        <v>25179</v>
      </c>
      <c r="F8548" t="s">
        <v>11472</v>
      </c>
      <c r="G8548" s="1" t="s">
        <v>11471</v>
      </c>
      <c r="H8548" t="s">
        <v>16725</v>
      </c>
      <c r="I8548" t="s">
        <v>16726</v>
      </c>
      <c r="J8548" t="s">
        <v>16727</v>
      </c>
      <c r="K8548">
        <v>512</v>
      </c>
      <c r="L8548" t="s">
        <v>16783</v>
      </c>
      <c r="M8548">
        <v>0</v>
      </c>
      <c r="N8548">
        <v>999</v>
      </c>
    </row>
    <row r="8549" spans="1:14" s="6" customFormat="1" x14ac:dyDescent="0.2">
      <c r="A8549">
        <v>8544</v>
      </c>
      <c r="B8549">
        <v>20</v>
      </c>
      <c r="C8549" t="s">
        <v>751</v>
      </c>
      <c r="D8549" s="1" t="s">
        <v>11601</v>
      </c>
      <c r="E8549" s="1" t="s">
        <v>25180</v>
      </c>
      <c r="F8549" t="s">
        <v>11472</v>
      </c>
      <c r="G8549" s="1" t="s">
        <v>11471</v>
      </c>
      <c r="H8549" t="s">
        <v>16725</v>
      </c>
      <c r="I8549" t="s">
        <v>16726</v>
      </c>
      <c r="J8549" t="s">
        <v>16727</v>
      </c>
      <c r="K8549">
        <v>512</v>
      </c>
      <c r="L8549" t="s">
        <v>16783</v>
      </c>
      <c r="M8549">
        <v>0</v>
      </c>
      <c r="N8549">
        <v>999</v>
      </c>
    </row>
    <row r="8550" spans="1:14" s="6" customFormat="1" x14ac:dyDescent="0.2">
      <c r="A8550">
        <v>8545</v>
      </c>
      <c r="B8550">
        <v>20</v>
      </c>
      <c r="C8550" t="s">
        <v>751</v>
      </c>
      <c r="D8550" s="1" t="s">
        <v>11602</v>
      </c>
      <c r="E8550" s="1" t="s">
        <v>25181</v>
      </c>
      <c r="F8550" t="s">
        <v>11472</v>
      </c>
      <c r="G8550" s="1" t="s">
        <v>11471</v>
      </c>
      <c r="H8550" t="s">
        <v>16725</v>
      </c>
      <c r="I8550" t="s">
        <v>16726</v>
      </c>
      <c r="J8550" t="s">
        <v>16727</v>
      </c>
      <c r="K8550">
        <v>512</v>
      </c>
      <c r="L8550" t="s">
        <v>16783</v>
      </c>
      <c r="M8550">
        <v>0</v>
      </c>
      <c r="N8550">
        <v>999</v>
      </c>
    </row>
    <row r="8551" spans="1:14" s="6" customFormat="1" x14ac:dyDescent="0.2">
      <c r="A8551">
        <v>8546</v>
      </c>
      <c r="B8551">
        <v>20</v>
      </c>
      <c r="C8551" t="s">
        <v>751</v>
      </c>
      <c r="D8551" s="1" t="s">
        <v>11603</v>
      </c>
      <c r="E8551" s="1" t="s">
        <v>25182</v>
      </c>
      <c r="F8551" t="s">
        <v>11472</v>
      </c>
      <c r="G8551" s="1" t="s">
        <v>11471</v>
      </c>
      <c r="H8551" t="s">
        <v>16725</v>
      </c>
      <c r="I8551" t="s">
        <v>16726</v>
      </c>
      <c r="J8551" t="s">
        <v>16727</v>
      </c>
      <c r="K8551">
        <v>512</v>
      </c>
      <c r="L8551" t="s">
        <v>16783</v>
      </c>
      <c r="M8551">
        <v>0</v>
      </c>
      <c r="N8551">
        <v>999</v>
      </c>
    </row>
    <row r="8552" spans="1:14" s="6" customFormat="1" x14ac:dyDescent="0.2">
      <c r="A8552">
        <v>8547</v>
      </c>
      <c r="B8552">
        <v>20</v>
      </c>
      <c r="C8552" t="s">
        <v>751</v>
      </c>
      <c r="D8552" s="1" t="s">
        <v>11604</v>
      </c>
      <c r="E8552" s="1" t="s">
        <v>25183</v>
      </c>
      <c r="F8552" t="s">
        <v>11472</v>
      </c>
      <c r="G8552" s="1" t="s">
        <v>11471</v>
      </c>
      <c r="H8552" t="s">
        <v>16725</v>
      </c>
      <c r="I8552" t="s">
        <v>16726</v>
      </c>
      <c r="J8552" t="s">
        <v>16727</v>
      </c>
      <c r="K8552">
        <v>512</v>
      </c>
      <c r="L8552" t="s">
        <v>16783</v>
      </c>
      <c r="M8552">
        <v>0</v>
      </c>
      <c r="N8552">
        <v>999</v>
      </c>
    </row>
    <row r="8553" spans="1:14" s="6" customFormat="1" x14ac:dyDescent="0.2">
      <c r="A8553">
        <v>8548</v>
      </c>
      <c r="B8553">
        <v>20</v>
      </c>
      <c r="C8553" t="s">
        <v>751</v>
      </c>
      <c r="D8553" s="1" t="s">
        <v>11605</v>
      </c>
      <c r="E8553" s="1" t="s">
        <v>25184</v>
      </c>
      <c r="F8553" t="s">
        <v>11472</v>
      </c>
      <c r="G8553" s="1" t="s">
        <v>11471</v>
      </c>
      <c r="H8553" t="s">
        <v>16725</v>
      </c>
      <c r="I8553" t="s">
        <v>16726</v>
      </c>
      <c r="J8553" t="s">
        <v>16727</v>
      </c>
      <c r="K8553">
        <v>512</v>
      </c>
      <c r="L8553" t="s">
        <v>16783</v>
      </c>
      <c r="M8553">
        <v>0</v>
      </c>
      <c r="N8553">
        <v>999</v>
      </c>
    </row>
    <row r="8554" spans="1:14" s="6" customFormat="1" x14ac:dyDescent="0.2">
      <c r="A8554">
        <v>8549</v>
      </c>
      <c r="B8554">
        <v>21</v>
      </c>
      <c r="C8554" t="s">
        <v>4208</v>
      </c>
      <c r="D8554" s="1" t="s">
        <v>11606</v>
      </c>
      <c r="E8554" s="1" t="s">
        <v>25185</v>
      </c>
      <c r="F8554" t="s">
        <v>11265</v>
      </c>
      <c r="G8554" s="1" t="s">
        <v>11264</v>
      </c>
      <c r="H8554" t="s">
        <v>16725</v>
      </c>
      <c r="I8554" t="s">
        <v>16726</v>
      </c>
      <c r="J8554" t="s">
        <v>16727</v>
      </c>
      <c r="K8554">
        <v>0</v>
      </c>
      <c r="L8554">
        <v>0</v>
      </c>
      <c r="M8554">
        <v>0</v>
      </c>
      <c r="N8554">
        <v>999</v>
      </c>
    </row>
    <row r="8555" spans="1:14" s="6" customFormat="1" x14ac:dyDescent="0.2">
      <c r="A8555">
        <v>8550</v>
      </c>
      <c r="B8555">
        <v>21</v>
      </c>
      <c r="C8555" t="s">
        <v>4208</v>
      </c>
      <c r="D8555" s="1" t="s">
        <v>11607</v>
      </c>
      <c r="E8555" s="1" t="s">
        <v>25186</v>
      </c>
      <c r="F8555" t="s">
        <v>11265</v>
      </c>
      <c r="G8555" s="1" t="s">
        <v>11264</v>
      </c>
      <c r="H8555" t="s">
        <v>16725</v>
      </c>
      <c r="I8555" t="s">
        <v>16726</v>
      </c>
      <c r="J8555" t="s">
        <v>16727</v>
      </c>
      <c r="K8555">
        <v>0</v>
      </c>
      <c r="L8555">
        <v>0</v>
      </c>
      <c r="M8555">
        <v>0</v>
      </c>
      <c r="N8555">
        <v>999</v>
      </c>
    </row>
    <row r="8556" spans="1:14" s="6" customFormat="1" x14ac:dyDescent="0.2">
      <c r="A8556">
        <v>8551</v>
      </c>
      <c r="B8556">
        <v>21</v>
      </c>
      <c r="C8556" t="s">
        <v>4208</v>
      </c>
      <c r="D8556" s="1" t="s">
        <v>11608</v>
      </c>
      <c r="E8556" s="1" t="s">
        <v>25187</v>
      </c>
      <c r="F8556" t="s">
        <v>11265</v>
      </c>
      <c r="G8556" s="1" t="s">
        <v>11264</v>
      </c>
      <c r="H8556" t="s">
        <v>16725</v>
      </c>
      <c r="I8556" t="s">
        <v>16726</v>
      </c>
      <c r="J8556" t="s">
        <v>16727</v>
      </c>
      <c r="K8556">
        <v>0</v>
      </c>
      <c r="L8556">
        <v>0</v>
      </c>
      <c r="M8556">
        <v>0</v>
      </c>
      <c r="N8556">
        <v>999</v>
      </c>
    </row>
    <row r="8557" spans="1:14" s="6" customFormat="1" x14ac:dyDescent="0.2">
      <c r="A8557">
        <v>8552</v>
      </c>
      <c r="B8557">
        <v>21</v>
      </c>
      <c r="C8557" t="s">
        <v>4208</v>
      </c>
      <c r="D8557" s="1" t="s">
        <v>11609</v>
      </c>
      <c r="E8557" s="1" t="s">
        <v>25188</v>
      </c>
      <c r="F8557" t="s">
        <v>11611</v>
      </c>
      <c r="G8557" s="1" t="s">
        <v>11610</v>
      </c>
      <c r="H8557" t="s">
        <v>16725</v>
      </c>
      <c r="I8557" t="s">
        <v>16726</v>
      </c>
      <c r="J8557" t="s">
        <v>16727</v>
      </c>
      <c r="K8557">
        <v>0</v>
      </c>
      <c r="L8557">
        <v>0</v>
      </c>
      <c r="M8557">
        <v>0</v>
      </c>
      <c r="N8557">
        <v>999</v>
      </c>
    </row>
    <row r="8558" spans="1:14" s="6" customFormat="1" x14ac:dyDescent="0.2">
      <c r="A8558">
        <v>8553</v>
      </c>
      <c r="B8558">
        <v>21</v>
      </c>
      <c r="C8558" t="s">
        <v>4208</v>
      </c>
      <c r="D8558" s="1" t="s">
        <v>11612</v>
      </c>
      <c r="E8558" s="1" t="s">
        <v>25189</v>
      </c>
      <c r="F8558" t="s">
        <v>11611</v>
      </c>
      <c r="G8558" s="1" t="s">
        <v>11610</v>
      </c>
      <c r="H8558" t="s">
        <v>16725</v>
      </c>
      <c r="I8558" t="s">
        <v>16726</v>
      </c>
      <c r="J8558" t="s">
        <v>16727</v>
      </c>
      <c r="K8558">
        <v>0</v>
      </c>
      <c r="L8558">
        <v>0</v>
      </c>
      <c r="M8558">
        <v>0</v>
      </c>
      <c r="N8558">
        <v>999</v>
      </c>
    </row>
    <row r="8559" spans="1:14" s="6" customFormat="1" x14ac:dyDescent="0.2">
      <c r="A8559">
        <v>8554</v>
      </c>
      <c r="B8559">
        <v>19</v>
      </c>
      <c r="C8559" t="s">
        <v>509</v>
      </c>
      <c r="D8559" s="1" t="s">
        <v>11613</v>
      </c>
      <c r="E8559" s="1" t="s">
        <v>25190</v>
      </c>
      <c r="F8559" t="s">
        <v>11615</v>
      </c>
      <c r="G8559" s="1" t="s">
        <v>11614</v>
      </c>
      <c r="H8559" t="s">
        <v>16725</v>
      </c>
      <c r="I8559" t="s">
        <v>16726</v>
      </c>
      <c r="J8559" t="s">
        <v>16727</v>
      </c>
      <c r="K8559">
        <v>0</v>
      </c>
      <c r="L8559">
        <v>0</v>
      </c>
      <c r="M8559">
        <v>0</v>
      </c>
      <c r="N8559">
        <v>999</v>
      </c>
    </row>
    <row r="8560" spans="1:14" s="6" customFormat="1" x14ac:dyDescent="0.2">
      <c r="A8560">
        <v>8555</v>
      </c>
      <c r="B8560">
        <v>19</v>
      </c>
      <c r="C8560" t="s">
        <v>509</v>
      </c>
      <c r="D8560" s="1" t="s">
        <v>11616</v>
      </c>
      <c r="E8560" s="1" t="s">
        <v>25191</v>
      </c>
      <c r="F8560" t="s">
        <v>11615</v>
      </c>
      <c r="G8560" s="1" t="s">
        <v>11614</v>
      </c>
      <c r="H8560" t="s">
        <v>16725</v>
      </c>
      <c r="I8560" t="s">
        <v>16726</v>
      </c>
      <c r="J8560" t="s">
        <v>16727</v>
      </c>
      <c r="K8560">
        <v>0</v>
      </c>
      <c r="L8560">
        <v>0</v>
      </c>
      <c r="M8560">
        <v>0</v>
      </c>
      <c r="N8560">
        <v>999</v>
      </c>
    </row>
    <row r="8561" spans="1:14" s="6" customFormat="1" x14ac:dyDescent="0.2">
      <c r="A8561">
        <v>8556</v>
      </c>
      <c r="B8561">
        <v>19</v>
      </c>
      <c r="C8561" t="s">
        <v>509</v>
      </c>
      <c r="D8561" s="1" t="s">
        <v>11617</v>
      </c>
      <c r="E8561" s="1" t="s">
        <v>25192</v>
      </c>
      <c r="F8561" t="s">
        <v>11615</v>
      </c>
      <c r="G8561" s="1" t="s">
        <v>11614</v>
      </c>
      <c r="H8561" t="s">
        <v>16725</v>
      </c>
      <c r="I8561" t="s">
        <v>16726</v>
      </c>
      <c r="J8561" t="s">
        <v>16727</v>
      </c>
      <c r="K8561">
        <v>0</v>
      </c>
      <c r="L8561">
        <v>0</v>
      </c>
      <c r="M8561">
        <v>0</v>
      </c>
      <c r="N8561">
        <v>999</v>
      </c>
    </row>
    <row r="8562" spans="1:14" s="6" customFormat="1" x14ac:dyDescent="0.2">
      <c r="A8562">
        <v>8557</v>
      </c>
      <c r="B8562">
        <v>19</v>
      </c>
      <c r="C8562" t="s">
        <v>509</v>
      </c>
      <c r="D8562" s="1" t="s">
        <v>11618</v>
      </c>
      <c r="E8562" s="1" t="s">
        <v>25193</v>
      </c>
      <c r="F8562" t="s">
        <v>11615</v>
      </c>
      <c r="G8562" s="1" t="s">
        <v>11614</v>
      </c>
      <c r="H8562" t="s">
        <v>16725</v>
      </c>
      <c r="I8562" t="s">
        <v>16726</v>
      </c>
      <c r="J8562" t="s">
        <v>16727</v>
      </c>
      <c r="K8562">
        <v>0</v>
      </c>
      <c r="L8562">
        <v>0</v>
      </c>
      <c r="M8562">
        <v>0</v>
      </c>
      <c r="N8562">
        <v>999</v>
      </c>
    </row>
    <row r="8563" spans="1:14" s="6" customFormat="1" x14ac:dyDescent="0.2">
      <c r="A8563">
        <v>8558</v>
      </c>
      <c r="B8563">
        <v>19</v>
      </c>
      <c r="C8563" t="s">
        <v>509</v>
      </c>
      <c r="D8563" s="1" t="s">
        <v>11619</v>
      </c>
      <c r="E8563" s="1" t="s">
        <v>25194</v>
      </c>
      <c r="F8563" t="s">
        <v>11615</v>
      </c>
      <c r="G8563" s="1" t="s">
        <v>11614</v>
      </c>
      <c r="H8563" t="s">
        <v>16725</v>
      </c>
      <c r="I8563" t="s">
        <v>16726</v>
      </c>
      <c r="J8563" t="s">
        <v>16727</v>
      </c>
      <c r="K8563">
        <v>0</v>
      </c>
      <c r="L8563">
        <v>0</v>
      </c>
      <c r="M8563">
        <v>0</v>
      </c>
      <c r="N8563">
        <v>999</v>
      </c>
    </row>
    <row r="8564" spans="1:14" s="6" customFormat="1" x14ac:dyDescent="0.2">
      <c r="A8564">
        <v>8559</v>
      </c>
      <c r="B8564">
        <v>19</v>
      </c>
      <c r="C8564" t="s">
        <v>509</v>
      </c>
      <c r="D8564" s="1" t="s">
        <v>11620</v>
      </c>
      <c r="E8564" s="1" t="s">
        <v>25195</v>
      </c>
      <c r="F8564" t="s">
        <v>11524</v>
      </c>
      <c r="G8564" s="1" t="s">
        <v>11523</v>
      </c>
      <c r="H8564" t="s">
        <v>16725</v>
      </c>
      <c r="I8564" t="s">
        <v>16726</v>
      </c>
      <c r="J8564" t="s">
        <v>16727</v>
      </c>
      <c r="K8564">
        <v>0</v>
      </c>
      <c r="L8564">
        <v>0</v>
      </c>
      <c r="M8564">
        <v>0</v>
      </c>
      <c r="N8564">
        <v>999</v>
      </c>
    </row>
    <row r="8565" spans="1:14" s="6" customFormat="1" x14ac:dyDescent="0.2">
      <c r="A8565">
        <v>8560</v>
      </c>
      <c r="B8565">
        <v>19</v>
      </c>
      <c r="C8565" t="s">
        <v>509</v>
      </c>
      <c r="D8565" s="1" t="s">
        <v>11621</v>
      </c>
      <c r="E8565" s="1" t="s">
        <v>25196</v>
      </c>
      <c r="F8565" t="s">
        <v>11524</v>
      </c>
      <c r="G8565" s="1" t="s">
        <v>11523</v>
      </c>
      <c r="H8565" t="s">
        <v>16725</v>
      </c>
      <c r="I8565" t="s">
        <v>16726</v>
      </c>
      <c r="J8565" t="s">
        <v>16727</v>
      </c>
      <c r="K8565">
        <v>0</v>
      </c>
      <c r="L8565">
        <v>0</v>
      </c>
      <c r="M8565">
        <v>0</v>
      </c>
      <c r="N8565">
        <v>999</v>
      </c>
    </row>
    <row r="8566" spans="1:14" s="6" customFormat="1" x14ac:dyDescent="0.2">
      <c r="A8566">
        <v>8561</v>
      </c>
      <c r="B8566">
        <v>19</v>
      </c>
      <c r="C8566" t="s">
        <v>509</v>
      </c>
      <c r="D8566" s="1" t="s">
        <v>11622</v>
      </c>
      <c r="E8566" s="1" t="s">
        <v>25197</v>
      </c>
      <c r="F8566" t="s">
        <v>11524</v>
      </c>
      <c r="G8566" s="1" t="s">
        <v>11523</v>
      </c>
      <c r="H8566" t="s">
        <v>16725</v>
      </c>
      <c r="I8566" t="s">
        <v>16726</v>
      </c>
      <c r="J8566" t="s">
        <v>16727</v>
      </c>
      <c r="K8566">
        <v>0</v>
      </c>
      <c r="L8566">
        <v>0</v>
      </c>
      <c r="M8566">
        <v>0</v>
      </c>
      <c r="N8566">
        <v>999</v>
      </c>
    </row>
    <row r="8567" spans="1:14" s="6" customFormat="1" x14ac:dyDescent="0.2">
      <c r="A8567">
        <v>8562</v>
      </c>
      <c r="B8567">
        <v>19</v>
      </c>
      <c r="C8567" t="s">
        <v>509</v>
      </c>
      <c r="D8567" s="1" t="s">
        <v>11623</v>
      </c>
      <c r="E8567" s="1" t="s">
        <v>25198</v>
      </c>
      <c r="F8567" t="s">
        <v>11625</v>
      </c>
      <c r="G8567" s="1" t="s">
        <v>11624</v>
      </c>
      <c r="H8567" t="s">
        <v>16725</v>
      </c>
      <c r="I8567" t="s">
        <v>16726</v>
      </c>
      <c r="J8567" t="s">
        <v>16727</v>
      </c>
      <c r="K8567">
        <v>0</v>
      </c>
      <c r="L8567">
        <v>0</v>
      </c>
      <c r="M8567">
        <v>0</v>
      </c>
      <c r="N8567">
        <v>999</v>
      </c>
    </row>
    <row r="8568" spans="1:14" s="6" customFormat="1" x14ac:dyDescent="0.2">
      <c r="A8568">
        <v>8563</v>
      </c>
      <c r="B8568">
        <v>19</v>
      </c>
      <c r="C8568" t="s">
        <v>509</v>
      </c>
      <c r="D8568" s="1" t="s">
        <v>11626</v>
      </c>
      <c r="E8568" s="1" t="s">
        <v>25199</v>
      </c>
      <c r="F8568" t="s">
        <v>11625</v>
      </c>
      <c r="G8568" s="1" t="s">
        <v>11624</v>
      </c>
      <c r="H8568" t="s">
        <v>16725</v>
      </c>
      <c r="I8568" t="s">
        <v>16726</v>
      </c>
      <c r="J8568" t="s">
        <v>16727</v>
      </c>
      <c r="K8568">
        <v>0</v>
      </c>
      <c r="L8568">
        <v>0</v>
      </c>
      <c r="M8568">
        <v>0</v>
      </c>
      <c r="N8568">
        <v>999</v>
      </c>
    </row>
    <row r="8569" spans="1:14" s="6" customFormat="1" x14ac:dyDescent="0.2">
      <c r="A8569">
        <v>8564</v>
      </c>
      <c r="B8569">
        <v>19</v>
      </c>
      <c r="C8569" t="s">
        <v>509</v>
      </c>
      <c r="D8569" s="1" t="s">
        <v>11627</v>
      </c>
      <c r="E8569" s="1" t="s">
        <v>25200</v>
      </c>
      <c r="F8569" t="s">
        <v>11625</v>
      </c>
      <c r="G8569" s="1" t="s">
        <v>11624</v>
      </c>
      <c r="H8569" t="s">
        <v>16725</v>
      </c>
      <c r="I8569" t="s">
        <v>16726</v>
      </c>
      <c r="J8569" t="s">
        <v>16727</v>
      </c>
      <c r="K8569">
        <v>0</v>
      </c>
      <c r="L8569">
        <v>0</v>
      </c>
      <c r="M8569">
        <v>0</v>
      </c>
      <c r="N8569">
        <v>999</v>
      </c>
    </row>
    <row r="8570" spans="1:14" s="6" customFormat="1" x14ac:dyDescent="0.2">
      <c r="A8570">
        <v>8565</v>
      </c>
      <c r="B8570">
        <v>20</v>
      </c>
      <c r="C8570" t="s">
        <v>751</v>
      </c>
      <c r="D8570" s="1" t="s">
        <v>11628</v>
      </c>
      <c r="E8570" s="1" t="s">
        <v>25201</v>
      </c>
      <c r="F8570" t="s">
        <v>11596</v>
      </c>
      <c r="G8570" s="1" t="s">
        <v>11595</v>
      </c>
      <c r="H8570" t="s">
        <v>16725</v>
      </c>
      <c r="I8570" t="s">
        <v>16726</v>
      </c>
      <c r="J8570" t="s">
        <v>16727</v>
      </c>
      <c r="K8570">
        <v>501</v>
      </c>
      <c r="L8570" t="s">
        <v>16765</v>
      </c>
      <c r="M8570">
        <v>0</v>
      </c>
      <c r="N8570">
        <v>999</v>
      </c>
    </row>
    <row r="8571" spans="1:14" s="6" customFormat="1" x14ac:dyDescent="0.2">
      <c r="A8571">
        <v>8566</v>
      </c>
      <c r="B8571">
        <v>20</v>
      </c>
      <c r="C8571" t="s">
        <v>751</v>
      </c>
      <c r="D8571" s="1" t="s">
        <v>11629</v>
      </c>
      <c r="E8571" s="1" t="s">
        <v>25202</v>
      </c>
      <c r="F8571" t="s">
        <v>11596</v>
      </c>
      <c r="G8571" s="1" t="s">
        <v>11595</v>
      </c>
      <c r="H8571" t="s">
        <v>16725</v>
      </c>
      <c r="I8571" t="s">
        <v>16761</v>
      </c>
      <c r="J8571" t="s">
        <v>16806</v>
      </c>
      <c r="K8571">
        <v>501</v>
      </c>
      <c r="L8571" t="s">
        <v>16765</v>
      </c>
      <c r="M8571">
        <v>18</v>
      </c>
      <c r="N8571">
        <v>64</v>
      </c>
    </row>
    <row r="8572" spans="1:14" s="6" customFormat="1" x14ac:dyDescent="0.2">
      <c r="A8572">
        <v>8567</v>
      </c>
      <c r="B8572">
        <v>20</v>
      </c>
      <c r="C8572" t="s">
        <v>751</v>
      </c>
      <c r="D8572" s="1" t="s">
        <v>11630</v>
      </c>
      <c r="E8572" s="1" t="s">
        <v>25203</v>
      </c>
      <c r="F8572" t="s">
        <v>11596</v>
      </c>
      <c r="G8572" s="1" t="s">
        <v>11595</v>
      </c>
      <c r="H8572" t="s">
        <v>16725</v>
      </c>
      <c r="I8572" t="s">
        <v>16726</v>
      </c>
      <c r="J8572" t="s">
        <v>16727</v>
      </c>
      <c r="K8572">
        <v>501</v>
      </c>
      <c r="L8572" t="s">
        <v>16765</v>
      </c>
      <c r="M8572">
        <v>0</v>
      </c>
      <c r="N8572">
        <v>999</v>
      </c>
    </row>
    <row r="8573" spans="1:14" s="6" customFormat="1" x14ac:dyDescent="0.2">
      <c r="A8573">
        <v>8568</v>
      </c>
      <c r="B8573">
        <v>20</v>
      </c>
      <c r="C8573" t="s">
        <v>751</v>
      </c>
      <c r="D8573" s="1" t="s">
        <v>11631</v>
      </c>
      <c r="E8573" s="1" t="s">
        <v>25204</v>
      </c>
      <c r="F8573" t="s">
        <v>11596</v>
      </c>
      <c r="G8573" s="1" t="s">
        <v>11595</v>
      </c>
      <c r="H8573" t="s">
        <v>16725</v>
      </c>
      <c r="I8573" t="s">
        <v>16726</v>
      </c>
      <c r="J8573" t="s">
        <v>16727</v>
      </c>
      <c r="K8573">
        <v>501</v>
      </c>
      <c r="L8573" t="s">
        <v>16765</v>
      </c>
      <c r="M8573">
        <v>0</v>
      </c>
      <c r="N8573">
        <v>999</v>
      </c>
    </row>
    <row r="8574" spans="1:14" s="6" customFormat="1" x14ac:dyDescent="0.2">
      <c r="A8574">
        <v>8569</v>
      </c>
      <c r="B8574">
        <v>20</v>
      </c>
      <c r="C8574" t="s">
        <v>751</v>
      </c>
      <c r="D8574" s="1" t="s">
        <v>11632</v>
      </c>
      <c r="E8574" s="1" t="s">
        <v>25205</v>
      </c>
      <c r="F8574" t="s">
        <v>11596</v>
      </c>
      <c r="G8574" s="1" t="s">
        <v>11595</v>
      </c>
      <c r="H8574" t="s">
        <v>16725</v>
      </c>
      <c r="I8574" t="s">
        <v>16726</v>
      </c>
      <c r="J8574" t="s">
        <v>16727</v>
      </c>
      <c r="K8574">
        <v>501</v>
      </c>
      <c r="L8574" t="s">
        <v>16765</v>
      </c>
      <c r="M8574">
        <v>0</v>
      </c>
      <c r="N8574">
        <v>999</v>
      </c>
    </row>
    <row r="8575" spans="1:14" s="6" customFormat="1" x14ac:dyDescent="0.2">
      <c r="A8575">
        <v>8570</v>
      </c>
      <c r="B8575">
        <v>20</v>
      </c>
      <c r="C8575" t="s">
        <v>751</v>
      </c>
      <c r="D8575" s="1" t="s">
        <v>11633</v>
      </c>
      <c r="E8575" s="1" t="s">
        <v>25206</v>
      </c>
      <c r="F8575" t="s">
        <v>11472</v>
      </c>
      <c r="G8575" s="1" t="s">
        <v>11471</v>
      </c>
      <c r="H8575" t="s">
        <v>16725</v>
      </c>
      <c r="I8575" t="s">
        <v>16726</v>
      </c>
      <c r="J8575" t="s">
        <v>16727</v>
      </c>
      <c r="K8575">
        <v>512</v>
      </c>
      <c r="L8575" t="s">
        <v>16783</v>
      </c>
      <c r="M8575">
        <v>0</v>
      </c>
      <c r="N8575">
        <v>999</v>
      </c>
    </row>
    <row r="8576" spans="1:14" s="6" customFormat="1" x14ac:dyDescent="0.2">
      <c r="A8576">
        <v>8571</v>
      </c>
      <c r="B8576">
        <v>20</v>
      </c>
      <c r="C8576" t="s">
        <v>751</v>
      </c>
      <c r="D8576" s="1" t="s">
        <v>11634</v>
      </c>
      <c r="E8576" s="1" t="s">
        <v>25207</v>
      </c>
      <c r="F8576" t="s">
        <v>11472</v>
      </c>
      <c r="G8576" s="1" t="s">
        <v>11471</v>
      </c>
      <c r="H8576" t="s">
        <v>16725</v>
      </c>
      <c r="I8576" t="s">
        <v>16726</v>
      </c>
      <c r="J8576" t="s">
        <v>16727</v>
      </c>
      <c r="K8576">
        <v>512</v>
      </c>
      <c r="L8576" t="s">
        <v>16783</v>
      </c>
      <c r="M8576">
        <v>0</v>
      </c>
      <c r="N8576">
        <v>999</v>
      </c>
    </row>
    <row r="8577" spans="1:14" s="6" customFormat="1" x14ac:dyDescent="0.2">
      <c r="A8577">
        <v>8572</v>
      </c>
      <c r="B8577">
        <v>20</v>
      </c>
      <c r="C8577" t="s">
        <v>751</v>
      </c>
      <c r="D8577" s="1" t="s">
        <v>11635</v>
      </c>
      <c r="E8577" s="1" t="s">
        <v>25208</v>
      </c>
      <c r="F8577" t="s">
        <v>11637</v>
      </c>
      <c r="G8577" s="1" t="s">
        <v>11636</v>
      </c>
      <c r="H8577" t="s">
        <v>16725</v>
      </c>
      <c r="I8577" t="s">
        <v>16726</v>
      </c>
      <c r="J8577" t="s">
        <v>16727</v>
      </c>
      <c r="K8577">
        <v>512</v>
      </c>
      <c r="L8577" t="s">
        <v>16783</v>
      </c>
      <c r="M8577">
        <v>0</v>
      </c>
      <c r="N8577">
        <v>999</v>
      </c>
    </row>
    <row r="8578" spans="1:14" s="6" customFormat="1" x14ac:dyDescent="0.2">
      <c r="A8578">
        <v>8573</v>
      </c>
      <c r="B8578">
        <v>20</v>
      </c>
      <c r="C8578" t="s">
        <v>751</v>
      </c>
      <c r="D8578" s="1" t="s">
        <v>11638</v>
      </c>
      <c r="E8578" s="1" t="s">
        <v>25209</v>
      </c>
      <c r="F8578" t="s">
        <v>11637</v>
      </c>
      <c r="G8578" s="1" t="s">
        <v>11636</v>
      </c>
      <c r="H8578" t="s">
        <v>16725</v>
      </c>
      <c r="I8578" t="s">
        <v>16726</v>
      </c>
      <c r="J8578" t="s">
        <v>16727</v>
      </c>
      <c r="K8578">
        <v>512</v>
      </c>
      <c r="L8578" t="s">
        <v>16783</v>
      </c>
      <c r="M8578">
        <v>0</v>
      </c>
      <c r="N8578">
        <v>999</v>
      </c>
    </row>
    <row r="8579" spans="1:14" s="6" customFormat="1" x14ac:dyDescent="0.2">
      <c r="A8579">
        <v>8574</v>
      </c>
      <c r="B8579">
        <v>20</v>
      </c>
      <c r="C8579" t="s">
        <v>751</v>
      </c>
      <c r="D8579" s="1" t="s">
        <v>11639</v>
      </c>
      <c r="E8579" s="1" t="s">
        <v>25210</v>
      </c>
      <c r="F8579" t="s">
        <v>11637</v>
      </c>
      <c r="G8579" s="1" t="s">
        <v>11636</v>
      </c>
      <c r="H8579" t="s">
        <v>16725</v>
      </c>
      <c r="I8579" t="s">
        <v>16726</v>
      </c>
      <c r="J8579" t="s">
        <v>16727</v>
      </c>
      <c r="K8579">
        <v>512</v>
      </c>
      <c r="L8579" t="s">
        <v>16783</v>
      </c>
      <c r="M8579">
        <v>0</v>
      </c>
      <c r="N8579">
        <v>999</v>
      </c>
    </row>
    <row r="8580" spans="1:14" s="6" customFormat="1" x14ac:dyDescent="0.2">
      <c r="A8580">
        <v>8575</v>
      </c>
      <c r="B8580">
        <v>20</v>
      </c>
      <c r="C8580" t="s">
        <v>751</v>
      </c>
      <c r="D8580" s="1" t="s">
        <v>11640</v>
      </c>
      <c r="E8580" s="1" t="s">
        <v>25211</v>
      </c>
      <c r="F8580" t="s">
        <v>11637</v>
      </c>
      <c r="G8580" s="1" t="s">
        <v>11636</v>
      </c>
      <c r="H8580" t="s">
        <v>16725</v>
      </c>
      <c r="I8580" t="s">
        <v>16726</v>
      </c>
      <c r="J8580" t="s">
        <v>16727</v>
      </c>
      <c r="K8580">
        <v>512</v>
      </c>
      <c r="L8580" t="s">
        <v>16783</v>
      </c>
      <c r="M8580">
        <v>0</v>
      </c>
      <c r="N8580">
        <v>999</v>
      </c>
    </row>
    <row r="8581" spans="1:14" s="6" customFormat="1" x14ac:dyDescent="0.2">
      <c r="A8581">
        <v>8576</v>
      </c>
      <c r="B8581">
        <v>20</v>
      </c>
      <c r="C8581" t="s">
        <v>751</v>
      </c>
      <c r="D8581" s="1" t="s">
        <v>11641</v>
      </c>
      <c r="E8581" s="1" t="s">
        <v>25212</v>
      </c>
      <c r="F8581" t="s">
        <v>11643</v>
      </c>
      <c r="G8581" s="1" t="s">
        <v>11642</v>
      </c>
      <c r="H8581" t="s">
        <v>16725</v>
      </c>
      <c r="I8581" t="s">
        <v>16761</v>
      </c>
      <c r="J8581" t="s">
        <v>16806</v>
      </c>
      <c r="K8581">
        <v>501</v>
      </c>
      <c r="L8581" t="s">
        <v>16765</v>
      </c>
      <c r="M8581">
        <v>18</v>
      </c>
      <c r="N8581">
        <v>64</v>
      </c>
    </row>
    <row r="8582" spans="1:14" s="6" customFormat="1" x14ac:dyDescent="0.2">
      <c r="A8582">
        <v>8577</v>
      </c>
      <c r="B8582">
        <v>20</v>
      </c>
      <c r="C8582" t="s">
        <v>751</v>
      </c>
      <c r="D8582" s="1" t="s">
        <v>11644</v>
      </c>
      <c r="E8582" s="1" t="s">
        <v>25213</v>
      </c>
      <c r="F8582" t="s">
        <v>11643</v>
      </c>
      <c r="G8582" s="1" t="s">
        <v>11642</v>
      </c>
      <c r="H8582" t="s">
        <v>16725</v>
      </c>
      <c r="I8582" t="s">
        <v>16726</v>
      </c>
      <c r="J8582" t="s">
        <v>16727</v>
      </c>
      <c r="K8582">
        <v>501</v>
      </c>
      <c r="L8582" t="s">
        <v>16765</v>
      </c>
      <c r="M8582">
        <v>0</v>
      </c>
      <c r="N8582">
        <v>999</v>
      </c>
    </row>
    <row r="8583" spans="1:14" s="6" customFormat="1" x14ac:dyDescent="0.2">
      <c r="A8583">
        <v>8578</v>
      </c>
      <c r="B8583">
        <v>20</v>
      </c>
      <c r="C8583" t="s">
        <v>751</v>
      </c>
      <c r="D8583" s="1" t="s">
        <v>11645</v>
      </c>
      <c r="E8583" s="1" t="s">
        <v>25214</v>
      </c>
      <c r="F8583" t="s">
        <v>11643</v>
      </c>
      <c r="G8583" s="1" t="s">
        <v>11642</v>
      </c>
      <c r="H8583" t="s">
        <v>16725</v>
      </c>
      <c r="I8583" t="s">
        <v>16726</v>
      </c>
      <c r="J8583" t="s">
        <v>16727</v>
      </c>
      <c r="K8583">
        <v>501</v>
      </c>
      <c r="L8583" t="s">
        <v>16765</v>
      </c>
      <c r="M8583">
        <v>0</v>
      </c>
      <c r="N8583">
        <v>999</v>
      </c>
    </row>
    <row r="8584" spans="1:14" s="6" customFormat="1" x14ac:dyDescent="0.2">
      <c r="A8584">
        <v>8579</v>
      </c>
      <c r="B8584">
        <v>20</v>
      </c>
      <c r="C8584" t="s">
        <v>751</v>
      </c>
      <c r="D8584" s="1" t="s">
        <v>11646</v>
      </c>
      <c r="E8584" s="1" t="s">
        <v>25215</v>
      </c>
      <c r="F8584" t="s">
        <v>11643</v>
      </c>
      <c r="G8584" s="1" t="s">
        <v>11642</v>
      </c>
      <c r="H8584" t="s">
        <v>16725</v>
      </c>
      <c r="I8584" t="s">
        <v>16726</v>
      </c>
      <c r="J8584" t="s">
        <v>16727</v>
      </c>
      <c r="K8584">
        <v>501</v>
      </c>
      <c r="L8584" t="s">
        <v>16765</v>
      </c>
      <c r="M8584">
        <v>0</v>
      </c>
      <c r="N8584">
        <v>999</v>
      </c>
    </row>
    <row r="8585" spans="1:14" s="6" customFormat="1" x14ac:dyDescent="0.2">
      <c r="A8585">
        <v>8580</v>
      </c>
      <c r="B8585">
        <v>20</v>
      </c>
      <c r="C8585" t="s">
        <v>751</v>
      </c>
      <c r="D8585" s="1" t="s">
        <v>11647</v>
      </c>
      <c r="E8585" s="1" t="s">
        <v>25216</v>
      </c>
      <c r="F8585" t="s">
        <v>11643</v>
      </c>
      <c r="G8585" s="1" t="s">
        <v>11642</v>
      </c>
      <c r="H8585" t="s">
        <v>16725</v>
      </c>
      <c r="I8585" t="s">
        <v>16726</v>
      </c>
      <c r="J8585" t="s">
        <v>16727</v>
      </c>
      <c r="K8585">
        <v>501</v>
      </c>
      <c r="L8585" t="s">
        <v>16765</v>
      </c>
      <c r="M8585">
        <v>0</v>
      </c>
      <c r="N8585">
        <v>999</v>
      </c>
    </row>
    <row r="8586" spans="1:14" s="6" customFormat="1" x14ac:dyDescent="0.2">
      <c r="A8586">
        <v>8581</v>
      </c>
      <c r="B8586">
        <v>13</v>
      </c>
      <c r="C8586" t="s">
        <v>461</v>
      </c>
      <c r="D8586" s="1" t="s">
        <v>11648</v>
      </c>
      <c r="E8586" s="1" t="s">
        <v>25217</v>
      </c>
      <c r="F8586" t="s">
        <v>11497</v>
      </c>
      <c r="G8586" s="1" t="s">
        <v>11496</v>
      </c>
      <c r="H8586" t="s">
        <v>16725</v>
      </c>
      <c r="I8586" t="s">
        <v>16777</v>
      </c>
      <c r="J8586" t="s">
        <v>16729</v>
      </c>
      <c r="K8586">
        <v>614</v>
      </c>
      <c r="L8586" t="s">
        <v>16751</v>
      </c>
      <c r="M8586">
        <v>1</v>
      </c>
      <c r="N8586">
        <v>120</v>
      </c>
    </row>
    <row r="8587" spans="1:14" s="6" customFormat="1" x14ac:dyDescent="0.2">
      <c r="A8587">
        <v>8582</v>
      </c>
      <c r="B8587">
        <v>13</v>
      </c>
      <c r="C8587" t="s">
        <v>461</v>
      </c>
      <c r="D8587" s="1" t="s">
        <v>11649</v>
      </c>
      <c r="E8587" s="1" t="s">
        <v>25218</v>
      </c>
      <c r="F8587" t="s">
        <v>11651</v>
      </c>
      <c r="G8587" s="1" t="s">
        <v>11650</v>
      </c>
      <c r="H8587" t="s">
        <v>16725</v>
      </c>
      <c r="I8587" t="s">
        <v>16726</v>
      </c>
      <c r="J8587" t="s">
        <v>16727</v>
      </c>
      <c r="K8587">
        <v>614</v>
      </c>
      <c r="L8587" t="s">
        <v>16751</v>
      </c>
      <c r="M8587">
        <v>0</v>
      </c>
      <c r="N8587">
        <v>999</v>
      </c>
    </row>
    <row r="8588" spans="1:14" s="6" customFormat="1" x14ac:dyDescent="0.2">
      <c r="A8588">
        <v>8583</v>
      </c>
      <c r="B8588">
        <v>13</v>
      </c>
      <c r="C8588" t="s">
        <v>461</v>
      </c>
      <c r="D8588" s="1" t="s">
        <v>11652</v>
      </c>
      <c r="E8588" s="1" t="s">
        <v>25219</v>
      </c>
      <c r="F8588" t="s">
        <v>11651</v>
      </c>
      <c r="G8588" s="1" t="s">
        <v>11650</v>
      </c>
      <c r="H8588" t="s">
        <v>16725</v>
      </c>
      <c r="I8588" t="s">
        <v>16726</v>
      </c>
      <c r="J8588" t="s">
        <v>16727</v>
      </c>
      <c r="K8588">
        <v>614</v>
      </c>
      <c r="L8588" t="s">
        <v>16751</v>
      </c>
      <c r="M8588">
        <v>0</v>
      </c>
      <c r="N8588">
        <v>999</v>
      </c>
    </row>
    <row r="8589" spans="1:14" s="6" customFormat="1" x14ac:dyDescent="0.2">
      <c r="A8589">
        <v>8584</v>
      </c>
      <c r="B8589">
        <v>13</v>
      </c>
      <c r="C8589" t="s">
        <v>461</v>
      </c>
      <c r="D8589" s="1" t="s">
        <v>11653</v>
      </c>
      <c r="E8589" s="1" t="s">
        <v>25220</v>
      </c>
      <c r="F8589" t="s">
        <v>11651</v>
      </c>
      <c r="G8589" s="1" t="s">
        <v>11650</v>
      </c>
      <c r="H8589" t="s">
        <v>16725</v>
      </c>
      <c r="I8589" t="s">
        <v>16726</v>
      </c>
      <c r="J8589" t="s">
        <v>16727</v>
      </c>
      <c r="K8589">
        <v>614</v>
      </c>
      <c r="L8589" t="s">
        <v>16751</v>
      </c>
      <c r="M8589">
        <v>0</v>
      </c>
      <c r="N8589">
        <v>999</v>
      </c>
    </row>
    <row r="8590" spans="1:14" s="6" customFormat="1" x14ac:dyDescent="0.2">
      <c r="A8590">
        <v>8585</v>
      </c>
      <c r="B8590">
        <v>13</v>
      </c>
      <c r="C8590" t="s">
        <v>461</v>
      </c>
      <c r="D8590" s="1" t="s">
        <v>11654</v>
      </c>
      <c r="E8590" s="1" t="s">
        <v>25221</v>
      </c>
      <c r="F8590" t="s">
        <v>11651</v>
      </c>
      <c r="G8590" s="1" t="s">
        <v>11650</v>
      </c>
      <c r="H8590" t="s">
        <v>16725</v>
      </c>
      <c r="I8590" t="s">
        <v>16726</v>
      </c>
      <c r="J8590" t="s">
        <v>16727</v>
      </c>
      <c r="K8590">
        <v>614</v>
      </c>
      <c r="L8590" t="s">
        <v>16751</v>
      </c>
      <c r="M8590">
        <v>0</v>
      </c>
      <c r="N8590">
        <v>999</v>
      </c>
    </row>
    <row r="8591" spans="1:14" s="6" customFormat="1" x14ac:dyDescent="0.2">
      <c r="A8591">
        <v>8586</v>
      </c>
      <c r="B8591">
        <v>13</v>
      </c>
      <c r="C8591" t="s">
        <v>461</v>
      </c>
      <c r="D8591" s="1" t="s">
        <v>11655</v>
      </c>
      <c r="E8591" s="1" t="s">
        <v>25222</v>
      </c>
      <c r="F8591" t="s">
        <v>11651</v>
      </c>
      <c r="G8591" s="1" t="s">
        <v>11650</v>
      </c>
      <c r="H8591" t="s">
        <v>16725</v>
      </c>
      <c r="I8591" t="s">
        <v>16726</v>
      </c>
      <c r="J8591" t="s">
        <v>16727</v>
      </c>
      <c r="K8591">
        <v>614</v>
      </c>
      <c r="L8591" t="s">
        <v>16751</v>
      </c>
      <c r="M8591">
        <v>0</v>
      </c>
      <c r="N8591">
        <v>999</v>
      </c>
    </row>
    <row r="8592" spans="1:14" s="6" customFormat="1" x14ac:dyDescent="0.2">
      <c r="A8592">
        <v>8587</v>
      </c>
      <c r="B8592">
        <v>13</v>
      </c>
      <c r="C8592" t="s">
        <v>461</v>
      </c>
      <c r="D8592" s="1" t="s">
        <v>11656</v>
      </c>
      <c r="E8592" s="1" t="s">
        <v>25223</v>
      </c>
      <c r="F8592" t="s">
        <v>11651</v>
      </c>
      <c r="G8592" s="1" t="s">
        <v>11650</v>
      </c>
      <c r="H8592" t="s">
        <v>16725</v>
      </c>
      <c r="I8592" t="s">
        <v>16726</v>
      </c>
      <c r="J8592" t="s">
        <v>16727</v>
      </c>
      <c r="K8592">
        <v>614</v>
      </c>
      <c r="L8592" t="s">
        <v>16751</v>
      </c>
      <c r="M8592">
        <v>0</v>
      </c>
      <c r="N8592">
        <v>999</v>
      </c>
    </row>
    <row r="8593" spans="1:14" s="6" customFormat="1" x14ac:dyDescent="0.2">
      <c r="A8593">
        <v>8588</v>
      </c>
      <c r="B8593">
        <v>13</v>
      </c>
      <c r="C8593" t="s">
        <v>461</v>
      </c>
      <c r="D8593" s="1" t="s">
        <v>11657</v>
      </c>
      <c r="E8593" s="1" t="s">
        <v>25224</v>
      </c>
      <c r="F8593" t="s">
        <v>11651</v>
      </c>
      <c r="G8593" s="1" t="s">
        <v>11650</v>
      </c>
      <c r="H8593" t="s">
        <v>16725</v>
      </c>
      <c r="I8593" t="s">
        <v>16726</v>
      </c>
      <c r="J8593" t="s">
        <v>16727</v>
      </c>
      <c r="K8593">
        <v>614</v>
      </c>
      <c r="L8593" t="s">
        <v>16751</v>
      </c>
      <c r="M8593">
        <v>0</v>
      </c>
      <c r="N8593">
        <v>999</v>
      </c>
    </row>
    <row r="8594" spans="1:14" s="6" customFormat="1" x14ac:dyDescent="0.2">
      <c r="A8594">
        <v>8589</v>
      </c>
      <c r="B8594">
        <v>13</v>
      </c>
      <c r="C8594" t="s">
        <v>461</v>
      </c>
      <c r="D8594" s="1" t="s">
        <v>11658</v>
      </c>
      <c r="E8594" s="1" t="s">
        <v>25225</v>
      </c>
      <c r="F8594" t="s">
        <v>11660</v>
      </c>
      <c r="G8594" s="1" t="s">
        <v>11659</v>
      </c>
      <c r="H8594" t="s">
        <v>16725</v>
      </c>
      <c r="I8594" t="s">
        <v>16726</v>
      </c>
      <c r="J8594" t="s">
        <v>16727</v>
      </c>
      <c r="K8594">
        <v>614</v>
      </c>
      <c r="L8594" t="s">
        <v>16751</v>
      </c>
      <c r="M8594">
        <v>0</v>
      </c>
      <c r="N8594">
        <v>999</v>
      </c>
    </row>
    <row r="8595" spans="1:14" s="6" customFormat="1" x14ac:dyDescent="0.2">
      <c r="A8595">
        <v>8590</v>
      </c>
      <c r="B8595">
        <v>13</v>
      </c>
      <c r="C8595" t="s">
        <v>461</v>
      </c>
      <c r="D8595" s="1" t="s">
        <v>11661</v>
      </c>
      <c r="E8595" s="1" t="s">
        <v>25226</v>
      </c>
      <c r="F8595" t="s">
        <v>11660</v>
      </c>
      <c r="G8595" s="1" t="s">
        <v>11659</v>
      </c>
      <c r="H8595" t="s">
        <v>16725</v>
      </c>
      <c r="I8595" t="s">
        <v>16726</v>
      </c>
      <c r="J8595" t="s">
        <v>16727</v>
      </c>
      <c r="K8595">
        <v>614</v>
      </c>
      <c r="L8595" t="s">
        <v>16751</v>
      </c>
      <c r="M8595">
        <v>0</v>
      </c>
      <c r="N8595">
        <v>999</v>
      </c>
    </row>
    <row r="8596" spans="1:14" s="6" customFormat="1" x14ac:dyDescent="0.2">
      <c r="A8596">
        <v>8591</v>
      </c>
      <c r="B8596">
        <v>13</v>
      </c>
      <c r="C8596" t="s">
        <v>461</v>
      </c>
      <c r="D8596" s="1" t="s">
        <v>11662</v>
      </c>
      <c r="E8596" s="1" t="s">
        <v>25227</v>
      </c>
      <c r="F8596" t="s">
        <v>11660</v>
      </c>
      <c r="G8596" s="1" t="s">
        <v>11659</v>
      </c>
      <c r="H8596" t="s">
        <v>16725</v>
      </c>
      <c r="I8596" t="s">
        <v>16726</v>
      </c>
      <c r="J8596" t="s">
        <v>16727</v>
      </c>
      <c r="K8596">
        <v>614</v>
      </c>
      <c r="L8596" t="s">
        <v>16751</v>
      </c>
      <c r="M8596">
        <v>0</v>
      </c>
      <c r="N8596">
        <v>999</v>
      </c>
    </row>
    <row r="8597" spans="1:14" s="6" customFormat="1" x14ac:dyDescent="0.2">
      <c r="A8597">
        <v>8592</v>
      </c>
      <c r="B8597">
        <v>13</v>
      </c>
      <c r="C8597" t="s">
        <v>461</v>
      </c>
      <c r="D8597" s="1" t="s">
        <v>11663</v>
      </c>
      <c r="E8597" s="1" t="s">
        <v>25228</v>
      </c>
      <c r="F8597" t="s">
        <v>11660</v>
      </c>
      <c r="G8597" s="1" t="s">
        <v>11659</v>
      </c>
      <c r="H8597" t="s">
        <v>16725</v>
      </c>
      <c r="I8597" t="s">
        <v>16726</v>
      </c>
      <c r="J8597" t="s">
        <v>16727</v>
      </c>
      <c r="K8597">
        <v>614</v>
      </c>
      <c r="L8597" t="s">
        <v>16751</v>
      </c>
      <c r="M8597">
        <v>0</v>
      </c>
      <c r="N8597">
        <v>999</v>
      </c>
    </row>
    <row r="8598" spans="1:14" s="6" customFormat="1" x14ac:dyDescent="0.2">
      <c r="A8598">
        <v>8593</v>
      </c>
      <c r="B8598">
        <v>20</v>
      </c>
      <c r="C8598" t="s">
        <v>751</v>
      </c>
      <c r="D8598" s="1" t="s">
        <v>11664</v>
      </c>
      <c r="E8598" s="1" t="s">
        <v>25229</v>
      </c>
      <c r="F8598" t="s">
        <v>11637</v>
      </c>
      <c r="G8598" s="1" t="s">
        <v>11636</v>
      </c>
      <c r="H8598" t="s">
        <v>16725</v>
      </c>
      <c r="I8598" t="s">
        <v>16726</v>
      </c>
      <c r="J8598" t="s">
        <v>16727</v>
      </c>
      <c r="K8598">
        <v>512</v>
      </c>
      <c r="L8598" t="s">
        <v>16783</v>
      </c>
      <c r="M8598">
        <v>0</v>
      </c>
      <c r="N8598">
        <v>999</v>
      </c>
    </row>
    <row r="8599" spans="1:14" s="6" customFormat="1" x14ac:dyDescent="0.2">
      <c r="A8599">
        <v>8594</v>
      </c>
      <c r="B8599">
        <v>20</v>
      </c>
      <c r="C8599" t="s">
        <v>751</v>
      </c>
      <c r="D8599" s="1" t="s">
        <v>11665</v>
      </c>
      <c r="E8599" s="1" t="s">
        <v>25230</v>
      </c>
      <c r="F8599" t="s">
        <v>11637</v>
      </c>
      <c r="G8599" s="1" t="s">
        <v>11636</v>
      </c>
      <c r="H8599" t="s">
        <v>16725</v>
      </c>
      <c r="I8599" t="s">
        <v>16726</v>
      </c>
      <c r="J8599" t="s">
        <v>16727</v>
      </c>
      <c r="K8599">
        <v>512</v>
      </c>
      <c r="L8599" t="s">
        <v>16783</v>
      </c>
      <c r="M8599">
        <v>0</v>
      </c>
      <c r="N8599">
        <v>999</v>
      </c>
    </row>
    <row r="8600" spans="1:14" s="6" customFormat="1" x14ac:dyDescent="0.2">
      <c r="A8600">
        <v>8595</v>
      </c>
      <c r="B8600">
        <v>20</v>
      </c>
      <c r="C8600" t="s">
        <v>751</v>
      </c>
      <c r="D8600" s="1" t="s">
        <v>11666</v>
      </c>
      <c r="E8600" s="1" t="s">
        <v>25231</v>
      </c>
      <c r="F8600" t="s">
        <v>11637</v>
      </c>
      <c r="G8600" s="1" t="s">
        <v>11636</v>
      </c>
      <c r="H8600" t="s">
        <v>16725</v>
      </c>
      <c r="I8600" t="s">
        <v>16726</v>
      </c>
      <c r="J8600" t="s">
        <v>16727</v>
      </c>
      <c r="K8600">
        <v>512</v>
      </c>
      <c r="L8600" t="s">
        <v>16783</v>
      </c>
      <c r="M8600">
        <v>0</v>
      </c>
      <c r="N8600">
        <v>999</v>
      </c>
    </row>
    <row r="8601" spans="1:14" s="6" customFormat="1" x14ac:dyDescent="0.2">
      <c r="A8601">
        <v>8596</v>
      </c>
      <c r="B8601">
        <v>20</v>
      </c>
      <c r="C8601" t="s">
        <v>751</v>
      </c>
      <c r="D8601" s="1" t="s">
        <v>11667</v>
      </c>
      <c r="E8601" s="1" t="s">
        <v>25232</v>
      </c>
      <c r="F8601" t="s">
        <v>11637</v>
      </c>
      <c r="G8601" s="1" t="s">
        <v>11636</v>
      </c>
      <c r="H8601" t="s">
        <v>16725</v>
      </c>
      <c r="I8601" t="s">
        <v>16726</v>
      </c>
      <c r="J8601" t="s">
        <v>16727</v>
      </c>
      <c r="K8601">
        <v>512</v>
      </c>
      <c r="L8601" t="s">
        <v>16783</v>
      </c>
      <c r="M8601">
        <v>0</v>
      </c>
      <c r="N8601">
        <v>999</v>
      </c>
    </row>
    <row r="8602" spans="1:14" s="6" customFormat="1" x14ac:dyDescent="0.2">
      <c r="A8602">
        <v>8597</v>
      </c>
      <c r="B8602">
        <v>20</v>
      </c>
      <c r="C8602" t="s">
        <v>751</v>
      </c>
      <c r="D8602" s="1" t="s">
        <v>11668</v>
      </c>
      <c r="E8602" s="1" t="s">
        <v>25233</v>
      </c>
      <c r="F8602" t="s">
        <v>11637</v>
      </c>
      <c r="G8602" s="1" t="s">
        <v>11636</v>
      </c>
      <c r="H8602" t="s">
        <v>16725</v>
      </c>
      <c r="I8602" t="s">
        <v>16726</v>
      </c>
      <c r="J8602" t="s">
        <v>16727</v>
      </c>
      <c r="K8602">
        <v>512</v>
      </c>
      <c r="L8602" t="s">
        <v>16783</v>
      </c>
      <c r="M8602">
        <v>0</v>
      </c>
      <c r="N8602">
        <v>999</v>
      </c>
    </row>
    <row r="8603" spans="1:14" s="6" customFormat="1" x14ac:dyDescent="0.2">
      <c r="A8603">
        <v>8598</v>
      </c>
      <c r="B8603">
        <v>20</v>
      </c>
      <c r="C8603" t="s">
        <v>751</v>
      </c>
      <c r="D8603" s="1" t="s">
        <v>11669</v>
      </c>
      <c r="E8603" s="1" t="s">
        <v>25234</v>
      </c>
      <c r="F8603" t="s">
        <v>11637</v>
      </c>
      <c r="G8603" s="1" t="s">
        <v>11636</v>
      </c>
      <c r="H8603" t="s">
        <v>16725</v>
      </c>
      <c r="I8603" t="s">
        <v>16726</v>
      </c>
      <c r="J8603" t="s">
        <v>16727</v>
      </c>
      <c r="K8603">
        <v>512</v>
      </c>
      <c r="L8603" t="s">
        <v>16783</v>
      </c>
      <c r="M8603">
        <v>0</v>
      </c>
      <c r="N8603">
        <v>999</v>
      </c>
    </row>
    <row r="8604" spans="1:14" s="6" customFormat="1" x14ac:dyDescent="0.2">
      <c r="A8604">
        <v>8599</v>
      </c>
      <c r="B8604">
        <v>20</v>
      </c>
      <c r="C8604" t="s">
        <v>751</v>
      </c>
      <c r="D8604" s="1" t="s">
        <v>11670</v>
      </c>
      <c r="E8604" s="1" t="s">
        <v>25235</v>
      </c>
      <c r="F8604" t="s">
        <v>11482</v>
      </c>
      <c r="G8604" s="1" t="s">
        <v>11481</v>
      </c>
      <c r="H8604" t="s">
        <v>16725</v>
      </c>
      <c r="I8604" t="s">
        <v>16726</v>
      </c>
      <c r="J8604" t="s">
        <v>16727</v>
      </c>
      <c r="K8604">
        <v>505</v>
      </c>
      <c r="L8604" t="s">
        <v>16835</v>
      </c>
      <c r="M8604">
        <v>0</v>
      </c>
      <c r="N8604">
        <v>999</v>
      </c>
    </row>
    <row r="8605" spans="1:14" s="6" customFormat="1" x14ac:dyDescent="0.2">
      <c r="A8605">
        <v>8600</v>
      </c>
      <c r="B8605">
        <v>20</v>
      </c>
      <c r="C8605" t="s">
        <v>751</v>
      </c>
      <c r="D8605" s="1" t="s">
        <v>11671</v>
      </c>
      <c r="E8605" s="1" t="s">
        <v>25236</v>
      </c>
      <c r="F8605" t="s">
        <v>11482</v>
      </c>
      <c r="G8605" s="1" t="s">
        <v>11481</v>
      </c>
      <c r="H8605" t="s">
        <v>16725</v>
      </c>
      <c r="I8605" t="s">
        <v>16726</v>
      </c>
      <c r="J8605" t="s">
        <v>16727</v>
      </c>
      <c r="K8605">
        <v>505</v>
      </c>
      <c r="L8605" t="s">
        <v>16835</v>
      </c>
      <c r="M8605">
        <v>0</v>
      </c>
      <c r="N8605">
        <v>999</v>
      </c>
    </row>
    <row r="8606" spans="1:14" s="6" customFormat="1" x14ac:dyDescent="0.2">
      <c r="A8606">
        <v>8601</v>
      </c>
      <c r="B8606">
        <v>20</v>
      </c>
      <c r="C8606" t="s">
        <v>751</v>
      </c>
      <c r="D8606" s="1" t="s">
        <v>11672</v>
      </c>
      <c r="E8606" s="1" t="s">
        <v>25237</v>
      </c>
      <c r="F8606" t="s">
        <v>11482</v>
      </c>
      <c r="G8606" s="1" t="s">
        <v>11481</v>
      </c>
      <c r="H8606" t="s">
        <v>16725</v>
      </c>
      <c r="I8606" t="s">
        <v>16726</v>
      </c>
      <c r="J8606" t="s">
        <v>16727</v>
      </c>
      <c r="K8606">
        <v>505</v>
      </c>
      <c r="L8606" t="s">
        <v>16835</v>
      </c>
      <c r="M8606">
        <v>0</v>
      </c>
      <c r="N8606">
        <v>999</v>
      </c>
    </row>
    <row r="8607" spans="1:14" s="6" customFormat="1" x14ac:dyDescent="0.2">
      <c r="A8607">
        <v>8602</v>
      </c>
      <c r="B8607">
        <v>20</v>
      </c>
      <c r="C8607" t="s">
        <v>751</v>
      </c>
      <c r="D8607" s="1" t="s">
        <v>11673</v>
      </c>
      <c r="E8607" s="1" t="s">
        <v>25238</v>
      </c>
      <c r="F8607" t="s">
        <v>11482</v>
      </c>
      <c r="G8607" s="1" t="s">
        <v>11481</v>
      </c>
      <c r="H8607" t="s">
        <v>16725</v>
      </c>
      <c r="I8607" t="s">
        <v>16726</v>
      </c>
      <c r="J8607" t="s">
        <v>16727</v>
      </c>
      <c r="K8607">
        <v>505</v>
      </c>
      <c r="L8607" t="s">
        <v>16835</v>
      </c>
      <c r="M8607">
        <v>0</v>
      </c>
      <c r="N8607">
        <v>999</v>
      </c>
    </row>
    <row r="8608" spans="1:14" s="6" customFormat="1" x14ac:dyDescent="0.2">
      <c r="A8608">
        <v>8603</v>
      </c>
      <c r="B8608">
        <v>20</v>
      </c>
      <c r="C8608" t="s">
        <v>751</v>
      </c>
      <c r="D8608" s="1" t="s">
        <v>11674</v>
      </c>
      <c r="E8608" s="1" t="s">
        <v>25239</v>
      </c>
      <c r="F8608" t="s">
        <v>11482</v>
      </c>
      <c r="G8608" s="1" t="s">
        <v>11481</v>
      </c>
      <c r="H8608" t="s">
        <v>16725</v>
      </c>
      <c r="I8608" t="s">
        <v>16726</v>
      </c>
      <c r="J8608" t="s">
        <v>16727</v>
      </c>
      <c r="K8608">
        <v>505</v>
      </c>
      <c r="L8608" t="s">
        <v>16835</v>
      </c>
      <c r="M8608">
        <v>0</v>
      </c>
      <c r="N8608">
        <v>999</v>
      </c>
    </row>
    <row r="8609" spans="1:14" s="6" customFormat="1" x14ac:dyDescent="0.2">
      <c r="A8609">
        <v>8604</v>
      </c>
      <c r="B8609">
        <v>20</v>
      </c>
      <c r="C8609" t="s">
        <v>751</v>
      </c>
      <c r="D8609" s="1" t="s">
        <v>11675</v>
      </c>
      <c r="E8609" s="1" t="s">
        <v>25240</v>
      </c>
      <c r="F8609" t="s">
        <v>11482</v>
      </c>
      <c r="G8609" s="1" t="s">
        <v>11481</v>
      </c>
      <c r="H8609" t="s">
        <v>16725</v>
      </c>
      <c r="I8609" t="s">
        <v>16726</v>
      </c>
      <c r="J8609" t="s">
        <v>16727</v>
      </c>
      <c r="K8609">
        <v>505</v>
      </c>
      <c r="L8609" t="s">
        <v>16835</v>
      </c>
      <c r="M8609">
        <v>0</v>
      </c>
      <c r="N8609">
        <v>999</v>
      </c>
    </row>
    <row r="8610" spans="1:14" s="6" customFormat="1" x14ac:dyDescent="0.2">
      <c r="A8610">
        <v>8605</v>
      </c>
      <c r="B8610">
        <v>2</v>
      </c>
      <c r="C8610" t="s">
        <v>93</v>
      </c>
      <c r="D8610" s="1" t="s">
        <v>11676</v>
      </c>
      <c r="E8610" s="1" t="s">
        <v>25241</v>
      </c>
      <c r="F8610" t="s">
        <v>11543</v>
      </c>
      <c r="G8610" s="1" t="s">
        <v>11542</v>
      </c>
      <c r="H8610" t="s">
        <v>16725</v>
      </c>
      <c r="I8610" t="s">
        <v>16726</v>
      </c>
      <c r="J8610" t="s">
        <v>16727</v>
      </c>
      <c r="K8610">
        <v>214</v>
      </c>
      <c r="L8610" t="s">
        <v>16833</v>
      </c>
      <c r="M8610">
        <v>0</v>
      </c>
      <c r="N8610">
        <v>999</v>
      </c>
    </row>
    <row r="8611" spans="1:14" s="6" customFormat="1" x14ac:dyDescent="0.2">
      <c r="A8611">
        <v>8606</v>
      </c>
      <c r="B8611">
        <v>2</v>
      </c>
      <c r="C8611" t="s">
        <v>93</v>
      </c>
      <c r="D8611" s="1" t="s">
        <v>11677</v>
      </c>
      <c r="E8611" s="1" t="s">
        <v>11678</v>
      </c>
      <c r="F8611" t="s">
        <v>11679</v>
      </c>
      <c r="G8611" s="1" t="s">
        <v>11678</v>
      </c>
      <c r="H8611" t="s">
        <v>16725</v>
      </c>
      <c r="I8611" t="s">
        <v>16726</v>
      </c>
      <c r="J8611" t="s">
        <v>16727</v>
      </c>
      <c r="K8611">
        <v>214</v>
      </c>
      <c r="L8611" t="s">
        <v>16836</v>
      </c>
      <c r="M8611">
        <v>0</v>
      </c>
      <c r="N8611">
        <v>999</v>
      </c>
    </row>
    <row r="8612" spans="1:14" s="6" customFormat="1" x14ac:dyDescent="0.2">
      <c r="A8612">
        <v>8607</v>
      </c>
      <c r="B8612">
        <v>2</v>
      </c>
      <c r="C8612" t="s">
        <v>93</v>
      </c>
      <c r="D8612" s="1" t="s">
        <v>11680</v>
      </c>
      <c r="E8612" s="1" t="s">
        <v>25242</v>
      </c>
      <c r="F8612" t="s">
        <v>11682</v>
      </c>
      <c r="G8612" s="1" t="s">
        <v>11681</v>
      </c>
      <c r="H8612" t="s">
        <v>16725</v>
      </c>
      <c r="I8612" t="s">
        <v>16726</v>
      </c>
      <c r="J8612" t="s">
        <v>16727</v>
      </c>
      <c r="K8612">
        <v>214</v>
      </c>
      <c r="L8612" t="s">
        <v>16836</v>
      </c>
      <c r="M8612">
        <v>0</v>
      </c>
      <c r="N8612">
        <v>999</v>
      </c>
    </row>
    <row r="8613" spans="1:14" s="6" customFormat="1" x14ac:dyDescent="0.2">
      <c r="A8613">
        <v>8608</v>
      </c>
      <c r="B8613">
        <v>2</v>
      </c>
      <c r="C8613" t="s">
        <v>93</v>
      </c>
      <c r="D8613" s="1" t="s">
        <v>11683</v>
      </c>
      <c r="E8613" s="1" t="s">
        <v>25243</v>
      </c>
      <c r="F8613" t="s">
        <v>11682</v>
      </c>
      <c r="G8613" s="1" t="s">
        <v>11681</v>
      </c>
      <c r="H8613" t="s">
        <v>16725</v>
      </c>
      <c r="I8613" t="s">
        <v>16726</v>
      </c>
      <c r="J8613" t="s">
        <v>16727</v>
      </c>
      <c r="K8613">
        <v>214</v>
      </c>
      <c r="L8613" t="s">
        <v>16836</v>
      </c>
      <c r="M8613">
        <v>0</v>
      </c>
      <c r="N8613">
        <v>999</v>
      </c>
    </row>
    <row r="8614" spans="1:14" s="6" customFormat="1" x14ac:dyDescent="0.2">
      <c r="A8614">
        <v>8609</v>
      </c>
      <c r="B8614">
        <v>2</v>
      </c>
      <c r="C8614" t="s">
        <v>93</v>
      </c>
      <c r="D8614" s="1" t="s">
        <v>11684</v>
      </c>
      <c r="E8614" s="1" t="s">
        <v>25244</v>
      </c>
      <c r="F8614" t="s">
        <v>11682</v>
      </c>
      <c r="G8614" s="1" t="s">
        <v>11681</v>
      </c>
      <c r="H8614" t="s">
        <v>16725</v>
      </c>
      <c r="I8614" t="s">
        <v>16726</v>
      </c>
      <c r="J8614" t="s">
        <v>16727</v>
      </c>
      <c r="K8614">
        <v>214</v>
      </c>
      <c r="L8614" t="s">
        <v>16836</v>
      </c>
      <c r="M8614">
        <v>0</v>
      </c>
      <c r="N8614">
        <v>999</v>
      </c>
    </row>
    <row r="8615" spans="1:14" s="6" customFormat="1" x14ac:dyDescent="0.2">
      <c r="A8615">
        <v>8610</v>
      </c>
      <c r="B8615">
        <v>2</v>
      </c>
      <c r="C8615" t="s">
        <v>93</v>
      </c>
      <c r="D8615" s="1" t="s">
        <v>11685</v>
      </c>
      <c r="E8615" s="1" t="s">
        <v>25245</v>
      </c>
      <c r="F8615" t="s">
        <v>11687</v>
      </c>
      <c r="G8615" s="1" t="s">
        <v>11686</v>
      </c>
      <c r="H8615" t="s">
        <v>16725</v>
      </c>
      <c r="I8615" t="s">
        <v>16726</v>
      </c>
      <c r="J8615" t="s">
        <v>16727</v>
      </c>
      <c r="K8615">
        <v>214</v>
      </c>
      <c r="L8615" t="s">
        <v>16836</v>
      </c>
      <c r="M8615">
        <v>0</v>
      </c>
      <c r="N8615">
        <v>999</v>
      </c>
    </row>
    <row r="8616" spans="1:14" s="6" customFormat="1" x14ac:dyDescent="0.2">
      <c r="A8616">
        <v>8611</v>
      </c>
      <c r="B8616">
        <v>2</v>
      </c>
      <c r="C8616" t="s">
        <v>93</v>
      </c>
      <c r="D8616" s="1" t="s">
        <v>11688</v>
      </c>
      <c r="E8616" s="1" t="s">
        <v>25246</v>
      </c>
      <c r="F8616" t="s">
        <v>11687</v>
      </c>
      <c r="G8616" s="1" t="s">
        <v>11686</v>
      </c>
      <c r="H8616" t="s">
        <v>16725</v>
      </c>
      <c r="I8616" t="s">
        <v>16726</v>
      </c>
      <c r="J8616" t="s">
        <v>16727</v>
      </c>
      <c r="K8616">
        <v>214</v>
      </c>
      <c r="L8616" t="s">
        <v>16836</v>
      </c>
      <c r="M8616">
        <v>0</v>
      </c>
      <c r="N8616">
        <v>999</v>
      </c>
    </row>
    <row r="8617" spans="1:14" s="6" customFormat="1" x14ac:dyDescent="0.2">
      <c r="A8617">
        <v>8612</v>
      </c>
      <c r="B8617">
        <v>2</v>
      </c>
      <c r="C8617" t="s">
        <v>93</v>
      </c>
      <c r="D8617" s="1" t="s">
        <v>11689</v>
      </c>
      <c r="E8617" s="1" t="s">
        <v>25247</v>
      </c>
      <c r="F8617" t="s">
        <v>11687</v>
      </c>
      <c r="G8617" s="1" t="s">
        <v>11686</v>
      </c>
      <c r="H8617" t="s">
        <v>16725</v>
      </c>
      <c r="I8617" t="s">
        <v>16726</v>
      </c>
      <c r="J8617" t="s">
        <v>16727</v>
      </c>
      <c r="K8617">
        <v>214</v>
      </c>
      <c r="L8617" t="s">
        <v>16836</v>
      </c>
      <c r="M8617">
        <v>0</v>
      </c>
      <c r="N8617">
        <v>999</v>
      </c>
    </row>
    <row r="8618" spans="1:14" s="6" customFormat="1" x14ac:dyDescent="0.2">
      <c r="A8618">
        <v>8613</v>
      </c>
      <c r="B8618">
        <v>2</v>
      </c>
      <c r="C8618" t="s">
        <v>93</v>
      </c>
      <c r="D8618" s="1" t="s">
        <v>11690</v>
      </c>
      <c r="E8618" s="1" t="s">
        <v>25248</v>
      </c>
      <c r="F8618" t="s">
        <v>11687</v>
      </c>
      <c r="G8618" s="1" t="s">
        <v>11686</v>
      </c>
      <c r="H8618" t="s">
        <v>16725</v>
      </c>
      <c r="I8618" t="s">
        <v>16726</v>
      </c>
      <c r="J8618" t="s">
        <v>16727</v>
      </c>
      <c r="K8618">
        <v>214</v>
      </c>
      <c r="L8618" t="s">
        <v>16836</v>
      </c>
      <c r="M8618">
        <v>0</v>
      </c>
      <c r="N8618">
        <v>999</v>
      </c>
    </row>
    <row r="8619" spans="1:14" s="6" customFormat="1" x14ac:dyDescent="0.2">
      <c r="A8619">
        <v>8614</v>
      </c>
      <c r="B8619">
        <v>2</v>
      </c>
      <c r="C8619" t="s">
        <v>93</v>
      </c>
      <c r="D8619" s="1" t="s">
        <v>11691</v>
      </c>
      <c r="E8619" s="1" t="s">
        <v>25249</v>
      </c>
      <c r="F8619" t="s">
        <v>11687</v>
      </c>
      <c r="G8619" s="1" t="s">
        <v>11686</v>
      </c>
      <c r="H8619" t="s">
        <v>16725</v>
      </c>
      <c r="I8619" t="s">
        <v>16726</v>
      </c>
      <c r="J8619" t="s">
        <v>16727</v>
      </c>
      <c r="K8619">
        <v>214</v>
      </c>
      <c r="L8619" t="s">
        <v>16836</v>
      </c>
      <c r="M8619">
        <v>0</v>
      </c>
      <c r="N8619">
        <v>999</v>
      </c>
    </row>
    <row r="8620" spans="1:14" s="6" customFormat="1" x14ac:dyDescent="0.2">
      <c r="A8620">
        <v>8615</v>
      </c>
      <c r="B8620">
        <v>2</v>
      </c>
      <c r="C8620" t="s">
        <v>93</v>
      </c>
      <c r="D8620" s="1" t="s">
        <v>11692</v>
      </c>
      <c r="E8620" s="1" t="s">
        <v>25250</v>
      </c>
      <c r="F8620" t="s">
        <v>11687</v>
      </c>
      <c r="G8620" s="1" t="s">
        <v>11686</v>
      </c>
      <c r="H8620" t="s">
        <v>16725</v>
      </c>
      <c r="I8620" t="s">
        <v>16726</v>
      </c>
      <c r="J8620" t="s">
        <v>16727</v>
      </c>
      <c r="K8620">
        <v>214</v>
      </c>
      <c r="L8620" t="s">
        <v>16836</v>
      </c>
      <c r="M8620">
        <v>0</v>
      </c>
      <c r="N8620">
        <v>999</v>
      </c>
    </row>
    <row r="8621" spans="1:14" s="6" customFormat="1" x14ac:dyDescent="0.2">
      <c r="A8621">
        <v>8616</v>
      </c>
      <c r="B8621">
        <v>2</v>
      </c>
      <c r="C8621" t="s">
        <v>93</v>
      </c>
      <c r="D8621" s="1" t="s">
        <v>11693</v>
      </c>
      <c r="E8621" s="1" t="s">
        <v>25251</v>
      </c>
      <c r="F8621" t="s">
        <v>11687</v>
      </c>
      <c r="G8621" s="1" t="s">
        <v>11686</v>
      </c>
      <c r="H8621" t="s">
        <v>16725</v>
      </c>
      <c r="I8621" t="s">
        <v>16726</v>
      </c>
      <c r="J8621" t="s">
        <v>16727</v>
      </c>
      <c r="K8621">
        <v>214</v>
      </c>
      <c r="L8621" t="s">
        <v>16836</v>
      </c>
      <c r="M8621">
        <v>0</v>
      </c>
      <c r="N8621">
        <v>999</v>
      </c>
    </row>
    <row r="8622" spans="1:14" s="6" customFormat="1" x14ac:dyDescent="0.2">
      <c r="A8622">
        <v>8617</v>
      </c>
      <c r="B8622">
        <v>2</v>
      </c>
      <c r="C8622" t="s">
        <v>93</v>
      </c>
      <c r="D8622" s="1" t="s">
        <v>11694</v>
      </c>
      <c r="E8622" s="1" t="s">
        <v>25252</v>
      </c>
      <c r="F8622" t="s">
        <v>11687</v>
      </c>
      <c r="G8622" s="1" t="s">
        <v>11686</v>
      </c>
      <c r="H8622" t="s">
        <v>16725</v>
      </c>
      <c r="I8622" t="s">
        <v>16726</v>
      </c>
      <c r="J8622" t="s">
        <v>16727</v>
      </c>
      <c r="K8622">
        <v>214</v>
      </c>
      <c r="L8622" t="s">
        <v>16836</v>
      </c>
      <c r="M8622">
        <v>0</v>
      </c>
      <c r="N8622">
        <v>999</v>
      </c>
    </row>
    <row r="8623" spans="1:14" s="6" customFormat="1" x14ac:dyDescent="0.2">
      <c r="A8623">
        <v>8618</v>
      </c>
      <c r="B8623">
        <v>19</v>
      </c>
      <c r="C8623" t="s">
        <v>509</v>
      </c>
      <c r="D8623" s="1" t="s">
        <v>11695</v>
      </c>
      <c r="E8623" s="1" t="s">
        <v>25253</v>
      </c>
      <c r="F8623" t="s">
        <v>11697</v>
      </c>
      <c r="G8623" s="1" t="s">
        <v>11696</v>
      </c>
      <c r="H8623" t="s">
        <v>16725</v>
      </c>
      <c r="I8623" t="s">
        <v>16726</v>
      </c>
      <c r="J8623" t="s">
        <v>16727</v>
      </c>
      <c r="K8623">
        <v>0</v>
      </c>
      <c r="L8623">
        <v>0</v>
      </c>
      <c r="M8623">
        <v>0</v>
      </c>
      <c r="N8623">
        <v>999</v>
      </c>
    </row>
    <row r="8624" spans="1:14" s="6" customFormat="1" x14ac:dyDescent="0.2">
      <c r="A8624">
        <v>8619</v>
      </c>
      <c r="B8624">
        <v>19</v>
      </c>
      <c r="C8624" t="s">
        <v>509</v>
      </c>
      <c r="D8624" s="1" t="s">
        <v>11698</v>
      </c>
      <c r="E8624" s="1" t="s">
        <v>25254</v>
      </c>
      <c r="F8624" t="s">
        <v>11697</v>
      </c>
      <c r="G8624" s="1" t="s">
        <v>11696</v>
      </c>
      <c r="H8624" t="s">
        <v>16725</v>
      </c>
      <c r="I8624" t="s">
        <v>16726</v>
      </c>
      <c r="J8624" t="s">
        <v>16727</v>
      </c>
      <c r="K8624">
        <v>0</v>
      </c>
      <c r="L8624">
        <v>0</v>
      </c>
      <c r="M8624">
        <v>0</v>
      </c>
      <c r="N8624">
        <v>999</v>
      </c>
    </row>
    <row r="8625" spans="1:14" s="6" customFormat="1" x14ac:dyDescent="0.2">
      <c r="A8625">
        <v>8620</v>
      </c>
      <c r="B8625">
        <v>19</v>
      </c>
      <c r="C8625" t="s">
        <v>509</v>
      </c>
      <c r="D8625" s="1" t="s">
        <v>11699</v>
      </c>
      <c r="E8625" s="1" t="s">
        <v>25255</v>
      </c>
      <c r="F8625" t="s">
        <v>11697</v>
      </c>
      <c r="G8625" s="1" t="s">
        <v>11696</v>
      </c>
      <c r="H8625" t="s">
        <v>16725</v>
      </c>
      <c r="I8625" t="s">
        <v>16726</v>
      </c>
      <c r="J8625" t="s">
        <v>16727</v>
      </c>
      <c r="K8625">
        <v>0</v>
      </c>
      <c r="L8625">
        <v>0</v>
      </c>
      <c r="M8625">
        <v>0</v>
      </c>
      <c r="N8625">
        <v>999</v>
      </c>
    </row>
    <row r="8626" spans="1:14" s="6" customFormat="1" x14ac:dyDescent="0.2">
      <c r="A8626">
        <v>8621</v>
      </c>
      <c r="B8626">
        <v>19</v>
      </c>
      <c r="C8626" t="s">
        <v>509</v>
      </c>
      <c r="D8626" s="1" t="s">
        <v>11700</v>
      </c>
      <c r="E8626" s="1" t="s">
        <v>25256</v>
      </c>
      <c r="F8626" t="s">
        <v>11697</v>
      </c>
      <c r="G8626" s="1" t="s">
        <v>11696</v>
      </c>
      <c r="H8626" t="s">
        <v>16725</v>
      </c>
      <c r="I8626" t="s">
        <v>16726</v>
      </c>
      <c r="J8626" t="s">
        <v>16727</v>
      </c>
      <c r="K8626">
        <v>0</v>
      </c>
      <c r="L8626">
        <v>0</v>
      </c>
      <c r="M8626">
        <v>0</v>
      </c>
      <c r="N8626">
        <v>999</v>
      </c>
    </row>
    <row r="8627" spans="1:14" s="6" customFormat="1" x14ac:dyDescent="0.2">
      <c r="A8627">
        <v>8622</v>
      </c>
      <c r="B8627">
        <v>19</v>
      </c>
      <c r="C8627" t="s">
        <v>509</v>
      </c>
      <c r="D8627" s="1" t="s">
        <v>11701</v>
      </c>
      <c r="E8627" s="1" t="s">
        <v>25257</v>
      </c>
      <c r="F8627" t="s">
        <v>11697</v>
      </c>
      <c r="G8627" s="1" t="s">
        <v>11696</v>
      </c>
      <c r="H8627" t="s">
        <v>16725</v>
      </c>
      <c r="I8627" t="s">
        <v>16726</v>
      </c>
      <c r="J8627" t="s">
        <v>16727</v>
      </c>
      <c r="K8627">
        <v>0</v>
      </c>
      <c r="L8627">
        <v>0</v>
      </c>
      <c r="M8627">
        <v>0</v>
      </c>
      <c r="N8627">
        <v>999</v>
      </c>
    </row>
    <row r="8628" spans="1:14" s="6" customFormat="1" x14ac:dyDescent="0.2">
      <c r="A8628">
        <v>8623</v>
      </c>
      <c r="B8628">
        <v>19</v>
      </c>
      <c r="C8628" t="s">
        <v>509</v>
      </c>
      <c r="D8628" s="1" t="s">
        <v>11702</v>
      </c>
      <c r="E8628" s="1" t="s">
        <v>25258</v>
      </c>
      <c r="F8628" t="s">
        <v>11625</v>
      </c>
      <c r="G8628" s="1" t="s">
        <v>11624</v>
      </c>
      <c r="H8628" t="s">
        <v>16725</v>
      </c>
      <c r="I8628" t="s">
        <v>16726</v>
      </c>
      <c r="J8628" t="s">
        <v>16727</v>
      </c>
      <c r="K8628">
        <v>0</v>
      </c>
      <c r="L8628">
        <v>0</v>
      </c>
      <c r="M8628">
        <v>0</v>
      </c>
      <c r="N8628">
        <v>999</v>
      </c>
    </row>
    <row r="8629" spans="1:14" s="6" customFormat="1" x14ac:dyDescent="0.2">
      <c r="A8629">
        <v>8624</v>
      </c>
      <c r="B8629">
        <v>19</v>
      </c>
      <c r="C8629" t="s">
        <v>509</v>
      </c>
      <c r="D8629" s="1" t="s">
        <v>11703</v>
      </c>
      <c r="E8629" s="1" t="s">
        <v>25259</v>
      </c>
      <c r="F8629" t="s">
        <v>11625</v>
      </c>
      <c r="G8629" s="1" t="s">
        <v>11624</v>
      </c>
      <c r="H8629" t="s">
        <v>16725</v>
      </c>
      <c r="I8629" t="s">
        <v>16726</v>
      </c>
      <c r="J8629" t="s">
        <v>16727</v>
      </c>
      <c r="K8629">
        <v>0</v>
      </c>
      <c r="L8629">
        <v>0</v>
      </c>
      <c r="M8629">
        <v>0</v>
      </c>
      <c r="N8629">
        <v>999</v>
      </c>
    </row>
    <row r="8630" spans="1:14" s="6" customFormat="1" x14ac:dyDescent="0.2">
      <c r="A8630">
        <v>8625</v>
      </c>
      <c r="B8630">
        <v>19</v>
      </c>
      <c r="C8630" t="s">
        <v>509</v>
      </c>
      <c r="D8630" s="1" t="s">
        <v>11704</v>
      </c>
      <c r="E8630" s="1" t="s">
        <v>25260</v>
      </c>
      <c r="F8630" t="s">
        <v>11625</v>
      </c>
      <c r="G8630" s="1" t="s">
        <v>11624</v>
      </c>
      <c r="H8630" t="s">
        <v>16725</v>
      </c>
      <c r="I8630" t="s">
        <v>16726</v>
      </c>
      <c r="J8630" t="s">
        <v>16727</v>
      </c>
      <c r="K8630">
        <v>0</v>
      </c>
      <c r="L8630">
        <v>0</v>
      </c>
      <c r="M8630">
        <v>0</v>
      </c>
      <c r="N8630">
        <v>999</v>
      </c>
    </row>
    <row r="8631" spans="1:14" s="6" customFormat="1" x14ac:dyDescent="0.2">
      <c r="A8631">
        <v>8626</v>
      </c>
      <c r="B8631">
        <v>19</v>
      </c>
      <c r="C8631" t="s">
        <v>509</v>
      </c>
      <c r="D8631" s="1" t="s">
        <v>11705</v>
      </c>
      <c r="E8631" s="1" t="s">
        <v>25261</v>
      </c>
      <c r="F8631" t="s">
        <v>11625</v>
      </c>
      <c r="G8631" s="1" t="s">
        <v>11624</v>
      </c>
      <c r="H8631" t="s">
        <v>16725</v>
      </c>
      <c r="I8631" t="s">
        <v>16726</v>
      </c>
      <c r="J8631" t="s">
        <v>16727</v>
      </c>
      <c r="K8631">
        <v>0</v>
      </c>
      <c r="L8631">
        <v>0</v>
      </c>
      <c r="M8631">
        <v>0</v>
      </c>
      <c r="N8631">
        <v>999</v>
      </c>
    </row>
    <row r="8632" spans="1:14" s="6" customFormat="1" x14ac:dyDescent="0.2">
      <c r="A8632">
        <v>8627</v>
      </c>
      <c r="B8632">
        <v>19</v>
      </c>
      <c r="C8632" t="s">
        <v>509</v>
      </c>
      <c r="D8632" s="1" t="s">
        <v>11706</v>
      </c>
      <c r="E8632" s="1" t="s">
        <v>25262</v>
      </c>
      <c r="F8632" t="s">
        <v>11625</v>
      </c>
      <c r="G8632" s="1" t="s">
        <v>11624</v>
      </c>
      <c r="H8632" t="s">
        <v>16725</v>
      </c>
      <c r="I8632" t="s">
        <v>16726</v>
      </c>
      <c r="J8632" t="s">
        <v>16727</v>
      </c>
      <c r="K8632">
        <v>0</v>
      </c>
      <c r="L8632">
        <v>0</v>
      </c>
      <c r="M8632">
        <v>0</v>
      </c>
      <c r="N8632">
        <v>999</v>
      </c>
    </row>
    <row r="8633" spans="1:14" s="6" customFormat="1" x14ac:dyDescent="0.2">
      <c r="A8633">
        <v>8628</v>
      </c>
      <c r="B8633">
        <v>19</v>
      </c>
      <c r="C8633" t="s">
        <v>509</v>
      </c>
      <c r="D8633" s="1" t="s">
        <v>11707</v>
      </c>
      <c r="E8633" s="1" t="s">
        <v>25263</v>
      </c>
      <c r="F8633" t="s">
        <v>11709</v>
      </c>
      <c r="G8633" s="1" t="s">
        <v>11708</v>
      </c>
      <c r="H8633" t="s">
        <v>16725</v>
      </c>
      <c r="I8633" t="s">
        <v>16726</v>
      </c>
      <c r="J8633" t="s">
        <v>16727</v>
      </c>
      <c r="K8633">
        <v>0</v>
      </c>
      <c r="L8633">
        <v>0</v>
      </c>
      <c r="M8633">
        <v>0</v>
      </c>
      <c r="N8633">
        <v>999</v>
      </c>
    </row>
    <row r="8634" spans="1:14" s="6" customFormat="1" x14ac:dyDescent="0.2">
      <c r="A8634">
        <v>8629</v>
      </c>
      <c r="B8634">
        <v>19</v>
      </c>
      <c r="C8634" t="s">
        <v>509</v>
      </c>
      <c r="D8634" s="1" t="s">
        <v>11710</v>
      </c>
      <c r="E8634" s="1" t="s">
        <v>25264</v>
      </c>
      <c r="F8634" t="s">
        <v>11709</v>
      </c>
      <c r="G8634" s="1" t="s">
        <v>11708</v>
      </c>
      <c r="H8634" t="s">
        <v>16725</v>
      </c>
      <c r="I8634" t="s">
        <v>16726</v>
      </c>
      <c r="J8634" t="s">
        <v>16727</v>
      </c>
      <c r="K8634">
        <v>0</v>
      </c>
      <c r="L8634">
        <v>0</v>
      </c>
      <c r="M8634">
        <v>0</v>
      </c>
      <c r="N8634">
        <v>999</v>
      </c>
    </row>
    <row r="8635" spans="1:14" s="6" customFormat="1" x14ac:dyDescent="0.2">
      <c r="A8635">
        <v>8630</v>
      </c>
      <c r="B8635">
        <v>19</v>
      </c>
      <c r="C8635" t="s">
        <v>509</v>
      </c>
      <c r="D8635" s="1" t="s">
        <v>11711</v>
      </c>
      <c r="E8635" s="1" t="s">
        <v>25265</v>
      </c>
      <c r="F8635" t="s">
        <v>11709</v>
      </c>
      <c r="G8635" s="1" t="s">
        <v>11708</v>
      </c>
      <c r="H8635" t="s">
        <v>16725</v>
      </c>
      <c r="I8635" t="s">
        <v>16726</v>
      </c>
      <c r="J8635" t="s">
        <v>16727</v>
      </c>
      <c r="K8635">
        <v>0</v>
      </c>
      <c r="L8635">
        <v>0</v>
      </c>
      <c r="M8635">
        <v>0</v>
      </c>
      <c r="N8635">
        <v>999</v>
      </c>
    </row>
    <row r="8636" spans="1:14" s="6" customFormat="1" x14ac:dyDescent="0.2">
      <c r="A8636">
        <v>8631</v>
      </c>
      <c r="B8636">
        <v>19</v>
      </c>
      <c r="C8636" t="s">
        <v>509</v>
      </c>
      <c r="D8636" s="1" t="s">
        <v>11712</v>
      </c>
      <c r="E8636" s="1" t="s">
        <v>25266</v>
      </c>
      <c r="F8636" t="s">
        <v>11709</v>
      </c>
      <c r="G8636" s="1" t="s">
        <v>11708</v>
      </c>
      <c r="H8636" t="s">
        <v>16725</v>
      </c>
      <c r="I8636" t="s">
        <v>16726</v>
      </c>
      <c r="J8636" t="s">
        <v>16727</v>
      </c>
      <c r="K8636">
        <v>0</v>
      </c>
      <c r="L8636">
        <v>0</v>
      </c>
      <c r="M8636">
        <v>0</v>
      </c>
      <c r="N8636">
        <v>999</v>
      </c>
    </row>
    <row r="8637" spans="1:14" s="6" customFormat="1" x14ac:dyDescent="0.2">
      <c r="A8637">
        <v>8632</v>
      </c>
      <c r="B8637">
        <v>19</v>
      </c>
      <c r="C8637" t="s">
        <v>509</v>
      </c>
      <c r="D8637" s="1" t="s">
        <v>11713</v>
      </c>
      <c r="E8637" s="1" t="s">
        <v>25267</v>
      </c>
      <c r="F8637" t="s">
        <v>11709</v>
      </c>
      <c r="G8637" s="1" t="s">
        <v>11708</v>
      </c>
      <c r="H8637" t="s">
        <v>16725</v>
      </c>
      <c r="I8637" t="s">
        <v>16726</v>
      </c>
      <c r="J8637" t="s">
        <v>16727</v>
      </c>
      <c r="K8637">
        <v>0</v>
      </c>
      <c r="L8637">
        <v>0</v>
      </c>
      <c r="M8637">
        <v>0</v>
      </c>
      <c r="N8637">
        <v>999</v>
      </c>
    </row>
    <row r="8638" spans="1:14" s="6" customFormat="1" x14ac:dyDescent="0.2">
      <c r="A8638">
        <v>8633</v>
      </c>
      <c r="B8638">
        <v>19</v>
      </c>
      <c r="C8638" t="s">
        <v>509</v>
      </c>
      <c r="D8638" s="1" t="s">
        <v>11714</v>
      </c>
      <c r="E8638" s="1" t="s">
        <v>25268</v>
      </c>
      <c r="F8638" t="s">
        <v>11709</v>
      </c>
      <c r="G8638" s="1" t="s">
        <v>11708</v>
      </c>
      <c r="H8638" t="s">
        <v>16725</v>
      </c>
      <c r="I8638" t="s">
        <v>16726</v>
      </c>
      <c r="J8638" t="s">
        <v>16727</v>
      </c>
      <c r="K8638">
        <v>0</v>
      </c>
      <c r="L8638">
        <v>0</v>
      </c>
      <c r="M8638">
        <v>0</v>
      </c>
      <c r="N8638">
        <v>999</v>
      </c>
    </row>
    <row r="8639" spans="1:14" s="6" customFormat="1" x14ac:dyDescent="0.2">
      <c r="A8639">
        <v>8634</v>
      </c>
      <c r="B8639">
        <v>21</v>
      </c>
      <c r="C8639" t="s">
        <v>4208</v>
      </c>
      <c r="D8639" s="1" t="s">
        <v>11715</v>
      </c>
      <c r="E8639" s="1" t="s">
        <v>25269</v>
      </c>
      <c r="F8639" t="s">
        <v>11611</v>
      </c>
      <c r="G8639" s="1" t="s">
        <v>11610</v>
      </c>
      <c r="H8639" t="s">
        <v>16725</v>
      </c>
      <c r="I8639" t="s">
        <v>16726</v>
      </c>
      <c r="J8639" t="s">
        <v>16727</v>
      </c>
      <c r="K8639">
        <v>0</v>
      </c>
      <c r="L8639">
        <v>0</v>
      </c>
      <c r="M8639">
        <v>0</v>
      </c>
      <c r="N8639">
        <v>999</v>
      </c>
    </row>
    <row r="8640" spans="1:14" s="6" customFormat="1" x14ac:dyDescent="0.2">
      <c r="A8640">
        <v>8635</v>
      </c>
      <c r="B8640">
        <v>21</v>
      </c>
      <c r="C8640" t="s">
        <v>4208</v>
      </c>
      <c r="D8640" s="1" t="s">
        <v>11716</v>
      </c>
      <c r="E8640" s="1" t="s">
        <v>25270</v>
      </c>
      <c r="F8640" t="s">
        <v>11611</v>
      </c>
      <c r="G8640" s="1" t="s">
        <v>11610</v>
      </c>
      <c r="H8640" t="s">
        <v>16725</v>
      </c>
      <c r="I8640" t="s">
        <v>16726</v>
      </c>
      <c r="J8640" t="s">
        <v>16727</v>
      </c>
      <c r="K8640">
        <v>0</v>
      </c>
      <c r="L8640">
        <v>0</v>
      </c>
      <c r="M8640">
        <v>0</v>
      </c>
      <c r="N8640">
        <v>999</v>
      </c>
    </row>
    <row r="8641" spans="1:14" s="6" customFormat="1" x14ac:dyDescent="0.2">
      <c r="A8641">
        <v>8636</v>
      </c>
      <c r="B8641">
        <v>21</v>
      </c>
      <c r="C8641" t="s">
        <v>4208</v>
      </c>
      <c r="D8641" s="1" t="s">
        <v>11717</v>
      </c>
      <c r="E8641" s="1" t="s">
        <v>25271</v>
      </c>
      <c r="F8641" t="s">
        <v>11611</v>
      </c>
      <c r="G8641" s="1" t="s">
        <v>11610</v>
      </c>
      <c r="H8641" t="s">
        <v>16725</v>
      </c>
      <c r="I8641" t="s">
        <v>16726</v>
      </c>
      <c r="J8641" t="s">
        <v>16727</v>
      </c>
      <c r="K8641">
        <v>0</v>
      </c>
      <c r="L8641">
        <v>0</v>
      </c>
      <c r="M8641">
        <v>0</v>
      </c>
      <c r="N8641">
        <v>999</v>
      </c>
    </row>
    <row r="8642" spans="1:14" s="6" customFormat="1" x14ac:dyDescent="0.2">
      <c r="A8642">
        <v>8637</v>
      </c>
      <c r="B8642">
        <v>21</v>
      </c>
      <c r="C8642" t="s">
        <v>4208</v>
      </c>
      <c r="D8642" s="1" t="s">
        <v>11718</v>
      </c>
      <c r="E8642" s="1" t="s">
        <v>25272</v>
      </c>
      <c r="F8642" t="s">
        <v>11611</v>
      </c>
      <c r="G8642" s="1" t="s">
        <v>11610</v>
      </c>
      <c r="H8642" t="s">
        <v>16725</v>
      </c>
      <c r="I8642" t="s">
        <v>16726</v>
      </c>
      <c r="J8642" t="s">
        <v>16727</v>
      </c>
      <c r="K8642">
        <v>0</v>
      </c>
      <c r="L8642">
        <v>0</v>
      </c>
      <c r="M8642">
        <v>0</v>
      </c>
      <c r="N8642">
        <v>999</v>
      </c>
    </row>
    <row r="8643" spans="1:14" s="6" customFormat="1" x14ac:dyDescent="0.2">
      <c r="A8643">
        <v>8638</v>
      </c>
      <c r="B8643">
        <v>21</v>
      </c>
      <c r="C8643" t="s">
        <v>4208</v>
      </c>
      <c r="D8643" s="1" t="s">
        <v>11719</v>
      </c>
      <c r="E8643" s="1" t="s">
        <v>25273</v>
      </c>
      <c r="F8643" t="s">
        <v>11611</v>
      </c>
      <c r="G8643" s="1" t="s">
        <v>11610</v>
      </c>
      <c r="H8643" t="s">
        <v>16725</v>
      </c>
      <c r="I8643" t="s">
        <v>16726</v>
      </c>
      <c r="J8643" t="s">
        <v>16727</v>
      </c>
      <c r="K8643">
        <v>0</v>
      </c>
      <c r="L8643">
        <v>0</v>
      </c>
      <c r="M8643">
        <v>0</v>
      </c>
      <c r="N8643">
        <v>999</v>
      </c>
    </row>
    <row r="8644" spans="1:14" s="6" customFormat="1" x14ac:dyDescent="0.2">
      <c r="A8644">
        <v>8639</v>
      </c>
      <c r="B8644">
        <v>19</v>
      </c>
      <c r="C8644" t="s">
        <v>509</v>
      </c>
      <c r="D8644" s="1" t="s">
        <v>11720</v>
      </c>
      <c r="E8644" s="1" t="s">
        <v>25274</v>
      </c>
      <c r="F8644" t="s">
        <v>11709</v>
      </c>
      <c r="G8644" s="1" t="s">
        <v>11708</v>
      </c>
      <c r="H8644" t="s">
        <v>16725</v>
      </c>
      <c r="I8644" t="s">
        <v>16726</v>
      </c>
      <c r="J8644" t="s">
        <v>16727</v>
      </c>
      <c r="K8644">
        <v>0</v>
      </c>
      <c r="L8644">
        <v>0</v>
      </c>
      <c r="M8644">
        <v>0</v>
      </c>
      <c r="N8644">
        <v>999</v>
      </c>
    </row>
    <row r="8645" spans="1:14" s="6" customFormat="1" x14ac:dyDescent="0.2">
      <c r="A8645">
        <v>8640</v>
      </c>
      <c r="B8645">
        <v>19</v>
      </c>
      <c r="C8645" t="s">
        <v>509</v>
      </c>
      <c r="D8645" s="1" t="s">
        <v>11721</v>
      </c>
      <c r="E8645" s="1" t="s">
        <v>25275</v>
      </c>
      <c r="F8645" t="s">
        <v>11723</v>
      </c>
      <c r="G8645" s="1" t="s">
        <v>11722</v>
      </c>
      <c r="H8645" t="s">
        <v>16725</v>
      </c>
      <c r="I8645" t="s">
        <v>16726</v>
      </c>
      <c r="J8645" t="s">
        <v>16727</v>
      </c>
      <c r="K8645">
        <v>0</v>
      </c>
      <c r="L8645">
        <v>0</v>
      </c>
      <c r="M8645">
        <v>0</v>
      </c>
      <c r="N8645">
        <v>999</v>
      </c>
    </row>
    <row r="8646" spans="1:14" s="6" customFormat="1" x14ac:dyDescent="0.2">
      <c r="A8646">
        <v>8641</v>
      </c>
      <c r="B8646">
        <v>19</v>
      </c>
      <c r="C8646" t="s">
        <v>509</v>
      </c>
      <c r="D8646" s="1" t="s">
        <v>11724</v>
      </c>
      <c r="E8646" s="1" t="s">
        <v>25276</v>
      </c>
      <c r="F8646" t="s">
        <v>11723</v>
      </c>
      <c r="G8646" s="1" t="s">
        <v>11722</v>
      </c>
      <c r="H8646" t="s">
        <v>16725</v>
      </c>
      <c r="I8646" t="s">
        <v>16726</v>
      </c>
      <c r="J8646" t="s">
        <v>16727</v>
      </c>
      <c r="K8646">
        <v>0</v>
      </c>
      <c r="L8646">
        <v>0</v>
      </c>
      <c r="M8646">
        <v>0</v>
      </c>
      <c r="N8646">
        <v>999</v>
      </c>
    </row>
    <row r="8647" spans="1:14" s="6" customFormat="1" x14ac:dyDescent="0.2">
      <c r="A8647">
        <v>8642</v>
      </c>
      <c r="B8647">
        <v>19</v>
      </c>
      <c r="C8647" t="s">
        <v>509</v>
      </c>
      <c r="D8647" s="1" t="s">
        <v>11725</v>
      </c>
      <c r="E8647" s="1" t="s">
        <v>25277</v>
      </c>
      <c r="F8647" t="s">
        <v>11723</v>
      </c>
      <c r="G8647" s="1" t="s">
        <v>11722</v>
      </c>
      <c r="H8647" t="s">
        <v>16725</v>
      </c>
      <c r="I8647" t="s">
        <v>16726</v>
      </c>
      <c r="J8647" t="s">
        <v>16727</v>
      </c>
      <c r="K8647">
        <v>0</v>
      </c>
      <c r="L8647">
        <v>0</v>
      </c>
      <c r="M8647">
        <v>0</v>
      </c>
      <c r="N8647">
        <v>999</v>
      </c>
    </row>
    <row r="8648" spans="1:14" s="6" customFormat="1" x14ac:dyDescent="0.2">
      <c r="A8648">
        <v>8643</v>
      </c>
      <c r="B8648">
        <v>19</v>
      </c>
      <c r="C8648" t="s">
        <v>509</v>
      </c>
      <c r="D8648" s="1" t="s">
        <v>11726</v>
      </c>
      <c r="E8648" s="1" t="s">
        <v>25278</v>
      </c>
      <c r="F8648" t="s">
        <v>11723</v>
      </c>
      <c r="G8648" s="1" t="s">
        <v>11722</v>
      </c>
      <c r="H8648" t="s">
        <v>16725</v>
      </c>
      <c r="I8648" t="s">
        <v>16726</v>
      </c>
      <c r="J8648" t="s">
        <v>16727</v>
      </c>
      <c r="K8648">
        <v>0</v>
      </c>
      <c r="L8648">
        <v>0</v>
      </c>
      <c r="M8648">
        <v>0</v>
      </c>
      <c r="N8648">
        <v>999</v>
      </c>
    </row>
    <row r="8649" spans="1:14" s="6" customFormat="1" x14ac:dyDescent="0.2">
      <c r="A8649">
        <v>8644</v>
      </c>
      <c r="B8649">
        <v>19</v>
      </c>
      <c r="C8649" t="s">
        <v>509</v>
      </c>
      <c r="D8649" s="1" t="s">
        <v>11727</v>
      </c>
      <c r="E8649" s="1" t="s">
        <v>25279</v>
      </c>
      <c r="F8649" t="s">
        <v>11729</v>
      </c>
      <c r="G8649" s="1" t="s">
        <v>11728</v>
      </c>
      <c r="H8649" t="s">
        <v>16725</v>
      </c>
      <c r="I8649" t="s">
        <v>16726</v>
      </c>
      <c r="J8649" t="s">
        <v>16727</v>
      </c>
      <c r="K8649">
        <v>0</v>
      </c>
      <c r="L8649">
        <v>0</v>
      </c>
      <c r="M8649">
        <v>0</v>
      </c>
      <c r="N8649">
        <v>999</v>
      </c>
    </row>
    <row r="8650" spans="1:14" s="6" customFormat="1" x14ac:dyDescent="0.2">
      <c r="A8650">
        <v>8645</v>
      </c>
      <c r="B8650">
        <v>19</v>
      </c>
      <c r="C8650" t="s">
        <v>509</v>
      </c>
      <c r="D8650" s="1" t="s">
        <v>11730</v>
      </c>
      <c r="E8650" s="1" t="s">
        <v>25280</v>
      </c>
      <c r="F8650" t="s">
        <v>11729</v>
      </c>
      <c r="G8650" s="1" t="s">
        <v>11728</v>
      </c>
      <c r="H8650" t="s">
        <v>16725</v>
      </c>
      <c r="I8650" t="s">
        <v>16726</v>
      </c>
      <c r="J8650" t="s">
        <v>16727</v>
      </c>
      <c r="K8650">
        <v>0</v>
      </c>
      <c r="L8650">
        <v>0</v>
      </c>
      <c r="M8650">
        <v>0</v>
      </c>
      <c r="N8650">
        <v>999</v>
      </c>
    </row>
    <row r="8651" spans="1:14" s="6" customFormat="1" x14ac:dyDescent="0.2">
      <c r="A8651">
        <v>8646</v>
      </c>
      <c r="B8651">
        <v>19</v>
      </c>
      <c r="C8651" t="s">
        <v>509</v>
      </c>
      <c r="D8651" s="1" t="s">
        <v>11731</v>
      </c>
      <c r="E8651" s="1" t="s">
        <v>25281</v>
      </c>
      <c r="F8651" t="s">
        <v>11729</v>
      </c>
      <c r="G8651" s="1" t="s">
        <v>11728</v>
      </c>
      <c r="H8651" t="s">
        <v>16725</v>
      </c>
      <c r="I8651" t="s">
        <v>16726</v>
      </c>
      <c r="J8651" t="s">
        <v>16727</v>
      </c>
      <c r="K8651">
        <v>0</v>
      </c>
      <c r="L8651">
        <v>0</v>
      </c>
      <c r="M8651">
        <v>0</v>
      </c>
      <c r="N8651">
        <v>999</v>
      </c>
    </row>
    <row r="8652" spans="1:14" s="6" customFormat="1" x14ac:dyDescent="0.2">
      <c r="A8652">
        <v>8647</v>
      </c>
      <c r="B8652">
        <v>19</v>
      </c>
      <c r="C8652" t="s">
        <v>509</v>
      </c>
      <c r="D8652" s="1" t="s">
        <v>11732</v>
      </c>
      <c r="E8652" s="1" t="s">
        <v>25282</v>
      </c>
      <c r="F8652" t="s">
        <v>11729</v>
      </c>
      <c r="G8652" s="1" t="s">
        <v>11728</v>
      </c>
      <c r="H8652" t="s">
        <v>16725</v>
      </c>
      <c r="I8652" t="s">
        <v>16726</v>
      </c>
      <c r="J8652" t="s">
        <v>16727</v>
      </c>
      <c r="K8652">
        <v>0</v>
      </c>
      <c r="L8652">
        <v>0</v>
      </c>
      <c r="M8652">
        <v>0</v>
      </c>
      <c r="N8652">
        <v>999</v>
      </c>
    </row>
    <row r="8653" spans="1:14" s="6" customFormat="1" x14ac:dyDescent="0.2">
      <c r="A8653">
        <v>8648</v>
      </c>
      <c r="B8653">
        <v>19</v>
      </c>
      <c r="C8653" t="s">
        <v>509</v>
      </c>
      <c r="D8653" s="1" t="s">
        <v>11733</v>
      </c>
      <c r="E8653" s="1" t="s">
        <v>25283</v>
      </c>
      <c r="F8653" t="s">
        <v>11729</v>
      </c>
      <c r="G8653" s="1" t="s">
        <v>11728</v>
      </c>
      <c r="H8653" t="s">
        <v>16725</v>
      </c>
      <c r="I8653" t="s">
        <v>16726</v>
      </c>
      <c r="J8653" t="s">
        <v>16727</v>
      </c>
      <c r="K8653">
        <v>0</v>
      </c>
      <c r="L8653">
        <v>0</v>
      </c>
      <c r="M8653">
        <v>0</v>
      </c>
      <c r="N8653">
        <v>999</v>
      </c>
    </row>
    <row r="8654" spans="1:14" s="6" customFormat="1" x14ac:dyDescent="0.2">
      <c r="A8654">
        <v>8649</v>
      </c>
      <c r="B8654">
        <v>21</v>
      </c>
      <c r="C8654" t="s">
        <v>4208</v>
      </c>
      <c r="D8654" s="1" t="s">
        <v>11734</v>
      </c>
      <c r="E8654" s="1" t="s">
        <v>25284</v>
      </c>
      <c r="F8654" t="s">
        <v>11611</v>
      </c>
      <c r="G8654" s="1" t="s">
        <v>11610</v>
      </c>
      <c r="H8654" t="s">
        <v>16725</v>
      </c>
      <c r="I8654" t="s">
        <v>16726</v>
      </c>
      <c r="J8654" t="s">
        <v>16727</v>
      </c>
      <c r="K8654">
        <v>0</v>
      </c>
      <c r="L8654">
        <v>0</v>
      </c>
      <c r="M8654">
        <v>0</v>
      </c>
      <c r="N8654">
        <v>999</v>
      </c>
    </row>
    <row r="8655" spans="1:14" s="6" customFormat="1" x14ac:dyDescent="0.2">
      <c r="A8655">
        <v>8650</v>
      </c>
      <c r="B8655">
        <v>21</v>
      </c>
      <c r="C8655" t="s">
        <v>4208</v>
      </c>
      <c r="D8655" s="1" t="s">
        <v>11735</v>
      </c>
      <c r="E8655" s="1" t="s">
        <v>25285</v>
      </c>
      <c r="F8655" t="s">
        <v>11737</v>
      </c>
      <c r="G8655" s="1" t="s">
        <v>11736</v>
      </c>
      <c r="H8655" t="s">
        <v>16725</v>
      </c>
      <c r="I8655" t="s">
        <v>16731</v>
      </c>
      <c r="J8655" t="s">
        <v>16770</v>
      </c>
      <c r="K8655">
        <v>0</v>
      </c>
      <c r="L8655">
        <v>0</v>
      </c>
      <c r="M8655">
        <v>0</v>
      </c>
      <c r="N8655">
        <v>9</v>
      </c>
    </row>
    <row r="8656" spans="1:14" s="6" customFormat="1" x14ac:dyDescent="0.2">
      <c r="A8656">
        <v>8651</v>
      </c>
      <c r="B8656">
        <v>21</v>
      </c>
      <c r="C8656" t="s">
        <v>4208</v>
      </c>
      <c r="D8656" s="1" t="s">
        <v>11738</v>
      </c>
      <c r="E8656" s="1" t="s">
        <v>25286</v>
      </c>
      <c r="F8656" t="s">
        <v>11737</v>
      </c>
      <c r="G8656" s="1" t="s">
        <v>11736</v>
      </c>
      <c r="H8656" t="s">
        <v>16725</v>
      </c>
      <c r="I8656" t="s">
        <v>16731</v>
      </c>
      <c r="J8656" t="s">
        <v>16770</v>
      </c>
      <c r="K8656">
        <v>0</v>
      </c>
      <c r="L8656">
        <v>0</v>
      </c>
      <c r="M8656">
        <v>0</v>
      </c>
      <c r="N8656">
        <v>9</v>
      </c>
    </row>
    <row r="8657" spans="1:14" s="6" customFormat="1" x14ac:dyDescent="0.2">
      <c r="A8657">
        <v>8652</v>
      </c>
      <c r="B8657">
        <v>21</v>
      </c>
      <c r="C8657" t="s">
        <v>4208</v>
      </c>
      <c r="D8657" s="1" t="s">
        <v>11739</v>
      </c>
      <c r="E8657" s="1" t="s">
        <v>25287</v>
      </c>
      <c r="F8657" t="s">
        <v>11737</v>
      </c>
      <c r="G8657" s="1" t="s">
        <v>11736</v>
      </c>
      <c r="H8657" t="s">
        <v>16725</v>
      </c>
      <c r="I8657" t="s">
        <v>16731</v>
      </c>
      <c r="J8657" t="s">
        <v>16770</v>
      </c>
      <c r="K8657">
        <v>0</v>
      </c>
      <c r="L8657">
        <v>0</v>
      </c>
      <c r="M8657">
        <v>0</v>
      </c>
      <c r="N8657">
        <v>9</v>
      </c>
    </row>
    <row r="8658" spans="1:14" s="6" customFormat="1" x14ac:dyDescent="0.2">
      <c r="A8658">
        <v>8653</v>
      </c>
      <c r="B8658">
        <v>21</v>
      </c>
      <c r="C8658" t="s">
        <v>4208</v>
      </c>
      <c r="D8658" s="1" t="s">
        <v>11740</v>
      </c>
      <c r="E8658" s="1" t="s">
        <v>25288</v>
      </c>
      <c r="F8658" t="s">
        <v>11737</v>
      </c>
      <c r="G8658" s="1" t="s">
        <v>11736</v>
      </c>
      <c r="H8658" t="s">
        <v>16725</v>
      </c>
      <c r="I8658" t="s">
        <v>16731</v>
      </c>
      <c r="J8658" t="s">
        <v>16770</v>
      </c>
      <c r="K8658">
        <v>0</v>
      </c>
      <c r="L8658">
        <v>0</v>
      </c>
      <c r="M8658">
        <v>0</v>
      </c>
      <c r="N8658">
        <v>9</v>
      </c>
    </row>
    <row r="8659" spans="1:14" s="6" customFormat="1" x14ac:dyDescent="0.2">
      <c r="A8659">
        <v>8654</v>
      </c>
      <c r="B8659">
        <v>20</v>
      </c>
      <c r="C8659" t="s">
        <v>751</v>
      </c>
      <c r="D8659" s="1" t="s">
        <v>11741</v>
      </c>
      <c r="E8659" s="1" t="s">
        <v>25289</v>
      </c>
      <c r="F8659" t="s">
        <v>11643</v>
      </c>
      <c r="G8659" s="1" t="s">
        <v>11642</v>
      </c>
      <c r="H8659" t="s">
        <v>16725</v>
      </c>
      <c r="I8659" t="s">
        <v>16761</v>
      </c>
      <c r="J8659" t="s">
        <v>16806</v>
      </c>
      <c r="K8659">
        <v>501</v>
      </c>
      <c r="L8659" t="s">
        <v>16765</v>
      </c>
      <c r="M8659">
        <v>18</v>
      </c>
      <c r="N8659">
        <v>64</v>
      </c>
    </row>
    <row r="8660" spans="1:14" s="6" customFormat="1" x14ac:dyDescent="0.2">
      <c r="A8660">
        <v>8655</v>
      </c>
      <c r="B8660">
        <v>20</v>
      </c>
      <c r="C8660" t="s">
        <v>751</v>
      </c>
      <c r="D8660" s="1" t="s">
        <v>11742</v>
      </c>
      <c r="E8660" s="1" t="s">
        <v>25290</v>
      </c>
      <c r="F8660" t="s">
        <v>11643</v>
      </c>
      <c r="G8660" s="1" t="s">
        <v>11642</v>
      </c>
      <c r="H8660" t="s">
        <v>16725</v>
      </c>
      <c r="I8660" t="s">
        <v>16726</v>
      </c>
      <c r="J8660" t="s">
        <v>16727</v>
      </c>
      <c r="K8660">
        <v>501</v>
      </c>
      <c r="L8660" t="s">
        <v>16765</v>
      </c>
      <c r="M8660">
        <v>0</v>
      </c>
      <c r="N8660">
        <v>999</v>
      </c>
    </row>
    <row r="8661" spans="1:14" s="6" customFormat="1" x14ac:dyDescent="0.2">
      <c r="A8661">
        <v>8656</v>
      </c>
      <c r="B8661">
        <v>20</v>
      </c>
      <c r="C8661" t="s">
        <v>751</v>
      </c>
      <c r="D8661" s="1" t="s">
        <v>11743</v>
      </c>
      <c r="E8661" s="1" t="s">
        <v>25291</v>
      </c>
      <c r="F8661" t="s">
        <v>11643</v>
      </c>
      <c r="G8661" s="1" t="s">
        <v>11642</v>
      </c>
      <c r="H8661" t="s">
        <v>16725</v>
      </c>
      <c r="I8661" t="s">
        <v>16726</v>
      </c>
      <c r="J8661" t="s">
        <v>16727</v>
      </c>
      <c r="K8661">
        <v>501</v>
      </c>
      <c r="L8661" t="s">
        <v>16765</v>
      </c>
      <c r="M8661">
        <v>0</v>
      </c>
      <c r="N8661">
        <v>999</v>
      </c>
    </row>
    <row r="8662" spans="1:14" s="6" customFormat="1" x14ac:dyDescent="0.2">
      <c r="A8662">
        <v>8657</v>
      </c>
      <c r="B8662">
        <v>20</v>
      </c>
      <c r="C8662" t="s">
        <v>751</v>
      </c>
      <c r="D8662" s="1" t="s">
        <v>11744</v>
      </c>
      <c r="E8662" s="1" t="s">
        <v>25292</v>
      </c>
      <c r="F8662" t="s">
        <v>11643</v>
      </c>
      <c r="G8662" s="1" t="s">
        <v>11642</v>
      </c>
      <c r="H8662" t="s">
        <v>16725</v>
      </c>
      <c r="I8662" t="s">
        <v>16726</v>
      </c>
      <c r="J8662" t="s">
        <v>16727</v>
      </c>
      <c r="K8662">
        <v>501</v>
      </c>
      <c r="L8662" t="s">
        <v>16765</v>
      </c>
      <c r="M8662">
        <v>0</v>
      </c>
      <c r="N8662">
        <v>999</v>
      </c>
    </row>
    <row r="8663" spans="1:14" s="6" customFormat="1" x14ac:dyDescent="0.2">
      <c r="A8663">
        <v>8658</v>
      </c>
      <c r="B8663">
        <v>20</v>
      </c>
      <c r="C8663" t="s">
        <v>751</v>
      </c>
      <c r="D8663" s="1" t="s">
        <v>11745</v>
      </c>
      <c r="E8663" s="1" t="s">
        <v>25293</v>
      </c>
      <c r="F8663" t="s">
        <v>11747</v>
      </c>
      <c r="G8663" s="1" t="s">
        <v>11746</v>
      </c>
      <c r="H8663" t="s">
        <v>16725</v>
      </c>
      <c r="I8663" t="s">
        <v>16761</v>
      </c>
      <c r="J8663" t="s">
        <v>16806</v>
      </c>
      <c r="K8663">
        <v>501</v>
      </c>
      <c r="L8663" t="s">
        <v>16765</v>
      </c>
      <c r="M8663">
        <v>18</v>
      </c>
      <c r="N8663">
        <v>64</v>
      </c>
    </row>
    <row r="8664" spans="1:14" s="6" customFormat="1" x14ac:dyDescent="0.2">
      <c r="A8664">
        <v>8659</v>
      </c>
      <c r="B8664">
        <v>19</v>
      </c>
      <c r="C8664" t="s">
        <v>509</v>
      </c>
      <c r="D8664" s="1" t="s">
        <v>11748</v>
      </c>
      <c r="E8664" s="1" t="s">
        <v>25294</v>
      </c>
      <c r="F8664" t="s">
        <v>11729</v>
      </c>
      <c r="G8664" s="1" t="s">
        <v>11728</v>
      </c>
      <c r="H8664" t="s">
        <v>16725</v>
      </c>
      <c r="I8664" t="s">
        <v>16726</v>
      </c>
      <c r="J8664" t="s">
        <v>16727</v>
      </c>
      <c r="K8664">
        <v>0</v>
      </c>
      <c r="L8664">
        <v>0</v>
      </c>
      <c r="M8664">
        <v>0</v>
      </c>
      <c r="N8664">
        <v>999</v>
      </c>
    </row>
    <row r="8665" spans="1:14" s="6" customFormat="1" x14ac:dyDescent="0.2">
      <c r="A8665">
        <v>8660</v>
      </c>
      <c r="B8665">
        <v>19</v>
      </c>
      <c r="C8665" t="s">
        <v>509</v>
      </c>
      <c r="D8665" s="1" t="s">
        <v>11749</v>
      </c>
      <c r="E8665" s="1" t="s">
        <v>25295</v>
      </c>
      <c r="F8665" t="s">
        <v>11729</v>
      </c>
      <c r="G8665" s="1" t="s">
        <v>11728</v>
      </c>
      <c r="H8665" t="s">
        <v>16725</v>
      </c>
      <c r="I8665" t="s">
        <v>16726</v>
      </c>
      <c r="J8665" t="s">
        <v>16727</v>
      </c>
      <c r="K8665">
        <v>0</v>
      </c>
      <c r="L8665">
        <v>0</v>
      </c>
      <c r="M8665">
        <v>0</v>
      </c>
      <c r="N8665">
        <v>999</v>
      </c>
    </row>
    <row r="8666" spans="1:14" s="6" customFormat="1" x14ac:dyDescent="0.2">
      <c r="A8666">
        <v>8661</v>
      </c>
      <c r="B8666">
        <v>19</v>
      </c>
      <c r="C8666" t="s">
        <v>509</v>
      </c>
      <c r="D8666" s="1" t="s">
        <v>11750</v>
      </c>
      <c r="E8666" s="1" t="s">
        <v>25296</v>
      </c>
      <c r="F8666" t="s">
        <v>11729</v>
      </c>
      <c r="G8666" s="1" t="s">
        <v>11728</v>
      </c>
      <c r="H8666" t="s">
        <v>16725</v>
      </c>
      <c r="I8666" t="s">
        <v>16726</v>
      </c>
      <c r="J8666" t="s">
        <v>16727</v>
      </c>
      <c r="K8666">
        <v>0</v>
      </c>
      <c r="L8666">
        <v>0</v>
      </c>
      <c r="M8666">
        <v>0</v>
      </c>
      <c r="N8666">
        <v>999</v>
      </c>
    </row>
    <row r="8667" spans="1:14" s="6" customFormat="1" x14ac:dyDescent="0.2">
      <c r="A8667">
        <v>8662</v>
      </c>
      <c r="B8667">
        <v>19</v>
      </c>
      <c r="C8667" t="s">
        <v>509</v>
      </c>
      <c r="D8667" s="1" t="s">
        <v>11751</v>
      </c>
      <c r="E8667" s="1" t="s">
        <v>25297</v>
      </c>
      <c r="F8667" t="s">
        <v>11729</v>
      </c>
      <c r="G8667" s="1" t="s">
        <v>11728</v>
      </c>
      <c r="H8667" t="s">
        <v>16725</v>
      </c>
      <c r="I8667" t="s">
        <v>16726</v>
      </c>
      <c r="J8667" t="s">
        <v>16727</v>
      </c>
      <c r="K8667">
        <v>0</v>
      </c>
      <c r="L8667">
        <v>0</v>
      </c>
      <c r="M8667">
        <v>0</v>
      </c>
      <c r="N8667">
        <v>999</v>
      </c>
    </row>
    <row r="8668" spans="1:14" s="6" customFormat="1" x14ac:dyDescent="0.2">
      <c r="A8668">
        <v>8663</v>
      </c>
      <c r="B8668">
        <v>19</v>
      </c>
      <c r="C8668" t="s">
        <v>509</v>
      </c>
      <c r="D8668" s="1" t="s">
        <v>11752</v>
      </c>
      <c r="E8668" s="1" t="s">
        <v>11753</v>
      </c>
      <c r="F8668" t="s">
        <v>11754</v>
      </c>
      <c r="G8668" s="1" t="s">
        <v>11753</v>
      </c>
      <c r="H8668" t="s">
        <v>16725</v>
      </c>
      <c r="I8668" t="s">
        <v>16726</v>
      </c>
      <c r="J8668" t="s">
        <v>16727</v>
      </c>
      <c r="K8668">
        <v>0</v>
      </c>
      <c r="L8668">
        <v>0</v>
      </c>
      <c r="M8668">
        <v>0</v>
      </c>
      <c r="N8668">
        <v>999</v>
      </c>
    </row>
    <row r="8669" spans="1:14" s="6" customFormat="1" x14ac:dyDescent="0.2">
      <c r="A8669">
        <v>8664</v>
      </c>
      <c r="B8669">
        <v>19</v>
      </c>
      <c r="C8669" t="s">
        <v>509</v>
      </c>
      <c r="D8669" s="1" t="s">
        <v>11755</v>
      </c>
      <c r="E8669" s="1" t="s">
        <v>25298</v>
      </c>
      <c r="F8669" t="s">
        <v>11723</v>
      </c>
      <c r="G8669" s="1" t="s">
        <v>11722</v>
      </c>
      <c r="H8669" t="s">
        <v>16725</v>
      </c>
      <c r="I8669" t="s">
        <v>16726</v>
      </c>
      <c r="J8669" t="s">
        <v>16727</v>
      </c>
      <c r="K8669">
        <v>0</v>
      </c>
      <c r="L8669">
        <v>0</v>
      </c>
      <c r="M8669">
        <v>0</v>
      </c>
      <c r="N8669">
        <v>999</v>
      </c>
    </row>
    <row r="8670" spans="1:14" s="6" customFormat="1" x14ac:dyDescent="0.2">
      <c r="A8670">
        <v>8665</v>
      </c>
      <c r="B8670">
        <v>19</v>
      </c>
      <c r="C8670" t="s">
        <v>509</v>
      </c>
      <c r="D8670" s="1" t="s">
        <v>11756</v>
      </c>
      <c r="E8670" s="1" t="s">
        <v>25299</v>
      </c>
      <c r="F8670" t="s">
        <v>11723</v>
      </c>
      <c r="G8670" s="1" t="s">
        <v>11722</v>
      </c>
      <c r="H8670" t="s">
        <v>16725</v>
      </c>
      <c r="I8670" t="s">
        <v>16726</v>
      </c>
      <c r="J8670" t="s">
        <v>16727</v>
      </c>
      <c r="K8670">
        <v>0</v>
      </c>
      <c r="L8670">
        <v>0</v>
      </c>
      <c r="M8670">
        <v>0</v>
      </c>
      <c r="N8670">
        <v>999</v>
      </c>
    </row>
    <row r="8671" spans="1:14" s="6" customFormat="1" x14ac:dyDescent="0.2">
      <c r="A8671">
        <v>8666</v>
      </c>
      <c r="B8671">
        <v>19</v>
      </c>
      <c r="C8671" t="s">
        <v>509</v>
      </c>
      <c r="D8671" s="1" t="s">
        <v>11757</v>
      </c>
      <c r="E8671" s="1" t="s">
        <v>25300</v>
      </c>
      <c r="F8671" t="s">
        <v>11723</v>
      </c>
      <c r="G8671" s="1" t="s">
        <v>11722</v>
      </c>
      <c r="H8671" t="s">
        <v>16725</v>
      </c>
      <c r="I8671" t="s">
        <v>16726</v>
      </c>
      <c r="J8671" t="s">
        <v>16727</v>
      </c>
      <c r="K8671">
        <v>0</v>
      </c>
      <c r="L8671">
        <v>0</v>
      </c>
      <c r="M8671">
        <v>0</v>
      </c>
      <c r="N8671">
        <v>999</v>
      </c>
    </row>
    <row r="8672" spans="1:14" s="6" customFormat="1" x14ac:dyDescent="0.2">
      <c r="A8672">
        <v>8667</v>
      </c>
      <c r="B8672">
        <v>19</v>
      </c>
      <c r="C8672" t="s">
        <v>509</v>
      </c>
      <c r="D8672" s="1" t="s">
        <v>11758</v>
      </c>
      <c r="E8672" s="1" t="s">
        <v>25301</v>
      </c>
      <c r="F8672" t="s">
        <v>11760</v>
      </c>
      <c r="G8672" s="1" t="s">
        <v>11759</v>
      </c>
      <c r="H8672" t="s">
        <v>16725</v>
      </c>
      <c r="I8672" t="s">
        <v>16726</v>
      </c>
      <c r="J8672" t="s">
        <v>16727</v>
      </c>
      <c r="K8672">
        <v>0</v>
      </c>
      <c r="L8672">
        <v>0</v>
      </c>
      <c r="M8672">
        <v>0</v>
      </c>
      <c r="N8672">
        <v>999</v>
      </c>
    </row>
    <row r="8673" spans="1:14" s="6" customFormat="1" x14ac:dyDescent="0.2">
      <c r="A8673">
        <v>8668</v>
      </c>
      <c r="B8673">
        <v>19</v>
      </c>
      <c r="C8673" t="s">
        <v>509</v>
      </c>
      <c r="D8673" s="1" t="s">
        <v>11761</v>
      </c>
      <c r="E8673" s="1" t="s">
        <v>25302</v>
      </c>
      <c r="F8673" t="s">
        <v>11760</v>
      </c>
      <c r="G8673" s="1" t="s">
        <v>11759</v>
      </c>
      <c r="H8673" t="s">
        <v>16725</v>
      </c>
      <c r="I8673" t="s">
        <v>16726</v>
      </c>
      <c r="J8673" t="s">
        <v>16727</v>
      </c>
      <c r="K8673">
        <v>0</v>
      </c>
      <c r="L8673">
        <v>0</v>
      </c>
      <c r="M8673">
        <v>0</v>
      </c>
      <c r="N8673">
        <v>999</v>
      </c>
    </row>
    <row r="8674" spans="1:14" s="6" customFormat="1" x14ac:dyDescent="0.2">
      <c r="A8674">
        <v>8669</v>
      </c>
      <c r="B8674">
        <v>15</v>
      </c>
      <c r="C8674" t="s">
        <v>7763</v>
      </c>
      <c r="D8674" s="1" t="s">
        <v>11762</v>
      </c>
      <c r="E8674" s="1" t="s">
        <v>25303</v>
      </c>
      <c r="F8674" t="s">
        <v>11564</v>
      </c>
      <c r="G8674" s="1" t="s">
        <v>11563</v>
      </c>
      <c r="H8674" t="s">
        <v>16733</v>
      </c>
      <c r="I8674" t="s">
        <v>16734</v>
      </c>
      <c r="J8674" t="s">
        <v>16735</v>
      </c>
      <c r="K8674">
        <v>614</v>
      </c>
      <c r="L8674" t="s">
        <v>16816</v>
      </c>
      <c r="M8674">
        <v>10</v>
      </c>
      <c r="N8674">
        <v>54</v>
      </c>
    </row>
    <row r="8675" spans="1:14" s="6" customFormat="1" x14ac:dyDescent="0.2">
      <c r="A8675">
        <v>8670</v>
      </c>
      <c r="B8675">
        <v>15</v>
      </c>
      <c r="C8675" t="s">
        <v>7763</v>
      </c>
      <c r="D8675" s="1" t="s">
        <v>11763</v>
      </c>
      <c r="E8675" s="1" t="s">
        <v>25304</v>
      </c>
      <c r="F8675" t="s">
        <v>11564</v>
      </c>
      <c r="G8675" s="1" t="s">
        <v>11563</v>
      </c>
      <c r="H8675" t="s">
        <v>16733</v>
      </c>
      <c r="I8675" t="s">
        <v>16734</v>
      </c>
      <c r="J8675" t="s">
        <v>16735</v>
      </c>
      <c r="K8675">
        <v>614</v>
      </c>
      <c r="L8675" t="s">
        <v>16816</v>
      </c>
      <c r="M8675">
        <v>10</v>
      </c>
      <c r="N8675">
        <v>54</v>
      </c>
    </row>
    <row r="8676" spans="1:14" s="6" customFormat="1" x14ac:dyDescent="0.2">
      <c r="A8676">
        <v>8671</v>
      </c>
      <c r="B8676">
        <v>15</v>
      </c>
      <c r="C8676" t="s">
        <v>7763</v>
      </c>
      <c r="D8676" s="1" t="s">
        <v>11764</v>
      </c>
      <c r="E8676" s="1" t="s">
        <v>25305</v>
      </c>
      <c r="F8676" t="s">
        <v>11564</v>
      </c>
      <c r="G8676" s="1" t="s">
        <v>11563</v>
      </c>
      <c r="H8676" t="s">
        <v>16733</v>
      </c>
      <c r="I8676" t="s">
        <v>16734</v>
      </c>
      <c r="J8676" t="s">
        <v>16735</v>
      </c>
      <c r="K8676">
        <v>614</v>
      </c>
      <c r="L8676" t="s">
        <v>16816</v>
      </c>
      <c r="M8676">
        <v>10</v>
      </c>
      <c r="N8676">
        <v>54</v>
      </c>
    </row>
    <row r="8677" spans="1:14" s="6" customFormat="1" x14ac:dyDescent="0.2">
      <c r="A8677">
        <v>8672</v>
      </c>
      <c r="B8677">
        <v>15</v>
      </c>
      <c r="C8677" t="s">
        <v>7763</v>
      </c>
      <c r="D8677" s="1" t="s">
        <v>11765</v>
      </c>
      <c r="E8677" s="1" t="s">
        <v>25306</v>
      </c>
      <c r="F8677" t="s">
        <v>11564</v>
      </c>
      <c r="G8677" s="1" t="s">
        <v>11563</v>
      </c>
      <c r="H8677" t="s">
        <v>16733</v>
      </c>
      <c r="I8677" t="s">
        <v>16734</v>
      </c>
      <c r="J8677" t="s">
        <v>16735</v>
      </c>
      <c r="K8677">
        <v>614</v>
      </c>
      <c r="L8677" t="s">
        <v>16816</v>
      </c>
      <c r="M8677">
        <v>10</v>
      </c>
      <c r="N8677">
        <v>54</v>
      </c>
    </row>
    <row r="8678" spans="1:14" s="6" customFormat="1" x14ac:dyDescent="0.2">
      <c r="A8678">
        <v>8673</v>
      </c>
      <c r="B8678">
        <v>15</v>
      </c>
      <c r="C8678" t="s">
        <v>7763</v>
      </c>
      <c r="D8678" s="1" t="s">
        <v>11766</v>
      </c>
      <c r="E8678" s="1" t="s">
        <v>25307</v>
      </c>
      <c r="F8678" t="s">
        <v>11564</v>
      </c>
      <c r="G8678" s="1" t="s">
        <v>11563</v>
      </c>
      <c r="H8678" t="s">
        <v>16733</v>
      </c>
      <c r="I8678" t="s">
        <v>16734</v>
      </c>
      <c r="J8678" t="s">
        <v>16735</v>
      </c>
      <c r="K8678">
        <v>614</v>
      </c>
      <c r="L8678" t="s">
        <v>16816</v>
      </c>
      <c r="M8678">
        <v>10</v>
      </c>
      <c r="N8678">
        <v>54</v>
      </c>
    </row>
    <row r="8679" spans="1:14" s="6" customFormat="1" x14ac:dyDescent="0.2">
      <c r="A8679">
        <v>8674</v>
      </c>
      <c r="B8679">
        <v>15</v>
      </c>
      <c r="C8679" t="s">
        <v>7763</v>
      </c>
      <c r="D8679" s="1" t="s">
        <v>11767</v>
      </c>
      <c r="E8679" s="1" t="s">
        <v>25308</v>
      </c>
      <c r="F8679" t="s">
        <v>11564</v>
      </c>
      <c r="G8679" s="1" t="s">
        <v>11563</v>
      </c>
      <c r="H8679" t="s">
        <v>16733</v>
      </c>
      <c r="I8679" t="s">
        <v>16734</v>
      </c>
      <c r="J8679" t="s">
        <v>16735</v>
      </c>
      <c r="K8679">
        <v>614</v>
      </c>
      <c r="L8679" t="s">
        <v>16816</v>
      </c>
      <c r="M8679">
        <v>10</v>
      </c>
      <c r="N8679">
        <v>54</v>
      </c>
    </row>
    <row r="8680" spans="1:14" s="6" customFormat="1" x14ac:dyDescent="0.2">
      <c r="A8680">
        <v>8675</v>
      </c>
      <c r="B8680">
        <v>15</v>
      </c>
      <c r="C8680" t="s">
        <v>7763</v>
      </c>
      <c r="D8680" s="1" t="s">
        <v>11768</v>
      </c>
      <c r="E8680" s="1" t="s">
        <v>25309</v>
      </c>
      <c r="F8680" t="s">
        <v>11770</v>
      </c>
      <c r="G8680" s="1" t="s">
        <v>11769</v>
      </c>
      <c r="H8680" t="s">
        <v>16733</v>
      </c>
      <c r="I8680" t="s">
        <v>16734</v>
      </c>
      <c r="J8680" t="s">
        <v>16735</v>
      </c>
      <c r="K8680">
        <v>614</v>
      </c>
      <c r="L8680" t="s">
        <v>16816</v>
      </c>
      <c r="M8680">
        <v>10</v>
      </c>
      <c r="N8680">
        <v>54</v>
      </c>
    </row>
    <row r="8681" spans="1:14" s="6" customFormat="1" x14ac:dyDescent="0.2">
      <c r="A8681">
        <v>8676</v>
      </c>
      <c r="B8681">
        <v>20</v>
      </c>
      <c r="C8681" t="s">
        <v>751</v>
      </c>
      <c r="D8681" s="1" t="s">
        <v>11771</v>
      </c>
      <c r="E8681" s="1" t="s">
        <v>25310</v>
      </c>
      <c r="F8681" t="s">
        <v>11482</v>
      </c>
      <c r="G8681" s="1" t="s">
        <v>11481</v>
      </c>
      <c r="H8681" t="s">
        <v>16725</v>
      </c>
      <c r="I8681" t="s">
        <v>16726</v>
      </c>
      <c r="J8681" t="s">
        <v>16727</v>
      </c>
      <c r="K8681">
        <v>505</v>
      </c>
      <c r="L8681" t="s">
        <v>16835</v>
      </c>
      <c r="M8681">
        <v>0</v>
      </c>
      <c r="N8681">
        <v>999</v>
      </c>
    </row>
    <row r="8682" spans="1:14" s="6" customFormat="1" x14ac:dyDescent="0.2">
      <c r="A8682">
        <v>8677</v>
      </c>
      <c r="B8682">
        <v>20</v>
      </c>
      <c r="C8682" t="s">
        <v>751</v>
      </c>
      <c r="D8682" s="1" t="s">
        <v>11772</v>
      </c>
      <c r="E8682" s="1" t="s">
        <v>25311</v>
      </c>
      <c r="F8682" t="s">
        <v>11482</v>
      </c>
      <c r="G8682" s="1" t="s">
        <v>11481</v>
      </c>
      <c r="H8682" t="s">
        <v>16725</v>
      </c>
      <c r="I8682" t="s">
        <v>16726</v>
      </c>
      <c r="J8682" t="s">
        <v>16727</v>
      </c>
      <c r="K8682">
        <v>505</v>
      </c>
      <c r="L8682" t="s">
        <v>16835</v>
      </c>
      <c r="M8682">
        <v>0</v>
      </c>
      <c r="N8682">
        <v>999</v>
      </c>
    </row>
    <row r="8683" spans="1:14" s="6" customFormat="1" x14ac:dyDescent="0.2">
      <c r="A8683">
        <v>8678</v>
      </c>
      <c r="B8683">
        <v>20</v>
      </c>
      <c r="C8683" t="s">
        <v>751</v>
      </c>
      <c r="D8683" s="1" t="s">
        <v>11773</v>
      </c>
      <c r="E8683" s="1" t="s">
        <v>25312</v>
      </c>
      <c r="F8683" t="s">
        <v>11482</v>
      </c>
      <c r="G8683" s="1" t="s">
        <v>11481</v>
      </c>
      <c r="H8683" t="s">
        <v>16725</v>
      </c>
      <c r="I8683" t="s">
        <v>16726</v>
      </c>
      <c r="J8683" t="s">
        <v>16727</v>
      </c>
      <c r="K8683">
        <v>505</v>
      </c>
      <c r="L8683" t="s">
        <v>16835</v>
      </c>
      <c r="M8683">
        <v>0</v>
      </c>
      <c r="N8683">
        <v>999</v>
      </c>
    </row>
    <row r="8684" spans="1:14" s="6" customFormat="1" x14ac:dyDescent="0.2">
      <c r="A8684">
        <v>8679</v>
      </c>
      <c r="B8684">
        <v>20</v>
      </c>
      <c r="C8684" t="s">
        <v>751</v>
      </c>
      <c r="D8684" s="1" t="s">
        <v>11774</v>
      </c>
      <c r="E8684" s="1" t="s">
        <v>25313</v>
      </c>
      <c r="F8684" t="s">
        <v>11776</v>
      </c>
      <c r="G8684" s="1" t="s">
        <v>11775</v>
      </c>
      <c r="H8684" t="s">
        <v>16725</v>
      </c>
      <c r="I8684" t="s">
        <v>16726</v>
      </c>
      <c r="J8684" t="s">
        <v>16727</v>
      </c>
      <c r="K8684">
        <v>505</v>
      </c>
      <c r="L8684" t="s">
        <v>16835</v>
      </c>
      <c r="M8684">
        <v>0</v>
      </c>
      <c r="N8684">
        <v>999</v>
      </c>
    </row>
    <row r="8685" spans="1:14" s="6" customFormat="1" x14ac:dyDescent="0.2">
      <c r="A8685">
        <v>8680</v>
      </c>
      <c r="B8685">
        <v>20</v>
      </c>
      <c r="C8685" t="s">
        <v>751</v>
      </c>
      <c r="D8685" s="1" t="s">
        <v>11777</v>
      </c>
      <c r="E8685" s="1" t="s">
        <v>25314</v>
      </c>
      <c r="F8685" t="s">
        <v>11776</v>
      </c>
      <c r="G8685" s="1" t="s">
        <v>11775</v>
      </c>
      <c r="H8685" t="s">
        <v>16725</v>
      </c>
      <c r="I8685" t="s">
        <v>16726</v>
      </c>
      <c r="J8685" t="s">
        <v>16727</v>
      </c>
      <c r="K8685">
        <v>505</v>
      </c>
      <c r="L8685" t="s">
        <v>16835</v>
      </c>
      <c r="M8685">
        <v>0</v>
      </c>
      <c r="N8685">
        <v>999</v>
      </c>
    </row>
    <row r="8686" spans="1:14" s="6" customFormat="1" x14ac:dyDescent="0.2">
      <c r="A8686">
        <v>8681</v>
      </c>
      <c r="B8686">
        <v>20</v>
      </c>
      <c r="C8686" t="s">
        <v>751</v>
      </c>
      <c r="D8686" s="1" t="s">
        <v>11778</v>
      </c>
      <c r="E8686" s="1" t="s">
        <v>25315</v>
      </c>
      <c r="F8686" t="s">
        <v>11776</v>
      </c>
      <c r="G8686" s="1" t="s">
        <v>11775</v>
      </c>
      <c r="H8686" t="s">
        <v>16725</v>
      </c>
      <c r="I8686" t="s">
        <v>16726</v>
      </c>
      <c r="J8686" t="s">
        <v>16727</v>
      </c>
      <c r="K8686">
        <v>505</v>
      </c>
      <c r="L8686" t="s">
        <v>16835</v>
      </c>
      <c r="M8686">
        <v>0</v>
      </c>
      <c r="N8686">
        <v>999</v>
      </c>
    </row>
    <row r="8687" spans="1:14" s="6" customFormat="1" x14ac:dyDescent="0.2">
      <c r="A8687">
        <v>8682</v>
      </c>
      <c r="B8687">
        <v>2</v>
      </c>
      <c r="C8687" t="s">
        <v>93</v>
      </c>
      <c r="D8687" s="1" t="s">
        <v>11779</v>
      </c>
      <c r="E8687" s="1" t="s">
        <v>25316</v>
      </c>
      <c r="F8687" t="s">
        <v>11781</v>
      </c>
      <c r="G8687" s="1" t="s">
        <v>11780</v>
      </c>
      <c r="H8687" t="s">
        <v>16725</v>
      </c>
      <c r="I8687" t="s">
        <v>16726</v>
      </c>
      <c r="J8687" t="s">
        <v>16727</v>
      </c>
      <c r="K8687">
        <v>214</v>
      </c>
      <c r="L8687" t="s">
        <v>16837</v>
      </c>
      <c r="M8687">
        <v>0</v>
      </c>
      <c r="N8687">
        <v>999</v>
      </c>
    </row>
    <row r="8688" spans="1:14" s="6" customFormat="1" x14ac:dyDescent="0.2">
      <c r="A8688">
        <v>8683</v>
      </c>
      <c r="B8688">
        <v>2</v>
      </c>
      <c r="C8688" t="s">
        <v>93</v>
      </c>
      <c r="D8688" s="1" t="s">
        <v>11782</v>
      </c>
      <c r="E8688" s="1" t="s">
        <v>25317</v>
      </c>
      <c r="F8688" t="s">
        <v>11781</v>
      </c>
      <c r="G8688" s="1" t="s">
        <v>11780</v>
      </c>
      <c r="H8688" t="s">
        <v>16725</v>
      </c>
      <c r="I8688" t="s">
        <v>16726</v>
      </c>
      <c r="J8688" t="s">
        <v>16727</v>
      </c>
      <c r="K8688">
        <v>214</v>
      </c>
      <c r="L8688" t="s">
        <v>16837</v>
      </c>
      <c r="M8688">
        <v>0</v>
      </c>
      <c r="N8688">
        <v>999</v>
      </c>
    </row>
    <row r="8689" spans="1:14" s="6" customFormat="1" x14ac:dyDescent="0.2">
      <c r="A8689">
        <v>8684</v>
      </c>
      <c r="B8689">
        <v>2</v>
      </c>
      <c r="C8689" t="s">
        <v>93</v>
      </c>
      <c r="D8689" s="1" t="s">
        <v>11783</v>
      </c>
      <c r="E8689" s="1" t="s">
        <v>25318</v>
      </c>
      <c r="F8689" t="s">
        <v>11781</v>
      </c>
      <c r="G8689" s="1" t="s">
        <v>11780</v>
      </c>
      <c r="H8689" t="s">
        <v>16725</v>
      </c>
      <c r="I8689" t="s">
        <v>16726</v>
      </c>
      <c r="J8689" t="s">
        <v>16727</v>
      </c>
      <c r="K8689">
        <v>214</v>
      </c>
      <c r="L8689" t="s">
        <v>16837</v>
      </c>
      <c r="M8689">
        <v>0</v>
      </c>
      <c r="N8689">
        <v>999</v>
      </c>
    </row>
    <row r="8690" spans="1:14" s="6" customFormat="1" x14ac:dyDescent="0.2">
      <c r="A8690">
        <v>8685</v>
      </c>
      <c r="B8690">
        <v>2</v>
      </c>
      <c r="C8690" t="s">
        <v>93</v>
      </c>
      <c r="D8690" s="1" t="s">
        <v>11784</v>
      </c>
      <c r="E8690" s="1" t="s">
        <v>25319</v>
      </c>
      <c r="F8690" t="s">
        <v>11781</v>
      </c>
      <c r="G8690" s="1" t="s">
        <v>11780</v>
      </c>
      <c r="H8690" t="s">
        <v>16725</v>
      </c>
      <c r="I8690" t="s">
        <v>16726</v>
      </c>
      <c r="J8690" t="s">
        <v>16727</v>
      </c>
      <c r="K8690">
        <v>214</v>
      </c>
      <c r="L8690" t="s">
        <v>16837</v>
      </c>
      <c r="M8690">
        <v>0</v>
      </c>
      <c r="N8690">
        <v>999</v>
      </c>
    </row>
    <row r="8691" spans="1:14" s="6" customFormat="1" x14ac:dyDescent="0.2">
      <c r="A8691">
        <v>8686</v>
      </c>
      <c r="B8691">
        <v>2</v>
      </c>
      <c r="C8691" t="s">
        <v>93</v>
      </c>
      <c r="D8691" s="1" t="s">
        <v>11785</v>
      </c>
      <c r="E8691" s="1" t="s">
        <v>25320</v>
      </c>
      <c r="F8691" t="s">
        <v>11781</v>
      </c>
      <c r="G8691" s="1" t="s">
        <v>11780</v>
      </c>
      <c r="H8691" t="s">
        <v>16725</v>
      </c>
      <c r="I8691" t="s">
        <v>16726</v>
      </c>
      <c r="J8691" t="s">
        <v>16727</v>
      </c>
      <c r="K8691">
        <v>214</v>
      </c>
      <c r="L8691" t="s">
        <v>16837</v>
      </c>
      <c r="M8691">
        <v>0</v>
      </c>
      <c r="N8691">
        <v>999</v>
      </c>
    </row>
    <row r="8692" spans="1:14" s="6" customFormat="1" x14ac:dyDescent="0.2">
      <c r="A8692">
        <v>8687</v>
      </c>
      <c r="B8692">
        <v>2</v>
      </c>
      <c r="C8692" t="s">
        <v>93</v>
      </c>
      <c r="D8692" s="1" t="s">
        <v>11786</v>
      </c>
      <c r="E8692" s="1" t="s">
        <v>25321</v>
      </c>
      <c r="F8692" t="s">
        <v>11781</v>
      </c>
      <c r="G8692" s="1" t="s">
        <v>11780</v>
      </c>
      <c r="H8692" t="s">
        <v>16725</v>
      </c>
      <c r="I8692" t="s">
        <v>16726</v>
      </c>
      <c r="J8692" t="s">
        <v>16727</v>
      </c>
      <c r="K8692">
        <v>214</v>
      </c>
      <c r="L8692" t="s">
        <v>16837</v>
      </c>
      <c r="M8692">
        <v>0</v>
      </c>
      <c r="N8692">
        <v>999</v>
      </c>
    </row>
    <row r="8693" spans="1:14" s="6" customFormat="1" x14ac:dyDescent="0.2">
      <c r="A8693">
        <v>8688</v>
      </c>
      <c r="B8693">
        <v>2</v>
      </c>
      <c r="C8693" t="s">
        <v>93</v>
      </c>
      <c r="D8693" s="1" t="s">
        <v>11787</v>
      </c>
      <c r="E8693" s="1" t="s">
        <v>25322</v>
      </c>
      <c r="F8693" t="s">
        <v>11781</v>
      </c>
      <c r="G8693" s="1" t="s">
        <v>11780</v>
      </c>
      <c r="H8693" t="s">
        <v>16725</v>
      </c>
      <c r="I8693" t="s">
        <v>16726</v>
      </c>
      <c r="J8693" t="s">
        <v>16727</v>
      </c>
      <c r="K8693">
        <v>214</v>
      </c>
      <c r="L8693" t="s">
        <v>16837</v>
      </c>
      <c r="M8693">
        <v>0</v>
      </c>
      <c r="N8693">
        <v>999</v>
      </c>
    </row>
    <row r="8694" spans="1:14" s="6" customFormat="1" x14ac:dyDescent="0.2">
      <c r="A8694">
        <v>8689</v>
      </c>
      <c r="B8694">
        <v>13</v>
      </c>
      <c r="C8694" t="s">
        <v>461</v>
      </c>
      <c r="D8694" s="1" t="s">
        <v>11788</v>
      </c>
      <c r="E8694" s="1" t="s">
        <v>25323</v>
      </c>
      <c r="F8694" t="s">
        <v>11660</v>
      </c>
      <c r="G8694" s="1" t="s">
        <v>11659</v>
      </c>
      <c r="H8694" t="s">
        <v>16725</v>
      </c>
      <c r="I8694" t="s">
        <v>16726</v>
      </c>
      <c r="J8694" t="s">
        <v>16727</v>
      </c>
      <c r="K8694">
        <v>614</v>
      </c>
      <c r="L8694" t="s">
        <v>16751</v>
      </c>
      <c r="M8694">
        <v>0</v>
      </c>
      <c r="N8694">
        <v>999</v>
      </c>
    </row>
    <row r="8695" spans="1:14" s="6" customFormat="1" x14ac:dyDescent="0.2">
      <c r="A8695">
        <v>8690</v>
      </c>
      <c r="B8695">
        <v>13</v>
      </c>
      <c r="C8695" t="s">
        <v>461</v>
      </c>
      <c r="D8695" s="1" t="s">
        <v>11789</v>
      </c>
      <c r="E8695" s="1" t="s">
        <v>25324</v>
      </c>
      <c r="F8695" t="s">
        <v>11660</v>
      </c>
      <c r="G8695" s="1" t="s">
        <v>11659</v>
      </c>
      <c r="H8695" t="s">
        <v>16725</v>
      </c>
      <c r="I8695" t="s">
        <v>16726</v>
      </c>
      <c r="J8695" t="s">
        <v>16727</v>
      </c>
      <c r="K8695">
        <v>614</v>
      </c>
      <c r="L8695" t="s">
        <v>16751</v>
      </c>
      <c r="M8695">
        <v>0</v>
      </c>
      <c r="N8695">
        <v>999</v>
      </c>
    </row>
    <row r="8696" spans="1:14" s="6" customFormat="1" x14ac:dyDescent="0.2">
      <c r="A8696">
        <v>8691</v>
      </c>
      <c r="B8696">
        <v>13</v>
      </c>
      <c r="C8696" t="s">
        <v>461</v>
      </c>
      <c r="D8696" s="1" t="s">
        <v>11790</v>
      </c>
      <c r="E8696" s="1" t="s">
        <v>25325</v>
      </c>
      <c r="F8696" t="s">
        <v>11660</v>
      </c>
      <c r="G8696" s="1" t="s">
        <v>11659</v>
      </c>
      <c r="H8696" t="s">
        <v>16725</v>
      </c>
      <c r="I8696" t="s">
        <v>16726</v>
      </c>
      <c r="J8696" t="s">
        <v>16727</v>
      </c>
      <c r="K8696">
        <v>614</v>
      </c>
      <c r="L8696" t="s">
        <v>16751</v>
      </c>
      <c r="M8696">
        <v>0</v>
      </c>
      <c r="N8696">
        <v>999</v>
      </c>
    </row>
    <row r="8697" spans="1:14" s="6" customFormat="1" x14ac:dyDescent="0.2">
      <c r="A8697">
        <v>8692</v>
      </c>
      <c r="B8697">
        <v>13</v>
      </c>
      <c r="C8697" t="s">
        <v>461</v>
      </c>
      <c r="D8697" s="1" t="s">
        <v>11791</v>
      </c>
      <c r="E8697" s="1" t="s">
        <v>25326</v>
      </c>
      <c r="F8697" t="s">
        <v>11660</v>
      </c>
      <c r="G8697" s="1" t="s">
        <v>11659</v>
      </c>
      <c r="H8697" t="s">
        <v>16725</v>
      </c>
      <c r="I8697" t="s">
        <v>16726</v>
      </c>
      <c r="J8697" t="s">
        <v>16727</v>
      </c>
      <c r="K8697">
        <v>614</v>
      </c>
      <c r="L8697" t="s">
        <v>16751</v>
      </c>
      <c r="M8697">
        <v>0</v>
      </c>
      <c r="N8697">
        <v>999</v>
      </c>
    </row>
    <row r="8698" spans="1:14" s="6" customFormat="1" x14ac:dyDescent="0.2">
      <c r="A8698">
        <v>8693</v>
      </c>
      <c r="B8698">
        <v>13</v>
      </c>
      <c r="C8698" t="s">
        <v>461</v>
      </c>
      <c r="D8698" s="1" t="s">
        <v>11792</v>
      </c>
      <c r="E8698" s="1" t="s">
        <v>25327</v>
      </c>
      <c r="F8698" t="s">
        <v>11660</v>
      </c>
      <c r="G8698" s="1" t="s">
        <v>11659</v>
      </c>
      <c r="H8698" t="s">
        <v>16725</v>
      </c>
      <c r="I8698" t="s">
        <v>16726</v>
      </c>
      <c r="J8698" t="s">
        <v>16727</v>
      </c>
      <c r="K8698">
        <v>614</v>
      </c>
      <c r="L8698" t="s">
        <v>16751</v>
      </c>
      <c r="M8698">
        <v>0</v>
      </c>
      <c r="N8698">
        <v>999</v>
      </c>
    </row>
    <row r="8699" spans="1:14" s="6" customFormat="1" x14ac:dyDescent="0.2">
      <c r="A8699">
        <v>8694</v>
      </c>
      <c r="B8699">
        <v>13</v>
      </c>
      <c r="C8699" t="s">
        <v>461</v>
      </c>
      <c r="D8699" s="1" t="s">
        <v>11793</v>
      </c>
      <c r="E8699" s="1" t="s">
        <v>25328</v>
      </c>
      <c r="F8699" t="s">
        <v>11795</v>
      </c>
      <c r="G8699" s="1" t="s">
        <v>11794</v>
      </c>
      <c r="H8699" t="s">
        <v>16725</v>
      </c>
      <c r="I8699" t="s">
        <v>16726</v>
      </c>
      <c r="J8699" t="s">
        <v>16727</v>
      </c>
      <c r="K8699">
        <v>614</v>
      </c>
      <c r="L8699" t="s">
        <v>16751</v>
      </c>
      <c r="M8699">
        <v>0</v>
      </c>
      <c r="N8699">
        <v>999</v>
      </c>
    </row>
    <row r="8700" spans="1:14" s="6" customFormat="1" x14ac:dyDescent="0.2">
      <c r="A8700">
        <v>8695</v>
      </c>
      <c r="B8700">
        <v>2</v>
      </c>
      <c r="C8700" t="s">
        <v>93</v>
      </c>
      <c r="D8700" s="1" t="s">
        <v>11796</v>
      </c>
      <c r="E8700" s="1" t="s">
        <v>25329</v>
      </c>
      <c r="F8700" t="s">
        <v>11781</v>
      </c>
      <c r="G8700" s="1" t="s">
        <v>11780</v>
      </c>
      <c r="H8700" t="s">
        <v>16725</v>
      </c>
      <c r="I8700" t="s">
        <v>16726</v>
      </c>
      <c r="J8700" t="s">
        <v>16727</v>
      </c>
      <c r="K8700">
        <v>214</v>
      </c>
      <c r="L8700" t="s">
        <v>16837</v>
      </c>
      <c r="M8700">
        <v>0</v>
      </c>
      <c r="N8700">
        <v>999</v>
      </c>
    </row>
    <row r="8701" spans="1:14" s="6" customFormat="1" x14ac:dyDescent="0.2">
      <c r="A8701">
        <v>8696</v>
      </c>
      <c r="B8701">
        <v>2</v>
      </c>
      <c r="C8701" t="s">
        <v>93</v>
      </c>
      <c r="D8701" s="1" t="s">
        <v>11797</v>
      </c>
      <c r="E8701" s="1" t="s">
        <v>25330</v>
      </c>
      <c r="F8701" t="s">
        <v>11799</v>
      </c>
      <c r="G8701" s="1" t="s">
        <v>11798</v>
      </c>
      <c r="H8701" t="s">
        <v>16725</v>
      </c>
      <c r="I8701" t="s">
        <v>16726</v>
      </c>
      <c r="J8701" t="s">
        <v>16727</v>
      </c>
      <c r="K8701">
        <v>214</v>
      </c>
      <c r="L8701" t="s">
        <v>16837</v>
      </c>
      <c r="M8701">
        <v>0</v>
      </c>
      <c r="N8701">
        <v>999</v>
      </c>
    </row>
    <row r="8702" spans="1:14" s="6" customFormat="1" x14ac:dyDescent="0.2">
      <c r="A8702">
        <v>8697</v>
      </c>
      <c r="B8702">
        <v>2</v>
      </c>
      <c r="C8702" t="s">
        <v>93</v>
      </c>
      <c r="D8702" s="1" t="s">
        <v>11800</v>
      </c>
      <c r="E8702" s="1" t="s">
        <v>25331</v>
      </c>
      <c r="F8702" t="s">
        <v>11799</v>
      </c>
      <c r="G8702" s="1" t="s">
        <v>11798</v>
      </c>
      <c r="H8702" t="s">
        <v>16725</v>
      </c>
      <c r="I8702" t="s">
        <v>16726</v>
      </c>
      <c r="J8702" t="s">
        <v>16727</v>
      </c>
      <c r="K8702">
        <v>214</v>
      </c>
      <c r="L8702" t="s">
        <v>16837</v>
      </c>
      <c r="M8702">
        <v>0</v>
      </c>
      <c r="N8702">
        <v>999</v>
      </c>
    </row>
    <row r="8703" spans="1:14" s="6" customFormat="1" x14ac:dyDescent="0.2">
      <c r="A8703">
        <v>8698</v>
      </c>
      <c r="B8703">
        <v>2</v>
      </c>
      <c r="C8703" t="s">
        <v>93</v>
      </c>
      <c r="D8703" s="1" t="s">
        <v>11801</v>
      </c>
      <c r="E8703" s="1" t="s">
        <v>25332</v>
      </c>
      <c r="F8703" t="s">
        <v>11799</v>
      </c>
      <c r="G8703" s="1" t="s">
        <v>11798</v>
      </c>
      <c r="H8703" t="s">
        <v>16725</v>
      </c>
      <c r="I8703" t="s">
        <v>16726</v>
      </c>
      <c r="J8703" t="s">
        <v>16727</v>
      </c>
      <c r="K8703">
        <v>214</v>
      </c>
      <c r="L8703" t="s">
        <v>16837</v>
      </c>
      <c r="M8703">
        <v>0</v>
      </c>
      <c r="N8703">
        <v>999</v>
      </c>
    </row>
    <row r="8704" spans="1:14" s="6" customFormat="1" x14ac:dyDescent="0.2">
      <c r="A8704">
        <v>8699</v>
      </c>
      <c r="B8704">
        <v>2</v>
      </c>
      <c r="C8704" t="s">
        <v>93</v>
      </c>
      <c r="D8704" s="1" t="s">
        <v>11802</v>
      </c>
      <c r="E8704" s="1" t="s">
        <v>25333</v>
      </c>
      <c r="F8704" t="s">
        <v>11799</v>
      </c>
      <c r="G8704" s="1" t="s">
        <v>11798</v>
      </c>
      <c r="H8704" t="s">
        <v>16725</v>
      </c>
      <c r="I8704" t="s">
        <v>16726</v>
      </c>
      <c r="J8704" t="s">
        <v>16727</v>
      </c>
      <c r="K8704">
        <v>214</v>
      </c>
      <c r="L8704" t="s">
        <v>16837</v>
      </c>
      <c r="M8704">
        <v>0</v>
      </c>
      <c r="N8704">
        <v>999</v>
      </c>
    </row>
    <row r="8705" spans="1:14" s="6" customFormat="1" x14ac:dyDescent="0.2">
      <c r="A8705">
        <v>8700</v>
      </c>
      <c r="B8705">
        <v>2</v>
      </c>
      <c r="C8705" t="s">
        <v>93</v>
      </c>
      <c r="D8705" s="1" t="s">
        <v>11803</v>
      </c>
      <c r="E8705" s="1" t="s">
        <v>25334</v>
      </c>
      <c r="F8705" t="s">
        <v>11799</v>
      </c>
      <c r="G8705" s="1" t="s">
        <v>11798</v>
      </c>
      <c r="H8705" t="s">
        <v>16725</v>
      </c>
      <c r="I8705" t="s">
        <v>16726</v>
      </c>
      <c r="J8705" t="s">
        <v>16727</v>
      </c>
      <c r="K8705">
        <v>214</v>
      </c>
      <c r="L8705" t="s">
        <v>16837</v>
      </c>
      <c r="M8705">
        <v>0</v>
      </c>
      <c r="N8705">
        <v>999</v>
      </c>
    </row>
    <row r="8706" spans="1:14" s="6" customFormat="1" x14ac:dyDescent="0.2">
      <c r="A8706">
        <v>8701</v>
      </c>
      <c r="B8706">
        <v>20</v>
      </c>
      <c r="C8706" t="s">
        <v>751</v>
      </c>
      <c r="D8706" s="1" t="s">
        <v>11804</v>
      </c>
      <c r="E8706" s="1" t="s">
        <v>25335</v>
      </c>
      <c r="F8706" t="s">
        <v>11776</v>
      </c>
      <c r="G8706" s="1" t="s">
        <v>11775</v>
      </c>
      <c r="H8706" t="s">
        <v>16725</v>
      </c>
      <c r="I8706" t="s">
        <v>16726</v>
      </c>
      <c r="J8706" t="s">
        <v>16727</v>
      </c>
      <c r="K8706">
        <v>505</v>
      </c>
      <c r="L8706" t="s">
        <v>16835</v>
      </c>
      <c r="M8706">
        <v>0</v>
      </c>
      <c r="N8706">
        <v>999</v>
      </c>
    </row>
    <row r="8707" spans="1:14" s="6" customFormat="1" x14ac:dyDescent="0.2">
      <c r="A8707">
        <v>8702</v>
      </c>
      <c r="B8707">
        <v>20</v>
      </c>
      <c r="C8707" t="s">
        <v>751</v>
      </c>
      <c r="D8707" s="1" t="s">
        <v>11805</v>
      </c>
      <c r="E8707" s="1" t="s">
        <v>25336</v>
      </c>
      <c r="F8707" t="s">
        <v>11776</v>
      </c>
      <c r="G8707" s="1" t="s">
        <v>11775</v>
      </c>
      <c r="H8707" t="s">
        <v>16725</v>
      </c>
      <c r="I8707" t="s">
        <v>16726</v>
      </c>
      <c r="J8707" t="s">
        <v>16727</v>
      </c>
      <c r="K8707">
        <v>505</v>
      </c>
      <c r="L8707" t="s">
        <v>16835</v>
      </c>
      <c r="M8707">
        <v>0</v>
      </c>
      <c r="N8707">
        <v>999</v>
      </c>
    </row>
    <row r="8708" spans="1:14" s="6" customFormat="1" x14ac:dyDescent="0.2">
      <c r="A8708">
        <v>8703</v>
      </c>
      <c r="B8708">
        <v>20</v>
      </c>
      <c r="C8708" t="s">
        <v>751</v>
      </c>
      <c r="D8708" s="1" t="s">
        <v>11806</v>
      </c>
      <c r="E8708" s="1" t="s">
        <v>25337</v>
      </c>
      <c r="F8708" t="s">
        <v>11776</v>
      </c>
      <c r="G8708" s="1" t="s">
        <v>11775</v>
      </c>
      <c r="H8708" t="s">
        <v>16725</v>
      </c>
      <c r="I8708" t="s">
        <v>16726</v>
      </c>
      <c r="J8708" t="s">
        <v>16727</v>
      </c>
      <c r="K8708">
        <v>505</v>
      </c>
      <c r="L8708" t="s">
        <v>16835</v>
      </c>
      <c r="M8708">
        <v>0</v>
      </c>
      <c r="N8708">
        <v>999</v>
      </c>
    </row>
    <row r="8709" spans="1:14" s="6" customFormat="1" x14ac:dyDescent="0.2">
      <c r="A8709">
        <v>8704</v>
      </c>
      <c r="B8709">
        <v>20</v>
      </c>
      <c r="C8709" t="s">
        <v>751</v>
      </c>
      <c r="D8709" s="1" t="s">
        <v>11807</v>
      </c>
      <c r="E8709" s="1" t="s">
        <v>25338</v>
      </c>
      <c r="F8709" t="s">
        <v>11776</v>
      </c>
      <c r="G8709" s="1" t="s">
        <v>11775</v>
      </c>
      <c r="H8709" t="s">
        <v>16725</v>
      </c>
      <c r="I8709" t="s">
        <v>16726</v>
      </c>
      <c r="J8709" t="s">
        <v>16727</v>
      </c>
      <c r="K8709">
        <v>505</v>
      </c>
      <c r="L8709" t="s">
        <v>16835</v>
      </c>
      <c r="M8709">
        <v>0</v>
      </c>
      <c r="N8709">
        <v>999</v>
      </c>
    </row>
    <row r="8710" spans="1:14" s="6" customFormat="1" x14ac:dyDescent="0.2">
      <c r="A8710">
        <v>8705</v>
      </c>
      <c r="B8710">
        <v>20</v>
      </c>
      <c r="C8710" t="s">
        <v>751</v>
      </c>
      <c r="D8710" s="1" t="s">
        <v>11808</v>
      </c>
      <c r="E8710" s="1" t="s">
        <v>25339</v>
      </c>
      <c r="F8710" t="s">
        <v>11776</v>
      </c>
      <c r="G8710" s="1" t="s">
        <v>11775</v>
      </c>
      <c r="H8710" t="s">
        <v>16725</v>
      </c>
      <c r="I8710" t="s">
        <v>16726</v>
      </c>
      <c r="J8710" t="s">
        <v>16727</v>
      </c>
      <c r="K8710">
        <v>505</v>
      </c>
      <c r="L8710" t="s">
        <v>16835</v>
      </c>
      <c r="M8710">
        <v>0</v>
      </c>
      <c r="N8710">
        <v>999</v>
      </c>
    </row>
    <row r="8711" spans="1:14" s="6" customFormat="1" x14ac:dyDescent="0.2">
      <c r="A8711">
        <v>8706</v>
      </c>
      <c r="B8711">
        <v>20</v>
      </c>
      <c r="C8711" t="s">
        <v>751</v>
      </c>
      <c r="D8711" s="1" t="s">
        <v>11809</v>
      </c>
      <c r="E8711" s="1" t="s">
        <v>25340</v>
      </c>
      <c r="F8711" t="s">
        <v>11776</v>
      </c>
      <c r="G8711" s="1" t="s">
        <v>11775</v>
      </c>
      <c r="H8711" t="s">
        <v>16725</v>
      </c>
      <c r="I8711" t="s">
        <v>16726</v>
      </c>
      <c r="J8711" t="s">
        <v>16727</v>
      </c>
      <c r="K8711">
        <v>505</v>
      </c>
      <c r="L8711" t="s">
        <v>16835</v>
      </c>
      <c r="M8711">
        <v>0</v>
      </c>
      <c r="N8711">
        <v>999</v>
      </c>
    </row>
    <row r="8712" spans="1:14" s="6" customFormat="1" x14ac:dyDescent="0.2">
      <c r="A8712">
        <v>8707</v>
      </c>
      <c r="B8712">
        <v>13</v>
      </c>
      <c r="C8712" t="s">
        <v>461</v>
      </c>
      <c r="D8712" s="1" t="s">
        <v>11810</v>
      </c>
      <c r="E8712" s="1" t="s">
        <v>25341</v>
      </c>
      <c r="F8712" t="s">
        <v>11795</v>
      </c>
      <c r="G8712" s="1" t="s">
        <v>11794</v>
      </c>
      <c r="H8712" t="s">
        <v>16725</v>
      </c>
      <c r="I8712" t="s">
        <v>16726</v>
      </c>
      <c r="J8712" t="s">
        <v>16727</v>
      </c>
      <c r="K8712">
        <v>614</v>
      </c>
      <c r="L8712" t="s">
        <v>16751</v>
      </c>
      <c r="M8712">
        <v>0</v>
      </c>
      <c r="N8712">
        <v>999</v>
      </c>
    </row>
    <row r="8713" spans="1:14" s="6" customFormat="1" x14ac:dyDescent="0.2">
      <c r="A8713">
        <v>8708</v>
      </c>
      <c r="B8713">
        <v>13</v>
      </c>
      <c r="C8713" t="s">
        <v>461</v>
      </c>
      <c r="D8713" s="1" t="s">
        <v>11811</v>
      </c>
      <c r="E8713" s="1" t="s">
        <v>25342</v>
      </c>
      <c r="F8713" t="s">
        <v>11795</v>
      </c>
      <c r="G8713" s="1" t="s">
        <v>11794</v>
      </c>
      <c r="H8713" t="s">
        <v>16725</v>
      </c>
      <c r="I8713" t="s">
        <v>16726</v>
      </c>
      <c r="J8713" t="s">
        <v>16727</v>
      </c>
      <c r="K8713">
        <v>614</v>
      </c>
      <c r="L8713" t="s">
        <v>16751</v>
      </c>
      <c r="M8713">
        <v>0</v>
      </c>
      <c r="N8713">
        <v>999</v>
      </c>
    </row>
    <row r="8714" spans="1:14" s="6" customFormat="1" x14ac:dyDescent="0.2">
      <c r="A8714">
        <v>8709</v>
      </c>
      <c r="B8714">
        <v>13</v>
      </c>
      <c r="C8714" t="s">
        <v>461</v>
      </c>
      <c r="D8714" s="1" t="s">
        <v>11812</v>
      </c>
      <c r="E8714" s="1" t="s">
        <v>25343</v>
      </c>
      <c r="F8714" t="s">
        <v>11795</v>
      </c>
      <c r="G8714" s="1" t="s">
        <v>11794</v>
      </c>
      <c r="H8714" t="s">
        <v>16725</v>
      </c>
      <c r="I8714" t="s">
        <v>16726</v>
      </c>
      <c r="J8714" t="s">
        <v>16727</v>
      </c>
      <c r="K8714">
        <v>614</v>
      </c>
      <c r="L8714" t="s">
        <v>16751</v>
      </c>
      <c r="M8714">
        <v>0</v>
      </c>
      <c r="N8714">
        <v>999</v>
      </c>
    </row>
    <row r="8715" spans="1:14" s="6" customFormat="1" x14ac:dyDescent="0.2">
      <c r="A8715">
        <v>8710</v>
      </c>
      <c r="B8715">
        <v>13</v>
      </c>
      <c r="C8715" t="s">
        <v>461</v>
      </c>
      <c r="D8715" s="1" t="s">
        <v>11813</v>
      </c>
      <c r="E8715" s="1" t="s">
        <v>25344</v>
      </c>
      <c r="F8715" t="s">
        <v>11795</v>
      </c>
      <c r="G8715" s="1" t="s">
        <v>11794</v>
      </c>
      <c r="H8715" t="s">
        <v>16725</v>
      </c>
      <c r="I8715" t="s">
        <v>16726</v>
      </c>
      <c r="J8715" t="s">
        <v>16727</v>
      </c>
      <c r="K8715">
        <v>614</v>
      </c>
      <c r="L8715" t="s">
        <v>16751</v>
      </c>
      <c r="M8715">
        <v>0</v>
      </c>
      <c r="N8715">
        <v>999</v>
      </c>
    </row>
    <row r="8716" spans="1:14" s="6" customFormat="1" x14ac:dyDescent="0.2">
      <c r="A8716">
        <v>8711</v>
      </c>
      <c r="B8716">
        <v>13</v>
      </c>
      <c r="C8716" t="s">
        <v>461</v>
      </c>
      <c r="D8716" s="1" t="s">
        <v>11814</v>
      </c>
      <c r="E8716" s="1" t="s">
        <v>25345</v>
      </c>
      <c r="F8716" t="s">
        <v>11795</v>
      </c>
      <c r="G8716" s="1" t="s">
        <v>11794</v>
      </c>
      <c r="H8716" t="s">
        <v>16725</v>
      </c>
      <c r="I8716" t="s">
        <v>16726</v>
      </c>
      <c r="J8716" t="s">
        <v>16727</v>
      </c>
      <c r="K8716">
        <v>614</v>
      </c>
      <c r="L8716" t="s">
        <v>16751</v>
      </c>
      <c r="M8716">
        <v>0</v>
      </c>
      <c r="N8716">
        <v>999</v>
      </c>
    </row>
    <row r="8717" spans="1:14" s="6" customFormat="1" x14ac:dyDescent="0.2">
      <c r="A8717">
        <v>8712</v>
      </c>
      <c r="B8717">
        <v>13</v>
      </c>
      <c r="C8717" t="s">
        <v>461</v>
      </c>
      <c r="D8717" s="1" t="s">
        <v>11815</v>
      </c>
      <c r="E8717" s="1" t="s">
        <v>25346</v>
      </c>
      <c r="F8717" t="s">
        <v>11795</v>
      </c>
      <c r="G8717" s="1" t="s">
        <v>11794</v>
      </c>
      <c r="H8717" t="s">
        <v>16725</v>
      </c>
      <c r="I8717" t="s">
        <v>16726</v>
      </c>
      <c r="J8717" t="s">
        <v>16727</v>
      </c>
      <c r="K8717">
        <v>614</v>
      </c>
      <c r="L8717" t="s">
        <v>16751</v>
      </c>
      <c r="M8717">
        <v>0</v>
      </c>
      <c r="N8717">
        <v>999</v>
      </c>
    </row>
    <row r="8718" spans="1:14" s="6" customFormat="1" x14ac:dyDescent="0.2">
      <c r="A8718">
        <v>8713</v>
      </c>
      <c r="B8718">
        <v>15</v>
      </c>
      <c r="C8718" t="s">
        <v>7763</v>
      </c>
      <c r="D8718" s="1" t="s">
        <v>11816</v>
      </c>
      <c r="E8718" s="1" t="s">
        <v>25347</v>
      </c>
      <c r="F8718" t="s">
        <v>11770</v>
      </c>
      <c r="G8718" s="1" t="s">
        <v>11769</v>
      </c>
      <c r="H8718" t="s">
        <v>16733</v>
      </c>
      <c r="I8718" t="s">
        <v>16734</v>
      </c>
      <c r="J8718" t="s">
        <v>16735</v>
      </c>
      <c r="K8718">
        <v>614</v>
      </c>
      <c r="L8718" t="s">
        <v>16816</v>
      </c>
      <c r="M8718">
        <v>10</v>
      </c>
      <c r="N8718">
        <v>54</v>
      </c>
    </row>
    <row r="8719" spans="1:14" s="6" customFormat="1" x14ac:dyDescent="0.2">
      <c r="A8719">
        <v>8714</v>
      </c>
      <c r="B8719">
        <v>15</v>
      </c>
      <c r="C8719" t="s">
        <v>7763</v>
      </c>
      <c r="D8719" s="1" t="s">
        <v>11817</v>
      </c>
      <c r="E8719" s="1" t="s">
        <v>25348</v>
      </c>
      <c r="F8719" t="s">
        <v>11770</v>
      </c>
      <c r="G8719" s="1" t="s">
        <v>11769</v>
      </c>
      <c r="H8719" t="s">
        <v>16733</v>
      </c>
      <c r="I8719" t="s">
        <v>16734</v>
      </c>
      <c r="J8719" t="s">
        <v>16735</v>
      </c>
      <c r="K8719">
        <v>614</v>
      </c>
      <c r="L8719" t="s">
        <v>16816</v>
      </c>
      <c r="M8719">
        <v>10</v>
      </c>
      <c r="N8719">
        <v>54</v>
      </c>
    </row>
    <row r="8720" spans="1:14" s="6" customFormat="1" x14ac:dyDescent="0.2">
      <c r="A8720">
        <v>8715</v>
      </c>
      <c r="B8720">
        <v>15</v>
      </c>
      <c r="C8720" t="s">
        <v>7763</v>
      </c>
      <c r="D8720" s="1" t="s">
        <v>11818</v>
      </c>
      <c r="E8720" s="1" t="s">
        <v>25349</v>
      </c>
      <c r="F8720" t="s">
        <v>11770</v>
      </c>
      <c r="G8720" s="1" t="s">
        <v>11769</v>
      </c>
      <c r="H8720" t="s">
        <v>16733</v>
      </c>
      <c r="I8720" t="s">
        <v>16734</v>
      </c>
      <c r="J8720" t="s">
        <v>16735</v>
      </c>
      <c r="K8720">
        <v>614</v>
      </c>
      <c r="L8720" t="s">
        <v>16816</v>
      </c>
      <c r="M8720">
        <v>10</v>
      </c>
      <c r="N8720">
        <v>54</v>
      </c>
    </row>
    <row r="8721" spans="1:14" s="6" customFormat="1" x14ac:dyDescent="0.2">
      <c r="A8721">
        <v>8716</v>
      </c>
      <c r="B8721">
        <v>15</v>
      </c>
      <c r="C8721" t="s">
        <v>7763</v>
      </c>
      <c r="D8721" s="1" t="s">
        <v>11819</v>
      </c>
      <c r="E8721" s="1" t="s">
        <v>25350</v>
      </c>
      <c r="F8721" t="s">
        <v>11821</v>
      </c>
      <c r="G8721" s="1" t="s">
        <v>11820</v>
      </c>
      <c r="H8721" t="s">
        <v>16733</v>
      </c>
      <c r="I8721" t="s">
        <v>16734</v>
      </c>
      <c r="J8721" t="s">
        <v>16735</v>
      </c>
      <c r="K8721">
        <v>614</v>
      </c>
      <c r="L8721" t="s">
        <v>16816</v>
      </c>
      <c r="M8721">
        <v>10</v>
      </c>
      <c r="N8721">
        <v>54</v>
      </c>
    </row>
    <row r="8722" spans="1:14" s="6" customFormat="1" x14ac:dyDescent="0.2">
      <c r="A8722">
        <v>8717</v>
      </c>
      <c r="B8722">
        <v>15</v>
      </c>
      <c r="C8722" t="s">
        <v>7763</v>
      </c>
      <c r="D8722" s="1" t="s">
        <v>11822</v>
      </c>
      <c r="E8722" s="1" t="s">
        <v>25351</v>
      </c>
      <c r="F8722" t="s">
        <v>11821</v>
      </c>
      <c r="G8722" s="1" t="s">
        <v>11820</v>
      </c>
      <c r="H8722" t="s">
        <v>16733</v>
      </c>
      <c r="I8722" t="s">
        <v>16734</v>
      </c>
      <c r="J8722" t="s">
        <v>16735</v>
      </c>
      <c r="K8722">
        <v>614</v>
      </c>
      <c r="L8722" t="s">
        <v>16816</v>
      </c>
      <c r="M8722">
        <v>10</v>
      </c>
      <c r="N8722">
        <v>54</v>
      </c>
    </row>
    <row r="8723" spans="1:14" s="6" customFormat="1" x14ac:dyDescent="0.2">
      <c r="A8723">
        <v>8718</v>
      </c>
      <c r="B8723">
        <v>15</v>
      </c>
      <c r="C8723" t="s">
        <v>7763</v>
      </c>
      <c r="D8723" s="1" t="s">
        <v>11823</v>
      </c>
      <c r="E8723" s="1" t="s">
        <v>25352</v>
      </c>
      <c r="F8723" t="s">
        <v>11825</v>
      </c>
      <c r="G8723" s="1" t="s">
        <v>11824</v>
      </c>
      <c r="H8723" t="s">
        <v>16733</v>
      </c>
      <c r="I8723" t="s">
        <v>16734</v>
      </c>
      <c r="J8723" t="s">
        <v>16735</v>
      </c>
      <c r="K8723">
        <v>614</v>
      </c>
      <c r="L8723" t="s">
        <v>16816</v>
      </c>
      <c r="M8723">
        <v>10</v>
      </c>
      <c r="N8723">
        <v>54</v>
      </c>
    </row>
    <row r="8724" spans="1:14" s="6" customFormat="1" x14ac:dyDescent="0.2">
      <c r="A8724">
        <v>8719</v>
      </c>
      <c r="B8724">
        <v>15</v>
      </c>
      <c r="C8724" t="s">
        <v>7763</v>
      </c>
      <c r="D8724" s="1" t="s">
        <v>11826</v>
      </c>
      <c r="E8724" s="1" t="s">
        <v>25353</v>
      </c>
      <c r="F8724" t="s">
        <v>11825</v>
      </c>
      <c r="G8724" s="1" t="s">
        <v>11824</v>
      </c>
      <c r="H8724" t="s">
        <v>16733</v>
      </c>
      <c r="I8724" t="s">
        <v>16734</v>
      </c>
      <c r="J8724" t="s">
        <v>16735</v>
      </c>
      <c r="K8724">
        <v>614</v>
      </c>
      <c r="L8724" t="s">
        <v>16816</v>
      </c>
      <c r="M8724">
        <v>10</v>
      </c>
      <c r="N8724">
        <v>54</v>
      </c>
    </row>
    <row r="8725" spans="1:14" s="6" customFormat="1" x14ac:dyDescent="0.2">
      <c r="A8725">
        <v>8720</v>
      </c>
      <c r="B8725">
        <v>20</v>
      </c>
      <c r="C8725" t="s">
        <v>751</v>
      </c>
      <c r="D8725" s="1" t="s">
        <v>11827</v>
      </c>
      <c r="E8725" s="1" t="s">
        <v>25354</v>
      </c>
      <c r="F8725" t="s">
        <v>11829</v>
      </c>
      <c r="G8725" s="1" t="s">
        <v>11828</v>
      </c>
      <c r="H8725" t="s">
        <v>16725</v>
      </c>
      <c r="I8725" t="s">
        <v>16726</v>
      </c>
      <c r="J8725" t="s">
        <v>16727</v>
      </c>
      <c r="K8725">
        <v>514</v>
      </c>
      <c r="L8725" t="s">
        <v>16784</v>
      </c>
      <c r="M8725">
        <v>0</v>
      </c>
      <c r="N8725">
        <v>999</v>
      </c>
    </row>
    <row r="8726" spans="1:14" s="6" customFormat="1" x14ac:dyDescent="0.2">
      <c r="A8726">
        <v>8721</v>
      </c>
      <c r="B8726">
        <v>20</v>
      </c>
      <c r="C8726" t="s">
        <v>751</v>
      </c>
      <c r="D8726" s="1" t="s">
        <v>11830</v>
      </c>
      <c r="E8726" s="1" t="s">
        <v>25355</v>
      </c>
      <c r="F8726" t="s">
        <v>11829</v>
      </c>
      <c r="G8726" s="1" t="s">
        <v>11828</v>
      </c>
      <c r="H8726" t="s">
        <v>16725</v>
      </c>
      <c r="I8726" t="s">
        <v>16726</v>
      </c>
      <c r="J8726" t="s">
        <v>16727</v>
      </c>
      <c r="K8726">
        <v>514</v>
      </c>
      <c r="L8726" t="s">
        <v>16784</v>
      </c>
      <c r="M8726">
        <v>0</v>
      </c>
      <c r="N8726">
        <v>999</v>
      </c>
    </row>
    <row r="8727" spans="1:14" s="6" customFormat="1" x14ac:dyDescent="0.2">
      <c r="A8727">
        <v>8722</v>
      </c>
      <c r="B8727">
        <v>20</v>
      </c>
      <c r="C8727" t="s">
        <v>751</v>
      </c>
      <c r="D8727" s="1" t="s">
        <v>11831</v>
      </c>
      <c r="E8727" s="1" t="s">
        <v>25356</v>
      </c>
      <c r="F8727" t="s">
        <v>11829</v>
      </c>
      <c r="G8727" s="1" t="s">
        <v>11828</v>
      </c>
      <c r="H8727" t="s">
        <v>16725</v>
      </c>
      <c r="I8727" t="s">
        <v>16726</v>
      </c>
      <c r="J8727" t="s">
        <v>16727</v>
      </c>
      <c r="K8727">
        <v>514</v>
      </c>
      <c r="L8727" t="s">
        <v>16784</v>
      </c>
      <c r="M8727">
        <v>0</v>
      </c>
      <c r="N8727">
        <v>999</v>
      </c>
    </row>
    <row r="8728" spans="1:14" s="6" customFormat="1" x14ac:dyDescent="0.2">
      <c r="A8728">
        <v>8723</v>
      </c>
      <c r="B8728">
        <v>20</v>
      </c>
      <c r="C8728" t="s">
        <v>751</v>
      </c>
      <c r="D8728" s="1" t="s">
        <v>11832</v>
      </c>
      <c r="E8728" s="1" t="s">
        <v>25357</v>
      </c>
      <c r="F8728" t="s">
        <v>11829</v>
      </c>
      <c r="G8728" s="1" t="s">
        <v>11828</v>
      </c>
      <c r="H8728" t="s">
        <v>16725</v>
      </c>
      <c r="I8728" t="s">
        <v>16726</v>
      </c>
      <c r="J8728" t="s">
        <v>16727</v>
      </c>
      <c r="K8728">
        <v>514</v>
      </c>
      <c r="L8728" t="s">
        <v>16784</v>
      </c>
      <c r="M8728">
        <v>0</v>
      </c>
      <c r="N8728">
        <v>999</v>
      </c>
    </row>
    <row r="8729" spans="1:14" s="6" customFormat="1" x14ac:dyDescent="0.2">
      <c r="A8729">
        <v>8724</v>
      </c>
      <c r="B8729">
        <v>20</v>
      </c>
      <c r="C8729" t="s">
        <v>751</v>
      </c>
      <c r="D8729" s="1" t="s">
        <v>11833</v>
      </c>
      <c r="E8729" s="1" t="s">
        <v>25358</v>
      </c>
      <c r="F8729" t="s">
        <v>11829</v>
      </c>
      <c r="G8729" s="1" t="s">
        <v>11828</v>
      </c>
      <c r="H8729" t="s">
        <v>16725</v>
      </c>
      <c r="I8729" t="s">
        <v>16726</v>
      </c>
      <c r="J8729" t="s">
        <v>16727</v>
      </c>
      <c r="K8729">
        <v>514</v>
      </c>
      <c r="L8729" t="s">
        <v>16784</v>
      </c>
      <c r="M8729">
        <v>0</v>
      </c>
      <c r="N8729">
        <v>999</v>
      </c>
    </row>
    <row r="8730" spans="1:14" s="6" customFormat="1" x14ac:dyDescent="0.2">
      <c r="A8730">
        <v>8725</v>
      </c>
      <c r="B8730">
        <v>21</v>
      </c>
      <c r="C8730" t="s">
        <v>4208</v>
      </c>
      <c r="D8730" s="1" t="s">
        <v>11834</v>
      </c>
      <c r="E8730" s="1" t="s">
        <v>25359</v>
      </c>
      <c r="F8730" t="s">
        <v>11737</v>
      </c>
      <c r="G8730" s="1" t="s">
        <v>11736</v>
      </c>
      <c r="H8730" t="s">
        <v>16725</v>
      </c>
      <c r="I8730" t="s">
        <v>16731</v>
      </c>
      <c r="J8730" t="s">
        <v>16770</v>
      </c>
      <c r="K8730">
        <v>0</v>
      </c>
      <c r="L8730">
        <v>0</v>
      </c>
      <c r="M8730">
        <v>0</v>
      </c>
      <c r="N8730">
        <v>9</v>
      </c>
    </row>
    <row r="8731" spans="1:14" s="6" customFormat="1" x14ac:dyDescent="0.2">
      <c r="A8731">
        <v>8726</v>
      </c>
      <c r="B8731">
        <v>21</v>
      </c>
      <c r="C8731" t="s">
        <v>4208</v>
      </c>
      <c r="D8731" s="1" t="s">
        <v>11835</v>
      </c>
      <c r="E8731" s="1" t="s">
        <v>25360</v>
      </c>
      <c r="F8731" t="s">
        <v>11737</v>
      </c>
      <c r="G8731" s="1" t="s">
        <v>11736</v>
      </c>
      <c r="H8731" t="s">
        <v>16725</v>
      </c>
      <c r="I8731" t="s">
        <v>16731</v>
      </c>
      <c r="J8731" t="s">
        <v>16770</v>
      </c>
      <c r="K8731">
        <v>0</v>
      </c>
      <c r="L8731">
        <v>0</v>
      </c>
      <c r="M8731">
        <v>0</v>
      </c>
      <c r="N8731">
        <v>9</v>
      </c>
    </row>
    <row r="8732" spans="1:14" s="6" customFormat="1" x14ac:dyDescent="0.2">
      <c r="A8732">
        <v>8727</v>
      </c>
      <c r="B8732">
        <v>21</v>
      </c>
      <c r="C8732" t="s">
        <v>4208</v>
      </c>
      <c r="D8732" s="1" t="s">
        <v>11836</v>
      </c>
      <c r="E8732" s="1" t="s">
        <v>25361</v>
      </c>
      <c r="F8732" t="s">
        <v>11737</v>
      </c>
      <c r="G8732" s="1" t="s">
        <v>11736</v>
      </c>
      <c r="H8732" t="s">
        <v>16725</v>
      </c>
      <c r="I8732" t="s">
        <v>16731</v>
      </c>
      <c r="J8732" t="s">
        <v>16770</v>
      </c>
      <c r="K8732">
        <v>0</v>
      </c>
      <c r="L8732">
        <v>0</v>
      </c>
      <c r="M8732">
        <v>0</v>
      </c>
      <c r="N8732">
        <v>9</v>
      </c>
    </row>
    <row r="8733" spans="1:14" s="6" customFormat="1" x14ac:dyDescent="0.2">
      <c r="A8733">
        <v>8728</v>
      </c>
      <c r="B8733">
        <v>21</v>
      </c>
      <c r="C8733" t="s">
        <v>4208</v>
      </c>
      <c r="D8733" s="1" t="s">
        <v>11837</v>
      </c>
      <c r="E8733" s="1" t="s">
        <v>25362</v>
      </c>
      <c r="F8733" t="s">
        <v>11737</v>
      </c>
      <c r="G8733" s="1" t="s">
        <v>11736</v>
      </c>
      <c r="H8733" t="s">
        <v>16725</v>
      </c>
      <c r="I8733" t="s">
        <v>16726</v>
      </c>
      <c r="J8733" t="s">
        <v>16727</v>
      </c>
      <c r="K8733">
        <v>0</v>
      </c>
      <c r="L8733">
        <v>0</v>
      </c>
      <c r="M8733">
        <v>0</v>
      </c>
      <c r="N8733">
        <v>999</v>
      </c>
    </row>
    <row r="8734" spans="1:14" s="6" customFormat="1" x14ac:dyDescent="0.2">
      <c r="A8734">
        <v>8729</v>
      </c>
      <c r="B8734">
        <v>21</v>
      </c>
      <c r="C8734" t="s">
        <v>4208</v>
      </c>
      <c r="D8734" s="1" t="s">
        <v>11838</v>
      </c>
      <c r="E8734" s="1" t="s">
        <v>25363</v>
      </c>
      <c r="F8734" t="s">
        <v>11737</v>
      </c>
      <c r="G8734" s="1" t="s">
        <v>11736</v>
      </c>
      <c r="H8734" t="s">
        <v>16725</v>
      </c>
      <c r="I8734" t="s">
        <v>16726</v>
      </c>
      <c r="J8734" t="s">
        <v>16727</v>
      </c>
      <c r="K8734">
        <v>0</v>
      </c>
      <c r="L8734">
        <v>0</v>
      </c>
      <c r="M8734">
        <v>0</v>
      </c>
      <c r="N8734">
        <v>999</v>
      </c>
    </row>
    <row r="8735" spans="1:14" s="6" customFormat="1" x14ac:dyDescent="0.2">
      <c r="A8735">
        <v>8730</v>
      </c>
      <c r="B8735">
        <v>20</v>
      </c>
      <c r="C8735" t="s">
        <v>751</v>
      </c>
      <c r="D8735" s="1" t="s">
        <v>11839</v>
      </c>
      <c r="E8735" s="1" t="s">
        <v>25364</v>
      </c>
      <c r="F8735" t="s">
        <v>11747</v>
      </c>
      <c r="G8735" s="1" t="s">
        <v>11746</v>
      </c>
      <c r="H8735" t="s">
        <v>16725</v>
      </c>
      <c r="I8735" t="s">
        <v>16726</v>
      </c>
      <c r="J8735" t="s">
        <v>16727</v>
      </c>
      <c r="K8735">
        <v>501</v>
      </c>
      <c r="L8735" t="s">
        <v>16765</v>
      </c>
      <c r="M8735">
        <v>0</v>
      </c>
      <c r="N8735">
        <v>999</v>
      </c>
    </row>
    <row r="8736" spans="1:14" s="6" customFormat="1" x14ac:dyDescent="0.2">
      <c r="A8736">
        <v>8731</v>
      </c>
      <c r="B8736">
        <v>20</v>
      </c>
      <c r="C8736" t="s">
        <v>751</v>
      </c>
      <c r="D8736" s="1" t="s">
        <v>11840</v>
      </c>
      <c r="E8736" s="1" t="s">
        <v>25365</v>
      </c>
      <c r="F8736" t="s">
        <v>11747</v>
      </c>
      <c r="G8736" s="1" t="s">
        <v>11746</v>
      </c>
      <c r="H8736" t="s">
        <v>16725</v>
      </c>
      <c r="I8736" t="s">
        <v>16726</v>
      </c>
      <c r="J8736" t="s">
        <v>16727</v>
      </c>
      <c r="K8736">
        <v>501</v>
      </c>
      <c r="L8736" t="s">
        <v>16765</v>
      </c>
      <c r="M8736">
        <v>0</v>
      </c>
      <c r="N8736">
        <v>999</v>
      </c>
    </row>
    <row r="8737" spans="1:14" s="6" customFormat="1" x14ac:dyDescent="0.2">
      <c r="A8737">
        <v>8732</v>
      </c>
      <c r="B8737">
        <v>20</v>
      </c>
      <c r="C8737" t="s">
        <v>751</v>
      </c>
      <c r="D8737" s="1" t="s">
        <v>11841</v>
      </c>
      <c r="E8737" s="1" t="s">
        <v>25366</v>
      </c>
      <c r="F8737" t="s">
        <v>11747</v>
      </c>
      <c r="G8737" s="1" t="s">
        <v>11746</v>
      </c>
      <c r="H8737" t="s">
        <v>16725</v>
      </c>
      <c r="I8737" t="s">
        <v>16726</v>
      </c>
      <c r="J8737" t="s">
        <v>16727</v>
      </c>
      <c r="K8737">
        <v>501</v>
      </c>
      <c r="L8737" t="s">
        <v>16765</v>
      </c>
      <c r="M8737">
        <v>0</v>
      </c>
      <c r="N8737">
        <v>999</v>
      </c>
    </row>
    <row r="8738" spans="1:14" s="6" customFormat="1" x14ac:dyDescent="0.2">
      <c r="A8738">
        <v>8733</v>
      </c>
      <c r="B8738">
        <v>20</v>
      </c>
      <c r="C8738" t="s">
        <v>751</v>
      </c>
      <c r="D8738" s="1" t="s">
        <v>11842</v>
      </c>
      <c r="E8738" s="1" t="s">
        <v>25367</v>
      </c>
      <c r="F8738" t="s">
        <v>11747</v>
      </c>
      <c r="G8738" s="1" t="s">
        <v>11746</v>
      </c>
      <c r="H8738" t="s">
        <v>16725</v>
      </c>
      <c r="I8738" t="s">
        <v>16726</v>
      </c>
      <c r="J8738" t="s">
        <v>16727</v>
      </c>
      <c r="K8738">
        <v>501</v>
      </c>
      <c r="L8738" t="s">
        <v>16765</v>
      </c>
      <c r="M8738">
        <v>0</v>
      </c>
      <c r="N8738">
        <v>999</v>
      </c>
    </row>
    <row r="8739" spans="1:14" s="6" customFormat="1" x14ac:dyDescent="0.2">
      <c r="A8739">
        <v>8734</v>
      </c>
      <c r="B8739">
        <v>20</v>
      </c>
      <c r="C8739" t="s">
        <v>751</v>
      </c>
      <c r="D8739" s="1" t="s">
        <v>11843</v>
      </c>
      <c r="E8739" s="1" t="s">
        <v>25368</v>
      </c>
      <c r="F8739" t="s">
        <v>11747</v>
      </c>
      <c r="G8739" s="1" t="s">
        <v>11746</v>
      </c>
      <c r="H8739" t="s">
        <v>16725</v>
      </c>
      <c r="I8739" t="s">
        <v>16761</v>
      </c>
      <c r="J8739" t="s">
        <v>16806</v>
      </c>
      <c r="K8739">
        <v>501</v>
      </c>
      <c r="L8739" t="s">
        <v>16765</v>
      </c>
      <c r="M8739">
        <v>18</v>
      </c>
      <c r="N8739">
        <v>64</v>
      </c>
    </row>
    <row r="8740" spans="1:14" s="6" customFormat="1" x14ac:dyDescent="0.2">
      <c r="A8740">
        <v>8735</v>
      </c>
      <c r="B8740">
        <v>20</v>
      </c>
      <c r="C8740" t="s">
        <v>751</v>
      </c>
      <c r="D8740" s="1" t="s">
        <v>11844</v>
      </c>
      <c r="E8740" s="1" t="s">
        <v>25369</v>
      </c>
      <c r="F8740" t="s">
        <v>11829</v>
      </c>
      <c r="G8740" s="1" t="s">
        <v>11828</v>
      </c>
      <c r="H8740" t="s">
        <v>16725</v>
      </c>
      <c r="I8740" t="s">
        <v>16726</v>
      </c>
      <c r="J8740" t="s">
        <v>16727</v>
      </c>
      <c r="K8740">
        <v>514</v>
      </c>
      <c r="L8740" t="s">
        <v>16784</v>
      </c>
      <c r="M8740">
        <v>0</v>
      </c>
      <c r="N8740">
        <v>999</v>
      </c>
    </row>
    <row r="8741" spans="1:14" s="6" customFormat="1" x14ac:dyDescent="0.2">
      <c r="A8741">
        <v>8736</v>
      </c>
      <c r="B8741">
        <v>20</v>
      </c>
      <c r="C8741" t="s">
        <v>751</v>
      </c>
      <c r="D8741" s="1" t="s">
        <v>11845</v>
      </c>
      <c r="E8741" s="1" t="s">
        <v>25370</v>
      </c>
      <c r="F8741" t="s">
        <v>11829</v>
      </c>
      <c r="G8741" s="1" t="s">
        <v>11828</v>
      </c>
      <c r="H8741" t="s">
        <v>16725</v>
      </c>
      <c r="I8741" t="s">
        <v>16726</v>
      </c>
      <c r="J8741" t="s">
        <v>16727</v>
      </c>
      <c r="K8741">
        <v>514</v>
      </c>
      <c r="L8741" t="s">
        <v>16784</v>
      </c>
      <c r="M8741">
        <v>0</v>
      </c>
      <c r="N8741">
        <v>999</v>
      </c>
    </row>
    <row r="8742" spans="1:14" s="6" customFormat="1" x14ac:dyDescent="0.2">
      <c r="A8742">
        <v>8737</v>
      </c>
      <c r="B8742">
        <v>20</v>
      </c>
      <c r="C8742" t="s">
        <v>751</v>
      </c>
      <c r="D8742" s="1" t="s">
        <v>11846</v>
      </c>
      <c r="E8742" s="1" t="s">
        <v>25371</v>
      </c>
      <c r="F8742" t="s">
        <v>11829</v>
      </c>
      <c r="G8742" s="1" t="s">
        <v>11828</v>
      </c>
      <c r="H8742" t="s">
        <v>16725</v>
      </c>
      <c r="I8742" t="s">
        <v>16726</v>
      </c>
      <c r="J8742" t="s">
        <v>16727</v>
      </c>
      <c r="K8742">
        <v>514</v>
      </c>
      <c r="L8742" t="s">
        <v>16784</v>
      </c>
      <c r="M8742">
        <v>0</v>
      </c>
      <c r="N8742">
        <v>999</v>
      </c>
    </row>
    <row r="8743" spans="1:14" s="6" customFormat="1" x14ac:dyDescent="0.2">
      <c r="A8743">
        <v>8738</v>
      </c>
      <c r="B8743">
        <v>20</v>
      </c>
      <c r="C8743" t="s">
        <v>751</v>
      </c>
      <c r="D8743" s="1" t="s">
        <v>11847</v>
      </c>
      <c r="E8743" s="1" t="s">
        <v>25372</v>
      </c>
      <c r="F8743" t="s">
        <v>11829</v>
      </c>
      <c r="G8743" s="1" t="s">
        <v>11828</v>
      </c>
      <c r="H8743" t="s">
        <v>16725</v>
      </c>
      <c r="I8743" t="s">
        <v>16726</v>
      </c>
      <c r="J8743" t="s">
        <v>16727</v>
      </c>
      <c r="K8743">
        <v>514</v>
      </c>
      <c r="L8743" t="s">
        <v>16784</v>
      </c>
      <c r="M8743">
        <v>0</v>
      </c>
      <c r="N8743">
        <v>999</v>
      </c>
    </row>
    <row r="8744" spans="1:14" s="6" customFormat="1" x14ac:dyDescent="0.2">
      <c r="A8744">
        <v>8739</v>
      </c>
      <c r="B8744">
        <v>20</v>
      </c>
      <c r="C8744" t="s">
        <v>751</v>
      </c>
      <c r="D8744" s="1" t="s">
        <v>11848</v>
      </c>
      <c r="E8744" s="1" t="s">
        <v>25373</v>
      </c>
      <c r="F8744" t="s">
        <v>11829</v>
      </c>
      <c r="G8744" s="1" t="s">
        <v>11828</v>
      </c>
      <c r="H8744" t="s">
        <v>16725</v>
      </c>
      <c r="I8744" t="s">
        <v>16726</v>
      </c>
      <c r="J8744" t="s">
        <v>16727</v>
      </c>
      <c r="K8744">
        <v>514</v>
      </c>
      <c r="L8744" t="s">
        <v>16784</v>
      </c>
      <c r="M8744">
        <v>0</v>
      </c>
      <c r="N8744">
        <v>999</v>
      </c>
    </row>
    <row r="8745" spans="1:14" s="6" customFormat="1" x14ac:dyDescent="0.2">
      <c r="A8745">
        <v>8740</v>
      </c>
      <c r="B8745">
        <v>19</v>
      </c>
      <c r="C8745" t="s">
        <v>509</v>
      </c>
      <c r="D8745" s="1" t="s">
        <v>11849</v>
      </c>
      <c r="E8745" s="1" t="s">
        <v>25374</v>
      </c>
      <c r="F8745" t="s">
        <v>11760</v>
      </c>
      <c r="G8745" s="1" t="s">
        <v>11759</v>
      </c>
      <c r="H8745" t="s">
        <v>16725</v>
      </c>
      <c r="I8745" t="s">
        <v>16726</v>
      </c>
      <c r="J8745" t="s">
        <v>16727</v>
      </c>
      <c r="K8745">
        <v>0</v>
      </c>
      <c r="L8745">
        <v>0</v>
      </c>
      <c r="M8745">
        <v>0</v>
      </c>
      <c r="N8745">
        <v>999</v>
      </c>
    </row>
    <row r="8746" spans="1:14" s="6" customFormat="1" x14ac:dyDescent="0.2">
      <c r="A8746">
        <v>8741</v>
      </c>
      <c r="B8746">
        <v>19</v>
      </c>
      <c r="C8746" t="s">
        <v>509</v>
      </c>
      <c r="D8746" s="1" t="s">
        <v>11850</v>
      </c>
      <c r="E8746" s="1" t="s">
        <v>25375</v>
      </c>
      <c r="F8746" t="s">
        <v>11760</v>
      </c>
      <c r="G8746" s="1" t="s">
        <v>11759</v>
      </c>
      <c r="H8746" t="s">
        <v>16725</v>
      </c>
      <c r="I8746" t="s">
        <v>16726</v>
      </c>
      <c r="J8746" t="s">
        <v>16727</v>
      </c>
      <c r="K8746">
        <v>0</v>
      </c>
      <c r="L8746">
        <v>0</v>
      </c>
      <c r="M8746">
        <v>0</v>
      </c>
      <c r="N8746">
        <v>999</v>
      </c>
    </row>
    <row r="8747" spans="1:14" s="6" customFormat="1" x14ac:dyDescent="0.2">
      <c r="A8747">
        <v>8742</v>
      </c>
      <c r="B8747">
        <v>19</v>
      </c>
      <c r="C8747" t="s">
        <v>509</v>
      </c>
      <c r="D8747" s="1" t="s">
        <v>11851</v>
      </c>
      <c r="E8747" s="1" t="s">
        <v>25376</v>
      </c>
      <c r="F8747" t="s">
        <v>11760</v>
      </c>
      <c r="G8747" s="1" t="s">
        <v>11759</v>
      </c>
      <c r="H8747" t="s">
        <v>16725</v>
      </c>
      <c r="I8747" t="s">
        <v>16726</v>
      </c>
      <c r="J8747" t="s">
        <v>16727</v>
      </c>
      <c r="K8747">
        <v>0</v>
      </c>
      <c r="L8747">
        <v>0</v>
      </c>
      <c r="M8747">
        <v>0</v>
      </c>
      <c r="N8747">
        <v>999</v>
      </c>
    </row>
    <row r="8748" spans="1:14" s="6" customFormat="1" x14ac:dyDescent="0.2">
      <c r="A8748">
        <v>8743</v>
      </c>
      <c r="B8748">
        <v>19</v>
      </c>
      <c r="C8748" t="s">
        <v>509</v>
      </c>
      <c r="D8748" s="1" t="s">
        <v>11852</v>
      </c>
      <c r="E8748" s="1" t="s">
        <v>25377</v>
      </c>
      <c r="F8748" t="s">
        <v>11760</v>
      </c>
      <c r="G8748" s="1" t="s">
        <v>11759</v>
      </c>
      <c r="H8748" t="s">
        <v>16725</v>
      </c>
      <c r="I8748" t="s">
        <v>16726</v>
      </c>
      <c r="J8748" t="s">
        <v>16727</v>
      </c>
      <c r="K8748">
        <v>0</v>
      </c>
      <c r="L8748">
        <v>0</v>
      </c>
      <c r="M8748">
        <v>0</v>
      </c>
      <c r="N8748">
        <v>999</v>
      </c>
    </row>
    <row r="8749" spans="1:14" s="6" customFormat="1" x14ac:dyDescent="0.2">
      <c r="A8749">
        <v>8744</v>
      </c>
      <c r="B8749">
        <v>19</v>
      </c>
      <c r="C8749" t="s">
        <v>509</v>
      </c>
      <c r="D8749" s="1" t="s">
        <v>11853</v>
      </c>
      <c r="E8749" s="1" t="s">
        <v>25378</v>
      </c>
      <c r="F8749" t="s">
        <v>11855</v>
      </c>
      <c r="G8749" s="1" t="s">
        <v>11854</v>
      </c>
      <c r="H8749" t="s">
        <v>16725</v>
      </c>
      <c r="I8749" t="s">
        <v>16726</v>
      </c>
      <c r="J8749" t="s">
        <v>16727</v>
      </c>
      <c r="K8749">
        <v>0</v>
      </c>
      <c r="L8749">
        <v>0</v>
      </c>
      <c r="M8749">
        <v>0</v>
      </c>
      <c r="N8749">
        <v>999</v>
      </c>
    </row>
    <row r="8750" spans="1:14" s="6" customFormat="1" x14ac:dyDescent="0.2">
      <c r="A8750">
        <v>8745</v>
      </c>
      <c r="B8750">
        <v>20</v>
      </c>
      <c r="C8750" t="s">
        <v>751</v>
      </c>
      <c r="D8750" s="1" t="s">
        <v>11856</v>
      </c>
      <c r="E8750" s="1" t="s">
        <v>25379</v>
      </c>
      <c r="F8750" t="s">
        <v>11858</v>
      </c>
      <c r="G8750" s="1" t="s">
        <v>11857</v>
      </c>
      <c r="H8750" t="s">
        <v>16725</v>
      </c>
      <c r="I8750" t="s">
        <v>16726</v>
      </c>
      <c r="J8750" t="s">
        <v>16727</v>
      </c>
      <c r="K8750">
        <v>514</v>
      </c>
      <c r="L8750" t="s">
        <v>16784</v>
      </c>
      <c r="M8750">
        <v>0</v>
      </c>
      <c r="N8750">
        <v>999</v>
      </c>
    </row>
    <row r="8751" spans="1:14" s="6" customFormat="1" x14ac:dyDescent="0.2">
      <c r="A8751">
        <v>8746</v>
      </c>
      <c r="B8751">
        <v>20</v>
      </c>
      <c r="C8751" t="s">
        <v>751</v>
      </c>
      <c r="D8751" s="1" t="s">
        <v>11859</v>
      </c>
      <c r="E8751" s="1" t="s">
        <v>25380</v>
      </c>
      <c r="F8751" t="s">
        <v>11858</v>
      </c>
      <c r="G8751" s="1" t="s">
        <v>11857</v>
      </c>
      <c r="H8751" t="s">
        <v>16725</v>
      </c>
      <c r="I8751" t="s">
        <v>16726</v>
      </c>
      <c r="J8751" t="s">
        <v>16727</v>
      </c>
      <c r="K8751">
        <v>514</v>
      </c>
      <c r="L8751" t="s">
        <v>16784</v>
      </c>
      <c r="M8751">
        <v>0</v>
      </c>
      <c r="N8751">
        <v>999</v>
      </c>
    </row>
    <row r="8752" spans="1:14" s="6" customFormat="1" x14ac:dyDescent="0.2">
      <c r="A8752">
        <v>8747</v>
      </c>
      <c r="B8752">
        <v>20</v>
      </c>
      <c r="C8752" t="s">
        <v>751</v>
      </c>
      <c r="D8752" s="1" t="s">
        <v>11860</v>
      </c>
      <c r="E8752" s="1" t="s">
        <v>25381</v>
      </c>
      <c r="F8752" t="s">
        <v>11858</v>
      </c>
      <c r="G8752" s="1" t="s">
        <v>11857</v>
      </c>
      <c r="H8752" t="s">
        <v>16725</v>
      </c>
      <c r="I8752" t="s">
        <v>16726</v>
      </c>
      <c r="J8752" t="s">
        <v>16727</v>
      </c>
      <c r="K8752">
        <v>514</v>
      </c>
      <c r="L8752" t="s">
        <v>16784</v>
      </c>
      <c r="M8752">
        <v>0</v>
      </c>
      <c r="N8752">
        <v>999</v>
      </c>
    </row>
    <row r="8753" spans="1:14" s="6" customFormat="1" x14ac:dyDescent="0.2">
      <c r="A8753">
        <v>8748</v>
      </c>
      <c r="B8753">
        <v>20</v>
      </c>
      <c r="C8753" t="s">
        <v>751</v>
      </c>
      <c r="D8753" s="1" t="s">
        <v>11861</v>
      </c>
      <c r="E8753" s="1" t="s">
        <v>25382</v>
      </c>
      <c r="F8753" t="s">
        <v>11858</v>
      </c>
      <c r="G8753" s="1" t="s">
        <v>11857</v>
      </c>
      <c r="H8753" t="s">
        <v>16725</v>
      </c>
      <c r="I8753" t="s">
        <v>16726</v>
      </c>
      <c r="J8753" t="s">
        <v>16727</v>
      </c>
      <c r="K8753">
        <v>514</v>
      </c>
      <c r="L8753" t="s">
        <v>16784</v>
      </c>
      <c r="M8753">
        <v>0</v>
      </c>
      <c r="N8753">
        <v>999</v>
      </c>
    </row>
    <row r="8754" spans="1:14" s="6" customFormat="1" x14ac:dyDescent="0.2">
      <c r="A8754">
        <v>8749</v>
      </c>
      <c r="B8754">
        <v>13</v>
      </c>
      <c r="C8754" t="s">
        <v>461</v>
      </c>
      <c r="D8754" s="1" t="s">
        <v>11862</v>
      </c>
      <c r="E8754" s="1" t="s">
        <v>25383</v>
      </c>
      <c r="F8754" t="s">
        <v>11795</v>
      </c>
      <c r="G8754" s="1" t="s">
        <v>11794</v>
      </c>
      <c r="H8754" t="s">
        <v>16725</v>
      </c>
      <c r="I8754" t="s">
        <v>16726</v>
      </c>
      <c r="J8754" t="s">
        <v>16727</v>
      </c>
      <c r="K8754">
        <v>614</v>
      </c>
      <c r="L8754" t="s">
        <v>16751</v>
      </c>
      <c r="M8754">
        <v>0</v>
      </c>
      <c r="N8754">
        <v>999</v>
      </c>
    </row>
    <row r="8755" spans="1:14" s="6" customFormat="1" x14ac:dyDescent="0.2">
      <c r="A8755">
        <v>8750</v>
      </c>
      <c r="B8755">
        <v>13</v>
      </c>
      <c r="C8755" t="s">
        <v>461</v>
      </c>
      <c r="D8755" s="1" t="s">
        <v>11863</v>
      </c>
      <c r="E8755" s="1" t="s">
        <v>25384</v>
      </c>
      <c r="F8755" t="s">
        <v>11795</v>
      </c>
      <c r="G8755" s="1" t="s">
        <v>11794</v>
      </c>
      <c r="H8755" t="s">
        <v>16725</v>
      </c>
      <c r="I8755" t="s">
        <v>16726</v>
      </c>
      <c r="J8755" t="s">
        <v>16727</v>
      </c>
      <c r="K8755">
        <v>614</v>
      </c>
      <c r="L8755" t="s">
        <v>16751</v>
      </c>
      <c r="M8755">
        <v>0</v>
      </c>
      <c r="N8755">
        <v>999</v>
      </c>
    </row>
    <row r="8756" spans="1:14" s="6" customFormat="1" x14ac:dyDescent="0.2">
      <c r="A8756">
        <v>8751</v>
      </c>
      <c r="B8756">
        <v>13</v>
      </c>
      <c r="C8756" t="s">
        <v>461</v>
      </c>
      <c r="D8756" s="1" t="s">
        <v>11864</v>
      </c>
      <c r="E8756" s="1" t="s">
        <v>25385</v>
      </c>
      <c r="F8756" t="s">
        <v>11795</v>
      </c>
      <c r="G8756" s="1" t="s">
        <v>11794</v>
      </c>
      <c r="H8756" t="s">
        <v>16725</v>
      </c>
      <c r="I8756" t="s">
        <v>16726</v>
      </c>
      <c r="J8756" t="s">
        <v>16727</v>
      </c>
      <c r="K8756">
        <v>614</v>
      </c>
      <c r="L8756" t="s">
        <v>16751</v>
      </c>
      <c r="M8756">
        <v>0</v>
      </c>
      <c r="N8756">
        <v>999</v>
      </c>
    </row>
    <row r="8757" spans="1:14" s="6" customFormat="1" x14ac:dyDescent="0.2">
      <c r="A8757">
        <v>8752</v>
      </c>
      <c r="B8757">
        <v>13</v>
      </c>
      <c r="C8757" t="s">
        <v>461</v>
      </c>
      <c r="D8757" s="1" t="s">
        <v>11865</v>
      </c>
      <c r="E8757" s="1" t="s">
        <v>25386</v>
      </c>
      <c r="F8757" t="s">
        <v>11867</v>
      </c>
      <c r="G8757" s="1" t="s">
        <v>11866</v>
      </c>
      <c r="H8757" t="s">
        <v>16725</v>
      </c>
      <c r="I8757" t="s">
        <v>16726</v>
      </c>
      <c r="J8757" t="s">
        <v>16727</v>
      </c>
      <c r="K8757">
        <v>614</v>
      </c>
      <c r="L8757" t="s">
        <v>16751</v>
      </c>
      <c r="M8757">
        <v>0</v>
      </c>
      <c r="N8757">
        <v>999</v>
      </c>
    </row>
    <row r="8758" spans="1:14" s="6" customFormat="1" x14ac:dyDescent="0.2">
      <c r="A8758">
        <v>8753</v>
      </c>
      <c r="B8758">
        <v>13</v>
      </c>
      <c r="C8758" t="s">
        <v>461</v>
      </c>
      <c r="D8758" s="1" t="s">
        <v>11868</v>
      </c>
      <c r="E8758" s="1" t="s">
        <v>25387</v>
      </c>
      <c r="F8758" t="s">
        <v>11867</v>
      </c>
      <c r="G8758" s="1" t="s">
        <v>11866</v>
      </c>
      <c r="H8758" t="s">
        <v>16725</v>
      </c>
      <c r="I8758" t="s">
        <v>16726</v>
      </c>
      <c r="J8758" t="s">
        <v>16727</v>
      </c>
      <c r="K8758">
        <v>614</v>
      </c>
      <c r="L8758" t="s">
        <v>16751</v>
      </c>
      <c r="M8758">
        <v>0</v>
      </c>
      <c r="N8758">
        <v>999</v>
      </c>
    </row>
    <row r="8759" spans="1:14" s="6" customFormat="1" x14ac:dyDescent="0.2">
      <c r="A8759">
        <v>8754</v>
      </c>
      <c r="B8759">
        <v>13</v>
      </c>
      <c r="C8759" t="s">
        <v>461</v>
      </c>
      <c r="D8759" s="1" t="s">
        <v>11869</v>
      </c>
      <c r="E8759" s="1" t="s">
        <v>25388</v>
      </c>
      <c r="F8759" t="s">
        <v>11867</v>
      </c>
      <c r="G8759" s="1" t="s">
        <v>11866</v>
      </c>
      <c r="H8759" t="s">
        <v>16725</v>
      </c>
      <c r="I8759" t="s">
        <v>16726</v>
      </c>
      <c r="J8759" t="s">
        <v>16727</v>
      </c>
      <c r="K8759">
        <v>614</v>
      </c>
      <c r="L8759" t="s">
        <v>16751</v>
      </c>
      <c r="M8759">
        <v>0</v>
      </c>
      <c r="N8759">
        <v>999</v>
      </c>
    </row>
    <row r="8760" spans="1:14" s="6" customFormat="1" x14ac:dyDescent="0.2">
      <c r="A8760">
        <v>8755</v>
      </c>
      <c r="B8760">
        <v>20</v>
      </c>
      <c r="C8760" t="s">
        <v>751</v>
      </c>
      <c r="D8760" s="1" t="s">
        <v>11870</v>
      </c>
      <c r="E8760" s="1" t="s">
        <v>25389</v>
      </c>
      <c r="F8760" t="s">
        <v>11858</v>
      </c>
      <c r="G8760" s="1" t="s">
        <v>11857</v>
      </c>
      <c r="H8760" t="s">
        <v>16725</v>
      </c>
      <c r="I8760" t="s">
        <v>16726</v>
      </c>
      <c r="J8760" t="s">
        <v>16727</v>
      </c>
      <c r="K8760">
        <v>514</v>
      </c>
      <c r="L8760" t="s">
        <v>16784</v>
      </c>
      <c r="M8760">
        <v>0</v>
      </c>
      <c r="N8760">
        <v>999</v>
      </c>
    </row>
    <row r="8761" spans="1:14" s="6" customFormat="1" x14ac:dyDescent="0.2">
      <c r="A8761">
        <v>8756</v>
      </c>
      <c r="B8761">
        <v>20</v>
      </c>
      <c r="C8761" t="s">
        <v>751</v>
      </c>
      <c r="D8761" s="1" t="s">
        <v>11871</v>
      </c>
      <c r="E8761" s="1" t="s">
        <v>25390</v>
      </c>
      <c r="F8761" t="s">
        <v>11858</v>
      </c>
      <c r="G8761" s="1" t="s">
        <v>11857</v>
      </c>
      <c r="H8761" t="s">
        <v>16725</v>
      </c>
      <c r="I8761" t="s">
        <v>16726</v>
      </c>
      <c r="J8761" t="s">
        <v>16727</v>
      </c>
      <c r="K8761">
        <v>514</v>
      </c>
      <c r="L8761" t="s">
        <v>16784</v>
      </c>
      <c r="M8761">
        <v>0</v>
      </c>
      <c r="N8761">
        <v>999</v>
      </c>
    </row>
    <row r="8762" spans="1:14" s="6" customFormat="1" x14ac:dyDescent="0.2">
      <c r="A8762">
        <v>8757</v>
      </c>
      <c r="B8762">
        <v>20</v>
      </c>
      <c r="C8762" t="s">
        <v>751</v>
      </c>
      <c r="D8762" s="1" t="s">
        <v>11872</v>
      </c>
      <c r="E8762" s="1" t="s">
        <v>25391</v>
      </c>
      <c r="F8762" t="s">
        <v>11858</v>
      </c>
      <c r="G8762" s="1" t="s">
        <v>11857</v>
      </c>
      <c r="H8762" t="s">
        <v>16725</v>
      </c>
      <c r="I8762" t="s">
        <v>16726</v>
      </c>
      <c r="J8762" t="s">
        <v>16727</v>
      </c>
      <c r="K8762">
        <v>514</v>
      </c>
      <c r="L8762" t="s">
        <v>16784</v>
      </c>
      <c r="M8762">
        <v>0</v>
      </c>
      <c r="N8762">
        <v>999</v>
      </c>
    </row>
    <row r="8763" spans="1:14" s="6" customFormat="1" x14ac:dyDescent="0.2">
      <c r="A8763">
        <v>8758</v>
      </c>
      <c r="B8763">
        <v>20</v>
      </c>
      <c r="C8763" t="s">
        <v>751</v>
      </c>
      <c r="D8763" s="1" t="s">
        <v>11873</v>
      </c>
      <c r="E8763" s="1" t="s">
        <v>25392</v>
      </c>
      <c r="F8763" t="s">
        <v>11858</v>
      </c>
      <c r="G8763" s="1" t="s">
        <v>11857</v>
      </c>
      <c r="H8763" t="s">
        <v>16725</v>
      </c>
      <c r="I8763" t="s">
        <v>16726</v>
      </c>
      <c r="J8763" t="s">
        <v>16727</v>
      </c>
      <c r="K8763">
        <v>514</v>
      </c>
      <c r="L8763" t="s">
        <v>16784</v>
      </c>
      <c r="M8763">
        <v>0</v>
      </c>
      <c r="N8763">
        <v>999</v>
      </c>
    </row>
    <row r="8764" spans="1:14" s="6" customFormat="1" x14ac:dyDescent="0.2">
      <c r="A8764">
        <v>8759</v>
      </c>
      <c r="B8764">
        <v>7</v>
      </c>
      <c r="C8764" t="s">
        <v>10855</v>
      </c>
      <c r="D8764" s="1" t="s">
        <v>11874</v>
      </c>
      <c r="E8764" s="1" t="s">
        <v>25393</v>
      </c>
      <c r="F8764" t="s">
        <v>11547</v>
      </c>
      <c r="G8764" s="1" t="s">
        <v>11546</v>
      </c>
      <c r="H8764" t="s">
        <v>16725</v>
      </c>
      <c r="I8764" t="s">
        <v>16726</v>
      </c>
      <c r="J8764" t="s">
        <v>16727</v>
      </c>
      <c r="K8764">
        <v>614</v>
      </c>
      <c r="L8764" t="s">
        <v>16830</v>
      </c>
      <c r="M8764">
        <v>0</v>
      </c>
      <c r="N8764">
        <v>999</v>
      </c>
    </row>
    <row r="8765" spans="1:14" s="6" customFormat="1" x14ac:dyDescent="0.2">
      <c r="A8765">
        <v>8760</v>
      </c>
      <c r="B8765">
        <v>7</v>
      </c>
      <c r="C8765" t="s">
        <v>10855</v>
      </c>
      <c r="D8765" s="1" t="s">
        <v>11875</v>
      </c>
      <c r="E8765" s="1" t="s">
        <v>25394</v>
      </c>
      <c r="F8765" t="s">
        <v>11547</v>
      </c>
      <c r="G8765" s="1" t="s">
        <v>11546</v>
      </c>
      <c r="H8765" t="s">
        <v>16725</v>
      </c>
      <c r="I8765" t="s">
        <v>16728</v>
      </c>
      <c r="J8765" t="s">
        <v>16729</v>
      </c>
      <c r="K8765">
        <v>614</v>
      </c>
      <c r="L8765" t="s">
        <v>16830</v>
      </c>
      <c r="M8765">
        <v>0</v>
      </c>
      <c r="N8765">
        <v>120</v>
      </c>
    </row>
    <row r="8766" spans="1:14" s="6" customFormat="1" x14ac:dyDescent="0.2">
      <c r="A8766">
        <v>8761</v>
      </c>
      <c r="B8766">
        <v>7</v>
      </c>
      <c r="C8766" t="s">
        <v>10855</v>
      </c>
      <c r="D8766" s="1" t="s">
        <v>11876</v>
      </c>
      <c r="E8766" s="1" t="s">
        <v>25395</v>
      </c>
      <c r="F8766" t="s">
        <v>11878</v>
      </c>
      <c r="G8766" s="1" t="s">
        <v>11877</v>
      </c>
      <c r="H8766" t="s">
        <v>16725</v>
      </c>
      <c r="I8766" t="s">
        <v>16726</v>
      </c>
      <c r="J8766" t="s">
        <v>16727</v>
      </c>
      <c r="K8766">
        <v>614</v>
      </c>
      <c r="L8766" t="s">
        <v>16830</v>
      </c>
      <c r="M8766">
        <v>0</v>
      </c>
      <c r="N8766">
        <v>999</v>
      </c>
    </row>
    <row r="8767" spans="1:14" s="6" customFormat="1" x14ac:dyDescent="0.2">
      <c r="A8767">
        <v>8762</v>
      </c>
      <c r="B8767">
        <v>7</v>
      </c>
      <c r="C8767" t="s">
        <v>10855</v>
      </c>
      <c r="D8767" s="1" t="s">
        <v>11879</v>
      </c>
      <c r="E8767" s="1" t="s">
        <v>25396</v>
      </c>
      <c r="F8767" t="s">
        <v>11878</v>
      </c>
      <c r="G8767" s="1" t="s">
        <v>11877</v>
      </c>
      <c r="H8767" t="s">
        <v>16725</v>
      </c>
      <c r="I8767" t="s">
        <v>16726</v>
      </c>
      <c r="J8767" t="s">
        <v>16727</v>
      </c>
      <c r="K8767">
        <v>614</v>
      </c>
      <c r="L8767" t="s">
        <v>16830</v>
      </c>
      <c r="M8767">
        <v>0</v>
      </c>
      <c r="N8767">
        <v>999</v>
      </c>
    </row>
    <row r="8768" spans="1:14" s="6" customFormat="1" x14ac:dyDescent="0.2">
      <c r="A8768">
        <v>8763</v>
      </c>
      <c r="B8768">
        <v>7</v>
      </c>
      <c r="C8768" t="s">
        <v>10855</v>
      </c>
      <c r="D8768" s="1" t="s">
        <v>11880</v>
      </c>
      <c r="E8768" s="1" t="s">
        <v>25397</v>
      </c>
      <c r="F8768" t="s">
        <v>11878</v>
      </c>
      <c r="G8768" s="1" t="s">
        <v>11877</v>
      </c>
      <c r="H8768" t="s">
        <v>16725</v>
      </c>
      <c r="I8768" t="s">
        <v>16726</v>
      </c>
      <c r="J8768" t="s">
        <v>16727</v>
      </c>
      <c r="K8768">
        <v>614</v>
      </c>
      <c r="L8768" t="s">
        <v>16830</v>
      </c>
      <c r="M8768">
        <v>0</v>
      </c>
      <c r="N8768">
        <v>999</v>
      </c>
    </row>
    <row r="8769" spans="1:14" s="6" customFormat="1" x14ac:dyDescent="0.2">
      <c r="A8769">
        <v>8764</v>
      </c>
      <c r="B8769">
        <v>7</v>
      </c>
      <c r="C8769" t="s">
        <v>10855</v>
      </c>
      <c r="D8769" s="1" t="s">
        <v>11881</v>
      </c>
      <c r="E8769" s="1" t="s">
        <v>25398</v>
      </c>
      <c r="F8769" t="s">
        <v>11878</v>
      </c>
      <c r="G8769" s="1" t="s">
        <v>11877</v>
      </c>
      <c r="H8769" t="s">
        <v>16725</v>
      </c>
      <c r="I8769" t="s">
        <v>16726</v>
      </c>
      <c r="J8769" t="s">
        <v>16727</v>
      </c>
      <c r="K8769">
        <v>614</v>
      </c>
      <c r="L8769" t="s">
        <v>16830</v>
      </c>
      <c r="M8769">
        <v>0</v>
      </c>
      <c r="N8769">
        <v>999</v>
      </c>
    </row>
    <row r="8770" spans="1:14" s="6" customFormat="1" x14ac:dyDescent="0.2">
      <c r="A8770">
        <v>8765</v>
      </c>
      <c r="B8770">
        <v>7</v>
      </c>
      <c r="C8770" t="s">
        <v>10855</v>
      </c>
      <c r="D8770" s="1" t="s">
        <v>11882</v>
      </c>
      <c r="E8770" s="1" t="s">
        <v>25399</v>
      </c>
      <c r="F8770" t="s">
        <v>11878</v>
      </c>
      <c r="G8770" s="1" t="s">
        <v>11877</v>
      </c>
      <c r="H8770" t="s">
        <v>16725</v>
      </c>
      <c r="I8770" t="s">
        <v>16726</v>
      </c>
      <c r="J8770" t="s">
        <v>16727</v>
      </c>
      <c r="K8770">
        <v>614</v>
      </c>
      <c r="L8770" t="s">
        <v>16830</v>
      </c>
      <c r="M8770">
        <v>0</v>
      </c>
      <c r="N8770">
        <v>999</v>
      </c>
    </row>
    <row r="8771" spans="1:14" s="6" customFormat="1" x14ac:dyDescent="0.2">
      <c r="A8771">
        <v>8766</v>
      </c>
      <c r="B8771">
        <v>7</v>
      </c>
      <c r="C8771" t="s">
        <v>10855</v>
      </c>
      <c r="D8771" s="1" t="s">
        <v>11883</v>
      </c>
      <c r="E8771" s="1" t="s">
        <v>25400</v>
      </c>
      <c r="F8771" t="s">
        <v>11878</v>
      </c>
      <c r="G8771" s="1" t="s">
        <v>11877</v>
      </c>
      <c r="H8771" t="s">
        <v>16725</v>
      </c>
      <c r="I8771" t="s">
        <v>16726</v>
      </c>
      <c r="J8771" t="s">
        <v>16727</v>
      </c>
      <c r="K8771">
        <v>614</v>
      </c>
      <c r="L8771" t="s">
        <v>16830</v>
      </c>
      <c r="M8771">
        <v>0</v>
      </c>
      <c r="N8771">
        <v>999</v>
      </c>
    </row>
    <row r="8772" spans="1:14" s="6" customFormat="1" x14ac:dyDescent="0.2">
      <c r="A8772">
        <v>8767</v>
      </c>
      <c r="B8772">
        <v>7</v>
      </c>
      <c r="C8772" t="s">
        <v>10855</v>
      </c>
      <c r="D8772" s="1" t="s">
        <v>11884</v>
      </c>
      <c r="E8772" s="1" t="s">
        <v>25401</v>
      </c>
      <c r="F8772" t="s">
        <v>11878</v>
      </c>
      <c r="G8772" s="1" t="s">
        <v>11877</v>
      </c>
      <c r="H8772" t="s">
        <v>16725</v>
      </c>
      <c r="I8772" t="s">
        <v>16726</v>
      </c>
      <c r="J8772" t="s">
        <v>16727</v>
      </c>
      <c r="K8772">
        <v>614</v>
      </c>
      <c r="L8772" t="s">
        <v>16830</v>
      </c>
      <c r="M8772">
        <v>0</v>
      </c>
      <c r="N8772">
        <v>999</v>
      </c>
    </row>
    <row r="8773" spans="1:14" s="6" customFormat="1" x14ac:dyDescent="0.2">
      <c r="A8773">
        <v>8768</v>
      </c>
      <c r="B8773">
        <v>7</v>
      </c>
      <c r="C8773" t="s">
        <v>10855</v>
      </c>
      <c r="D8773" s="1" t="s">
        <v>11885</v>
      </c>
      <c r="E8773" s="1" t="s">
        <v>25402</v>
      </c>
      <c r="F8773" t="s">
        <v>11887</v>
      </c>
      <c r="G8773" s="1" t="s">
        <v>11886</v>
      </c>
      <c r="H8773" t="s">
        <v>16725</v>
      </c>
      <c r="I8773" t="s">
        <v>16726</v>
      </c>
      <c r="J8773" t="s">
        <v>16727</v>
      </c>
      <c r="K8773">
        <v>614</v>
      </c>
      <c r="L8773">
        <v>0</v>
      </c>
      <c r="M8773">
        <v>0</v>
      </c>
      <c r="N8773">
        <v>999</v>
      </c>
    </row>
    <row r="8774" spans="1:14" s="6" customFormat="1" x14ac:dyDescent="0.2">
      <c r="A8774">
        <v>8769</v>
      </c>
      <c r="B8774">
        <v>7</v>
      </c>
      <c r="C8774" t="s">
        <v>10855</v>
      </c>
      <c r="D8774" s="1" t="s">
        <v>11888</v>
      </c>
      <c r="E8774" s="1" t="s">
        <v>25403</v>
      </c>
      <c r="F8774" t="s">
        <v>11887</v>
      </c>
      <c r="G8774" s="1" t="s">
        <v>11886</v>
      </c>
      <c r="H8774" t="s">
        <v>16725</v>
      </c>
      <c r="I8774" t="s">
        <v>16726</v>
      </c>
      <c r="J8774" t="s">
        <v>16727</v>
      </c>
      <c r="K8774">
        <v>614</v>
      </c>
      <c r="L8774">
        <v>0</v>
      </c>
      <c r="M8774">
        <v>0</v>
      </c>
      <c r="N8774">
        <v>999</v>
      </c>
    </row>
    <row r="8775" spans="1:14" s="6" customFormat="1" x14ac:dyDescent="0.2">
      <c r="A8775">
        <v>8770</v>
      </c>
      <c r="B8775">
        <v>7</v>
      </c>
      <c r="C8775" t="s">
        <v>10855</v>
      </c>
      <c r="D8775" s="1" t="s">
        <v>11889</v>
      </c>
      <c r="E8775" s="1" t="s">
        <v>25404</v>
      </c>
      <c r="F8775" t="s">
        <v>11887</v>
      </c>
      <c r="G8775" s="1" t="s">
        <v>11886</v>
      </c>
      <c r="H8775" t="s">
        <v>16725</v>
      </c>
      <c r="I8775" t="s">
        <v>16726</v>
      </c>
      <c r="J8775" t="s">
        <v>16727</v>
      </c>
      <c r="K8775">
        <v>614</v>
      </c>
      <c r="L8775">
        <v>0</v>
      </c>
      <c r="M8775">
        <v>0</v>
      </c>
      <c r="N8775">
        <v>999</v>
      </c>
    </row>
    <row r="8776" spans="1:14" s="6" customFormat="1" x14ac:dyDescent="0.2">
      <c r="A8776">
        <v>8771</v>
      </c>
      <c r="B8776">
        <v>7</v>
      </c>
      <c r="C8776" t="s">
        <v>10855</v>
      </c>
      <c r="D8776" s="1" t="s">
        <v>11890</v>
      </c>
      <c r="E8776" s="1" t="s">
        <v>25405</v>
      </c>
      <c r="F8776" t="s">
        <v>11887</v>
      </c>
      <c r="G8776" s="1" t="s">
        <v>11886</v>
      </c>
      <c r="H8776" t="s">
        <v>16725</v>
      </c>
      <c r="I8776" t="s">
        <v>16726</v>
      </c>
      <c r="J8776" t="s">
        <v>16727</v>
      </c>
      <c r="K8776">
        <v>614</v>
      </c>
      <c r="L8776">
        <v>0</v>
      </c>
      <c r="M8776">
        <v>0</v>
      </c>
      <c r="N8776">
        <v>999</v>
      </c>
    </row>
    <row r="8777" spans="1:14" s="6" customFormat="1" x14ac:dyDescent="0.2">
      <c r="A8777">
        <v>8772</v>
      </c>
      <c r="B8777">
        <v>7</v>
      </c>
      <c r="C8777" t="s">
        <v>10855</v>
      </c>
      <c r="D8777" s="1" t="s">
        <v>11891</v>
      </c>
      <c r="E8777" s="1" t="s">
        <v>25406</v>
      </c>
      <c r="F8777" t="s">
        <v>11887</v>
      </c>
      <c r="G8777" s="1" t="s">
        <v>11886</v>
      </c>
      <c r="H8777" t="s">
        <v>16725</v>
      </c>
      <c r="I8777" t="s">
        <v>16726</v>
      </c>
      <c r="J8777" t="s">
        <v>16727</v>
      </c>
      <c r="K8777">
        <v>614</v>
      </c>
      <c r="L8777">
        <v>0</v>
      </c>
      <c r="M8777">
        <v>0</v>
      </c>
      <c r="N8777">
        <v>999</v>
      </c>
    </row>
    <row r="8778" spans="1:14" s="6" customFormat="1" x14ac:dyDescent="0.2">
      <c r="A8778">
        <v>8773</v>
      </c>
      <c r="B8778">
        <v>7</v>
      </c>
      <c r="C8778" t="s">
        <v>10855</v>
      </c>
      <c r="D8778" s="1" t="s">
        <v>11892</v>
      </c>
      <c r="E8778" s="1" t="s">
        <v>25407</v>
      </c>
      <c r="F8778" t="s">
        <v>11894</v>
      </c>
      <c r="G8778" s="1" t="s">
        <v>11893</v>
      </c>
      <c r="H8778" t="s">
        <v>16725</v>
      </c>
      <c r="I8778" t="s">
        <v>16726</v>
      </c>
      <c r="J8778" t="s">
        <v>16727</v>
      </c>
      <c r="K8778">
        <v>614</v>
      </c>
      <c r="L8778" t="s">
        <v>16830</v>
      </c>
      <c r="M8778">
        <v>0</v>
      </c>
      <c r="N8778">
        <v>999</v>
      </c>
    </row>
    <row r="8779" spans="1:14" s="6" customFormat="1" x14ac:dyDescent="0.2">
      <c r="A8779">
        <v>8774</v>
      </c>
      <c r="B8779">
        <v>7</v>
      </c>
      <c r="C8779" t="s">
        <v>10855</v>
      </c>
      <c r="D8779" s="1" t="s">
        <v>11895</v>
      </c>
      <c r="E8779" s="1" t="s">
        <v>25408</v>
      </c>
      <c r="F8779" t="s">
        <v>11894</v>
      </c>
      <c r="G8779" s="1" t="s">
        <v>11893</v>
      </c>
      <c r="H8779" t="s">
        <v>16725</v>
      </c>
      <c r="I8779" t="s">
        <v>16726</v>
      </c>
      <c r="J8779" t="s">
        <v>16727</v>
      </c>
      <c r="K8779">
        <v>614</v>
      </c>
      <c r="L8779" t="s">
        <v>16830</v>
      </c>
      <c r="M8779">
        <v>0</v>
      </c>
      <c r="N8779">
        <v>999</v>
      </c>
    </row>
    <row r="8780" spans="1:14" s="6" customFormat="1" x14ac:dyDescent="0.2">
      <c r="A8780">
        <v>8775</v>
      </c>
      <c r="B8780">
        <v>7</v>
      </c>
      <c r="C8780" t="s">
        <v>10855</v>
      </c>
      <c r="D8780" s="1" t="s">
        <v>11896</v>
      </c>
      <c r="E8780" s="1" t="s">
        <v>25409</v>
      </c>
      <c r="F8780" t="s">
        <v>11894</v>
      </c>
      <c r="G8780" s="1" t="s">
        <v>11893</v>
      </c>
      <c r="H8780" t="s">
        <v>16725</v>
      </c>
      <c r="I8780" t="s">
        <v>16726</v>
      </c>
      <c r="J8780" t="s">
        <v>16727</v>
      </c>
      <c r="K8780">
        <v>614</v>
      </c>
      <c r="L8780" t="s">
        <v>16830</v>
      </c>
      <c r="M8780">
        <v>0</v>
      </c>
      <c r="N8780">
        <v>999</v>
      </c>
    </row>
    <row r="8781" spans="1:14" s="6" customFormat="1" x14ac:dyDescent="0.2">
      <c r="A8781">
        <v>8776</v>
      </c>
      <c r="B8781">
        <v>7</v>
      </c>
      <c r="C8781" t="s">
        <v>10855</v>
      </c>
      <c r="D8781" s="1" t="s">
        <v>11897</v>
      </c>
      <c r="E8781" s="1" t="s">
        <v>25410</v>
      </c>
      <c r="F8781" t="s">
        <v>11894</v>
      </c>
      <c r="G8781" s="1" t="s">
        <v>11893</v>
      </c>
      <c r="H8781" t="s">
        <v>16725</v>
      </c>
      <c r="I8781" t="s">
        <v>16726</v>
      </c>
      <c r="J8781" t="s">
        <v>16727</v>
      </c>
      <c r="K8781">
        <v>614</v>
      </c>
      <c r="L8781" t="s">
        <v>16830</v>
      </c>
      <c r="M8781">
        <v>0</v>
      </c>
      <c r="N8781">
        <v>999</v>
      </c>
    </row>
    <row r="8782" spans="1:14" s="6" customFormat="1" x14ac:dyDescent="0.2">
      <c r="A8782">
        <v>8777</v>
      </c>
      <c r="B8782">
        <v>7</v>
      </c>
      <c r="C8782" t="s">
        <v>10855</v>
      </c>
      <c r="D8782" s="1" t="s">
        <v>11898</v>
      </c>
      <c r="E8782" s="1" t="s">
        <v>25411</v>
      </c>
      <c r="F8782" t="s">
        <v>11900</v>
      </c>
      <c r="G8782" s="1" t="s">
        <v>11899</v>
      </c>
      <c r="H8782" t="s">
        <v>16725</v>
      </c>
      <c r="I8782" t="s">
        <v>16726</v>
      </c>
      <c r="J8782" t="s">
        <v>16727</v>
      </c>
      <c r="K8782">
        <v>614</v>
      </c>
      <c r="L8782" t="s">
        <v>16830</v>
      </c>
      <c r="M8782">
        <v>0</v>
      </c>
      <c r="N8782">
        <v>999</v>
      </c>
    </row>
    <row r="8783" spans="1:14" s="6" customFormat="1" x14ac:dyDescent="0.2">
      <c r="A8783">
        <v>8778</v>
      </c>
      <c r="B8783">
        <v>7</v>
      </c>
      <c r="C8783" t="s">
        <v>10855</v>
      </c>
      <c r="D8783" s="1" t="s">
        <v>11901</v>
      </c>
      <c r="E8783" s="1" t="s">
        <v>25412</v>
      </c>
      <c r="F8783" t="s">
        <v>11900</v>
      </c>
      <c r="G8783" s="1" t="s">
        <v>11899</v>
      </c>
      <c r="H8783" t="s">
        <v>16725</v>
      </c>
      <c r="I8783" t="s">
        <v>16726</v>
      </c>
      <c r="J8783" t="s">
        <v>16727</v>
      </c>
      <c r="K8783">
        <v>614</v>
      </c>
      <c r="L8783" t="s">
        <v>16830</v>
      </c>
      <c r="M8783">
        <v>0</v>
      </c>
      <c r="N8783">
        <v>999</v>
      </c>
    </row>
    <row r="8784" spans="1:14" s="6" customFormat="1" x14ac:dyDescent="0.2">
      <c r="A8784">
        <v>8779</v>
      </c>
      <c r="B8784">
        <v>20</v>
      </c>
      <c r="C8784" t="s">
        <v>751</v>
      </c>
      <c r="D8784" s="1" t="s">
        <v>11902</v>
      </c>
      <c r="E8784" s="1" t="s">
        <v>25413</v>
      </c>
      <c r="F8784" t="s">
        <v>11858</v>
      </c>
      <c r="G8784" s="1" t="s">
        <v>11857</v>
      </c>
      <c r="H8784" t="s">
        <v>16725</v>
      </c>
      <c r="I8784" t="s">
        <v>16726</v>
      </c>
      <c r="J8784" t="s">
        <v>16727</v>
      </c>
      <c r="K8784">
        <v>514</v>
      </c>
      <c r="L8784" t="s">
        <v>16784</v>
      </c>
      <c r="M8784">
        <v>0</v>
      </c>
      <c r="N8784">
        <v>999</v>
      </c>
    </row>
    <row r="8785" spans="1:14" s="6" customFormat="1" x14ac:dyDescent="0.2">
      <c r="A8785">
        <v>8780</v>
      </c>
      <c r="B8785">
        <v>20</v>
      </c>
      <c r="C8785" t="s">
        <v>751</v>
      </c>
      <c r="D8785" s="1" t="s">
        <v>11903</v>
      </c>
      <c r="E8785" s="1" t="s">
        <v>25414</v>
      </c>
      <c r="F8785" t="s">
        <v>11858</v>
      </c>
      <c r="G8785" s="1" t="s">
        <v>11857</v>
      </c>
      <c r="H8785" t="s">
        <v>16725</v>
      </c>
      <c r="I8785" t="s">
        <v>16726</v>
      </c>
      <c r="J8785" t="s">
        <v>16727</v>
      </c>
      <c r="K8785">
        <v>514</v>
      </c>
      <c r="L8785" t="s">
        <v>16784</v>
      </c>
      <c r="M8785">
        <v>0</v>
      </c>
      <c r="N8785">
        <v>999</v>
      </c>
    </row>
    <row r="8786" spans="1:14" s="6" customFormat="1" x14ac:dyDescent="0.2">
      <c r="A8786">
        <v>8781</v>
      </c>
      <c r="B8786">
        <v>20</v>
      </c>
      <c r="C8786" t="s">
        <v>751</v>
      </c>
      <c r="D8786" s="1" t="s">
        <v>11904</v>
      </c>
      <c r="E8786" s="1" t="s">
        <v>25415</v>
      </c>
      <c r="F8786" t="s">
        <v>11906</v>
      </c>
      <c r="G8786" s="1" t="s">
        <v>11905</v>
      </c>
      <c r="H8786" t="s">
        <v>16725</v>
      </c>
      <c r="I8786" t="s">
        <v>16726</v>
      </c>
      <c r="J8786" t="s">
        <v>16727</v>
      </c>
      <c r="K8786">
        <v>514</v>
      </c>
      <c r="L8786" t="s">
        <v>16784</v>
      </c>
      <c r="M8786">
        <v>0</v>
      </c>
      <c r="N8786">
        <v>999</v>
      </c>
    </row>
    <row r="8787" spans="1:14" s="6" customFormat="1" x14ac:dyDescent="0.2">
      <c r="A8787">
        <v>8782</v>
      </c>
      <c r="B8787">
        <v>20</v>
      </c>
      <c r="C8787" t="s">
        <v>751</v>
      </c>
      <c r="D8787" s="1" t="s">
        <v>11907</v>
      </c>
      <c r="E8787" s="1" t="s">
        <v>25416</v>
      </c>
      <c r="F8787" t="s">
        <v>11906</v>
      </c>
      <c r="G8787" s="1" t="s">
        <v>11905</v>
      </c>
      <c r="H8787" t="s">
        <v>16725</v>
      </c>
      <c r="I8787" t="s">
        <v>16726</v>
      </c>
      <c r="J8787" t="s">
        <v>16727</v>
      </c>
      <c r="K8787">
        <v>514</v>
      </c>
      <c r="L8787" t="s">
        <v>16784</v>
      </c>
      <c r="M8787">
        <v>0</v>
      </c>
      <c r="N8787">
        <v>999</v>
      </c>
    </row>
    <row r="8788" spans="1:14" s="6" customFormat="1" x14ac:dyDescent="0.2">
      <c r="A8788">
        <v>8783</v>
      </c>
      <c r="B8788">
        <v>19</v>
      </c>
      <c r="C8788" t="s">
        <v>509</v>
      </c>
      <c r="D8788" s="1" t="s">
        <v>11908</v>
      </c>
      <c r="E8788" s="1" t="s">
        <v>25417</v>
      </c>
      <c r="F8788" t="s">
        <v>11855</v>
      </c>
      <c r="G8788" s="1" t="s">
        <v>11854</v>
      </c>
      <c r="H8788" t="s">
        <v>16725</v>
      </c>
      <c r="I8788" t="s">
        <v>16726</v>
      </c>
      <c r="J8788" t="s">
        <v>16727</v>
      </c>
      <c r="K8788">
        <v>0</v>
      </c>
      <c r="L8788">
        <v>0</v>
      </c>
      <c r="M8788">
        <v>0</v>
      </c>
      <c r="N8788">
        <v>999</v>
      </c>
    </row>
    <row r="8789" spans="1:14" s="6" customFormat="1" x14ac:dyDescent="0.2">
      <c r="A8789">
        <v>8784</v>
      </c>
      <c r="B8789">
        <v>19</v>
      </c>
      <c r="C8789" t="s">
        <v>509</v>
      </c>
      <c r="D8789" s="1" t="s">
        <v>11909</v>
      </c>
      <c r="E8789" s="1" t="s">
        <v>25418</v>
      </c>
      <c r="F8789" t="s">
        <v>11855</v>
      </c>
      <c r="G8789" s="1" t="s">
        <v>11854</v>
      </c>
      <c r="H8789" t="s">
        <v>16725</v>
      </c>
      <c r="I8789" t="s">
        <v>16726</v>
      </c>
      <c r="J8789" t="s">
        <v>16727</v>
      </c>
      <c r="K8789">
        <v>0</v>
      </c>
      <c r="L8789">
        <v>0</v>
      </c>
      <c r="M8789">
        <v>0</v>
      </c>
      <c r="N8789">
        <v>999</v>
      </c>
    </row>
    <row r="8790" spans="1:14" s="6" customFormat="1" x14ac:dyDescent="0.2">
      <c r="A8790">
        <v>8785</v>
      </c>
      <c r="B8790">
        <v>19</v>
      </c>
      <c r="C8790" t="s">
        <v>509</v>
      </c>
      <c r="D8790" s="1" t="s">
        <v>11910</v>
      </c>
      <c r="E8790" s="1" t="s">
        <v>25419</v>
      </c>
      <c r="F8790" t="s">
        <v>11855</v>
      </c>
      <c r="G8790" s="1" t="s">
        <v>11854</v>
      </c>
      <c r="H8790" t="s">
        <v>16725</v>
      </c>
      <c r="I8790" t="s">
        <v>16726</v>
      </c>
      <c r="J8790" t="s">
        <v>16727</v>
      </c>
      <c r="K8790">
        <v>0</v>
      </c>
      <c r="L8790">
        <v>0</v>
      </c>
      <c r="M8790">
        <v>0</v>
      </c>
      <c r="N8790">
        <v>999</v>
      </c>
    </row>
    <row r="8791" spans="1:14" s="6" customFormat="1" x14ac:dyDescent="0.2">
      <c r="A8791">
        <v>8786</v>
      </c>
      <c r="B8791">
        <v>19</v>
      </c>
      <c r="C8791" t="s">
        <v>509</v>
      </c>
      <c r="D8791" s="1" t="s">
        <v>11911</v>
      </c>
      <c r="E8791" s="1" t="s">
        <v>25420</v>
      </c>
      <c r="F8791" t="s">
        <v>11855</v>
      </c>
      <c r="G8791" s="1" t="s">
        <v>11854</v>
      </c>
      <c r="H8791" t="s">
        <v>16725</v>
      </c>
      <c r="I8791" t="s">
        <v>16726</v>
      </c>
      <c r="J8791" t="s">
        <v>16727</v>
      </c>
      <c r="K8791">
        <v>0</v>
      </c>
      <c r="L8791">
        <v>0</v>
      </c>
      <c r="M8791">
        <v>0</v>
      </c>
      <c r="N8791">
        <v>999</v>
      </c>
    </row>
    <row r="8792" spans="1:14" s="6" customFormat="1" x14ac:dyDescent="0.2">
      <c r="A8792">
        <v>8787</v>
      </c>
      <c r="B8792">
        <v>19</v>
      </c>
      <c r="C8792" t="s">
        <v>509</v>
      </c>
      <c r="D8792" s="1" t="s">
        <v>11912</v>
      </c>
      <c r="E8792" s="1" t="s">
        <v>25421</v>
      </c>
      <c r="F8792" t="s">
        <v>11855</v>
      </c>
      <c r="G8792" s="1" t="s">
        <v>11854</v>
      </c>
      <c r="H8792" t="s">
        <v>16725</v>
      </c>
      <c r="I8792" t="s">
        <v>16726</v>
      </c>
      <c r="J8792" t="s">
        <v>16727</v>
      </c>
      <c r="K8792">
        <v>0</v>
      </c>
      <c r="L8792">
        <v>0</v>
      </c>
      <c r="M8792">
        <v>0</v>
      </c>
      <c r="N8792">
        <v>999</v>
      </c>
    </row>
    <row r="8793" spans="1:14" s="6" customFormat="1" x14ac:dyDescent="0.2">
      <c r="A8793">
        <v>8788</v>
      </c>
      <c r="B8793">
        <v>13</v>
      </c>
      <c r="C8793" t="s">
        <v>461</v>
      </c>
      <c r="D8793" s="1" t="s">
        <v>11913</v>
      </c>
      <c r="E8793" s="1" t="s">
        <v>25422</v>
      </c>
      <c r="F8793" t="s">
        <v>11867</v>
      </c>
      <c r="G8793" s="1" t="s">
        <v>11866</v>
      </c>
      <c r="H8793" t="s">
        <v>16725</v>
      </c>
      <c r="I8793" t="s">
        <v>16726</v>
      </c>
      <c r="J8793" t="s">
        <v>16727</v>
      </c>
      <c r="K8793">
        <v>614</v>
      </c>
      <c r="L8793" t="s">
        <v>16751</v>
      </c>
      <c r="M8793">
        <v>0</v>
      </c>
      <c r="N8793">
        <v>999</v>
      </c>
    </row>
    <row r="8794" spans="1:14" s="6" customFormat="1" x14ac:dyDescent="0.2">
      <c r="A8794">
        <v>8789</v>
      </c>
      <c r="B8794">
        <v>13</v>
      </c>
      <c r="C8794" t="s">
        <v>461</v>
      </c>
      <c r="D8794" s="1" t="s">
        <v>11914</v>
      </c>
      <c r="E8794" s="1" t="s">
        <v>25423</v>
      </c>
      <c r="F8794" t="s">
        <v>11867</v>
      </c>
      <c r="G8794" s="1" t="s">
        <v>11866</v>
      </c>
      <c r="H8794" t="s">
        <v>16725</v>
      </c>
      <c r="I8794" t="s">
        <v>16726</v>
      </c>
      <c r="J8794" t="s">
        <v>16727</v>
      </c>
      <c r="K8794">
        <v>614</v>
      </c>
      <c r="L8794" t="s">
        <v>16751</v>
      </c>
      <c r="M8794">
        <v>0</v>
      </c>
      <c r="N8794">
        <v>999</v>
      </c>
    </row>
    <row r="8795" spans="1:14" s="6" customFormat="1" x14ac:dyDescent="0.2">
      <c r="A8795">
        <v>8790</v>
      </c>
      <c r="B8795">
        <v>13</v>
      </c>
      <c r="C8795" t="s">
        <v>461</v>
      </c>
      <c r="D8795" s="1" t="s">
        <v>11915</v>
      </c>
      <c r="E8795" s="1" t="s">
        <v>25424</v>
      </c>
      <c r="F8795" t="s">
        <v>11867</v>
      </c>
      <c r="G8795" s="1" t="s">
        <v>11866</v>
      </c>
      <c r="H8795" t="s">
        <v>16725</v>
      </c>
      <c r="I8795" t="s">
        <v>16726</v>
      </c>
      <c r="J8795" t="s">
        <v>16727</v>
      </c>
      <c r="K8795">
        <v>614</v>
      </c>
      <c r="L8795" t="s">
        <v>16751</v>
      </c>
      <c r="M8795">
        <v>0</v>
      </c>
      <c r="N8795">
        <v>999</v>
      </c>
    </row>
    <row r="8796" spans="1:14" s="6" customFormat="1" x14ac:dyDescent="0.2">
      <c r="A8796">
        <v>8791</v>
      </c>
      <c r="B8796">
        <v>13</v>
      </c>
      <c r="C8796" t="s">
        <v>461</v>
      </c>
      <c r="D8796" s="1" t="s">
        <v>11916</v>
      </c>
      <c r="E8796" s="1" t="s">
        <v>25425</v>
      </c>
      <c r="F8796" t="s">
        <v>11867</v>
      </c>
      <c r="G8796" s="1" t="s">
        <v>11866</v>
      </c>
      <c r="H8796" t="s">
        <v>16725</v>
      </c>
      <c r="I8796" t="s">
        <v>16726</v>
      </c>
      <c r="J8796" t="s">
        <v>16727</v>
      </c>
      <c r="K8796">
        <v>614</v>
      </c>
      <c r="L8796" t="s">
        <v>16751</v>
      </c>
      <c r="M8796">
        <v>0</v>
      </c>
      <c r="N8796">
        <v>999</v>
      </c>
    </row>
    <row r="8797" spans="1:14" s="6" customFormat="1" x14ac:dyDescent="0.2">
      <c r="A8797">
        <v>8792</v>
      </c>
      <c r="B8797">
        <v>13</v>
      </c>
      <c r="C8797" t="s">
        <v>461</v>
      </c>
      <c r="D8797" s="1" t="s">
        <v>11917</v>
      </c>
      <c r="E8797" s="1" t="s">
        <v>25426</v>
      </c>
      <c r="F8797" t="s">
        <v>11867</v>
      </c>
      <c r="G8797" s="1" t="s">
        <v>11866</v>
      </c>
      <c r="H8797" t="s">
        <v>16725</v>
      </c>
      <c r="I8797" t="s">
        <v>16726</v>
      </c>
      <c r="J8797" t="s">
        <v>16727</v>
      </c>
      <c r="K8797">
        <v>614</v>
      </c>
      <c r="L8797" t="s">
        <v>16751</v>
      </c>
      <c r="M8797">
        <v>0</v>
      </c>
      <c r="N8797">
        <v>999</v>
      </c>
    </row>
    <row r="8798" spans="1:14" s="6" customFormat="1" x14ac:dyDescent="0.2">
      <c r="A8798">
        <v>8793</v>
      </c>
      <c r="B8798">
        <v>13</v>
      </c>
      <c r="C8798" t="s">
        <v>461</v>
      </c>
      <c r="D8798" s="1" t="s">
        <v>11918</v>
      </c>
      <c r="E8798" s="1" t="s">
        <v>25427</v>
      </c>
      <c r="F8798" t="s">
        <v>11867</v>
      </c>
      <c r="G8798" s="1" t="s">
        <v>11866</v>
      </c>
      <c r="H8798" t="s">
        <v>16725</v>
      </c>
      <c r="I8798" t="s">
        <v>16726</v>
      </c>
      <c r="J8798" t="s">
        <v>16727</v>
      </c>
      <c r="K8798">
        <v>614</v>
      </c>
      <c r="L8798" t="s">
        <v>16751</v>
      </c>
      <c r="M8798">
        <v>0</v>
      </c>
      <c r="N8798">
        <v>999</v>
      </c>
    </row>
    <row r="8799" spans="1:14" s="6" customFormat="1" x14ac:dyDescent="0.2">
      <c r="A8799">
        <v>8794</v>
      </c>
      <c r="B8799">
        <v>19</v>
      </c>
      <c r="C8799" t="s">
        <v>509</v>
      </c>
      <c r="D8799" s="1" t="s">
        <v>11919</v>
      </c>
      <c r="E8799" s="1" t="s">
        <v>25428</v>
      </c>
      <c r="F8799" t="s">
        <v>11921</v>
      </c>
      <c r="G8799" s="1" t="s">
        <v>11920</v>
      </c>
      <c r="H8799" t="s">
        <v>16725</v>
      </c>
      <c r="I8799" t="s">
        <v>16726</v>
      </c>
      <c r="J8799" t="s">
        <v>16727</v>
      </c>
      <c r="K8799">
        <v>0</v>
      </c>
      <c r="L8799">
        <v>0</v>
      </c>
      <c r="M8799">
        <v>0</v>
      </c>
      <c r="N8799">
        <v>999</v>
      </c>
    </row>
    <row r="8800" spans="1:14" s="6" customFormat="1" x14ac:dyDescent="0.2">
      <c r="A8800">
        <v>8795</v>
      </c>
      <c r="B8800">
        <v>19</v>
      </c>
      <c r="C8800" t="s">
        <v>509</v>
      </c>
      <c r="D8800" s="1" t="s">
        <v>11922</v>
      </c>
      <c r="E8800" s="1" t="s">
        <v>25429</v>
      </c>
      <c r="F8800" t="s">
        <v>11921</v>
      </c>
      <c r="G8800" s="1" t="s">
        <v>11920</v>
      </c>
      <c r="H8800" t="s">
        <v>16725</v>
      </c>
      <c r="I8800" t="s">
        <v>16726</v>
      </c>
      <c r="J8800" t="s">
        <v>16727</v>
      </c>
      <c r="K8800">
        <v>0</v>
      </c>
      <c r="L8800">
        <v>0</v>
      </c>
      <c r="M8800">
        <v>0</v>
      </c>
      <c r="N8800">
        <v>999</v>
      </c>
    </row>
    <row r="8801" spans="1:14" s="6" customFormat="1" x14ac:dyDescent="0.2">
      <c r="A8801">
        <v>8796</v>
      </c>
      <c r="B8801">
        <v>19</v>
      </c>
      <c r="C8801" t="s">
        <v>509</v>
      </c>
      <c r="D8801" s="1" t="s">
        <v>11923</v>
      </c>
      <c r="E8801" s="1" t="s">
        <v>25430</v>
      </c>
      <c r="F8801" t="s">
        <v>11921</v>
      </c>
      <c r="G8801" s="1" t="s">
        <v>11920</v>
      </c>
      <c r="H8801" t="s">
        <v>16725</v>
      </c>
      <c r="I8801" t="s">
        <v>16726</v>
      </c>
      <c r="J8801" t="s">
        <v>16727</v>
      </c>
      <c r="K8801">
        <v>0</v>
      </c>
      <c r="L8801">
        <v>0</v>
      </c>
      <c r="M8801">
        <v>0</v>
      </c>
      <c r="N8801">
        <v>999</v>
      </c>
    </row>
    <row r="8802" spans="1:14" s="6" customFormat="1" x14ac:dyDescent="0.2">
      <c r="A8802">
        <v>8797</v>
      </c>
      <c r="B8802">
        <v>19</v>
      </c>
      <c r="C8802" t="s">
        <v>509</v>
      </c>
      <c r="D8802" s="1" t="s">
        <v>11924</v>
      </c>
      <c r="E8802" s="1" t="s">
        <v>25431</v>
      </c>
      <c r="F8802" t="s">
        <v>11926</v>
      </c>
      <c r="G8802" s="1" t="s">
        <v>11925</v>
      </c>
      <c r="H8802" t="s">
        <v>16725</v>
      </c>
      <c r="I8802" t="s">
        <v>16726</v>
      </c>
      <c r="J8802" t="s">
        <v>16727</v>
      </c>
      <c r="K8802">
        <v>0</v>
      </c>
      <c r="L8802">
        <v>0</v>
      </c>
      <c r="M8802">
        <v>0</v>
      </c>
      <c r="N8802">
        <v>999</v>
      </c>
    </row>
    <row r="8803" spans="1:14" s="6" customFormat="1" x14ac:dyDescent="0.2">
      <c r="A8803">
        <v>8798</v>
      </c>
      <c r="B8803">
        <v>19</v>
      </c>
      <c r="C8803" t="s">
        <v>509</v>
      </c>
      <c r="D8803" s="1" t="s">
        <v>11927</v>
      </c>
      <c r="E8803" s="1" t="s">
        <v>25432</v>
      </c>
      <c r="F8803" t="s">
        <v>11926</v>
      </c>
      <c r="G8803" s="1" t="s">
        <v>11925</v>
      </c>
      <c r="H8803" t="s">
        <v>16725</v>
      </c>
      <c r="I8803" t="s">
        <v>16726</v>
      </c>
      <c r="J8803" t="s">
        <v>16727</v>
      </c>
      <c r="K8803">
        <v>0</v>
      </c>
      <c r="L8803">
        <v>0</v>
      </c>
      <c r="M8803">
        <v>0</v>
      </c>
      <c r="N8803">
        <v>999</v>
      </c>
    </row>
    <row r="8804" spans="1:14" s="6" customFormat="1" x14ac:dyDescent="0.2">
      <c r="A8804">
        <v>8799</v>
      </c>
      <c r="B8804">
        <v>19</v>
      </c>
      <c r="C8804" t="s">
        <v>509</v>
      </c>
      <c r="D8804" s="1" t="s">
        <v>11928</v>
      </c>
      <c r="E8804" s="1" t="s">
        <v>25433</v>
      </c>
      <c r="F8804" t="s">
        <v>11926</v>
      </c>
      <c r="G8804" s="1" t="s">
        <v>11925</v>
      </c>
      <c r="H8804" t="s">
        <v>16725</v>
      </c>
      <c r="I8804" t="s">
        <v>16726</v>
      </c>
      <c r="J8804" t="s">
        <v>16727</v>
      </c>
      <c r="K8804">
        <v>0</v>
      </c>
      <c r="L8804">
        <v>0</v>
      </c>
      <c r="M8804">
        <v>0</v>
      </c>
      <c r="N8804">
        <v>999</v>
      </c>
    </row>
    <row r="8805" spans="1:14" s="6" customFormat="1" x14ac:dyDescent="0.2">
      <c r="A8805">
        <v>8800</v>
      </c>
      <c r="B8805">
        <v>20</v>
      </c>
      <c r="C8805" t="s">
        <v>751</v>
      </c>
      <c r="D8805" s="1" t="s">
        <v>11929</v>
      </c>
      <c r="E8805" s="1" t="s">
        <v>25434</v>
      </c>
      <c r="F8805" t="s">
        <v>11747</v>
      </c>
      <c r="G8805" s="1" t="s">
        <v>11746</v>
      </c>
      <c r="H8805" t="s">
        <v>16725</v>
      </c>
      <c r="I8805" t="s">
        <v>16726</v>
      </c>
      <c r="J8805" t="s">
        <v>16727</v>
      </c>
      <c r="K8805">
        <v>501</v>
      </c>
      <c r="L8805" t="s">
        <v>16765</v>
      </c>
      <c r="M8805">
        <v>0</v>
      </c>
      <c r="N8805">
        <v>999</v>
      </c>
    </row>
    <row r="8806" spans="1:14" s="6" customFormat="1" x14ac:dyDescent="0.2">
      <c r="A8806">
        <v>8801</v>
      </c>
      <c r="B8806">
        <v>20</v>
      </c>
      <c r="C8806" t="s">
        <v>751</v>
      </c>
      <c r="D8806" s="1" t="s">
        <v>11930</v>
      </c>
      <c r="E8806" s="1" t="s">
        <v>25435</v>
      </c>
      <c r="F8806" t="s">
        <v>11747</v>
      </c>
      <c r="G8806" s="1" t="s">
        <v>11746</v>
      </c>
      <c r="H8806" t="s">
        <v>16725</v>
      </c>
      <c r="I8806" t="s">
        <v>16726</v>
      </c>
      <c r="J8806" t="s">
        <v>16727</v>
      </c>
      <c r="K8806">
        <v>501</v>
      </c>
      <c r="L8806" t="s">
        <v>16765</v>
      </c>
      <c r="M8806">
        <v>0</v>
      </c>
      <c r="N8806">
        <v>999</v>
      </c>
    </row>
    <row r="8807" spans="1:14" s="6" customFormat="1" x14ac:dyDescent="0.2">
      <c r="A8807">
        <v>8802</v>
      </c>
      <c r="B8807">
        <v>20</v>
      </c>
      <c r="C8807" t="s">
        <v>751</v>
      </c>
      <c r="D8807" s="1" t="s">
        <v>11931</v>
      </c>
      <c r="E8807" s="1" t="s">
        <v>25436</v>
      </c>
      <c r="F8807" t="s">
        <v>11747</v>
      </c>
      <c r="G8807" s="1" t="s">
        <v>11746</v>
      </c>
      <c r="H8807" t="s">
        <v>16725</v>
      </c>
      <c r="I8807" t="s">
        <v>16726</v>
      </c>
      <c r="J8807" t="s">
        <v>16727</v>
      </c>
      <c r="K8807">
        <v>501</v>
      </c>
      <c r="L8807" t="s">
        <v>16765</v>
      </c>
      <c r="M8807">
        <v>0</v>
      </c>
      <c r="N8807">
        <v>999</v>
      </c>
    </row>
    <row r="8808" spans="1:14" s="6" customFormat="1" x14ac:dyDescent="0.2">
      <c r="A8808">
        <v>8803</v>
      </c>
      <c r="B8808">
        <v>20</v>
      </c>
      <c r="C8808" t="s">
        <v>751</v>
      </c>
      <c r="D8808" s="1" t="s">
        <v>11932</v>
      </c>
      <c r="E8808" s="1" t="s">
        <v>25437</v>
      </c>
      <c r="F8808" t="s">
        <v>11934</v>
      </c>
      <c r="G8808" s="1" t="s">
        <v>11933</v>
      </c>
      <c r="H8808" t="s">
        <v>16725</v>
      </c>
      <c r="I8808" t="s">
        <v>16761</v>
      </c>
      <c r="J8808" t="s">
        <v>16806</v>
      </c>
      <c r="K8808">
        <v>501</v>
      </c>
      <c r="L8808" t="s">
        <v>16765</v>
      </c>
      <c r="M8808">
        <v>18</v>
      </c>
      <c r="N8808">
        <v>64</v>
      </c>
    </row>
    <row r="8809" spans="1:14" s="6" customFormat="1" x14ac:dyDescent="0.2">
      <c r="A8809">
        <v>8804</v>
      </c>
      <c r="B8809">
        <v>20</v>
      </c>
      <c r="C8809" t="s">
        <v>751</v>
      </c>
      <c r="D8809" s="1" t="s">
        <v>11935</v>
      </c>
      <c r="E8809" s="1" t="s">
        <v>25438</v>
      </c>
      <c r="F8809" t="s">
        <v>11934</v>
      </c>
      <c r="G8809" s="1" t="s">
        <v>11933</v>
      </c>
      <c r="H8809" t="s">
        <v>16725</v>
      </c>
      <c r="I8809" t="s">
        <v>16726</v>
      </c>
      <c r="J8809" t="s">
        <v>16727</v>
      </c>
      <c r="K8809">
        <v>501</v>
      </c>
      <c r="L8809" t="s">
        <v>16765</v>
      </c>
      <c r="M8809">
        <v>0</v>
      </c>
      <c r="N8809">
        <v>999</v>
      </c>
    </row>
    <row r="8810" spans="1:14" s="6" customFormat="1" x14ac:dyDescent="0.2">
      <c r="A8810">
        <v>8805</v>
      </c>
      <c r="B8810">
        <v>19</v>
      </c>
      <c r="C8810" t="s">
        <v>509</v>
      </c>
      <c r="D8810" s="1" t="s">
        <v>11936</v>
      </c>
      <c r="E8810" s="1" t="s">
        <v>25439</v>
      </c>
      <c r="F8810" t="s">
        <v>11926</v>
      </c>
      <c r="G8810" s="1" t="s">
        <v>11925</v>
      </c>
      <c r="H8810" t="s">
        <v>16725</v>
      </c>
      <c r="I8810" t="s">
        <v>16726</v>
      </c>
      <c r="J8810" t="s">
        <v>16727</v>
      </c>
      <c r="K8810">
        <v>0</v>
      </c>
      <c r="L8810">
        <v>0</v>
      </c>
      <c r="M8810">
        <v>0</v>
      </c>
      <c r="N8810">
        <v>999</v>
      </c>
    </row>
    <row r="8811" spans="1:14" s="6" customFormat="1" x14ac:dyDescent="0.2">
      <c r="A8811">
        <v>8806</v>
      </c>
      <c r="B8811">
        <v>19</v>
      </c>
      <c r="C8811" t="s">
        <v>509</v>
      </c>
      <c r="D8811" s="1" t="s">
        <v>11937</v>
      </c>
      <c r="E8811" s="1" t="s">
        <v>25440</v>
      </c>
      <c r="F8811" t="s">
        <v>11926</v>
      </c>
      <c r="G8811" s="1" t="s">
        <v>11925</v>
      </c>
      <c r="H8811" t="s">
        <v>16725</v>
      </c>
      <c r="I8811" t="s">
        <v>16726</v>
      </c>
      <c r="J8811" t="s">
        <v>16727</v>
      </c>
      <c r="K8811">
        <v>0</v>
      </c>
      <c r="L8811">
        <v>0</v>
      </c>
      <c r="M8811">
        <v>0</v>
      </c>
      <c r="N8811">
        <v>999</v>
      </c>
    </row>
    <row r="8812" spans="1:14" s="6" customFormat="1" x14ac:dyDescent="0.2">
      <c r="A8812">
        <v>8807</v>
      </c>
      <c r="B8812">
        <v>19</v>
      </c>
      <c r="C8812" t="s">
        <v>509</v>
      </c>
      <c r="D8812" s="1" t="s">
        <v>11938</v>
      </c>
      <c r="E8812" s="1" t="s">
        <v>25441</v>
      </c>
      <c r="F8812" t="s">
        <v>11940</v>
      </c>
      <c r="G8812" s="1" t="s">
        <v>11939</v>
      </c>
      <c r="H8812" t="s">
        <v>16725</v>
      </c>
      <c r="I8812" t="s">
        <v>16726</v>
      </c>
      <c r="J8812" t="s">
        <v>16727</v>
      </c>
      <c r="K8812">
        <v>0</v>
      </c>
      <c r="L8812">
        <v>0</v>
      </c>
      <c r="M8812">
        <v>0</v>
      </c>
      <c r="N8812">
        <v>999</v>
      </c>
    </row>
    <row r="8813" spans="1:14" s="6" customFormat="1" x14ac:dyDescent="0.2">
      <c r="A8813">
        <v>8808</v>
      </c>
      <c r="B8813">
        <v>19</v>
      </c>
      <c r="C8813" t="s">
        <v>509</v>
      </c>
      <c r="D8813" s="1" t="s">
        <v>11941</v>
      </c>
      <c r="E8813" s="1" t="s">
        <v>25442</v>
      </c>
      <c r="F8813" t="s">
        <v>11940</v>
      </c>
      <c r="G8813" s="1" t="s">
        <v>11939</v>
      </c>
      <c r="H8813" t="s">
        <v>16725</v>
      </c>
      <c r="I8813" t="s">
        <v>16726</v>
      </c>
      <c r="J8813" t="s">
        <v>16727</v>
      </c>
      <c r="K8813">
        <v>0</v>
      </c>
      <c r="L8813">
        <v>0</v>
      </c>
      <c r="M8813">
        <v>0</v>
      </c>
      <c r="N8813">
        <v>999</v>
      </c>
    </row>
    <row r="8814" spans="1:14" s="6" customFormat="1" x14ac:dyDescent="0.2">
      <c r="A8814">
        <v>8809</v>
      </c>
      <c r="B8814">
        <v>19</v>
      </c>
      <c r="C8814" t="s">
        <v>509</v>
      </c>
      <c r="D8814" s="1" t="s">
        <v>11942</v>
      </c>
      <c r="E8814" s="1" t="s">
        <v>25443</v>
      </c>
      <c r="F8814" t="s">
        <v>11940</v>
      </c>
      <c r="G8814" s="1" t="s">
        <v>11939</v>
      </c>
      <c r="H8814" t="s">
        <v>16725</v>
      </c>
      <c r="I8814" t="s">
        <v>16726</v>
      </c>
      <c r="J8814" t="s">
        <v>16727</v>
      </c>
      <c r="K8814">
        <v>0</v>
      </c>
      <c r="L8814">
        <v>0</v>
      </c>
      <c r="M8814">
        <v>0</v>
      </c>
      <c r="N8814">
        <v>999</v>
      </c>
    </row>
    <row r="8815" spans="1:14" s="6" customFormat="1" x14ac:dyDescent="0.2">
      <c r="A8815">
        <v>8810</v>
      </c>
      <c r="B8815">
        <v>19</v>
      </c>
      <c r="C8815" t="s">
        <v>509</v>
      </c>
      <c r="D8815" s="1" t="s">
        <v>11943</v>
      </c>
      <c r="E8815" s="1" t="s">
        <v>25444</v>
      </c>
      <c r="F8815" t="s">
        <v>11945</v>
      </c>
      <c r="G8815" s="1" t="s">
        <v>11944</v>
      </c>
      <c r="H8815" t="s">
        <v>16725</v>
      </c>
      <c r="I8815" t="s">
        <v>16726</v>
      </c>
      <c r="J8815" t="s">
        <v>16727</v>
      </c>
      <c r="K8815">
        <v>0</v>
      </c>
      <c r="L8815">
        <v>0</v>
      </c>
      <c r="M8815">
        <v>0</v>
      </c>
      <c r="N8815">
        <v>999</v>
      </c>
    </row>
    <row r="8816" spans="1:14" s="6" customFormat="1" x14ac:dyDescent="0.2">
      <c r="A8816">
        <v>8811</v>
      </c>
      <c r="B8816">
        <v>19</v>
      </c>
      <c r="C8816" t="s">
        <v>509</v>
      </c>
      <c r="D8816" s="1" t="s">
        <v>11946</v>
      </c>
      <c r="E8816" s="1" t="s">
        <v>25445</v>
      </c>
      <c r="F8816" t="s">
        <v>11945</v>
      </c>
      <c r="G8816" s="1" t="s">
        <v>11944</v>
      </c>
      <c r="H8816" t="s">
        <v>16725</v>
      </c>
      <c r="I8816" t="s">
        <v>16726</v>
      </c>
      <c r="J8816" t="s">
        <v>16727</v>
      </c>
      <c r="K8816">
        <v>0</v>
      </c>
      <c r="L8816">
        <v>0</v>
      </c>
      <c r="M8816">
        <v>0</v>
      </c>
      <c r="N8816">
        <v>999</v>
      </c>
    </row>
    <row r="8817" spans="1:14" s="6" customFormat="1" x14ac:dyDescent="0.2">
      <c r="A8817">
        <v>8812</v>
      </c>
      <c r="B8817">
        <v>19</v>
      </c>
      <c r="C8817" t="s">
        <v>509</v>
      </c>
      <c r="D8817" s="1" t="s">
        <v>11947</v>
      </c>
      <c r="E8817" s="1" t="s">
        <v>25446</v>
      </c>
      <c r="F8817" t="s">
        <v>11945</v>
      </c>
      <c r="G8817" s="1" t="s">
        <v>11944</v>
      </c>
      <c r="H8817" t="s">
        <v>16725</v>
      </c>
      <c r="I8817" t="s">
        <v>16726</v>
      </c>
      <c r="J8817" t="s">
        <v>16727</v>
      </c>
      <c r="K8817">
        <v>0</v>
      </c>
      <c r="L8817">
        <v>0</v>
      </c>
      <c r="M8817">
        <v>0</v>
      </c>
      <c r="N8817">
        <v>999</v>
      </c>
    </row>
    <row r="8818" spans="1:14" s="6" customFormat="1" x14ac:dyDescent="0.2">
      <c r="A8818">
        <v>8813</v>
      </c>
      <c r="B8818">
        <v>19</v>
      </c>
      <c r="C8818" t="s">
        <v>509</v>
      </c>
      <c r="D8818" s="1" t="s">
        <v>11948</v>
      </c>
      <c r="E8818" s="1" t="s">
        <v>25447</v>
      </c>
      <c r="F8818" t="s">
        <v>11945</v>
      </c>
      <c r="G8818" s="1" t="s">
        <v>11944</v>
      </c>
      <c r="H8818" t="s">
        <v>16725</v>
      </c>
      <c r="I8818" t="s">
        <v>16726</v>
      </c>
      <c r="J8818" t="s">
        <v>16727</v>
      </c>
      <c r="K8818">
        <v>0</v>
      </c>
      <c r="L8818">
        <v>0</v>
      </c>
      <c r="M8818">
        <v>0</v>
      </c>
      <c r="N8818">
        <v>999</v>
      </c>
    </row>
    <row r="8819" spans="1:14" s="6" customFormat="1" x14ac:dyDescent="0.2">
      <c r="A8819">
        <v>8814</v>
      </c>
      <c r="B8819">
        <v>19</v>
      </c>
      <c r="C8819" t="s">
        <v>509</v>
      </c>
      <c r="D8819" s="1" t="s">
        <v>11949</v>
      </c>
      <c r="E8819" s="1" t="s">
        <v>25448</v>
      </c>
      <c r="F8819" t="s">
        <v>11945</v>
      </c>
      <c r="G8819" s="1" t="s">
        <v>11944</v>
      </c>
      <c r="H8819" t="s">
        <v>16725</v>
      </c>
      <c r="I8819" t="s">
        <v>16726</v>
      </c>
      <c r="J8819" t="s">
        <v>16727</v>
      </c>
      <c r="K8819">
        <v>0</v>
      </c>
      <c r="L8819">
        <v>0</v>
      </c>
      <c r="M8819">
        <v>0</v>
      </c>
      <c r="N8819">
        <v>999</v>
      </c>
    </row>
    <row r="8820" spans="1:14" s="6" customFormat="1" x14ac:dyDescent="0.2">
      <c r="A8820">
        <v>8815</v>
      </c>
      <c r="B8820">
        <v>20</v>
      </c>
      <c r="C8820" t="s">
        <v>751</v>
      </c>
      <c r="D8820" s="1" t="s">
        <v>11950</v>
      </c>
      <c r="E8820" s="1" t="s">
        <v>25449</v>
      </c>
      <c r="F8820" t="s">
        <v>11906</v>
      </c>
      <c r="G8820" s="1" t="s">
        <v>11905</v>
      </c>
      <c r="H8820" t="s">
        <v>16725</v>
      </c>
      <c r="I8820" t="s">
        <v>16726</v>
      </c>
      <c r="J8820" t="s">
        <v>16727</v>
      </c>
      <c r="K8820">
        <v>514</v>
      </c>
      <c r="L8820" t="s">
        <v>16784</v>
      </c>
      <c r="M8820">
        <v>0</v>
      </c>
      <c r="N8820">
        <v>999</v>
      </c>
    </row>
    <row r="8821" spans="1:14" s="6" customFormat="1" x14ac:dyDescent="0.2">
      <c r="A8821">
        <v>8816</v>
      </c>
      <c r="B8821">
        <v>20</v>
      </c>
      <c r="C8821" t="s">
        <v>751</v>
      </c>
      <c r="D8821" s="1" t="s">
        <v>11951</v>
      </c>
      <c r="E8821" s="1" t="s">
        <v>25450</v>
      </c>
      <c r="F8821" t="s">
        <v>11906</v>
      </c>
      <c r="G8821" s="1" t="s">
        <v>11905</v>
      </c>
      <c r="H8821" t="s">
        <v>16725</v>
      </c>
      <c r="I8821" t="s">
        <v>16726</v>
      </c>
      <c r="J8821" t="s">
        <v>16727</v>
      </c>
      <c r="K8821">
        <v>514</v>
      </c>
      <c r="L8821" t="s">
        <v>16784</v>
      </c>
      <c r="M8821">
        <v>0</v>
      </c>
      <c r="N8821">
        <v>999</v>
      </c>
    </row>
    <row r="8822" spans="1:14" s="6" customFormat="1" x14ac:dyDescent="0.2">
      <c r="A8822">
        <v>8817</v>
      </c>
      <c r="B8822">
        <v>20</v>
      </c>
      <c r="C8822" t="s">
        <v>751</v>
      </c>
      <c r="D8822" s="1" t="s">
        <v>11952</v>
      </c>
      <c r="E8822" s="1" t="s">
        <v>25451</v>
      </c>
      <c r="F8822" t="s">
        <v>11906</v>
      </c>
      <c r="G8822" s="1" t="s">
        <v>11905</v>
      </c>
      <c r="H8822" t="s">
        <v>16725</v>
      </c>
      <c r="I8822" t="s">
        <v>16726</v>
      </c>
      <c r="J8822" t="s">
        <v>16727</v>
      </c>
      <c r="K8822">
        <v>514</v>
      </c>
      <c r="L8822" t="s">
        <v>16784</v>
      </c>
      <c r="M8822">
        <v>0</v>
      </c>
      <c r="N8822">
        <v>999</v>
      </c>
    </row>
    <row r="8823" spans="1:14" s="6" customFormat="1" x14ac:dyDescent="0.2">
      <c r="A8823">
        <v>8818</v>
      </c>
      <c r="B8823">
        <v>20</v>
      </c>
      <c r="C8823" t="s">
        <v>751</v>
      </c>
      <c r="D8823" s="1" t="s">
        <v>11953</v>
      </c>
      <c r="E8823" s="1" t="s">
        <v>25452</v>
      </c>
      <c r="F8823" t="s">
        <v>11906</v>
      </c>
      <c r="G8823" s="1" t="s">
        <v>11905</v>
      </c>
      <c r="H8823" t="s">
        <v>16725</v>
      </c>
      <c r="I8823" t="s">
        <v>16726</v>
      </c>
      <c r="J8823" t="s">
        <v>16727</v>
      </c>
      <c r="K8823">
        <v>514</v>
      </c>
      <c r="L8823" t="s">
        <v>16784</v>
      </c>
      <c r="M8823">
        <v>0</v>
      </c>
      <c r="N8823">
        <v>999</v>
      </c>
    </row>
    <row r="8824" spans="1:14" s="6" customFormat="1" x14ac:dyDescent="0.2">
      <c r="A8824">
        <v>8819</v>
      </c>
      <c r="B8824">
        <v>20</v>
      </c>
      <c r="C8824" t="s">
        <v>751</v>
      </c>
      <c r="D8824" s="1" t="s">
        <v>11954</v>
      </c>
      <c r="E8824" s="1" t="s">
        <v>25453</v>
      </c>
      <c r="F8824" t="s">
        <v>11906</v>
      </c>
      <c r="G8824" s="1" t="s">
        <v>11905</v>
      </c>
      <c r="H8824" t="s">
        <v>16725</v>
      </c>
      <c r="I8824" t="s">
        <v>16726</v>
      </c>
      <c r="J8824" t="s">
        <v>16727</v>
      </c>
      <c r="K8824">
        <v>514</v>
      </c>
      <c r="L8824" t="s">
        <v>16784</v>
      </c>
      <c r="M8824">
        <v>0</v>
      </c>
      <c r="N8824">
        <v>999</v>
      </c>
    </row>
    <row r="8825" spans="1:14" s="6" customFormat="1" x14ac:dyDescent="0.2">
      <c r="A8825">
        <v>8820</v>
      </c>
      <c r="B8825">
        <v>19</v>
      </c>
      <c r="C8825" t="s">
        <v>509</v>
      </c>
      <c r="D8825" s="1" t="s">
        <v>11955</v>
      </c>
      <c r="E8825" s="1" t="s">
        <v>25454</v>
      </c>
      <c r="F8825" t="s">
        <v>11957</v>
      </c>
      <c r="G8825" s="1" t="s">
        <v>11956</v>
      </c>
      <c r="H8825" t="s">
        <v>16725</v>
      </c>
      <c r="I8825" t="s">
        <v>16726</v>
      </c>
      <c r="J8825" t="s">
        <v>16727</v>
      </c>
      <c r="K8825">
        <v>0</v>
      </c>
      <c r="L8825">
        <v>0</v>
      </c>
      <c r="M8825">
        <v>0</v>
      </c>
      <c r="N8825">
        <v>999</v>
      </c>
    </row>
    <row r="8826" spans="1:14" s="6" customFormat="1" x14ac:dyDescent="0.2">
      <c r="A8826">
        <v>8821</v>
      </c>
      <c r="B8826">
        <v>19</v>
      </c>
      <c r="C8826" t="s">
        <v>509</v>
      </c>
      <c r="D8826" s="1" t="s">
        <v>11958</v>
      </c>
      <c r="E8826" s="1" t="s">
        <v>25455</v>
      </c>
      <c r="F8826" t="s">
        <v>11957</v>
      </c>
      <c r="G8826" s="1" t="s">
        <v>11956</v>
      </c>
      <c r="H8826" t="s">
        <v>16725</v>
      </c>
      <c r="I8826" t="s">
        <v>16726</v>
      </c>
      <c r="J8826" t="s">
        <v>16727</v>
      </c>
      <c r="K8826">
        <v>0</v>
      </c>
      <c r="L8826">
        <v>0</v>
      </c>
      <c r="M8826">
        <v>0</v>
      </c>
      <c r="N8826">
        <v>999</v>
      </c>
    </row>
    <row r="8827" spans="1:14" s="6" customFormat="1" x14ac:dyDescent="0.2">
      <c r="A8827">
        <v>8822</v>
      </c>
      <c r="B8827">
        <v>19</v>
      </c>
      <c r="C8827" t="s">
        <v>509</v>
      </c>
      <c r="D8827" s="1" t="s">
        <v>11959</v>
      </c>
      <c r="E8827" s="1" t="s">
        <v>25456</v>
      </c>
      <c r="F8827" t="s">
        <v>11957</v>
      </c>
      <c r="G8827" s="1" t="s">
        <v>11956</v>
      </c>
      <c r="H8827" t="s">
        <v>16725</v>
      </c>
      <c r="I8827" t="s">
        <v>16726</v>
      </c>
      <c r="J8827" t="s">
        <v>16727</v>
      </c>
      <c r="K8827">
        <v>0</v>
      </c>
      <c r="L8827">
        <v>0</v>
      </c>
      <c r="M8827">
        <v>0</v>
      </c>
      <c r="N8827">
        <v>999</v>
      </c>
    </row>
    <row r="8828" spans="1:14" s="6" customFormat="1" x14ac:dyDescent="0.2">
      <c r="A8828">
        <v>8823</v>
      </c>
      <c r="B8828">
        <v>19</v>
      </c>
      <c r="C8828" t="s">
        <v>509</v>
      </c>
      <c r="D8828" s="1" t="s">
        <v>11960</v>
      </c>
      <c r="E8828" s="1" t="s">
        <v>25457</v>
      </c>
      <c r="F8828" t="s">
        <v>11957</v>
      </c>
      <c r="G8828" s="1" t="s">
        <v>11956</v>
      </c>
      <c r="H8828" t="s">
        <v>16725</v>
      </c>
      <c r="I8828" t="s">
        <v>16726</v>
      </c>
      <c r="J8828" t="s">
        <v>16727</v>
      </c>
      <c r="K8828">
        <v>0</v>
      </c>
      <c r="L8828">
        <v>0</v>
      </c>
      <c r="M8828">
        <v>0</v>
      </c>
      <c r="N8828">
        <v>999</v>
      </c>
    </row>
    <row r="8829" spans="1:14" s="6" customFormat="1" x14ac:dyDescent="0.2">
      <c r="A8829">
        <v>8824</v>
      </c>
      <c r="B8829">
        <v>19</v>
      </c>
      <c r="C8829" t="s">
        <v>509</v>
      </c>
      <c r="D8829" s="1" t="s">
        <v>11961</v>
      </c>
      <c r="E8829" s="1" t="s">
        <v>25458</v>
      </c>
      <c r="F8829" t="s">
        <v>11957</v>
      </c>
      <c r="G8829" s="1" t="s">
        <v>11956</v>
      </c>
      <c r="H8829" t="s">
        <v>16725</v>
      </c>
      <c r="I8829" t="s">
        <v>16726</v>
      </c>
      <c r="J8829" t="s">
        <v>16727</v>
      </c>
      <c r="K8829">
        <v>0</v>
      </c>
      <c r="L8829">
        <v>0</v>
      </c>
      <c r="M8829">
        <v>0</v>
      </c>
      <c r="N8829">
        <v>999</v>
      </c>
    </row>
    <row r="8830" spans="1:14" s="6" customFormat="1" x14ac:dyDescent="0.2">
      <c r="A8830">
        <v>8825</v>
      </c>
      <c r="B8830">
        <v>20</v>
      </c>
      <c r="C8830" t="s">
        <v>751</v>
      </c>
      <c r="D8830" s="1" t="s">
        <v>11962</v>
      </c>
      <c r="E8830" s="1" t="s">
        <v>25459</v>
      </c>
      <c r="F8830" t="s">
        <v>11776</v>
      </c>
      <c r="G8830" s="1" t="s">
        <v>11775</v>
      </c>
      <c r="H8830" t="s">
        <v>16725</v>
      </c>
      <c r="I8830" t="s">
        <v>16726</v>
      </c>
      <c r="J8830" t="s">
        <v>16727</v>
      </c>
      <c r="K8830">
        <v>505</v>
      </c>
      <c r="L8830" t="s">
        <v>16835</v>
      </c>
      <c r="M8830">
        <v>0</v>
      </c>
      <c r="N8830">
        <v>999</v>
      </c>
    </row>
    <row r="8831" spans="1:14" s="6" customFormat="1" x14ac:dyDescent="0.2">
      <c r="A8831">
        <v>8826</v>
      </c>
      <c r="B8831">
        <v>20</v>
      </c>
      <c r="C8831" t="s">
        <v>751</v>
      </c>
      <c r="D8831" s="1" t="s">
        <v>11963</v>
      </c>
      <c r="E8831" s="1" t="s">
        <v>25460</v>
      </c>
      <c r="F8831" t="s">
        <v>11965</v>
      </c>
      <c r="G8831" s="1" t="s">
        <v>11964</v>
      </c>
      <c r="H8831" t="s">
        <v>16725</v>
      </c>
      <c r="I8831" t="s">
        <v>16726</v>
      </c>
      <c r="J8831" t="s">
        <v>16727</v>
      </c>
      <c r="K8831">
        <v>510</v>
      </c>
      <c r="L8831" t="s">
        <v>16776</v>
      </c>
      <c r="M8831">
        <v>0</v>
      </c>
      <c r="N8831">
        <v>999</v>
      </c>
    </row>
    <row r="8832" spans="1:14" s="6" customFormat="1" x14ac:dyDescent="0.2">
      <c r="A8832">
        <v>8827</v>
      </c>
      <c r="B8832">
        <v>20</v>
      </c>
      <c r="C8832" t="s">
        <v>751</v>
      </c>
      <c r="D8832" s="1" t="s">
        <v>11966</v>
      </c>
      <c r="E8832" s="1" t="s">
        <v>25461</v>
      </c>
      <c r="F8832" t="s">
        <v>11965</v>
      </c>
      <c r="G8832" s="1" t="s">
        <v>11964</v>
      </c>
      <c r="H8832" t="s">
        <v>16725</v>
      </c>
      <c r="I8832" t="s">
        <v>16726</v>
      </c>
      <c r="J8832" t="s">
        <v>16727</v>
      </c>
      <c r="K8832">
        <v>510</v>
      </c>
      <c r="L8832" t="s">
        <v>16776</v>
      </c>
      <c r="M8832">
        <v>0</v>
      </c>
      <c r="N8832">
        <v>999</v>
      </c>
    </row>
    <row r="8833" spans="1:14" s="6" customFormat="1" x14ac:dyDescent="0.2">
      <c r="A8833">
        <v>8828</v>
      </c>
      <c r="B8833">
        <v>20</v>
      </c>
      <c r="C8833" t="s">
        <v>751</v>
      </c>
      <c r="D8833" s="1" t="s">
        <v>11967</v>
      </c>
      <c r="E8833" s="1" t="s">
        <v>25462</v>
      </c>
      <c r="F8833" t="s">
        <v>11965</v>
      </c>
      <c r="G8833" s="1" t="s">
        <v>11964</v>
      </c>
      <c r="H8833" t="s">
        <v>16725</v>
      </c>
      <c r="I8833" t="s">
        <v>16726</v>
      </c>
      <c r="J8833" t="s">
        <v>16727</v>
      </c>
      <c r="K8833">
        <v>510</v>
      </c>
      <c r="L8833" t="s">
        <v>16776</v>
      </c>
      <c r="M8833">
        <v>0</v>
      </c>
      <c r="N8833">
        <v>999</v>
      </c>
    </row>
    <row r="8834" spans="1:14" s="6" customFormat="1" x14ac:dyDescent="0.2">
      <c r="A8834">
        <v>8829</v>
      </c>
      <c r="B8834">
        <v>20</v>
      </c>
      <c r="C8834" t="s">
        <v>751</v>
      </c>
      <c r="D8834" s="1" t="s">
        <v>11968</v>
      </c>
      <c r="E8834" s="1" t="s">
        <v>25463</v>
      </c>
      <c r="F8834" t="s">
        <v>11965</v>
      </c>
      <c r="G8834" s="1" t="s">
        <v>11964</v>
      </c>
      <c r="H8834" t="s">
        <v>16725</v>
      </c>
      <c r="I8834" t="s">
        <v>16726</v>
      </c>
      <c r="J8834" t="s">
        <v>16727</v>
      </c>
      <c r="K8834">
        <v>510</v>
      </c>
      <c r="L8834" t="s">
        <v>16776</v>
      </c>
      <c r="M8834">
        <v>0</v>
      </c>
      <c r="N8834">
        <v>999</v>
      </c>
    </row>
    <row r="8835" spans="1:14" s="6" customFormat="1" x14ac:dyDescent="0.2">
      <c r="A8835">
        <v>8830</v>
      </c>
      <c r="B8835">
        <v>20</v>
      </c>
      <c r="C8835" t="s">
        <v>751</v>
      </c>
      <c r="D8835" s="1" t="s">
        <v>11969</v>
      </c>
      <c r="E8835" s="1" t="s">
        <v>25464</v>
      </c>
      <c r="F8835" t="s">
        <v>11965</v>
      </c>
      <c r="G8835" s="1" t="s">
        <v>11964</v>
      </c>
      <c r="H8835" t="s">
        <v>16725</v>
      </c>
      <c r="I8835" t="s">
        <v>16726</v>
      </c>
      <c r="J8835" t="s">
        <v>16727</v>
      </c>
      <c r="K8835">
        <v>510</v>
      </c>
      <c r="L8835" t="s">
        <v>16776</v>
      </c>
      <c r="M8835">
        <v>0</v>
      </c>
      <c r="N8835">
        <v>999</v>
      </c>
    </row>
    <row r="8836" spans="1:14" s="6" customFormat="1" x14ac:dyDescent="0.2">
      <c r="A8836">
        <v>8831</v>
      </c>
      <c r="B8836">
        <v>19</v>
      </c>
      <c r="C8836" t="s">
        <v>509</v>
      </c>
      <c r="D8836" s="1" t="s">
        <v>11970</v>
      </c>
      <c r="E8836" s="1" t="s">
        <v>25465</v>
      </c>
      <c r="F8836" t="s">
        <v>11945</v>
      </c>
      <c r="G8836" s="1" t="s">
        <v>11944</v>
      </c>
      <c r="H8836" t="s">
        <v>16725</v>
      </c>
      <c r="I8836" t="s">
        <v>16726</v>
      </c>
      <c r="J8836" t="s">
        <v>16727</v>
      </c>
      <c r="K8836">
        <v>0</v>
      </c>
      <c r="L8836">
        <v>0</v>
      </c>
      <c r="M8836">
        <v>0</v>
      </c>
      <c r="N8836">
        <v>999</v>
      </c>
    </row>
    <row r="8837" spans="1:14" s="6" customFormat="1" x14ac:dyDescent="0.2">
      <c r="A8837">
        <v>8832</v>
      </c>
      <c r="B8837">
        <v>19</v>
      </c>
      <c r="C8837" t="s">
        <v>509</v>
      </c>
      <c r="D8837" s="1" t="s">
        <v>11971</v>
      </c>
      <c r="E8837" s="1" t="s">
        <v>25466</v>
      </c>
      <c r="F8837" t="s">
        <v>11945</v>
      </c>
      <c r="G8837" s="1" t="s">
        <v>11944</v>
      </c>
      <c r="H8837" t="s">
        <v>16725</v>
      </c>
      <c r="I8837" t="s">
        <v>16726</v>
      </c>
      <c r="J8837" t="s">
        <v>16727</v>
      </c>
      <c r="K8837">
        <v>0</v>
      </c>
      <c r="L8837">
        <v>0</v>
      </c>
      <c r="M8837">
        <v>0</v>
      </c>
      <c r="N8837">
        <v>999</v>
      </c>
    </row>
    <row r="8838" spans="1:14" s="6" customFormat="1" x14ac:dyDescent="0.2">
      <c r="A8838">
        <v>8833</v>
      </c>
      <c r="B8838">
        <v>19</v>
      </c>
      <c r="C8838" t="s">
        <v>509</v>
      </c>
      <c r="D8838" s="1" t="s">
        <v>11972</v>
      </c>
      <c r="E8838" s="1" t="s">
        <v>25467</v>
      </c>
      <c r="F8838" t="s">
        <v>11974</v>
      </c>
      <c r="G8838" s="1" t="s">
        <v>11973</v>
      </c>
      <c r="H8838" t="s">
        <v>16725</v>
      </c>
      <c r="I8838" t="s">
        <v>16726</v>
      </c>
      <c r="J8838" t="s">
        <v>16727</v>
      </c>
      <c r="K8838">
        <v>0</v>
      </c>
      <c r="L8838">
        <v>0</v>
      </c>
      <c r="M8838">
        <v>0</v>
      </c>
      <c r="N8838">
        <v>999</v>
      </c>
    </row>
    <row r="8839" spans="1:14" s="6" customFormat="1" x14ac:dyDescent="0.2">
      <c r="A8839">
        <v>8834</v>
      </c>
      <c r="B8839">
        <v>19</v>
      </c>
      <c r="C8839" t="s">
        <v>509</v>
      </c>
      <c r="D8839" s="1" t="s">
        <v>11975</v>
      </c>
      <c r="E8839" s="1" t="s">
        <v>25468</v>
      </c>
      <c r="F8839" t="s">
        <v>11974</v>
      </c>
      <c r="G8839" s="1" t="s">
        <v>11973</v>
      </c>
      <c r="H8839" t="s">
        <v>16725</v>
      </c>
      <c r="I8839" t="s">
        <v>16726</v>
      </c>
      <c r="J8839" t="s">
        <v>16727</v>
      </c>
      <c r="K8839">
        <v>0</v>
      </c>
      <c r="L8839">
        <v>0</v>
      </c>
      <c r="M8839">
        <v>0</v>
      </c>
      <c r="N8839">
        <v>999</v>
      </c>
    </row>
    <row r="8840" spans="1:14" s="6" customFormat="1" x14ac:dyDescent="0.2">
      <c r="A8840">
        <v>8835</v>
      </c>
      <c r="B8840">
        <v>19</v>
      </c>
      <c r="C8840" t="s">
        <v>509</v>
      </c>
      <c r="D8840" s="1" t="s">
        <v>11976</v>
      </c>
      <c r="E8840" s="1" t="s">
        <v>25469</v>
      </c>
      <c r="F8840" t="s">
        <v>11974</v>
      </c>
      <c r="G8840" s="1" t="s">
        <v>11973</v>
      </c>
      <c r="H8840" t="s">
        <v>16725</v>
      </c>
      <c r="I8840" t="s">
        <v>16726</v>
      </c>
      <c r="J8840" t="s">
        <v>16727</v>
      </c>
      <c r="K8840">
        <v>0</v>
      </c>
      <c r="L8840">
        <v>0</v>
      </c>
      <c r="M8840">
        <v>0</v>
      </c>
      <c r="N8840">
        <v>999</v>
      </c>
    </row>
    <row r="8841" spans="1:14" s="6" customFormat="1" x14ac:dyDescent="0.2">
      <c r="A8841">
        <v>8836</v>
      </c>
      <c r="B8841">
        <v>19</v>
      </c>
      <c r="C8841" t="s">
        <v>509</v>
      </c>
      <c r="D8841" s="1" t="s">
        <v>11977</v>
      </c>
      <c r="E8841" s="1" t="s">
        <v>25470</v>
      </c>
      <c r="F8841" t="s">
        <v>11957</v>
      </c>
      <c r="G8841" s="1" t="s">
        <v>11956</v>
      </c>
      <c r="H8841" t="s">
        <v>16725</v>
      </c>
      <c r="I8841" t="s">
        <v>16726</v>
      </c>
      <c r="J8841" t="s">
        <v>16727</v>
      </c>
      <c r="K8841">
        <v>0</v>
      </c>
      <c r="L8841">
        <v>0</v>
      </c>
      <c r="M8841">
        <v>0</v>
      </c>
      <c r="N8841">
        <v>999</v>
      </c>
    </row>
    <row r="8842" spans="1:14" s="6" customFormat="1" x14ac:dyDescent="0.2">
      <c r="A8842">
        <v>8837</v>
      </c>
      <c r="B8842">
        <v>19</v>
      </c>
      <c r="C8842" t="s">
        <v>509</v>
      </c>
      <c r="D8842" s="1" t="s">
        <v>11978</v>
      </c>
      <c r="E8842" s="1" t="s">
        <v>25471</v>
      </c>
      <c r="F8842" t="s">
        <v>11957</v>
      </c>
      <c r="G8842" s="1" t="s">
        <v>11956</v>
      </c>
      <c r="H8842" t="s">
        <v>16725</v>
      </c>
      <c r="I8842" t="s">
        <v>16726</v>
      </c>
      <c r="J8842" t="s">
        <v>16727</v>
      </c>
      <c r="K8842">
        <v>0</v>
      </c>
      <c r="L8842">
        <v>0</v>
      </c>
      <c r="M8842">
        <v>0</v>
      </c>
      <c r="N8842">
        <v>999</v>
      </c>
    </row>
    <row r="8843" spans="1:14" s="6" customFormat="1" x14ac:dyDescent="0.2">
      <c r="A8843">
        <v>8838</v>
      </c>
      <c r="B8843">
        <v>19</v>
      </c>
      <c r="C8843" t="s">
        <v>509</v>
      </c>
      <c r="D8843" s="1" t="s">
        <v>11979</v>
      </c>
      <c r="E8843" s="1" t="s">
        <v>25472</v>
      </c>
      <c r="F8843" t="s">
        <v>11957</v>
      </c>
      <c r="G8843" s="1" t="s">
        <v>11956</v>
      </c>
      <c r="H8843" t="s">
        <v>16725</v>
      </c>
      <c r="I8843" t="s">
        <v>16726</v>
      </c>
      <c r="J8843" t="s">
        <v>16727</v>
      </c>
      <c r="K8843">
        <v>0</v>
      </c>
      <c r="L8843">
        <v>0</v>
      </c>
      <c r="M8843">
        <v>0</v>
      </c>
      <c r="N8843">
        <v>999</v>
      </c>
    </row>
    <row r="8844" spans="1:14" s="6" customFormat="1" x14ac:dyDescent="0.2">
      <c r="A8844">
        <v>8839</v>
      </c>
      <c r="B8844">
        <v>19</v>
      </c>
      <c r="C8844" t="s">
        <v>509</v>
      </c>
      <c r="D8844" s="1" t="s">
        <v>11980</v>
      </c>
      <c r="E8844" s="1" t="s">
        <v>25473</v>
      </c>
      <c r="F8844" t="s">
        <v>11957</v>
      </c>
      <c r="G8844" s="1" t="s">
        <v>11956</v>
      </c>
      <c r="H8844" t="s">
        <v>16725</v>
      </c>
      <c r="I8844" t="s">
        <v>16726</v>
      </c>
      <c r="J8844" t="s">
        <v>16727</v>
      </c>
      <c r="K8844">
        <v>0</v>
      </c>
      <c r="L8844">
        <v>0</v>
      </c>
      <c r="M8844">
        <v>0</v>
      </c>
      <c r="N8844">
        <v>999</v>
      </c>
    </row>
    <row r="8845" spans="1:14" s="6" customFormat="1" x14ac:dyDescent="0.2">
      <c r="A8845">
        <v>8840</v>
      </c>
      <c r="B8845">
        <v>19</v>
      </c>
      <c r="C8845" t="s">
        <v>509</v>
      </c>
      <c r="D8845" s="1" t="s">
        <v>11981</v>
      </c>
      <c r="E8845" s="1" t="s">
        <v>11982</v>
      </c>
      <c r="F8845" t="s">
        <v>11983</v>
      </c>
      <c r="G8845" s="1" t="s">
        <v>11982</v>
      </c>
      <c r="H8845" t="s">
        <v>16725</v>
      </c>
      <c r="I8845" t="s">
        <v>16726</v>
      </c>
      <c r="J8845" t="s">
        <v>16727</v>
      </c>
      <c r="K8845">
        <v>0</v>
      </c>
      <c r="L8845">
        <v>0</v>
      </c>
      <c r="M8845">
        <v>0</v>
      </c>
      <c r="N8845">
        <v>999</v>
      </c>
    </row>
    <row r="8846" spans="1:14" s="6" customFormat="1" x14ac:dyDescent="0.2">
      <c r="A8846">
        <v>8841</v>
      </c>
      <c r="B8846">
        <v>13</v>
      </c>
      <c r="C8846" t="s">
        <v>461</v>
      </c>
      <c r="D8846" s="1" t="s">
        <v>11984</v>
      </c>
      <c r="E8846" s="1" t="s">
        <v>25474</v>
      </c>
      <c r="F8846" t="s">
        <v>11867</v>
      </c>
      <c r="G8846" s="1" t="s">
        <v>11866</v>
      </c>
      <c r="H8846" t="s">
        <v>16725</v>
      </c>
      <c r="I8846" t="s">
        <v>16726</v>
      </c>
      <c r="J8846" t="s">
        <v>16727</v>
      </c>
      <c r="K8846">
        <v>614</v>
      </c>
      <c r="L8846" t="s">
        <v>16751</v>
      </c>
      <c r="M8846">
        <v>0</v>
      </c>
      <c r="N8846">
        <v>999</v>
      </c>
    </row>
    <row r="8847" spans="1:14" s="6" customFormat="1" x14ac:dyDescent="0.2">
      <c r="A8847">
        <v>8842</v>
      </c>
      <c r="B8847">
        <v>13</v>
      </c>
      <c r="C8847" t="s">
        <v>461</v>
      </c>
      <c r="D8847" s="1" t="s">
        <v>11985</v>
      </c>
      <c r="E8847" s="1" t="s">
        <v>25475</v>
      </c>
      <c r="F8847" t="s">
        <v>11987</v>
      </c>
      <c r="G8847" s="1" t="s">
        <v>11986</v>
      </c>
      <c r="H8847" t="s">
        <v>16725</v>
      </c>
      <c r="I8847" t="s">
        <v>16726</v>
      </c>
      <c r="J8847" t="s">
        <v>16727</v>
      </c>
      <c r="K8847">
        <v>614</v>
      </c>
      <c r="L8847" t="s">
        <v>16751</v>
      </c>
      <c r="M8847">
        <v>0</v>
      </c>
      <c r="N8847">
        <v>999</v>
      </c>
    </row>
    <row r="8848" spans="1:14" s="6" customFormat="1" x14ac:dyDescent="0.2">
      <c r="A8848">
        <v>8843</v>
      </c>
      <c r="B8848">
        <v>13</v>
      </c>
      <c r="C8848" t="s">
        <v>461</v>
      </c>
      <c r="D8848" s="1" t="s">
        <v>11988</v>
      </c>
      <c r="E8848" s="1" t="s">
        <v>25476</v>
      </c>
      <c r="F8848" t="s">
        <v>11987</v>
      </c>
      <c r="G8848" s="1" t="s">
        <v>11986</v>
      </c>
      <c r="H8848" t="s">
        <v>16725</v>
      </c>
      <c r="I8848" t="s">
        <v>16726</v>
      </c>
      <c r="J8848" t="s">
        <v>16727</v>
      </c>
      <c r="K8848">
        <v>614</v>
      </c>
      <c r="L8848" t="s">
        <v>16751</v>
      </c>
      <c r="M8848">
        <v>0</v>
      </c>
      <c r="N8848">
        <v>999</v>
      </c>
    </row>
    <row r="8849" spans="1:14" s="6" customFormat="1" x14ac:dyDescent="0.2">
      <c r="A8849">
        <v>8844</v>
      </c>
      <c r="B8849">
        <v>13</v>
      </c>
      <c r="C8849" t="s">
        <v>461</v>
      </c>
      <c r="D8849" s="1" t="s">
        <v>11989</v>
      </c>
      <c r="E8849" s="1" t="s">
        <v>25477</v>
      </c>
      <c r="F8849" t="s">
        <v>11987</v>
      </c>
      <c r="G8849" s="1" t="s">
        <v>11986</v>
      </c>
      <c r="H8849" t="s">
        <v>16725</v>
      </c>
      <c r="I8849" t="s">
        <v>16734</v>
      </c>
      <c r="J8849" t="s">
        <v>16779</v>
      </c>
      <c r="K8849">
        <v>614</v>
      </c>
      <c r="L8849" t="s">
        <v>16751</v>
      </c>
      <c r="M8849">
        <v>10</v>
      </c>
      <c r="N8849">
        <v>17</v>
      </c>
    </row>
    <row r="8850" spans="1:14" s="6" customFormat="1" x14ac:dyDescent="0.2">
      <c r="A8850">
        <v>8845</v>
      </c>
      <c r="B8850">
        <v>13</v>
      </c>
      <c r="C8850" t="s">
        <v>461</v>
      </c>
      <c r="D8850" s="1" t="s">
        <v>11990</v>
      </c>
      <c r="E8850" s="1" t="s">
        <v>25478</v>
      </c>
      <c r="F8850" t="s">
        <v>11987</v>
      </c>
      <c r="G8850" s="1" t="s">
        <v>11986</v>
      </c>
      <c r="H8850" t="s">
        <v>16725</v>
      </c>
      <c r="I8850" t="s">
        <v>16726</v>
      </c>
      <c r="J8850" t="s">
        <v>16727</v>
      </c>
      <c r="K8850">
        <v>614</v>
      </c>
      <c r="L8850" t="s">
        <v>16751</v>
      </c>
      <c r="M8850">
        <v>0</v>
      </c>
      <c r="N8850">
        <v>999</v>
      </c>
    </row>
    <row r="8851" spans="1:14" s="6" customFormat="1" x14ac:dyDescent="0.2">
      <c r="A8851">
        <v>8846</v>
      </c>
      <c r="B8851">
        <v>13</v>
      </c>
      <c r="C8851" t="s">
        <v>461</v>
      </c>
      <c r="D8851" s="1" t="s">
        <v>11991</v>
      </c>
      <c r="E8851" s="1" t="s">
        <v>25479</v>
      </c>
      <c r="F8851" t="s">
        <v>11987</v>
      </c>
      <c r="G8851" s="1" t="s">
        <v>11986</v>
      </c>
      <c r="H8851" t="s">
        <v>16725</v>
      </c>
      <c r="I8851" t="s">
        <v>16726</v>
      </c>
      <c r="J8851" t="s">
        <v>16727</v>
      </c>
      <c r="K8851">
        <v>614</v>
      </c>
      <c r="L8851" t="s">
        <v>16751</v>
      </c>
      <c r="M8851">
        <v>0</v>
      </c>
      <c r="N8851">
        <v>999</v>
      </c>
    </row>
    <row r="8852" spans="1:14" s="6" customFormat="1" x14ac:dyDescent="0.2">
      <c r="A8852">
        <v>8847</v>
      </c>
      <c r="B8852">
        <v>13</v>
      </c>
      <c r="C8852" t="s">
        <v>461</v>
      </c>
      <c r="D8852" s="1" t="s">
        <v>11992</v>
      </c>
      <c r="E8852" s="1" t="s">
        <v>25480</v>
      </c>
      <c r="F8852" t="s">
        <v>11994</v>
      </c>
      <c r="G8852" s="1" t="s">
        <v>11993</v>
      </c>
      <c r="H8852" t="s">
        <v>16725</v>
      </c>
      <c r="I8852" t="s">
        <v>16726</v>
      </c>
      <c r="J8852" t="s">
        <v>16727</v>
      </c>
      <c r="K8852">
        <v>614</v>
      </c>
      <c r="L8852" t="s">
        <v>16751</v>
      </c>
      <c r="M8852">
        <v>0</v>
      </c>
      <c r="N8852">
        <v>999</v>
      </c>
    </row>
    <row r="8853" spans="1:14" s="6" customFormat="1" x14ac:dyDescent="0.2">
      <c r="A8853">
        <v>8848</v>
      </c>
      <c r="B8853">
        <v>13</v>
      </c>
      <c r="C8853" t="s">
        <v>461</v>
      </c>
      <c r="D8853" s="1" t="s">
        <v>11995</v>
      </c>
      <c r="E8853" s="1" t="s">
        <v>25481</v>
      </c>
      <c r="F8853" t="s">
        <v>11994</v>
      </c>
      <c r="G8853" s="1" t="s">
        <v>11993</v>
      </c>
      <c r="H8853" t="s">
        <v>16725</v>
      </c>
      <c r="I8853" t="s">
        <v>16726</v>
      </c>
      <c r="J8853" t="s">
        <v>16727</v>
      </c>
      <c r="K8853">
        <v>614</v>
      </c>
      <c r="L8853" t="s">
        <v>16751</v>
      </c>
      <c r="M8853">
        <v>0</v>
      </c>
      <c r="N8853">
        <v>999</v>
      </c>
    </row>
    <row r="8854" spans="1:14" s="6" customFormat="1" x14ac:dyDescent="0.2">
      <c r="A8854">
        <v>8849</v>
      </c>
      <c r="B8854">
        <v>13</v>
      </c>
      <c r="C8854" t="s">
        <v>461</v>
      </c>
      <c r="D8854" s="1" t="s">
        <v>11996</v>
      </c>
      <c r="E8854" s="1" t="s">
        <v>25482</v>
      </c>
      <c r="F8854" t="s">
        <v>11994</v>
      </c>
      <c r="G8854" s="1" t="s">
        <v>11993</v>
      </c>
      <c r="H8854" t="s">
        <v>16725</v>
      </c>
      <c r="I8854" t="s">
        <v>16726</v>
      </c>
      <c r="J8854" t="s">
        <v>16727</v>
      </c>
      <c r="K8854">
        <v>614</v>
      </c>
      <c r="L8854" t="s">
        <v>16751</v>
      </c>
      <c r="M8854">
        <v>0</v>
      </c>
      <c r="N8854">
        <v>999</v>
      </c>
    </row>
    <row r="8855" spans="1:14" s="6" customFormat="1" x14ac:dyDescent="0.2">
      <c r="A8855">
        <v>8850</v>
      </c>
      <c r="B8855">
        <v>13</v>
      </c>
      <c r="C8855" t="s">
        <v>461</v>
      </c>
      <c r="D8855" s="1" t="s">
        <v>11997</v>
      </c>
      <c r="E8855" s="1" t="s">
        <v>25483</v>
      </c>
      <c r="F8855" t="s">
        <v>11994</v>
      </c>
      <c r="G8855" s="1" t="s">
        <v>11993</v>
      </c>
      <c r="H8855" t="s">
        <v>16725</v>
      </c>
      <c r="I8855" t="s">
        <v>16726</v>
      </c>
      <c r="J8855" t="s">
        <v>16727</v>
      </c>
      <c r="K8855">
        <v>614</v>
      </c>
      <c r="L8855" t="s">
        <v>16751</v>
      </c>
      <c r="M8855">
        <v>0</v>
      </c>
      <c r="N8855">
        <v>999</v>
      </c>
    </row>
    <row r="8856" spans="1:14" s="6" customFormat="1" x14ac:dyDescent="0.2">
      <c r="A8856">
        <v>8851</v>
      </c>
      <c r="B8856">
        <v>13</v>
      </c>
      <c r="C8856" t="s">
        <v>461</v>
      </c>
      <c r="D8856" s="1" t="s">
        <v>11998</v>
      </c>
      <c r="E8856" s="1" t="s">
        <v>25484</v>
      </c>
      <c r="F8856" t="s">
        <v>11994</v>
      </c>
      <c r="G8856" s="1" t="s">
        <v>11993</v>
      </c>
      <c r="H8856" t="s">
        <v>16725</v>
      </c>
      <c r="I8856" t="s">
        <v>16726</v>
      </c>
      <c r="J8856" t="s">
        <v>16727</v>
      </c>
      <c r="K8856">
        <v>614</v>
      </c>
      <c r="L8856" t="s">
        <v>16751</v>
      </c>
      <c r="M8856">
        <v>0</v>
      </c>
      <c r="N8856">
        <v>999</v>
      </c>
    </row>
    <row r="8857" spans="1:14" s="6" customFormat="1" x14ac:dyDescent="0.2">
      <c r="A8857">
        <v>8852</v>
      </c>
      <c r="B8857">
        <v>13</v>
      </c>
      <c r="C8857" t="s">
        <v>461</v>
      </c>
      <c r="D8857" s="1" t="s">
        <v>11999</v>
      </c>
      <c r="E8857" s="1" t="s">
        <v>25485</v>
      </c>
      <c r="F8857" t="s">
        <v>11994</v>
      </c>
      <c r="G8857" s="1" t="s">
        <v>11993</v>
      </c>
      <c r="H8857" t="s">
        <v>16725</v>
      </c>
      <c r="I8857" t="s">
        <v>16726</v>
      </c>
      <c r="J8857" t="s">
        <v>16727</v>
      </c>
      <c r="K8857">
        <v>614</v>
      </c>
      <c r="L8857" t="s">
        <v>16751</v>
      </c>
      <c r="M8857">
        <v>0</v>
      </c>
      <c r="N8857">
        <v>999</v>
      </c>
    </row>
    <row r="8858" spans="1:14" s="6" customFormat="1" x14ac:dyDescent="0.2">
      <c r="A8858">
        <v>8853</v>
      </c>
      <c r="B8858">
        <v>19</v>
      </c>
      <c r="C8858" t="s">
        <v>509</v>
      </c>
      <c r="D8858" s="1" t="s">
        <v>12000</v>
      </c>
      <c r="E8858" s="1" t="s">
        <v>25486</v>
      </c>
      <c r="F8858" t="s">
        <v>11974</v>
      </c>
      <c r="G8858" s="1" t="s">
        <v>11973</v>
      </c>
      <c r="H8858" t="s">
        <v>16725</v>
      </c>
      <c r="I8858" t="s">
        <v>16726</v>
      </c>
      <c r="J8858" t="s">
        <v>16727</v>
      </c>
      <c r="K8858">
        <v>0</v>
      </c>
      <c r="L8858">
        <v>0</v>
      </c>
      <c r="M8858">
        <v>0</v>
      </c>
      <c r="N8858">
        <v>999</v>
      </c>
    </row>
    <row r="8859" spans="1:14" s="6" customFormat="1" x14ac:dyDescent="0.2">
      <c r="A8859">
        <v>8854</v>
      </c>
      <c r="B8859">
        <v>19</v>
      </c>
      <c r="C8859" t="s">
        <v>509</v>
      </c>
      <c r="D8859" s="1" t="s">
        <v>12001</v>
      </c>
      <c r="E8859" s="1" t="s">
        <v>25487</v>
      </c>
      <c r="F8859" t="s">
        <v>11974</v>
      </c>
      <c r="G8859" s="1" t="s">
        <v>11973</v>
      </c>
      <c r="H8859" t="s">
        <v>16725</v>
      </c>
      <c r="I8859" t="s">
        <v>16726</v>
      </c>
      <c r="J8859" t="s">
        <v>16727</v>
      </c>
      <c r="K8859">
        <v>0</v>
      </c>
      <c r="L8859">
        <v>0</v>
      </c>
      <c r="M8859">
        <v>0</v>
      </c>
      <c r="N8859">
        <v>999</v>
      </c>
    </row>
    <row r="8860" spans="1:14" s="6" customFormat="1" x14ac:dyDescent="0.2">
      <c r="A8860">
        <v>8855</v>
      </c>
      <c r="B8860">
        <v>19</v>
      </c>
      <c r="C8860" t="s">
        <v>509</v>
      </c>
      <c r="D8860" s="1" t="s">
        <v>12002</v>
      </c>
      <c r="E8860" s="1" t="s">
        <v>25488</v>
      </c>
      <c r="F8860" t="s">
        <v>11974</v>
      </c>
      <c r="G8860" s="1" t="s">
        <v>11973</v>
      </c>
      <c r="H8860" t="s">
        <v>16725</v>
      </c>
      <c r="I8860" t="s">
        <v>16726</v>
      </c>
      <c r="J8860" t="s">
        <v>16727</v>
      </c>
      <c r="K8860">
        <v>0</v>
      </c>
      <c r="L8860">
        <v>0</v>
      </c>
      <c r="M8860">
        <v>0</v>
      </c>
      <c r="N8860">
        <v>999</v>
      </c>
    </row>
    <row r="8861" spans="1:14" s="6" customFormat="1" x14ac:dyDescent="0.2">
      <c r="A8861">
        <v>8856</v>
      </c>
      <c r="B8861">
        <v>19</v>
      </c>
      <c r="C8861" t="s">
        <v>509</v>
      </c>
      <c r="D8861" s="1" t="s">
        <v>12003</v>
      </c>
      <c r="E8861" s="1" t="s">
        <v>25489</v>
      </c>
      <c r="F8861" t="s">
        <v>11974</v>
      </c>
      <c r="G8861" s="1" t="s">
        <v>11973</v>
      </c>
      <c r="H8861" t="s">
        <v>16725</v>
      </c>
      <c r="I8861" t="s">
        <v>16726</v>
      </c>
      <c r="J8861" t="s">
        <v>16727</v>
      </c>
      <c r="K8861">
        <v>0</v>
      </c>
      <c r="L8861">
        <v>0</v>
      </c>
      <c r="M8861">
        <v>0</v>
      </c>
      <c r="N8861">
        <v>999</v>
      </c>
    </row>
    <row r="8862" spans="1:14" s="6" customFormat="1" x14ac:dyDescent="0.2">
      <c r="A8862">
        <v>8857</v>
      </c>
      <c r="B8862">
        <v>19</v>
      </c>
      <c r="C8862" t="s">
        <v>509</v>
      </c>
      <c r="D8862" s="1" t="s">
        <v>12004</v>
      </c>
      <c r="E8862" s="1" t="s">
        <v>25490</v>
      </c>
      <c r="F8862" t="s">
        <v>12006</v>
      </c>
      <c r="G8862" s="1" t="s">
        <v>12005</v>
      </c>
      <c r="H8862" t="s">
        <v>16725</v>
      </c>
      <c r="I8862" t="s">
        <v>16726</v>
      </c>
      <c r="J8862" t="s">
        <v>16727</v>
      </c>
      <c r="K8862">
        <v>0</v>
      </c>
      <c r="L8862">
        <v>0</v>
      </c>
      <c r="M8862">
        <v>0</v>
      </c>
      <c r="N8862">
        <v>999</v>
      </c>
    </row>
    <row r="8863" spans="1:14" s="6" customFormat="1" x14ac:dyDescent="0.2">
      <c r="A8863">
        <v>8858</v>
      </c>
      <c r="B8863">
        <v>13</v>
      </c>
      <c r="C8863" t="s">
        <v>461</v>
      </c>
      <c r="D8863" s="1" t="s">
        <v>12007</v>
      </c>
      <c r="E8863" s="1" t="s">
        <v>25491</v>
      </c>
      <c r="F8863" t="s">
        <v>11994</v>
      </c>
      <c r="G8863" s="1" t="s">
        <v>11993</v>
      </c>
      <c r="H8863" t="s">
        <v>16725</v>
      </c>
      <c r="I8863" t="s">
        <v>16726</v>
      </c>
      <c r="J8863" t="s">
        <v>16727</v>
      </c>
      <c r="K8863">
        <v>614</v>
      </c>
      <c r="L8863" t="s">
        <v>16751</v>
      </c>
      <c r="M8863">
        <v>0</v>
      </c>
      <c r="N8863">
        <v>999</v>
      </c>
    </row>
    <row r="8864" spans="1:14" s="6" customFormat="1" x14ac:dyDescent="0.2">
      <c r="A8864">
        <v>8859</v>
      </c>
      <c r="B8864">
        <v>13</v>
      </c>
      <c r="C8864" t="s">
        <v>461</v>
      </c>
      <c r="D8864" s="1" t="s">
        <v>12008</v>
      </c>
      <c r="E8864" s="1" t="s">
        <v>25492</v>
      </c>
      <c r="F8864" t="s">
        <v>11994</v>
      </c>
      <c r="G8864" s="1" t="s">
        <v>11993</v>
      </c>
      <c r="H8864" t="s">
        <v>16725</v>
      </c>
      <c r="I8864" t="s">
        <v>16726</v>
      </c>
      <c r="J8864" t="s">
        <v>16727</v>
      </c>
      <c r="K8864">
        <v>614</v>
      </c>
      <c r="L8864" t="s">
        <v>16751</v>
      </c>
      <c r="M8864">
        <v>0</v>
      </c>
      <c r="N8864">
        <v>999</v>
      </c>
    </row>
    <row r="8865" spans="1:14" s="6" customFormat="1" x14ac:dyDescent="0.2">
      <c r="A8865">
        <v>8860</v>
      </c>
      <c r="B8865">
        <v>13</v>
      </c>
      <c r="C8865" t="s">
        <v>461</v>
      </c>
      <c r="D8865" s="1" t="s">
        <v>12009</v>
      </c>
      <c r="E8865" s="1" t="s">
        <v>25493</v>
      </c>
      <c r="F8865" t="s">
        <v>11994</v>
      </c>
      <c r="G8865" s="1" t="s">
        <v>11993</v>
      </c>
      <c r="H8865" t="s">
        <v>16725</v>
      </c>
      <c r="I8865" t="s">
        <v>16726</v>
      </c>
      <c r="J8865" t="s">
        <v>16727</v>
      </c>
      <c r="K8865">
        <v>614</v>
      </c>
      <c r="L8865" t="s">
        <v>16751</v>
      </c>
      <c r="M8865">
        <v>0</v>
      </c>
      <c r="N8865">
        <v>999</v>
      </c>
    </row>
    <row r="8866" spans="1:14" s="6" customFormat="1" x14ac:dyDescent="0.2">
      <c r="A8866">
        <v>8861</v>
      </c>
      <c r="B8866">
        <v>13</v>
      </c>
      <c r="C8866" t="s">
        <v>461</v>
      </c>
      <c r="D8866" s="1" t="s">
        <v>12010</v>
      </c>
      <c r="E8866" s="1" t="s">
        <v>25494</v>
      </c>
      <c r="F8866" t="s">
        <v>11994</v>
      </c>
      <c r="G8866" s="1" t="s">
        <v>11993</v>
      </c>
      <c r="H8866" t="s">
        <v>16725</v>
      </c>
      <c r="I8866" t="s">
        <v>16726</v>
      </c>
      <c r="J8866" t="s">
        <v>16727</v>
      </c>
      <c r="K8866">
        <v>614</v>
      </c>
      <c r="L8866" t="s">
        <v>16751</v>
      </c>
      <c r="M8866">
        <v>0</v>
      </c>
      <c r="N8866">
        <v>999</v>
      </c>
    </row>
    <row r="8867" spans="1:14" s="6" customFormat="1" x14ac:dyDescent="0.2">
      <c r="A8867">
        <v>8862</v>
      </c>
      <c r="B8867">
        <v>13</v>
      </c>
      <c r="C8867" t="s">
        <v>461</v>
      </c>
      <c r="D8867" s="1" t="s">
        <v>12011</v>
      </c>
      <c r="E8867" s="1" t="s">
        <v>25495</v>
      </c>
      <c r="F8867" t="s">
        <v>12013</v>
      </c>
      <c r="G8867" s="1" t="s">
        <v>12012</v>
      </c>
      <c r="H8867" t="s">
        <v>16725</v>
      </c>
      <c r="I8867" t="s">
        <v>16726</v>
      </c>
      <c r="J8867" t="s">
        <v>16727</v>
      </c>
      <c r="K8867">
        <v>614</v>
      </c>
      <c r="L8867" t="s">
        <v>16751</v>
      </c>
      <c r="M8867">
        <v>0</v>
      </c>
      <c r="N8867">
        <v>999</v>
      </c>
    </row>
    <row r="8868" spans="1:14" s="6" customFormat="1" x14ac:dyDescent="0.2">
      <c r="A8868">
        <v>8863</v>
      </c>
      <c r="B8868">
        <v>13</v>
      </c>
      <c r="C8868" t="s">
        <v>461</v>
      </c>
      <c r="D8868" s="1" t="s">
        <v>12014</v>
      </c>
      <c r="E8868" s="1" t="s">
        <v>25496</v>
      </c>
      <c r="F8868" t="s">
        <v>12013</v>
      </c>
      <c r="G8868" s="1" t="s">
        <v>12012</v>
      </c>
      <c r="H8868" t="s">
        <v>16725</v>
      </c>
      <c r="I8868" t="s">
        <v>16726</v>
      </c>
      <c r="J8868" t="s">
        <v>16727</v>
      </c>
      <c r="K8868">
        <v>614</v>
      </c>
      <c r="L8868" t="s">
        <v>16751</v>
      </c>
      <c r="M8868">
        <v>0</v>
      </c>
      <c r="N8868">
        <v>999</v>
      </c>
    </row>
    <row r="8869" spans="1:14" s="6" customFormat="1" x14ac:dyDescent="0.2">
      <c r="A8869">
        <v>8864</v>
      </c>
      <c r="B8869">
        <v>19</v>
      </c>
      <c r="C8869" t="s">
        <v>509</v>
      </c>
      <c r="D8869" s="1" t="s">
        <v>12015</v>
      </c>
      <c r="E8869" s="1" t="s">
        <v>25497</v>
      </c>
      <c r="F8869" t="s">
        <v>12006</v>
      </c>
      <c r="G8869" s="1" t="s">
        <v>12005</v>
      </c>
      <c r="H8869" t="s">
        <v>16725</v>
      </c>
      <c r="I8869" t="s">
        <v>16726</v>
      </c>
      <c r="J8869" t="s">
        <v>16727</v>
      </c>
      <c r="K8869">
        <v>0</v>
      </c>
      <c r="L8869">
        <v>0</v>
      </c>
      <c r="M8869">
        <v>0</v>
      </c>
      <c r="N8869">
        <v>999</v>
      </c>
    </row>
    <row r="8870" spans="1:14" s="6" customFormat="1" x14ac:dyDescent="0.2">
      <c r="A8870">
        <v>8865</v>
      </c>
      <c r="B8870">
        <v>19</v>
      </c>
      <c r="C8870" t="s">
        <v>509</v>
      </c>
      <c r="D8870" s="1" t="s">
        <v>12016</v>
      </c>
      <c r="E8870" s="1" t="s">
        <v>25498</v>
      </c>
      <c r="F8870" t="s">
        <v>12006</v>
      </c>
      <c r="G8870" s="1" t="s">
        <v>12005</v>
      </c>
      <c r="H8870" t="s">
        <v>16725</v>
      </c>
      <c r="I8870" t="s">
        <v>16726</v>
      </c>
      <c r="J8870" t="s">
        <v>16727</v>
      </c>
      <c r="K8870">
        <v>0</v>
      </c>
      <c r="L8870">
        <v>0</v>
      </c>
      <c r="M8870">
        <v>0</v>
      </c>
      <c r="N8870">
        <v>999</v>
      </c>
    </row>
    <row r="8871" spans="1:14" s="6" customFormat="1" x14ac:dyDescent="0.2">
      <c r="A8871">
        <v>8866</v>
      </c>
      <c r="B8871">
        <v>19</v>
      </c>
      <c r="C8871" t="s">
        <v>509</v>
      </c>
      <c r="D8871" s="1" t="s">
        <v>12017</v>
      </c>
      <c r="E8871" s="1" t="s">
        <v>25499</v>
      </c>
      <c r="F8871" t="s">
        <v>12006</v>
      </c>
      <c r="G8871" s="1" t="s">
        <v>12005</v>
      </c>
      <c r="H8871" t="s">
        <v>16725</v>
      </c>
      <c r="I8871" t="s">
        <v>16726</v>
      </c>
      <c r="J8871" t="s">
        <v>16727</v>
      </c>
      <c r="K8871">
        <v>0</v>
      </c>
      <c r="L8871">
        <v>0</v>
      </c>
      <c r="M8871">
        <v>0</v>
      </c>
      <c r="N8871">
        <v>999</v>
      </c>
    </row>
    <row r="8872" spans="1:14" s="6" customFormat="1" x14ac:dyDescent="0.2">
      <c r="A8872">
        <v>8867</v>
      </c>
      <c r="B8872">
        <v>19</v>
      </c>
      <c r="C8872" t="s">
        <v>509</v>
      </c>
      <c r="D8872" s="1" t="s">
        <v>12018</v>
      </c>
      <c r="E8872" s="1" t="s">
        <v>25500</v>
      </c>
      <c r="F8872" t="s">
        <v>12006</v>
      </c>
      <c r="G8872" s="1" t="s">
        <v>12005</v>
      </c>
      <c r="H8872" t="s">
        <v>16725</v>
      </c>
      <c r="I8872" t="s">
        <v>16726</v>
      </c>
      <c r="J8872" t="s">
        <v>16727</v>
      </c>
      <c r="K8872">
        <v>0</v>
      </c>
      <c r="L8872">
        <v>0</v>
      </c>
      <c r="M8872">
        <v>0</v>
      </c>
      <c r="N8872">
        <v>999</v>
      </c>
    </row>
    <row r="8873" spans="1:14" s="6" customFormat="1" x14ac:dyDescent="0.2">
      <c r="A8873">
        <v>8868</v>
      </c>
      <c r="B8873">
        <v>19</v>
      </c>
      <c r="C8873" t="s">
        <v>509</v>
      </c>
      <c r="D8873" s="1" t="s">
        <v>12019</v>
      </c>
      <c r="E8873" s="1" t="s">
        <v>25501</v>
      </c>
      <c r="F8873" t="s">
        <v>12006</v>
      </c>
      <c r="G8873" s="1" t="s">
        <v>12005</v>
      </c>
      <c r="H8873" t="s">
        <v>16725</v>
      </c>
      <c r="I8873" t="s">
        <v>16726</v>
      </c>
      <c r="J8873" t="s">
        <v>16727</v>
      </c>
      <c r="K8873">
        <v>0</v>
      </c>
      <c r="L8873">
        <v>0</v>
      </c>
      <c r="M8873">
        <v>0</v>
      </c>
      <c r="N8873">
        <v>999</v>
      </c>
    </row>
    <row r="8874" spans="1:14" s="6" customFormat="1" x14ac:dyDescent="0.2">
      <c r="A8874">
        <v>8869</v>
      </c>
      <c r="B8874">
        <v>15</v>
      </c>
      <c r="C8874" t="s">
        <v>7763</v>
      </c>
      <c r="D8874" s="1" t="s">
        <v>12020</v>
      </c>
      <c r="E8874" s="1" t="s">
        <v>25502</v>
      </c>
      <c r="F8874" t="s">
        <v>11825</v>
      </c>
      <c r="G8874" s="1" t="s">
        <v>11824</v>
      </c>
      <c r="H8874" t="s">
        <v>16733</v>
      </c>
      <c r="I8874" t="s">
        <v>16734</v>
      </c>
      <c r="J8874" t="s">
        <v>16735</v>
      </c>
      <c r="K8874">
        <v>614</v>
      </c>
      <c r="L8874" t="s">
        <v>16816</v>
      </c>
      <c r="M8874">
        <v>10</v>
      </c>
      <c r="N8874">
        <v>54</v>
      </c>
    </row>
    <row r="8875" spans="1:14" s="6" customFormat="1" x14ac:dyDescent="0.2">
      <c r="A8875">
        <v>8870</v>
      </c>
      <c r="B8875">
        <v>15</v>
      </c>
      <c r="C8875" t="s">
        <v>7763</v>
      </c>
      <c r="D8875" s="1" t="s">
        <v>12021</v>
      </c>
      <c r="E8875" s="1" t="s">
        <v>25503</v>
      </c>
      <c r="F8875" t="s">
        <v>11825</v>
      </c>
      <c r="G8875" s="1" t="s">
        <v>11824</v>
      </c>
      <c r="H8875" t="s">
        <v>16733</v>
      </c>
      <c r="I8875" t="s">
        <v>16734</v>
      </c>
      <c r="J8875" t="s">
        <v>16735</v>
      </c>
      <c r="K8875">
        <v>614</v>
      </c>
      <c r="L8875" t="s">
        <v>16816</v>
      </c>
      <c r="M8875">
        <v>10</v>
      </c>
      <c r="N8875">
        <v>54</v>
      </c>
    </row>
    <row r="8876" spans="1:14" s="6" customFormat="1" x14ac:dyDescent="0.2">
      <c r="A8876">
        <v>8871</v>
      </c>
      <c r="B8876">
        <v>15</v>
      </c>
      <c r="C8876" t="s">
        <v>7763</v>
      </c>
      <c r="D8876" s="1" t="s">
        <v>12022</v>
      </c>
      <c r="E8876" s="1" t="s">
        <v>25504</v>
      </c>
      <c r="F8876" t="s">
        <v>11825</v>
      </c>
      <c r="G8876" s="1" t="s">
        <v>11824</v>
      </c>
      <c r="H8876" t="s">
        <v>16733</v>
      </c>
      <c r="I8876" t="s">
        <v>16734</v>
      </c>
      <c r="J8876" t="s">
        <v>16735</v>
      </c>
      <c r="K8876">
        <v>614</v>
      </c>
      <c r="L8876" t="s">
        <v>16816</v>
      </c>
      <c r="M8876">
        <v>10</v>
      </c>
      <c r="N8876">
        <v>54</v>
      </c>
    </row>
    <row r="8877" spans="1:14" s="6" customFormat="1" x14ac:dyDescent="0.2">
      <c r="A8877">
        <v>8872</v>
      </c>
      <c r="B8877">
        <v>15</v>
      </c>
      <c r="C8877" t="s">
        <v>7763</v>
      </c>
      <c r="D8877" s="1" t="s">
        <v>12023</v>
      </c>
      <c r="E8877" s="1" t="s">
        <v>25505</v>
      </c>
      <c r="F8877" t="s">
        <v>11825</v>
      </c>
      <c r="G8877" s="1" t="s">
        <v>11824</v>
      </c>
      <c r="H8877" t="s">
        <v>16733</v>
      </c>
      <c r="I8877" t="s">
        <v>16734</v>
      </c>
      <c r="J8877" t="s">
        <v>16735</v>
      </c>
      <c r="K8877">
        <v>614</v>
      </c>
      <c r="L8877" t="s">
        <v>16816</v>
      </c>
      <c r="M8877">
        <v>10</v>
      </c>
      <c r="N8877">
        <v>54</v>
      </c>
    </row>
    <row r="8878" spans="1:14" s="6" customFormat="1" x14ac:dyDescent="0.2">
      <c r="A8878">
        <v>8873</v>
      </c>
      <c r="B8878">
        <v>15</v>
      </c>
      <c r="C8878" t="s">
        <v>7763</v>
      </c>
      <c r="D8878" s="1" t="s">
        <v>12024</v>
      </c>
      <c r="E8878" s="1" t="s">
        <v>25506</v>
      </c>
      <c r="F8878" t="s">
        <v>11825</v>
      </c>
      <c r="G8878" s="1" t="s">
        <v>11824</v>
      </c>
      <c r="H8878" t="s">
        <v>16733</v>
      </c>
      <c r="I8878" t="s">
        <v>16734</v>
      </c>
      <c r="J8878" t="s">
        <v>16735</v>
      </c>
      <c r="K8878">
        <v>614</v>
      </c>
      <c r="L8878" t="s">
        <v>16816</v>
      </c>
      <c r="M8878">
        <v>10</v>
      </c>
      <c r="N8878">
        <v>54</v>
      </c>
    </row>
    <row r="8879" spans="1:14" s="6" customFormat="1" x14ac:dyDescent="0.2">
      <c r="A8879">
        <v>8874</v>
      </c>
      <c r="B8879">
        <v>15</v>
      </c>
      <c r="C8879" t="s">
        <v>7763</v>
      </c>
      <c r="D8879" s="1" t="s">
        <v>12025</v>
      </c>
      <c r="E8879" s="1" t="s">
        <v>25507</v>
      </c>
      <c r="F8879" t="s">
        <v>11825</v>
      </c>
      <c r="G8879" s="1" t="s">
        <v>11824</v>
      </c>
      <c r="H8879" t="s">
        <v>16733</v>
      </c>
      <c r="I8879" t="s">
        <v>16734</v>
      </c>
      <c r="J8879" t="s">
        <v>16735</v>
      </c>
      <c r="K8879">
        <v>614</v>
      </c>
      <c r="L8879" t="s">
        <v>16816</v>
      </c>
      <c r="M8879">
        <v>10</v>
      </c>
      <c r="N8879">
        <v>54</v>
      </c>
    </row>
    <row r="8880" spans="1:14" s="6" customFormat="1" x14ac:dyDescent="0.2">
      <c r="A8880">
        <v>8875</v>
      </c>
      <c r="B8880">
        <v>19</v>
      </c>
      <c r="C8880" t="s">
        <v>509</v>
      </c>
      <c r="D8880" s="1" t="s">
        <v>12026</v>
      </c>
      <c r="E8880" s="1" t="s">
        <v>25508</v>
      </c>
      <c r="F8880" t="s">
        <v>12006</v>
      </c>
      <c r="G8880" s="1" t="s">
        <v>12005</v>
      </c>
      <c r="H8880" t="s">
        <v>16725</v>
      </c>
      <c r="I8880" t="s">
        <v>16726</v>
      </c>
      <c r="J8880" t="s">
        <v>16727</v>
      </c>
      <c r="K8880">
        <v>0</v>
      </c>
      <c r="L8880">
        <v>0</v>
      </c>
      <c r="M8880">
        <v>0</v>
      </c>
      <c r="N8880">
        <v>999</v>
      </c>
    </row>
    <row r="8881" spans="1:14" s="6" customFormat="1" x14ac:dyDescent="0.2">
      <c r="A8881">
        <v>8876</v>
      </c>
      <c r="B8881">
        <v>19</v>
      </c>
      <c r="C8881" t="s">
        <v>509</v>
      </c>
      <c r="D8881" s="1" t="s">
        <v>12027</v>
      </c>
      <c r="E8881" s="1" t="s">
        <v>25509</v>
      </c>
      <c r="F8881" t="s">
        <v>12006</v>
      </c>
      <c r="G8881" s="1" t="s">
        <v>12005</v>
      </c>
      <c r="H8881" t="s">
        <v>16725</v>
      </c>
      <c r="I8881" t="s">
        <v>16726</v>
      </c>
      <c r="J8881" t="s">
        <v>16727</v>
      </c>
      <c r="K8881">
        <v>0</v>
      </c>
      <c r="L8881">
        <v>0</v>
      </c>
      <c r="M8881">
        <v>0</v>
      </c>
      <c r="N8881">
        <v>999</v>
      </c>
    </row>
    <row r="8882" spans="1:14" s="6" customFormat="1" x14ac:dyDescent="0.2">
      <c r="A8882">
        <v>8877</v>
      </c>
      <c r="B8882">
        <v>19</v>
      </c>
      <c r="C8882" t="s">
        <v>509</v>
      </c>
      <c r="D8882" s="1" t="s">
        <v>12028</v>
      </c>
      <c r="E8882" s="1" t="s">
        <v>25510</v>
      </c>
      <c r="F8882" t="s">
        <v>12006</v>
      </c>
      <c r="G8882" s="1" t="s">
        <v>12005</v>
      </c>
      <c r="H8882" t="s">
        <v>16725</v>
      </c>
      <c r="I8882" t="s">
        <v>16726</v>
      </c>
      <c r="J8882" t="s">
        <v>16727</v>
      </c>
      <c r="K8882">
        <v>0</v>
      </c>
      <c r="L8882">
        <v>0</v>
      </c>
      <c r="M8882">
        <v>0</v>
      </c>
      <c r="N8882">
        <v>999</v>
      </c>
    </row>
    <row r="8883" spans="1:14" s="6" customFormat="1" x14ac:dyDescent="0.2">
      <c r="A8883">
        <v>8878</v>
      </c>
      <c r="B8883">
        <v>19</v>
      </c>
      <c r="C8883" t="s">
        <v>509</v>
      </c>
      <c r="D8883" s="1" t="s">
        <v>12029</v>
      </c>
      <c r="E8883" s="1" t="s">
        <v>25511</v>
      </c>
      <c r="F8883" t="s">
        <v>12006</v>
      </c>
      <c r="G8883" s="1" t="s">
        <v>12005</v>
      </c>
      <c r="H8883" t="s">
        <v>16725</v>
      </c>
      <c r="I8883" t="s">
        <v>16726</v>
      </c>
      <c r="J8883" t="s">
        <v>16727</v>
      </c>
      <c r="K8883">
        <v>0</v>
      </c>
      <c r="L8883">
        <v>0</v>
      </c>
      <c r="M8883">
        <v>0</v>
      </c>
      <c r="N8883">
        <v>999</v>
      </c>
    </row>
    <row r="8884" spans="1:14" s="6" customFormat="1" x14ac:dyDescent="0.2">
      <c r="A8884">
        <v>8879</v>
      </c>
      <c r="B8884">
        <v>19</v>
      </c>
      <c r="C8884" t="s">
        <v>509</v>
      </c>
      <c r="D8884" s="1" t="s">
        <v>12030</v>
      </c>
      <c r="E8884" s="1" t="s">
        <v>25512</v>
      </c>
      <c r="F8884" t="s">
        <v>12032</v>
      </c>
      <c r="G8884" s="1" t="s">
        <v>12031</v>
      </c>
      <c r="H8884" t="s">
        <v>16725</v>
      </c>
      <c r="I8884" t="s">
        <v>16726</v>
      </c>
      <c r="J8884" t="s">
        <v>16727</v>
      </c>
      <c r="K8884">
        <v>0</v>
      </c>
      <c r="L8884">
        <v>0</v>
      </c>
      <c r="M8884">
        <v>0</v>
      </c>
      <c r="N8884">
        <v>999</v>
      </c>
    </row>
    <row r="8885" spans="1:14" s="6" customFormat="1" x14ac:dyDescent="0.2">
      <c r="A8885">
        <v>8880</v>
      </c>
      <c r="B8885">
        <v>19</v>
      </c>
      <c r="C8885" t="s">
        <v>509</v>
      </c>
      <c r="D8885" s="1" t="s">
        <v>12033</v>
      </c>
      <c r="E8885" s="1" t="s">
        <v>25513</v>
      </c>
      <c r="F8885" t="s">
        <v>12035</v>
      </c>
      <c r="G8885" s="1" t="s">
        <v>12034</v>
      </c>
      <c r="H8885" t="s">
        <v>16725</v>
      </c>
      <c r="I8885" t="s">
        <v>16726</v>
      </c>
      <c r="J8885" t="s">
        <v>16727</v>
      </c>
      <c r="K8885">
        <v>0</v>
      </c>
      <c r="L8885">
        <v>0</v>
      </c>
      <c r="M8885">
        <v>0</v>
      </c>
      <c r="N8885">
        <v>999</v>
      </c>
    </row>
    <row r="8886" spans="1:14" s="6" customFormat="1" x14ac:dyDescent="0.2">
      <c r="A8886">
        <v>8881</v>
      </c>
      <c r="B8886">
        <v>19</v>
      </c>
      <c r="C8886" t="s">
        <v>509</v>
      </c>
      <c r="D8886" s="1" t="s">
        <v>12036</v>
      </c>
      <c r="E8886" s="1" t="s">
        <v>25514</v>
      </c>
      <c r="F8886" t="s">
        <v>12035</v>
      </c>
      <c r="G8886" s="1" t="s">
        <v>12034</v>
      </c>
      <c r="H8886" t="s">
        <v>16725</v>
      </c>
      <c r="I8886" t="s">
        <v>16726</v>
      </c>
      <c r="J8886" t="s">
        <v>16727</v>
      </c>
      <c r="K8886">
        <v>0</v>
      </c>
      <c r="L8886">
        <v>0</v>
      </c>
      <c r="M8886">
        <v>0</v>
      </c>
      <c r="N8886">
        <v>999</v>
      </c>
    </row>
    <row r="8887" spans="1:14" s="6" customFormat="1" x14ac:dyDescent="0.2">
      <c r="A8887">
        <v>8882</v>
      </c>
      <c r="B8887">
        <v>19</v>
      </c>
      <c r="C8887" t="s">
        <v>509</v>
      </c>
      <c r="D8887" s="1" t="s">
        <v>12037</v>
      </c>
      <c r="E8887" s="1" t="s">
        <v>25515</v>
      </c>
      <c r="F8887" t="s">
        <v>12035</v>
      </c>
      <c r="G8887" s="1" t="s">
        <v>12034</v>
      </c>
      <c r="H8887" t="s">
        <v>16725</v>
      </c>
      <c r="I8887" t="s">
        <v>16726</v>
      </c>
      <c r="J8887" t="s">
        <v>16727</v>
      </c>
      <c r="K8887">
        <v>0</v>
      </c>
      <c r="L8887">
        <v>0</v>
      </c>
      <c r="M8887">
        <v>0</v>
      </c>
      <c r="N8887">
        <v>999</v>
      </c>
    </row>
    <row r="8888" spans="1:14" s="6" customFormat="1" x14ac:dyDescent="0.2">
      <c r="A8888">
        <v>8883</v>
      </c>
      <c r="B8888">
        <v>19</v>
      </c>
      <c r="C8888" t="s">
        <v>509</v>
      </c>
      <c r="D8888" s="1" t="s">
        <v>12038</v>
      </c>
      <c r="E8888" s="1" t="s">
        <v>25516</v>
      </c>
      <c r="F8888" t="s">
        <v>12035</v>
      </c>
      <c r="G8888" s="1" t="s">
        <v>12034</v>
      </c>
      <c r="H8888" t="s">
        <v>16725</v>
      </c>
      <c r="I8888" t="s">
        <v>16726</v>
      </c>
      <c r="J8888" t="s">
        <v>16727</v>
      </c>
      <c r="K8888">
        <v>0</v>
      </c>
      <c r="L8888">
        <v>0</v>
      </c>
      <c r="M8888">
        <v>0</v>
      </c>
      <c r="N8888">
        <v>999</v>
      </c>
    </row>
    <row r="8889" spans="1:14" s="6" customFormat="1" x14ac:dyDescent="0.2">
      <c r="A8889">
        <v>8884</v>
      </c>
      <c r="B8889">
        <v>19</v>
      </c>
      <c r="C8889" t="s">
        <v>509</v>
      </c>
      <c r="D8889" s="1" t="s">
        <v>12039</v>
      </c>
      <c r="E8889" s="1" t="s">
        <v>25517</v>
      </c>
      <c r="F8889" t="s">
        <v>12035</v>
      </c>
      <c r="G8889" s="1" t="s">
        <v>12034</v>
      </c>
      <c r="H8889" t="s">
        <v>16725</v>
      </c>
      <c r="I8889" t="s">
        <v>16726</v>
      </c>
      <c r="J8889" t="s">
        <v>16727</v>
      </c>
      <c r="K8889">
        <v>0</v>
      </c>
      <c r="L8889">
        <v>0</v>
      </c>
      <c r="M8889">
        <v>0</v>
      </c>
      <c r="N8889">
        <v>999</v>
      </c>
    </row>
    <row r="8890" spans="1:14" s="6" customFormat="1" x14ac:dyDescent="0.2">
      <c r="A8890">
        <v>8885</v>
      </c>
      <c r="B8890">
        <v>19</v>
      </c>
      <c r="C8890" t="s">
        <v>509</v>
      </c>
      <c r="D8890" s="1" t="s">
        <v>12040</v>
      </c>
      <c r="E8890" s="1" t="s">
        <v>25518</v>
      </c>
      <c r="F8890" t="s">
        <v>12035</v>
      </c>
      <c r="G8890" s="1" t="s">
        <v>12034</v>
      </c>
      <c r="H8890" t="s">
        <v>16725</v>
      </c>
      <c r="I8890" t="s">
        <v>16726</v>
      </c>
      <c r="J8890" t="s">
        <v>16727</v>
      </c>
      <c r="K8890">
        <v>0</v>
      </c>
      <c r="L8890">
        <v>0</v>
      </c>
      <c r="M8890">
        <v>0</v>
      </c>
      <c r="N8890">
        <v>999</v>
      </c>
    </row>
    <row r="8891" spans="1:14" s="6" customFormat="1" x14ac:dyDescent="0.2">
      <c r="A8891">
        <v>8886</v>
      </c>
      <c r="B8891">
        <v>7</v>
      </c>
      <c r="C8891" t="s">
        <v>10855</v>
      </c>
      <c r="D8891" s="1" t="s">
        <v>12041</v>
      </c>
      <c r="E8891" s="1" t="s">
        <v>25519</v>
      </c>
      <c r="F8891" t="s">
        <v>11900</v>
      </c>
      <c r="G8891" s="1" t="s">
        <v>11899</v>
      </c>
      <c r="H8891" t="s">
        <v>16725</v>
      </c>
      <c r="I8891" t="s">
        <v>16726</v>
      </c>
      <c r="J8891" t="s">
        <v>16727</v>
      </c>
      <c r="K8891">
        <v>614</v>
      </c>
      <c r="L8891" t="s">
        <v>16830</v>
      </c>
      <c r="M8891">
        <v>0</v>
      </c>
      <c r="N8891">
        <v>999</v>
      </c>
    </row>
    <row r="8892" spans="1:14" s="6" customFormat="1" x14ac:dyDescent="0.2">
      <c r="A8892">
        <v>8887</v>
      </c>
      <c r="B8892">
        <v>7</v>
      </c>
      <c r="C8892" t="s">
        <v>10855</v>
      </c>
      <c r="D8892" s="1" t="s">
        <v>12042</v>
      </c>
      <c r="E8892" s="1" t="s">
        <v>25520</v>
      </c>
      <c r="F8892" t="s">
        <v>11900</v>
      </c>
      <c r="G8892" s="1" t="s">
        <v>11899</v>
      </c>
      <c r="H8892" t="s">
        <v>16725</v>
      </c>
      <c r="I8892" t="s">
        <v>16726</v>
      </c>
      <c r="J8892" t="s">
        <v>16727</v>
      </c>
      <c r="K8892">
        <v>614</v>
      </c>
      <c r="L8892" t="s">
        <v>16830</v>
      </c>
      <c r="M8892">
        <v>0</v>
      </c>
      <c r="N8892">
        <v>999</v>
      </c>
    </row>
    <row r="8893" spans="1:14" s="6" customFormat="1" x14ac:dyDescent="0.2">
      <c r="A8893">
        <v>8888</v>
      </c>
      <c r="B8893">
        <v>7</v>
      </c>
      <c r="C8893" t="s">
        <v>10855</v>
      </c>
      <c r="D8893" s="1" t="s">
        <v>12043</v>
      </c>
      <c r="E8893" s="1" t="s">
        <v>25521</v>
      </c>
      <c r="F8893" t="s">
        <v>11900</v>
      </c>
      <c r="G8893" s="1" t="s">
        <v>11899</v>
      </c>
      <c r="H8893" t="s">
        <v>16725</v>
      </c>
      <c r="I8893" t="s">
        <v>16726</v>
      </c>
      <c r="J8893" t="s">
        <v>16727</v>
      </c>
      <c r="K8893">
        <v>614</v>
      </c>
      <c r="L8893" t="s">
        <v>16830</v>
      </c>
      <c r="M8893">
        <v>0</v>
      </c>
      <c r="N8893">
        <v>999</v>
      </c>
    </row>
    <row r="8894" spans="1:14" s="6" customFormat="1" x14ac:dyDescent="0.2">
      <c r="A8894">
        <v>8889</v>
      </c>
      <c r="B8894">
        <v>7</v>
      </c>
      <c r="C8894" t="s">
        <v>10855</v>
      </c>
      <c r="D8894" s="1" t="s">
        <v>12044</v>
      </c>
      <c r="E8894" s="1" t="s">
        <v>25522</v>
      </c>
      <c r="F8894" t="s">
        <v>11900</v>
      </c>
      <c r="G8894" s="1" t="s">
        <v>11899</v>
      </c>
      <c r="H8894" t="s">
        <v>16725</v>
      </c>
      <c r="I8894" t="s">
        <v>16726</v>
      </c>
      <c r="J8894" t="s">
        <v>16727</v>
      </c>
      <c r="K8894">
        <v>614</v>
      </c>
      <c r="L8894" t="s">
        <v>16830</v>
      </c>
      <c r="M8894">
        <v>0</v>
      </c>
      <c r="N8894">
        <v>999</v>
      </c>
    </row>
    <row r="8895" spans="1:14" s="6" customFormat="1" x14ac:dyDescent="0.2">
      <c r="A8895">
        <v>8890</v>
      </c>
      <c r="B8895">
        <v>7</v>
      </c>
      <c r="C8895" t="s">
        <v>10855</v>
      </c>
      <c r="D8895" s="1" t="s">
        <v>12045</v>
      </c>
      <c r="E8895" s="1" t="s">
        <v>25523</v>
      </c>
      <c r="F8895" t="s">
        <v>11900</v>
      </c>
      <c r="G8895" s="1" t="s">
        <v>11899</v>
      </c>
      <c r="H8895" t="s">
        <v>16725</v>
      </c>
      <c r="I8895" t="s">
        <v>16726</v>
      </c>
      <c r="J8895" t="s">
        <v>16727</v>
      </c>
      <c r="K8895">
        <v>614</v>
      </c>
      <c r="L8895" t="s">
        <v>16830</v>
      </c>
      <c r="M8895">
        <v>0</v>
      </c>
      <c r="N8895">
        <v>999</v>
      </c>
    </row>
    <row r="8896" spans="1:14" s="6" customFormat="1" x14ac:dyDescent="0.2">
      <c r="A8896">
        <v>8891</v>
      </c>
      <c r="B8896">
        <v>7</v>
      </c>
      <c r="C8896" t="s">
        <v>10855</v>
      </c>
      <c r="D8896" s="1" t="s">
        <v>12046</v>
      </c>
      <c r="E8896" s="1" t="s">
        <v>25524</v>
      </c>
      <c r="F8896" t="s">
        <v>12048</v>
      </c>
      <c r="G8896" s="1" t="s">
        <v>12047</v>
      </c>
      <c r="H8896" t="s">
        <v>16725</v>
      </c>
      <c r="I8896" t="s">
        <v>16726</v>
      </c>
      <c r="J8896" t="s">
        <v>16727</v>
      </c>
      <c r="K8896">
        <v>614</v>
      </c>
      <c r="L8896" t="s">
        <v>16830</v>
      </c>
      <c r="M8896">
        <v>0</v>
      </c>
      <c r="N8896">
        <v>999</v>
      </c>
    </row>
    <row r="8897" spans="1:14" s="6" customFormat="1" x14ac:dyDescent="0.2">
      <c r="A8897">
        <v>8892</v>
      </c>
      <c r="B8897">
        <v>7</v>
      </c>
      <c r="C8897" t="s">
        <v>10855</v>
      </c>
      <c r="D8897" s="1" t="s">
        <v>12049</v>
      </c>
      <c r="E8897" s="1" t="s">
        <v>25525</v>
      </c>
      <c r="F8897" t="s">
        <v>12048</v>
      </c>
      <c r="G8897" s="1" t="s">
        <v>12047</v>
      </c>
      <c r="H8897" t="s">
        <v>16725</v>
      </c>
      <c r="I8897" t="s">
        <v>16726</v>
      </c>
      <c r="J8897" t="s">
        <v>16727</v>
      </c>
      <c r="K8897">
        <v>614</v>
      </c>
      <c r="L8897" t="s">
        <v>16830</v>
      </c>
      <c r="M8897">
        <v>0</v>
      </c>
      <c r="N8897">
        <v>999</v>
      </c>
    </row>
    <row r="8898" spans="1:14" s="6" customFormat="1" x14ac:dyDescent="0.2">
      <c r="A8898">
        <v>8893</v>
      </c>
      <c r="B8898">
        <v>20</v>
      </c>
      <c r="C8898" t="s">
        <v>751</v>
      </c>
      <c r="D8898" s="1" t="s">
        <v>12050</v>
      </c>
      <c r="E8898" s="1" t="s">
        <v>25526</v>
      </c>
      <c r="F8898" t="s">
        <v>11965</v>
      </c>
      <c r="G8898" s="1" t="s">
        <v>11964</v>
      </c>
      <c r="H8898" t="s">
        <v>16725</v>
      </c>
      <c r="I8898" t="s">
        <v>16726</v>
      </c>
      <c r="J8898" t="s">
        <v>16727</v>
      </c>
      <c r="K8898">
        <v>510</v>
      </c>
      <c r="L8898" t="s">
        <v>16776</v>
      </c>
      <c r="M8898">
        <v>0</v>
      </c>
      <c r="N8898">
        <v>999</v>
      </c>
    </row>
    <row r="8899" spans="1:14" s="6" customFormat="1" x14ac:dyDescent="0.2">
      <c r="A8899">
        <v>8894</v>
      </c>
      <c r="B8899">
        <v>20</v>
      </c>
      <c r="C8899" t="s">
        <v>751</v>
      </c>
      <c r="D8899" s="1" t="s">
        <v>12051</v>
      </c>
      <c r="E8899" s="1" t="s">
        <v>25527</v>
      </c>
      <c r="F8899" t="s">
        <v>11965</v>
      </c>
      <c r="G8899" s="1" t="s">
        <v>11964</v>
      </c>
      <c r="H8899" t="s">
        <v>16725</v>
      </c>
      <c r="I8899" t="s">
        <v>16726</v>
      </c>
      <c r="J8899" t="s">
        <v>16727</v>
      </c>
      <c r="K8899">
        <v>510</v>
      </c>
      <c r="L8899" t="s">
        <v>16776</v>
      </c>
      <c r="M8899">
        <v>0</v>
      </c>
      <c r="N8899">
        <v>999</v>
      </c>
    </row>
    <row r="8900" spans="1:14" s="6" customFormat="1" x14ac:dyDescent="0.2">
      <c r="A8900">
        <v>8895</v>
      </c>
      <c r="B8900">
        <v>20</v>
      </c>
      <c r="C8900" t="s">
        <v>751</v>
      </c>
      <c r="D8900" s="1" t="s">
        <v>12052</v>
      </c>
      <c r="E8900" s="1" t="s">
        <v>25528</v>
      </c>
      <c r="F8900" t="s">
        <v>11965</v>
      </c>
      <c r="G8900" s="1" t="s">
        <v>11964</v>
      </c>
      <c r="H8900" t="s">
        <v>16725</v>
      </c>
      <c r="I8900" t="s">
        <v>16726</v>
      </c>
      <c r="J8900" t="s">
        <v>16727</v>
      </c>
      <c r="K8900">
        <v>510</v>
      </c>
      <c r="L8900" t="s">
        <v>16776</v>
      </c>
      <c r="M8900">
        <v>0</v>
      </c>
      <c r="N8900">
        <v>999</v>
      </c>
    </row>
    <row r="8901" spans="1:14" s="6" customFormat="1" x14ac:dyDescent="0.2">
      <c r="A8901">
        <v>8896</v>
      </c>
      <c r="B8901">
        <v>20</v>
      </c>
      <c r="C8901" t="s">
        <v>751</v>
      </c>
      <c r="D8901" s="1" t="s">
        <v>12053</v>
      </c>
      <c r="E8901" s="1" t="s">
        <v>25529</v>
      </c>
      <c r="F8901" t="s">
        <v>11965</v>
      </c>
      <c r="G8901" s="1" t="s">
        <v>11964</v>
      </c>
      <c r="H8901" t="s">
        <v>16725</v>
      </c>
      <c r="I8901" t="s">
        <v>16726</v>
      </c>
      <c r="J8901" t="s">
        <v>16727</v>
      </c>
      <c r="K8901">
        <v>510</v>
      </c>
      <c r="L8901" t="s">
        <v>16776</v>
      </c>
      <c r="M8901">
        <v>0</v>
      </c>
      <c r="N8901">
        <v>999</v>
      </c>
    </row>
    <row r="8902" spans="1:14" s="6" customFormat="1" x14ac:dyDescent="0.2">
      <c r="A8902">
        <v>8897</v>
      </c>
      <c r="B8902">
        <v>20</v>
      </c>
      <c r="C8902" t="s">
        <v>751</v>
      </c>
      <c r="D8902" s="1" t="s">
        <v>12054</v>
      </c>
      <c r="E8902" s="1" t="s">
        <v>25530</v>
      </c>
      <c r="F8902" t="s">
        <v>11965</v>
      </c>
      <c r="G8902" s="1" t="s">
        <v>11964</v>
      </c>
      <c r="H8902" t="s">
        <v>16725</v>
      </c>
      <c r="I8902" t="s">
        <v>16726</v>
      </c>
      <c r="J8902" t="s">
        <v>16727</v>
      </c>
      <c r="K8902">
        <v>510</v>
      </c>
      <c r="L8902" t="s">
        <v>16776</v>
      </c>
      <c r="M8902">
        <v>0</v>
      </c>
      <c r="N8902">
        <v>999</v>
      </c>
    </row>
    <row r="8903" spans="1:14" s="6" customFormat="1" x14ac:dyDescent="0.2">
      <c r="A8903">
        <v>8898</v>
      </c>
      <c r="B8903">
        <v>20</v>
      </c>
      <c r="C8903" t="s">
        <v>751</v>
      </c>
      <c r="D8903" s="1" t="s">
        <v>12055</v>
      </c>
      <c r="E8903" s="1" t="s">
        <v>25531</v>
      </c>
      <c r="F8903" t="s">
        <v>12057</v>
      </c>
      <c r="G8903" s="1" t="s">
        <v>12056</v>
      </c>
      <c r="H8903" t="s">
        <v>16725</v>
      </c>
      <c r="I8903" t="s">
        <v>16726</v>
      </c>
      <c r="J8903" t="s">
        <v>16727</v>
      </c>
      <c r="K8903">
        <v>510</v>
      </c>
      <c r="L8903" t="s">
        <v>16776</v>
      </c>
      <c r="M8903">
        <v>0</v>
      </c>
      <c r="N8903">
        <v>999</v>
      </c>
    </row>
    <row r="8904" spans="1:14" s="6" customFormat="1" x14ac:dyDescent="0.2">
      <c r="A8904">
        <v>8899</v>
      </c>
      <c r="B8904">
        <v>20</v>
      </c>
      <c r="C8904" t="s">
        <v>751</v>
      </c>
      <c r="D8904" s="1" t="s">
        <v>12058</v>
      </c>
      <c r="E8904" s="1" t="s">
        <v>25532</v>
      </c>
      <c r="F8904" t="s">
        <v>12057</v>
      </c>
      <c r="G8904" s="1" t="s">
        <v>12056</v>
      </c>
      <c r="H8904" t="s">
        <v>16725</v>
      </c>
      <c r="I8904" t="s">
        <v>16726</v>
      </c>
      <c r="J8904" t="s">
        <v>16727</v>
      </c>
      <c r="K8904">
        <v>510</v>
      </c>
      <c r="L8904" t="s">
        <v>16776</v>
      </c>
      <c r="M8904">
        <v>0</v>
      </c>
      <c r="N8904">
        <v>999</v>
      </c>
    </row>
    <row r="8905" spans="1:14" s="6" customFormat="1" x14ac:dyDescent="0.2">
      <c r="A8905">
        <v>8900</v>
      </c>
      <c r="B8905">
        <v>13</v>
      </c>
      <c r="C8905" t="s">
        <v>461</v>
      </c>
      <c r="D8905" s="1" t="s">
        <v>12059</v>
      </c>
      <c r="E8905" s="1" t="s">
        <v>25533</v>
      </c>
      <c r="F8905" t="s">
        <v>12013</v>
      </c>
      <c r="G8905" s="1" t="s">
        <v>12012</v>
      </c>
      <c r="H8905" t="s">
        <v>16725</v>
      </c>
      <c r="I8905" t="s">
        <v>16726</v>
      </c>
      <c r="J8905" t="s">
        <v>16727</v>
      </c>
      <c r="K8905">
        <v>614</v>
      </c>
      <c r="L8905" t="s">
        <v>16751</v>
      </c>
      <c r="M8905">
        <v>0</v>
      </c>
      <c r="N8905">
        <v>999</v>
      </c>
    </row>
    <row r="8906" spans="1:14" s="6" customFormat="1" x14ac:dyDescent="0.2">
      <c r="A8906">
        <v>8901</v>
      </c>
      <c r="B8906">
        <v>13</v>
      </c>
      <c r="C8906" t="s">
        <v>461</v>
      </c>
      <c r="D8906" s="1" t="s">
        <v>12060</v>
      </c>
      <c r="E8906" s="1" t="s">
        <v>25534</v>
      </c>
      <c r="F8906" t="s">
        <v>12013</v>
      </c>
      <c r="G8906" s="1" t="s">
        <v>12012</v>
      </c>
      <c r="H8906" t="s">
        <v>16725</v>
      </c>
      <c r="I8906" t="s">
        <v>16726</v>
      </c>
      <c r="J8906" t="s">
        <v>16727</v>
      </c>
      <c r="K8906">
        <v>614</v>
      </c>
      <c r="L8906" t="s">
        <v>16751</v>
      </c>
      <c r="M8906">
        <v>0</v>
      </c>
      <c r="N8906">
        <v>999</v>
      </c>
    </row>
    <row r="8907" spans="1:14" s="6" customFormat="1" x14ac:dyDescent="0.2">
      <c r="A8907">
        <v>8902</v>
      </c>
      <c r="B8907">
        <v>13</v>
      </c>
      <c r="C8907" t="s">
        <v>461</v>
      </c>
      <c r="D8907" s="1" t="s">
        <v>12061</v>
      </c>
      <c r="E8907" s="1" t="s">
        <v>25535</v>
      </c>
      <c r="F8907" t="s">
        <v>12063</v>
      </c>
      <c r="G8907" s="1" t="s">
        <v>12062</v>
      </c>
      <c r="H8907" t="s">
        <v>16725</v>
      </c>
      <c r="I8907" t="s">
        <v>16734</v>
      </c>
      <c r="J8907" t="s">
        <v>16779</v>
      </c>
      <c r="K8907">
        <v>614</v>
      </c>
      <c r="L8907" t="s">
        <v>16751</v>
      </c>
      <c r="M8907">
        <v>10</v>
      </c>
      <c r="N8907">
        <v>17</v>
      </c>
    </row>
    <row r="8908" spans="1:14" s="6" customFormat="1" x14ac:dyDescent="0.2">
      <c r="A8908">
        <v>8903</v>
      </c>
      <c r="B8908">
        <v>13</v>
      </c>
      <c r="C8908" t="s">
        <v>461</v>
      </c>
      <c r="D8908" s="1" t="s">
        <v>12064</v>
      </c>
      <c r="E8908" s="1" t="s">
        <v>25536</v>
      </c>
      <c r="F8908" t="s">
        <v>12063</v>
      </c>
      <c r="G8908" s="1" t="s">
        <v>12062</v>
      </c>
      <c r="H8908" t="s">
        <v>16725</v>
      </c>
      <c r="I8908" t="s">
        <v>16726</v>
      </c>
      <c r="J8908" t="s">
        <v>16727</v>
      </c>
      <c r="K8908">
        <v>614</v>
      </c>
      <c r="L8908" t="s">
        <v>16751</v>
      </c>
      <c r="M8908">
        <v>0</v>
      </c>
      <c r="N8908">
        <v>999</v>
      </c>
    </row>
    <row r="8909" spans="1:14" s="6" customFormat="1" x14ac:dyDescent="0.2">
      <c r="A8909">
        <v>8904</v>
      </c>
      <c r="B8909">
        <v>13</v>
      </c>
      <c r="C8909" t="s">
        <v>461</v>
      </c>
      <c r="D8909" s="1" t="s">
        <v>12065</v>
      </c>
      <c r="E8909" s="1" t="s">
        <v>25537</v>
      </c>
      <c r="F8909" t="s">
        <v>12063</v>
      </c>
      <c r="G8909" s="1" t="s">
        <v>12062</v>
      </c>
      <c r="H8909" t="s">
        <v>16725</v>
      </c>
      <c r="I8909" t="s">
        <v>16726</v>
      </c>
      <c r="J8909" t="s">
        <v>16727</v>
      </c>
      <c r="K8909">
        <v>614</v>
      </c>
      <c r="L8909" t="s">
        <v>16751</v>
      </c>
      <c r="M8909">
        <v>0</v>
      </c>
      <c r="N8909">
        <v>999</v>
      </c>
    </row>
    <row r="8910" spans="1:14" s="6" customFormat="1" x14ac:dyDescent="0.2">
      <c r="A8910">
        <v>8905</v>
      </c>
      <c r="B8910">
        <v>13</v>
      </c>
      <c r="C8910" t="s">
        <v>461</v>
      </c>
      <c r="D8910" s="1" t="s">
        <v>12066</v>
      </c>
      <c r="E8910" s="1" t="s">
        <v>25538</v>
      </c>
      <c r="F8910" t="s">
        <v>12063</v>
      </c>
      <c r="G8910" s="1" t="s">
        <v>12062</v>
      </c>
      <c r="H8910" t="s">
        <v>16725</v>
      </c>
      <c r="I8910" t="s">
        <v>16726</v>
      </c>
      <c r="J8910" t="s">
        <v>16727</v>
      </c>
      <c r="K8910">
        <v>614</v>
      </c>
      <c r="L8910" t="s">
        <v>16751</v>
      </c>
      <c r="M8910">
        <v>0</v>
      </c>
      <c r="N8910">
        <v>999</v>
      </c>
    </row>
    <row r="8911" spans="1:14" s="6" customFormat="1" x14ac:dyDescent="0.2">
      <c r="A8911">
        <v>8906</v>
      </c>
      <c r="B8911">
        <v>20</v>
      </c>
      <c r="C8911" t="s">
        <v>751</v>
      </c>
      <c r="D8911" s="1" t="s">
        <v>12067</v>
      </c>
      <c r="E8911" s="1" t="s">
        <v>25539</v>
      </c>
      <c r="F8911" t="s">
        <v>11934</v>
      </c>
      <c r="G8911" s="1" t="s">
        <v>11933</v>
      </c>
      <c r="H8911" t="s">
        <v>16725</v>
      </c>
      <c r="I8911" t="s">
        <v>16726</v>
      </c>
      <c r="J8911" t="s">
        <v>16727</v>
      </c>
      <c r="K8911">
        <v>501</v>
      </c>
      <c r="L8911" t="s">
        <v>16765</v>
      </c>
      <c r="M8911">
        <v>0</v>
      </c>
      <c r="N8911">
        <v>999</v>
      </c>
    </row>
    <row r="8912" spans="1:14" s="6" customFormat="1" x14ac:dyDescent="0.2">
      <c r="A8912">
        <v>8907</v>
      </c>
      <c r="B8912">
        <v>20</v>
      </c>
      <c r="C8912" t="s">
        <v>751</v>
      </c>
      <c r="D8912" s="1" t="s">
        <v>12068</v>
      </c>
      <c r="E8912" s="1" t="s">
        <v>25540</v>
      </c>
      <c r="F8912" t="s">
        <v>11934</v>
      </c>
      <c r="G8912" s="1" t="s">
        <v>11933</v>
      </c>
      <c r="H8912" t="s">
        <v>16725</v>
      </c>
      <c r="I8912" t="s">
        <v>16726</v>
      </c>
      <c r="J8912" t="s">
        <v>16727</v>
      </c>
      <c r="K8912">
        <v>501</v>
      </c>
      <c r="L8912" t="s">
        <v>16765</v>
      </c>
      <c r="M8912">
        <v>0</v>
      </c>
      <c r="N8912">
        <v>999</v>
      </c>
    </row>
    <row r="8913" spans="1:14" s="6" customFormat="1" x14ac:dyDescent="0.2">
      <c r="A8913">
        <v>8908</v>
      </c>
      <c r="B8913">
        <v>20</v>
      </c>
      <c r="C8913" t="s">
        <v>751</v>
      </c>
      <c r="D8913" s="1" t="s">
        <v>12069</v>
      </c>
      <c r="E8913" s="1" t="s">
        <v>25541</v>
      </c>
      <c r="F8913" t="s">
        <v>11934</v>
      </c>
      <c r="G8913" s="1" t="s">
        <v>11933</v>
      </c>
      <c r="H8913" t="s">
        <v>16725</v>
      </c>
      <c r="I8913" t="s">
        <v>16726</v>
      </c>
      <c r="J8913" t="s">
        <v>16727</v>
      </c>
      <c r="K8913">
        <v>501</v>
      </c>
      <c r="L8913" t="s">
        <v>16765</v>
      </c>
      <c r="M8913">
        <v>0</v>
      </c>
      <c r="N8913">
        <v>999</v>
      </c>
    </row>
    <row r="8914" spans="1:14" s="6" customFormat="1" x14ac:dyDescent="0.2">
      <c r="A8914">
        <v>8909</v>
      </c>
      <c r="B8914">
        <v>20</v>
      </c>
      <c r="C8914" t="s">
        <v>751</v>
      </c>
      <c r="D8914" s="1" t="s">
        <v>12070</v>
      </c>
      <c r="E8914" s="1" t="s">
        <v>25542</v>
      </c>
      <c r="F8914" t="s">
        <v>11934</v>
      </c>
      <c r="G8914" s="1" t="s">
        <v>11933</v>
      </c>
      <c r="H8914" t="s">
        <v>16725</v>
      </c>
      <c r="I8914" t="s">
        <v>16761</v>
      </c>
      <c r="J8914" t="s">
        <v>16806</v>
      </c>
      <c r="K8914">
        <v>501</v>
      </c>
      <c r="L8914" t="s">
        <v>16765</v>
      </c>
      <c r="M8914">
        <v>18</v>
      </c>
      <c r="N8914">
        <v>64</v>
      </c>
    </row>
    <row r="8915" spans="1:14" s="6" customFormat="1" x14ac:dyDescent="0.2">
      <c r="A8915">
        <v>8910</v>
      </c>
      <c r="B8915">
        <v>20</v>
      </c>
      <c r="C8915" t="s">
        <v>751</v>
      </c>
      <c r="D8915" s="1" t="s">
        <v>12071</v>
      </c>
      <c r="E8915" s="1" t="s">
        <v>25543</v>
      </c>
      <c r="F8915" t="s">
        <v>11934</v>
      </c>
      <c r="G8915" s="1" t="s">
        <v>11933</v>
      </c>
      <c r="H8915" t="s">
        <v>16725</v>
      </c>
      <c r="I8915" t="s">
        <v>16726</v>
      </c>
      <c r="J8915" t="s">
        <v>16727</v>
      </c>
      <c r="K8915">
        <v>501</v>
      </c>
      <c r="L8915" t="s">
        <v>16765</v>
      </c>
      <c r="M8915">
        <v>0</v>
      </c>
      <c r="N8915">
        <v>999</v>
      </c>
    </row>
    <row r="8916" spans="1:14" s="6" customFormat="1" x14ac:dyDescent="0.2">
      <c r="A8916">
        <v>8911</v>
      </c>
      <c r="B8916">
        <v>21</v>
      </c>
      <c r="C8916" t="s">
        <v>4208</v>
      </c>
      <c r="D8916" s="1" t="s">
        <v>12072</v>
      </c>
      <c r="E8916" s="1" t="s">
        <v>25544</v>
      </c>
      <c r="F8916" t="s">
        <v>11737</v>
      </c>
      <c r="G8916" s="1" t="s">
        <v>11736</v>
      </c>
      <c r="H8916" t="s">
        <v>16725</v>
      </c>
      <c r="I8916" t="s">
        <v>16726</v>
      </c>
      <c r="J8916" t="s">
        <v>16727</v>
      </c>
      <c r="K8916">
        <v>0</v>
      </c>
      <c r="L8916">
        <v>0</v>
      </c>
      <c r="M8916">
        <v>0</v>
      </c>
      <c r="N8916">
        <v>999</v>
      </c>
    </row>
    <row r="8917" spans="1:14" s="6" customFormat="1" x14ac:dyDescent="0.2">
      <c r="A8917">
        <v>8912</v>
      </c>
      <c r="B8917">
        <v>21</v>
      </c>
      <c r="C8917" t="s">
        <v>4208</v>
      </c>
      <c r="D8917" s="1" t="s">
        <v>12073</v>
      </c>
      <c r="E8917" s="1" t="s">
        <v>25545</v>
      </c>
      <c r="F8917" t="s">
        <v>12075</v>
      </c>
      <c r="G8917" s="1" t="s">
        <v>12074</v>
      </c>
      <c r="H8917" t="s">
        <v>16725</v>
      </c>
      <c r="I8917" t="s">
        <v>16731</v>
      </c>
      <c r="J8917" t="s">
        <v>16770</v>
      </c>
      <c r="K8917">
        <v>0</v>
      </c>
      <c r="L8917">
        <v>0</v>
      </c>
      <c r="M8917">
        <v>0</v>
      </c>
      <c r="N8917">
        <v>9</v>
      </c>
    </row>
    <row r="8918" spans="1:14" s="6" customFormat="1" x14ac:dyDescent="0.2">
      <c r="A8918">
        <v>8913</v>
      </c>
      <c r="B8918">
        <v>21</v>
      </c>
      <c r="C8918" t="s">
        <v>4208</v>
      </c>
      <c r="D8918" s="1" t="s">
        <v>12076</v>
      </c>
      <c r="E8918" s="1" t="s">
        <v>25546</v>
      </c>
      <c r="F8918" t="s">
        <v>12075</v>
      </c>
      <c r="G8918" s="1" t="s">
        <v>12074</v>
      </c>
      <c r="H8918" t="s">
        <v>16725</v>
      </c>
      <c r="I8918" t="s">
        <v>16731</v>
      </c>
      <c r="J8918" t="s">
        <v>16770</v>
      </c>
      <c r="K8918">
        <v>0</v>
      </c>
      <c r="L8918">
        <v>0</v>
      </c>
      <c r="M8918">
        <v>0</v>
      </c>
      <c r="N8918">
        <v>9</v>
      </c>
    </row>
    <row r="8919" spans="1:14" s="6" customFormat="1" x14ac:dyDescent="0.2">
      <c r="A8919">
        <v>8914</v>
      </c>
      <c r="B8919">
        <v>21</v>
      </c>
      <c r="C8919" t="s">
        <v>4208</v>
      </c>
      <c r="D8919" s="1" t="s">
        <v>12077</v>
      </c>
      <c r="E8919" s="1" t="s">
        <v>25547</v>
      </c>
      <c r="F8919" t="s">
        <v>12075</v>
      </c>
      <c r="G8919" s="1" t="s">
        <v>12074</v>
      </c>
      <c r="H8919" t="s">
        <v>16725</v>
      </c>
      <c r="I8919" t="s">
        <v>16731</v>
      </c>
      <c r="J8919" t="s">
        <v>16770</v>
      </c>
      <c r="K8919">
        <v>0</v>
      </c>
      <c r="L8919">
        <v>0</v>
      </c>
      <c r="M8919">
        <v>0</v>
      </c>
      <c r="N8919">
        <v>9</v>
      </c>
    </row>
    <row r="8920" spans="1:14" s="6" customFormat="1" x14ac:dyDescent="0.2">
      <c r="A8920">
        <v>8915</v>
      </c>
      <c r="B8920">
        <v>21</v>
      </c>
      <c r="C8920" t="s">
        <v>4208</v>
      </c>
      <c r="D8920" s="1" t="s">
        <v>12078</v>
      </c>
      <c r="E8920" s="1" t="s">
        <v>25548</v>
      </c>
      <c r="F8920" t="s">
        <v>12075</v>
      </c>
      <c r="G8920" s="1" t="s">
        <v>12074</v>
      </c>
      <c r="H8920" t="s">
        <v>16725</v>
      </c>
      <c r="I8920" t="s">
        <v>16731</v>
      </c>
      <c r="J8920" t="s">
        <v>16770</v>
      </c>
      <c r="K8920">
        <v>0</v>
      </c>
      <c r="L8920">
        <v>0</v>
      </c>
      <c r="M8920">
        <v>0</v>
      </c>
      <c r="N8920">
        <v>9</v>
      </c>
    </row>
    <row r="8921" spans="1:14" s="6" customFormat="1" x14ac:dyDescent="0.2">
      <c r="A8921">
        <v>8916</v>
      </c>
      <c r="B8921">
        <v>15</v>
      </c>
      <c r="C8921" t="s">
        <v>7763</v>
      </c>
      <c r="D8921" s="1" t="s">
        <v>12079</v>
      </c>
      <c r="E8921" s="1" t="s">
        <v>25549</v>
      </c>
      <c r="F8921" t="s">
        <v>11825</v>
      </c>
      <c r="G8921" s="1" t="s">
        <v>11824</v>
      </c>
      <c r="H8921" t="s">
        <v>16733</v>
      </c>
      <c r="I8921" t="s">
        <v>16734</v>
      </c>
      <c r="J8921" t="s">
        <v>16735</v>
      </c>
      <c r="K8921">
        <v>614</v>
      </c>
      <c r="L8921" t="s">
        <v>16816</v>
      </c>
      <c r="M8921">
        <v>10</v>
      </c>
      <c r="N8921">
        <v>54</v>
      </c>
    </row>
    <row r="8922" spans="1:14" s="6" customFormat="1" x14ac:dyDescent="0.2">
      <c r="A8922">
        <v>8917</v>
      </c>
      <c r="B8922">
        <v>15</v>
      </c>
      <c r="C8922" t="s">
        <v>7763</v>
      </c>
      <c r="D8922" s="1" t="s">
        <v>12080</v>
      </c>
      <c r="E8922" s="1" t="s">
        <v>25550</v>
      </c>
      <c r="F8922" t="s">
        <v>11825</v>
      </c>
      <c r="G8922" s="1" t="s">
        <v>11824</v>
      </c>
      <c r="H8922" t="s">
        <v>16733</v>
      </c>
      <c r="I8922" t="s">
        <v>16734</v>
      </c>
      <c r="J8922" t="s">
        <v>16735</v>
      </c>
      <c r="K8922">
        <v>614</v>
      </c>
      <c r="L8922" t="s">
        <v>16816</v>
      </c>
      <c r="M8922">
        <v>10</v>
      </c>
      <c r="N8922">
        <v>54</v>
      </c>
    </row>
    <row r="8923" spans="1:14" s="6" customFormat="1" x14ac:dyDescent="0.2">
      <c r="A8923">
        <v>8918</v>
      </c>
      <c r="B8923">
        <v>15</v>
      </c>
      <c r="C8923" t="s">
        <v>7763</v>
      </c>
      <c r="D8923" s="1" t="s">
        <v>12081</v>
      </c>
      <c r="E8923" s="1" t="s">
        <v>25551</v>
      </c>
      <c r="F8923" t="s">
        <v>12083</v>
      </c>
      <c r="G8923" s="1" t="s">
        <v>12082</v>
      </c>
      <c r="H8923" t="s">
        <v>16733</v>
      </c>
      <c r="I8923" t="s">
        <v>16734</v>
      </c>
      <c r="J8923" t="s">
        <v>16735</v>
      </c>
      <c r="K8923">
        <v>614</v>
      </c>
      <c r="L8923" t="s">
        <v>16816</v>
      </c>
      <c r="M8923">
        <v>10</v>
      </c>
      <c r="N8923">
        <v>54</v>
      </c>
    </row>
    <row r="8924" spans="1:14" s="6" customFormat="1" x14ac:dyDescent="0.2">
      <c r="A8924">
        <v>8919</v>
      </c>
      <c r="B8924">
        <v>15</v>
      </c>
      <c r="C8924" t="s">
        <v>7763</v>
      </c>
      <c r="D8924" s="1" t="s">
        <v>12084</v>
      </c>
      <c r="E8924" s="1" t="s">
        <v>25552</v>
      </c>
      <c r="F8924" t="s">
        <v>12083</v>
      </c>
      <c r="G8924" s="1" t="s">
        <v>12082</v>
      </c>
      <c r="H8924" t="s">
        <v>16733</v>
      </c>
      <c r="I8924" t="s">
        <v>16734</v>
      </c>
      <c r="J8924" t="s">
        <v>16735</v>
      </c>
      <c r="K8924">
        <v>614</v>
      </c>
      <c r="L8924" t="s">
        <v>16816</v>
      </c>
      <c r="M8924">
        <v>10</v>
      </c>
      <c r="N8924">
        <v>54</v>
      </c>
    </row>
    <row r="8925" spans="1:14" s="6" customFormat="1" x14ac:dyDescent="0.2">
      <c r="A8925">
        <v>8920</v>
      </c>
      <c r="B8925">
        <v>15</v>
      </c>
      <c r="C8925" t="s">
        <v>7763</v>
      </c>
      <c r="D8925" s="1" t="s">
        <v>12085</v>
      </c>
      <c r="E8925" s="1" t="s">
        <v>25553</v>
      </c>
      <c r="F8925" t="s">
        <v>12083</v>
      </c>
      <c r="G8925" s="1" t="s">
        <v>12082</v>
      </c>
      <c r="H8925" t="s">
        <v>16733</v>
      </c>
      <c r="I8925" t="s">
        <v>16734</v>
      </c>
      <c r="J8925" t="s">
        <v>16735</v>
      </c>
      <c r="K8925">
        <v>614</v>
      </c>
      <c r="L8925" t="s">
        <v>16816</v>
      </c>
      <c r="M8925">
        <v>10</v>
      </c>
      <c r="N8925">
        <v>54</v>
      </c>
    </row>
    <row r="8926" spans="1:14" s="6" customFormat="1" x14ac:dyDescent="0.2">
      <c r="A8926">
        <v>8921</v>
      </c>
      <c r="B8926">
        <v>15</v>
      </c>
      <c r="C8926" t="s">
        <v>7763</v>
      </c>
      <c r="D8926" s="1" t="s">
        <v>12086</v>
      </c>
      <c r="E8926" s="1" t="s">
        <v>25554</v>
      </c>
      <c r="F8926" t="s">
        <v>12083</v>
      </c>
      <c r="G8926" s="1" t="s">
        <v>12082</v>
      </c>
      <c r="H8926" t="s">
        <v>16733</v>
      </c>
      <c r="I8926" t="s">
        <v>16734</v>
      </c>
      <c r="J8926" t="s">
        <v>16735</v>
      </c>
      <c r="K8926">
        <v>614</v>
      </c>
      <c r="L8926" t="s">
        <v>16816</v>
      </c>
      <c r="M8926">
        <v>10</v>
      </c>
      <c r="N8926">
        <v>54</v>
      </c>
    </row>
    <row r="8927" spans="1:14" s="6" customFormat="1" x14ac:dyDescent="0.2">
      <c r="A8927">
        <v>8922</v>
      </c>
      <c r="B8927">
        <v>21</v>
      </c>
      <c r="C8927" t="s">
        <v>4208</v>
      </c>
      <c r="D8927" s="1" t="s">
        <v>12087</v>
      </c>
      <c r="E8927" s="1" t="s">
        <v>25555</v>
      </c>
      <c r="F8927" t="s">
        <v>12075</v>
      </c>
      <c r="G8927" s="1" t="s">
        <v>12074</v>
      </c>
      <c r="H8927" t="s">
        <v>16725</v>
      </c>
      <c r="I8927" t="s">
        <v>16731</v>
      </c>
      <c r="J8927" t="s">
        <v>16770</v>
      </c>
      <c r="K8927">
        <v>0</v>
      </c>
      <c r="L8927">
        <v>0</v>
      </c>
      <c r="M8927">
        <v>0</v>
      </c>
      <c r="N8927">
        <v>9</v>
      </c>
    </row>
    <row r="8928" spans="1:14" s="6" customFormat="1" x14ac:dyDescent="0.2">
      <c r="A8928">
        <v>8923</v>
      </c>
      <c r="B8928">
        <v>21</v>
      </c>
      <c r="C8928" t="s">
        <v>4208</v>
      </c>
      <c r="D8928" s="1" t="s">
        <v>12088</v>
      </c>
      <c r="E8928" s="1" t="s">
        <v>25556</v>
      </c>
      <c r="F8928" t="s">
        <v>12075</v>
      </c>
      <c r="G8928" s="1" t="s">
        <v>12074</v>
      </c>
      <c r="H8928" t="s">
        <v>16725</v>
      </c>
      <c r="I8928" t="s">
        <v>16731</v>
      </c>
      <c r="J8928" t="s">
        <v>16770</v>
      </c>
      <c r="K8928">
        <v>0</v>
      </c>
      <c r="L8928">
        <v>0</v>
      </c>
      <c r="M8928">
        <v>0</v>
      </c>
      <c r="N8928">
        <v>9</v>
      </c>
    </row>
    <row r="8929" spans="1:14" s="6" customFormat="1" x14ac:dyDescent="0.2">
      <c r="A8929">
        <v>8924</v>
      </c>
      <c r="B8929">
        <v>21</v>
      </c>
      <c r="C8929" t="s">
        <v>4208</v>
      </c>
      <c r="D8929" s="1" t="s">
        <v>12089</v>
      </c>
      <c r="E8929" s="1" t="s">
        <v>25557</v>
      </c>
      <c r="F8929" t="s">
        <v>12075</v>
      </c>
      <c r="G8929" s="1" t="s">
        <v>12074</v>
      </c>
      <c r="H8929" t="s">
        <v>16725</v>
      </c>
      <c r="I8929" t="s">
        <v>16731</v>
      </c>
      <c r="J8929" t="s">
        <v>16770</v>
      </c>
      <c r="K8929">
        <v>0</v>
      </c>
      <c r="L8929">
        <v>0</v>
      </c>
      <c r="M8929">
        <v>0</v>
      </c>
      <c r="N8929">
        <v>9</v>
      </c>
    </row>
    <row r="8930" spans="1:14" s="6" customFormat="1" x14ac:dyDescent="0.2">
      <c r="A8930">
        <v>8925</v>
      </c>
      <c r="B8930">
        <v>21</v>
      </c>
      <c r="C8930" t="s">
        <v>4208</v>
      </c>
      <c r="D8930" s="1" t="s">
        <v>12090</v>
      </c>
      <c r="E8930" s="1" t="s">
        <v>25558</v>
      </c>
      <c r="F8930" t="s">
        <v>12075</v>
      </c>
      <c r="G8930" s="1" t="s">
        <v>12074</v>
      </c>
      <c r="H8930" t="s">
        <v>16725</v>
      </c>
      <c r="I8930" t="s">
        <v>16731</v>
      </c>
      <c r="J8930" t="s">
        <v>16770</v>
      </c>
      <c r="K8930">
        <v>0</v>
      </c>
      <c r="L8930">
        <v>0</v>
      </c>
      <c r="M8930">
        <v>0</v>
      </c>
      <c r="N8930">
        <v>9</v>
      </c>
    </row>
    <row r="8931" spans="1:14" s="6" customFormat="1" x14ac:dyDescent="0.2">
      <c r="A8931">
        <v>8926</v>
      </c>
      <c r="B8931">
        <v>21</v>
      </c>
      <c r="C8931" t="s">
        <v>4208</v>
      </c>
      <c r="D8931" s="1" t="s">
        <v>12091</v>
      </c>
      <c r="E8931" s="1" t="s">
        <v>25559</v>
      </c>
      <c r="F8931" t="s">
        <v>12075</v>
      </c>
      <c r="G8931" s="1" t="s">
        <v>12074</v>
      </c>
      <c r="H8931" t="s">
        <v>16725</v>
      </c>
      <c r="I8931" t="s">
        <v>16731</v>
      </c>
      <c r="J8931" t="s">
        <v>16770</v>
      </c>
      <c r="K8931">
        <v>0</v>
      </c>
      <c r="L8931">
        <v>0</v>
      </c>
      <c r="M8931">
        <v>0</v>
      </c>
      <c r="N8931">
        <v>9</v>
      </c>
    </row>
    <row r="8932" spans="1:14" s="6" customFormat="1" x14ac:dyDescent="0.2">
      <c r="A8932">
        <v>8927</v>
      </c>
      <c r="B8932">
        <v>18</v>
      </c>
      <c r="C8932" t="s">
        <v>5614</v>
      </c>
      <c r="D8932" s="1" t="s">
        <v>12092</v>
      </c>
      <c r="E8932" s="1" t="s">
        <v>25560</v>
      </c>
      <c r="F8932" t="s">
        <v>11579</v>
      </c>
      <c r="G8932" s="1" t="s">
        <v>11578</v>
      </c>
      <c r="H8932" t="s">
        <v>16725</v>
      </c>
      <c r="I8932" t="s">
        <v>16726</v>
      </c>
      <c r="J8932" t="s">
        <v>16727</v>
      </c>
      <c r="K8932">
        <v>0</v>
      </c>
      <c r="L8932" t="s">
        <v>5616</v>
      </c>
      <c r="M8932">
        <v>0</v>
      </c>
      <c r="N8932">
        <v>999</v>
      </c>
    </row>
    <row r="8933" spans="1:14" s="6" customFormat="1" x14ac:dyDescent="0.2">
      <c r="A8933">
        <v>8928</v>
      </c>
      <c r="B8933">
        <v>18</v>
      </c>
      <c r="C8933" t="s">
        <v>5614</v>
      </c>
      <c r="D8933" s="1" t="s">
        <v>12093</v>
      </c>
      <c r="E8933" s="1" t="s">
        <v>25561</v>
      </c>
      <c r="F8933" t="s">
        <v>11579</v>
      </c>
      <c r="G8933" s="1" t="s">
        <v>11578</v>
      </c>
      <c r="H8933" t="s">
        <v>16725</v>
      </c>
      <c r="I8933" t="s">
        <v>16726</v>
      </c>
      <c r="J8933" t="s">
        <v>16727</v>
      </c>
      <c r="K8933">
        <v>0</v>
      </c>
      <c r="L8933" t="s">
        <v>5616</v>
      </c>
      <c r="M8933">
        <v>0</v>
      </c>
      <c r="N8933">
        <v>999</v>
      </c>
    </row>
    <row r="8934" spans="1:14" s="6" customFormat="1" x14ac:dyDescent="0.2">
      <c r="A8934">
        <v>8929</v>
      </c>
      <c r="B8934">
        <v>18</v>
      </c>
      <c r="C8934" t="s">
        <v>5614</v>
      </c>
      <c r="D8934" s="1" t="s">
        <v>12094</v>
      </c>
      <c r="E8934" s="1" t="s">
        <v>25562</v>
      </c>
      <c r="F8934" t="s">
        <v>12096</v>
      </c>
      <c r="G8934" s="1" t="s">
        <v>12095</v>
      </c>
      <c r="H8934" t="s">
        <v>16725</v>
      </c>
      <c r="I8934" t="s">
        <v>16728</v>
      </c>
      <c r="J8934" t="s">
        <v>16729</v>
      </c>
      <c r="K8934">
        <v>700</v>
      </c>
      <c r="L8934" t="s">
        <v>16805</v>
      </c>
      <c r="M8934">
        <v>0</v>
      </c>
      <c r="N8934">
        <v>120</v>
      </c>
    </row>
    <row r="8935" spans="1:14" s="6" customFormat="1" x14ac:dyDescent="0.2">
      <c r="A8935">
        <v>8930</v>
      </c>
      <c r="B8935">
        <v>18</v>
      </c>
      <c r="C8935" t="s">
        <v>5614</v>
      </c>
      <c r="D8935" s="1" t="s">
        <v>12097</v>
      </c>
      <c r="E8935" s="1" t="s">
        <v>25563</v>
      </c>
      <c r="F8935" t="s">
        <v>12096</v>
      </c>
      <c r="G8935" s="1" t="s">
        <v>12095</v>
      </c>
      <c r="H8935" t="s">
        <v>16725</v>
      </c>
      <c r="I8935" t="s">
        <v>16726</v>
      </c>
      <c r="J8935" t="s">
        <v>16727</v>
      </c>
      <c r="K8935">
        <v>700</v>
      </c>
      <c r="L8935" t="s">
        <v>16805</v>
      </c>
      <c r="M8935">
        <v>0</v>
      </c>
      <c r="N8935">
        <v>999</v>
      </c>
    </row>
    <row r="8936" spans="1:14" s="6" customFormat="1" x14ac:dyDescent="0.2">
      <c r="A8936">
        <v>8931</v>
      </c>
      <c r="B8936">
        <v>18</v>
      </c>
      <c r="C8936" t="s">
        <v>5614</v>
      </c>
      <c r="D8936" s="1" t="s">
        <v>12098</v>
      </c>
      <c r="E8936" s="1" t="s">
        <v>25564</v>
      </c>
      <c r="F8936" t="s">
        <v>12096</v>
      </c>
      <c r="G8936" s="1" t="s">
        <v>12095</v>
      </c>
      <c r="H8936" t="s">
        <v>16725</v>
      </c>
      <c r="I8936" t="s">
        <v>16726</v>
      </c>
      <c r="J8936" t="s">
        <v>16727</v>
      </c>
      <c r="K8936">
        <v>700</v>
      </c>
      <c r="L8936" t="s">
        <v>16805</v>
      </c>
      <c r="M8936">
        <v>0</v>
      </c>
      <c r="N8936">
        <v>999</v>
      </c>
    </row>
    <row r="8937" spans="1:14" s="6" customFormat="1" x14ac:dyDescent="0.2">
      <c r="A8937">
        <v>8932</v>
      </c>
      <c r="B8937">
        <v>13</v>
      </c>
      <c r="C8937" t="s">
        <v>461</v>
      </c>
      <c r="D8937" s="1" t="s">
        <v>12099</v>
      </c>
      <c r="E8937" s="1" t="s">
        <v>25565</v>
      </c>
      <c r="F8937" t="s">
        <v>12101</v>
      </c>
      <c r="G8937" s="1" t="s">
        <v>12100</v>
      </c>
      <c r="H8937" t="s">
        <v>16725</v>
      </c>
      <c r="I8937" t="s">
        <v>16726</v>
      </c>
      <c r="J8937" t="s">
        <v>16727</v>
      </c>
      <c r="K8937">
        <v>614</v>
      </c>
      <c r="L8937" t="s">
        <v>16751</v>
      </c>
      <c r="M8937">
        <v>0</v>
      </c>
      <c r="N8937">
        <v>999</v>
      </c>
    </row>
    <row r="8938" spans="1:14" s="6" customFormat="1" x14ac:dyDescent="0.2">
      <c r="A8938">
        <v>8933</v>
      </c>
      <c r="B8938">
        <v>13</v>
      </c>
      <c r="C8938" t="s">
        <v>461</v>
      </c>
      <c r="D8938" s="1" t="s">
        <v>12102</v>
      </c>
      <c r="E8938" s="1" t="s">
        <v>25566</v>
      </c>
      <c r="F8938" t="s">
        <v>12101</v>
      </c>
      <c r="G8938" s="1" t="s">
        <v>12100</v>
      </c>
      <c r="H8938" t="s">
        <v>16725</v>
      </c>
      <c r="I8938" t="s">
        <v>16726</v>
      </c>
      <c r="J8938" t="s">
        <v>16727</v>
      </c>
      <c r="K8938">
        <v>614</v>
      </c>
      <c r="L8938" t="s">
        <v>16751</v>
      </c>
      <c r="M8938">
        <v>0</v>
      </c>
      <c r="N8938">
        <v>999</v>
      </c>
    </row>
    <row r="8939" spans="1:14" s="6" customFormat="1" x14ac:dyDescent="0.2">
      <c r="A8939">
        <v>8934</v>
      </c>
      <c r="B8939">
        <v>13</v>
      </c>
      <c r="C8939" t="s">
        <v>461</v>
      </c>
      <c r="D8939" s="1" t="s">
        <v>12103</v>
      </c>
      <c r="E8939" s="1" t="s">
        <v>25567</v>
      </c>
      <c r="F8939" t="s">
        <v>12101</v>
      </c>
      <c r="G8939" s="1" t="s">
        <v>12100</v>
      </c>
      <c r="H8939" t="s">
        <v>16725</v>
      </c>
      <c r="I8939" t="s">
        <v>16726</v>
      </c>
      <c r="J8939" t="s">
        <v>16727</v>
      </c>
      <c r="K8939">
        <v>614</v>
      </c>
      <c r="L8939" t="s">
        <v>16751</v>
      </c>
      <c r="M8939">
        <v>0</v>
      </c>
      <c r="N8939">
        <v>999</v>
      </c>
    </row>
    <row r="8940" spans="1:14" s="6" customFormat="1" x14ac:dyDescent="0.2">
      <c r="A8940">
        <v>8935</v>
      </c>
      <c r="B8940">
        <v>13</v>
      </c>
      <c r="C8940" t="s">
        <v>461</v>
      </c>
      <c r="D8940" s="1" t="s">
        <v>12104</v>
      </c>
      <c r="E8940" s="1" t="s">
        <v>25568</v>
      </c>
      <c r="F8940" t="s">
        <v>12101</v>
      </c>
      <c r="G8940" s="1" t="s">
        <v>12100</v>
      </c>
      <c r="H8940" t="s">
        <v>16725</v>
      </c>
      <c r="I8940" t="s">
        <v>16726</v>
      </c>
      <c r="J8940" t="s">
        <v>16727</v>
      </c>
      <c r="K8940">
        <v>614</v>
      </c>
      <c r="L8940" t="s">
        <v>16751</v>
      </c>
      <c r="M8940">
        <v>0</v>
      </c>
      <c r="N8940">
        <v>999</v>
      </c>
    </row>
    <row r="8941" spans="1:14" s="6" customFormat="1" x14ac:dyDescent="0.2">
      <c r="A8941">
        <v>8936</v>
      </c>
      <c r="B8941">
        <v>13</v>
      </c>
      <c r="C8941" t="s">
        <v>461</v>
      </c>
      <c r="D8941" s="1" t="s">
        <v>12105</v>
      </c>
      <c r="E8941" s="1" t="s">
        <v>25569</v>
      </c>
      <c r="F8941" t="s">
        <v>12101</v>
      </c>
      <c r="G8941" s="1" t="s">
        <v>12100</v>
      </c>
      <c r="H8941" t="s">
        <v>16725</v>
      </c>
      <c r="I8941" t="s">
        <v>16726</v>
      </c>
      <c r="J8941" t="s">
        <v>16727</v>
      </c>
      <c r="K8941">
        <v>614</v>
      </c>
      <c r="L8941" t="s">
        <v>16751</v>
      </c>
      <c r="M8941">
        <v>0</v>
      </c>
      <c r="N8941">
        <v>999</v>
      </c>
    </row>
    <row r="8942" spans="1:14" s="6" customFormat="1" x14ac:dyDescent="0.2">
      <c r="A8942">
        <v>8937</v>
      </c>
      <c r="B8942">
        <v>13</v>
      </c>
      <c r="C8942" t="s">
        <v>461</v>
      </c>
      <c r="D8942" s="1" t="s">
        <v>12106</v>
      </c>
      <c r="E8942" s="1" t="s">
        <v>25570</v>
      </c>
      <c r="F8942" t="s">
        <v>12108</v>
      </c>
      <c r="G8942" s="1" t="s">
        <v>12107</v>
      </c>
      <c r="H8942" t="s">
        <v>16725</v>
      </c>
      <c r="I8942" t="s">
        <v>16726</v>
      </c>
      <c r="J8942" t="s">
        <v>16727</v>
      </c>
      <c r="K8942">
        <v>614</v>
      </c>
      <c r="L8942" t="s">
        <v>16751</v>
      </c>
      <c r="M8942">
        <v>0</v>
      </c>
      <c r="N8942">
        <v>999</v>
      </c>
    </row>
    <row r="8943" spans="1:14" s="6" customFormat="1" x14ac:dyDescent="0.2">
      <c r="A8943">
        <v>8938</v>
      </c>
      <c r="B8943">
        <v>19</v>
      </c>
      <c r="C8943" t="s">
        <v>509</v>
      </c>
      <c r="D8943" s="1" t="s">
        <v>12109</v>
      </c>
      <c r="E8943" s="1" t="s">
        <v>25571</v>
      </c>
      <c r="F8943" t="s">
        <v>12035</v>
      </c>
      <c r="G8943" s="1" t="s">
        <v>12034</v>
      </c>
      <c r="H8943" t="s">
        <v>16725</v>
      </c>
      <c r="I8943" t="s">
        <v>16726</v>
      </c>
      <c r="J8943" t="s">
        <v>16727</v>
      </c>
      <c r="K8943">
        <v>0</v>
      </c>
      <c r="L8943">
        <v>0</v>
      </c>
      <c r="M8943">
        <v>0</v>
      </c>
      <c r="N8943">
        <v>999</v>
      </c>
    </row>
    <row r="8944" spans="1:14" s="6" customFormat="1" x14ac:dyDescent="0.2">
      <c r="A8944">
        <v>8939</v>
      </c>
      <c r="B8944">
        <v>19</v>
      </c>
      <c r="C8944" t="s">
        <v>509</v>
      </c>
      <c r="D8944" s="1" t="s">
        <v>12110</v>
      </c>
      <c r="E8944" s="1" t="s">
        <v>25572</v>
      </c>
      <c r="F8944" t="s">
        <v>12035</v>
      </c>
      <c r="G8944" s="1" t="s">
        <v>12034</v>
      </c>
      <c r="H8944" t="s">
        <v>16725</v>
      </c>
      <c r="I8944" t="s">
        <v>16726</v>
      </c>
      <c r="J8944" t="s">
        <v>16727</v>
      </c>
      <c r="K8944">
        <v>0</v>
      </c>
      <c r="L8944">
        <v>0</v>
      </c>
      <c r="M8944">
        <v>0</v>
      </c>
      <c r="N8944">
        <v>999</v>
      </c>
    </row>
    <row r="8945" spans="1:14" s="6" customFormat="1" x14ac:dyDescent="0.2">
      <c r="A8945">
        <v>8940</v>
      </c>
      <c r="B8945">
        <v>19</v>
      </c>
      <c r="C8945" t="s">
        <v>509</v>
      </c>
      <c r="D8945" s="1" t="s">
        <v>12111</v>
      </c>
      <c r="E8945" s="1" t="s">
        <v>25573</v>
      </c>
      <c r="F8945" t="s">
        <v>12035</v>
      </c>
      <c r="G8945" s="1" t="s">
        <v>12034</v>
      </c>
      <c r="H8945" t="s">
        <v>16725</v>
      </c>
      <c r="I8945" t="s">
        <v>16726</v>
      </c>
      <c r="J8945" t="s">
        <v>16727</v>
      </c>
      <c r="K8945">
        <v>0</v>
      </c>
      <c r="L8945">
        <v>0</v>
      </c>
      <c r="M8945">
        <v>0</v>
      </c>
      <c r="N8945">
        <v>999</v>
      </c>
    </row>
    <row r="8946" spans="1:14" s="6" customFormat="1" x14ac:dyDescent="0.2">
      <c r="A8946">
        <v>8941</v>
      </c>
      <c r="B8946">
        <v>19</v>
      </c>
      <c r="C8946" t="s">
        <v>509</v>
      </c>
      <c r="D8946" s="1" t="s">
        <v>12112</v>
      </c>
      <c r="E8946" s="1" t="s">
        <v>25574</v>
      </c>
      <c r="F8946" t="s">
        <v>12035</v>
      </c>
      <c r="G8946" s="1" t="s">
        <v>12034</v>
      </c>
      <c r="H8946" t="s">
        <v>16725</v>
      </c>
      <c r="I8946" t="s">
        <v>16726</v>
      </c>
      <c r="J8946" t="s">
        <v>16727</v>
      </c>
      <c r="K8946">
        <v>0</v>
      </c>
      <c r="L8946">
        <v>0</v>
      </c>
      <c r="M8946">
        <v>0</v>
      </c>
      <c r="N8946">
        <v>999</v>
      </c>
    </row>
    <row r="8947" spans="1:14" s="6" customFormat="1" x14ac:dyDescent="0.2">
      <c r="A8947">
        <v>8942</v>
      </c>
      <c r="B8947">
        <v>19</v>
      </c>
      <c r="C8947" t="s">
        <v>509</v>
      </c>
      <c r="D8947" s="1" t="s">
        <v>12113</v>
      </c>
      <c r="E8947" s="1" t="s">
        <v>12114</v>
      </c>
      <c r="F8947" t="s">
        <v>12115</v>
      </c>
      <c r="G8947" s="1" t="s">
        <v>12114</v>
      </c>
      <c r="H8947" t="s">
        <v>16725</v>
      </c>
      <c r="I8947" t="s">
        <v>16726</v>
      </c>
      <c r="J8947" t="s">
        <v>16727</v>
      </c>
      <c r="K8947">
        <v>0</v>
      </c>
      <c r="L8947">
        <v>0</v>
      </c>
      <c r="M8947">
        <v>0</v>
      </c>
      <c r="N8947">
        <v>999</v>
      </c>
    </row>
    <row r="8948" spans="1:14" s="6" customFormat="1" x14ac:dyDescent="0.2">
      <c r="A8948">
        <v>8943</v>
      </c>
      <c r="B8948">
        <v>19</v>
      </c>
      <c r="C8948" t="s">
        <v>509</v>
      </c>
      <c r="D8948" s="1" t="s">
        <v>12116</v>
      </c>
      <c r="E8948" s="1" t="s">
        <v>25575</v>
      </c>
      <c r="F8948" t="s">
        <v>12118</v>
      </c>
      <c r="G8948" s="1" t="s">
        <v>12117</v>
      </c>
      <c r="H8948" t="s">
        <v>16725</v>
      </c>
      <c r="I8948" t="s">
        <v>16726</v>
      </c>
      <c r="J8948" t="s">
        <v>16727</v>
      </c>
      <c r="K8948">
        <v>0</v>
      </c>
      <c r="L8948">
        <v>0</v>
      </c>
      <c r="M8948">
        <v>0</v>
      </c>
      <c r="N8948">
        <v>999</v>
      </c>
    </row>
    <row r="8949" spans="1:14" s="6" customFormat="1" x14ac:dyDescent="0.2">
      <c r="A8949">
        <v>8944</v>
      </c>
      <c r="B8949">
        <v>19</v>
      </c>
      <c r="C8949" t="s">
        <v>509</v>
      </c>
      <c r="D8949" s="1" t="s">
        <v>12119</v>
      </c>
      <c r="E8949" s="1" t="s">
        <v>25576</v>
      </c>
      <c r="F8949" t="s">
        <v>12032</v>
      </c>
      <c r="G8949" s="1" t="s">
        <v>12031</v>
      </c>
      <c r="H8949" t="s">
        <v>16725</v>
      </c>
      <c r="I8949" t="s">
        <v>16726</v>
      </c>
      <c r="J8949" t="s">
        <v>16727</v>
      </c>
      <c r="K8949">
        <v>0</v>
      </c>
      <c r="L8949">
        <v>0</v>
      </c>
      <c r="M8949">
        <v>0</v>
      </c>
      <c r="N8949">
        <v>999</v>
      </c>
    </row>
    <row r="8950" spans="1:14" s="6" customFormat="1" x14ac:dyDescent="0.2">
      <c r="A8950">
        <v>8945</v>
      </c>
      <c r="B8950">
        <v>19</v>
      </c>
      <c r="C8950" t="s">
        <v>509</v>
      </c>
      <c r="D8950" s="1" t="s">
        <v>12120</v>
      </c>
      <c r="E8950" s="1" t="s">
        <v>25577</v>
      </c>
      <c r="F8950" t="s">
        <v>12032</v>
      </c>
      <c r="G8950" s="1" t="s">
        <v>12031</v>
      </c>
      <c r="H8950" t="s">
        <v>16725</v>
      </c>
      <c r="I8950" t="s">
        <v>16726</v>
      </c>
      <c r="J8950" t="s">
        <v>16727</v>
      </c>
      <c r="K8950">
        <v>0</v>
      </c>
      <c r="L8950">
        <v>0</v>
      </c>
      <c r="M8950">
        <v>0</v>
      </c>
      <c r="N8950">
        <v>999</v>
      </c>
    </row>
    <row r="8951" spans="1:14" s="6" customFormat="1" x14ac:dyDescent="0.2">
      <c r="A8951">
        <v>8946</v>
      </c>
      <c r="B8951">
        <v>19</v>
      </c>
      <c r="C8951" t="s">
        <v>509</v>
      </c>
      <c r="D8951" s="1" t="s">
        <v>12121</v>
      </c>
      <c r="E8951" s="1" t="s">
        <v>25578</v>
      </c>
      <c r="F8951" t="s">
        <v>12032</v>
      </c>
      <c r="G8951" s="1" t="s">
        <v>12031</v>
      </c>
      <c r="H8951" t="s">
        <v>16725</v>
      </c>
      <c r="I8951" t="s">
        <v>16726</v>
      </c>
      <c r="J8951" t="s">
        <v>16727</v>
      </c>
      <c r="K8951">
        <v>0</v>
      </c>
      <c r="L8951">
        <v>0</v>
      </c>
      <c r="M8951">
        <v>0</v>
      </c>
      <c r="N8951">
        <v>999</v>
      </c>
    </row>
    <row r="8952" spans="1:14" s="6" customFormat="1" x14ac:dyDescent="0.2">
      <c r="A8952">
        <v>8947</v>
      </c>
      <c r="B8952">
        <v>19</v>
      </c>
      <c r="C8952" t="s">
        <v>509</v>
      </c>
      <c r="D8952" s="1" t="s">
        <v>12122</v>
      </c>
      <c r="E8952" s="1" t="s">
        <v>25579</v>
      </c>
      <c r="F8952" t="s">
        <v>12032</v>
      </c>
      <c r="G8952" s="1" t="s">
        <v>12031</v>
      </c>
      <c r="H8952" t="s">
        <v>16725</v>
      </c>
      <c r="I8952" t="s">
        <v>16726</v>
      </c>
      <c r="J8952" t="s">
        <v>16727</v>
      </c>
      <c r="K8952">
        <v>0</v>
      </c>
      <c r="L8952">
        <v>0</v>
      </c>
      <c r="M8952">
        <v>0</v>
      </c>
      <c r="N8952">
        <v>999</v>
      </c>
    </row>
    <row r="8953" spans="1:14" s="6" customFormat="1" x14ac:dyDescent="0.2">
      <c r="A8953">
        <v>8948</v>
      </c>
      <c r="B8953">
        <v>19</v>
      </c>
      <c r="C8953" t="s">
        <v>509</v>
      </c>
      <c r="D8953" s="1" t="s">
        <v>12123</v>
      </c>
      <c r="E8953" s="1" t="s">
        <v>25580</v>
      </c>
      <c r="F8953" t="s">
        <v>12032</v>
      </c>
      <c r="G8953" s="1" t="s">
        <v>12031</v>
      </c>
      <c r="H8953" t="s">
        <v>16725</v>
      </c>
      <c r="I8953" t="s">
        <v>16726</v>
      </c>
      <c r="J8953" t="s">
        <v>16727</v>
      </c>
      <c r="K8953">
        <v>0</v>
      </c>
      <c r="L8953">
        <v>0</v>
      </c>
      <c r="M8953">
        <v>0</v>
      </c>
      <c r="N8953">
        <v>999</v>
      </c>
    </row>
    <row r="8954" spans="1:14" s="6" customFormat="1" x14ac:dyDescent="0.2">
      <c r="A8954">
        <v>8949</v>
      </c>
      <c r="B8954">
        <v>20</v>
      </c>
      <c r="C8954" t="s">
        <v>751</v>
      </c>
      <c r="D8954" s="1" t="s">
        <v>12124</v>
      </c>
      <c r="E8954" s="1" t="s">
        <v>25581</v>
      </c>
      <c r="F8954" t="s">
        <v>11906</v>
      </c>
      <c r="G8954" s="1" t="s">
        <v>11905</v>
      </c>
      <c r="H8954" t="s">
        <v>16725</v>
      </c>
      <c r="I8954" t="s">
        <v>16726</v>
      </c>
      <c r="J8954" t="s">
        <v>16727</v>
      </c>
      <c r="K8954">
        <v>514</v>
      </c>
      <c r="L8954" t="s">
        <v>16784</v>
      </c>
      <c r="M8954">
        <v>0</v>
      </c>
      <c r="N8954">
        <v>999</v>
      </c>
    </row>
    <row r="8955" spans="1:14" s="6" customFormat="1" x14ac:dyDescent="0.2">
      <c r="A8955">
        <v>8950</v>
      </c>
      <c r="B8955">
        <v>20</v>
      </c>
      <c r="C8955" t="s">
        <v>751</v>
      </c>
      <c r="D8955" s="1" t="s">
        <v>12125</v>
      </c>
      <c r="E8955" s="1" t="s">
        <v>25582</v>
      </c>
      <c r="F8955" t="s">
        <v>11906</v>
      </c>
      <c r="G8955" s="1" t="s">
        <v>11905</v>
      </c>
      <c r="H8955" t="s">
        <v>16725</v>
      </c>
      <c r="I8955" t="s">
        <v>16726</v>
      </c>
      <c r="J8955" t="s">
        <v>16727</v>
      </c>
      <c r="K8955">
        <v>514</v>
      </c>
      <c r="L8955" t="s">
        <v>16784</v>
      </c>
      <c r="M8955">
        <v>0</v>
      </c>
      <c r="N8955">
        <v>999</v>
      </c>
    </row>
    <row r="8956" spans="1:14" s="6" customFormat="1" x14ac:dyDescent="0.2">
      <c r="A8956">
        <v>8951</v>
      </c>
      <c r="B8956">
        <v>20</v>
      </c>
      <c r="C8956" t="s">
        <v>751</v>
      </c>
      <c r="D8956" s="1" t="s">
        <v>12126</v>
      </c>
      <c r="E8956" s="1" t="s">
        <v>25583</v>
      </c>
      <c r="F8956" t="s">
        <v>11906</v>
      </c>
      <c r="G8956" s="1" t="s">
        <v>11905</v>
      </c>
      <c r="H8956" t="s">
        <v>16725</v>
      </c>
      <c r="I8956" t="s">
        <v>16726</v>
      </c>
      <c r="J8956" t="s">
        <v>16727</v>
      </c>
      <c r="K8956">
        <v>514</v>
      </c>
      <c r="L8956" t="s">
        <v>16784</v>
      </c>
      <c r="M8956">
        <v>0</v>
      </c>
      <c r="N8956">
        <v>999</v>
      </c>
    </row>
    <row r="8957" spans="1:14" s="6" customFormat="1" x14ac:dyDescent="0.2">
      <c r="A8957">
        <v>8952</v>
      </c>
      <c r="B8957">
        <v>20</v>
      </c>
      <c r="C8957" t="s">
        <v>751</v>
      </c>
      <c r="D8957" s="1" t="s">
        <v>12127</v>
      </c>
      <c r="E8957" s="1" t="s">
        <v>25584</v>
      </c>
      <c r="F8957" t="s">
        <v>12129</v>
      </c>
      <c r="G8957" s="1" t="s">
        <v>12128</v>
      </c>
      <c r="H8957" t="s">
        <v>16725</v>
      </c>
      <c r="I8957" t="s">
        <v>16726</v>
      </c>
      <c r="J8957" t="s">
        <v>16727</v>
      </c>
      <c r="K8957">
        <v>514</v>
      </c>
      <c r="L8957" t="s">
        <v>16784</v>
      </c>
      <c r="M8957">
        <v>0</v>
      </c>
      <c r="N8957">
        <v>999</v>
      </c>
    </row>
    <row r="8958" spans="1:14" s="6" customFormat="1" x14ac:dyDescent="0.2">
      <c r="A8958">
        <v>8953</v>
      </c>
      <c r="B8958">
        <v>20</v>
      </c>
      <c r="C8958" t="s">
        <v>751</v>
      </c>
      <c r="D8958" s="1" t="s">
        <v>12130</v>
      </c>
      <c r="E8958" s="1" t="s">
        <v>25585</v>
      </c>
      <c r="F8958" t="s">
        <v>12129</v>
      </c>
      <c r="G8958" s="1" t="s">
        <v>12128</v>
      </c>
      <c r="H8958" t="s">
        <v>16725</v>
      </c>
      <c r="I8958" t="s">
        <v>16726</v>
      </c>
      <c r="J8958" t="s">
        <v>16727</v>
      </c>
      <c r="K8958">
        <v>514</v>
      </c>
      <c r="L8958" t="s">
        <v>16784</v>
      </c>
      <c r="M8958">
        <v>0</v>
      </c>
      <c r="N8958">
        <v>999</v>
      </c>
    </row>
    <row r="8959" spans="1:14" s="6" customFormat="1" x14ac:dyDescent="0.2">
      <c r="A8959">
        <v>8954</v>
      </c>
      <c r="B8959">
        <v>2</v>
      </c>
      <c r="C8959" t="s">
        <v>93</v>
      </c>
      <c r="D8959" s="1" t="s">
        <v>12131</v>
      </c>
      <c r="E8959" s="1" t="s">
        <v>25586</v>
      </c>
      <c r="F8959" t="s">
        <v>11799</v>
      </c>
      <c r="G8959" s="1" t="s">
        <v>11798</v>
      </c>
      <c r="H8959" t="s">
        <v>16725</v>
      </c>
      <c r="I8959" t="s">
        <v>16726</v>
      </c>
      <c r="J8959" t="s">
        <v>16727</v>
      </c>
      <c r="K8959">
        <v>214</v>
      </c>
      <c r="L8959" t="s">
        <v>16837</v>
      </c>
      <c r="M8959">
        <v>0</v>
      </c>
      <c r="N8959">
        <v>999</v>
      </c>
    </row>
    <row r="8960" spans="1:14" s="6" customFormat="1" x14ac:dyDescent="0.2">
      <c r="A8960">
        <v>8955</v>
      </c>
      <c r="B8960">
        <v>2</v>
      </c>
      <c r="C8960" t="s">
        <v>93</v>
      </c>
      <c r="D8960" s="1" t="s">
        <v>12132</v>
      </c>
      <c r="E8960" s="1" t="s">
        <v>25587</v>
      </c>
      <c r="F8960" t="s">
        <v>11799</v>
      </c>
      <c r="G8960" s="1" t="s">
        <v>11798</v>
      </c>
      <c r="H8960" t="s">
        <v>16725</v>
      </c>
      <c r="I8960" t="s">
        <v>16726</v>
      </c>
      <c r="J8960" t="s">
        <v>16727</v>
      </c>
      <c r="K8960">
        <v>214</v>
      </c>
      <c r="L8960" t="s">
        <v>16837</v>
      </c>
      <c r="M8960">
        <v>0</v>
      </c>
      <c r="N8960">
        <v>999</v>
      </c>
    </row>
    <row r="8961" spans="1:14" s="6" customFormat="1" x14ac:dyDescent="0.2">
      <c r="A8961">
        <v>8956</v>
      </c>
      <c r="B8961">
        <v>2</v>
      </c>
      <c r="C8961" t="s">
        <v>93</v>
      </c>
      <c r="D8961" s="1" t="s">
        <v>12133</v>
      </c>
      <c r="E8961" s="1" t="s">
        <v>25588</v>
      </c>
      <c r="F8961" t="s">
        <v>11799</v>
      </c>
      <c r="G8961" s="1" t="s">
        <v>11798</v>
      </c>
      <c r="H8961" t="s">
        <v>16725</v>
      </c>
      <c r="I8961" t="s">
        <v>16726</v>
      </c>
      <c r="J8961" t="s">
        <v>16727</v>
      </c>
      <c r="K8961">
        <v>214</v>
      </c>
      <c r="L8961" t="s">
        <v>16837</v>
      </c>
      <c r="M8961">
        <v>0</v>
      </c>
      <c r="N8961">
        <v>999</v>
      </c>
    </row>
    <row r="8962" spans="1:14" s="6" customFormat="1" x14ac:dyDescent="0.2">
      <c r="A8962">
        <v>8957</v>
      </c>
      <c r="B8962">
        <v>2</v>
      </c>
      <c r="C8962" t="s">
        <v>93</v>
      </c>
      <c r="D8962" s="1" t="s">
        <v>12134</v>
      </c>
      <c r="E8962" s="1" t="s">
        <v>25589</v>
      </c>
      <c r="F8962" t="s">
        <v>12136</v>
      </c>
      <c r="G8962" s="1" t="s">
        <v>12135</v>
      </c>
      <c r="H8962" t="s">
        <v>16725</v>
      </c>
      <c r="I8962" t="s">
        <v>16726</v>
      </c>
      <c r="J8962" t="s">
        <v>16727</v>
      </c>
      <c r="K8962">
        <v>214</v>
      </c>
      <c r="L8962" t="s">
        <v>16837</v>
      </c>
      <c r="M8962">
        <v>0</v>
      </c>
      <c r="N8962">
        <v>999</v>
      </c>
    </row>
    <row r="8963" spans="1:14" s="6" customFormat="1" x14ac:dyDescent="0.2">
      <c r="A8963">
        <v>8958</v>
      </c>
      <c r="B8963">
        <v>2</v>
      </c>
      <c r="C8963" t="s">
        <v>93</v>
      </c>
      <c r="D8963" s="1" t="s">
        <v>12137</v>
      </c>
      <c r="E8963" s="1" t="s">
        <v>25590</v>
      </c>
      <c r="F8963" t="s">
        <v>12136</v>
      </c>
      <c r="G8963" s="1" t="s">
        <v>12135</v>
      </c>
      <c r="H8963" t="s">
        <v>16725</v>
      </c>
      <c r="I8963" t="s">
        <v>16726</v>
      </c>
      <c r="J8963" t="s">
        <v>16727</v>
      </c>
      <c r="K8963">
        <v>214</v>
      </c>
      <c r="L8963" t="s">
        <v>16837</v>
      </c>
      <c r="M8963">
        <v>0</v>
      </c>
      <c r="N8963">
        <v>999</v>
      </c>
    </row>
    <row r="8964" spans="1:14" s="6" customFormat="1" x14ac:dyDescent="0.2">
      <c r="A8964">
        <v>8959</v>
      </c>
      <c r="B8964">
        <v>2</v>
      </c>
      <c r="C8964" t="s">
        <v>93</v>
      </c>
      <c r="D8964" s="1" t="s">
        <v>12138</v>
      </c>
      <c r="E8964" s="1" t="s">
        <v>25591</v>
      </c>
      <c r="F8964" t="s">
        <v>12136</v>
      </c>
      <c r="G8964" s="1" t="s">
        <v>12135</v>
      </c>
      <c r="H8964" t="s">
        <v>16725</v>
      </c>
      <c r="I8964" t="s">
        <v>16726</v>
      </c>
      <c r="J8964" t="s">
        <v>16727</v>
      </c>
      <c r="K8964">
        <v>214</v>
      </c>
      <c r="L8964" t="s">
        <v>16837</v>
      </c>
      <c r="M8964">
        <v>0</v>
      </c>
      <c r="N8964">
        <v>999</v>
      </c>
    </row>
    <row r="8965" spans="1:14" s="6" customFormat="1" x14ac:dyDescent="0.2">
      <c r="A8965">
        <v>8960</v>
      </c>
      <c r="B8965">
        <v>19</v>
      </c>
      <c r="C8965" t="s">
        <v>509</v>
      </c>
      <c r="D8965" s="1" t="s">
        <v>12139</v>
      </c>
      <c r="E8965" s="1" t="s">
        <v>25592</v>
      </c>
      <c r="F8965" t="s">
        <v>12032</v>
      </c>
      <c r="G8965" s="1" t="s">
        <v>12031</v>
      </c>
      <c r="H8965" t="s">
        <v>16725</v>
      </c>
      <c r="I8965" t="s">
        <v>16726</v>
      </c>
      <c r="J8965" t="s">
        <v>16727</v>
      </c>
      <c r="K8965">
        <v>0</v>
      </c>
      <c r="L8965">
        <v>0</v>
      </c>
      <c r="M8965">
        <v>0</v>
      </c>
      <c r="N8965">
        <v>999</v>
      </c>
    </row>
    <row r="8966" spans="1:14" s="6" customFormat="1" x14ac:dyDescent="0.2">
      <c r="A8966">
        <v>8961</v>
      </c>
      <c r="B8966">
        <v>19</v>
      </c>
      <c r="C8966" t="s">
        <v>509</v>
      </c>
      <c r="D8966" s="1" t="s">
        <v>12140</v>
      </c>
      <c r="E8966" s="1" t="s">
        <v>25593</v>
      </c>
      <c r="F8966" t="s">
        <v>12142</v>
      </c>
      <c r="G8966" s="1" t="s">
        <v>12141</v>
      </c>
      <c r="H8966" t="s">
        <v>16725</v>
      </c>
      <c r="I8966" t="s">
        <v>16726</v>
      </c>
      <c r="J8966" t="s">
        <v>16727</v>
      </c>
      <c r="K8966">
        <v>0</v>
      </c>
      <c r="L8966">
        <v>0</v>
      </c>
      <c r="M8966">
        <v>0</v>
      </c>
      <c r="N8966">
        <v>999</v>
      </c>
    </row>
    <row r="8967" spans="1:14" s="6" customFormat="1" x14ac:dyDescent="0.2">
      <c r="A8967">
        <v>8962</v>
      </c>
      <c r="B8967">
        <v>19</v>
      </c>
      <c r="C8967" t="s">
        <v>509</v>
      </c>
      <c r="D8967" s="1" t="s">
        <v>12143</v>
      </c>
      <c r="E8967" s="1" t="s">
        <v>25594</v>
      </c>
      <c r="F8967" t="s">
        <v>12142</v>
      </c>
      <c r="G8967" s="1" t="s">
        <v>12141</v>
      </c>
      <c r="H8967" t="s">
        <v>16725</v>
      </c>
      <c r="I8967" t="s">
        <v>16726</v>
      </c>
      <c r="J8967" t="s">
        <v>16727</v>
      </c>
      <c r="K8967">
        <v>0</v>
      </c>
      <c r="L8967">
        <v>0</v>
      </c>
      <c r="M8967">
        <v>0</v>
      </c>
      <c r="N8967">
        <v>999</v>
      </c>
    </row>
    <row r="8968" spans="1:14" s="6" customFormat="1" x14ac:dyDescent="0.2">
      <c r="A8968">
        <v>8963</v>
      </c>
      <c r="B8968">
        <v>19</v>
      </c>
      <c r="C8968" t="s">
        <v>509</v>
      </c>
      <c r="D8968" s="1" t="s">
        <v>12144</v>
      </c>
      <c r="E8968" s="1" t="s">
        <v>25595</v>
      </c>
      <c r="F8968" t="s">
        <v>12142</v>
      </c>
      <c r="G8968" s="1" t="s">
        <v>12141</v>
      </c>
      <c r="H8968" t="s">
        <v>16725</v>
      </c>
      <c r="I8968" t="s">
        <v>16726</v>
      </c>
      <c r="J8968" t="s">
        <v>16727</v>
      </c>
      <c r="K8968">
        <v>0</v>
      </c>
      <c r="L8968">
        <v>0</v>
      </c>
      <c r="M8968">
        <v>0</v>
      </c>
      <c r="N8968">
        <v>999</v>
      </c>
    </row>
    <row r="8969" spans="1:14" s="6" customFormat="1" x14ac:dyDescent="0.2">
      <c r="A8969">
        <v>8964</v>
      </c>
      <c r="B8969">
        <v>19</v>
      </c>
      <c r="C8969" t="s">
        <v>509</v>
      </c>
      <c r="D8969" s="1" t="s">
        <v>12145</v>
      </c>
      <c r="E8969" s="1" t="s">
        <v>25596</v>
      </c>
      <c r="F8969" t="s">
        <v>12142</v>
      </c>
      <c r="G8969" s="1" t="s">
        <v>12141</v>
      </c>
      <c r="H8969" t="s">
        <v>16725</v>
      </c>
      <c r="I8969" t="s">
        <v>16726</v>
      </c>
      <c r="J8969" t="s">
        <v>16727</v>
      </c>
      <c r="K8969">
        <v>0</v>
      </c>
      <c r="L8969">
        <v>0</v>
      </c>
      <c r="M8969">
        <v>0</v>
      </c>
      <c r="N8969">
        <v>999</v>
      </c>
    </row>
    <row r="8970" spans="1:14" s="6" customFormat="1" x14ac:dyDescent="0.2">
      <c r="A8970">
        <v>8965</v>
      </c>
      <c r="B8970">
        <v>20</v>
      </c>
      <c r="C8970" t="s">
        <v>751</v>
      </c>
      <c r="D8970" s="1" t="s">
        <v>12146</v>
      </c>
      <c r="E8970" s="1" t="s">
        <v>25597</v>
      </c>
      <c r="F8970" t="s">
        <v>11934</v>
      </c>
      <c r="G8970" s="1" t="s">
        <v>11933</v>
      </c>
      <c r="H8970" t="s">
        <v>16725</v>
      </c>
      <c r="I8970" t="s">
        <v>16726</v>
      </c>
      <c r="J8970" t="s">
        <v>16727</v>
      </c>
      <c r="K8970">
        <v>501</v>
      </c>
      <c r="L8970" t="s">
        <v>16765</v>
      </c>
      <c r="M8970">
        <v>0</v>
      </c>
      <c r="N8970">
        <v>999</v>
      </c>
    </row>
    <row r="8971" spans="1:14" s="6" customFormat="1" x14ac:dyDescent="0.2">
      <c r="A8971">
        <v>8966</v>
      </c>
      <c r="B8971">
        <v>20</v>
      </c>
      <c r="C8971" t="s">
        <v>751</v>
      </c>
      <c r="D8971" s="1" t="s">
        <v>12147</v>
      </c>
      <c r="E8971" s="1" t="s">
        <v>25598</v>
      </c>
      <c r="F8971" t="s">
        <v>11934</v>
      </c>
      <c r="G8971" s="1" t="s">
        <v>11933</v>
      </c>
      <c r="H8971" t="s">
        <v>16725</v>
      </c>
      <c r="I8971" t="s">
        <v>16726</v>
      </c>
      <c r="J8971" t="s">
        <v>16727</v>
      </c>
      <c r="K8971">
        <v>501</v>
      </c>
      <c r="L8971" t="s">
        <v>16765</v>
      </c>
      <c r="M8971">
        <v>0</v>
      </c>
      <c r="N8971">
        <v>999</v>
      </c>
    </row>
    <row r="8972" spans="1:14" s="6" customFormat="1" x14ac:dyDescent="0.2">
      <c r="A8972">
        <v>8967</v>
      </c>
      <c r="B8972">
        <v>20</v>
      </c>
      <c r="C8972" t="s">
        <v>751</v>
      </c>
      <c r="D8972" s="1" t="s">
        <v>12148</v>
      </c>
      <c r="E8972" s="1" t="s">
        <v>25599</v>
      </c>
      <c r="F8972" t="s">
        <v>12150</v>
      </c>
      <c r="G8972" s="1" t="s">
        <v>12149</v>
      </c>
      <c r="H8972" t="s">
        <v>16725</v>
      </c>
      <c r="I8972" t="s">
        <v>16761</v>
      </c>
      <c r="J8972" t="s">
        <v>16806</v>
      </c>
      <c r="K8972">
        <v>501</v>
      </c>
      <c r="L8972" t="s">
        <v>16765</v>
      </c>
      <c r="M8972">
        <v>18</v>
      </c>
      <c r="N8972">
        <v>64</v>
      </c>
    </row>
    <row r="8973" spans="1:14" s="6" customFormat="1" x14ac:dyDescent="0.2">
      <c r="A8973">
        <v>8968</v>
      </c>
      <c r="B8973">
        <v>20</v>
      </c>
      <c r="C8973" t="s">
        <v>751</v>
      </c>
      <c r="D8973" s="1" t="s">
        <v>12151</v>
      </c>
      <c r="E8973" s="1" t="s">
        <v>25600</v>
      </c>
      <c r="F8973" t="s">
        <v>12150</v>
      </c>
      <c r="G8973" s="1" t="s">
        <v>12149</v>
      </c>
      <c r="H8973" t="s">
        <v>16725</v>
      </c>
      <c r="I8973" t="s">
        <v>16726</v>
      </c>
      <c r="J8973" t="s">
        <v>16727</v>
      </c>
      <c r="K8973">
        <v>501</v>
      </c>
      <c r="L8973" t="s">
        <v>16765</v>
      </c>
      <c r="M8973">
        <v>0</v>
      </c>
      <c r="N8973">
        <v>999</v>
      </c>
    </row>
    <row r="8974" spans="1:14" s="6" customFormat="1" x14ac:dyDescent="0.2">
      <c r="A8974">
        <v>8969</v>
      </c>
      <c r="B8974">
        <v>20</v>
      </c>
      <c r="C8974" t="s">
        <v>751</v>
      </c>
      <c r="D8974" s="1" t="s">
        <v>12152</v>
      </c>
      <c r="E8974" s="1" t="s">
        <v>25601</v>
      </c>
      <c r="F8974" t="s">
        <v>12150</v>
      </c>
      <c r="G8974" s="1" t="s">
        <v>12149</v>
      </c>
      <c r="H8974" t="s">
        <v>16725</v>
      </c>
      <c r="I8974" t="s">
        <v>16726</v>
      </c>
      <c r="J8974" t="s">
        <v>16727</v>
      </c>
      <c r="K8974">
        <v>501</v>
      </c>
      <c r="L8974" t="s">
        <v>16765</v>
      </c>
      <c r="M8974">
        <v>0</v>
      </c>
      <c r="N8974">
        <v>999</v>
      </c>
    </row>
    <row r="8975" spans="1:14" s="6" customFormat="1" x14ac:dyDescent="0.2">
      <c r="A8975">
        <v>8970</v>
      </c>
      <c r="B8975">
        <v>21</v>
      </c>
      <c r="C8975" t="s">
        <v>4208</v>
      </c>
      <c r="D8975" s="1" t="s">
        <v>12153</v>
      </c>
      <c r="E8975" s="1" t="s">
        <v>25602</v>
      </c>
      <c r="F8975" t="s">
        <v>12155</v>
      </c>
      <c r="G8975" s="1" t="s">
        <v>12154</v>
      </c>
      <c r="H8975" t="s">
        <v>16725</v>
      </c>
      <c r="I8975" t="s">
        <v>16739</v>
      </c>
      <c r="J8975" t="s">
        <v>16729</v>
      </c>
      <c r="K8975">
        <v>0</v>
      </c>
      <c r="L8975">
        <v>0</v>
      </c>
      <c r="M8975">
        <v>12</v>
      </c>
      <c r="N8975">
        <v>120</v>
      </c>
    </row>
    <row r="8976" spans="1:14" s="6" customFormat="1" x14ac:dyDescent="0.2">
      <c r="A8976">
        <v>8971</v>
      </c>
      <c r="B8976">
        <v>21</v>
      </c>
      <c r="C8976" t="s">
        <v>4208</v>
      </c>
      <c r="D8976" s="1" t="s">
        <v>12156</v>
      </c>
      <c r="E8976" s="1" t="s">
        <v>25603</v>
      </c>
      <c r="F8976" t="s">
        <v>12155</v>
      </c>
      <c r="G8976" s="1" t="s">
        <v>12154</v>
      </c>
      <c r="H8976" t="s">
        <v>16725</v>
      </c>
      <c r="I8976" t="s">
        <v>16726</v>
      </c>
      <c r="J8976" t="s">
        <v>16727</v>
      </c>
      <c r="K8976">
        <v>0</v>
      </c>
      <c r="L8976">
        <v>0</v>
      </c>
      <c r="M8976">
        <v>0</v>
      </c>
      <c r="N8976">
        <v>999</v>
      </c>
    </row>
    <row r="8977" spans="1:14" s="6" customFormat="1" x14ac:dyDescent="0.2">
      <c r="A8977">
        <v>8972</v>
      </c>
      <c r="B8977">
        <v>21</v>
      </c>
      <c r="C8977" t="s">
        <v>4208</v>
      </c>
      <c r="D8977" s="1" t="s">
        <v>12157</v>
      </c>
      <c r="E8977" s="1" t="s">
        <v>25604</v>
      </c>
      <c r="F8977" t="s">
        <v>12155</v>
      </c>
      <c r="G8977" s="1" t="s">
        <v>12154</v>
      </c>
      <c r="H8977" t="s">
        <v>16725</v>
      </c>
      <c r="I8977" t="s">
        <v>16726</v>
      </c>
      <c r="J8977" t="s">
        <v>16727</v>
      </c>
      <c r="K8977">
        <v>0</v>
      </c>
      <c r="L8977">
        <v>0</v>
      </c>
      <c r="M8977">
        <v>0</v>
      </c>
      <c r="N8977">
        <v>999</v>
      </c>
    </row>
    <row r="8978" spans="1:14" s="6" customFormat="1" x14ac:dyDescent="0.2">
      <c r="A8978">
        <v>8973</v>
      </c>
      <c r="B8978">
        <v>21</v>
      </c>
      <c r="C8978" t="s">
        <v>4208</v>
      </c>
      <c r="D8978" s="1" t="s">
        <v>12158</v>
      </c>
      <c r="E8978" s="1" t="s">
        <v>25605</v>
      </c>
      <c r="F8978" t="s">
        <v>12155</v>
      </c>
      <c r="G8978" s="1" t="s">
        <v>12154</v>
      </c>
      <c r="H8978" t="s">
        <v>16725</v>
      </c>
      <c r="I8978" t="s">
        <v>16726</v>
      </c>
      <c r="J8978" t="s">
        <v>16727</v>
      </c>
      <c r="K8978">
        <v>0</v>
      </c>
      <c r="L8978">
        <v>0</v>
      </c>
      <c r="M8978">
        <v>0</v>
      </c>
      <c r="N8978">
        <v>999</v>
      </c>
    </row>
    <row r="8979" spans="1:14" s="6" customFormat="1" x14ac:dyDescent="0.2">
      <c r="A8979">
        <v>8974</v>
      </c>
      <c r="B8979">
        <v>21</v>
      </c>
      <c r="C8979" t="s">
        <v>4208</v>
      </c>
      <c r="D8979" s="1" t="s">
        <v>12159</v>
      </c>
      <c r="E8979" s="1" t="s">
        <v>25606</v>
      </c>
      <c r="F8979" t="s">
        <v>12155</v>
      </c>
      <c r="G8979" s="1" t="s">
        <v>12154</v>
      </c>
      <c r="H8979" t="s">
        <v>16725</v>
      </c>
      <c r="I8979" t="s">
        <v>16726</v>
      </c>
      <c r="J8979" t="s">
        <v>16727</v>
      </c>
      <c r="K8979">
        <v>0</v>
      </c>
      <c r="L8979">
        <v>0</v>
      </c>
      <c r="M8979">
        <v>0</v>
      </c>
      <c r="N8979">
        <v>999</v>
      </c>
    </row>
    <row r="8980" spans="1:14" s="6" customFormat="1" x14ac:dyDescent="0.2">
      <c r="A8980">
        <v>8975</v>
      </c>
      <c r="B8980">
        <v>2</v>
      </c>
      <c r="C8980" t="s">
        <v>93</v>
      </c>
      <c r="D8980" s="1" t="s">
        <v>12160</v>
      </c>
      <c r="E8980" s="1" t="s">
        <v>25607</v>
      </c>
      <c r="F8980" t="s">
        <v>12136</v>
      </c>
      <c r="G8980" s="1" t="s">
        <v>12135</v>
      </c>
      <c r="H8980" t="s">
        <v>16725</v>
      </c>
      <c r="I8980" t="s">
        <v>16726</v>
      </c>
      <c r="J8980" t="s">
        <v>16727</v>
      </c>
      <c r="K8980">
        <v>214</v>
      </c>
      <c r="L8980" t="s">
        <v>16837</v>
      </c>
      <c r="M8980">
        <v>0</v>
      </c>
      <c r="N8980">
        <v>999</v>
      </c>
    </row>
    <row r="8981" spans="1:14" s="6" customFormat="1" x14ac:dyDescent="0.2">
      <c r="A8981">
        <v>8976</v>
      </c>
      <c r="B8981">
        <v>2</v>
      </c>
      <c r="C8981" t="s">
        <v>93</v>
      </c>
      <c r="D8981" s="1" t="s">
        <v>12161</v>
      </c>
      <c r="E8981" s="1" t="s">
        <v>25608</v>
      </c>
      <c r="F8981" t="s">
        <v>12136</v>
      </c>
      <c r="G8981" s="1" t="s">
        <v>12135</v>
      </c>
      <c r="H8981" t="s">
        <v>16725</v>
      </c>
      <c r="I8981" t="s">
        <v>16726</v>
      </c>
      <c r="J8981" t="s">
        <v>16727</v>
      </c>
      <c r="K8981">
        <v>214</v>
      </c>
      <c r="L8981" t="s">
        <v>16837</v>
      </c>
      <c r="M8981">
        <v>0</v>
      </c>
      <c r="N8981">
        <v>999</v>
      </c>
    </row>
    <row r="8982" spans="1:14" s="6" customFormat="1" x14ac:dyDescent="0.2">
      <c r="A8982">
        <v>8977</v>
      </c>
      <c r="B8982">
        <v>2</v>
      </c>
      <c r="C8982" t="s">
        <v>93</v>
      </c>
      <c r="D8982" s="1" t="s">
        <v>12162</v>
      </c>
      <c r="E8982" s="1" t="s">
        <v>25609</v>
      </c>
      <c r="F8982" t="s">
        <v>12136</v>
      </c>
      <c r="G8982" s="1" t="s">
        <v>12135</v>
      </c>
      <c r="H8982" t="s">
        <v>16725</v>
      </c>
      <c r="I8982" t="s">
        <v>16726</v>
      </c>
      <c r="J8982" t="s">
        <v>16727</v>
      </c>
      <c r="K8982">
        <v>214</v>
      </c>
      <c r="L8982" t="s">
        <v>16837</v>
      </c>
      <c r="M8982">
        <v>0</v>
      </c>
      <c r="N8982">
        <v>999</v>
      </c>
    </row>
    <row r="8983" spans="1:14" s="6" customFormat="1" x14ac:dyDescent="0.2">
      <c r="A8983">
        <v>8978</v>
      </c>
      <c r="B8983">
        <v>2</v>
      </c>
      <c r="C8983" t="s">
        <v>93</v>
      </c>
      <c r="D8983" s="1" t="s">
        <v>12163</v>
      </c>
      <c r="E8983" s="1" t="s">
        <v>25610</v>
      </c>
      <c r="F8983" t="s">
        <v>12136</v>
      </c>
      <c r="G8983" s="1" t="s">
        <v>12135</v>
      </c>
      <c r="H8983" t="s">
        <v>16725</v>
      </c>
      <c r="I8983" t="s">
        <v>16726</v>
      </c>
      <c r="J8983" t="s">
        <v>16727</v>
      </c>
      <c r="K8983">
        <v>214</v>
      </c>
      <c r="L8983" t="s">
        <v>16837</v>
      </c>
      <c r="M8983">
        <v>0</v>
      </c>
      <c r="N8983">
        <v>999</v>
      </c>
    </row>
    <row r="8984" spans="1:14" s="6" customFormat="1" x14ac:dyDescent="0.2">
      <c r="A8984">
        <v>8979</v>
      </c>
      <c r="B8984">
        <v>2</v>
      </c>
      <c r="C8984" t="s">
        <v>93</v>
      </c>
      <c r="D8984" s="1" t="s">
        <v>12164</v>
      </c>
      <c r="E8984" s="1" t="s">
        <v>25611</v>
      </c>
      <c r="F8984" t="s">
        <v>12136</v>
      </c>
      <c r="G8984" s="1" t="s">
        <v>12135</v>
      </c>
      <c r="H8984" t="s">
        <v>16725</v>
      </c>
      <c r="I8984" t="s">
        <v>16726</v>
      </c>
      <c r="J8984" t="s">
        <v>16727</v>
      </c>
      <c r="K8984">
        <v>214</v>
      </c>
      <c r="L8984" t="s">
        <v>16837</v>
      </c>
      <c r="M8984">
        <v>0</v>
      </c>
      <c r="N8984">
        <v>999</v>
      </c>
    </row>
    <row r="8985" spans="1:14" s="6" customFormat="1" x14ac:dyDescent="0.2">
      <c r="A8985">
        <v>8980</v>
      </c>
      <c r="B8985">
        <v>2</v>
      </c>
      <c r="C8985" t="s">
        <v>93</v>
      </c>
      <c r="D8985" s="1" t="s">
        <v>12165</v>
      </c>
      <c r="E8985" s="1" t="s">
        <v>25612</v>
      </c>
      <c r="F8985" t="s">
        <v>12136</v>
      </c>
      <c r="G8985" s="1" t="s">
        <v>12135</v>
      </c>
      <c r="H8985" t="s">
        <v>16725</v>
      </c>
      <c r="I8985" t="s">
        <v>16726</v>
      </c>
      <c r="J8985" t="s">
        <v>16727</v>
      </c>
      <c r="K8985">
        <v>214</v>
      </c>
      <c r="L8985" t="s">
        <v>16837</v>
      </c>
      <c r="M8985">
        <v>0</v>
      </c>
      <c r="N8985">
        <v>999</v>
      </c>
    </row>
    <row r="8986" spans="1:14" s="6" customFormat="1" x14ac:dyDescent="0.2">
      <c r="A8986">
        <v>8981</v>
      </c>
      <c r="B8986">
        <v>20</v>
      </c>
      <c r="C8986" t="s">
        <v>751</v>
      </c>
      <c r="D8986" s="1" t="s">
        <v>12166</v>
      </c>
      <c r="E8986" s="1" t="s">
        <v>25613</v>
      </c>
      <c r="F8986" t="s">
        <v>12150</v>
      </c>
      <c r="G8986" s="1" t="s">
        <v>12149</v>
      </c>
      <c r="H8986" t="s">
        <v>16725</v>
      </c>
      <c r="I8986" t="s">
        <v>16726</v>
      </c>
      <c r="J8986" t="s">
        <v>16727</v>
      </c>
      <c r="K8986">
        <v>501</v>
      </c>
      <c r="L8986" t="s">
        <v>16765</v>
      </c>
      <c r="M8986">
        <v>0</v>
      </c>
      <c r="N8986">
        <v>999</v>
      </c>
    </row>
    <row r="8987" spans="1:14" s="6" customFormat="1" x14ac:dyDescent="0.2">
      <c r="A8987">
        <v>8982</v>
      </c>
      <c r="B8987">
        <v>20</v>
      </c>
      <c r="C8987" t="s">
        <v>751</v>
      </c>
      <c r="D8987" s="1" t="s">
        <v>12167</v>
      </c>
      <c r="E8987" s="1" t="s">
        <v>25614</v>
      </c>
      <c r="F8987" t="s">
        <v>12150</v>
      </c>
      <c r="G8987" s="1" t="s">
        <v>12149</v>
      </c>
      <c r="H8987" t="s">
        <v>16725</v>
      </c>
      <c r="I8987" t="s">
        <v>16726</v>
      </c>
      <c r="J8987" t="s">
        <v>16727</v>
      </c>
      <c r="K8987">
        <v>501</v>
      </c>
      <c r="L8987" t="s">
        <v>16765</v>
      </c>
      <c r="M8987">
        <v>0</v>
      </c>
      <c r="N8987">
        <v>999</v>
      </c>
    </row>
    <row r="8988" spans="1:14" s="6" customFormat="1" x14ac:dyDescent="0.2">
      <c r="A8988">
        <v>8983</v>
      </c>
      <c r="B8988">
        <v>20</v>
      </c>
      <c r="C8988" t="s">
        <v>751</v>
      </c>
      <c r="D8988" s="1" t="s">
        <v>12168</v>
      </c>
      <c r="E8988" s="1" t="s">
        <v>25615</v>
      </c>
      <c r="F8988" t="s">
        <v>12150</v>
      </c>
      <c r="G8988" s="1" t="s">
        <v>12149</v>
      </c>
      <c r="H8988" t="s">
        <v>16725</v>
      </c>
      <c r="I8988" t="s">
        <v>16761</v>
      </c>
      <c r="J8988" t="s">
        <v>16806</v>
      </c>
      <c r="K8988">
        <v>501</v>
      </c>
      <c r="L8988" t="s">
        <v>16765</v>
      </c>
      <c r="M8988">
        <v>18</v>
      </c>
      <c r="N8988">
        <v>64</v>
      </c>
    </row>
    <row r="8989" spans="1:14" s="6" customFormat="1" x14ac:dyDescent="0.2">
      <c r="A8989">
        <v>8984</v>
      </c>
      <c r="B8989">
        <v>20</v>
      </c>
      <c r="C8989" t="s">
        <v>751</v>
      </c>
      <c r="D8989" s="1" t="s">
        <v>12169</v>
      </c>
      <c r="E8989" s="1" t="s">
        <v>25616</v>
      </c>
      <c r="F8989" t="s">
        <v>12150</v>
      </c>
      <c r="G8989" s="1" t="s">
        <v>12149</v>
      </c>
      <c r="H8989" t="s">
        <v>16725</v>
      </c>
      <c r="I8989" t="s">
        <v>16726</v>
      </c>
      <c r="J8989" t="s">
        <v>16727</v>
      </c>
      <c r="K8989">
        <v>501</v>
      </c>
      <c r="L8989" t="s">
        <v>16765</v>
      </c>
      <c r="M8989">
        <v>0</v>
      </c>
      <c r="N8989">
        <v>999</v>
      </c>
    </row>
    <row r="8990" spans="1:14" s="6" customFormat="1" x14ac:dyDescent="0.2">
      <c r="A8990">
        <v>8985</v>
      </c>
      <c r="B8990">
        <v>20</v>
      </c>
      <c r="C8990" t="s">
        <v>751</v>
      </c>
      <c r="D8990" s="1" t="s">
        <v>12170</v>
      </c>
      <c r="E8990" s="1" t="s">
        <v>25617</v>
      </c>
      <c r="F8990" t="s">
        <v>12150</v>
      </c>
      <c r="G8990" s="1" t="s">
        <v>12149</v>
      </c>
      <c r="H8990" t="s">
        <v>16725</v>
      </c>
      <c r="I8990" t="s">
        <v>16726</v>
      </c>
      <c r="J8990" t="s">
        <v>16727</v>
      </c>
      <c r="K8990">
        <v>501</v>
      </c>
      <c r="L8990" t="s">
        <v>16765</v>
      </c>
      <c r="M8990">
        <v>0</v>
      </c>
      <c r="N8990">
        <v>999</v>
      </c>
    </row>
    <row r="8991" spans="1:14" s="6" customFormat="1" x14ac:dyDescent="0.2">
      <c r="A8991">
        <v>8986</v>
      </c>
      <c r="B8991">
        <v>19</v>
      </c>
      <c r="C8991" t="s">
        <v>509</v>
      </c>
      <c r="D8991" s="1" t="s">
        <v>12171</v>
      </c>
      <c r="E8991" s="1" t="s">
        <v>25618</v>
      </c>
      <c r="F8991" t="s">
        <v>12142</v>
      </c>
      <c r="G8991" s="1" t="s">
        <v>12141</v>
      </c>
      <c r="H8991" t="s">
        <v>16725</v>
      </c>
      <c r="I8991" t="s">
        <v>16726</v>
      </c>
      <c r="J8991" t="s">
        <v>16727</v>
      </c>
      <c r="K8991">
        <v>0</v>
      </c>
      <c r="L8991">
        <v>0</v>
      </c>
      <c r="M8991">
        <v>0</v>
      </c>
      <c r="N8991">
        <v>999</v>
      </c>
    </row>
    <row r="8992" spans="1:14" s="6" customFormat="1" x14ac:dyDescent="0.2">
      <c r="A8992">
        <v>8987</v>
      </c>
      <c r="B8992">
        <v>19</v>
      </c>
      <c r="C8992" t="s">
        <v>509</v>
      </c>
      <c r="D8992" s="1" t="s">
        <v>12172</v>
      </c>
      <c r="E8992" s="1" t="s">
        <v>25619</v>
      </c>
      <c r="F8992" t="s">
        <v>12142</v>
      </c>
      <c r="G8992" s="1" t="s">
        <v>12141</v>
      </c>
      <c r="H8992" t="s">
        <v>16725</v>
      </c>
      <c r="I8992" t="s">
        <v>16726</v>
      </c>
      <c r="J8992" t="s">
        <v>16727</v>
      </c>
      <c r="K8992">
        <v>0</v>
      </c>
      <c r="L8992">
        <v>0</v>
      </c>
      <c r="M8992">
        <v>0</v>
      </c>
      <c r="N8992">
        <v>999</v>
      </c>
    </row>
    <row r="8993" spans="1:14" s="6" customFormat="1" x14ac:dyDescent="0.2">
      <c r="A8993">
        <v>8988</v>
      </c>
      <c r="B8993">
        <v>19</v>
      </c>
      <c r="C8993" t="s">
        <v>509</v>
      </c>
      <c r="D8993" s="1" t="s">
        <v>12173</v>
      </c>
      <c r="E8993" s="1" t="s">
        <v>25620</v>
      </c>
      <c r="F8993" t="s">
        <v>12142</v>
      </c>
      <c r="G8993" s="1" t="s">
        <v>12141</v>
      </c>
      <c r="H8993" t="s">
        <v>16725</v>
      </c>
      <c r="I8993" t="s">
        <v>16726</v>
      </c>
      <c r="J8993" t="s">
        <v>16727</v>
      </c>
      <c r="K8993">
        <v>0</v>
      </c>
      <c r="L8993">
        <v>0</v>
      </c>
      <c r="M8993">
        <v>0</v>
      </c>
      <c r="N8993">
        <v>999</v>
      </c>
    </row>
    <row r="8994" spans="1:14" s="6" customFormat="1" x14ac:dyDescent="0.2">
      <c r="A8994">
        <v>8989</v>
      </c>
      <c r="B8994">
        <v>19</v>
      </c>
      <c r="C8994" t="s">
        <v>509</v>
      </c>
      <c r="D8994" s="1" t="s">
        <v>12174</v>
      </c>
      <c r="E8994" s="1" t="s">
        <v>25621</v>
      </c>
      <c r="F8994" t="s">
        <v>12142</v>
      </c>
      <c r="G8994" s="1" t="s">
        <v>12141</v>
      </c>
      <c r="H8994" t="s">
        <v>16725</v>
      </c>
      <c r="I8994" t="s">
        <v>16726</v>
      </c>
      <c r="J8994" t="s">
        <v>16727</v>
      </c>
      <c r="K8994">
        <v>0</v>
      </c>
      <c r="L8994">
        <v>0</v>
      </c>
      <c r="M8994">
        <v>0</v>
      </c>
      <c r="N8994">
        <v>999</v>
      </c>
    </row>
    <row r="8995" spans="1:14" s="6" customFormat="1" x14ac:dyDescent="0.2">
      <c r="A8995">
        <v>8990</v>
      </c>
      <c r="B8995">
        <v>19</v>
      </c>
      <c r="C8995" t="s">
        <v>509</v>
      </c>
      <c r="D8995" s="1" t="s">
        <v>12175</v>
      </c>
      <c r="E8995" s="1" t="s">
        <v>25622</v>
      </c>
      <c r="F8995" t="s">
        <v>12177</v>
      </c>
      <c r="G8995" s="1" t="s">
        <v>12176</v>
      </c>
      <c r="H8995" t="s">
        <v>16725</v>
      </c>
      <c r="I8995" t="s">
        <v>16726</v>
      </c>
      <c r="J8995" t="s">
        <v>16727</v>
      </c>
      <c r="K8995">
        <v>0</v>
      </c>
      <c r="L8995">
        <v>0</v>
      </c>
      <c r="M8995">
        <v>0</v>
      </c>
      <c r="N8995">
        <v>999</v>
      </c>
    </row>
    <row r="8996" spans="1:14" s="6" customFormat="1" x14ac:dyDescent="0.2">
      <c r="A8996">
        <v>8991</v>
      </c>
      <c r="B8996">
        <v>20</v>
      </c>
      <c r="C8996" t="s">
        <v>751</v>
      </c>
      <c r="D8996" s="1" t="s">
        <v>12178</v>
      </c>
      <c r="E8996" s="1" t="s">
        <v>25623</v>
      </c>
      <c r="F8996" t="s">
        <v>12057</v>
      </c>
      <c r="G8996" s="1" t="s">
        <v>12056</v>
      </c>
      <c r="H8996" t="s">
        <v>16725</v>
      </c>
      <c r="I8996" t="s">
        <v>16726</v>
      </c>
      <c r="J8996" t="s">
        <v>16727</v>
      </c>
      <c r="K8996">
        <v>510</v>
      </c>
      <c r="L8996" t="s">
        <v>16776</v>
      </c>
      <c r="M8996">
        <v>0</v>
      </c>
      <c r="N8996">
        <v>999</v>
      </c>
    </row>
    <row r="8997" spans="1:14" s="6" customFormat="1" x14ac:dyDescent="0.2">
      <c r="A8997">
        <v>8992</v>
      </c>
      <c r="B8997">
        <v>20</v>
      </c>
      <c r="C8997" t="s">
        <v>751</v>
      </c>
      <c r="D8997" s="1" t="s">
        <v>12179</v>
      </c>
      <c r="E8997" s="1" t="s">
        <v>25624</v>
      </c>
      <c r="F8997" t="s">
        <v>12057</v>
      </c>
      <c r="G8997" s="1" t="s">
        <v>12056</v>
      </c>
      <c r="H8997" t="s">
        <v>16725</v>
      </c>
      <c r="I8997" t="s">
        <v>16726</v>
      </c>
      <c r="J8997" t="s">
        <v>16727</v>
      </c>
      <c r="K8997">
        <v>510</v>
      </c>
      <c r="L8997" t="s">
        <v>16776</v>
      </c>
      <c r="M8997">
        <v>0</v>
      </c>
      <c r="N8997">
        <v>999</v>
      </c>
    </row>
    <row r="8998" spans="1:14" s="6" customFormat="1" x14ac:dyDescent="0.2">
      <c r="A8998">
        <v>8993</v>
      </c>
      <c r="B8998">
        <v>20</v>
      </c>
      <c r="C8998" t="s">
        <v>751</v>
      </c>
      <c r="D8998" s="1" t="s">
        <v>12180</v>
      </c>
      <c r="E8998" s="1" t="s">
        <v>25625</v>
      </c>
      <c r="F8998" t="s">
        <v>12057</v>
      </c>
      <c r="G8998" s="1" t="s">
        <v>12056</v>
      </c>
      <c r="H8998" t="s">
        <v>16725</v>
      </c>
      <c r="I8998" t="s">
        <v>16726</v>
      </c>
      <c r="J8998" t="s">
        <v>16727</v>
      </c>
      <c r="K8998">
        <v>510</v>
      </c>
      <c r="L8998" t="s">
        <v>16776</v>
      </c>
      <c r="M8998">
        <v>0</v>
      </c>
      <c r="N8998">
        <v>999</v>
      </c>
    </row>
    <row r="8999" spans="1:14" s="6" customFormat="1" x14ac:dyDescent="0.2">
      <c r="A8999">
        <v>8994</v>
      </c>
      <c r="B8999">
        <v>20</v>
      </c>
      <c r="C8999" t="s">
        <v>751</v>
      </c>
      <c r="D8999" s="1" t="s">
        <v>12181</v>
      </c>
      <c r="E8999" s="1" t="s">
        <v>25626</v>
      </c>
      <c r="F8999" t="s">
        <v>12057</v>
      </c>
      <c r="G8999" s="1" t="s">
        <v>12056</v>
      </c>
      <c r="H8999" t="s">
        <v>16725</v>
      </c>
      <c r="I8999" t="s">
        <v>16726</v>
      </c>
      <c r="J8999" t="s">
        <v>16727</v>
      </c>
      <c r="K8999">
        <v>510</v>
      </c>
      <c r="L8999" t="s">
        <v>16776</v>
      </c>
      <c r="M8999">
        <v>0</v>
      </c>
      <c r="N8999">
        <v>999</v>
      </c>
    </row>
    <row r="9000" spans="1:14" s="6" customFormat="1" x14ac:dyDescent="0.2">
      <c r="A9000">
        <v>8995</v>
      </c>
      <c r="B9000">
        <v>20</v>
      </c>
      <c r="C9000" t="s">
        <v>751</v>
      </c>
      <c r="D9000" s="1" t="s">
        <v>12182</v>
      </c>
      <c r="E9000" s="1" t="s">
        <v>25627</v>
      </c>
      <c r="F9000" t="s">
        <v>12057</v>
      </c>
      <c r="G9000" s="1" t="s">
        <v>12056</v>
      </c>
      <c r="H9000" t="s">
        <v>16725</v>
      </c>
      <c r="I9000" t="s">
        <v>16726</v>
      </c>
      <c r="J9000" t="s">
        <v>16727</v>
      </c>
      <c r="K9000">
        <v>510</v>
      </c>
      <c r="L9000" t="s">
        <v>16776</v>
      </c>
      <c r="M9000">
        <v>0</v>
      </c>
      <c r="N9000">
        <v>999</v>
      </c>
    </row>
    <row r="9001" spans="1:14" s="6" customFormat="1" x14ac:dyDescent="0.2">
      <c r="A9001">
        <v>8996</v>
      </c>
      <c r="B9001">
        <v>20</v>
      </c>
      <c r="C9001" t="s">
        <v>751</v>
      </c>
      <c r="D9001" s="1" t="s">
        <v>12183</v>
      </c>
      <c r="E9001" s="1" t="s">
        <v>25628</v>
      </c>
      <c r="F9001" t="s">
        <v>12057</v>
      </c>
      <c r="G9001" s="1" t="s">
        <v>12056</v>
      </c>
      <c r="H9001" t="s">
        <v>16725</v>
      </c>
      <c r="I9001" t="s">
        <v>16726</v>
      </c>
      <c r="J9001" t="s">
        <v>16727</v>
      </c>
      <c r="K9001">
        <v>510</v>
      </c>
      <c r="L9001" t="s">
        <v>16776</v>
      </c>
      <c r="M9001">
        <v>0</v>
      </c>
      <c r="N9001">
        <v>999</v>
      </c>
    </row>
    <row r="9002" spans="1:14" s="6" customFormat="1" x14ac:dyDescent="0.2">
      <c r="A9002">
        <v>8997</v>
      </c>
      <c r="B9002">
        <v>7</v>
      </c>
      <c r="C9002" t="s">
        <v>10855</v>
      </c>
      <c r="D9002" s="1" t="s">
        <v>12184</v>
      </c>
      <c r="E9002" s="1" t="s">
        <v>25629</v>
      </c>
      <c r="F9002" t="s">
        <v>12048</v>
      </c>
      <c r="G9002" s="1" t="s">
        <v>12047</v>
      </c>
      <c r="H9002" t="s">
        <v>16725</v>
      </c>
      <c r="I9002" t="s">
        <v>16726</v>
      </c>
      <c r="J9002" t="s">
        <v>16727</v>
      </c>
      <c r="K9002">
        <v>614</v>
      </c>
      <c r="L9002" t="s">
        <v>16830</v>
      </c>
      <c r="M9002">
        <v>0</v>
      </c>
      <c r="N9002">
        <v>999</v>
      </c>
    </row>
    <row r="9003" spans="1:14" s="6" customFormat="1" x14ac:dyDescent="0.2">
      <c r="A9003">
        <v>8998</v>
      </c>
      <c r="B9003">
        <v>7</v>
      </c>
      <c r="C9003" t="s">
        <v>10855</v>
      </c>
      <c r="D9003" s="1" t="s">
        <v>12185</v>
      </c>
      <c r="E9003" s="1" t="s">
        <v>25630</v>
      </c>
      <c r="F9003" t="s">
        <v>12048</v>
      </c>
      <c r="G9003" s="1" t="s">
        <v>12047</v>
      </c>
      <c r="H9003" t="s">
        <v>16725</v>
      </c>
      <c r="I9003" t="s">
        <v>16726</v>
      </c>
      <c r="J9003" t="s">
        <v>16727</v>
      </c>
      <c r="K9003">
        <v>614</v>
      </c>
      <c r="L9003" t="s">
        <v>16830</v>
      </c>
      <c r="M9003">
        <v>0</v>
      </c>
      <c r="N9003">
        <v>999</v>
      </c>
    </row>
    <row r="9004" spans="1:14" s="6" customFormat="1" x14ac:dyDescent="0.2">
      <c r="A9004">
        <v>8999</v>
      </c>
      <c r="B9004">
        <v>7</v>
      </c>
      <c r="C9004" t="s">
        <v>10855</v>
      </c>
      <c r="D9004" s="1" t="s">
        <v>12186</v>
      </c>
      <c r="E9004" s="1" t="s">
        <v>25631</v>
      </c>
      <c r="F9004" t="s">
        <v>12188</v>
      </c>
      <c r="G9004" s="1" t="s">
        <v>12187</v>
      </c>
      <c r="H9004" t="s">
        <v>16725</v>
      </c>
      <c r="I9004" t="s">
        <v>16726</v>
      </c>
      <c r="J9004" t="s">
        <v>16727</v>
      </c>
      <c r="K9004">
        <v>614</v>
      </c>
      <c r="L9004" t="s">
        <v>16830</v>
      </c>
      <c r="M9004">
        <v>0</v>
      </c>
      <c r="N9004">
        <v>999</v>
      </c>
    </row>
    <row r="9005" spans="1:14" s="6" customFormat="1" x14ac:dyDescent="0.2">
      <c r="A9005">
        <v>9000</v>
      </c>
      <c r="B9005">
        <v>7</v>
      </c>
      <c r="C9005" t="s">
        <v>10855</v>
      </c>
      <c r="D9005" s="1" t="s">
        <v>12189</v>
      </c>
      <c r="E9005" s="1" t="s">
        <v>25632</v>
      </c>
      <c r="F9005" t="s">
        <v>12188</v>
      </c>
      <c r="G9005" s="1" t="s">
        <v>12187</v>
      </c>
      <c r="H9005" t="s">
        <v>16725</v>
      </c>
      <c r="I9005" t="s">
        <v>16726</v>
      </c>
      <c r="J9005" t="s">
        <v>16727</v>
      </c>
      <c r="K9005">
        <v>614</v>
      </c>
      <c r="L9005" t="s">
        <v>16830</v>
      </c>
      <c r="M9005">
        <v>0</v>
      </c>
      <c r="N9005">
        <v>999</v>
      </c>
    </row>
    <row r="9006" spans="1:14" s="6" customFormat="1" x14ac:dyDescent="0.2">
      <c r="A9006">
        <v>9001</v>
      </c>
      <c r="B9006">
        <v>7</v>
      </c>
      <c r="C9006" t="s">
        <v>10855</v>
      </c>
      <c r="D9006" s="1" t="s">
        <v>12190</v>
      </c>
      <c r="E9006" s="1" t="s">
        <v>25633</v>
      </c>
      <c r="F9006" t="s">
        <v>12188</v>
      </c>
      <c r="G9006" s="1" t="s">
        <v>12187</v>
      </c>
      <c r="H9006" t="s">
        <v>16725</v>
      </c>
      <c r="I9006" t="s">
        <v>16726</v>
      </c>
      <c r="J9006" t="s">
        <v>16727</v>
      </c>
      <c r="K9006">
        <v>614</v>
      </c>
      <c r="L9006" t="s">
        <v>16830</v>
      </c>
      <c r="M9006">
        <v>0</v>
      </c>
      <c r="N9006">
        <v>999</v>
      </c>
    </row>
    <row r="9007" spans="1:14" s="6" customFormat="1" x14ac:dyDescent="0.2">
      <c r="A9007">
        <v>9002</v>
      </c>
      <c r="B9007">
        <v>7</v>
      </c>
      <c r="C9007" t="s">
        <v>10855</v>
      </c>
      <c r="D9007" s="1" t="s">
        <v>12191</v>
      </c>
      <c r="E9007" s="1" t="s">
        <v>25634</v>
      </c>
      <c r="F9007" t="s">
        <v>12188</v>
      </c>
      <c r="G9007" s="1" t="s">
        <v>12187</v>
      </c>
      <c r="H9007" t="s">
        <v>16725</v>
      </c>
      <c r="I9007" t="s">
        <v>16726</v>
      </c>
      <c r="J9007" t="s">
        <v>16727</v>
      </c>
      <c r="K9007">
        <v>614</v>
      </c>
      <c r="L9007" t="s">
        <v>16830</v>
      </c>
      <c r="M9007">
        <v>0</v>
      </c>
      <c r="N9007">
        <v>999</v>
      </c>
    </row>
    <row r="9008" spans="1:14" s="6" customFormat="1" x14ac:dyDescent="0.2">
      <c r="A9008">
        <v>9003</v>
      </c>
      <c r="B9008">
        <v>7</v>
      </c>
      <c r="C9008" t="s">
        <v>10855</v>
      </c>
      <c r="D9008" s="1" t="s">
        <v>12192</v>
      </c>
      <c r="E9008" s="1" t="s">
        <v>25635</v>
      </c>
      <c r="F9008" t="s">
        <v>12188</v>
      </c>
      <c r="G9008" s="1" t="s">
        <v>12187</v>
      </c>
      <c r="H9008" t="s">
        <v>16725</v>
      </c>
      <c r="I9008" t="s">
        <v>16726</v>
      </c>
      <c r="J9008" t="s">
        <v>16727</v>
      </c>
      <c r="K9008">
        <v>614</v>
      </c>
      <c r="L9008" t="s">
        <v>16830</v>
      </c>
      <c r="M9008">
        <v>0</v>
      </c>
      <c r="N9008">
        <v>999</v>
      </c>
    </row>
    <row r="9009" spans="1:14" s="6" customFormat="1" x14ac:dyDescent="0.2">
      <c r="A9009">
        <v>9004</v>
      </c>
      <c r="B9009">
        <v>20</v>
      </c>
      <c r="C9009" t="s">
        <v>751</v>
      </c>
      <c r="D9009" s="1" t="s">
        <v>12193</v>
      </c>
      <c r="E9009" s="1" t="s">
        <v>25636</v>
      </c>
      <c r="F9009" t="s">
        <v>12150</v>
      </c>
      <c r="G9009" s="1" t="s">
        <v>12149</v>
      </c>
      <c r="H9009" t="s">
        <v>16725</v>
      </c>
      <c r="I9009" t="s">
        <v>16726</v>
      </c>
      <c r="J9009" t="s">
        <v>16727</v>
      </c>
      <c r="K9009">
        <v>501</v>
      </c>
      <c r="L9009" t="s">
        <v>16765</v>
      </c>
      <c r="M9009">
        <v>0</v>
      </c>
      <c r="N9009">
        <v>999</v>
      </c>
    </row>
    <row r="9010" spans="1:14" s="6" customFormat="1" x14ac:dyDescent="0.2">
      <c r="A9010">
        <v>9005</v>
      </c>
      <c r="B9010">
        <v>20</v>
      </c>
      <c r="C9010" t="s">
        <v>751</v>
      </c>
      <c r="D9010" s="1" t="s">
        <v>12194</v>
      </c>
      <c r="E9010" s="1" t="s">
        <v>25637</v>
      </c>
      <c r="F9010" t="s">
        <v>12196</v>
      </c>
      <c r="G9010" s="1" t="s">
        <v>12195</v>
      </c>
      <c r="H9010" t="s">
        <v>16725</v>
      </c>
      <c r="I9010" t="s">
        <v>16761</v>
      </c>
      <c r="J9010" t="s">
        <v>16806</v>
      </c>
      <c r="K9010">
        <v>501</v>
      </c>
      <c r="L9010" t="s">
        <v>16765</v>
      </c>
      <c r="M9010">
        <v>18</v>
      </c>
      <c r="N9010">
        <v>64</v>
      </c>
    </row>
    <row r="9011" spans="1:14" s="6" customFormat="1" x14ac:dyDescent="0.2">
      <c r="A9011">
        <v>9006</v>
      </c>
      <c r="B9011">
        <v>20</v>
      </c>
      <c r="C9011" t="s">
        <v>751</v>
      </c>
      <c r="D9011" s="1" t="s">
        <v>12197</v>
      </c>
      <c r="E9011" s="1" t="s">
        <v>25638</v>
      </c>
      <c r="F9011" t="s">
        <v>12196</v>
      </c>
      <c r="G9011" s="1" t="s">
        <v>12195</v>
      </c>
      <c r="H9011" t="s">
        <v>16725</v>
      </c>
      <c r="I9011" t="s">
        <v>16726</v>
      </c>
      <c r="J9011" t="s">
        <v>16727</v>
      </c>
      <c r="K9011">
        <v>501</v>
      </c>
      <c r="L9011" t="s">
        <v>16765</v>
      </c>
      <c r="M9011">
        <v>0</v>
      </c>
      <c r="N9011">
        <v>999</v>
      </c>
    </row>
    <row r="9012" spans="1:14" s="6" customFormat="1" x14ac:dyDescent="0.2">
      <c r="A9012">
        <v>9007</v>
      </c>
      <c r="B9012">
        <v>20</v>
      </c>
      <c r="C9012" t="s">
        <v>751</v>
      </c>
      <c r="D9012" s="1" t="s">
        <v>12198</v>
      </c>
      <c r="E9012" s="1" t="s">
        <v>25639</v>
      </c>
      <c r="F9012" t="s">
        <v>12196</v>
      </c>
      <c r="G9012" s="1" t="s">
        <v>12195</v>
      </c>
      <c r="H9012" t="s">
        <v>16725</v>
      </c>
      <c r="I9012" t="s">
        <v>16726</v>
      </c>
      <c r="J9012" t="s">
        <v>16727</v>
      </c>
      <c r="K9012">
        <v>501</v>
      </c>
      <c r="L9012" t="s">
        <v>16765</v>
      </c>
      <c r="M9012">
        <v>0</v>
      </c>
      <c r="N9012">
        <v>999</v>
      </c>
    </row>
    <row r="9013" spans="1:14" s="6" customFormat="1" x14ac:dyDescent="0.2">
      <c r="A9013">
        <v>9008</v>
      </c>
      <c r="B9013">
        <v>20</v>
      </c>
      <c r="C9013" t="s">
        <v>751</v>
      </c>
      <c r="D9013" s="1" t="s">
        <v>12199</v>
      </c>
      <c r="E9013" s="1" t="s">
        <v>25640</v>
      </c>
      <c r="F9013" t="s">
        <v>12196</v>
      </c>
      <c r="G9013" s="1" t="s">
        <v>12195</v>
      </c>
      <c r="H9013" t="s">
        <v>16725</v>
      </c>
      <c r="I9013" t="s">
        <v>16726</v>
      </c>
      <c r="J9013" t="s">
        <v>16727</v>
      </c>
      <c r="K9013">
        <v>501</v>
      </c>
      <c r="L9013" t="s">
        <v>16765</v>
      </c>
      <c r="M9013">
        <v>0</v>
      </c>
      <c r="N9013">
        <v>999</v>
      </c>
    </row>
    <row r="9014" spans="1:14" s="6" customFormat="1" x14ac:dyDescent="0.2">
      <c r="A9014">
        <v>9009</v>
      </c>
      <c r="B9014">
        <v>19</v>
      </c>
      <c r="C9014" t="s">
        <v>509</v>
      </c>
      <c r="D9014" s="1" t="s">
        <v>12200</v>
      </c>
      <c r="E9014" s="1" t="s">
        <v>25641</v>
      </c>
      <c r="F9014" t="s">
        <v>12118</v>
      </c>
      <c r="G9014" s="1" t="s">
        <v>12117</v>
      </c>
      <c r="H9014" t="s">
        <v>16725</v>
      </c>
      <c r="I9014" t="s">
        <v>16726</v>
      </c>
      <c r="J9014" t="s">
        <v>16727</v>
      </c>
      <c r="K9014">
        <v>0</v>
      </c>
      <c r="L9014">
        <v>0</v>
      </c>
      <c r="M9014">
        <v>0</v>
      </c>
      <c r="N9014">
        <v>999</v>
      </c>
    </row>
    <row r="9015" spans="1:14" s="6" customFormat="1" x14ac:dyDescent="0.2">
      <c r="A9015">
        <v>9010</v>
      </c>
      <c r="B9015">
        <v>19</v>
      </c>
      <c r="C9015" t="s">
        <v>509</v>
      </c>
      <c r="D9015" s="1" t="s">
        <v>12201</v>
      </c>
      <c r="E9015" s="1" t="s">
        <v>25642</v>
      </c>
      <c r="F9015" t="s">
        <v>12118</v>
      </c>
      <c r="G9015" s="1" t="s">
        <v>12117</v>
      </c>
      <c r="H9015" t="s">
        <v>16725</v>
      </c>
      <c r="I9015" t="s">
        <v>16726</v>
      </c>
      <c r="J9015" t="s">
        <v>16727</v>
      </c>
      <c r="K9015">
        <v>0</v>
      </c>
      <c r="L9015">
        <v>0</v>
      </c>
      <c r="M9015">
        <v>0</v>
      </c>
      <c r="N9015">
        <v>999</v>
      </c>
    </row>
    <row r="9016" spans="1:14" s="6" customFormat="1" x14ac:dyDescent="0.2">
      <c r="A9016">
        <v>9011</v>
      </c>
      <c r="B9016">
        <v>19</v>
      </c>
      <c r="C9016" t="s">
        <v>509</v>
      </c>
      <c r="D9016" s="1" t="s">
        <v>12202</v>
      </c>
      <c r="E9016" s="1" t="s">
        <v>25643</v>
      </c>
      <c r="F9016" t="s">
        <v>12118</v>
      </c>
      <c r="G9016" s="1" t="s">
        <v>12117</v>
      </c>
      <c r="H9016" t="s">
        <v>16725</v>
      </c>
      <c r="I9016" t="s">
        <v>16726</v>
      </c>
      <c r="J9016" t="s">
        <v>16727</v>
      </c>
      <c r="K9016">
        <v>0</v>
      </c>
      <c r="L9016">
        <v>0</v>
      </c>
      <c r="M9016">
        <v>0</v>
      </c>
      <c r="N9016">
        <v>999</v>
      </c>
    </row>
    <row r="9017" spans="1:14" s="6" customFormat="1" x14ac:dyDescent="0.2">
      <c r="A9017">
        <v>9012</v>
      </c>
      <c r="B9017">
        <v>19</v>
      </c>
      <c r="C9017" t="s">
        <v>509</v>
      </c>
      <c r="D9017" s="1" t="s">
        <v>12203</v>
      </c>
      <c r="E9017" s="1" t="s">
        <v>25644</v>
      </c>
      <c r="F9017" t="s">
        <v>12205</v>
      </c>
      <c r="G9017" s="1" t="s">
        <v>12204</v>
      </c>
      <c r="H9017" t="s">
        <v>16725</v>
      </c>
      <c r="I9017" t="s">
        <v>16726</v>
      </c>
      <c r="J9017" t="s">
        <v>16727</v>
      </c>
      <c r="K9017">
        <v>0</v>
      </c>
      <c r="L9017">
        <v>0</v>
      </c>
      <c r="M9017">
        <v>0</v>
      </c>
      <c r="N9017">
        <v>999</v>
      </c>
    </row>
    <row r="9018" spans="1:14" s="6" customFormat="1" x14ac:dyDescent="0.2">
      <c r="A9018">
        <v>9013</v>
      </c>
      <c r="B9018">
        <v>19</v>
      </c>
      <c r="C9018" t="s">
        <v>509</v>
      </c>
      <c r="D9018" s="1" t="s">
        <v>12206</v>
      </c>
      <c r="E9018" s="1" t="s">
        <v>25645</v>
      </c>
      <c r="F9018" t="s">
        <v>12205</v>
      </c>
      <c r="G9018" s="1" t="s">
        <v>12204</v>
      </c>
      <c r="H9018" t="s">
        <v>16725</v>
      </c>
      <c r="I9018" t="s">
        <v>16726</v>
      </c>
      <c r="J9018" t="s">
        <v>16727</v>
      </c>
      <c r="K9018">
        <v>0</v>
      </c>
      <c r="L9018">
        <v>0</v>
      </c>
      <c r="M9018">
        <v>0</v>
      </c>
      <c r="N9018">
        <v>999</v>
      </c>
    </row>
    <row r="9019" spans="1:14" s="6" customFormat="1" x14ac:dyDescent="0.2">
      <c r="A9019">
        <v>9014</v>
      </c>
      <c r="B9019">
        <v>2</v>
      </c>
      <c r="C9019" t="s">
        <v>93</v>
      </c>
      <c r="D9019" s="1" t="s">
        <v>12207</v>
      </c>
      <c r="E9019" s="1" t="s">
        <v>25646</v>
      </c>
      <c r="F9019" t="s">
        <v>12209</v>
      </c>
      <c r="G9019" s="1" t="s">
        <v>12208</v>
      </c>
      <c r="H9019" t="s">
        <v>16725</v>
      </c>
      <c r="I9019" t="s">
        <v>16726</v>
      </c>
      <c r="J9019" t="s">
        <v>16727</v>
      </c>
      <c r="K9019">
        <v>214</v>
      </c>
      <c r="L9019" t="s">
        <v>16837</v>
      </c>
      <c r="M9019">
        <v>0</v>
      </c>
      <c r="N9019">
        <v>999</v>
      </c>
    </row>
    <row r="9020" spans="1:14" s="6" customFormat="1" x14ac:dyDescent="0.2">
      <c r="A9020">
        <v>9015</v>
      </c>
      <c r="B9020">
        <v>2</v>
      </c>
      <c r="C9020" t="s">
        <v>93</v>
      </c>
      <c r="D9020" s="1" t="s">
        <v>12210</v>
      </c>
      <c r="E9020" s="1" t="s">
        <v>25647</v>
      </c>
      <c r="F9020" t="s">
        <v>12209</v>
      </c>
      <c r="G9020" s="1" t="s">
        <v>12208</v>
      </c>
      <c r="H9020" t="s">
        <v>16725</v>
      </c>
      <c r="I9020" t="s">
        <v>16726</v>
      </c>
      <c r="J9020" t="s">
        <v>16727</v>
      </c>
      <c r="K9020">
        <v>214</v>
      </c>
      <c r="L9020" t="s">
        <v>16837</v>
      </c>
      <c r="M9020">
        <v>0</v>
      </c>
      <c r="N9020">
        <v>999</v>
      </c>
    </row>
    <row r="9021" spans="1:14" s="6" customFormat="1" x14ac:dyDescent="0.2">
      <c r="A9021">
        <v>9016</v>
      </c>
      <c r="B9021">
        <v>2</v>
      </c>
      <c r="C9021" t="s">
        <v>93</v>
      </c>
      <c r="D9021" s="1" t="s">
        <v>12211</v>
      </c>
      <c r="E9021" s="1" t="s">
        <v>25648</v>
      </c>
      <c r="F9021" t="s">
        <v>12209</v>
      </c>
      <c r="G9021" s="1" t="s">
        <v>12208</v>
      </c>
      <c r="H9021" t="s">
        <v>16725</v>
      </c>
      <c r="I9021" t="s">
        <v>16726</v>
      </c>
      <c r="J9021" t="s">
        <v>16727</v>
      </c>
      <c r="K9021">
        <v>214</v>
      </c>
      <c r="L9021" t="s">
        <v>16837</v>
      </c>
      <c r="M9021">
        <v>0</v>
      </c>
      <c r="N9021">
        <v>999</v>
      </c>
    </row>
    <row r="9022" spans="1:14" s="6" customFormat="1" x14ac:dyDescent="0.2">
      <c r="A9022">
        <v>9017</v>
      </c>
      <c r="B9022">
        <v>2</v>
      </c>
      <c r="C9022" t="s">
        <v>93</v>
      </c>
      <c r="D9022" s="1" t="s">
        <v>12212</v>
      </c>
      <c r="E9022" s="1" t="s">
        <v>25649</v>
      </c>
      <c r="F9022" t="s">
        <v>12209</v>
      </c>
      <c r="G9022" s="1" t="s">
        <v>12208</v>
      </c>
      <c r="H9022" t="s">
        <v>16725</v>
      </c>
      <c r="I9022" t="s">
        <v>16726</v>
      </c>
      <c r="J9022" t="s">
        <v>16727</v>
      </c>
      <c r="K9022">
        <v>214</v>
      </c>
      <c r="L9022" t="s">
        <v>16837</v>
      </c>
      <c r="M9022">
        <v>0</v>
      </c>
      <c r="N9022">
        <v>999</v>
      </c>
    </row>
    <row r="9023" spans="1:14" s="6" customFormat="1" x14ac:dyDescent="0.2">
      <c r="A9023">
        <v>9018</v>
      </c>
      <c r="B9023">
        <v>2</v>
      </c>
      <c r="C9023" t="s">
        <v>93</v>
      </c>
      <c r="D9023" s="1" t="s">
        <v>12213</v>
      </c>
      <c r="E9023" s="1" t="s">
        <v>25650</v>
      </c>
      <c r="F9023" t="s">
        <v>12209</v>
      </c>
      <c r="G9023" s="1" t="s">
        <v>12208</v>
      </c>
      <c r="H9023" t="s">
        <v>16725</v>
      </c>
      <c r="I9023" t="s">
        <v>16726</v>
      </c>
      <c r="J9023" t="s">
        <v>16727</v>
      </c>
      <c r="K9023">
        <v>214</v>
      </c>
      <c r="L9023" t="s">
        <v>16837</v>
      </c>
      <c r="M9023">
        <v>0</v>
      </c>
      <c r="N9023">
        <v>999</v>
      </c>
    </row>
    <row r="9024" spans="1:14" s="6" customFormat="1" x14ac:dyDescent="0.2">
      <c r="A9024">
        <v>9019</v>
      </c>
      <c r="B9024">
        <v>2</v>
      </c>
      <c r="C9024" t="s">
        <v>93</v>
      </c>
      <c r="D9024" s="1" t="s">
        <v>12214</v>
      </c>
      <c r="E9024" s="1" t="s">
        <v>25651</v>
      </c>
      <c r="F9024" t="s">
        <v>12209</v>
      </c>
      <c r="G9024" s="1" t="s">
        <v>12208</v>
      </c>
      <c r="H9024" t="s">
        <v>16725</v>
      </c>
      <c r="I9024" t="s">
        <v>16726</v>
      </c>
      <c r="J9024" t="s">
        <v>16727</v>
      </c>
      <c r="K9024">
        <v>214</v>
      </c>
      <c r="L9024" t="s">
        <v>16837</v>
      </c>
      <c r="M9024">
        <v>0</v>
      </c>
      <c r="N9024">
        <v>999</v>
      </c>
    </row>
    <row r="9025" spans="1:14" s="6" customFormat="1" x14ac:dyDescent="0.2">
      <c r="A9025">
        <v>9020</v>
      </c>
      <c r="B9025">
        <v>18</v>
      </c>
      <c r="C9025" t="s">
        <v>5614</v>
      </c>
      <c r="D9025" s="1" t="s">
        <v>12215</v>
      </c>
      <c r="E9025" s="1" t="s">
        <v>25652</v>
      </c>
      <c r="F9025" t="s">
        <v>12096</v>
      </c>
      <c r="G9025" s="1" t="s">
        <v>12095</v>
      </c>
      <c r="H9025" t="s">
        <v>16725</v>
      </c>
      <c r="I9025" t="s">
        <v>16726</v>
      </c>
      <c r="J9025" t="s">
        <v>16727</v>
      </c>
      <c r="K9025">
        <v>700</v>
      </c>
      <c r="L9025" t="s">
        <v>16805</v>
      </c>
      <c r="M9025">
        <v>0</v>
      </c>
      <c r="N9025">
        <v>999</v>
      </c>
    </row>
    <row r="9026" spans="1:14" s="6" customFormat="1" x14ac:dyDescent="0.2">
      <c r="A9026">
        <v>9021</v>
      </c>
      <c r="B9026">
        <v>18</v>
      </c>
      <c r="C9026" t="s">
        <v>5614</v>
      </c>
      <c r="D9026" s="1" t="s">
        <v>12216</v>
      </c>
      <c r="E9026" s="1" t="s">
        <v>25653</v>
      </c>
      <c r="F9026" t="s">
        <v>12096</v>
      </c>
      <c r="G9026" s="1" t="s">
        <v>12095</v>
      </c>
      <c r="H9026" t="s">
        <v>16725</v>
      </c>
      <c r="I9026" t="s">
        <v>16726</v>
      </c>
      <c r="J9026" t="s">
        <v>16727</v>
      </c>
      <c r="K9026">
        <v>700</v>
      </c>
      <c r="L9026" t="s">
        <v>16805</v>
      </c>
      <c r="M9026">
        <v>0</v>
      </c>
      <c r="N9026">
        <v>999</v>
      </c>
    </row>
    <row r="9027" spans="1:14" s="6" customFormat="1" x14ac:dyDescent="0.2">
      <c r="A9027">
        <v>9022</v>
      </c>
      <c r="B9027">
        <v>18</v>
      </c>
      <c r="C9027" t="s">
        <v>5614</v>
      </c>
      <c r="D9027" s="1" t="s">
        <v>12217</v>
      </c>
      <c r="E9027" s="1" t="s">
        <v>12218</v>
      </c>
      <c r="F9027" t="s">
        <v>12219</v>
      </c>
      <c r="G9027" s="1" t="s">
        <v>12218</v>
      </c>
      <c r="H9027" t="s">
        <v>16725</v>
      </c>
      <c r="I9027" t="s">
        <v>16726</v>
      </c>
      <c r="J9027" t="s">
        <v>16727</v>
      </c>
      <c r="K9027">
        <v>700</v>
      </c>
      <c r="L9027" t="s">
        <v>16805</v>
      </c>
      <c r="M9027">
        <v>0</v>
      </c>
      <c r="N9027">
        <v>999</v>
      </c>
    </row>
    <row r="9028" spans="1:14" s="6" customFormat="1" x14ac:dyDescent="0.2">
      <c r="A9028">
        <v>9023</v>
      </c>
      <c r="B9028">
        <v>18</v>
      </c>
      <c r="C9028" t="s">
        <v>5614</v>
      </c>
      <c r="D9028" s="1" t="s">
        <v>12220</v>
      </c>
      <c r="E9028" s="1" t="s">
        <v>25654</v>
      </c>
      <c r="F9028" t="s">
        <v>12222</v>
      </c>
      <c r="G9028" s="1" t="s">
        <v>12221</v>
      </c>
      <c r="H9028" t="s">
        <v>16725</v>
      </c>
      <c r="I9028" t="s">
        <v>16726</v>
      </c>
      <c r="J9028" t="s">
        <v>16727</v>
      </c>
      <c r="K9028">
        <v>700</v>
      </c>
      <c r="L9028" t="s">
        <v>16805</v>
      </c>
      <c r="M9028">
        <v>0</v>
      </c>
      <c r="N9028">
        <v>999</v>
      </c>
    </row>
    <row r="9029" spans="1:14" s="6" customFormat="1" x14ac:dyDescent="0.2">
      <c r="A9029">
        <v>9024</v>
      </c>
      <c r="B9029">
        <v>18</v>
      </c>
      <c r="C9029" t="s">
        <v>5614</v>
      </c>
      <c r="D9029" s="1" t="s">
        <v>12223</v>
      </c>
      <c r="E9029" s="1" t="s">
        <v>25655</v>
      </c>
      <c r="F9029" t="s">
        <v>12222</v>
      </c>
      <c r="G9029" s="1" t="s">
        <v>12221</v>
      </c>
      <c r="H9029" t="s">
        <v>16725</v>
      </c>
      <c r="I9029" t="s">
        <v>16726</v>
      </c>
      <c r="J9029" t="s">
        <v>16727</v>
      </c>
      <c r="K9029">
        <v>700</v>
      </c>
      <c r="L9029" t="s">
        <v>16805</v>
      </c>
      <c r="M9029">
        <v>0</v>
      </c>
      <c r="N9029">
        <v>999</v>
      </c>
    </row>
    <row r="9030" spans="1:14" s="6" customFormat="1" x14ac:dyDescent="0.2">
      <c r="A9030">
        <v>9025</v>
      </c>
      <c r="B9030">
        <v>21</v>
      </c>
      <c r="C9030" t="s">
        <v>4208</v>
      </c>
      <c r="D9030" s="1" t="s">
        <v>12224</v>
      </c>
      <c r="E9030" s="1" t="s">
        <v>25656</v>
      </c>
      <c r="F9030" t="s">
        <v>12155</v>
      </c>
      <c r="G9030" s="1" t="s">
        <v>12154</v>
      </c>
      <c r="H9030" t="s">
        <v>16725</v>
      </c>
      <c r="I9030" t="s">
        <v>16726</v>
      </c>
      <c r="J9030" t="s">
        <v>16727</v>
      </c>
      <c r="K9030">
        <v>0</v>
      </c>
      <c r="L9030">
        <v>0</v>
      </c>
      <c r="M9030">
        <v>0</v>
      </c>
      <c r="N9030">
        <v>999</v>
      </c>
    </row>
    <row r="9031" spans="1:14" s="6" customFormat="1" x14ac:dyDescent="0.2">
      <c r="A9031">
        <v>9026</v>
      </c>
      <c r="B9031">
        <v>21</v>
      </c>
      <c r="C9031" t="s">
        <v>4208</v>
      </c>
      <c r="D9031" s="1" t="s">
        <v>12225</v>
      </c>
      <c r="E9031" s="1" t="s">
        <v>25657</v>
      </c>
      <c r="F9031" t="s">
        <v>12155</v>
      </c>
      <c r="G9031" s="1" t="s">
        <v>12154</v>
      </c>
      <c r="H9031" t="s">
        <v>16725</v>
      </c>
      <c r="I9031" t="s">
        <v>16726</v>
      </c>
      <c r="J9031" t="s">
        <v>16727</v>
      </c>
      <c r="K9031">
        <v>0</v>
      </c>
      <c r="L9031">
        <v>0</v>
      </c>
      <c r="M9031">
        <v>0</v>
      </c>
      <c r="N9031">
        <v>999</v>
      </c>
    </row>
    <row r="9032" spans="1:14" s="6" customFormat="1" x14ac:dyDescent="0.2">
      <c r="A9032">
        <v>9027</v>
      </c>
      <c r="B9032">
        <v>21</v>
      </c>
      <c r="C9032" t="s">
        <v>4208</v>
      </c>
      <c r="D9032" s="1" t="s">
        <v>12226</v>
      </c>
      <c r="E9032" s="1" t="s">
        <v>25658</v>
      </c>
      <c r="F9032" t="s">
        <v>12155</v>
      </c>
      <c r="G9032" s="1" t="s">
        <v>12154</v>
      </c>
      <c r="H9032" t="s">
        <v>16725</v>
      </c>
      <c r="I9032" t="s">
        <v>16726</v>
      </c>
      <c r="J9032" t="s">
        <v>16727</v>
      </c>
      <c r="K9032">
        <v>0</v>
      </c>
      <c r="L9032">
        <v>0</v>
      </c>
      <c r="M9032">
        <v>0</v>
      </c>
      <c r="N9032">
        <v>999</v>
      </c>
    </row>
    <row r="9033" spans="1:14" s="6" customFormat="1" x14ac:dyDescent="0.2">
      <c r="A9033">
        <v>9028</v>
      </c>
      <c r="B9033">
        <v>21</v>
      </c>
      <c r="C9033" t="s">
        <v>4208</v>
      </c>
      <c r="D9033" s="1" t="s">
        <v>12227</v>
      </c>
      <c r="E9033" s="1" t="s">
        <v>25659</v>
      </c>
      <c r="F9033" t="s">
        <v>12155</v>
      </c>
      <c r="G9033" s="1" t="s">
        <v>12154</v>
      </c>
      <c r="H9033" t="s">
        <v>16725</v>
      </c>
      <c r="I9033" t="s">
        <v>16726</v>
      </c>
      <c r="J9033" t="s">
        <v>16727</v>
      </c>
      <c r="K9033">
        <v>0</v>
      </c>
      <c r="L9033">
        <v>0</v>
      </c>
      <c r="M9033">
        <v>0</v>
      </c>
      <c r="N9033">
        <v>999</v>
      </c>
    </row>
    <row r="9034" spans="1:14" s="6" customFormat="1" x14ac:dyDescent="0.2">
      <c r="A9034">
        <v>9029</v>
      </c>
      <c r="B9034">
        <v>21</v>
      </c>
      <c r="C9034" t="s">
        <v>4208</v>
      </c>
      <c r="D9034" s="1" t="s">
        <v>12228</v>
      </c>
      <c r="E9034" s="1" t="s">
        <v>25660</v>
      </c>
      <c r="F9034" t="s">
        <v>12155</v>
      </c>
      <c r="G9034" s="1" t="s">
        <v>12154</v>
      </c>
      <c r="H9034" t="s">
        <v>16725</v>
      </c>
      <c r="I9034" t="s">
        <v>16726</v>
      </c>
      <c r="J9034" t="s">
        <v>16727</v>
      </c>
      <c r="K9034">
        <v>0</v>
      </c>
      <c r="L9034">
        <v>0</v>
      </c>
      <c r="M9034">
        <v>0</v>
      </c>
      <c r="N9034">
        <v>999</v>
      </c>
    </row>
    <row r="9035" spans="1:14" s="6" customFormat="1" x14ac:dyDescent="0.2">
      <c r="A9035">
        <v>9030</v>
      </c>
      <c r="B9035">
        <v>20</v>
      </c>
      <c r="C9035" t="s">
        <v>751</v>
      </c>
      <c r="D9035" s="1" t="s">
        <v>12229</v>
      </c>
      <c r="E9035" s="1" t="s">
        <v>25661</v>
      </c>
      <c r="F9035" t="s">
        <v>12057</v>
      </c>
      <c r="G9035" s="1" t="s">
        <v>12056</v>
      </c>
      <c r="H9035" t="s">
        <v>16725</v>
      </c>
      <c r="I9035" t="s">
        <v>16726</v>
      </c>
      <c r="J9035" t="s">
        <v>16727</v>
      </c>
      <c r="K9035">
        <v>510</v>
      </c>
      <c r="L9035" t="s">
        <v>16776</v>
      </c>
      <c r="M9035">
        <v>0</v>
      </c>
      <c r="N9035">
        <v>999</v>
      </c>
    </row>
    <row r="9036" spans="1:14" s="6" customFormat="1" x14ac:dyDescent="0.2">
      <c r="A9036">
        <v>9031</v>
      </c>
      <c r="B9036">
        <v>20</v>
      </c>
      <c r="C9036" t="s">
        <v>751</v>
      </c>
      <c r="D9036" s="1" t="s">
        <v>12230</v>
      </c>
      <c r="E9036" s="1" t="s">
        <v>25662</v>
      </c>
      <c r="F9036" t="s">
        <v>12057</v>
      </c>
      <c r="G9036" s="1" t="s">
        <v>12056</v>
      </c>
      <c r="H9036" t="s">
        <v>16725</v>
      </c>
      <c r="I9036" t="s">
        <v>16726</v>
      </c>
      <c r="J9036" t="s">
        <v>16727</v>
      </c>
      <c r="K9036">
        <v>510</v>
      </c>
      <c r="L9036" t="s">
        <v>16776</v>
      </c>
      <c r="M9036">
        <v>0</v>
      </c>
      <c r="N9036">
        <v>999</v>
      </c>
    </row>
    <row r="9037" spans="1:14" s="6" customFormat="1" x14ac:dyDescent="0.2">
      <c r="A9037">
        <v>9032</v>
      </c>
      <c r="B9037">
        <v>20</v>
      </c>
      <c r="C9037" t="s">
        <v>751</v>
      </c>
      <c r="D9037" s="1" t="s">
        <v>12231</v>
      </c>
      <c r="E9037" s="1" t="s">
        <v>25663</v>
      </c>
      <c r="F9037" t="s">
        <v>12233</v>
      </c>
      <c r="G9037" s="1" t="s">
        <v>12232</v>
      </c>
      <c r="H9037" t="s">
        <v>16725</v>
      </c>
      <c r="I9037" t="s">
        <v>16726</v>
      </c>
      <c r="J9037" t="s">
        <v>16727</v>
      </c>
      <c r="K9037">
        <v>510</v>
      </c>
      <c r="L9037" t="s">
        <v>16776</v>
      </c>
      <c r="M9037">
        <v>0</v>
      </c>
      <c r="N9037">
        <v>999</v>
      </c>
    </row>
    <row r="9038" spans="1:14" s="6" customFormat="1" x14ac:dyDescent="0.2">
      <c r="A9038">
        <v>9033</v>
      </c>
      <c r="B9038">
        <v>20</v>
      </c>
      <c r="C9038" t="s">
        <v>751</v>
      </c>
      <c r="D9038" s="1" t="s">
        <v>12234</v>
      </c>
      <c r="E9038" s="1" t="s">
        <v>25664</v>
      </c>
      <c r="F9038" t="s">
        <v>12233</v>
      </c>
      <c r="G9038" s="1" t="s">
        <v>12232</v>
      </c>
      <c r="H9038" t="s">
        <v>16725</v>
      </c>
      <c r="I9038" t="s">
        <v>16726</v>
      </c>
      <c r="J9038" t="s">
        <v>16727</v>
      </c>
      <c r="K9038">
        <v>510</v>
      </c>
      <c r="L9038" t="s">
        <v>16776</v>
      </c>
      <c r="M9038">
        <v>0</v>
      </c>
      <c r="N9038">
        <v>999</v>
      </c>
    </row>
    <row r="9039" spans="1:14" s="6" customFormat="1" x14ac:dyDescent="0.2">
      <c r="A9039">
        <v>9034</v>
      </c>
      <c r="B9039">
        <v>20</v>
      </c>
      <c r="C9039" t="s">
        <v>751</v>
      </c>
      <c r="D9039" s="1" t="s">
        <v>12235</v>
      </c>
      <c r="E9039" s="1" t="s">
        <v>25665</v>
      </c>
      <c r="F9039" t="s">
        <v>12233</v>
      </c>
      <c r="G9039" s="1" t="s">
        <v>12232</v>
      </c>
      <c r="H9039" t="s">
        <v>16725</v>
      </c>
      <c r="I9039" t="s">
        <v>16726</v>
      </c>
      <c r="J9039" t="s">
        <v>16727</v>
      </c>
      <c r="K9039">
        <v>510</v>
      </c>
      <c r="L9039" t="s">
        <v>16776</v>
      </c>
      <c r="M9039">
        <v>0</v>
      </c>
      <c r="N9039">
        <v>999</v>
      </c>
    </row>
    <row r="9040" spans="1:14" s="6" customFormat="1" x14ac:dyDescent="0.2">
      <c r="A9040">
        <v>9035</v>
      </c>
      <c r="B9040">
        <v>20</v>
      </c>
      <c r="C9040" t="s">
        <v>751</v>
      </c>
      <c r="D9040" s="1" t="s">
        <v>12236</v>
      </c>
      <c r="E9040" s="1" t="s">
        <v>25666</v>
      </c>
      <c r="F9040" t="s">
        <v>12233</v>
      </c>
      <c r="G9040" s="1" t="s">
        <v>12232</v>
      </c>
      <c r="H9040" t="s">
        <v>16725</v>
      </c>
      <c r="I9040" t="s">
        <v>16726</v>
      </c>
      <c r="J9040" t="s">
        <v>16727</v>
      </c>
      <c r="K9040">
        <v>510</v>
      </c>
      <c r="L9040" t="s">
        <v>16776</v>
      </c>
      <c r="M9040">
        <v>0</v>
      </c>
      <c r="N9040">
        <v>999</v>
      </c>
    </row>
    <row r="9041" spans="1:14" s="6" customFormat="1" x14ac:dyDescent="0.2">
      <c r="A9041">
        <v>9036</v>
      </c>
      <c r="B9041">
        <v>2</v>
      </c>
      <c r="C9041" t="s">
        <v>93</v>
      </c>
      <c r="D9041" s="1" t="s">
        <v>12237</v>
      </c>
      <c r="E9041" s="1" t="s">
        <v>25667</v>
      </c>
      <c r="F9041" t="s">
        <v>12209</v>
      </c>
      <c r="G9041" s="1" t="s">
        <v>12208</v>
      </c>
      <c r="H9041" t="s">
        <v>16733</v>
      </c>
      <c r="I9041" t="s">
        <v>16726</v>
      </c>
      <c r="J9041" t="s">
        <v>16727</v>
      </c>
      <c r="K9041">
        <v>214</v>
      </c>
      <c r="L9041" t="s">
        <v>16837</v>
      </c>
      <c r="M9041">
        <v>0</v>
      </c>
      <c r="N9041">
        <v>999</v>
      </c>
    </row>
    <row r="9042" spans="1:14" s="6" customFormat="1" x14ac:dyDescent="0.2">
      <c r="A9042">
        <v>9037</v>
      </c>
      <c r="B9042">
        <v>2</v>
      </c>
      <c r="C9042" t="s">
        <v>93</v>
      </c>
      <c r="D9042" s="1" t="s">
        <v>12238</v>
      </c>
      <c r="E9042" s="1" t="s">
        <v>25668</v>
      </c>
      <c r="F9042" t="s">
        <v>12209</v>
      </c>
      <c r="G9042" s="1" t="s">
        <v>12208</v>
      </c>
      <c r="H9042" t="s">
        <v>16725</v>
      </c>
      <c r="I9042" t="s">
        <v>16726</v>
      </c>
      <c r="J9042" t="s">
        <v>16727</v>
      </c>
      <c r="K9042">
        <v>214</v>
      </c>
      <c r="L9042" t="s">
        <v>16837</v>
      </c>
      <c r="M9042">
        <v>0</v>
      </c>
      <c r="N9042">
        <v>999</v>
      </c>
    </row>
    <row r="9043" spans="1:14" s="6" customFormat="1" x14ac:dyDescent="0.2">
      <c r="A9043">
        <v>9038</v>
      </c>
      <c r="B9043">
        <v>2</v>
      </c>
      <c r="C9043" t="s">
        <v>93</v>
      </c>
      <c r="D9043" s="1" t="s">
        <v>12239</v>
      </c>
      <c r="E9043" s="1" t="s">
        <v>25669</v>
      </c>
      <c r="F9043" t="s">
        <v>12209</v>
      </c>
      <c r="G9043" s="1" t="s">
        <v>12208</v>
      </c>
      <c r="H9043" t="s">
        <v>16725</v>
      </c>
      <c r="I9043" t="s">
        <v>16726</v>
      </c>
      <c r="J9043" t="s">
        <v>16727</v>
      </c>
      <c r="K9043">
        <v>214</v>
      </c>
      <c r="L9043" t="s">
        <v>16837</v>
      </c>
      <c r="M9043">
        <v>0</v>
      </c>
      <c r="N9043">
        <v>999</v>
      </c>
    </row>
    <row r="9044" spans="1:14" s="6" customFormat="1" x14ac:dyDescent="0.2">
      <c r="A9044">
        <v>9039</v>
      </c>
      <c r="B9044">
        <v>2</v>
      </c>
      <c r="C9044" t="s">
        <v>93</v>
      </c>
      <c r="D9044" s="1" t="s">
        <v>12240</v>
      </c>
      <c r="E9044" s="1" t="s">
        <v>25670</v>
      </c>
      <c r="F9044" t="s">
        <v>12209</v>
      </c>
      <c r="G9044" s="1" t="s">
        <v>12208</v>
      </c>
      <c r="H9044" t="s">
        <v>16725</v>
      </c>
      <c r="I9044" t="s">
        <v>16726</v>
      </c>
      <c r="J9044" t="s">
        <v>16727</v>
      </c>
      <c r="K9044">
        <v>0</v>
      </c>
      <c r="L9044" t="s">
        <v>5</v>
      </c>
      <c r="M9044">
        <v>0</v>
      </c>
      <c r="N9044">
        <v>999</v>
      </c>
    </row>
    <row r="9045" spans="1:14" s="6" customFormat="1" x14ac:dyDescent="0.2">
      <c r="A9045">
        <v>9040</v>
      </c>
      <c r="B9045">
        <v>2</v>
      </c>
      <c r="C9045" t="s">
        <v>93</v>
      </c>
      <c r="D9045" s="1" t="s">
        <v>12241</v>
      </c>
      <c r="E9045" s="1" t="s">
        <v>25671</v>
      </c>
      <c r="F9045" t="s">
        <v>12243</v>
      </c>
      <c r="G9045" s="1" t="s">
        <v>12242</v>
      </c>
      <c r="H9045" t="s">
        <v>16725</v>
      </c>
      <c r="I9045" t="s">
        <v>16726</v>
      </c>
      <c r="J9045" t="s">
        <v>16727</v>
      </c>
      <c r="K9045">
        <v>0</v>
      </c>
      <c r="L9045" t="s">
        <v>5</v>
      </c>
      <c r="M9045">
        <v>0</v>
      </c>
      <c r="N9045">
        <v>999</v>
      </c>
    </row>
    <row r="9046" spans="1:14" s="6" customFormat="1" x14ac:dyDescent="0.2">
      <c r="A9046">
        <v>9041</v>
      </c>
      <c r="B9046">
        <v>2</v>
      </c>
      <c r="C9046" t="s">
        <v>93</v>
      </c>
      <c r="D9046" s="1" t="s">
        <v>12244</v>
      </c>
      <c r="E9046" s="1" t="s">
        <v>25672</v>
      </c>
      <c r="F9046" t="s">
        <v>12243</v>
      </c>
      <c r="G9046" s="1" t="s">
        <v>12242</v>
      </c>
      <c r="H9046" t="s">
        <v>16725</v>
      </c>
      <c r="I9046" t="s">
        <v>16726</v>
      </c>
      <c r="J9046" t="s">
        <v>16727</v>
      </c>
      <c r="K9046">
        <v>0</v>
      </c>
      <c r="L9046" t="s">
        <v>5</v>
      </c>
      <c r="M9046">
        <v>0</v>
      </c>
      <c r="N9046">
        <v>999</v>
      </c>
    </row>
    <row r="9047" spans="1:14" s="6" customFormat="1" x14ac:dyDescent="0.2">
      <c r="A9047">
        <v>9042</v>
      </c>
      <c r="B9047">
        <v>20</v>
      </c>
      <c r="C9047" t="s">
        <v>751</v>
      </c>
      <c r="D9047" s="1" t="s">
        <v>12245</v>
      </c>
      <c r="E9047" s="1" t="s">
        <v>25673</v>
      </c>
      <c r="F9047" t="s">
        <v>12196</v>
      </c>
      <c r="G9047" s="1" t="s">
        <v>12195</v>
      </c>
      <c r="H9047" t="s">
        <v>16725</v>
      </c>
      <c r="I9047" t="s">
        <v>16726</v>
      </c>
      <c r="J9047" t="s">
        <v>16727</v>
      </c>
      <c r="K9047">
        <v>501</v>
      </c>
      <c r="L9047" t="s">
        <v>16765</v>
      </c>
      <c r="M9047">
        <v>0</v>
      </c>
      <c r="N9047">
        <v>999</v>
      </c>
    </row>
    <row r="9048" spans="1:14" s="6" customFormat="1" x14ac:dyDescent="0.2">
      <c r="A9048">
        <v>9043</v>
      </c>
      <c r="B9048">
        <v>20</v>
      </c>
      <c r="C9048" t="s">
        <v>751</v>
      </c>
      <c r="D9048" s="1" t="s">
        <v>12246</v>
      </c>
      <c r="E9048" s="1" t="s">
        <v>25674</v>
      </c>
      <c r="F9048" t="s">
        <v>12196</v>
      </c>
      <c r="G9048" s="1" t="s">
        <v>12195</v>
      </c>
      <c r="H9048" t="s">
        <v>16725</v>
      </c>
      <c r="I9048" t="s">
        <v>16761</v>
      </c>
      <c r="J9048" t="s">
        <v>16806</v>
      </c>
      <c r="K9048">
        <v>501</v>
      </c>
      <c r="L9048" t="s">
        <v>16765</v>
      </c>
      <c r="M9048">
        <v>18</v>
      </c>
      <c r="N9048">
        <v>64</v>
      </c>
    </row>
    <row r="9049" spans="1:14" s="6" customFormat="1" x14ac:dyDescent="0.2">
      <c r="A9049">
        <v>9044</v>
      </c>
      <c r="B9049">
        <v>20</v>
      </c>
      <c r="C9049" t="s">
        <v>751</v>
      </c>
      <c r="D9049" s="1" t="s">
        <v>12247</v>
      </c>
      <c r="E9049" s="1" t="s">
        <v>25675</v>
      </c>
      <c r="F9049" t="s">
        <v>12196</v>
      </c>
      <c r="G9049" s="1" t="s">
        <v>12195</v>
      </c>
      <c r="H9049" t="s">
        <v>16725</v>
      </c>
      <c r="I9049" t="s">
        <v>16726</v>
      </c>
      <c r="J9049" t="s">
        <v>16727</v>
      </c>
      <c r="K9049">
        <v>501</v>
      </c>
      <c r="L9049" t="s">
        <v>16765</v>
      </c>
      <c r="M9049">
        <v>0</v>
      </c>
      <c r="N9049">
        <v>999</v>
      </c>
    </row>
    <row r="9050" spans="1:14" s="6" customFormat="1" x14ac:dyDescent="0.2">
      <c r="A9050">
        <v>9045</v>
      </c>
      <c r="B9050">
        <v>20</v>
      </c>
      <c r="C9050" t="s">
        <v>751</v>
      </c>
      <c r="D9050" s="1" t="s">
        <v>12248</v>
      </c>
      <c r="E9050" s="1" t="s">
        <v>25676</v>
      </c>
      <c r="F9050" t="s">
        <v>12196</v>
      </c>
      <c r="G9050" s="1" t="s">
        <v>12195</v>
      </c>
      <c r="H9050" t="s">
        <v>16725</v>
      </c>
      <c r="I9050" t="s">
        <v>16726</v>
      </c>
      <c r="J9050" t="s">
        <v>16727</v>
      </c>
      <c r="K9050">
        <v>501</v>
      </c>
      <c r="L9050" t="s">
        <v>16765</v>
      </c>
      <c r="M9050">
        <v>0</v>
      </c>
      <c r="N9050">
        <v>999</v>
      </c>
    </row>
    <row r="9051" spans="1:14" s="6" customFormat="1" x14ac:dyDescent="0.2">
      <c r="A9051">
        <v>9046</v>
      </c>
      <c r="B9051">
        <v>20</v>
      </c>
      <c r="C9051" t="s">
        <v>751</v>
      </c>
      <c r="D9051" s="1" t="s">
        <v>12249</v>
      </c>
      <c r="E9051" s="1" t="s">
        <v>25677</v>
      </c>
      <c r="F9051" t="s">
        <v>12196</v>
      </c>
      <c r="G9051" s="1" t="s">
        <v>12195</v>
      </c>
      <c r="H9051" t="s">
        <v>16725</v>
      </c>
      <c r="I9051" t="s">
        <v>16726</v>
      </c>
      <c r="J9051" t="s">
        <v>16727</v>
      </c>
      <c r="K9051">
        <v>501</v>
      </c>
      <c r="L9051" t="s">
        <v>16765</v>
      </c>
      <c r="M9051">
        <v>0</v>
      </c>
      <c r="N9051">
        <v>999</v>
      </c>
    </row>
    <row r="9052" spans="1:14" s="6" customFormat="1" x14ac:dyDescent="0.2">
      <c r="A9052">
        <v>9047</v>
      </c>
      <c r="B9052">
        <v>13</v>
      </c>
      <c r="C9052" t="s">
        <v>461</v>
      </c>
      <c r="D9052" s="1" t="s">
        <v>12250</v>
      </c>
      <c r="E9052" s="1" t="s">
        <v>25678</v>
      </c>
      <c r="F9052" t="s">
        <v>12108</v>
      </c>
      <c r="G9052" s="1" t="s">
        <v>12107</v>
      </c>
      <c r="H9052" t="s">
        <v>16725</v>
      </c>
      <c r="I9052" t="s">
        <v>16726</v>
      </c>
      <c r="J9052" t="s">
        <v>16727</v>
      </c>
      <c r="K9052">
        <v>614</v>
      </c>
      <c r="L9052" t="s">
        <v>16751</v>
      </c>
      <c r="M9052">
        <v>0</v>
      </c>
      <c r="N9052">
        <v>999</v>
      </c>
    </row>
    <row r="9053" spans="1:14" s="6" customFormat="1" x14ac:dyDescent="0.2">
      <c r="A9053">
        <v>9048</v>
      </c>
      <c r="B9053">
        <v>13</v>
      </c>
      <c r="C9053" t="s">
        <v>461</v>
      </c>
      <c r="D9053" s="1" t="s">
        <v>12251</v>
      </c>
      <c r="E9053" s="1" t="s">
        <v>25679</v>
      </c>
      <c r="F9053" t="s">
        <v>12108</v>
      </c>
      <c r="G9053" s="1" t="s">
        <v>12107</v>
      </c>
      <c r="H9053" t="s">
        <v>16725</v>
      </c>
      <c r="I9053" t="s">
        <v>16726</v>
      </c>
      <c r="J9053" t="s">
        <v>16727</v>
      </c>
      <c r="K9053">
        <v>614</v>
      </c>
      <c r="L9053" t="s">
        <v>16751</v>
      </c>
      <c r="M9053">
        <v>0</v>
      </c>
      <c r="N9053">
        <v>999</v>
      </c>
    </row>
    <row r="9054" spans="1:14" s="6" customFormat="1" x14ac:dyDescent="0.2">
      <c r="A9054">
        <v>9049</v>
      </c>
      <c r="B9054">
        <v>13</v>
      </c>
      <c r="C9054" t="s">
        <v>461</v>
      </c>
      <c r="D9054" s="1" t="s">
        <v>12252</v>
      </c>
      <c r="E9054" s="1" t="s">
        <v>25680</v>
      </c>
      <c r="F9054" t="s">
        <v>12108</v>
      </c>
      <c r="G9054" s="1" t="s">
        <v>12107</v>
      </c>
      <c r="H9054" t="s">
        <v>16725</v>
      </c>
      <c r="I9054" t="s">
        <v>16726</v>
      </c>
      <c r="J9054" t="s">
        <v>16727</v>
      </c>
      <c r="K9054">
        <v>614</v>
      </c>
      <c r="L9054" t="s">
        <v>16751</v>
      </c>
      <c r="M9054">
        <v>0</v>
      </c>
      <c r="N9054">
        <v>999</v>
      </c>
    </row>
    <row r="9055" spans="1:14" s="6" customFormat="1" x14ac:dyDescent="0.2">
      <c r="A9055">
        <v>9050</v>
      </c>
      <c r="B9055">
        <v>13</v>
      </c>
      <c r="C9055" t="s">
        <v>461</v>
      </c>
      <c r="D9055" s="1" t="s">
        <v>12253</v>
      </c>
      <c r="E9055" s="1" t="s">
        <v>25681</v>
      </c>
      <c r="F9055" t="s">
        <v>12108</v>
      </c>
      <c r="G9055" s="1" t="s">
        <v>12107</v>
      </c>
      <c r="H9055" t="s">
        <v>16725</v>
      </c>
      <c r="I9055" t="s">
        <v>16726</v>
      </c>
      <c r="J9055" t="s">
        <v>16727</v>
      </c>
      <c r="K9055">
        <v>614</v>
      </c>
      <c r="L9055" t="s">
        <v>16751</v>
      </c>
      <c r="M9055">
        <v>0</v>
      </c>
      <c r="N9055">
        <v>999</v>
      </c>
    </row>
    <row r="9056" spans="1:14" s="6" customFormat="1" x14ac:dyDescent="0.2">
      <c r="A9056">
        <v>9051</v>
      </c>
      <c r="B9056">
        <v>13</v>
      </c>
      <c r="C9056" t="s">
        <v>461</v>
      </c>
      <c r="D9056" s="1" t="s">
        <v>12254</v>
      </c>
      <c r="E9056" s="1" t="s">
        <v>25682</v>
      </c>
      <c r="F9056" t="s">
        <v>12108</v>
      </c>
      <c r="G9056" s="1" t="s">
        <v>12107</v>
      </c>
      <c r="H9056" t="s">
        <v>16725</v>
      </c>
      <c r="I9056" t="s">
        <v>16726</v>
      </c>
      <c r="J9056" t="s">
        <v>16727</v>
      </c>
      <c r="K9056">
        <v>614</v>
      </c>
      <c r="L9056" t="s">
        <v>16751</v>
      </c>
      <c r="M9056">
        <v>0</v>
      </c>
      <c r="N9056">
        <v>999</v>
      </c>
    </row>
    <row r="9057" spans="1:14" s="6" customFormat="1" x14ac:dyDescent="0.2">
      <c r="A9057">
        <v>9052</v>
      </c>
      <c r="B9057">
        <v>13</v>
      </c>
      <c r="C9057" t="s">
        <v>461</v>
      </c>
      <c r="D9057" s="1" t="s">
        <v>12255</v>
      </c>
      <c r="E9057" s="1" t="s">
        <v>25683</v>
      </c>
      <c r="F9057" t="s">
        <v>12108</v>
      </c>
      <c r="G9057" s="1" t="s">
        <v>12107</v>
      </c>
      <c r="H9057" t="s">
        <v>16725</v>
      </c>
      <c r="I9057" t="s">
        <v>16726</v>
      </c>
      <c r="J9057" t="s">
        <v>16727</v>
      </c>
      <c r="K9057">
        <v>614</v>
      </c>
      <c r="L9057" t="s">
        <v>16751</v>
      </c>
      <c r="M9057">
        <v>0</v>
      </c>
      <c r="N9057">
        <v>999</v>
      </c>
    </row>
    <row r="9058" spans="1:14" s="6" customFormat="1" x14ac:dyDescent="0.2">
      <c r="A9058">
        <v>9053</v>
      </c>
      <c r="B9058">
        <v>7</v>
      </c>
      <c r="C9058" t="s">
        <v>10855</v>
      </c>
      <c r="D9058" s="1" t="s">
        <v>12256</v>
      </c>
      <c r="E9058" s="1" t="s">
        <v>25684</v>
      </c>
      <c r="F9058" t="s">
        <v>12188</v>
      </c>
      <c r="G9058" s="1" t="s">
        <v>12187</v>
      </c>
      <c r="H9058" t="s">
        <v>16725</v>
      </c>
      <c r="I9058" t="s">
        <v>16726</v>
      </c>
      <c r="J9058" t="s">
        <v>16727</v>
      </c>
      <c r="K9058">
        <v>614</v>
      </c>
      <c r="L9058" t="s">
        <v>16830</v>
      </c>
      <c r="M9058">
        <v>0</v>
      </c>
      <c r="N9058">
        <v>999</v>
      </c>
    </row>
    <row r="9059" spans="1:14" s="6" customFormat="1" x14ac:dyDescent="0.2">
      <c r="A9059">
        <v>9054</v>
      </c>
      <c r="B9059">
        <v>7</v>
      </c>
      <c r="C9059" t="s">
        <v>10855</v>
      </c>
      <c r="D9059" s="1" t="s">
        <v>12257</v>
      </c>
      <c r="E9059" s="1" t="s">
        <v>25685</v>
      </c>
      <c r="F9059" t="s">
        <v>12188</v>
      </c>
      <c r="G9059" s="1" t="s">
        <v>12187</v>
      </c>
      <c r="H9059" t="s">
        <v>16725</v>
      </c>
      <c r="I9059" t="s">
        <v>16726</v>
      </c>
      <c r="J9059" t="s">
        <v>16727</v>
      </c>
      <c r="K9059">
        <v>614</v>
      </c>
      <c r="L9059" t="s">
        <v>16830</v>
      </c>
      <c r="M9059">
        <v>0</v>
      </c>
      <c r="N9059">
        <v>999</v>
      </c>
    </row>
    <row r="9060" spans="1:14" s="6" customFormat="1" x14ac:dyDescent="0.2">
      <c r="A9060">
        <v>9055</v>
      </c>
      <c r="B9060">
        <v>7</v>
      </c>
      <c r="C9060" t="s">
        <v>10855</v>
      </c>
      <c r="D9060" s="1" t="s">
        <v>12258</v>
      </c>
      <c r="E9060" s="1" t="s">
        <v>25686</v>
      </c>
      <c r="F9060" t="s">
        <v>12188</v>
      </c>
      <c r="G9060" s="1" t="s">
        <v>12187</v>
      </c>
      <c r="H9060" t="s">
        <v>16725</v>
      </c>
      <c r="I9060" t="s">
        <v>16726</v>
      </c>
      <c r="J9060" t="s">
        <v>16727</v>
      </c>
      <c r="K9060">
        <v>614</v>
      </c>
      <c r="L9060" t="s">
        <v>16830</v>
      </c>
      <c r="M9060">
        <v>0</v>
      </c>
      <c r="N9060">
        <v>999</v>
      </c>
    </row>
    <row r="9061" spans="1:14" s="6" customFormat="1" x14ac:dyDescent="0.2">
      <c r="A9061">
        <v>9056</v>
      </c>
      <c r="B9061">
        <v>7</v>
      </c>
      <c r="C9061" t="s">
        <v>10855</v>
      </c>
      <c r="D9061" s="1" t="s">
        <v>12259</v>
      </c>
      <c r="E9061" s="1" t="s">
        <v>25687</v>
      </c>
      <c r="F9061" t="s">
        <v>12188</v>
      </c>
      <c r="G9061" s="1" t="s">
        <v>12187</v>
      </c>
      <c r="H9061" t="s">
        <v>16725</v>
      </c>
      <c r="I9061" t="s">
        <v>16726</v>
      </c>
      <c r="J9061" t="s">
        <v>16727</v>
      </c>
      <c r="K9061">
        <v>614</v>
      </c>
      <c r="L9061" t="s">
        <v>16830</v>
      </c>
      <c r="M9061">
        <v>0</v>
      </c>
      <c r="N9061">
        <v>999</v>
      </c>
    </row>
    <row r="9062" spans="1:14" s="6" customFormat="1" x14ac:dyDescent="0.2">
      <c r="A9062">
        <v>9057</v>
      </c>
      <c r="B9062">
        <v>7</v>
      </c>
      <c r="C9062" t="s">
        <v>10855</v>
      </c>
      <c r="D9062" s="1" t="s">
        <v>12260</v>
      </c>
      <c r="E9062" s="1" t="s">
        <v>25688</v>
      </c>
      <c r="F9062" t="s">
        <v>12188</v>
      </c>
      <c r="G9062" s="1" t="s">
        <v>12187</v>
      </c>
      <c r="H9062" t="s">
        <v>16725</v>
      </c>
      <c r="I9062" t="s">
        <v>16726</v>
      </c>
      <c r="J9062" t="s">
        <v>16727</v>
      </c>
      <c r="K9062">
        <v>614</v>
      </c>
      <c r="L9062" t="s">
        <v>16830</v>
      </c>
      <c r="M9062">
        <v>0</v>
      </c>
      <c r="N9062">
        <v>999</v>
      </c>
    </row>
    <row r="9063" spans="1:14" s="6" customFormat="1" x14ac:dyDescent="0.2">
      <c r="A9063">
        <v>9058</v>
      </c>
      <c r="B9063">
        <v>7</v>
      </c>
      <c r="C9063" t="s">
        <v>10855</v>
      </c>
      <c r="D9063" s="1" t="s">
        <v>12261</v>
      </c>
      <c r="E9063" s="1" t="s">
        <v>25689</v>
      </c>
      <c r="F9063" t="s">
        <v>12263</v>
      </c>
      <c r="G9063" s="1" t="s">
        <v>12262</v>
      </c>
      <c r="H9063" t="s">
        <v>16725</v>
      </c>
      <c r="I9063" t="s">
        <v>16726</v>
      </c>
      <c r="J9063" t="s">
        <v>16727</v>
      </c>
      <c r="K9063">
        <v>614</v>
      </c>
      <c r="L9063">
        <v>0</v>
      </c>
      <c r="M9063">
        <v>0</v>
      </c>
      <c r="N9063">
        <v>999</v>
      </c>
    </row>
    <row r="9064" spans="1:14" s="6" customFormat="1" x14ac:dyDescent="0.2">
      <c r="A9064">
        <v>9059</v>
      </c>
      <c r="B9064">
        <v>7</v>
      </c>
      <c r="C9064" t="s">
        <v>10855</v>
      </c>
      <c r="D9064" s="1" t="s">
        <v>12264</v>
      </c>
      <c r="E9064" s="1" t="s">
        <v>25690</v>
      </c>
      <c r="F9064" t="s">
        <v>12263</v>
      </c>
      <c r="G9064" s="1" t="s">
        <v>12262</v>
      </c>
      <c r="H9064" t="s">
        <v>16725</v>
      </c>
      <c r="I9064" t="s">
        <v>16726</v>
      </c>
      <c r="J9064" t="s">
        <v>16727</v>
      </c>
      <c r="K9064">
        <v>614</v>
      </c>
      <c r="L9064">
        <v>0</v>
      </c>
      <c r="M9064">
        <v>0</v>
      </c>
      <c r="N9064">
        <v>999</v>
      </c>
    </row>
    <row r="9065" spans="1:14" s="6" customFormat="1" x14ac:dyDescent="0.2">
      <c r="A9065">
        <v>9060</v>
      </c>
      <c r="B9065">
        <v>19</v>
      </c>
      <c r="C9065" t="s">
        <v>509</v>
      </c>
      <c r="D9065" s="1" t="s">
        <v>12265</v>
      </c>
      <c r="E9065" s="1" t="s">
        <v>25691</v>
      </c>
      <c r="F9065" t="s">
        <v>12177</v>
      </c>
      <c r="G9065" s="1" t="s">
        <v>12176</v>
      </c>
      <c r="H9065" t="s">
        <v>16725</v>
      </c>
      <c r="I9065" t="s">
        <v>16726</v>
      </c>
      <c r="J9065" t="s">
        <v>16727</v>
      </c>
      <c r="K9065">
        <v>0</v>
      </c>
      <c r="L9065">
        <v>0</v>
      </c>
      <c r="M9065">
        <v>0</v>
      </c>
      <c r="N9065">
        <v>999</v>
      </c>
    </row>
    <row r="9066" spans="1:14" s="6" customFormat="1" x14ac:dyDescent="0.2">
      <c r="A9066">
        <v>9061</v>
      </c>
      <c r="B9066">
        <v>19</v>
      </c>
      <c r="C9066" t="s">
        <v>509</v>
      </c>
      <c r="D9066" s="1" t="s">
        <v>12266</v>
      </c>
      <c r="E9066" s="1" t="s">
        <v>25692</v>
      </c>
      <c r="F9066" t="s">
        <v>12177</v>
      </c>
      <c r="G9066" s="1" t="s">
        <v>12176</v>
      </c>
      <c r="H9066" t="s">
        <v>16725</v>
      </c>
      <c r="I9066" t="s">
        <v>16726</v>
      </c>
      <c r="J9066" t="s">
        <v>16727</v>
      </c>
      <c r="K9066">
        <v>0</v>
      </c>
      <c r="L9066">
        <v>0</v>
      </c>
      <c r="M9066">
        <v>0</v>
      </c>
      <c r="N9066">
        <v>999</v>
      </c>
    </row>
    <row r="9067" spans="1:14" s="6" customFormat="1" x14ac:dyDescent="0.2">
      <c r="A9067">
        <v>9062</v>
      </c>
      <c r="B9067">
        <v>19</v>
      </c>
      <c r="C9067" t="s">
        <v>509</v>
      </c>
      <c r="D9067" s="1" t="s">
        <v>12267</v>
      </c>
      <c r="E9067" s="1" t="s">
        <v>25693</v>
      </c>
      <c r="F9067" t="s">
        <v>12177</v>
      </c>
      <c r="G9067" s="1" t="s">
        <v>12176</v>
      </c>
      <c r="H9067" t="s">
        <v>16725</v>
      </c>
      <c r="I9067" t="s">
        <v>16726</v>
      </c>
      <c r="J9067" t="s">
        <v>16727</v>
      </c>
      <c r="K9067">
        <v>0</v>
      </c>
      <c r="L9067">
        <v>0</v>
      </c>
      <c r="M9067">
        <v>0</v>
      </c>
      <c r="N9067">
        <v>999</v>
      </c>
    </row>
    <row r="9068" spans="1:14" s="6" customFormat="1" x14ac:dyDescent="0.2">
      <c r="A9068">
        <v>9063</v>
      </c>
      <c r="B9068">
        <v>19</v>
      </c>
      <c r="C9068" t="s">
        <v>509</v>
      </c>
      <c r="D9068" s="1" t="s">
        <v>12268</v>
      </c>
      <c r="E9068" s="1" t="s">
        <v>25694</v>
      </c>
      <c r="F9068" t="s">
        <v>12177</v>
      </c>
      <c r="G9068" s="1" t="s">
        <v>12176</v>
      </c>
      <c r="H9068" t="s">
        <v>16725</v>
      </c>
      <c r="I9068" t="s">
        <v>16726</v>
      </c>
      <c r="J9068" t="s">
        <v>16727</v>
      </c>
      <c r="K9068">
        <v>0</v>
      </c>
      <c r="L9068">
        <v>0</v>
      </c>
      <c r="M9068">
        <v>0</v>
      </c>
      <c r="N9068">
        <v>999</v>
      </c>
    </row>
    <row r="9069" spans="1:14" s="6" customFormat="1" x14ac:dyDescent="0.2">
      <c r="A9069">
        <v>9064</v>
      </c>
      <c r="B9069">
        <v>19</v>
      </c>
      <c r="C9069" t="s">
        <v>509</v>
      </c>
      <c r="D9069" s="1" t="s">
        <v>12269</v>
      </c>
      <c r="E9069" s="1" t="s">
        <v>25695</v>
      </c>
      <c r="F9069" t="s">
        <v>12177</v>
      </c>
      <c r="G9069" s="1" t="s">
        <v>12176</v>
      </c>
      <c r="H9069" t="s">
        <v>16725</v>
      </c>
      <c r="I9069" t="s">
        <v>16726</v>
      </c>
      <c r="J9069" t="s">
        <v>16727</v>
      </c>
      <c r="K9069">
        <v>0</v>
      </c>
      <c r="L9069">
        <v>0</v>
      </c>
      <c r="M9069">
        <v>0</v>
      </c>
      <c r="N9069">
        <v>999</v>
      </c>
    </row>
    <row r="9070" spans="1:14" s="6" customFormat="1" x14ac:dyDescent="0.2">
      <c r="A9070">
        <v>9065</v>
      </c>
      <c r="B9070">
        <v>20</v>
      </c>
      <c r="C9070" t="s">
        <v>751</v>
      </c>
      <c r="D9070" s="1" t="s">
        <v>12270</v>
      </c>
      <c r="E9070" s="1" t="s">
        <v>25696</v>
      </c>
      <c r="F9070" t="s">
        <v>12272</v>
      </c>
      <c r="G9070" s="1" t="s">
        <v>12271</v>
      </c>
      <c r="H9070" t="s">
        <v>16725</v>
      </c>
      <c r="I9070" t="s">
        <v>16761</v>
      </c>
      <c r="J9070" t="s">
        <v>16806</v>
      </c>
      <c r="K9070">
        <v>501</v>
      </c>
      <c r="L9070" t="s">
        <v>16765</v>
      </c>
      <c r="M9070">
        <v>18</v>
      </c>
      <c r="N9070">
        <v>64</v>
      </c>
    </row>
    <row r="9071" spans="1:14" s="6" customFormat="1" x14ac:dyDescent="0.2">
      <c r="A9071">
        <v>9066</v>
      </c>
      <c r="B9071">
        <v>20</v>
      </c>
      <c r="C9071" t="s">
        <v>751</v>
      </c>
      <c r="D9071" s="1" t="s">
        <v>12273</v>
      </c>
      <c r="E9071" s="1" t="s">
        <v>25697</v>
      </c>
      <c r="F9071" t="s">
        <v>12272</v>
      </c>
      <c r="G9071" s="1" t="s">
        <v>12271</v>
      </c>
      <c r="H9071" t="s">
        <v>16725</v>
      </c>
      <c r="I9071" t="s">
        <v>16726</v>
      </c>
      <c r="J9071" t="s">
        <v>16727</v>
      </c>
      <c r="K9071">
        <v>501</v>
      </c>
      <c r="L9071" t="s">
        <v>16765</v>
      </c>
      <c r="M9071">
        <v>0</v>
      </c>
      <c r="N9071">
        <v>999</v>
      </c>
    </row>
    <row r="9072" spans="1:14" s="6" customFormat="1" x14ac:dyDescent="0.2">
      <c r="A9072">
        <v>9067</v>
      </c>
      <c r="B9072">
        <v>20</v>
      </c>
      <c r="C9072" t="s">
        <v>751</v>
      </c>
      <c r="D9072" s="1" t="s">
        <v>12274</v>
      </c>
      <c r="E9072" s="1" t="s">
        <v>25698</v>
      </c>
      <c r="F9072" t="s">
        <v>12272</v>
      </c>
      <c r="G9072" s="1" t="s">
        <v>12271</v>
      </c>
      <c r="H9072" t="s">
        <v>16725</v>
      </c>
      <c r="I9072" t="s">
        <v>16726</v>
      </c>
      <c r="J9072" t="s">
        <v>16727</v>
      </c>
      <c r="K9072">
        <v>501</v>
      </c>
      <c r="L9072" t="s">
        <v>16765</v>
      </c>
      <c r="M9072">
        <v>0</v>
      </c>
      <c r="N9072">
        <v>999</v>
      </c>
    </row>
    <row r="9073" spans="1:14" s="6" customFormat="1" x14ac:dyDescent="0.2">
      <c r="A9073">
        <v>9068</v>
      </c>
      <c r="B9073">
        <v>20</v>
      </c>
      <c r="C9073" t="s">
        <v>751</v>
      </c>
      <c r="D9073" s="1" t="s">
        <v>12275</v>
      </c>
      <c r="E9073" s="1" t="s">
        <v>25699</v>
      </c>
      <c r="F9073" t="s">
        <v>12272</v>
      </c>
      <c r="G9073" s="1" t="s">
        <v>12271</v>
      </c>
      <c r="H9073" t="s">
        <v>16725</v>
      </c>
      <c r="I9073" t="s">
        <v>16726</v>
      </c>
      <c r="J9073" t="s">
        <v>16727</v>
      </c>
      <c r="K9073">
        <v>501</v>
      </c>
      <c r="L9073" t="s">
        <v>16765</v>
      </c>
      <c r="M9073">
        <v>0</v>
      </c>
      <c r="N9073">
        <v>999</v>
      </c>
    </row>
    <row r="9074" spans="1:14" s="6" customFormat="1" x14ac:dyDescent="0.2">
      <c r="A9074">
        <v>9069</v>
      </c>
      <c r="B9074">
        <v>20</v>
      </c>
      <c r="C9074" t="s">
        <v>751</v>
      </c>
      <c r="D9074" s="1" t="s">
        <v>12276</v>
      </c>
      <c r="E9074" s="1" t="s">
        <v>25700</v>
      </c>
      <c r="F9074" t="s">
        <v>12272</v>
      </c>
      <c r="G9074" s="1" t="s">
        <v>12271</v>
      </c>
      <c r="H9074" t="s">
        <v>16725</v>
      </c>
      <c r="I9074" t="s">
        <v>16726</v>
      </c>
      <c r="J9074" t="s">
        <v>16727</v>
      </c>
      <c r="K9074">
        <v>501</v>
      </c>
      <c r="L9074" t="s">
        <v>16765</v>
      </c>
      <c r="M9074">
        <v>0</v>
      </c>
      <c r="N9074">
        <v>999</v>
      </c>
    </row>
    <row r="9075" spans="1:14" s="6" customFormat="1" x14ac:dyDescent="0.2">
      <c r="A9075">
        <v>9070</v>
      </c>
      <c r="B9075">
        <v>20</v>
      </c>
      <c r="C9075" t="s">
        <v>751</v>
      </c>
      <c r="D9075" s="1" t="s">
        <v>12277</v>
      </c>
      <c r="E9075" s="1" t="s">
        <v>25701</v>
      </c>
      <c r="F9075" t="s">
        <v>12272</v>
      </c>
      <c r="G9075" s="1" t="s">
        <v>12271</v>
      </c>
      <c r="H9075" t="s">
        <v>16725</v>
      </c>
      <c r="I9075" t="s">
        <v>16761</v>
      </c>
      <c r="J9075" t="s">
        <v>16806</v>
      </c>
      <c r="K9075">
        <v>501</v>
      </c>
      <c r="L9075" t="s">
        <v>16765</v>
      </c>
      <c r="M9075">
        <v>18</v>
      </c>
      <c r="N9075">
        <v>64</v>
      </c>
    </row>
    <row r="9076" spans="1:14" s="6" customFormat="1" x14ac:dyDescent="0.2">
      <c r="A9076">
        <v>9071</v>
      </c>
      <c r="B9076">
        <v>20</v>
      </c>
      <c r="C9076" t="s">
        <v>751</v>
      </c>
      <c r="D9076" s="1" t="s">
        <v>12278</v>
      </c>
      <c r="E9076" s="1" t="s">
        <v>25702</v>
      </c>
      <c r="F9076" t="s">
        <v>12272</v>
      </c>
      <c r="G9076" s="1" t="s">
        <v>12271</v>
      </c>
      <c r="H9076" t="s">
        <v>16725</v>
      </c>
      <c r="I9076" t="s">
        <v>16726</v>
      </c>
      <c r="J9076" t="s">
        <v>16727</v>
      </c>
      <c r="K9076">
        <v>501</v>
      </c>
      <c r="L9076" t="s">
        <v>16765</v>
      </c>
      <c r="M9076">
        <v>0</v>
      </c>
      <c r="N9076">
        <v>999</v>
      </c>
    </row>
    <row r="9077" spans="1:14" s="6" customFormat="1" x14ac:dyDescent="0.2">
      <c r="A9077">
        <v>9072</v>
      </c>
      <c r="B9077">
        <v>20</v>
      </c>
      <c r="C9077" t="s">
        <v>751</v>
      </c>
      <c r="D9077" s="1" t="s">
        <v>12279</v>
      </c>
      <c r="E9077" s="1" t="s">
        <v>25703</v>
      </c>
      <c r="F9077" t="s">
        <v>12272</v>
      </c>
      <c r="G9077" s="1" t="s">
        <v>12271</v>
      </c>
      <c r="H9077" t="s">
        <v>16725</v>
      </c>
      <c r="I9077" t="s">
        <v>16726</v>
      </c>
      <c r="J9077" t="s">
        <v>16727</v>
      </c>
      <c r="K9077">
        <v>501</v>
      </c>
      <c r="L9077" t="s">
        <v>16765</v>
      </c>
      <c r="M9077">
        <v>0</v>
      </c>
      <c r="N9077">
        <v>999</v>
      </c>
    </row>
    <row r="9078" spans="1:14" s="6" customFormat="1" x14ac:dyDescent="0.2">
      <c r="A9078">
        <v>9073</v>
      </c>
      <c r="B9078">
        <v>20</v>
      </c>
      <c r="C9078" t="s">
        <v>751</v>
      </c>
      <c r="D9078" s="1" t="s">
        <v>12280</v>
      </c>
      <c r="E9078" s="1" t="s">
        <v>25704</v>
      </c>
      <c r="F9078" t="s">
        <v>12272</v>
      </c>
      <c r="G9078" s="1" t="s">
        <v>12271</v>
      </c>
      <c r="H9078" t="s">
        <v>16725</v>
      </c>
      <c r="I9078" t="s">
        <v>16726</v>
      </c>
      <c r="J9078" t="s">
        <v>16727</v>
      </c>
      <c r="K9078">
        <v>501</v>
      </c>
      <c r="L9078" t="s">
        <v>16765</v>
      </c>
      <c r="M9078">
        <v>0</v>
      </c>
      <c r="N9078">
        <v>999</v>
      </c>
    </row>
    <row r="9079" spans="1:14" s="6" customFormat="1" x14ac:dyDescent="0.2">
      <c r="A9079">
        <v>9074</v>
      </c>
      <c r="B9079">
        <v>20</v>
      </c>
      <c r="C9079" t="s">
        <v>751</v>
      </c>
      <c r="D9079" s="1" t="s">
        <v>12281</v>
      </c>
      <c r="E9079" s="1" t="s">
        <v>25705</v>
      </c>
      <c r="F9079" t="s">
        <v>12283</v>
      </c>
      <c r="G9079" s="1" t="s">
        <v>12282</v>
      </c>
      <c r="H9079" t="s">
        <v>16725</v>
      </c>
      <c r="I9079" t="s">
        <v>16761</v>
      </c>
      <c r="J9079" t="s">
        <v>16806</v>
      </c>
      <c r="K9079">
        <v>501</v>
      </c>
      <c r="L9079" t="s">
        <v>16765</v>
      </c>
      <c r="M9079">
        <v>18</v>
      </c>
      <c r="N9079">
        <v>64</v>
      </c>
    </row>
    <row r="9080" spans="1:14" s="6" customFormat="1" x14ac:dyDescent="0.2">
      <c r="A9080">
        <v>9075</v>
      </c>
      <c r="B9080">
        <v>19</v>
      </c>
      <c r="C9080" t="s">
        <v>509</v>
      </c>
      <c r="D9080" s="1" t="s">
        <v>12284</v>
      </c>
      <c r="E9080" s="1" t="s">
        <v>25706</v>
      </c>
      <c r="F9080" t="s">
        <v>12177</v>
      </c>
      <c r="G9080" s="1" t="s">
        <v>12176</v>
      </c>
      <c r="H9080" t="s">
        <v>16725</v>
      </c>
      <c r="I9080" t="s">
        <v>16726</v>
      </c>
      <c r="J9080" t="s">
        <v>16727</v>
      </c>
      <c r="K9080">
        <v>0</v>
      </c>
      <c r="L9080">
        <v>0</v>
      </c>
      <c r="M9080">
        <v>0</v>
      </c>
      <c r="N9080">
        <v>999</v>
      </c>
    </row>
    <row r="9081" spans="1:14" s="6" customFormat="1" x14ac:dyDescent="0.2">
      <c r="A9081">
        <v>9076</v>
      </c>
      <c r="B9081">
        <v>19</v>
      </c>
      <c r="C9081" t="s">
        <v>509</v>
      </c>
      <c r="D9081" s="1" t="s">
        <v>12285</v>
      </c>
      <c r="E9081" s="1" t="s">
        <v>25707</v>
      </c>
      <c r="F9081" t="s">
        <v>12177</v>
      </c>
      <c r="G9081" s="1" t="s">
        <v>12176</v>
      </c>
      <c r="H9081" t="s">
        <v>16725</v>
      </c>
      <c r="I9081" t="s">
        <v>16726</v>
      </c>
      <c r="J9081" t="s">
        <v>16727</v>
      </c>
      <c r="K9081">
        <v>0</v>
      </c>
      <c r="L9081">
        <v>0</v>
      </c>
      <c r="M9081">
        <v>0</v>
      </c>
      <c r="N9081">
        <v>999</v>
      </c>
    </row>
    <row r="9082" spans="1:14" s="6" customFormat="1" x14ac:dyDescent="0.2">
      <c r="A9082">
        <v>9077</v>
      </c>
      <c r="B9082">
        <v>19</v>
      </c>
      <c r="C9082" t="s">
        <v>509</v>
      </c>
      <c r="D9082" s="1" t="s">
        <v>12286</v>
      </c>
      <c r="E9082" s="1" t="s">
        <v>25708</v>
      </c>
      <c r="F9082" t="s">
        <v>12177</v>
      </c>
      <c r="G9082" s="1" t="s">
        <v>12176</v>
      </c>
      <c r="H9082" t="s">
        <v>16725</v>
      </c>
      <c r="I9082" t="s">
        <v>16726</v>
      </c>
      <c r="J9082" t="s">
        <v>16727</v>
      </c>
      <c r="K9082">
        <v>0</v>
      </c>
      <c r="L9082">
        <v>0</v>
      </c>
      <c r="M9082">
        <v>0</v>
      </c>
      <c r="N9082">
        <v>999</v>
      </c>
    </row>
    <row r="9083" spans="1:14" s="6" customFormat="1" x14ac:dyDescent="0.2">
      <c r="A9083">
        <v>9078</v>
      </c>
      <c r="B9083">
        <v>19</v>
      </c>
      <c r="C9083" t="s">
        <v>509</v>
      </c>
      <c r="D9083" s="1" t="s">
        <v>12287</v>
      </c>
      <c r="E9083" s="1" t="s">
        <v>25709</v>
      </c>
      <c r="F9083" t="s">
        <v>12289</v>
      </c>
      <c r="G9083" s="1" t="s">
        <v>12288</v>
      </c>
      <c r="H9083" t="s">
        <v>16725</v>
      </c>
      <c r="I9083" t="s">
        <v>16726</v>
      </c>
      <c r="J9083" t="s">
        <v>16727</v>
      </c>
      <c r="K9083">
        <v>0</v>
      </c>
      <c r="L9083">
        <v>0</v>
      </c>
      <c r="M9083">
        <v>0</v>
      </c>
      <c r="N9083">
        <v>999</v>
      </c>
    </row>
    <row r="9084" spans="1:14" s="6" customFormat="1" x14ac:dyDescent="0.2">
      <c r="A9084">
        <v>9079</v>
      </c>
      <c r="B9084">
        <v>19</v>
      </c>
      <c r="C9084" t="s">
        <v>509</v>
      </c>
      <c r="D9084" s="1" t="s">
        <v>12290</v>
      </c>
      <c r="E9084" s="1" t="s">
        <v>25710</v>
      </c>
      <c r="F9084" t="s">
        <v>12289</v>
      </c>
      <c r="G9084" s="1" t="s">
        <v>12288</v>
      </c>
      <c r="H9084" t="s">
        <v>16725</v>
      </c>
      <c r="I9084" t="s">
        <v>16726</v>
      </c>
      <c r="J9084" t="s">
        <v>16727</v>
      </c>
      <c r="K9084">
        <v>0</v>
      </c>
      <c r="L9084">
        <v>0</v>
      </c>
      <c r="M9084">
        <v>0</v>
      </c>
      <c r="N9084">
        <v>999</v>
      </c>
    </row>
    <row r="9085" spans="1:14" s="6" customFormat="1" x14ac:dyDescent="0.2">
      <c r="A9085">
        <v>9080</v>
      </c>
      <c r="B9085">
        <v>20</v>
      </c>
      <c r="C9085" t="s">
        <v>751</v>
      </c>
      <c r="D9085" s="1" t="s">
        <v>12291</v>
      </c>
      <c r="E9085" s="1" t="s">
        <v>25711</v>
      </c>
      <c r="F9085" t="s">
        <v>12233</v>
      </c>
      <c r="G9085" s="1" t="s">
        <v>12232</v>
      </c>
      <c r="H9085" t="s">
        <v>16725</v>
      </c>
      <c r="I9085" t="s">
        <v>16726</v>
      </c>
      <c r="J9085" t="s">
        <v>16727</v>
      </c>
      <c r="K9085">
        <v>510</v>
      </c>
      <c r="L9085" t="s">
        <v>16776</v>
      </c>
      <c r="M9085">
        <v>0</v>
      </c>
      <c r="N9085">
        <v>999</v>
      </c>
    </row>
    <row r="9086" spans="1:14" s="6" customFormat="1" x14ac:dyDescent="0.2">
      <c r="A9086">
        <v>9081</v>
      </c>
      <c r="B9086">
        <v>20</v>
      </c>
      <c r="C9086" t="s">
        <v>751</v>
      </c>
      <c r="D9086" s="1" t="s">
        <v>12292</v>
      </c>
      <c r="E9086" s="1" t="s">
        <v>25712</v>
      </c>
      <c r="F9086" t="s">
        <v>12233</v>
      </c>
      <c r="G9086" s="1" t="s">
        <v>12232</v>
      </c>
      <c r="H9086" t="s">
        <v>16725</v>
      </c>
      <c r="I9086" t="s">
        <v>16726</v>
      </c>
      <c r="J9086" t="s">
        <v>16727</v>
      </c>
      <c r="K9086">
        <v>510</v>
      </c>
      <c r="L9086" t="s">
        <v>16776</v>
      </c>
      <c r="M9086">
        <v>0</v>
      </c>
      <c r="N9086">
        <v>999</v>
      </c>
    </row>
    <row r="9087" spans="1:14" s="6" customFormat="1" x14ac:dyDescent="0.2">
      <c r="A9087">
        <v>9082</v>
      </c>
      <c r="B9087">
        <v>20</v>
      </c>
      <c r="C9087" t="s">
        <v>751</v>
      </c>
      <c r="D9087" s="1" t="s">
        <v>12293</v>
      </c>
      <c r="E9087" s="1" t="s">
        <v>25713</v>
      </c>
      <c r="F9087" t="s">
        <v>12233</v>
      </c>
      <c r="G9087" s="1" t="s">
        <v>12232</v>
      </c>
      <c r="H9087" t="s">
        <v>16725</v>
      </c>
      <c r="I9087" t="s">
        <v>16726</v>
      </c>
      <c r="J9087" t="s">
        <v>16727</v>
      </c>
      <c r="K9087">
        <v>510</v>
      </c>
      <c r="L9087" t="s">
        <v>16776</v>
      </c>
      <c r="M9087">
        <v>0</v>
      </c>
      <c r="N9087">
        <v>999</v>
      </c>
    </row>
    <row r="9088" spans="1:14" s="6" customFormat="1" x14ac:dyDescent="0.2">
      <c r="A9088">
        <v>9083</v>
      </c>
      <c r="B9088">
        <v>20</v>
      </c>
      <c r="C9088" t="s">
        <v>751</v>
      </c>
      <c r="D9088" s="1" t="s">
        <v>12294</v>
      </c>
      <c r="E9088" s="1" t="s">
        <v>25714</v>
      </c>
      <c r="F9088" t="s">
        <v>12233</v>
      </c>
      <c r="G9088" s="1" t="s">
        <v>12232</v>
      </c>
      <c r="H9088" t="s">
        <v>16725</v>
      </c>
      <c r="I9088" t="s">
        <v>16726</v>
      </c>
      <c r="J9088" t="s">
        <v>16727</v>
      </c>
      <c r="K9088">
        <v>510</v>
      </c>
      <c r="L9088" t="s">
        <v>16776</v>
      </c>
      <c r="M9088">
        <v>0</v>
      </c>
      <c r="N9088">
        <v>999</v>
      </c>
    </row>
    <row r="9089" spans="1:14" s="6" customFormat="1" x14ac:dyDescent="0.2">
      <c r="A9089">
        <v>9084</v>
      </c>
      <c r="B9089">
        <v>20</v>
      </c>
      <c r="C9089" t="s">
        <v>751</v>
      </c>
      <c r="D9089" s="1" t="s">
        <v>12295</v>
      </c>
      <c r="E9089" s="1" t="s">
        <v>25715</v>
      </c>
      <c r="F9089" t="s">
        <v>12233</v>
      </c>
      <c r="G9089" s="1" t="s">
        <v>12232</v>
      </c>
      <c r="H9089" t="s">
        <v>16725</v>
      </c>
      <c r="I9089" t="s">
        <v>16726</v>
      </c>
      <c r="J9089" t="s">
        <v>16727</v>
      </c>
      <c r="K9089">
        <v>510</v>
      </c>
      <c r="L9089" t="s">
        <v>16776</v>
      </c>
      <c r="M9089">
        <v>0</v>
      </c>
      <c r="N9089">
        <v>999</v>
      </c>
    </row>
    <row r="9090" spans="1:14" s="6" customFormat="1" x14ac:dyDescent="0.2">
      <c r="A9090">
        <v>9085</v>
      </c>
      <c r="B9090">
        <v>20</v>
      </c>
      <c r="C9090" t="s">
        <v>751</v>
      </c>
      <c r="D9090" s="1" t="s">
        <v>12296</v>
      </c>
      <c r="E9090" s="1" t="s">
        <v>25716</v>
      </c>
      <c r="F9090" t="s">
        <v>12233</v>
      </c>
      <c r="G9090" s="1" t="s">
        <v>12232</v>
      </c>
      <c r="H9090" t="s">
        <v>16725</v>
      </c>
      <c r="I9090" t="s">
        <v>16726</v>
      </c>
      <c r="J9090" t="s">
        <v>16727</v>
      </c>
      <c r="K9090">
        <v>510</v>
      </c>
      <c r="L9090" t="s">
        <v>16776</v>
      </c>
      <c r="M9090">
        <v>0</v>
      </c>
      <c r="N9090">
        <v>999</v>
      </c>
    </row>
    <row r="9091" spans="1:14" s="6" customFormat="1" x14ac:dyDescent="0.2">
      <c r="A9091">
        <v>9086</v>
      </c>
      <c r="B9091">
        <v>13</v>
      </c>
      <c r="C9091" t="s">
        <v>461</v>
      </c>
      <c r="D9091" s="1" t="s">
        <v>12297</v>
      </c>
      <c r="E9091" s="1" t="s">
        <v>25717</v>
      </c>
      <c r="F9091" t="s">
        <v>12108</v>
      </c>
      <c r="G9091" s="1" t="s">
        <v>12107</v>
      </c>
      <c r="H9091" t="s">
        <v>16725</v>
      </c>
      <c r="I9091" t="s">
        <v>16726</v>
      </c>
      <c r="J9091" t="s">
        <v>16727</v>
      </c>
      <c r="K9091">
        <v>614</v>
      </c>
      <c r="L9091" t="s">
        <v>16751</v>
      </c>
      <c r="M9091">
        <v>0</v>
      </c>
      <c r="N9091">
        <v>999</v>
      </c>
    </row>
    <row r="9092" spans="1:14" s="6" customFormat="1" x14ac:dyDescent="0.2">
      <c r="A9092">
        <v>9087</v>
      </c>
      <c r="B9092">
        <v>13</v>
      </c>
      <c r="C9092" t="s">
        <v>461</v>
      </c>
      <c r="D9092" s="1" t="s">
        <v>12298</v>
      </c>
      <c r="E9092" s="1" t="s">
        <v>25718</v>
      </c>
      <c r="F9092" t="s">
        <v>12108</v>
      </c>
      <c r="G9092" s="1" t="s">
        <v>12107</v>
      </c>
      <c r="H9092" t="s">
        <v>16725</v>
      </c>
      <c r="I9092" t="s">
        <v>16726</v>
      </c>
      <c r="J9092" t="s">
        <v>16727</v>
      </c>
      <c r="K9092">
        <v>614</v>
      </c>
      <c r="L9092" t="s">
        <v>16751</v>
      </c>
      <c r="M9092">
        <v>0</v>
      </c>
      <c r="N9092">
        <v>999</v>
      </c>
    </row>
    <row r="9093" spans="1:14" s="6" customFormat="1" x14ac:dyDescent="0.2">
      <c r="A9093">
        <v>9088</v>
      </c>
      <c r="B9093">
        <v>13</v>
      </c>
      <c r="C9093" t="s">
        <v>461</v>
      </c>
      <c r="D9093" s="1" t="s">
        <v>12299</v>
      </c>
      <c r="E9093" s="1" t="s">
        <v>25719</v>
      </c>
      <c r="F9093" t="s">
        <v>12108</v>
      </c>
      <c r="G9093" s="1" t="s">
        <v>12107</v>
      </c>
      <c r="H9093" t="s">
        <v>16725</v>
      </c>
      <c r="I9093" t="s">
        <v>16726</v>
      </c>
      <c r="J9093" t="s">
        <v>16727</v>
      </c>
      <c r="K9093">
        <v>614</v>
      </c>
      <c r="L9093" t="s">
        <v>16751</v>
      </c>
      <c r="M9093">
        <v>0</v>
      </c>
      <c r="N9093">
        <v>999</v>
      </c>
    </row>
    <row r="9094" spans="1:14" s="6" customFormat="1" x14ac:dyDescent="0.2">
      <c r="A9094">
        <v>9089</v>
      </c>
      <c r="B9094">
        <v>13</v>
      </c>
      <c r="C9094" t="s">
        <v>461</v>
      </c>
      <c r="D9094" s="1" t="s">
        <v>12300</v>
      </c>
      <c r="E9094" s="1" t="s">
        <v>25720</v>
      </c>
      <c r="F9094" t="s">
        <v>12302</v>
      </c>
      <c r="G9094" s="1" t="s">
        <v>12301</v>
      </c>
      <c r="H9094" t="s">
        <v>16725</v>
      </c>
      <c r="I9094" t="s">
        <v>16726</v>
      </c>
      <c r="J9094" t="s">
        <v>16727</v>
      </c>
      <c r="K9094">
        <v>614</v>
      </c>
      <c r="L9094">
        <v>0</v>
      </c>
      <c r="M9094">
        <v>0</v>
      </c>
      <c r="N9094">
        <v>999</v>
      </c>
    </row>
    <row r="9095" spans="1:14" s="6" customFormat="1" x14ac:dyDescent="0.2">
      <c r="A9095">
        <v>9090</v>
      </c>
      <c r="B9095">
        <v>13</v>
      </c>
      <c r="C9095" t="s">
        <v>461</v>
      </c>
      <c r="D9095" s="1" t="s">
        <v>12303</v>
      </c>
      <c r="E9095" s="1" t="s">
        <v>25721</v>
      </c>
      <c r="F9095" t="s">
        <v>12302</v>
      </c>
      <c r="G9095" s="1" t="s">
        <v>12301</v>
      </c>
      <c r="H9095" t="s">
        <v>16725</v>
      </c>
      <c r="I9095" t="s">
        <v>16726</v>
      </c>
      <c r="J9095" t="s">
        <v>16727</v>
      </c>
      <c r="K9095">
        <v>614</v>
      </c>
      <c r="L9095">
        <v>0</v>
      </c>
      <c r="M9095">
        <v>0</v>
      </c>
      <c r="N9095">
        <v>999</v>
      </c>
    </row>
    <row r="9096" spans="1:14" s="6" customFormat="1" x14ac:dyDescent="0.2">
      <c r="A9096">
        <v>9091</v>
      </c>
      <c r="B9096">
        <v>2</v>
      </c>
      <c r="C9096" t="s">
        <v>93</v>
      </c>
      <c r="D9096" s="1" t="s">
        <v>12304</v>
      </c>
      <c r="E9096" s="1" t="s">
        <v>25722</v>
      </c>
      <c r="F9096" t="s">
        <v>12306</v>
      </c>
      <c r="G9096" s="1" t="s">
        <v>12305</v>
      </c>
      <c r="H9096" t="s">
        <v>16725</v>
      </c>
      <c r="I9096" t="s">
        <v>16726</v>
      </c>
      <c r="J9096" t="s">
        <v>16727</v>
      </c>
      <c r="K9096">
        <v>213</v>
      </c>
      <c r="L9096" t="s">
        <v>16838</v>
      </c>
      <c r="M9096">
        <v>0</v>
      </c>
      <c r="N9096">
        <v>999</v>
      </c>
    </row>
    <row r="9097" spans="1:14" s="6" customFormat="1" x14ac:dyDescent="0.2">
      <c r="A9097">
        <v>9092</v>
      </c>
      <c r="B9097">
        <v>2</v>
      </c>
      <c r="C9097" t="s">
        <v>93</v>
      </c>
      <c r="D9097" s="1" t="s">
        <v>12307</v>
      </c>
      <c r="E9097" s="1" t="s">
        <v>25723</v>
      </c>
      <c r="F9097" t="s">
        <v>12306</v>
      </c>
      <c r="G9097" s="1" t="s">
        <v>12305</v>
      </c>
      <c r="H9097" t="s">
        <v>16725</v>
      </c>
      <c r="I9097" t="s">
        <v>16726</v>
      </c>
      <c r="J9097" t="s">
        <v>16727</v>
      </c>
      <c r="K9097">
        <v>213</v>
      </c>
      <c r="L9097" t="s">
        <v>16838</v>
      </c>
      <c r="M9097">
        <v>0</v>
      </c>
      <c r="N9097">
        <v>999</v>
      </c>
    </row>
    <row r="9098" spans="1:14" s="6" customFormat="1" x14ac:dyDescent="0.2">
      <c r="A9098">
        <v>9093</v>
      </c>
      <c r="B9098">
        <v>2</v>
      </c>
      <c r="C9098" t="s">
        <v>93</v>
      </c>
      <c r="D9098" s="1" t="s">
        <v>12308</v>
      </c>
      <c r="E9098" s="1" t="s">
        <v>25724</v>
      </c>
      <c r="F9098" t="s">
        <v>12306</v>
      </c>
      <c r="G9098" s="1" t="s">
        <v>12305</v>
      </c>
      <c r="H9098" t="s">
        <v>16725</v>
      </c>
      <c r="I9098" t="s">
        <v>16726</v>
      </c>
      <c r="J9098" t="s">
        <v>16727</v>
      </c>
      <c r="K9098">
        <v>213</v>
      </c>
      <c r="L9098" t="s">
        <v>16838</v>
      </c>
      <c r="M9098">
        <v>0</v>
      </c>
      <c r="N9098">
        <v>999</v>
      </c>
    </row>
    <row r="9099" spans="1:14" s="6" customFormat="1" x14ac:dyDescent="0.2">
      <c r="A9099">
        <v>9094</v>
      </c>
      <c r="B9099">
        <v>2</v>
      </c>
      <c r="C9099" t="s">
        <v>93</v>
      </c>
      <c r="D9099" s="1" t="s">
        <v>12309</v>
      </c>
      <c r="E9099" s="1" t="s">
        <v>25725</v>
      </c>
      <c r="F9099" t="s">
        <v>12306</v>
      </c>
      <c r="G9099" s="1" t="s">
        <v>12305</v>
      </c>
      <c r="H9099" t="s">
        <v>16725</v>
      </c>
      <c r="I9099" t="s">
        <v>16726</v>
      </c>
      <c r="J9099" t="s">
        <v>16727</v>
      </c>
      <c r="K9099">
        <v>213</v>
      </c>
      <c r="L9099" t="s">
        <v>16838</v>
      </c>
      <c r="M9099">
        <v>0</v>
      </c>
      <c r="N9099">
        <v>999</v>
      </c>
    </row>
    <row r="9100" spans="1:14" s="6" customFormat="1" x14ac:dyDescent="0.2">
      <c r="A9100">
        <v>9095</v>
      </c>
      <c r="B9100">
        <v>2</v>
      </c>
      <c r="C9100" t="s">
        <v>93</v>
      </c>
      <c r="D9100" s="1" t="s">
        <v>12310</v>
      </c>
      <c r="E9100" s="1" t="s">
        <v>25726</v>
      </c>
      <c r="F9100" t="s">
        <v>12306</v>
      </c>
      <c r="G9100" s="1" t="s">
        <v>12305</v>
      </c>
      <c r="H9100" t="s">
        <v>16725</v>
      </c>
      <c r="I9100" t="s">
        <v>16726</v>
      </c>
      <c r="J9100" t="s">
        <v>16727</v>
      </c>
      <c r="K9100">
        <v>0</v>
      </c>
      <c r="L9100" t="s">
        <v>5</v>
      </c>
      <c r="M9100">
        <v>0</v>
      </c>
      <c r="N9100">
        <v>999</v>
      </c>
    </row>
    <row r="9101" spans="1:14" s="6" customFormat="1" x14ac:dyDescent="0.2">
      <c r="A9101">
        <v>9096</v>
      </c>
      <c r="B9101">
        <v>2</v>
      </c>
      <c r="C9101" t="s">
        <v>93</v>
      </c>
      <c r="D9101" s="1" t="s">
        <v>12311</v>
      </c>
      <c r="E9101" s="1" t="s">
        <v>25727</v>
      </c>
      <c r="F9101" t="s">
        <v>12306</v>
      </c>
      <c r="G9101" s="1" t="s">
        <v>12305</v>
      </c>
      <c r="H9101" t="s">
        <v>16725</v>
      </c>
      <c r="I9101" t="s">
        <v>16726</v>
      </c>
      <c r="J9101" t="s">
        <v>16727</v>
      </c>
      <c r="K9101">
        <v>213</v>
      </c>
      <c r="L9101" t="s">
        <v>16838</v>
      </c>
      <c r="M9101">
        <v>0</v>
      </c>
      <c r="N9101">
        <v>999</v>
      </c>
    </row>
    <row r="9102" spans="1:14" s="6" customFormat="1" x14ac:dyDescent="0.2">
      <c r="A9102">
        <v>9097</v>
      </c>
      <c r="B9102">
        <v>2</v>
      </c>
      <c r="C9102" t="s">
        <v>93</v>
      </c>
      <c r="D9102" s="1" t="s">
        <v>12312</v>
      </c>
      <c r="E9102" s="1" t="s">
        <v>25728</v>
      </c>
      <c r="F9102" t="s">
        <v>12306</v>
      </c>
      <c r="G9102" s="1" t="s">
        <v>12305</v>
      </c>
      <c r="H9102" t="s">
        <v>16725</v>
      </c>
      <c r="I9102" t="s">
        <v>16726</v>
      </c>
      <c r="J9102" t="s">
        <v>16727</v>
      </c>
      <c r="K9102">
        <v>213</v>
      </c>
      <c r="L9102" t="s">
        <v>16838</v>
      </c>
      <c r="M9102">
        <v>0</v>
      </c>
      <c r="N9102">
        <v>999</v>
      </c>
    </row>
    <row r="9103" spans="1:14" s="6" customFormat="1" x14ac:dyDescent="0.2">
      <c r="A9103">
        <v>9098</v>
      </c>
      <c r="B9103">
        <v>2</v>
      </c>
      <c r="C9103" t="s">
        <v>93</v>
      </c>
      <c r="D9103" s="1" t="s">
        <v>12313</v>
      </c>
      <c r="E9103" s="1" t="s">
        <v>25729</v>
      </c>
      <c r="F9103" t="s">
        <v>12315</v>
      </c>
      <c r="G9103" s="1" t="s">
        <v>12314</v>
      </c>
      <c r="H9103" t="s">
        <v>16725</v>
      </c>
      <c r="I9103" t="s">
        <v>16726</v>
      </c>
      <c r="J9103" t="s">
        <v>16727</v>
      </c>
      <c r="K9103">
        <v>213</v>
      </c>
      <c r="L9103" t="s">
        <v>16838</v>
      </c>
      <c r="M9103">
        <v>0</v>
      </c>
      <c r="N9103">
        <v>999</v>
      </c>
    </row>
    <row r="9104" spans="1:14" s="6" customFormat="1" x14ac:dyDescent="0.2">
      <c r="A9104">
        <v>9099</v>
      </c>
      <c r="B9104">
        <v>20</v>
      </c>
      <c r="C9104" t="s">
        <v>751</v>
      </c>
      <c r="D9104" s="1" t="s">
        <v>12316</v>
      </c>
      <c r="E9104" s="1" t="s">
        <v>25730</v>
      </c>
      <c r="F9104" t="s">
        <v>12318</v>
      </c>
      <c r="G9104" s="1" t="s">
        <v>12317</v>
      </c>
      <c r="H9104" t="s">
        <v>16725</v>
      </c>
      <c r="I9104" t="s">
        <v>16726</v>
      </c>
      <c r="J9104" t="s">
        <v>16727</v>
      </c>
      <c r="K9104">
        <v>510</v>
      </c>
      <c r="L9104" t="s">
        <v>16776</v>
      </c>
      <c r="M9104">
        <v>0</v>
      </c>
      <c r="N9104">
        <v>999</v>
      </c>
    </row>
    <row r="9105" spans="1:14" s="6" customFormat="1" x14ac:dyDescent="0.2">
      <c r="A9105">
        <v>9100</v>
      </c>
      <c r="B9105">
        <v>20</v>
      </c>
      <c r="C9105" t="s">
        <v>751</v>
      </c>
      <c r="D9105" s="1" t="s">
        <v>12319</v>
      </c>
      <c r="E9105" s="1" t="s">
        <v>25731</v>
      </c>
      <c r="F9105" t="s">
        <v>12318</v>
      </c>
      <c r="G9105" s="1" t="s">
        <v>12317</v>
      </c>
      <c r="H9105" t="s">
        <v>16725</v>
      </c>
      <c r="I9105" t="s">
        <v>16726</v>
      </c>
      <c r="J9105" t="s">
        <v>16727</v>
      </c>
      <c r="K9105">
        <v>510</v>
      </c>
      <c r="L9105" t="s">
        <v>16776</v>
      </c>
      <c r="M9105">
        <v>0</v>
      </c>
      <c r="N9105">
        <v>999</v>
      </c>
    </row>
    <row r="9106" spans="1:14" s="6" customFormat="1" x14ac:dyDescent="0.2">
      <c r="A9106">
        <v>9101</v>
      </c>
      <c r="B9106">
        <v>20</v>
      </c>
      <c r="C9106" t="s">
        <v>751</v>
      </c>
      <c r="D9106" s="1" t="s">
        <v>12320</v>
      </c>
      <c r="E9106" s="1" t="s">
        <v>25732</v>
      </c>
      <c r="F9106" t="s">
        <v>12318</v>
      </c>
      <c r="G9106" s="1" t="s">
        <v>12317</v>
      </c>
      <c r="H9106" t="s">
        <v>16725</v>
      </c>
      <c r="I9106" t="s">
        <v>16726</v>
      </c>
      <c r="J9106" t="s">
        <v>16727</v>
      </c>
      <c r="K9106">
        <v>510</v>
      </c>
      <c r="L9106" t="s">
        <v>16776</v>
      </c>
      <c r="M9106">
        <v>0</v>
      </c>
      <c r="N9106">
        <v>999</v>
      </c>
    </row>
    <row r="9107" spans="1:14" s="6" customFormat="1" x14ac:dyDescent="0.2">
      <c r="A9107">
        <v>9102</v>
      </c>
      <c r="B9107">
        <v>20</v>
      </c>
      <c r="C9107" t="s">
        <v>751</v>
      </c>
      <c r="D9107" s="1" t="s">
        <v>12321</v>
      </c>
      <c r="E9107" s="1" t="s">
        <v>25733</v>
      </c>
      <c r="F9107" t="s">
        <v>12318</v>
      </c>
      <c r="G9107" s="1" t="s">
        <v>12317</v>
      </c>
      <c r="H9107" t="s">
        <v>16725</v>
      </c>
      <c r="I9107" t="s">
        <v>16726</v>
      </c>
      <c r="J9107" t="s">
        <v>16727</v>
      </c>
      <c r="K9107">
        <v>510</v>
      </c>
      <c r="L9107" t="s">
        <v>16776</v>
      </c>
      <c r="M9107">
        <v>0</v>
      </c>
      <c r="N9107">
        <v>999</v>
      </c>
    </row>
    <row r="9108" spans="1:14" s="6" customFormat="1" x14ac:dyDescent="0.2">
      <c r="A9108">
        <v>9103</v>
      </c>
      <c r="B9108">
        <v>20</v>
      </c>
      <c r="C9108" t="s">
        <v>751</v>
      </c>
      <c r="D9108" s="1" t="s">
        <v>12322</v>
      </c>
      <c r="E9108" s="1" t="s">
        <v>25734</v>
      </c>
      <c r="F9108" t="s">
        <v>12318</v>
      </c>
      <c r="G9108" s="1" t="s">
        <v>12317</v>
      </c>
      <c r="H9108" t="s">
        <v>16725</v>
      </c>
      <c r="I9108" t="s">
        <v>16726</v>
      </c>
      <c r="J9108" t="s">
        <v>16727</v>
      </c>
      <c r="K9108">
        <v>510</v>
      </c>
      <c r="L9108" t="s">
        <v>16776</v>
      </c>
      <c r="M9108">
        <v>0</v>
      </c>
      <c r="N9108">
        <v>999</v>
      </c>
    </row>
    <row r="9109" spans="1:14" s="6" customFormat="1" x14ac:dyDescent="0.2">
      <c r="A9109">
        <v>9104</v>
      </c>
      <c r="B9109">
        <v>20</v>
      </c>
      <c r="C9109" t="s">
        <v>751</v>
      </c>
      <c r="D9109" s="1" t="s">
        <v>12323</v>
      </c>
      <c r="E9109" s="1" t="s">
        <v>25735</v>
      </c>
      <c r="F9109" t="s">
        <v>12318</v>
      </c>
      <c r="G9109" s="1" t="s">
        <v>12317</v>
      </c>
      <c r="H9109" t="s">
        <v>16725</v>
      </c>
      <c r="I9109" t="s">
        <v>16726</v>
      </c>
      <c r="J9109" t="s">
        <v>16727</v>
      </c>
      <c r="K9109">
        <v>510</v>
      </c>
      <c r="L9109" t="s">
        <v>16776</v>
      </c>
      <c r="M9109">
        <v>0</v>
      </c>
      <c r="N9109">
        <v>999</v>
      </c>
    </row>
    <row r="9110" spans="1:14" s="6" customFormat="1" x14ac:dyDescent="0.2">
      <c r="A9110">
        <v>9105</v>
      </c>
      <c r="B9110">
        <v>7</v>
      </c>
      <c r="C9110" t="s">
        <v>10855</v>
      </c>
      <c r="D9110" s="1" t="s">
        <v>12324</v>
      </c>
      <c r="E9110" s="1" t="s">
        <v>25736</v>
      </c>
      <c r="F9110" t="s">
        <v>12263</v>
      </c>
      <c r="G9110" s="1" t="s">
        <v>12262</v>
      </c>
      <c r="H9110" t="s">
        <v>16725</v>
      </c>
      <c r="I9110" t="s">
        <v>16726</v>
      </c>
      <c r="J9110" t="s">
        <v>16727</v>
      </c>
      <c r="K9110">
        <v>614</v>
      </c>
      <c r="L9110">
        <v>0</v>
      </c>
      <c r="M9110">
        <v>0</v>
      </c>
      <c r="N9110">
        <v>999</v>
      </c>
    </row>
    <row r="9111" spans="1:14" s="6" customFormat="1" x14ac:dyDescent="0.2">
      <c r="A9111">
        <v>9106</v>
      </c>
      <c r="B9111">
        <v>7</v>
      </c>
      <c r="C9111" t="s">
        <v>10855</v>
      </c>
      <c r="D9111" s="1" t="s">
        <v>12325</v>
      </c>
      <c r="E9111" s="1" t="s">
        <v>25737</v>
      </c>
      <c r="F9111" t="s">
        <v>12263</v>
      </c>
      <c r="G9111" s="1" t="s">
        <v>12262</v>
      </c>
      <c r="H9111" t="s">
        <v>16725</v>
      </c>
      <c r="I9111" t="s">
        <v>16726</v>
      </c>
      <c r="J9111" t="s">
        <v>16727</v>
      </c>
      <c r="K9111">
        <v>614</v>
      </c>
      <c r="L9111">
        <v>0</v>
      </c>
      <c r="M9111">
        <v>0</v>
      </c>
      <c r="N9111">
        <v>999</v>
      </c>
    </row>
    <row r="9112" spans="1:14" s="6" customFormat="1" x14ac:dyDescent="0.2">
      <c r="A9112">
        <v>9107</v>
      </c>
      <c r="B9112">
        <v>7</v>
      </c>
      <c r="C9112" t="s">
        <v>10855</v>
      </c>
      <c r="D9112" s="1" t="s">
        <v>12326</v>
      </c>
      <c r="E9112" s="1" t="s">
        <v>25738</v>
      </c>
      <c r="F9112" t="s">
        <v>12263</v>
      </c>
      <c r="G9112" s="1" t="s">
        <v>12262</v>
      </c>
      <c r="H9112" t="s">
        <v>16725</v>
      </c>
      <c r="I9112" t="s">
        <v>16726</v>
      </c>
      <c r="J9112" t="s">
        <v>16727</v>
      </c>
      <c r="K9112">
        <v>614</v>
      </c>
      <c r="L9112">
        <v>0</v>
      </c>
      <c r="M9112">
        <v>0</v>
      </c>
      <c r="N9112">
        <v>999</v>
      </c>
    </row>
    <row r="9113" spans="1:14" s="6" customFormat="1" x14ac:dyDescent="0.2">
      <c r="A9113">
        <v>9108</v>
      </c>
      <c r="B9113">
        <v>7</v>
      </c>
      <c r="C9113" t="s">
        <v>10855</v>
      </c>
      <c r="D9113" s="1" t="s">
        <v>12327</v>
      </c>
      <c r="E9113" s="1" t="s">
        <v>25739</v>
      </c>
      <c r="F9113" t="s">
        <v>12329</v>
      </c>
      <c r="G9113" s="1" t="s">
        <v>12328</v>
      </c>
      <c r="H9113" t="s">
        <v>16725</v>
      </c>
      <c r="I9113" t="s">
        <v>16726</v>
      </c>
      <c r="J9113" t="s">
        <v>16727</v>
      </c>
      <c r="K9113">
        <v>614</v>
      </c>
      <c r="L9113" t="s">
        <v>16830</v>
      </c>
      <c r="M9113">
        <v>0</v>
      </c>
      <c r="N9113">
        <v>999</v>
      </c>
    </row>
    <row r="9114" spans="1:14" s="6" customFormat="1" x14ac:dyDescent="0.2">
      <c r="A9114">
        <v>9109</v>
      </c>
      <c r="B9114">
        <v>7</v>
      </c>
      <c r="C9114" t="s">
        <v>10855</v>
      </c>
      <c r="D9114" s="1" t="s">
        <v>12330</v>
      </c>
      <c r="E9114" s="1" t="s">
        <v>25740</v>
      </c>
      <c r="F9114" t="s">
        <v>12329</v>
      </c>
      <c r="G9114" s="1" t="s">
        <v>12328</v>
      </c>
      <c r="H9114" t="s">
        <v>16725</v>
      </c>
      <c r="I9114" t="s">
        <v>16726</v>
      </c>
      <c r="J9114" t="s">
        <v>16727</v>
      </c>
      <c r="K9114">
        <v>614</v>
      </c>
      <c r="L9114" t="s">
        <v>16830</v>
      </c>
      <c r="M9114">
        <v>0</v>
      </c>
      <c r="N9114">
        <v>999</v>
      </c>
    </row>
    <row r="9115" spans="1:14" s="6" customFormat="1" x14ac:dyDescent="0.2">
      <c r="A9115">
        <v>9110</v>
      </c>
      <c r="B9115">
        <v>7</v>
      </c>
      <c r="C9115" t="s">
        <v>10855</v>
      </c>
      <c r="D9115" s="1" t="s">
        <v>12331</v>
      </c>
      <c r="E9115" s="1" t="s">
        <v>25741</v>
      </c>
      <c r="F9115" t="s">
        <v>12329</v>
      </c>
      <c r="G9115" s="1" t="s">
        <v>12328</v>
      </c>
      <c r="H9115" t="s">
        <v>16725</v>
      </c>
      <c r="I9115" t="s">
        <v>16726</v>
      </c>
      <c r="J9115" t="s">
        <v>16727</v>
      </c>
      <c r="K9115">
        <v>614</v>
      </c>
      <c r="L9115" t="s">
        <v>16830</v>
      </c>
      <c r="M9115">
        <v>0</v>
      </c>
      <c r="N9115">
        <v>999</v>
      </c>
    </row>
    <row r="9116" spans="1:14" s="6" customFormat="1" x14ac:dyDescent="0.2">
      <c r="A9116">
        <v>9111</v>
      </c>
      <c r="B9116">
        <v>13</v>
      </c>
      <c r="C9116" t="s">
        <v>461</v>
      </c>
      <c r="D9116" s="1" t="s">
        <v>12332</v>
      </c>
      <c r="E9116" s="1" t="s">
        <v>25742</v>
      </c>
      <c r="F9116" t="s">
        <v>12302</v>
      </c>
      <c r="G9116" s="1" t="s">
        <v>12301</v>
      </c>
      <c r="H9116" t="s">
        <v>16725</v>
      </c>
      <c r="I9116" t="s">
        <v>16726</v>
      </c>
      <c r="J9116" t="s">
        <v>16727</v>
      </c>
      <c r="K9116">
        <v>614</v>
      </c>
      <c r="L9116">
        <v>0</v>
      </c>
      <c r="M9116">
        <v>0</v>
      </c>
      <c r="N9116">
        <v>999</v>
      </c>
    </row>
    <row r="9117" spans="1:14" s="6" customFormat="1" x14ac:dyDescent="0.2">
      <c r="A9117">
        <v>9112</v>
      </c>
      <c r="B9117">
        <v>13</v>
      </c>
      <c r="C9117" t="s">
        <v>461</v>
      </c>
      <c r="D9117" s="1" t="s">
        <v>12333</v>
      </c>
      <c r="E9117" s="1" t="s">
        <v>25743</v>
      </c>
      <c r="F9117" t="s">
        <v>12302</v>
      </c>
      <c r="G9117" s="1" t="s">
        <v>12301</v>
      </c>
      <c r="H9117" t="s">
        <v>16725</v>
      </c>
      <c r="I9117" t="s">
        <v>16726</v>
      </c>
      <c r="J9117" t="s">
        <v>16727</v>
      </c>
      <c r="K9117">
        <v>614</v>
      </c>
      <c r="L9117">
        <v>0</v>
      </c>
      <c r="M9117">
        <v>0</v>
      </c>
      <c r="N9117">
        <v>999</v>
      </c>
    </row>
    <row r="9118" spans="1:14" s="6" customFormat="1" x14ac:dyDescent="0.2">
      <c r="A9118">
        <v>9113</v>
      </c>
      <c r="B9118">
        <v>13</v>
      </c>
      <c r="C9118" t="s">
        <v>461</v>
      </c>
      <c r="D9118" s="1" t="s">
        <v>12334</v>
      </c>
      <c r="E9118" s="1" t="s">
        <v>25744</v>
      </c>
      <c r="F9118" t="s">
        <v>12302</v>
      </c>
      <c r="G9118" s="1" t="s">
        <v>12301</v>
      </c>
      <c r="H9118" t="s">
        <v>16725</v>
      </c>
      <c r="I9118" t="s">
        <v>16726</v>
      </c>
      <c r="J9118" t="s">
        <v>16727</v>
      </c>
      <c r="K9118">
        <v>614</v>
      </c>
      <c r="L9118">
        <v>0</v>
      </c>
      <c r="M9118">
        <v>0</v>
      </c>
      <c r="N9118">
        <v>999</v>
      </c>
    </row>
    <row r="9119" spans="1:14" s="6" customFormat="1" x14ac:dyDescent="0.2">
      <c r="A9119">
        <v>9114</v>
      </c>
      <c r="B9119">
        <v>13</v>
      </c>
      <c r="C9119" t="s">
        <v>461</v>
      </c>
      <c r="D9119" s="1" t="s">
        <v>12335</v>
      </c>
      <c r="E9119" s="1" t="s">
        <v>25745</v>
      </c>
      <c r="F9119" t="s">
        <v>12302</v>
      </c>
      <c r="G9119" s="1" t="s">
        <v>12301</v>
      </c>
      <c r="H9119" t="s">
        <v>16725</v>
      </c>
      <c r="I9119" t="s">
        <v>16726</v>
      </c>
      <c r="J9119" t="s">
        <v>16727</v>
      </c>
      <c r="K9119">
        <v>614</v>
      </c>
      <c r="L9119">
        <v>0</v>
      </c>
      <c r="M9119">
        <v>0</v>
      </c>
      <c r="N9119">
        <v>999</v>
      </c>
    </row>
    <row r="9120" spans="1:14" s="6" customFormat="1" x14ac:dyDescent="0.2">
      <c r="A9120">
        <v>9115</v>
      </c>
      <c r="B9120">
        <v>13</v>
      </c>
      <c r="C9120" t="s">
        <v>461</v>
      </c>
      <c r="D9120" s="1" t="s">
        <v>12336</v>
      </c>
      <c r="E9120" s="1" t="s">
        <v>25746</v>
      </c>
      <c r="F9120" t="s">
        <v>12338</v>
      </c>
      <c r="G9120" s="1" t="s">
        <v>12337</v>
      </c>
      <c r="H9120" t="s">
        <v>16725</v>
      </c>
      <c r="I9120" t="s">
        <v>16726</v>
      </c>
      <c r="J9120" t="s">
        <v>16727</v>
      </c>
      <c r="K9120">
        <v>614</v>
      </c>
      <c r="L9120" t="s">
        <v>16751</v>
      </c>
      <c r="M9120">
        <v>0</v>
      </c>
      <c r="N9120">
        <v>999</v>
      </c>
    </row>
    <row r="9121" spans="1:14" s="6" customFormat="1" x14ac:dyDescent="0.2">
      <c r="A9121">
        <v>9116</v>
      </c>
      <c r="B9121">
        <v>20</v>
      </c>
      <c r="C9121" t="s">
        <v>751</v>
      </c>
      <c r="D9121" s="1" t="s">
        <v>12339</v>
      </c>
      <c r="E9121" s="1" t="s">
        <v>25747</v>
      </c>
      <c r="F9121" t="s">
        <v>12283</v>
      </c>
      <c r="G9121" s="1" t="s">
        <v>12282</v>
      </c>
      <c r="H9121" t="s">
        <v>16725</v>
      </c>
      <c r="I9121" t="s">
        <v>16726</v>
      </c>
      <c r="J9121" t="s">
        <v>16727</v>
      </c>
      <c r="K9121">
        <v>501</v>
      </c>
      <c r="L9121" t="s">
        <v>16765</v>
      </c>
      <c r="M9121">
        <v>0</v>
      </c>
      <c r="N9121">
        <v>999</v>
      </c>
    </row>
    <row r="9122" spans="1:14" s="6" customFormat="1" x14ac:dyDescent="0.2">
      <c r="A9122">
        <v>9117</v>
      </c>
      <c r="B9122">
        <v>20</v>
      </c>
      <c r="C9122" t="s">
        <v>751</v>
      </c>
      <c r="D9122" s="1" t="s">
        <v>12340</v>
      </c>
      <c r="E9122" s="1" t="s">
        <v>25748</v>
      </c>
      <c r="F9122" t="s">
        <v>12283</v>
      </c>
      <c r="G9122" s="1" t="s">
        <v>12282</v>
      </c>
      <c r="H9122" t="s">
        <v>16725</v>
      </c>
      <c r="I9122" t="s">
        <v>16726</v>
      </c>
      <c r="J9122" t="s">
        <v>16727</v>
      </c>
      <c r="K9122">
        <v>501</v>
      </c>
      <c r="L9122" t="s">
        <v>16765</v>
      </c>
      <c r="M9122">
        <v>0</v>
      </c>
      <c r="N9122">
        <v>999</v>
      </c>
    </row>
    <row r="9123" spans="1:14" s="6" customFormat="1" x14ac:dyDescent="0.2">
      <c r="A9123">
        <v>9118</v>
      </c>
      <c r="B9123">
        <v>20</v>
      </c>
      <c r="C9123" t="s">
        <v>751</v>
      </c>
      <c r="D9123" s="1" t="s">
        <v>12341</v>
      </c>
      <c r="E9123" s="1" t="s">
        <v>25749</v>
      </c>
      <c r="F9123" t="s">
        <v>12283</v>
      </c>
      <c r="G9123" s="1" t="s">
        <v>12282</v>
      </c>
      <c r="H9123" t="s">
        <v>16725</v>
      </c>
      <c r="I9123" t="s">
        <v>16726</v>
      </c>
      <c r="J9123" t="s">
        <v>16727</v>
      </c>
      <c r="K9123">
        <v>501</v>
      </c>
      <c r="L9123" t="s">
        <v>16765</v>
      </c>
      <c r="M9123">
        <v>0</v>
      </c>
      <c r="N9123">
        <v>999</v>
      </c>
    </row>
    <row r="9124" spans="1:14" s="6" customFormat="1" x14ac:dyDescent="0.2">
      <c r="A9124">
        <v>9119</v>
      </c>
      <c r="B9124">
        <v>20</v>
      </c>
      <c r="C9124" t="s">
        <v>751</v>
      </c>
      <c r="D9124" s="1" t="s">
        <v>12342</v>
      </c>
      <c r="E9124" s="1" t="s">
        <v>25750</v>
      </c>
      <c r="F9124" t="s">
        <v>12283</v>
      </c>
      <c r="G9124" s="1" t="s">
        <v>12282</v>
      </c>
      <c r="H9124" t="s">
        <v>16725</v>
      </c>
      <c r="I9124" t="s">
        <v>16726</v>
      </c>
      <c r="J9124" t="s">
        <v>16727</v>
      </c>
      <c r="K9124">
        <v>501</v>
      </c>
      <c r="L9124" t="s">
        <v>16765</v>
      </c>
      <c r="M9124">
        <v>0</v>
      </c>
      <c r="N9124">
        <v>999</v>
      </c>
    </row>
    <row r="9125" spans="1:14" s="6" customFormat="1" x14ac:dyDescent="0.2">
      <c r="A9125">
        <v>9120</v>
      </c>
      <c r="B9125">
        <v>20</v>
      </c>
      <c r="C9125" t="s">
        <v>751</v>
      </c>
      <c r="D9125" s="1" t="s">
        <v>12343</v>
      </c>
      <c r="E9125" s="1" t="s">
        <v>25751</v>
      </c>
      <c r="F9125" t="s">
        <v>12283</v>
      </c>
      <c r="G9125" s="1" t="s">
        <v>12282</v>
      </c>
      <c r="H9125" t="s">
        <v>16725</v>
      </c>
      <c r="I9125" t="s">
        <v>16761</v>
      </c>
      <c r="J9125" t="s">
        <v>16806</v>
      </c>
      <c r="K9125">
        <v>501</v>
      </c>
      <c r="L9125" t="s">
        <v>16765</v>
      </c>
      <c r="M9125">
        <v>18</v>
      </c>
      <c r="N9125">
        <v>64</v>
      </c>
    </row>
    <row r="9126" spans="1:14" s="6" customFormat="1" x14ac:dyDescent="0.2">
      <c r="A9126">
        <v>9121</v>
      </c>
      <c r="B9126">
        <v>18</v>
      </c>
      <c r="C9126" t="s">
        <v>5614</v>
      </c>
      <c r="D9126" s="1" t="s">
        <v>12344</v>
      </c>
      <c r="E9126" s="1" t="s">
        <v>12345</v>
      </c>
      <c r="F9126" t="s">
        <v>12346</v>
      </c>
      <c r="G9126" s="1" t="s">
        <v>12345</v>
      </c>
      <c r="H9126" t="s">
        <v>16725</v>
      </c>
      <c r="I9126" t="s">
        <v>16728</v>
      </c>
      <c r="J9126" t="s">
        <v>16729</v>
      </c>
      <c r="K9126">
        <v>700</v>
      </c>
      <c r="L9126" t="s">
        <v>16805</v>
      </c>
      <c r="M9126">
        <v>0</v>
      </c>
      <c r="N9126">
        <v>120</v>
      </c>
    </row>
    <row r="9127" spans="1:14" s="6" customFormat="1" x14ac:dyDescent="0.2">
      <c r="A9127">
        <v>9122</v>
      </c>
      <c r="B9127">
        <v>18</v>
      </c>
      <c r="C9127" t="s">
        <v>5614</v>
      </c>
      <c r="D9127" s="1" t="s">
        <v>12347</v>
      </c>
      <c r="E9127" s="1" t="s">
        <v>12348</v>
      </c>
      <c r="F9127" t="s">
        <v>12349</v>
      </c>
      <c r="G9127" s="1" t="s">
        <v>12348</v>
      </c>
      <c r="H9127" t="s">
        <v>16725</v>
      </c>
      <c r="I9127" t="s">
        <v>16726</v>
      </c>
      <c r="J9127" t="s">
        <v>16727</v>
      </c>
      <c r="K9127">
        <v>700</v>
      </c>
      <c r="L9127" t="s">
        <v>16805</v>
      </c>
      <c r="M9127">
        <v>0</v>
      </c>
      <c r="N9127">
        <v>999</v>
      </c>
    </row>
    <row r="9128" spans="1:14" s="6" customFormat="1" x14ac:dyDescent="0.2">
      <c r="A9128">
        <v>9123</v>
      </c>
      <c r="B9128">
        <v>18</v>
      </c>
      <c r="C9128" t="s">
        <v>5614</v>
      </c>
      <c r="D9128" s="1" t="s">
        <v>12350</v>
      </c>
      <c r="E9128" s="1" t="s">
        <v>25752</v>
      </c>
      <c r="F9128" t="s">
        <v>12352</v>
      </c>
      <c r="G9128" s="1" t="s">
        <v>12351</v>
      </c>
      <c r="H9128" t="s">
        <v>16725</v>
      </c>
      <c r="I9128" t="s">
        <v>16728</v>
      </c>
      <c r="J9128" t="s">
        <v>16729</v>
      </c>
      <c r="K9128">
        <v>700</v>
      </c>
      <c r="L9128" t="s">
        <v>16805</v>
      </c>
      <c r="M9128">
        <v>0</v>
      </c>
      <c r="N9128">
        <v>120</v>
      </c>
    </row>
    <row r="9129" spans="1:14" s="6" customFormat="1" x14ac:dyDescent="0.2">
      <c r="A9129">
        <v>9124</v>
      </c>
      <c r="B9129">
        <v>18</v>
      </c>
      <c r="C9129" t="s">
        <v>5614</v>
      </c>
      <c r="D9129" s="1" t="s">
        <v>12353</v>
      </c>
      <c r="E9129" s="1" t="s">
        <v>25753</v>
      </c>
      <c r="F9129" t="s">
        <v>12352</v>
      </c>
      <c r="G9129" s="1" t="s">
        <v>12351</v>
      </c>
      <c r="H9129" t="s">
        <v>16725</v>
      </c>
      <c r="I9129" t="s">
        <v>16728</v>
      </c>
      <c r="J9129" t="s">
        <v>16729</v>
      </c>
      <c r="K9129">
        <v>700</v>
      </c>
      <c r="L9129" t="s">
        <v>16805</v>
      </c>
      <c r="M9129">
        <v>0</v>
      </c>
      <c r="N9129">
        <v>120</v>
      </c>
    </row>
    <row r="9130" spans="1:14" s="6" customFormat="1" x14ac:dyDescent="0.2">
      <c r="A9130">
        <v>9125</v>
      </c>
      <c r="B9130">
        <v>18</v>
      </c>
      <c r="C9130" t="s">
        <v>5614</v>
      </c>
      <c r="D9130" s="1" t="s">
        <v>12354</v>
      </c>
      <c r="E9130" s="1" t="s">
        <v>25754</v>
      </c>
      <c r="F9130" t="s">
        <v>12356</v>
      </c>
      <c r="G9130" s="1" t="s">
        <v>12355</v>
      </c>
      <c r="H9130" t="s">
        <v>16725</v>
      </c>
      <c r="I9130" t="s">
        <v>16726</v>
      </c>
      <c r="J9130" t="s">
        <v>16727</v>
      </c>
      <c r="K9130">
        <v>700</v>
      </c>
      <c r="L9130" t="s">
        <v>16805</v>
      </c>
      <c r="M9130">
        <v>0</v>
      </c>
      <c r="N9130">
        <v>999</v>
      </c>
    </row>
    <row r="9131" spans="1:14" s="6" customFormat="1" x14ac:dyDescent="0.2">
      <c r="A9131">
        <v>9126</v>
      </c>
      <c r="B9131">
        <v>21</v>
      </c>
      <c r="C9131" t="s">
        <v>4208</v>
      </c>
      <c r="D9131" s="1" t="s">
        <v>12357</v>
      </c>
      <c r="E9131" s="1" t="s">
        <v>25755</v>
      </c>
      <c r="F9131" t="s">
        <v>12359</v>
      </c>
      <c r="G9131" s="1" t="s">
        <v>12358</v>
      </c>
      <c r="H9131" t="s">
        <v>16725</v>
      </c>
      <c r="I9131" t="s">
        <v>16734</v>
      </c>
      <c r="J9131" t="s">
        <v>16735</v>
      </c>
      <c r="K9131">
        <v>0</v>
      </c>
      <c r="L9131">
        <v>0</v>
      </c>
      <c r="M9131">
        <v>10</v>
      </c>
      <c r="N9131">
        <v>54</v>
      </c>
    </row>
    <row r="9132" spans="1:14" s="6" customFormat="1" x14ac:dyDescent="0.2">
      <c r="A9132">
        <v>9127</v>
      </c>
      <c r="B9132">
        <v>21</v>
      </c>
      <c r="C9132" t="s">
        <v>4208</v>
      </c>
      <c r="D9132" s="1" t="s">
        <v>12360</v>
      </c>
      <c r="E9132" s="1" t="s">
        <v>25756</v>
      </c>
      <c r="F9132" t="s">
        <v>12359</v>
      </c>
      <c r="G9132" s="1" t="s">
        <v>12358</v>
      </c>
      <c r="H9132" t="s">
        <v>16725</v>
      </c>
      <c r="I9132" t="s">
        <v>16734</v>
      </c>
      <c r="J9132" t="s">
        <v>16735</v>
      </c>
      <c r="K9132">
        <v>0</v>
      </c>
      <c r="L9132">
        <v>0</v>
      </c>
      <c r="M9132">
        <v>10</v>
      </c>
      <c r="N9132">
        <v>54</v>
      </c>
    </row>
    <row r="9133" spans="1:14" s="6" customFormat="1" x14ac:dyDescent="0.2">
      <c r="A9133">
        <v>9128</v>
      </c>
      <c r="B9133">
        <v>21</v>
      </c>
      <c r="C9133" t="s">
        <v>4208</v>
      </c>
      <c r="D9133" s="1" t="s">
        <v>12361</v>
      </c>
      <c r="E9133" s="1" t="s">
        <v>25757</v>
      </c>
      <c r="F9133" t="s">
        <v>12359</v>
      </c>
      <c r="G9133" s="1" t="s">
        <v>12358</v>
      </c>
      <c r="H9133" t="s">
        <v>16725</v>
      </c>
      <c r="I9133" t="s">
        <v>16726</v>
      </c>
      <c r="J9133" t="s">
        <v>16727</v>
      </c>
      <c r="K9133">
        <v>0</v>
      </c>
      <c r="L9133">
        <v>0</v>
      </c>
      <c r="M9133">
        <v>0</v>
      </c>
      <c r="N9133">
        <v>999</v>
      </c>
    </row>
    <row r="9134" spans="1:14" s="6" customFormat="1" x14ac:dyDescent="0.2">
      <c r="A9134">
        <v>9129</v>
      </c>
      <c r="B9134">
        <v>21</v>
      </c>
      <c r="C9134" t="s">
        <v>4208</v>
      </c>
      <c r="D9134" s="1" t="s">
        <v>12362</v>
      </c>
      <c r="E9134" s="1" t="s">
        <v>25758</v>
      </c>
      <c r="F9134" t="s">
        <v>12359</v>
      </c>
      <c r="G9134" s="1" t="s">
        <v>12358</v>
      </c>
      <c r="H9134" t="s">
        <v>16725</v>
      </c>
      <c r="I9134" t="s">
        <v>16726</v>
      </c>
      <c r="J9134" t="s">
        <v>16727</v>
      </c>
      <c r="K9134">
        <v>0</v>
      </c>
      <c r="L9134">
        <v>0</v>
      </c>
      <c r="M9134">
        <v>0</v>
      </c>
      <c r="N9134">
        <v>999</v>
      </c>
    </row>
    <row r="9135" spans="1:14" s="6" customFormat="1" x14ac:dyDescent="0.2">
      <c r="A9135">
        <v>9130</v>
      </c>
      <c r="B9135">
        <v>21</v>
      </c>
      <c r="C9135" t="s">
        <v>4208</v>
      </c>
      <c r="D9135" s="1" t="s">
        <v>12363</v>
      </c>
      <c r="E9135" s="1" t="s">
        <v>25759</v>
      </c>
      <c r="F9135" t="s">
        <v>12359</v>
      </c>
      <c r="G9135" s="1" t="s">
        <v>12358</v>
      </c>
      <c r="H9135" t="s">
        <v>16725</v>
      </c>
      <c r="I9135" t="s">
        <v>16726</v>
      </c>
      <c r="J9135" t="s">
        <v>16727</v>
      </c>
      <c r="K9135">
        <v>0</v>
      </c>
      <c r="L9135">
        <v>0</v>
      </c>
      <c r="M9135">
        <v>0</v>
      </c>
      <c r="N9135">
        <v>999</v>
      </c>
    </row>
    <row r="9136" spans="1:14" s="6" customFormat="1" x14ac:dyDescent="0.2">
      <c r="A9136">
        <v>9131</v>
      </c>
      <c r="B9136">
        <v>20</v>
      </c>
      <c r="C9136" t="s">
        <v>751</v>
      </c>
      <c r="D9136" s="1" t="s">
        <v>12364</v>
      </c>
      <c r="E9136" s="1" t="s">
        <v>25760</v>
      </c>
      <c r="F9136" t="s">
        <v>12129</v>
      </c>
      <c r="G9136" s="1" t="s">
        <v>12128</v>
      </c>
      <c r="H9136" t="s">
        <v>16725</v>
      </c>
      <c r="I9136" t="s">
        <v>16726</v>
      </c>
      <c r="J9136" t="s">
        <v>16727</v>
      </c>
      <c r="K9136">
        <v>514</v>
      </c>
      <c r="L9136" t="s">
        <v>16784</v>
      </c>
      <c r="M9136">
        <v>0</v>
      </c>
      <c r="N9136">
        <v>999</v>
      </c>
    </row>
    <row r="9137" spans="1:14" s="6" customFormat="1" x14ac:dyDescent="0.2">
      <c r="A9137">
        <v>9132</v>
      </c>
      <c r="B9137">
        <v>20</v>
      </c>
      <c r="C9137" t="s">
        <v>751</v>
      </c>
      <c r="D9137" s="1" t="s">
        <v>12365</v>
      </c>
      <c r="E9137" s="1" t="s">
        <v>25761</v>
      </c>
      <c r="F9137" t="s">
        <v>12129</v>
      </c>
      <c r="G9137" s="1" t="s">
        <v>12128</v>
      </c>
      <c r="H9137" t="s">
        <v>16725</v>
      </c>
      <c r="I9137" t="s">
        <v>16726</v>
      </c>
      <c r="J9137" t="s">
        <v>16727</v>
      </c>
      <c r="K9137">
        <v>514</v>
      </c>
      <c r="L9137" t="s">
        <v>16784</v>
      </c>
      <c r="M9137">
        <v>0</v>
      </c>
      <c r="N9137">
        <v>999</v>
      </c>
    </row>
    <row r="9138" spans="1:14" s="6" customFormat="1" x14ac:dyDescent="0.2">
      <c r="A9138">
        <v>9133</v>
      </c>
      <c r="B9138">
        <v>20</v>
      </c>
      <c r="C9138" t="s">
        <v>751</v>
      </c>
      <c r="D9138" s="1" t="s">
        <v>12366</v>
      </c>
      <c r="E9138" s="1" t="s">
        <v>25762</v>
      </c>
      <c r="F9138" t="s">
        <v>12129</v>
      </c>
      <c r="G9138" s="1" t="s">
        <v>12128</v>
      </c>
      <c r="H9138" t="s">
        <v>16725</v>
      </c>
      <c r="I9138" t="s">
        <v>16726</v>
      </c>
      <c r="J9138" t="s">
        <v>16727</v>
      </c>
      <c r="K9138">
        <v>514</v>
      </c>
      <c r="L9138" t="s">
        <v>16784</v>
      </c>
      <c r="M9138">
        <v>0</v>
      </c>
      <c r="N9138">
        <v>999</v>
      </c>
    </row>
    <row r="9139" spans="1:14" s="6" customFormat="1" x14ac:dyDescent="0.2">
      <c r="A9139">
        <v>9134</v>
      </c>
      <c r="B9139">
        <v>20</v>
      </c>
      <c r="C9139" t="s">
        <v>751</v>
      </c>
      <c r="D9139" s="1" t="s">
        <v>12367</v>
      </c>
      <c r="E9139" s="1" t="s">
        <v>25763</v>
      </c>
      <c r="F9139" t="s">
        <v>12129</v>
      </c>
      <c r="G9139" s="1" t="s">
        <v>12128</v>
      </c>
      <c r="H9139" t="s">
        <v>16725</v>
      </c>
      <c r="I9139" t="s">
        <v>16726</v>
      </c>
      <c r="J9139" t="s">
        <v>16727</v>
      </c>
      <c r="K9139">
        <v>514</v>
      </c>
      <c r="L9139" t="s">
        <v>16784</v>
      </c>
      <c r="M9139">
        <v>0</v>
      </c>
      <c r="N9139">
        <v>999</v>
      </c>
    </row>
    <row r="9140" spans="1:14" s="6" customFormat="1" x14ac:dyDescent="0.2">
      <c r="A9140">
        <v>9135</v>
      </c>
      <c r="B9140">
        <v>20</v>
      </c>
      <c r="C9140" t="s">
        <v>751</v>
      </c>
      <c r="D9140" s="1" t="s">
        <v>12368</v>
      </c>
      <c r="E9140" s="1" t="s">
        <v>25764</v>
      </c>
      <c r="F9140" t="s">
        <v>12129</v>
      </c>
      <c r="G9140" s="1" t="s">
        <v>12128</v>
      </c>
      <c r="H9140" t="s">
        <v>16725</v>
      </c>
      <c r="I9140" t="s">
        <v>16726</v>
      </c>
      <c r="J9140" t="s">
        <v>16727</v>
      </c>
      <c r="K9140">
        <v>514</v>
      </c>
      <c r="L9140" t="s">
        <v>16784</v>
      </c>
      <c r="M9140">
        <v>0</v>
      </c>
      <c r="N9140">
        <v>999</v>
      </c>
    </row>
    <row r="9141" spans="1:14" s="6" customFormat="1" x14ac:dyDescent="0.2">
      <c r="A9141">
        <v>9136</v>
      </c>
      <c r="B9141">
        <v>20</v>
      </c>
      <c r="C9141" t="s">
        <v>751</v>
      </c>
      <c r="D9141" s="1" t="s">
        <v>12369</v>
      </c>
      <c r="E9141" s="1" t="s">
        <v>25765</v>
      </c>
      <c r="F9141" t="s">
        <v>12283</v>
      </c>
      <c r="G9141" s="1" t="s">
        <v>12282</v>
      </c>
      <c r="H9141" t="s">
        <v>16725</v>
      </c>
      <c r="I9141" t="s">
        <v>16726</v>
      </c>
      <c r="J9141" t="s">
        <v>16727</v>
      </c>
      <c r="K9141">
        <v>501</v>
      </c>
      <c r="L9141" t="s">
        <v>16765</v>
      </c>
      <c r="M9141">
        <v>0</v>
      </c>
      <c r="N9141">
        <v>999</v>
      </c>
    </row>
    <row r="9142" spans="1:14" s="6" customFormat="1" x14ac:dyDescent="0.2">
      <c r="A9142">
        <v>9137</v>
      </c>
      <c r="B9142">
        <v>20</v>
      </c>
      <c r="C9142" t="s">
        <v>751</v>
      </c>
      <c r="D9142" s="1" t="s">
        <v>12370</v>
      </c>
      <c r="E9142" s="1" t="s">
        <v>25766</v>
      </c>
      <c r="F9142" t="s">
        <v>12283</v>
      </c>
      <c r="G9142" s="1" t="s">
        <v>12282</v>
      </c>
      <c r="H9142" t="s">
        <v>16725</v>
      </c>
      <c r="I9142" t="s">
        <v>16726</v>
      </c>
      <c r="J9142" t="s">
        <v>16727</v>
      </c>
      <c r="K9142">
        <v>501</v>
      </c>
      <c r="L9142" t="s">
        <v>16765</v>
      </c>
      <c r="M9142">
        <v>0</v>
      </c>
      <c r="N9142">
        <v>999</v>
      </c>
    </row>
    <row r="9143" spans="1:14" s="6" customFormat="1" x14ac:dyDescent="0.2">
      <c r="A9143">
        <v>9138</v>
      </c>
      <c r="B9143">
        <v>20</v>
      </c>
      <c r="C9143" t="s">
        <v>751</v>
      </c>
      <c r="D9143" s="1" t="s">
        <v>12371</v>
      </c>
      <c r="E9143" s="1" t="s">
        <v>25767</v>
      </c>
      <c r="F9143" t="s">
        <v>12283</v>
      </c>
      <c r="G9143" s="1" t="s">
        <v>12282</v>
      </c>
      <c r="H9143" t="s">
        <v>16725</v>
      </c>
      <c r="I9143" t="s">
        <v>16726</v>
      </c>
      <c r="J9143" t="s">
        <v>16727</v>
      </c>
      <c r="K9143">
        <v>501</v>
      </c>
      <c r="L9143" t="s">
        <v>16765</v>
      </c>
      <c r="M9143">
        <v>0</v>
      </c>
      <c r="N9143">
        <v>999</v>
      </c>
    </row>
    <row r="9144" spans="1:14" s="6" customFormat="1" x14ac:dyDescent="0.2">
      <c r="A9144">
        <v>9139</v>
      </c>
      <c r="B9144">
        <v>20</v>
      </c>
      <c r="C9144" t="s">
        <v>751</v>
      </c>
      <c r="D9144" s="1" t="s">
        <v>12372</v>
      </c>
      <c r="E9144" s="1" t="s">
        <v>25768</v>
      </c>
      <c r="F9144" t="s">
        <v>12374</v>
      </c>
      <c r="G9144" s="1" t="s">
        <v>12373</v>
      </c>
      <c r="H9144" t="s">
        <v>16725</v>
      </c>
      <c r="I9144" t="s">
        <v>16761</v>
      </c>
      <c r="J9144" t="s">
        <v>16806</v>
      </c>
      <c r="K9144">
        <v>501</v>
      </c>
      <c r="L9144" t="s">
        <v>16765</v>
      </c>
      <c r="M9144">
        <v>18</v>
      </c>
      <c r="N9144">
        <v>64</v>
      </c>
    </row>
    <row r="9145" spans="1:14" s="6" customFormat="1" x14ac:dyDescent="0.2">
      <c r="A9145">
        <v>9140</v>
      </c>
      <c r="B9145">
        <v>20</v>
      </c>
      <c r="C9145" t="s">
        <v>751</v>
      </c>
      <c r="D9145" s="1" t="s">
        <v>12375</v>
      </c>
      <c r="E9145" s="1" t="s">
        <v>25769</v>
      </c>
      <c r="F9145" t="s">
        <v>12374</v>
      </c>
      <c r="G9145" s="1" t="s">
        <v>12373</v>
      </c>
      <c r="H9145" t="s">
        <v>16725</v>
      </c>
      <c r="I9145" t="s">
        <v>16726</v>
      </c>
      <c r="J9145" t="s">
        <v>16727</v>
      </c>
      <c r="K9145">
        <v>501</v>
      </c>
      <c r="L9145" t="s">
        <v>16765</v>
      </c>
      <c r="M9145">
        <v>0</v>
      </c>
      <c r="N9145">
        <v>999</v>
      </c>
    </row>
    <row r="9146" spans="1:14" s="6" customFormat="1" x14ac:dyDescent="0.2">
      <c r="A9146">
        <v>9141</v>
      </c>
      <c r="B9146">
        <v>19</v>
      </c>
      <c r="C9146" t="s">
        <v>509</v>
      </c>
      <c r="D9146" s="1" t="s">
        <v>12376</v>
      </c>
      <c r="E9146" s="1" t="s">
        <v>25770</v>
      </c>
      <c r="F9146" t="s">
        <v>12289</v>
      </c>
      <c r="G9146" s="1" t="s">
        <v>12288</v>
      </c>
      <c r="H9146" t="s">
        <v>16725</v>
      </c>
      <c r="I9146" t="s">
        <v>16726</v>
      </c>
      <c r="J9146" t="s">
        <v>16727</v>
      </c>
      <c r="K9146">
        <v>0</v>
      </c>
      <c r="L9146">
        <v>0</v>
      </c>
      <c r="M9146">
        <v>0</v>
      </c>
      <c r="N9146">
        <v>999</v>
      </c>
    </row>
    <row r="9147" spans="1:14" s="6" customFormat="1" x14ac:dyDescent="0.2">
      <c r="A9147">
        <v>9142</v>
      </c>
      <c r="B9147">
        <v>19</v>
      </c>
      <c r="C9147" t="s">
        <v>509</v>
      </c>
      <c r="D9147" s="1" t="s">
        <v>12377</v>
      </c>
      <c r="E9147" s="1" t="s">
        <v>25771</v>
      </c>
      <c r="F9147" t="s">
        <v>12289</v>
      </c>
      <c r="G9147" s="1" t="s">
        <v>12288</v>
      </c>
      <c r="H9147" t="s">
        <v>16725</v>
      </c>
      <c r="I9147" t="s">
        <v>16726</v>
      </c>
      <c r="J9147" t="s">
        <v>16727</v>
      </c>
      <c r="K9147">
        <v>0</v>
      </c>
      <c r="L9147">
        <v>0</v>
      </c>
      <c r="M9147">
        <v>0</v>
      </c>
      <c r="N9147">
        <v>999</v>
      </c>
    </row>
    <row r="9148" spans="1:14" s="6" customFormat="1" x14ac:dyDescent="0.2">
      <c r="A9148">
        <v>9143</v>
      </c>
      <c r="B9148">
        <v>19</v>
      </c>
      <c r="C9148" t="s">
        <v>509</v>
      </c>
      <c r="D9148" s="1" t="s">
        <v>12378</v>
      </c>
      <c r="E9148" s="1" t="s">
        <v>25772</v>
      </c>
      <c r="F9148" t="s">
        <v>12289</v>
      </c>
      <c r="G9148" s="1" t="s">
        <v>12288</v>
      </c>
      <c r="H9148" t="s">
        <v>16725</v>
      </c>
      <c r="I9148" t="s">
        <v>16726</v>
      </c>
      <c r="J9148" t="s">
        <v>16727</v>
      </c>
      <c r="K9148">
        <v>0</v>
      </c>
      <c r="L9148">
        <v>0</v>
      </c>
      <c r="M9148">
        <v>0</v>
      </c>
      <c r="N9148">
        <v>999</v>
      </c>
    </row>
    <row r="9149" spans="1:14" s="6" customFormat="1" x14ac:dyDescent="0.2">
      <c r="A9149">
        <v>9144</v>
      </c>
      <c r="B9149">
        <v>19</v>
      </c>
      <c r="C9149" t="s">
        <v>509</v>
      </c>
      <c r="D9149" s="1" t="s">
        <v>12379</v>
      </c>
      <c r="E9149" s="1" t="s">
        <v>25773</v>
      </c>
      <c r="F9149" t="s">
        <v>12289</v>
      </c>
      <c r="G9149" s="1" t="s">
        <v>12288</v>
      </c>
      <c r="H9149" t="s">
        <v>16725</v>
      </c>
      <c r="I9149" t="s">
        <v>16726</v>
      </c>
      <c r="J9149" t="s">
        <v>16727</v>
      </c>
      <c r="K9149">
        <v>0</v>
      </c>
      <c r="L9149">
        <v>0</v>
      </c>
      <c r="M9149">
        <v>0</v>
      </c>
      <c r="N9149">
        <v>999</v>
      </c>
    </row>
    <row r="9150" spans="1:14" s="6" customFormat="1" x14ac:dyDescent="0.2">
      <c r="A9150">
        <v>9145</v>
      </c>
      <c r="B9150">
        <v>19</v>
      </c>
      <c r="C9150" t="s">
        <v>509</v>
      </c>
      <c r="D9150" s="1" t="s">
        <v>12380</v>
      </c>
      <c r="E9150" s="1" t="s">
        <v>25774</v>
      </c>
      <c r="F9150" t="s">
        <v>12289</v>
      </c>
      <c r="G9150" s="1" t="s">
        <v>12288</v>
      </c>
      <c r="H9150" t="s">
        <v>16725</v>
      </c>
      <c r="I9150" t="s">
        <v>16726</v>
      </c>
      <c r="J9150" t="s">
        <v>16727</v>
      </c>
      <c r="K9150">
        <v>0</v>
      </c>
      <c r="L9150">
        <v>0</v>
      </c>
      <c r="M9150">
        <v>0</v>
      </c>
      <c r="N9150">
        <v>999</v>
      </c>
    </row>
    <row r="9151" spans="1:14" s="6" customFormat="1" x14ac:dyDescent="0.2">
      <c r="A9151">
        <v>9146</v>
      </c>
      <c r="B9151">
        <v>20</v>
      </c>
      <c r="C9151" t="s">
        <v>751</v>
      </c>
      <c r="D9151" s="1" t="s">
        <v>12381</v>
      </c>
      <c r="E9151" s="1" t="s">
        <v>25775</v>
      </c>
      <c r="F9151" t="s">
        <v>12318</v>
      </c>
      <c r="G9151" s="1" t="s">
        <v>12317</v>
      </c>
      <c r="H9151" t="s">
        <v>16725</v>
      </c>
      <c r="I9151" t="s">
        <v>16726</v>
      </c>
      <c r="J9151" t="s">
        <v>16727</v>
      </c>
      <c r="K9151">
        <v>510</v>
      </c>
      <c r="L9151" t="s">
        <v>16776</v>
      </c>
      <c r="M9151">
        <v>0</v>
      </c>
      <c r="N9151">
        <v>999</v>
      </c>
    </row>
    <row r="9152" spans="1:14" s="6" customFormat="1" x14ac:dyDescent="0.2">
      <c r="A9152">
        <v>9147</v>
      </c>
      <c r="B9152">
        <v>20</v>
      </c>
      <c r="C9152" t="s">
        <v>751</v>
      </c>
      <c r="D9152" s="1" t="s">
        <v>12382</v>
      </c>
      <c r="E9152" s="1" t="s">
        <v>25776</v>
      </c>
      <c r="F9152" t="s">
        <v>12318</v>
      </c>
      <c r="G9152" s="1" t="s">
        <v>12317</v>
      </c>
      <c r="H9152" t="s">
        <v>16725</v>
      </c>
      <c r="I9152" t="s">
        <v>16726</v>
      </c>
      <c r="J9152" t="s">
        <v>16727</v>
      </c>
      <c r="K9152">
        <v>510</v>
      </c>
      <c r="L9152" t="s">
        <v>16776</v>
      </c>
      <c r="M9152">
        <v>0</v>
      </c>
      <c r="N9152">
        <v>999</v>
      </c>
    </row>
    <row r="9153" spans="1:14" s="6" customFormat="1" x14ac:dyDescent="0.2">
      <c r="A9153">
        <v>9148</v>
      </c>
      <c r="B9153">
        <v>20</v>
      </c>
      <c r="C9153" t="s">
        <v>751</v>
      </c>
      <c r="D9153" s="1" t="s">
        <v>12383</v>
      </c>
      <c r="E9153" s="1" t="s">
        <v>25777</v>
      </c>
      <c r="F9153" t="s">
        <v>12318</v>
      </c>
      <c r="G9153" s="1" t="s">
        <v>12317</v>
      </c>
      <c r="H9153" t="s">
        <v>16725</v>
      </c>
      <c r="I9153" t="s">
        <v>16726</v>
      </c>
      <c r="J9153" t="s">
        <v>16727</v>
      </c>
      <c r="K9153">
        <v>510</v>
      </c>
      <c r="L9153" t="s">
        <v>16776</v>
      </c>
      <c r="M9153">
        <v>0</v>
      </c>
      <c r="N9153">
        <v>999</v>
      </c>
    </row>
    <row r="9154" spans="1:14" s="6" customFormat="1" x14ac:dyDescent="0.2">
      <c r="A9154">
        <v>9149</v>
      </c>
      <c r="B9154">
        <v>20</v>
      </c>
      <c r="C9154" t="s">
        <v>751</v>
      </c>
      <c r="D9154" s="1" t="s">
        <v>12384</v>
      </c>
      <c r="E9154" s="1" t="s">
        <v>25778</v>
      </c>
      <c r="F9154" t="s">
        <v>12318</v>
      </c>
      <c r="G9154" s="1" t="s">
        <v>12317</v>
      </c>
      <c r="H9154" t="s">
        <v>16725</v>
      </c>
      <c r="I9154" t="s">
        <v>16726</v>
      </c>
      <c r="J9154" t="s">
        <v>16727</v>
      </c>
      <c r="K9154">
        <v>510</v>
      </c>
      <c r="L9154" t="s">
        <v>16776</v>
      </c>
      <c r="M9154">
        <v>0</v>
      </c>
      <c r="N9154">
        <v>999</v>
      </c>
    </row>
    <row r="9155" spans="1:14" s="6" customFormat="1" x14ac:dyDescent="0.2">
      <c r="A9155">
        <v>9150</v>
      </c>
      <c r="B9155">
        <v>20</v>
      </c>
      <c r="C9155" t="s">
        <v>751</v>
      </c>
      <c r="D9155" s="1" t="s">
        <v>12385</v>
      </c>
      <c r="E9155" s="1" t="s">
        <v>25779</v>
      </c>
      <c r="F9155" t="s">
        <v>12387</v>
      </c>
      <c r="G9155" s="1" t="s">
        <v>12386</v>
      </c>
      <c r="H9155" t="s">
        <v>16725</v>
      </c>
      <c r="I9155" t="s">
        <v>16726</v>
      </c>
      <c r="J9155" t="s">
        <v>16727</v>
      </c>
      <c r="K9155">
        <v>510</v>
      </c>
      <c r="L9155" t="s">
        <v>16776</v>
      </c>
      <c r="M9155">
        <v>0</v>
      </c>
      <c r="N9155">
        <v>999</v>
      </c>
    </row>
    <row r="9156" spans="1:14" s="6" customFormat="1" x14ac:dyDescent="0.2">
      <c r="A9156">
        <v>9151</v>
      </c>
      <c r="B9156">
        <v>20</v>
      </c>
      <c r="C9156" t="s">
        <v>751</v>
      </c>
      <c r="D9156" s="1" t="s">
        <v>12388</v>
      </c>
      <c r="E9156" s="1" t="s">
        <v>25780</v>
      </c>
      <c r="F9156" t="s">
        <v>12387</v>
      </c>
      <c r="G9156" s="1" t="s">
        <v>12386</v>
      </c>
      <c r="H9156" t="s">
        <v>16725</v>
      </c>
      <c r="I9156" t="s">
        <v>16726</v>
      </c>
      <c r="J9156" t="s">
        <v>16727</v>
      </c>
      <c r="K9156">
        <v>510</v>
      </c>
      <c r="L9156" t="s">
        <v>16776</v>
      </c>
      <c r="M9156">
        <v>0</v>
      </c>
      <c r="N9156">
        <v>999</v>
      </c>
    </row>
    <row r="9157" spans="1:14" s="6" customFormat="1" x14ac:dyDescent="0.2">
      <c r="A9157">
        <v>9152</v>
      </c>
      <c r="B9157">
        <v>20</v>
      </c>
      <c r="C9157" t="s">
        <v>751</v>
      </c>
      <c r="D9157" s="1" t="s">
        <v>12389</v>
      </c>
      <c r="E9157" s="1" t="s">
        <v>25781</v>
      </c>
      <c r="F9157" t="s">
        <v>12374</v>
      </c>
      <c r="G9157" s="1" t="s">
        <v>12373</v>
      </c>
      <c r="H9157" t="s">
        <v>16725</v>
      </c>
      <c r="I9157" t="s">
        <v>16726</v>
      </c>
      <c r="J9157" t="s">
        <v>16727</v>
      </c>
      <c r="K9157">
        <v>501</v>
      </c>
      <c r="L9157" t="s">
        <v>16765</v>
      </c>
      <c r="M9157">
        <v>0</v>
      </c>
      <c r="N9157">
        <v>999</v>
      </c>
    </row>
    <row r="9158" spans="1:14" s="6" customFormat="1" x14ac:dyDescent="0.2">
      <c r="A9158">
        <v>9153</v>
      </c>
      <c r="B9158">
        <v>20</v>
      </c>
      <c r="C9158" t="s">
        <v>751</v>
      </c>
      <c r="D9158" s="1" t="s">
        <v>12390</v>
      </c>
      <c r="E9158" s="1" t="s">
        <v>25782</v>
      </c>
      <c r="F9158" t="s">
        <v>12374</v>
      </c>
      <c r="G9158" s="1" t="s">
        <v>12373</v>
      </c>
      <c r="H9158" t="s">
        <v>16725</v>
      </c>
      <c r="I9158" t="s">
        <v>16726</v>
      </c>
      <c r="J9158" t="s">
        <v>16727</v>
      </c>
      <c r="K9158">
        <v>501</v>
      </c>
      <c r="L9158" t="s">
        <v>16765</v>
      </c>
      <c r="M9158">
        <v>0</v>
      </c>
      <c r="N9158">
        <v>999</v>
      </c>
    </row>
    <row r="9159" spans="1:14" s="6" customFormat="1" x14ac:dyDescent="0.2">
      <c r="A9159">
        <v>9154</v>
      </c>
      <c r="B9159">
        <v>20</v>
      </c>
      <c r="C9159" t="s">
        <v>751</v>
      </c>
      <c r="D9159" s="1" t="s">
        <v>12391</v>
      </c>
      <c r="E9159" s="1" t="s">
        <v>25783</v>
      </c>
      <c r="F9159" t="s">
        <v>12374</v>
      </c>
      <c r="G9159" s="1" t="s">
        <v>12373</v>
      </c>
      <c r="H9159" t="s">
        <v>16725</v>
      </c>
      <c r="I9159" t="s">
        <v>16726</v>
      </c>
      <c r="J9159" t="s">
        <v>16727</v>
      </c>
      <c r="K9159">
        <v>501</v>
      </c>
      <c r="L9159" t="s">
        <v>16765</v>
      </c>
      <c r="M9159">
        <v>0</v>
      </c>
      <c r="N9159">
        <v>999</v>
      </c>
    </row>
    <row r="9160" spans="1:14" s="6" customFormat="1" x14ac:dyDescent="0.2">
      <c r="A9160">
        <v>9155</v>
      </c>
      <c r="B9160">
        <v>20</v>
      </c>
      <c r="C9160" t="s">
        <v>751</v>
      </c>
      <c r="D9160" s="1" t="s">
        <v>12392</v>
      </c>
      <c r="E9160" s="1" t="s">
        <v>25784</v>
      </c>
      <c r="F9160" t="s">
        <v>12374</v>
      </c>
      <c r="G9160" s="1" t="s">
        <v>12373</v>
      </c>
      <c r="H9160" t="s">
        <v>16725</v>
      </c>
      <c r="I9160" t="s">
        <v>16761</v>
      </c>
      <c r="J9160" t="s">
        <v>16806</v>
      </c>
      <c r="K9160">
        <v>501</v>
      </c>
      <c r="L9160" t="s">
        <v>16765</v>
      </c>
      <c r="M9160">
        <v>18</v>
      </c>
      <c r="N9160">
        <v>64</v>
      </c>
    </row>
    <row r="9161" spans="1:14" s="6" customFormat="1" x14ac:dyDescent="0.2">
      <c r="A9161">
        <v>9156</v>
      </c>
      <c r="B9161">
        <v>20</v>
      </c>
      <c r="C9161" t="s">
        <v>751</v>
      </c>
      <c r="D9161" s="1" t="s">
        <v>12393</v>
      </c>
      <c r="E9161" s="1" t="s">
        <v>25785</v>
      </c>
      <c r="F9161" t="s">
        <v>12374</v>
      </c>
      <c r="G9161" s="1" t="s">
        <v>12373</v>
      </c>
      <c r="H9161" t="s">
        <v>16725</v>
      </c>
      <c r="I9161" t="s">
        <v>16726</v>
      </c>
      <c r="J9161" t="s">
        <v>16727</v>
      </c>
      <c r="K9161">
        <v>501</v>
      </c>
      <c r="L9161" t="s">
        <v>16765</v>
      </c>
      <c r="M9161">
        <v>0</v>
      </c>
      <c r="N9161">
        <v>999</v>
      </c>
    </row>
    <row r="9162" spans="1:14" s="6" customFormat="1" x14ac:dyDescent="0.2">
      <c r="A9162">
        <v>9157</v>
      </c>
      <c r="B9162">
        <v>20</v>
      </c>
      <c r="C9162" t="s">
        <v>751</v>
      </c>
      <c r="D9162" s="1" t="s">
        <v>12394</v>
      </c>
      <c r="E9162" s="1" t="s">
        <v>25786</v>
      </c>
      <c r="F9162" t="s">
        <v>12129</v>
      </c>
      <c r="G9162" s="1" t="s">
        <v>12128</v>
      </c>
      <c r="H9162" t="s">
        <v>16725</v>
      </c>
      <c r="I9162" t="s">
        <v>16726</v>
      </c>
      <c r="J9162" t="s">
        <v>16727</v>
      </c>
      <c r="K9162">
        <v>514</v>
      </c>
      <c r="L9162" t="s">
        <v>16784</v>
      </c>
      <c r="M9162">
        <v>0</v>
      </c>
      <c r="N9162">
        <v>999</v>
      </c>
    </row>
    <row r="9163" spans="1:14" s="6" customFormat="1" x14ac:dyDescent="0.2">
      <c r="A9163">
        <v>9158</v>
      </c>
      <c r="B9163">
        <v>20</v>
      </c>
      <c r="C9163" t="s">
        <v>751</v>
      </c>
      <c r="D9163" s="1" t="s">
        <v>12395</v>
      </c>
      <c r="E9163" s="1" t="s">
        <v>25787</v>
      </c>
      <c r="F9163" t="s">
        <v>12129</v>
      </c>
      <c r="G9163" s="1" t="s">
        <v>12128</v>
      </c>
      <c r="H9163" t="s">
        <v>16725</v>
      </c>
      <c r="I9163" t="s">
        <v>16726</v>
      </c>
      <c r="J9163" t="s">
        <v>16727</v>
      </c>
      <c r="K9163">
        <v>514</v>
      </c>
      <c r="L9163" t="s">
        <v>16784</v>
      </c>
      <c r="M9163">
        <v>0</v>
      </c>
      <c r="N9163">
        <v>999</v>
      </c>
    </row>
    <row r="9164" spans="1:14" s="6" customFormat="1" x14ac:dyDescent="0.2">
      <c r="A9164">
        <v>9159</v>
      </c>
      <c r="B9164">
        <v>20</v>
      </c>
      <c r="C9164" t="s">
        <v>751</v>
      </c>
      <c r="D9164" s="1" t="s">
        <v>12396</v>
      </c>
      <c r="E9164" s="1" t="s">
        <v>25788</v>
      </c>
      <c r="F9164" t="s">
        <v>12129</v>
      </c>
      <c r="G9164" s="1" t="s">
        <v>12128</v>
      </c>
      <c r="H9164" t="s">
        <v>16725</v>
      </c>
      <c r="I9164" t="s">
        <v>16726</v>
      </c>
      <c r="J9164" t="s">
        <v>16727</v>
      </c>
      <c r="K9164">
        <v>514</v>
      </c>
      <c r="L9164" t="s">
        <v>16784</v>
      </c>
      <c r="M9164">
        <v>0</v>
      </c>
      <c r="N9164">
        <v>999</v>
      </c>
    </row>
    <row r="9165" spans="1:14" s="6" customFormat="1" x14ac:dyDescent="0.2">
      <c r="A9165">
        <v>9160</v>
      </c>
      <c r="B9165">
        <v>20</v>
      </c>
      <c r="C9165" t="s">
        <v>751</v>
      </c>
      <c r="D9165" s="1" t="s">
        <v>12397</v>
      </c>
      <c r="E9165" s="1" t="s">
        <v>25789</v>
      </c>
      <c r="F9165" t="s">
        <v>12399</v>
      </c>
      <c r="G9165" s="1" t="s">
        <v>12398</v>
      </c>
      <c r="H9165" t="s">
        <v>16725</v>
      </c>
      <c r="I9165" t="s">
        <v>16726</v>
      </c>
      <c r="J9165" t="s">
        <v>16727</v>
      </c>
      <c r="K9165">
        <v>514</v>
      </c>
      <c r="L9165" t="s">
        <v>16784</v>
      </c>
      <c r="M9165">
        <v>0</v>
      </c>
      <c r="N9165">
        <v>999</v>
      </c>
    </row>
    <row r="9166" spans="1:14" s="6" customFormat="1" x14ac:dyDescent="0.2">
      <c r="A9166">
        <v>9161</v>
      </c>
      <c r="B9166">
        <v>20</v>
      </c>
      <c r="C9166" t="s">
        <v>751</v>
      </c>
      <c r="D9166" s="1" t="s">
        <v>12400</v>
      </c>
      <c r="E9166" s="1" t="s">
        <v>25790</v>
      </c>
      <c r="F9166" t="s">
        <v>12399</v>
      </c>
      <c r="G9166" s="1" t="s">
        <v>12398</v>
      </c>
      <c r="H9166" t="s">
        <v>16725</v>
      </c>
      <c r="I9166" t="s">
        <v>16726</v>
      </c>
      <c r="J9166" t="s">
        <v>16727</v>
      </c>
      <c r="K9166">
        <v>514</v>
      </c>
      <c r="L9166" t="s">
        <v>16784</v>
      </c>
      <c r="M9166">
        <v>0</v>
      </c>
      <c r="N9166">
        <v>999</v>
      </c>
    </row>
    <row r="9167" spans="1:14" s="6" customFormat="1" x14ac:dyDescent="0.2">
      <c r="A9167">
        <v>9162</v>
      </c>
      <c r="B9167">
        <v>7</v>
      </c>
      <c r="C9167" t="s">
        <v>10855</v>
      </c>
      <c r="D9167" s="1" t="s">
        <v>12401</v>
      </c>
      <c r="E9167" s="1" t="s">
        <v>25791</v>
      </c>
      <c r="F9167" t="s">
        <v>12329</v>
      </c>
      <c r="G9167" s="1" t="s">
        <v>12328</v>
      </c>
      <c r="H9167" t="s">
        <v>16725</v>
      </c>
      <c r="I9167" t="s">
        <v>16726</v>
      </c>
      <c r="J9167" t="s">
        <v>16727</v>
      </c>
      <c r="K9167">
        <v>614</v>
      </c>
      <c r="L9167" t="s">
        <v>16830</v>
      </c>
      <c r="M9167">
        <v>0</v>
      </c>
      <c r="N9167">
        <v>999</v>
      </c>
    </row>
    <row r="9168" spans="1:14" s="6" customFormat="1" x14ac:dyDescent="0.2">
      <c r="A9168">
        <v>9163</v>
      </c>
      <c r="B9168">
        <v>7</v>
      </c>
      <c r="C9168" t="s">
        <v>10855</v>
      </c>
      <c r="D9168" s="1" t="s">
        <v>12402</v>
      </c>
      <c r="E9168" s="1" t="s">
        <v>25792</v>
      </c>
      <c r="F9168" t="s">
        <v>12329</v>
      </c>
      <c r="G9168" s="1" t="s">
        <v>12328</v>
      </c>
      <c r="H9168" t="s">
        <v>16725</v>
      </c>
      <c r="I9168" t="s">
        <v>16726</v>
      </c>
      <c r="J9168" t="s">
        <v>16727</v>
      </c>
      <c r="K9168">
        <v>614</v>
      </c>
      <c r="L9168" t="s">
        <v>16830</v>
      </c>
      <c r="M9168">
        <v>0</v>
      </c>
      <c r="N9168">
        <v>999</v>
      </c>
    </row>
    <row r="9169" spans="1:14" s="6" customFormat="1" x14ac:dyDescent="0.2">
      <c r="A9169">
        <v>9164</v>
      </c>
      <c r="B9169">
        <v>7</v>
      </c>
      <c r="C9169" t="s">
        <v>10855</v>
      </c>
      <c r="D9169" s="1" t="s">
        <v>12403</v>
      </c>
      <c r="E9169" s="1" t="s">
        <v>25793</v>
      </c>
      <c r="F9169" t="s">
        <v>12405</v>
      </c>
      <c r="G9169" s="1" t="s">
        <v>12404</v>
      </c>
      <c r="H9169" t="s">
        <v>16725</v>
      </c>
      <c r="I9169" t="s">
        <v>16726</v>
      </c>
      <c r="J9169" t="s">
        <v>16727</v>
      </c>
      <c r="K9169">
        <v>614</v>
      </c>
      <c r="L9169" t="s">
        <v>16830</v>
      </c>
      <c r="M9169">
        <v>0</v>
      </c>
      <c r="N9169">
        <v>999</v>
      </c>
    </row>
    <row r="9170" spans="1:14" s="6" customFormat="1" x14ac:dyDescent="0.2">
      <c r="A9170">
        <v>9165</v>
      </c>
      <c r="B9170">
        <v>7</v>
      </c>
      <c r="C9170" t="s">
        <v>10855</v>
      </c>
      <c r="D9170" s="1" t="s">
        <v>12406</v>
      </c>
      <c r="E9170" s="1" t="s">
        <v>25794</v>
      </c>
      <c r="F9170" t="s">
        <v>12405</v>
      </c>
      <c r="G9170" s="1" t="s">
        <v>12404</v>
      </c>
      <c r="H9170" t="s">
        <v>16725</v>
      </c>
      <c r="I9170" t="s">
        <v>16726</v>
      </c>
      <c r="J9170" t="s">
        <v>16727</v>
      </c>
      <c r="K9170">
        <v>614</v>
      </c>
      <c r="L9170" t="s">
        <v>16830</v>
      </c>
      <c r="M9170">
        <v>0</v>
      </c>
      <c r="N9170">
        <v>999</v>
      </c>
    </row>
    <row r="9171" spans="1:14" s="6" customFormat="1" x14ac:dyDescent="0.2">
      <c r="A9171">
        <v>9166</v>
      </c>
      <c r="B9171">
        <v>7</v>
      </c>
      <c r="C9171" t="s">
        <v>10855</v>
      </c>
      <c r="D9171" s="1" t="s">
        <v>12407</v>
      </c>
      <c r="E9171" s="1" t="s">
        <v>25795</v>
      </c>
      <c r="F9171" t="s">
        <v>12405</v>
      </c>
      <c r="G9171" s="1" t="s">
        <v>12404</v>
      </c>
      <c r="H9171" t="s">
        <v>16725</v>
      </c>
      <c r="I9171" t="s">
        <v>16726</v>
      </c>
      <c r="J9171" t="s">
        <v>16727</v>
      </c>
      <c r="K9171">
        <v>614</v>
      </c>
      <c r="L9171" t="s">
        <v>16830</v>
      </c>
      <c r="M9171">
        <v>0</v>
      </c>
      <c r="N9171">
        <v>999</v>
      </c>
    </row>
    <row r="9172" spans="1:14" s="6" customFormat="1" x14ac:dyDescent="0.2">
      <c r="A9172">
        <v>9167</v>
      </c>
      <c r="B9172">
        <v>7</v>
      </c>
      <c r="C9172" t="s">
        <v>10855</v>
      </c>
      <c r="D9172" s="1" t="s">
        <v>12408</v>
      </c>
      <c r="E9172" s="1" t="s">
        <v>25796</v>
      </c>
      <c r="F9172" t="s">
        <v>12405</v>
      </c>
      <c r="G9172" s="1" t="s">
        <v>12404</v>
      </c>
      <c r="H9172" t="s">
        <v>16725</v>
      </c>
      <c r="I9172" t="s">
        <v>16726</v>
      </c>
      <c r="J9172" t="s">
        <v>16727</v>
      </c>
      <c r="K9172">
        <v>614</v>
      </c>
      <c r="L9172" t="s">
        <v>16830</v>
      </c>
      <c r="M9172">
        <v>0</v>
      </c>
      <c r="N9172">
        <v>999</v>
      </c>
    </row>
    <row r="9173" spans="1:14" s="6" customFormat="1" x14ac:dyDescent="0.2">
      <c r="A9173">
        <v>9168</v>
      </c>
      <c r="B9173">
        <v>7</v>
      </c>
      <c r="C9173" t="s">
        <v>10855</v>
      </c>
      <c r="D9173" s="1" t="s">
        <v>12409</v>
      </c>
      <c r="E9173" s="1" t="s">
        <v>25797</v>
      </c>
      <c r="F9173" t="s">
        <v>12405</v>
      </c>
      <c r="G9173" s="1" t="s">
        <v>12404</v>
      </c>
      <c r="H9173" t="s">
        <v>16725</v>
      </c>
      <c r="I9173" t="s">
        <v>16726</v>
      </c>
      <c r="J9173" t="s">
        <v>16727</v>
      </c>
      <c r="K9173">
        <v>614</v>
      </c>
      <c r="L9173" t="s">
        <v>16830</v>
      </c>
      <c r="M9173">
        <v>0</v>
      </c>
      <c r="N9173">
        <v>999</v>
      </c>
    </row>
    <row r="9174" spans="1:14" s="6" customFormat="1" x14ac:dyDescent="0.2">
      <c r="A9174">
        <v>9169</v>
      </c>
      <c r="B9174">
        <v>20</v>
      </c>
      <c r="C9174" t="s">
        <v>751</v>
      </c>
      <c r="D9174" s="1" t="s">
        <v>12410</v>
      </c>
      <c r="E9174" s="1" t="s">
        <v>25798</v>
      </c>
      <c r="F9174" t="s">
        <v>12374</v>
      </c>
      <c r="G9174" s="1" t="s">
        <v>12373</v>
      </c>
      <c r="H9174" t="s">
        <v>16725</v>
      </c>
      <c r="I9174" t="s">
        <v>16726</v>
      </c>
      <c r="J9174" t="s">
        <v>16727</v>
      </c>
      <c r="K9174">
        <v>501</v>
      </c>
      <c r="L9174" t="s">
        <v>16765</v>
      </c>
      <c r="M9174">
        <v>0</v>
      </c>
      <c r="N9174">
        <v>999</v>
      </c>
    </row>
    <row r="9175" spans="1:14" s="6" customFormat="1" x14ac:dyDescent="0.2">
      <c r="A9175">
        <v>9170</v>
      </c>
      <c r="B9175">
        <v>20</v>
      </c>
      <c r="C9175" t="s">
        <v>751</v>
      </c>
      <c r="D9175" s="1" t="s">
        <v>12411</v>
      </c>
      <c r="E9175" s="1" t="s">
        <v>25799</v>
      </c>
      <c r="F9175" t="s">
        <v>12374</v>
      </c>
      <c r="G9175" s="1" t="s">
        <v>12373</v>
      </c>
      <c r="H9175" t="s">
        <v>16725</v>
      </c>
      <c r="I9175" t="s">
        <v>16726</v>
      </c>
      <c r="J9175" t="s">
        <v>16727</v>
      </c>
      <c r="K9175">
        <v>501</v>
      </c>
      <c r="L9175" t="s">
        <v>16765</v>
      </c>
      <c r="M9175">
        <v>0</v>
      </c>
      <c r="N9175">
        <v>999</v>
      </c>
    </row>
    <row r="9176" spans="1:14" s="6" customFormat="1" x14ac:dyDescent="0.2">
      <c r="A9176">
        <v>9171</v>
      </c>
      <c r="B9176">
        <v>20</v>
      </c>
      <c r="C9176" t="s">
        <v>751</v>
      </c>
      <c r="D9176" s="1" t="s">
        <v>12412</v>
      </c>
      <c r="E9176" s="1" t="s">
        <v>25800</v>
      </c>
      <c r="F9176" t="s">
        <v>12414</v>
      </c>
      <c r="G9176" s="1" t="s">
        <v>12413</v>
      </c>
      <c r="H9176" t="s">
        <v>16725</v>
      </c>
      <c r="I9176" t="s">
        <v>16761</v>
      </c>
      <c r="J9176" t="s">
        <v>16806</v>
      </c>
      <c r="K9176">
        <v>501</v>
      </c>
      <c r="L9176" t="s">
        <v>16765</v>
      </c>
      <c r="M9176">
        <v>18</v>
      </c>
      <c r="N9176">
        <v>64</v>
      </c>
    </row>
    <row r="9177" spans="1:14" s="6" customFormat="1" x14ac:dyDescent="0.2">
      <c r="A9177">
        <v>9172</v>
      </c>
      <c r="B9177">
        <v>20</v>
      </c>
      <c r="C9177" t="s">
        <v>751</v>
      </c>
      <c r="D9177" s="1" t="s">
        <v>12415</v>
      </c>
      <c r="E9177" s="1" t="s">
        <v>25801</v>
      </c>
      <c r="F9177" t="s">
        <v>12414</v>
      </c>
      <c r="G9177" s="1" t="s">
        <v>12413</v>
      </c>
      <c r="H9177" t="s">
        <v>16725</v>
      </c>
      <c r="I9177" t="s">
        <v>16726</v>
      </c>
      <c r="J9177" t="s">
        <v>16727</v>
      </c>
      <c r="K9177">
        <v>501</v>
      </c>
      <c r="L9177" t="s">
        <v>16765</v>
      </c>
      <c r="M9177">
        <v>0</v>
      </c>
      <c r="N9177">
        <v>999</v>
      </c>
    </row>
    <row r="9178" spans="1:14" s="6" customFormat="1" x14ac:dyDescent="0.2">
      <c r="A9178">
        <v>9173</v>
      </c>
      <c r="B9178">
        <v>20</v>
      </c>
      <c r="C9178" t="s">
        <v>751</v>
      </c>
      <c r="D9178" s="1" t="s">
        <v>12416</v>
      </c>
      <c r="E9178" s="1" t="s">
        <v>25802</v>
      </c>
      <c r="F9178" t="s">
        <v>12414</v>
      </c>
      <c r="G9178" s="1" t="s">
        <v>12413</v>
      </c>
      <c r="H9178" t="s">
        <v>16725</v>
      </c>
      <c r="I9178" t="s">
        <v>16726</v>
      </c>
      <c r="J9178" t="s">
        <v>16727</v>
      </c>
      <c r="K9178">
        <v>501</v>
      </c>
      <c r="L9178" t="s">
        <v>16765</v>
      </c>
      <c r="M9178">
        <v>0</v>
      </c>
      <c r="N9178">
        <v>999</v>
      </c>
    </row>
    <row r="9179" spans="1:14" s="6" customFormat="1" x14ac:dyDescent="0.2">
      <c r="A9179">
        <v>9174</v>
      </c>
      <c r="B9179">
        <v>15</v>
      </c>
      <c r="C9179" t="s">
        <v>7763</v>
      </c>
      <c r="D9179" s="1" t="s">
        <v>12417</v>
      </c>
      <c r="E9179" s="1" t="s">
        <v>25803</v>
      </c>
      <c r="F9179" t="s">
        <v>12083</v>
      </c>
      <c r="G9179" s="1" t="s">
        <v>12082</v>
      </c>
      <c r="H9179" t="s">
        <v>16733</v>
      </c>
      <c r="I9179" t="s">
        <v>16734</v>
      </c>
      <c r="J9179" t="s">
        <v>16735</v>
      </c>
      <c r="K9179">
        <v>614</v>
      </c>
      <c r="L9179" t="s">
        <v>16816</v>
      </c>
      <c r="M9179">
        <v>10</v>
      </c>
      <c r="N9179">
        <v>54</v>
      </c>
    </row>
    <row r="9180" spans="1:14" s="6" customFormat="1" x14ac:dyDescent="0.2">
      <c r="A9180">
        <v>9175</v>
      </c>
      <c r="B9180">
        <v>15</v>
      </c>
      <c r="C9180" t="s">
        <v>7763</v>
      </c>
      <c r="D9180" s="1" t="s">
        <v>12418</v>
      </c>
      <c r="E9180" s="1" t="s">
        <v>25804</v>
      </c>
      <c r="F9180" t="s">
        <v>12083</v>
      </c>
      <c r="G9180" s="1" t="s">
        <v>12082</v>
      </c>
      <c r="H9180" t="s">
        <v>16733</v>
      </c>
      <c r="I9180" t="s">
        <v>16734</v>
      </c>
      <c r="J9180" t="s">
        <v>16735</v>
      </c>
      <c r="K9180">
        <v>614</v>
      </c>
      <c r="L9180" t="s">
        <v>16816</v>
      </c>
      <c r="M9180">
        <v>10</v>
      </c>
      <c r="N9180">
        <v>54</v>
      </c>
    </row>
    <row r="9181" spans="1:14" s="6" customFormat="1" x14ac:dyDescent="0.2">
      <c r="A9181">
        <v>9176</v>
      </c>
      <c r="B9181">
        <v>15</v>
      </c>
      <c r="C9181" t="s">
        <v>7763</v>
      </c>
      <c r="D9181" s="1" t="s">
        <v>12419</v>
      </c>
      <c r="E9181" s="1" t="s">
        <v>25805</v>
      </c>
      <c r="F9181" t="s">
        <v>12083</v>
      </c>
      <c r="G9181" s="1" t="s">
        <v>12082</v>
      </c>
      <c r="H9181" t="s">
        <v>16733</v>
      </c>
      <c r="I9181" t="s">
        <v>16734</v>
      </c>
      <c r="J9181" t="s">
        <v>16735</v>
      </c>
      <c r="K9181">
        <v>614</v>
      </c>
      <c r="L9181" t="s">
        <v>16816</v>
      </c>
      <c r="M9181">
        <v>10</v>
      </c>
      <c r="N9181">
        <v>54</v>
      </c>
    </row>
    <row r="9182" spans="1:14" s="6" customFormat="1" x14ac:dyDescent="0.2">
      <c r="A9182">
        <v>9177</v>
      </c>
      <c r="B9182">
        <v>15</v>
      </c>
      <c r="C9182" t="s">
        <v>7763</v>
      </c>
      <c r="D9182" s="1" t="s">
        <v>12420</v>
      </c>
      <c r="E9182" s="1" t="s">
        <v>25806</v>
      </c>
      <c r="F9182" t="s">
        <v>12083</v>
      </c>
      <c r="G9182" s="1" t="s">
        <v>12082</v>
      </c>
      <c r="H9182" t="s">
        <v>16733</v>
      </c>
      <c r="I9182" t="s">
        <v>16734</v>
      </c>
      <c r="J9182" t="s">
        <v>16735</v>
      </c>
      <c r="K9182">
        <v>614</v>
      </c>
      <c r="L9182" t="s">
        <v>16816</v>
      </c>
      <c r="M9182">
        <v>10</v>
      </c>
      <c r="N9182">
        <v>54</v>
      </c>
    </row>
    <row r="9183" spans="1:14" s="6" customFormat="1" x14ac:dyDescent="0.2">
      <c r="A9183">
        <v>9178</v>
      </c>
      <c r="B9183">
        <v>15</v>
      </c>
      <c r="C9183" t="s">
        <v>7763</v>
      </c>
      <c r="D9183" s="1" t="s">
        <v>12421</v>
      </c>
      <c r="E9183" s="1" t="s">
        <v>25807</v>
      </c>
      <c r="F9183" t="s">
        <v>12083</v>
      </c>
      <c r="G9183" s="1" t="s">
        <v>12082</v>
      </c>
      <c r="H9183" t="s">
        <v>16733</v>
      </c>
      <c r="I9183" t="s">
        <v>16734</v>
      </c>
      <c r="J9183" t="s">
        <v>16735</v>
      </c>
      <c r="K9183">
        <v>614</v>
      </c>
      <c r="L9183" t="s">
        <v>16816</v>
      </c>
      <c r="M9183">
        <v>10</v>
      </c>
      <c r="N9183">
        <v>54</v>
      </c>
    </row>
    <row r="9184" spans="1:14" s="6" customFormat="1" x14ac:dyDescent="0.2">
      <c r="A9184">
        <v>9179</v>
      </c>
      <c r="B9184">
        <v>15</v>
      </c>
      <c r="C9184" t="s">
        <v>7763</v>
      </c>
      <c r="D9184" s="1" t="s">
        <v>12422</v>
      </c>
      <c r="E9184" s="1" t="s">
        <v>25808</v>
      </c>
      <c r="F9184" t="s">
        <v>12083</v>
      </c>
      <c r="G9184" s="1" t="s">
        <v>12082</v>
      </c>
      <c r="H9184" t="s">
        <v>16733</v>
      </c>
      <c r="I9184" t="s">
        <v>16734</v>
      </c>
      <c r="J9184" t="s">
        <v>16735</v>
      </c>
      <c r="K9184">
        <v>614</v>
      </c>
      <c r="L9184" t="s">
        <v>16816</v>
      </c>
      <c r="M9184">
        <v>10</v>
      </c>
      <c r="N9184">
        <v>54</v>
      </c>
    </row>
    <row r="9185" spans="1:14" s="6" customFormat="1" x14ac:dyDescent="0.2">
      <c r="A9185">
        <v>9180</v>
      </c>
      <c r="B9185">
        <v>20</v>
      </c>
      <c r="C9185" t="s">
        <v>751</v>
      </c>
      <c r="D9185" s="1" t="s">
        <v>12423</v>
      </c>
      <c r="E9185" s="1" t="s">
        <v>25809</v>
      </c>
      <c r="F9185" t="s">
        <v>12387</v>
      </c>
      <c r="G9185" s="1" t="s">
        <v>12386</v>
      </c>
      <c r="H9185" t="s">
        <v>16725</v>
      </c>
      <c r="I9185" t="s">
        <v>16726</v>
      </c>
      <c r="J9185" t="s">
        <v>16727</v>
      </c>
      <c r="K9185">
        <v>510</v>
      </c>
      <c r="L9185" t="s">
        <v>16776</v>
      </c>
      <c r="M9185">
        <v>0</v>
      </c>
      <c r="N9185">
        <v>999</v>
      </c>
    </row>
    <row r="9186" spans="1:14" s="6" customFormat="1" x14ac:dyDescent="0.2">
      <c r="A9186">
        <v>9181</v>
      </c>
      <c r="B9186">
        <v>20</v>
      </c>
      <c r="C9186" t="s">
        <v>751</v>
      </c>
      <c r="D9186" s="1" t="s">
        <v>12424</v>
      </c>
      <c r="E9186" s="1" t="s">
        <v>25810</v>
      </c>
      <c r="F9186" t="s">
        <v>12387</v>
      </c>
      <c r="G9186" s="1" t="s">
        <v>12386</v>
      </c>
      <c r="H9186" t="s">
        <v>16725</v>
      </c>
      <c r="I9186" t="s">
        <v>16726</v>
      </c>
      <c r="J9186" t="s">
        <v>16727</v>
      </c>
      <c r="K9186">
        <v>510</v>
      </c>
      <c r="L9186" t="s">
        <v>16776</v>
      </c>
      <c r="M9186">
        <v>0</v>
      </c>
      <c r="N9186">
        <v>999</v>
      </c>
    </row>
    <row r="9187" spans="1:14" s="6" customFormat="1" x14ac:dyDescent="0.2">
      <c r="A9187">
        <v>9182</v>
      </c>
      <c r="B9187">
        <v>20</v>
      </c>
      <c r="C9187" t="s">
        <v>751</v>
      </c>
      <c r="D9187" s="1" t="s">
        <v>12425</v>
      </c>
      <c r="E9187" s="1" t="s">
        <v>25811</v>
      </c>
      <c r="F9187" t="s">
        <v>12387</v>
      </c>
      <c r="G9187" s="1" t="s">
        <v>12386</v>
      </c>
      <c r="H9187" t="s">
        <v>16725</v>
      </c>
      <c r="I9187" t="s">
        <v>16726</v>
      </c>
      <c r="J9187" t="s">
        <v>16727</v>
      </c>
      <c r="K9187">
        <v>510</v>
      </c>
      <c r="L9187" t="s">
        <v>16776</v>
      </c>
      <c r="M9187">
        <v>0</v>
      </c>
      <c r="N9187">
        <v>999</v>
      </c>
    </row>
    <row r="9188" spans="1:14" s="6" customFormat="1" x14ac:dyDescent="0.2">
      <c r="A9188">
        <v>9183</v>
      </c>
      <c r="B9188">
        <v>20</v>
      </c>
      <c r="C9188" t="s">
        <v>751</v>
      </c>
      <c r="D9188" s="1" t="s">
        <v>12426</v>
      </c>
      <c r="E9188" s="1" t="s">
        <v>25812</v>
      </c>
      <c r="F9188" t="s">
        <v>12387</v>
      </c>
      <c r="G9188" s="1" t="s">
        <v>12386</v>
      </c>
      <c r="H9188" t="s">
        <v>16725</v>
      </c>
      <c r="I9188" t="s">
        <v>16726</v>
      </c>
      <c r="J9188" t="s">
        <v>16727</v>
      </c>
      <c r="K9188">
        <v>510</v>
      </c>
      <c r="L9188" t="s">
        <v>16776</v>
      </c>
      <c r="M9188">
        <v>0</v>
      </c>
      <c r="N9188">
        <v>999</v>
      </c>
    </row>
    <row r="9189" spans="1:14" s="6" customFormat="1" x14ac:dyDescent="0.2">
      <c r="A9189">
        <v>9184</v>
      </c>
      <c r="B9189">
        <v>20</v>
      </c>
      <c r="C9189" t="s">
        <v>751</v>
      </c>
      <c r="D9189" s="1" t="s">
        <v>12427</v>
      </c>
      <c r="E9189" s="1" t="s">
        <v>25813</v>
      </c>
      <c r="F9189" t="s">
        <v>12387</v>
      </c>
      <c r="G9189" s="1" t="s">
        <v>12386</v>
      </c>
      <c r="H9189" t="s">
        <v>16725</v>
      </c>
      <c r="I9189" t="s">
        <v>16726</v>
      </c>
      <c r="J9189" t="s">
        <v>16727</v>
      </c>
      <c r="K9189">
        <v>510</v>
      </c>
      <c r="L9189" t="s">
        <v>16776</v>
      </c>
      <c r="M9189">
        <v>0</v>
      </c>
      <c r="N9189">
        <v>999</v>
      </c>
    </row>
    <row r="9190" spans="1:14" s="6" customFormat="1" x14ac:dyDescent="0.2">
      <c r="A9190">
        <v>9185</v>
      </c>
      <c r="B9190">
        <v>20</v>
      </c>
      <c r="C9190" t="s">
        <v>751</v>
      </c>
      <c r="D9190" s="1" t="s">
        <v>12428</v>
      </c>
      <c r="E9190" s="1" t="s">
        <v>25814</v>
      </c>
      <c r="F9190" t="s">
        <v>12387</v>
      </c>
      <c r="G9190" s="1" t="s">
        <v>12386</v>
      </c>
      <c r="H9190" t="s">
        <v>16725</v>
      </c>
      <c r="I9190" t="s">
        <v>16726</v>
      </c>
      <c r="J9190" t="s">
        <v>16727</v>
      </c>
      <c r="K9190">
        <v>510</v>
      </c>
      <c r="L9190" t="s">
        <v>16776</v>
      </c>
      <c r="M9190">
        <v>0</v>
      </c>
      <c r="N9190">
        <v>999</v>
      </c>
    </row>
    <row r="9191" spans="1:14" s="6" customFormat="1" x14ac:dyDescent="0.2">
      <c r="A9191">
        <v>9186</v>
      </c>
      <c r="B9191">
        <v>20</v>
      </c>
      <c r="C9191" t="s">
        <v>751</v>
      </c>
      <c r="D9191" s="1" t="s">
        <v>12429</v>
      </c>
      <c r="E9191" s="1" t="s">
        <v>25815</v>
      </c>
      <c r="F9191" t="s">
        <v>12387</v>
      </c>
      <c r="G9191" s="1" t="s">
        <v>12386</v>
      </c>
      <c r="H9191" t="s">
        <v>16725</v>
      </c>
      <c r="I9191" t="s">
        <v>16726</v>
      </c>
      <c r="J9191" t="s">
        <v>16727</v>
      </c>
      <c r="K9191">
        <v>510</v>
      </c>
      <c r="L9191" t="s">
        <v>16776</v>
      </c>
      <c r="M9191">
        <v>0</v>
      </c>
      <c r="N9191">
        <v>999</v>
      </c>
    </row>
    <row r="9192" spans="1:14" s="6" customFormat="1" x14ac:dyDescent="0.2">
      <c r="A9192">
        <v>9187</v>
      </c>
      <c r="B9192">
        <v>2</v>
      </c>
      <c r="C9192" t="s">
        <v>93</v>
      </c>
      <c r="D9192" s="1" t="s">
        <v>12430</v>
      </c>
      <c r="E9192" s="1" t="s">
        <v>25816</v>
      </c>
      <c r="F9192" t="s">
        <v>12315</v>
      </c>
      <c r="G9192" s="1" t="s">
        <v>12314</v>
      </c>
      <c r="H9192" t="s">
        <v>16725</v>
      </c>
      <c r="I9192" t="s">
        <v>16726</v>
      </c>
      <c r="J9192" t="s">
        <v>16727</v>
      </c>
      <c r="K9192">
        <v>213</v>
      </c>
      <c r="L9192" t="s">
        <v>16838</v>
      </c>
      <c r="M9192">
        <v>0</v>
      </c>
      <c r="N9192">
        <v>999</v>
      </c>
    </row>
    <row r="9193" spans="1:14" s="6" customFormat="1" x14ac:dyDescent="0.2">
      <c r="A9193">
        <v>9188</v>
      </c>
      <c r="B9193">
        <v>2</v>
      </c>
      <c r="C9193" t="s">
        <v>93</v>
      </c>
      <c r="D9193" s="1" t="s">
        <v>12431</v>
      </c>
      <c r="E9193" s="1" t="s">
        <v>25817</v>
      </c>
      <c r="F9193" t="s">
        <v>12315</v>
      </c>
      <c r="G9193" s="1" t="s">
        <v>12314</v>
      </c>
      <c r="H9193" t="s">
        <v>16725</v>
      </c>
      <c r="I9193" t="s">
        <v>16726</v>
      </c>
      <c r="J9193" t="s">
        <v>16727</v>
      </c>
      <c r="K9193">
        <v>213</v>
      </c>
      <c r="L9193" t="s">
        <v>16838</v>
      </c>
      <c r="M9193">
        <v>0</v>
      </c>
      <c r="N9193">
        <v>999</v>
      </c>
    </row>
    <row r="9194" spans="1:14" s="6" customFormat="1" x14ac:dyDescent="0.2">
      <c r="A9194">
        <v>9189</v>
      </c>
      <c r="B9194">
        <v>2</v>
      </c>
      <c r="C9194" t="s">
        <v>93</v>
      </c>
      <c r="D9194" s="1" t="s">
        <v>12432</v>
      </c>
      <c r="E9194" s="1" t="s">
        <v>25818</v>
      </c>
      <c r="F9194" t="s">
        <v>12315</v>
      </c>
      <c r="G9194" s="1" t="s">
        <v>12314</v>
      </c>
      <c r="H9194" t="s">
        <v>16725</v>
      </c>
      <c r="I9194" t="s">
        <v>16726</v>
      </c>
      <c r="J9194" t="s">
        <v>16727</v>
      </c>
      <c r="K9194">
        <v>0</v>
      </c>
      <c r="L9194" t="s">
        <v>5</v>
      </c>
      <c r="M9194">
        <v>0</v>
      </c>
      <c r="N9194">
        <v>999</v>
      </c>
    </row>
    <row r="9195" spans="1:14" s="6" customFormat="1" x14ac:dyDescent="0.2">
      <c r="A9195">
        <v>9190</v>
      </c>
      <c r="B9195">
        <v>2</v>
      </c>
      <c r="C9195" t="s">
        <v>93</v>
      </c>
      <c r="D9195" s="1" t="s">
        <v>12433</v>
      </c>
      <c r="E9195" s="1" t="s">
        <v>25819</v>
      </c>
      <c r="F9195" t="s">
        <v>12315</v>
      </c>
      <c r="G9195" s="1" t="s">
        <v>12314</v>
      </c>
      <c r="H9195" t="s">
        <v>16725</v>
      </c>
      <c r="I9195" t="s">
        <v>16726</v>
      </c>
      <c r="J9195" t="s">
        <v>16727</v>
      </c>
      <c r="K9195">
        <v>0</v>
      </c>
      <c r="L9195" t="s">
        <v>5</v>
      </c>
      <c r="M9195">
        <v>0</v>
      </c>
      <c r="N9195">
        <v>999</v>
      </c>
    </row>
    <row r="9196" spans="1:14" s="6" customFormat="1" x14ac:dyDescent="0.2">
      <c r="A9196">
        <v>9191</v>
      </c>
      <c r="B9196">
        <v>2</v>
      </c>
      <c r="C9196" t="s">
        <v>93</v>
      </c>
      <c r="D9196" s="1" t="s">
        <v>12434</v>
      </c>
      <c r="E9196" s="1" t="s">
        <v>25820</v>
      </c>
      <c r="F9196" t="s">
        <v>12315</v>
      </c>
      <c r="G9196" s="1" t="s">
        <v>12314</v>
      </c>
      <c r="H9196" t="s">
        <v>16725</v>
      </c>
      <c r="I9196" t="s">
        <v>16726</v>
      </c>
      <c r="J9196" t="s">
        <v>16727</v>
      </c>
      <c r="K9196">
        <v>0</v>
      </c>
      <c r="L9196" t="s">
        <v>5</v>
      </c>
      <c r="M9196">
        <v>0</v>
      </c>
      <c r="N9196">
        <v>999</v>
      </c>
    </row>
    <row r="9197" spans="1:14" s="6" customFormat="1" x14ac:dyDescent="0.2">
      <c r="A9197">
        <v>9192</v>
      </c>
      <c r="B9197">
        <v>2</v>
      </c>
      <c r="C9197" t="s">
        <v>93</v>
      </c>
      <c r="D9197" s="1" t="s">
        <v>12435</v>
      </c>
      <c r="E9197" s="1" t="s">
        <v>25821</v>
      </c>
      <c r="F9197" t="s">
        <v>12315</v>
      </c>
      <c r="G9197" s="1" t="s">
        <v>12314</v>
      </c>
      <c r="H9197" t="s">
        <v>16725</v>
      </c>
      <c r="I9197" t="s">
        <v>16726</v>
      </c>
      <c r="J9197" t="s">
        <v>16727</v>
      </c>
      <c r="K9197">
        <v>0</v>
      </c>
      <c r="L9197" t="s">
        <v>5</v>
      </c>
      <c r="M9197">
        <v>0</v>
      </c>
      <c r="N9197">
        <v>999</v>
      </c>
    </row>
    <row r="9198" spans="1:14" s="6" customFormat="1" x14ac:dyDescent="0.2">
      <c r="A9198">
        <v>9193</v>
      </c>
      <c r="B9198">
        <v>2</v>
      </c>
      <c r="C9198" t="s">
        <v>93</v>
      </c>
      <c r="D9198" s="1" t="s">
        <v>12436</v>
      </c>
      <c r="E9198" s="1" t="s">
        <v>25822</v>
      </c>
      <c r="F9198" t="s">
        <v>12315</v>
      </c>
      <c r="G9198" s="1" t="s">
        <v>12314</v>
      </c>
      <c r="H9198" t="s">
        <v>16725</v>
      </c>
      <c r="I9198" t="s">
        <v>16726</v>
      </c>
      <c r="J9198" t="s">
        <v>16727</v>
      </c>
      <c r="K9198">
        <v>213</v>
      </c>
      <c r="L9198" t="s">
        <v>16838</v>
      </c>
      <c r="M9198">
        <v>0</v>
      </c>
      <c r="N9198">
        <v>999</v>
      </c>
    </row>
    <row r="9199" spans="1:14" s="6" customFormat="1" x14ac:dyDescent="0.2">
      <c r="A9199">
        <v>9194</v>
      </c>
      <c r="B9199">
        <v>2</v>
      </c>
      <c r="C9199" t="s">
        <v>93</v>
      </c>
      <c r="D9199" s="1" t="s">
        <v>12437</v>
      </c>
      <c r="E9199" s="1" t="s">
        <v>25823</v>
      </c>
      <c r="F9199" t="s">
        <v>12315</v>
      </c>
      <c r="G9199" s="1" t="s">
        <v>12314</v>
      </c>
      <c r="H9199" t="s">
        <v>16725</v>
      </c>
      <c r="I9199" t="s">
        <v>16726</v>
      </c>
      <c r="J9199" t="s">
        <v>16727</v>
      </c>
      <c r="K9199">
        <v>213</v>
      </c>
      <c r="L9199" t="s">
        <v>16838</v>
      </c>
      <c r="M9199">
        <v>0</v>
      </c>
      <c r="N9199">
        <v>999</v>
      </c>
    </row>
    <row r="9200" spans="1:14" s="6" customFormat="1" x14ac:dyDescent="0.2">
      <c r="A9200">
        <v>9195</v>
      </c>
      <c r="B9200">
        <v>18</v>
      </c>
      <c r="C9200" t="s">
        <v>5614</v>
      </c>
      <c r="D9200" s="1" t="s">
        <v>12438</v>
      </c>
      <c r="E9200" s="1" t="s">
        <v>25824</v>
      </c>
      <c r="F9200" t="s">
        <v>12356</v>
      </c>
      <c r="G9200" s="1" t="s">
        <v>12355</v>
      </c>
      <c r="H9200" t="s">
        <v>16725</v>
      </c>
      <c r="I9200" t="s">
        <v>16726</v>
      </c>
      <c r="J9200" t="s">
        <v>16727</v>
      </c>
      <c r="K9200">
        <v>700</v>
      </c>
      <c r="L9200" t="s">
        <v>16805</v>
      </c>
      <c r="M9200">
        <v>0</v>
      </c>
      <c r="N9200">
        <v>999</v>
      </c>
    </row>
    <row r="9201" spans="1:14" s="6" customFormat="1" x14ac:dyDescent="0.2">
      <c r="A9201">
        <v>9196</v>
      </c>
      <c r="B9201">
        <v>18</v>
      </c>
      <c r="C9201" t="s">
        <v>5614</v>
      </c>
      <c r="D9201" s="1" t="s">
        <v>12439</v>
      </c>
      <c r="E9201" s="1" t="s">
        <v>25825</v>
      </c>
      <c r="F9201" t="s">
        <v>12356</v>
      </c>
      <c r="G9201" s="1" t="s">
        <v>12355</v>
      </c>
      <c r="H9201" t="s">
        <v>16725</v>
      </c>
      <c r="I9201" t="s">
        <v>16726</v>
      </c>
      <c r="J9201" t="s">
        <v>16727</v>
      </c>
      <c r="K9201">
        <v>700</v>
      </c>
      <c r="L9201" t="s">
        <v>16805</v>
      </c>
      <c r="M9201">
        <v>0</v>
      </c>
      <c r="N9201">
        <v>999</v>
      </c>
    </row>
    <row r="9202" spans="1:14" s="6" customFormat="1" x14ac:dyDescent="0.2">
      <c r="A9202">
        <v>9197</v>
      </c>
      <c r="B9202">
        <v>18</v>
      </c>
      <c r="C9202" t="s">
        <v>5614</v>
      </c>
      <c r="D9202" s="1" t="s">
        <v>12440</v>
      </c>
      <c r="E9202" s="1" t="s">
        <v>12441</v>
      </c>
      <c r="F9202" t="s">
        <v>12442</v>
      </c>
      <c r="G9202" s="1" t="s">
        <v>12441</v>
      </c>
      <c r="H9202" t="s">
        <v>16725</v>
      </c>
      <c r="I9202" t="s">
        <v>16726</v>
      </c>
      <c r="J9202" t="s">
        <v>16727</v>
      </c>
      <c r="K9202">
        <v>700</v>
      </c>
      <c r="L9202" t="s">
        <v>16805</v>
      </c>
      <c r="M9202">
        <v>0</v>
      </c>
      <c r="N9202">
        <v>999</v>
      </c>
    </row>
    <row r="9203" spans="1:14" s="6" customFormat="1" x14ac:dyDescent="0.2">
      <c r="A9203">
        <v>9198</v>
      </c>
      <c r="B9203">
        <v>18</v>
      </c>
      <c r="C9203" t="s">
        <v>5614</v>
      </c>
      <c r="D9203" s="1" t="s">
        <v>12443</v>
      </c>
      <c r="E9203" s="1" t="s">
        <v>25826</v>
      </c>
      <c r="F9203" t="s">
        <v>12445</v>
      </c>
      <c r="G9203" s="1" t="s">
        <v>12444</v>
      </c>
      <c r="H9203" t="s">
        <v>16725</v>
      </c>
      <c r="I9203" t="s">
        <v>16728</v>
      </c>
      <c r="J9203" t="s">
        <v>16729</v>
      </c>
      <c r="K9203">
        <v>700</v>
      </c>
      <c r="L9203" t="s">
        <v>16805</v>
      </c>
      <c r="M9203">
        <v>0</v>
      </c>
      <c r="N9203">
        <v>120</v>
      </c>
    </row>
    <row r="9204" spans="1:14" s="6" customFormat="1" x14ac:dyDescent="0.2">
      <c r="A9204">
        <v>9199</v>
      </c>
      <c r="B9204">
        <v>18</v>
      </c>
      <c r="C9204" t="s">
        <v>5614</v>
      </c>
      <c r="D9204" s="1" t="s">
        <v>12446</v>
      </c>
      <c r="E9204" s="1" t="s">
        <v>25827</v>
      </c>
      <c r="F9204" t="s">
        <v>12445</v>
      </c>
      <c r="G9204" s="1" t="s">
        <v>12444</v>
      </c>
      <c r="H9204" t="s">
        <v>16725</v>
      </c>
      <c r="I9204" t="s">
        <v>16726</v>
      </c>
      <c r="J9204" t="s">
        <v>16727</v>
      </c>
      <c r="K9204">
        <v>700</v>
      </c>
      <c r="L9204" t="s">
        <v>16805</v>
      </c>
      <c r="M9204">
        <v>0</v>
      </c>
      <c r="N9204">
        <v>999</v>
      </c>
    </row>
    <row r="9205" spans="1:14" s="6" customFormat="1" x14ac:dyDescent="0.2">
      <c r="A9205">
        <v>9200</v>
      </c>
      <c r="B9205">
        <v>20</v>
      </c>
      <c r="C9205" t="s">
        <v>751</v>
      </c>
      <c r="D9205" s="1" t="s">
        <v>12447</v>
      </c>
      <c r="E9205" s="1" t="s">
        <v>25828</v>
      </c>
      <c r="F9205" t="s">
        <v>12414</v>
      </c>
      <c r="G9205" s="1" t="s">
        <v>12413</v>
      </c>
      <c r="H9205" t="s">
        <v>16725</v>
      </c>
      <c r="I9205" t="s">
        <v>16726</v>
      </c>
      <c r="J9205" t="s">
        <v>16727</v>
      </c>
      <c r="K9205">
        <v>501</v>
      </c>
      <c r="L9205" t="s">
        <v>16765</v>
      </c>
      <c r="M9205">
        <v>0</v>
      </c>
      <c r="N9205">
        <v>999</v>
      </c>
    </row>
    <row r="9206" spans="1:14" s="6" customFormat="1" x14ac:dyDescent="0.2">
      <c r="A9206">
        <v>9201</v>
      </c>
      <c r="B9206">
        <v>20</v>
      </c>
      <c r="C9206" t="s">
        <v>751</v>
      </c>
      <c r="D9206" s="1" t="s">
        <v>12448</v>
      </c>
      <c r="E9206" s="1" t="s">
        <v>25829</v>
      </c>
      <c r="F9206" t="s">
        <v>12414</v>
      </c>
      <c r="G9206" s="1" t="s">
        <v>12413</v>
      </c>
      <c r="H9206" t="s">
        <v>16725</v>
      </c>
      <c r="I9206" t="s">
        <v>16761</v>
      </c>
      <c r="J9206" t="s">
        <v>16806</v>
      </c>
      <c r="K9206">
        <v>501</v>
      </c>
      <c r="L9206" t="s">
        <v>16765</v>
      </c>
      <c r="M9206">
        <v>18</v>
      </c>
      <c r="N9206">
        <v>64</v>
      </c>
    </row>
    <row r="9207" spans="1:14" s="6" customFormat="1" x14ac:dyDescent="0.2">
      <c r="A9207">
        <v>9202</v>
      </c>
      <c r="B9207">
        <v>20</v>
      </c>
      <c r="C9207" t="s">
        <v>751</v>
      </c>
      <c r="D9207" s="1" t="s">
        <v>12449</v>
      </c>
      <c r="E9207" s="1" t="s">
        <v>25830</v>
      </c>
      <c r="F9207" t="s">
        <v>12414</v>
      </c>
      <c r="G9207" s="1" t="s">
        <v>12413</v>
      </c>
      <c r="H9207" t="s">
        <v>16725</v>
      </c>
      <c r="I9207" t="s">
        <v>16726</v>
      </c>
      <c r="J9207" t="s">
        <v>16727</v>
      </c>
      <c r="K9207">
        <v>501</v>
      </c>
      <c r="L9207" t="s">
        <v>16765</v>
      </c>
      <c r="M9207">
        <v>0</v>
      </c>
      <c r="N9207">
        <v>999</v>
      </c>
    </row>
    <row r="9208" spans="1:14" s="6" customFormat="1" x14ac:dyDescent="0.2">
      <c r="A9208">
        <v>9203</v>
      </c>
      <c r="B9208">
        <v>20</v>
      </c>
      <c r="C9208" t="s">
        <v>751</v>
      </c>
      <c r="D9208" s="1" t="s">
        <v>12450</v>
      </c>
      <c r="E9208" s="1" t="s">
        <v>25831</v>
      </c>
      <c r="F9208" t="s">
        <v>12414</v>
      </c>
      <c r="G9208" s="1" t="s">
        <v>12413</v>
      </c>
      <c r="H9208" t="s">
        <v>16725</v>
      </c>
      <c r="I9208" t="s">
        <v>16726</v>
      </c>
      <c r="J9208" t="s">
        <v>16727</v>
      </c>
      <c r="K9208">
        <v>501</v>
      </c>
      <c r="L9208" t="s">
        <v>16765</v>
      </c>
      <c r="M9208">
        <v>0</v>
      </c>
      <c r="N9208">
        <v>999</v>
      </c>
    </row>
    <row r="9209" spans="1:14" s="6" customFormat="1" x14ac:dyDescent="0.2">
      <c r="A9209">
        <v>9204</v>
      </c>
      <c r="B9209">
        <v>20</v>
      </c>
      <c r="C9209" t="s">
        <v>751</v>
      </c>
      <c r="D9209" s="1" t="s">
        <v>12451</v>
      </c>
      <c r="E9209" s="1" t="s">
        <v>25832</v>
      </c>
      <c r="F9209" t="s">
        <v>12414</v>
      </c>
      <c r="G9209" s="1" t="s">
        <v>12413</v>
      </c>
      <c r="H9209" t="s">
        <v>16725</v>
      </c>
      <c r="I9209" t="s">
        <v>16726</v>
      </c>
      <c r="J9209" t="s">
        <v>16727</v>
      </c>
      <c r="K9209">
        <v>501</v>
      </c>
      <c r="L9209" t="s">
        <v>16765</v>
      </c>
      <c r="M9209">
        <v>0</v>
      </c>
      <c r="N9209">
        <v>999</v>
      </c>
    </row>
    <row r="9210" spans="1:14" s="6" customFormat="1" x14ac:dyDescent="0.2">
      <c r="A9210">
        <v>9205</v>
      </c>
      <c r="B9210">
        <v>7</v>
      </c>
      <c r="C9210" t="s">
        <v>10855</v>
      </c>
      <c r="D9210" s="1" t="s">
        <v>12452</v>
      </c>
      <c r="E9210" s="1" t="s">
        <v>25833</v>
      </c>
      <c r="F9210" t="s">
        <v>12405</v>
      </c>
      <c r="G9210" s="1" t="s">
        <v>12404</v>
      </c>
      <c r="H9210" t="s">
        <v>16725</v>
      </c>
      <c r="I9210" t="s">
        <v>16726</v>
      </c>
      <c r="J9210" t="s">
        <v>16727</v>
      </c>
      <c r="K9210">
        <v>614</v>
      </c>
      <c r="L9210" t="s">
        <v>16830</v>
      </c>
      <c r="M9210">
        <v>0</v>
      </c>
      <c r="N9210">
        <v>999</v>
      </c>
    </row>
    <row r="9211" spans="1:14" s="6" customFormat="1" x14ac:dyDescent="0.2">
      <c r="A9211">
        <v>9206</v>
      </c>
      <c r="B9211">
        <v>7</v>
      </c>
      <c r="C9211" t="s">
        <v>10855</v>
      </c>
      <c r="D9211" s="1" t="s">
        <v>12453</v>
      </c>
      <c r="E9211" s="1" t="s">
        <v>25834</v>
      </c>
      <c r="F9211" t="s">
        <v>12405</v>
      </c>
      <c r="G9211" s="1" t="s">
        <v>12404</v>
      </c>
      <c r="H9211" t="s">
        <v>16725</v>
      </c>
      <c r="I9211" t="s">
        <v>16726</v>
      </c>
      <c r="J9211" t="s">
        <v>16727</v>
      </c>
      <c r="K9211">
        <v>614</v>
      </c>
      <c r="L9211" t="s">
        <v>16830</v>
      </c>
      <c r="M9211">
        <v>0</v>
      </c>
      <c r="N9211">
        <v>999</v>
      </c>
    </row>
    <row r="9212" spans="1:14" s="6" customFormat="1" x14ac:dyDescent="0.2">
      <c r="A9212">
        <v>9207</v>
      </c>
      <c r="B9212">
        <v>7</v>
      </c>
      <c r="C9212" t="s">
        <v>10855</v>
      </c>
      <c r="D9212" s="1" t="s">
        <v>12454</v>
      </c>
      <c r="E9212" s="1" t="s">
        <v>25835</v>
      </c>
      <c r="F9212" t="s">
        <v>12405</v>
      </c>
      <c r="G9212" s="1" t="s">
        <v>12404</v>
      </c>
      <c r="H9212" t="s">
        <v>16725</v>
      </c>
      <c r="I9212" t="s">
        <v>16726</v>
      </c>
      <c r="J9212" t="s">
        <v>16727</v>
      </c>
      <c r="K9212">
        <v>614</v>
      </c>
      <c r="L9212" t="s">
        <v>16830</v>
      </c>
      <c r="M9212">
        <v>0</v>
      </c>
      <c r="N9212">
        <v>999</v>
      </c>
    </row>
    <row r="9213" spans="1:14" s="6" customFormat="1" x14ac:dyDescent="0.2">
      <c r="A9213">
        <v>9208</v>
      </c>
      <c r="B9213">
        <v>7</v>
      </c>
      <c r="C9213" t="s">
        <v>10855</v>
      </c>
      <c r="D9213" s="1" t="s">
        <v>12455</v>
      </c>
      <c r="E9213" s="1" t="s">
        <v>25836</v>
      </c>
      <c r="F9213" t="s">
        <v>12457</v>
      </c>
      <c r="G9213" s="1" t="s">
        <v>12456</v>
      </c>
      <c r="H9213" t="s">
        <v>16725</v>
      </c>
      <c r="I9213" t="s">
        <v>16726</v>
      </c>
      <c r="J9213" t="s">
        <v>16727</v>
      </c>
      <c r="K9213">
        <v>614</v>
      </c>
      <c r="L9213">
        <v>0</v>
      </c>
      <c r="M9213">
        <v>0</v>
      </c>
      <c r="N9213">
        <v>999</v>
      </c>
    </row>
    <row r="9214" spans="1:14" s="6" customFormat="1" x14ac:dyDescent="0.2">
      <c r="A9214">
        <v>9209</v>
      </c>
      <c r="B9214">
        <v>7</v>
      </c>
      <c r="C9214" t="s">
        <v>10855</v>
      </c>
      <c r="D9214" s="1" t="s">
        <v>12458</v>
      </c>
      <c r="E9214" s="1" t="s">
        <v>25837</v>
      </c>
      <c r="F9214" t="s">
        <v>12457</v>
      </c>
      <c r="G9214" s="1" t="s">
        <v>12456</v>
      </c>
      <c r="H9214" t="s">
        <v>16725</v>
      </c>
      <c r="I9214" t="s">
        <v>16726</v>
      </c>
      <c r="J9214" t="s">
        <v>16727</v>
      </c>
      <c r="K9214">
        <v>614</v>
      </c>
      <c r="L9214">
        <v>0</v>
      </c>
      <c r="M9214">
        <v>0</v>
      </c>
      <c r="N9214">
        <v>999</v>
      </c>
    </row>
    <row r="9215" spans="1:14" s="6" customFormat="1" x14ac:dyDescent="0.2">
      <c r="A9215">
        <v>9210</v>
      </c>
      <c r="B9215">
        <v>7</v>
      </c>
      <c r="C9215" t="s">
        <v>10855</v>
      </c>
      <c r="D9215" s="1" t="s">
        <v>12459</v>
      </c>
      <c r="E9215" s="1" t="s">
        <v>25838</v>
      </c>
      <c r="F9215" t="s">
        <v>12457</v>
      </c>
      <c r="G9215" s="1" t="s">
        <v>12456</v>
      </c>
      <c r="H9215" t="s">
        <v>16725</v>
      </c>
      <c r="I9215" t="s">
        <v>16726</v>
      </c>
      <c r="J9215" t="s">
        <v>16727</v>
      </c>
      <c r="K9215">
        <v>614</v>
      </c>
      <c r="L9215">
        <v>0</v>
      </c>
      <c r="M9215">
        <v>0</v>
      </c>
      <c r="N9215">
        <v>999</v>
      </c>
    </row>
    <row r="9216" spans="1:14" s="6" customFormat="1" x14ac:dyDescent="0.2">
      <c r="A9216">
        <v>9211</v>
      </c>
      <c r="B9216">
        <v>15</v>
      </c>
      <c r="C9216" t="s">
        <v>7763</v>
      </c>
      <c r="D9216" s="1" t="s">
        <v>12460</v>
      </c>
      <c r="E9216" s="1" t="s">
        <v>25839</v>
      </c>
      <c r="F9216" t="s">
        <v>12462</v>
      </c>
      <c r="G9216" s="1" t="s">
        <v>12461</v>
      </c>
      <c r="H9216" t="s">
        <v>16733</v>
      </c>
      <c r="I9216" t="s">
        <v>16734</v>
      </c>
      <c r="J9216" t="s">
        <v>16735</v>
      </c>
      <c r="K9216">
        <v>614</v>
      </c>
      <c r="L9216" t="s">
        <v>16816</v>
      </c>
      <c r="M9216">
        <v>10</v>
      </c>
      <c r="N9216">
        <v>54</v>
      </c>
    </row>
    <row r="9217" spans="1:14" s="6" customFormat="1" x14ac:dyDescent="0.2">
      <c r="A9217">
        <v>9212</v>
      </c>
      <c r="B9217">
        <v>15</v>
      </c>
      <c r="C9217" t="s">
        <v>7763</v>
      </c>
      <c r="D9217" s="1" t="s">
        <v>12463</v>
      </c>
      <c r="E9217" s="1" t="s">
        <v>25840</v>
      </c>
      <c r="F9217" t="s">
        <v>12462</v>
      </c>
      <c r="G9217" s="1" t="s">
        <v>12461</v>
      </c>
      <c r="H9217" t="s">
        <v>16733</v>
      </c>
      <c r="I9217" t="s">
        <v>16734</v>
      </c>
      <c r="J9217" t="s">
        <v>16735</v>
      </c>
      <c r="K9217">
        <v>614</v>
      </c>
      <c r="L9217" t="s">
        <v>16816</v>
      </c>
      <c r="M9217">
        <v>10</v>
      </c>
      <c r="N9217">
        <v>54</v>
      </c>
    </row>
    <row r="9218" spans="1:14" s="6" customFormat="1" x14ac:dyDescent="0.2">
      <c r="A9218">
        <v>9213</v>
      </c>
      <c r="B9218">
        <v>15</v>
      </c>
      <c r="C9218" t="s">
        <v>7763</v>
      </c>
      <c r="D9218" s="1" t="s">
        <v>12464</v>
      </c>
      <c r="E9218" s="1" t="s">
        <v>25841</v>
      </c>
      <c r="F9218" t="s">
        <v>12462</v>
      </c>
      <c r="G9218" s="1" t="s">
        <v>12461</v>
      </c>
      <c r="H9218" t="s">
        <v>16733</v>
      </c>
      <c r="I9218" t="s">
        <v>16734</v>
      </c>
      <c r="J9218" t="s">
        <v>16735</v>
      </c>
      <c r="K9218">
        <v>614</v>
      </c>
      <c r="L9218" t="s">
        <v>16816</v>
      </c>
      <c r="M9218">
        <v>10</v>
      </c>
      <c r="N9218">
        <v>54</v>
      </c>
    </row>
    <row r="9219" spans="1:14" s="6" customFormat="1" x14ac:dyDescent="0.2">
      <c r="A9219">
        <v>9214</v>
      </c>
      <c r="B9219">
        <v>15</v>
      </c>
      <c r="C9219" t="s">
        <v>7763</v>
      </c>
      <c r="D9219" s="1" t="s">
        <v>12465</v>
      </c>
      <c r="E9219" s="1" t="s">
        <v>25842</v>
      </c>
      <c r="F9219" t="s">
        <v>12462</v>
      </c>
      <c r="G9219" s="1" t="s">
        <v>12461</v>
      </c>
      <c r="H9219" t="s">
        <v>16733</v>
      </c>
      <c r="I9219" t="s">
        <v>16734</v>
      </c>
      <c r="J9219" t="s">
        <v>16735</v>
      </c>
      <c r="K9219">
        <v>614</v>
      </c>
      <c r="L9219" t="s">
        <v>16816</v>
      </c>
      <c r="M9219">
        <v>10</v>
      </c>
      <c r="N9219">
        <v>54</v>
      </c>
    </row>
    <row r="9220" spans="1:14" s="6" customFormat="1" x14ac:dyDescent="0.2">
      <c r="A9220">
        <v>9215</v>
      </c>
      <c r="B9220">
        <v>15</v>
      </c>
      <c r="C9220" t="s">
        <v>7763</v>
      </c>
      <c r="D9220" s="1" t="s">
        <v>12466</v>
      </c>
      <c r="E9220" s="1" t="s">
        <v>25843</v>
      </c>
      <c r="F9220" t="s">
        <v>12468</v>
      </c>
      <c r="G9220" s="1" t="s">
        <v>12467</v>
      </c>
      <c r="H9220" t="s">
        <v>16733</v>
      </c>
      <c r="I9220" t="s">
        <v>16734</v>
      </c>
      <c r="J9220" t="s">
        <v>16735</v>
      </c>
      <c r="K9220">
        <v>614</v>
      </c>
      <c r="L9220" t="s">
        <v>16816</v>
      </c>
      <c r="M9220">
        <v>10</v>
      </c>
      <c r="N9220">
        <v>54</v>
      </c>
    </row>
    <row r="9221" spans="1:14" s="6" customFormat="1" x14ac:dyDescent="0.2">
      <c r="A9221">
        <v>9216</v>
      </c>
      <c r="B9221">
        <v>15</v>
      </c>
      <c r="C9221" t="s">
        <v>7763</v>
      </c>
      <c r="D9221" s="1" t="s">
        <v>12469</v>
      </c>
      <c r="E9221" s="1" t="s">
        <v>25844</v>
      </c>
      <c r="F9221" t="s">
        <v>12468</v>
      </c>
      <c r="G9221" s="1" t="s">
        <v>12467</v>
      </c>
      <c r="H9221" t="s">
        <v>16733</v>
      </c>
      <c r="I9221" t="s">
        <v>16734</v>
      </c>
      <c r="J9221" t="s">
        <v>16735</v>
      </c>
      <c r="K9221">
        <v>614</v>
      </c>
      <c r="L9221" t="s">
        <v>16816</v>
      </c>
      <c r="M9221">
        <v>10</v>
      </c>
      <c r="N9221">
        <v>54</v>
      </c>
    </row>
    <row r="9222" spans="1:14" s="6" customFormat="1" x14ac:dyDescent="0.2">
      <c r="A9222">
        <v>9217</v>
      </c>
      <c r="B9222">
        <v>15</v>
      </c>
      <c r="C9222" t="s">
        <v>7763</v>
      </c>
      <c r="D9222" s="1" t="s">
        <v>12470</v>
      </c>
      <c r="E9222" s="1" t="s">
        <v>25845</v>
      </c>
      <c r="F9222" t="s">
        <v>12468</v>
      </c>
      <c r="G9222" s="1" t="s">
        <v>12467</v>
      </c>
      <c r="H9222" t="s">
        <v>16733</v>
      </c>
      <c r="I9222" t="s">
        <v>16734</v>
      </c>
      <c r="J9222" t="s">
        <v>16735</v>
      </c>
      <c r="K9222">
        <v>614</v>
      </c>
      <c r="L9222" t="s">
        <v>16816</v>
      </c>
      <c r="M9222">
        <v>10</v>
      </c>
      <c r="N9222">
        <v>54</v>
      </c>
    </row>
    <row r="9223" spans="1:14" s="6" customFormat="1" x14ac:dyDescent="0.2">
      <c r="A9223">
        <v>9218</v>
      </c>
      <c r="B9223">
        <v>15</v>
      </c>
      <c r="C9223" t="s">
        <v>7763</v>
      </c>
      <c r="D9223" s="1" t="s">
        <v>12471</v>
      </c>
      <c r="E9223" s="1" t="s">
        <v>25846</v>
      </c>
      <c r="F9223" t="s">
        <v>12468</v>
      </c>
      <c r="G9223" s="1" t="s">
        <v>12467</v>
      </c>
      <c r="H9223" t="s">
        <v>16733</v>
      </c>
      <c r="I9223" t="s">
        <v>16734</v>
      </c>
      <c r="J9223" t="s">
        <v>16735</v>
      </c>
      <c r="K9223">
        <v>614</v>
      </c>
      <c r="L9223" t="s">
        <v>16816</v>
      </c>
      <c r="M9223">
        <v>10</v>
      </c>
      <c r="N9223">
        <v>54</v>
      </c>
    </row>
    <row r="9224" spans="1:14" s="6" customFormat="1" x14ac:dyDescent="0.2">
      <c r="A9224">
        <v>9219</v>
      </c>
      <c r="B9224">
        <v>15</v>
      </c>
      <c r="C9224" t="s">
        <v>7763</v>
      </c>
      <c r="D9224" s="1" t="s">
        <v>12472</v>
      </c>
      <c r="E9224" s="1" t="s">
        <v>25847</v>
      </c>
      <c r="F9224" t="s">
        <v>12468</v>
      </c>
      <c r="G9224" s="1" t="s">
        <v>12467</v>
      </c>
      <c r="H9224" t="s">
        <v>16733</v>
      </c>
      <c r="I9224" t="s">
        <v>16734</v>
      </c>
      <c r="J9224" t="s">
        <v>16735</v>
      </c>
      <c r="K9224">
        <v>614</v>
      </c>
      <c r="L9224" t="s">
        <v>16816</v>
      </c>
      <c r="M9224">
        <v>10</v>
      </c>
      <c r="N9224">
        <v>54</v>
      </c>
    </row>
    <row r="9225" spans="1:14" s="6" customFormat="1" x14ac:dyDescent="0.2">
      <c r="A9225">
        <v>9220</v>
      </c>
      <c r="B9225">
        <v>15</v>
      </c>
      <c r="C9225" t="s">
        <v>7763</v>
      </c>
      <c r="D9225" s="1" t="s">
        <v>12473</v>
      </c>
      <c r="E9225" s="1" t="s">
        <v>25848</v>
      </c>
      <c r="F9225" t="s">
        <v>12468</v>
      </c>
      <c r="G9225" s="1" t="s">
        <v>12467</v>
      </c>
      <c r="H9225" t="s">
        <v>16733</v>
      </c>
      <c r="I9225" t="s">
        <v>16734</v>
      </c>
      <c r="J9225" t="s">
        <v>16735</v>
      </c>
      <c r="K9225">
        <v>614</v>
      </c>
      <c r="L9225" t="s">
        <v>16816</v>
      </c>
      <c r="M9225">
        <v>10</v>
      </c>
      <c r="N9225">
        <v>54</v>
      </c>
    </row>
    <row r="9226" spans="1:14" s="6" customFormat="1" x14ac:dyDescent="0.2">
      <c r="A9226">
        <v>9221</v>
      </c>
      <c r="B9226">
        <v>15</v>
      </c>
      <c r="C9226" t="s">
        <v>7763</v>
      </c>
      <c r="D9226" s="1" t="s">
        <v>12474</v>
      </c>
      <c r="E9226" s="1" t="s">
        <v>25849</v>
      </c>
      <c r="F9226" t="s">
        <v>12476</v>
      </c>
      <c r="G9226" s="1" t="s">
        <v>12475</v>
      </c>
      <c r="H9226" t="s">
        <v>16733</v>
      </c>
      <c r="I9226" t="s">
        <v>16734</v>
      </c>
      <c r="J9226" t="s">
        <v>16735</v>
      </c>
      <c r="K9226">
        <v>614</v>
      </c>
      <c r="L9226" t="s">
        <v>16816</v>
      </c>
      <c r="M9226">
        <v>10</v>
      </c>
      <c r="N9226">
        <v>54</v>
      </c>
    </row>
    <row r="9227" spans="1:14" s="6" customFormat="1" x14ac:dyDescent="0.2">
      <c r="A9227">
        <v>9222</v>
      </c>
      <c r="B9227">
        <v>15</v>
      </c>
      <c r="C9227" t="s">
        <v>7763</v>
      </c>
      <c r="D9227" s="1" t="s">
        <v>12477</v>
      </c>
      <c r="E9227" s="1" t="s">
        <v>25850</v>
      </c>
      <c r="F9227" t="s">
        <v>12476</v>
      </c>
      <c r="G9227" s="1" t="s">
        <v>12475</v>
      </c>
      <c r="H9227" t="s">
        <v>16733</v>
      </c>
      <c r="I9227" t="s">
        <v>16734</v>
      </c>
      <c r="J9227" t="s">
        <v>16735</v>
      </c>
      <c r="K9227">
        <v>614</v>
      </c>
      <c r="L9227" t="s">
        <v>16816</v>
      </c>
      <c r="M9227">
        <v>10</v>
      </c>
      <c r="N9227">
        <v>54</v>
      </c>
    </row>
    <row r="9228" spans="1:14" s="6" customFormat="1" x14ac:dyDescent="0.2">
      <c r="A9228">
        <v>9223</v>
      </c>
      <c r="B9228">
        <v>15</v>
      </c>
      <c r="C9228" t="s">
        <v>7763</v>
      </c>
      <c r="D9228" s="1" t="s">
        <v>12478</v>
      </c>
      <c r="E9228" s="1" t="s">
        <v>25851</v>
      </c>
      <c r="F9228" t="s">
        <v>12476</v>
      </c>
      <c r="G9228" s="1" t="s">
        <v>12475</v>
      </c>
      <c r="H9228" t="s">
        <v>16733</v>
      </c>
      <c r="I9228" t="s">
        <v>16734</v>
      </c>
      <c r="J9228" t="s">
        <v>16735</v>
      </c>
      <c r="K9228">
        <v>614</v>
      </c>
      <c r="L9228" t="s">
        <v>16816</v>
      </c>
      <c r="M9228">
        <v>10</v>
      </c>
      <c r="N9228">
        <v>54</v>
      </c>
    </row>
    <row r="9229" spans="1:14" s="6" customFormat="1" x14ac:dyDescent="0.2">
      <c r="A9229">
        <v>9224</v>
      </c>
      <c r="B9229">
        <v>15</v>
      </c>
      <c r="C9229" t="s">
        <v>7763</v>
      </c>
      <c r="D9229" s="1" t="s">
        <v>12479</v>
      </c>
      <c r="E9229" s="1" t="s">
        <v>25852</v>
      </c>
      <c r="F9229" t="s">
        <v>12476</v>
      </c>
      <c r="G9229" s="1" t="s">
        <v>12475</v>
      </c>
      <c r="H9229" t="s">
        <v>16733</v>
      </c>
      <c r="I9229" t="s">
        <v>16734</v>
      </c>
      <c r="J9229" t="s">
        <v>16735</v>
      </c>
      <c r="K9229">
        <v>614</v>
      </c>
      <c r="L9229" t="s">
        <v>16816</v>
      </c>
      <c r="M9229">
        <v>10</v>
      </c>
      <c r="N9229">
        <v>54</v>
      </c>
    </row>
    <row r="9230" spans="1:14" s="6" customFormat="1" x14ac:dyDescent="0.2">
      <c r="A9230">
        <v>9225</v>
      </c>
      <c r="B9230">
        <v>20</v>
      </c>
      <c r="C9230" t="s">
        <v>751</v>
      </c>
      <c r="D9230" s="1" t="s">
        <v>12480</v>
      </c>
      <c r="E9230" s="1" t="s">
        <v>25853</v>
      </c>
      <c r="F9230" t="s">
        <v>12399</v>
      </c>
      <c r="G9230" s="1" t="s">
        <v>12398</v>
      </c>
      <c r="H9230" t="s">
        <v>16725</v>
      </c>
      <c r="I9230" t="s">
        <v>16726</v>
      </c>
      <c r="J9230" t="s">
        <v>16727</v>
      </c>
      <c r="K9230">
        <v>514</v>
      </c>
      <c r="L9230" t="s">
        <v>16784</v>
      </c>
      <c r="M9230">
        <v>0</v>
      </c>
      <c r="N9230">
        <v>999</v>
      </c>
    </row>
    <row r="9231" spans="1:14" s="6" customFormat="1" x14ac:dyDescent="0.2">
      <c r="A9231">
        <v>9226</v>
      </c>
      <c r="B9231">
        <v>20</v>
      </c>
      <c r="C9231" t="s">
        <v>751</v>
      </c>
      <c r="D9231" s="1" t="s">
        <v>12481</v>
      </c>
      <c r="E9231" s="1" t="s">
        <v>25854</v>
      </c>
      <c r="F9231" t="s">
        <v>12399</v>
      </c>
      <c r="G9231" s="1" t="s">
        <v>12398</v>
      </c>
      <c r="H9231" t="s">
        <v>16725</v>
      </c>
      <c r="I9231" t="s">
        <v>16726</v>
      </c>
      <c r="J9231" t="s">
        <v>16727</v>
      </c>
      <c r="K9231">
        <v>514</v>
      </c>
      <c r="L9231" t="s">
        <v>16784</v>
      </c>
      <c r="M9231">
        <v>0</v>
      </c>
      <c r="N9231">
        <v>999</v>
      </c>
    </row>
    <row r="9232" spans="1:14" s="6" customFormat="1" x14ac:dyDescent="0.2">
      <c r="A9232">
        <v>9227</v>
      </c>
      <c r="B9232">
        <v>20</v>
      </c>
      <c r="C9232" t="s">
        <v>751</v>
      </c>
      <c r="D9232" s="1" t="s">
        <v>12482</v>
      </c>
      <c r="E9232" s="1" t="s">
        <v>25855</v>
      </c>
      <c r="F9232" t="s">
        <v>12399</v>
      </c>
      <c r="G9232" s="1" t="s">
        <v>12398</v>
      </c>
      <c r="H9232" t="s">
        <v>16725</v>
      </c>
      <c r="I9232" t="s">
        <v>16726</v>
      </c>
      <c r="J9232" t="s">
        <v>16727</v>
      </c>
      <c r="K9232">
        <v>514</v>
      </c>
      <c r="L9232" t="s">
        <v>16784</v>
      </c>
      <c r="M9232">
        <v>0</v>
      </c>
      <c r="N9232">
        <v>999</v>
      </c>
    </row>
    <row r="9233" spans="1:14" s="6" customFormat="1" x14ac:dyDescent="0.2">
      <c r="A9233">
        <v>9228</v>
      </c>
      <c r="B9233">
        <v>20</v>
      </c>
      <c r="C9233" t="s">
        <v>751</v>
      </c>
      <c r="D9233" s="1" t="s">
        <v>12483</v>
      </c>
      <c r="E9233" s="1" t="s">
        <v>25856</v>
      </c>
      <c r="F9233" t="s">
        <v>12399</v>
      </c>
      <c r="G9233" s="1" t="s">
        <v>12398</v>
      </c>
      <c r="H9233" t="s">
        <v>16725</v>
      </c>
      <c r="I9233" t="s">
        <v>16726</v>
      </c>
      <c r="J9233" t="s">
        <v>16727</v>
      </c>
      <c r="K9233">
        <v>514</v>
      </c>
      <c r="L9233" t="s">
        <v>16784</v>
      </c>
      <c r="M9233">
        <v>0</v>
      </c>
      <c r="N9233">
        <v>999</v>
      </c>
    </row>
    <row r="9234" spans="1:14" s="6" customFormat="1" x14ac:dyDescent="0.2">
      <c r="A9234">
        <v>9229</v>
      </c>
      <c r="B9234">
        <v>20</v>
      </c>
      <c r="C9234" t="s">
        <v>751</v>
      </c>
      <c r="D9234" s="1" t="s">
        <v>12484</v>
      </c>
      <c r="E9234" s="1" t="s">
        <v>25857</v>
      </c>
      <c r="F9234" t="s">
        <v>12399</v>
      </c>
      <c r="G9234" s="1" t="s">
        <v>12398</v>
      </c>
      <c r="H9234" t="s">
        <v>16725</v>
      </c>
      <c r="I9234" t="s">
        <v>16726</v>
      </c>
      <c r="J9234" t="s">
        <v>16727</v>
      </c>
      <c r="K9234">
        <v>514</v>
      </c>
      <c r="L9234" t="s">
        <v>16784</v>
      </c>
      <c r="M9234">
        <v>0</v>
      </c>
      <c r="N9234">
        <v>999</v>
      </c>
    </row>
    <row r="9235" spans="1:14" s="6" customFormat="1" x14ac:dyDescent="0.2">
      <c r="A9235">
        <v>9230</v>
      </c>
      <c r="B9235">
        <v>19</v>
      </c>
      <c r="C9235" t="s">
        <v>509</v>
      </c>
      <c r="D9235" s="1" t="s">
        <v>12485</v>
      </c>
      <c r="E9235" s="1" t="s">
        <v>25858</v>
      </c>
      <c r="F9235" t="s">
        <v>12205</v>
      </c>
      <c r="G9235" s="1" t="s">
        <v>12204</v>
      </c>
      <c r="H9235" t="s">
        <v>16725</v>
      </c>
      <c r="I9235" t="s">
        <v>16726</v>
      </c>
      <c r="J9235" t="s">
        <v>16727</v>
      </c>
      <c r="K9235">
        <v>0</v>
      </c>
      <c r="L9235">
        <v>0</v>
      </c>
      <c r="M9235">
        <v>0</v>
      </c>
      <c r="N9235">
        <v>999</v>
      </c>
    </row>
    <row r="9236" spans="1:14" s="6" customFormat="1" x14ac:dyDescent="0.2">
      <c r="A9236">
        <v>9231</v>
      </c>
      <c r="B9236">
        <v>19</v>
      </c>
      <c r="C9236" t="s">
        <v>509</v>
      </c>
      <c r="D9236" s="1" t="s">
        <v>12486</v>
      </c>
      <c r="E9236" s="1" t="s">
        <v>25859</v>
      </c>
      <c r="F9236" t="s">
        <v>12205</v>
      </c>
      <c r="G9236" s="1" t="s">
        <v>12204</v>
      </c>
      <c r="H9236" t="s">
        <v>16725</v>
      </c>
      <c r="I9236" t="s">
        <v>16726</v>
      </c>
      <c r="J9236" t="s">
        <v>16727</v>
      </c>
      <c r="K9236">
        <v>0</v>
      </c>
      <c r="L9236">
        <v>0</v>
      </c>
      <c r="M9236">
        <v>0</v>
      </c>
      <c r="N9236">
        <v>999</v>
      </c>
    </row>
    <row r="9237" spans="1:14" s="6" customFormat="1" x14ac:dyDescent="0.2">
      <c r="A9237">
        <v>9232</v>
      </c>
      <c r="B9237">
        <v>19</v>
      </c>
      <c r="C9237" t="s">
        <v>509</v>
      </c>
      <c r="D9237" s="1" t="s">
        <v>12487</v>
      </c>
      <c r="E9237" s="1" t="s">
        <v>25860</v>
      </c>
      <c r="F9237" t="s">
        <v>12205</v>
      </c>
      <c r="G9237" s="1" t="s">
        <v>12204</v>
      </c>
      <c r="H9237" t="s">
        <v>16725</v>
      </c>
      <c r="I9237" t="s">
        <v>16726</v>
      </c>
      <c r="J9237" t="s">
        <v>16727</v>
      </c>
      <c r="K9237">
        <v>0</v>
      </c>
      <c r="L9237">
        <v>0</v>
      </c>
      <c r="M9237">
        <v>0</v>
      </c>
      <c r="N9237">
        <v>999</v>
      </c>
    </row>
    <row r="9238" spans="1:14" s="6" customFormat="1" x14ac:dyDescent="0.2">
      <c r="A9238">
        <v>9233</v>
      </c>
      <c r="B9238">
        <v>19</v>
      </c>
      <c r="C9238" t="s">
        <v>509</v>
      </c>
      <c r="D9238" s="1" t="s">
        <v>12488</v>
      </c>
      <c r="E9238" s="1" t="s">
        <v>25861</v>
      </c>
      <c r="F9238" t="s">
        <v>12205</v>
      </c>
      <c r="G9238" s="1" t="s">
        <v>12204</v>
      </c>
      <c r="H9238" t="s">
        <v>16725</v>
      </c>
      <c r="I9238" t="s">
        <v>16726</v>
      </c>
      <c r="J9238" t="s">
        <v>16727</v>
      </c>
      <c r="K9238">
        <v>0</v>
      </c>
      <c r="L9238">
        <v>0</v>
      </c>
      <c r="M9238">
        <v>0</v>
      </c>
      <c r="N9238">
        <v>999</v>
      </c>
    </row>
    <row r="9239" spans="1:14" s="6" customFormat="1" x14ac:dyDescent="0.2">
      <c r="A9239">
        <v>9234</v>
      </c>
      <c r="B9239">
        <v>19</v>
      </c>
      <c r="C9239" t="s">
        <v>509</v>
      </c>
      <c r="D9239" s="1" t="s">
        <v>12489</v>
      </c>
      <c r="E9239" s="1" t="s">
        <v>25862</v>
      </c>
      <c r="F9239" t="s">
        <v>12205</v>
      </c>
      <c r="G9239" s="1" t="s">
        <v>12204</v>
      </c>
      <c r="H9239" t="s">
        <v>16725</v>
      </c>
      <c r="I9239" t="s">
        <v>16726</v>
      </c>
      <c r="J9239" t="s">
        <v>16727</v>
      </c>
      <c r="K9239">
        <v>0</v>
      </c>
      <c r="L9239">
        <v>0</v>
      </c>
      <c r="M9239">
        <v>0</v>
      </c>
      <c r="N9239">
        <v>999</v>
      </c>
    </row>
    <row r="9240" spans="1:14" s="6" customFormat="1" x14ac:dyDescent="0.2">
      <c r="A9240">
        <v>9235</v>
      </c>
      <c r="B9240">
        <v>15</v>
      </c>
      <c r="C9240" t="s">
        <v>7763</v>
      </c>
      <c r="D9240" s="1" t="s">
        <v>12490</v>
      </c>
      <c r="E9240" s="1" t="s">
        <v>25863</v>
      </c>
      <c r="F9240" t="s">
        <v>12476</v>
      </c>
      <c r="G9240" s="1" t="s">
        <v>12475</v>
      </c>
      <c r="H9240" t="s">
        <v>16733</v>
      </c>
      <c r="I9240" t="s">
        <v>16734</v>
      </c>
      <c r="J9240" t="s">
        <v>16735</v>
      </c>
      <c r="K9240">
        <v>614</v>
      </c>
      <c r="L9240" t="s">
        <v>16816</v>
      </c>
      <c r="M9240">
        <v>10</v>
      </c>
      <c r="N9240">
        <v>54</v>
      </c>
    </row>
    <row r="9241" spans="1:14" s="6" customFormat="1" x14ac:dyDescent="0.2">
      <c r="A9241">
        <v>9236</v>
      </c>
      <c r="B9241">
        <v>15</v>
      </c>
      <c r="C9241" t="s">
        <v>7763</v>
      </c>
      <c r="D9241" s="1" t="s">
        <v>12491</v>
      </c>
      <c r="E9241" s="1" t="s">
        <v>25864</v>
      </c>
      <c r="F9241" t="s">
        <v>12493</v>
      </c>
      <c r="G9241" s="1" t="s">
        <v>12492</v>
      </c>
      <c r="H9241" t="s">
        <v>16733</v>
      </c>
      <c r="I9241" t="s">
        <v>16734</v>
      </c>
      <c r="J9241" t="s">
        <v>16735</v>
      </c>
      <c r="K9241">
        <v>614</v>
      </c>
      <c r="L9241" t="s">
        <v>16816</v>
      </c>
      <c r="M9241">
        <v>10</v>
      </c>
      <c r="N9241">
        <v>54</v>
      </c>
    </row>
    <row r="9242" spans="1:14" s="6" customFormat="1" x14ac:dyDescent="0.2">
      <c r="A9242">
        <v>9237</v>
      </c>
      <c r="B9242">
        <v>15</v>
      </c>
      <c r="C9242" t="s">
        <v>7763</v>
      </c>
      <c r="D9242" s="1" t="s">
        <v>12494</v>
      </c>
      <c r="E9242" s="1" t="s">
        <v>25865</v>
      </c>
      <c r="F9242" t="s">
        <v>12493</v>
      </c>
      <c r="G9242" s="1" t="s">
        <v>12492</v>
      </c>
      <c r="H9242" t="s">
        <v>16733</v>
      </c>
      <c r="I9242" t="s">
        <v>16734</v>
      </c>
      <c r="J9242" t="s">
        <v>16735</v>
      </c>
      <c r="K9242">
        <v>614</v>
      </c>
      <c r="L9242" t="s">
        <v>16816</v>
      </c>
      <c r="M9242">
        <v>10</v>
      </c>
      <c r="N9242">
        <v>54</v>
      </c>
    </row>
    <row r="9243" spans="1:14" s="6" customFormat="1" x14ac:dyDescent="0.2">
      <c r="A9243">
        <v>9238</v>
      </c>
      <c r="B9243">
        <v>15</v>
      </c>
      <c r="C9243" t="s">
        <v>7763</v>
      </c>
      <c r="D9243" s="1" t="s">
        <v>12495</v>
      </c>
      <c r="E9243" s="1" t="s">
        <v>25866</v>
      </c>
      <c r="F9243" t="s">
        <v>12493</v>
      </c>
      <c r="G9243" s="1" t="s">
        <v>12492</v>
      </c>
      <c r="H9243" t="s">
        <v>16733</v>
      </c>
      <c r="I9243" t="s">
        <v>16734</v>
      </c>
      <c r="J9243" t="s">
        <v>16735</v>
      </c>
      <c r="K9243">
        <v>614</v>
      </c>
      <c r="L9243" t="s">
        <v>16816</v>
      </c>
      <c r="M9243">
        <v>10</v>
      </c>
      <c r="N9243">
        <v>54</v>
      </c>
    </row>
    <row r="9244" spans="1:14" s="6" customFormat="1" x14ac:dyDescent="0.2">
      <c r="A9244">
        <v>9239</v>
      </c>
      <c r="B9244">
        <v>15</v>
      </c>
      <c r="C9244" t="s">
        <v>7763</v>
      </c>
      <c r="D9244" s="1" t="s">
        <v>12496</v>
      </c>
      <c r="E9244" s="1" t="s">
        <v>25867</v>
      </c>
      <c r="F9244" t="s">
        <v>12493</v>
      </c>
      <c r="G9244" s="1" t="s">
        <v>12492</v>
      </c>
      <c r="H9244" t="s">
        <v>16733</v>
      </c>
      <c r="I9244" t="s">
        <v>16734</v>
      </c>
      <c r="J9244" t="s">
        <v>16735</v>
      </c>
      <c r="K9244">
        <v>614</v>
      </c>
      <c r="L9244" t="s">
        <v>16816</v>
      </c>
      <c r="M9244">
        <v>10</v>
      </c>
      <c r="N9244">
        <v>54</v>
      </c>
    </row>
    <row r="9245" spans="1:14" s="6" customFormat="1" x14ac:dyDescent="0.2">
      <c r="A9245">
        <v>9240</v>
      </c>
      <c r="B9245">
        <v>15</v>
      </c>
      <c r="C9245" t="s">
        <v>7763</v>
      </c>
      <c r="D9245" s="1" t="s">
        <v>12497</v>
      </c>
      <c r="E9245" s="1" t="s">
        <v>25868</v>
      </c>
      <c r="F9245" t="s">
        <v>12493</v>
      </c>
      <c r="G9245" s="1" t="s">
        <v>12492</v>
      </c>
      <c r="H9245" t="s">
        <v>16733</v>
      </c>
      <c r="I9245" t="s">
        <v>16734</v>
      </c>
      <c r="J9245" t="s">
        <v>16735</v>
      </c>
      <c r="K9245">
        <v>614</v>
      </c>
      <c r="L9245" t="s">
        <v>16816</v>
      </c>
      <c r="M9245">
        <v>10</v>
      </c>
      <c r="N9245">
        <v>54</v>
      </c>
    </row>
    <row r="9246" spans="1:14" s="6" customFormat="1" x14ac:dyDescent="0.2">
      <c r="A9246">
        <v>9241</v>
      </c>
      <c r="B9246">
        <v>15</v>
      </c>
      <c r="C9246" t="s">
        <v>7763</v>
      </c>
      <c r="D9246" s="1" t="s">
        <v>12498</v>
      </c>
      <c r="E9246" s="1" t="s">
        <v>25869</v>
      </c>
      <c r="F9246" t="s">
        <v>12493</v>
      </c>
      <c r="G9246" s="1" t="s">
        <v>12492</v>
      </c>
      <c r="H9246" t="s">
        <v>16733</v>
      </c>
      <c r="I9246" t="s">
        <v>16734</v>
      </c>
      <c r="J9246" t="s">
        <v>16735</v>
      </c>
      <c r="K9246">
        <v>614</v>
      </c>
      <c r="L9246" t="s">
        <v>16816</v>
      </c>
      <c r="M9246">
        <v>10</v>
      </c>
      <c r="N9246">
        <v>54</v>
      </c>
    </row>
    <row r="9247" spans="1:14" s="6" customFormat="1" x14ac:dyDescent="0.2">
      <c r="A9247">
        <v>9242</v>
      </c>
      <c r="B9247">
        <v>20</v>
      </c>
      <c r="C9247" t="s">
        <v>751</v>
      </c>
      <c r="D9247" s="1" t="s">
        <v>12499</v>
      </c>
      <c r="E9247" s="1" t="s">
        <v>25870</v>
      </c>
      <c r="F9247" t="s">
        <v>12387</v>
      </c>
      <c r="G9247" s="1" t="s">
        <v>12386</v>
      </c>
      <c r="H9247" t="s">
        <v>16725</v>
      </c>
      <c r="I9247" t="s">
        <v>16726</v>
      </c>
      <c r="J9247" t="s">
        <v>16727</v>
      </c>
      <c r="K9247">
        <v>510</v>
      </c>
      <c r="L9247" t="s">
        <v>16776</v>
      </c>
      <c r="M9247">
        <v>0</v>
      </c>
      <c r="N9247">
        <v>999</v>
      </c>
    </row>
    <row r="9248" spans="1:14" s="6" customFormat="1" x14ac:dyDescent="0.2">
      <c r="A9248">
        <v>9243</v>
      </c>
      <c r="B9248">
        <v>20</v>
      </c>
      <c r="C9248" t="s">
        <v>751</v>
      </c>
      <c r="D9248" s="1" t="s">
        <v>12500</v>
      </c>
      <c r="E9248" s="1" t="s">
        <v>25871</v>
      </c>
      <c r="F9248" t="s">
        <v>12502</v>
      </c>
      <c r="G9248" s="1" t="s">
        <v>12501</v>
      </c>
      <c r="H9248" t="s">
        <v>16725</v>
      </c>
      <c r="I9248" t="s">
        <v>16726</v>
      </c>
      <c r="J9248" t="s">
        <v>16727</v>
      </c>
      <c r="K9248">
        <v>510</v>
      </c>
      <c r="L9248" t="s">
        <v>16776</v>
      </c>
      <c r="M9248">
        <v>0</v>
      </c>
      <c r="N9248">
        <v>999</v>
      </c>
    </row>
    <row r="9249" spans="1:14" s="6" customFormat="1" x14ac:dyDescent="0.2">
      <c r="A9249">
        <v>9244</v>
      </c>
      <c r="B9249">
        <v>20</v>
      </c>
      <c r="C9249" t="s">
        <v>751</v>
      </c>
      <c r="D9249" s="1" t="s">
        <v>12503</v>
      </c>
      <c r="E9249" s="1" t="s">
        <v>25872</v>
      </c>
      <c r="F9249" t="s">
        <v>12502</v>
      </c>
      <c r="G9249" s="1" t="s">
        <v>12501</v>
      </c>
      <c r="H9249" t="s">
        <v>16725</v>
      </c>
      <c r="I9249" t="s">
        <v>16726</v>
      </c>
      <c r="J9249" t="s">
        <v>16727</v>
      </c>
      <c r="K9249">
        <v>510</v>
      </c>
      <c r="L9249" t="s">
        <v>16776</v>
      </c>
      <c r="M9249">
        <v>0</v>
      </c>
      <c r="N9249">
        <v>999</v>
      </c>
    </row>
    <row r="9250" spans="1:14" s="6" customFormat="1" x14ac:dyDescent="0.2">
      <c r="A9250">
        <v>9245</v>
      </c>
      <c r="B9250">
        <v>20</v>
      </c>
      <c r="C9250" t="s">
        <v>751</v>
      </c>
      <c r="D9250" s="1" t="s">
        <v>12504</v>
      </c>
      <c r="E9250" s="1" t="s">
        <v>25873</v>
      </c>
      <c r="F9250" t="s">
        <v>12502</v>
      </c>
      <c r="G9250" s="1" t="s">
        <v>12501</v>
      </c>
      <c r="H9250" t="s">
        <v>16725</v>
      </c>
      <c r="I9250" t="s">
        <v>16726</v>
      </c>
      <c r="J9250" t="s">
        <v>16727</v>
      </c>
      <c r="K9250">
        <v>510</v>
      </c>
      <c r="L9250" t="s">
        <v>16776</v>
      </c>
      <c r="M9250">
        <v>0</v>
      </c>
      <c r="N9250">
        <v>999</v>
      </c>
    </row>
    <row r="9251" spans="1:14" s="6" customFormat="1" x14ac:dyDescent="0.2">
      <c r="A9251">
        <v>9246</v>
      </c>
      <c r="B9251">
        <v>20</v>
      </c>
      <c r="C9251" t="s">
        <v>751</v>
      </c>
      <c r="D9251" s="1" t="s">
        <v>12505</v>
      </c>
      <c r="E9251" s="1" t="s">
        <v>25874</v>
      </c>
      <c r="F9251" t="s">
        <v>12502</v>
      </c>
      <c r="G9251" s="1" t="s">
        <v>12501</v>
      </c>
      <c r="H9251" t="s">
        <v>16725</v>
      </c>
      <c r="I9251" t="s">
        <v>16726</v>
      </c>
      <c r="J9251" t="s">
        <v>16727</v>
      </c>
      <c r="K9251">
        <v>510</v>
      </c>
      <c r="L9251" t="s">
        <v>16776</v>
      </c>
      <c r="M9251">
        <v>0</v>
      </c>
      <c r="N9251">
        <v>999</v>
      </c>
    </row>
    <row r="9252" spans="1:14" s="6" customFormat="1" x14ac:dyDescent="0.2">
      <c r="A9252">
        <v>9247</v>
      </c>
      <c r="B9252">
        <v>20</v>
      </c>
      <c r="C9252" t="s">
        <v>751</v>
      </c>
      <c r="D9252" s="1" t="s">
        <v>12506</v>
      </c>
      <c r="E9252" s="1" t="s">
        <v>25875</v>
      </c>
      <c r="F9252" t="s">
        <v>12502</v>
      </c>
      <c r="G9252" s="1" t="s">
        <v>12501</v>
      </c>
      <c r="H9252" t="s">
        <v>16725</v>
      </c>
      <c r="I9252" t="s">
        <v>16726</v>
      </c>
      <c r="J9252" t="s">
        <v>16727</v>
      </c>
      <c r="K9252">
        <v>510</v>
      </c>
      <c r="L9252" t="s">
        <v>16776</v>
      </c>
      <c r="M9252">
        <v>0</v>
      </c>
      <c r="N9252">
        <v>999</v>
      </c>
    </row>
    <row r="9253" spans="1:14" s="6" customFormat="1" x14ac:dyDescent="0.2">
      <c r="A9253">
        <v>9248</v>
      </c>
      <c r="B9253">
        <v>20</v>
      </c>
      <c r="C9253" t="s">
        <v>751</v>
      </c>
      <c r="D9253" s="1" t="s">
        <v>12507</v>
      </c>
      <c r="E9253" s="1" t="s">
        <v>25876</v>
      </c>
      <c r="F9253" t="s">
        <v>12502</v>
      </c>
      <c r="G9253" s="1" t="s">
        <v>12501</v>
      </c>
      <c r="H9253" t="s">
        <v>16725</v>
      </c>
      <c r="I9253" t="s">
        <v>16726</v>
      </c>
      <c r="J9253" t="s">
        <v>16727</v>
      </c>
      <c r="K9253">
        <v>510</v>
      </c>
      <c r="L9253" t="s">
        <v>16776</v>
      </c>
      <c r="M9253">
        <v>0</v>
      </c>
      <c r="N9253">
        <v>999</v>
      </c>
    </row>
    <row r="9254" spans="1:14" s="6" customFormat="1" x14ac:dyDescent="0.2">
      <c r="A9254">
        <v>9249</v>
      </c>
      <c r="B9254">
        <v>19</v>
      </c>
      <c r="C9254" t="s">
        <v>509</v>
      </c>
      <c r="D9254" s="1" t="s">
        <v>12508</v>
      </c>
      <c r="E9254" s="1" t="s">
        <v>12509</v>
      </c>
      <c r="F9254" t="s">
        <v>12510</v>
      </c>
      <c r="G9254" s="1" t="s">
        <v>12509</v>
      </c>
      <c r="H9254" t="s">
        <v>16725</v>
      </c>
      <c r="I9254" t="s">
        <v>16726</v>
      </c>
      <c r="J9254" t="s">
        <v>16727</v>
      </c>
      <c r="K9254">
        <v>0</v>
      </c>
      <c r="L9254">
        <v>0</v>
      </c>
      <c r="M9254">
        <v>0</v>
      </c>
      <c r="N9254">
        <v>999</v>
      </c>
    </row>
    <row r="9255" spans="1:14" s="6" customFormat="1" x14ac:dyDescent="0.2">
      <c r="A9255">
        <v>9250</v>
      </c>
      <c r="B9255">
        <v>19</v>
      </c>
      <c r="C9255" t="s">
        <v>509</v>
      </c>
      <c r="D9255" s="1" t="s">
        <v>12511</v>
      </c>
      <c r="E9255" s="1" t="s">
        <v>25877</v>
      </c>
      <c r="F9255" t="s">
        <v>12513</v>
      </c>
      <c r="G9255" s="1" t="s">
        <v>12512</v>
      </c>
      <c r="H9255" t="s">
        <v>16725</v>
      </c>
      <c r="I9255" t="s">
        <v>16726</v>
      </c>
      <c r="J9255" t="s">
        <v>16727</v>
      </c>
      <c r="K9255">
        <v>0</v>
      </c>
      <c r="L9255">
        <v>0</v>
      </c>
      <c r="M9255">
        <v>0</v>
      </c>
      <c r="N9255">
        <v>999</v>
      </c>
    </row>
    <row r="9256" spans="1:14" s="6" customFormat="1" x14ac:dyDescent="0.2">
      <c r="A9256">
        <v>9251</v>
      </c>
      <c r="B9256">
        <v>19</v>
      </c>
      <c r="C9256" t="s">
        <v>509</v>
      </c>
      <c r="D9256" s="1" t="s">
        <v>12514</v>
      </c>
      <c r="E9256" s="1" t="s">
        <v>25878</v>
      </c>
      <c r="F9256" t="s">
        <v>12513</v>
      </c>
      <c r="G9256" s="1" t="s">
        <v>12512</v>
      </c>
      <c r="H9256" t="s">
        <v>16725</v>
      </c>
      <c r="I9256" t="s">
        <v>16726</v>
      </c>
      <c r="J9256" t="s">
        <v>16727</v>
      </c>
      <c r="K9256">
        <v>0</v>
      </c>
      <c r="L9256">
        <v>0</v>
      </c>
      <c r="M9256">
        <v>0</v>
      </c>
      <c r="N9256">
        <v>999</v>
      </c>
    </row>
    <row r="9257" spans="1:14" s="6" customFormat="1" x14ac:dyDescent="0.2">
      <c r="A9257">
        <v>9252</v>
      </c>
      <c r="B9257">
        <v>19</v>
      </c>
      <c r="C9257" t="s">
        <v>509</v>
      </c>
      <c r="D9257" s="1" t="s">
        <v>12515</v>
      </c>
      <c r="E9257" s="1" t="s">
        <v>25879</v>
      </c>
      <c r="F9257" t="s">
        <v>12513</v>
      </c>
      <c r="G9257" s="1" t="s">
        <v>12512</v>
      </c>
      <c r="H9257" t="s">
        <v>16725</v>
      </c>
      <c r="I9257" t="s">
        <v>16726</v>
      </c>
      <c r="J9257" t="s">
        <v>16727</v>
      </c>
      <c r="K9257">
        <v>0</v>
      </c>
      <c r="L9257">
        <v>0</v>
      </c>
      <c r="M9257">
        <v>0</v>
      </c>
      <c r="N9257">
        <v>999</v>
      </c>
    </row>
    <row r="9258" spans="1:14" s="6" customFormat="1" x14ac:dyDescent="0.2">
      <c r="A9258">
        <v>9253</v>
      </c>
      <c r="B9258">
        <v>19</v>
      </c>
      <c r="C9258" t="s">
        <v>509</v>
      </c>
      <c r="D9258" s="1" t="s">
        <v>12516</v>
      </c>
      <c r="E9258" s="1" t="s">
        <v>25880</v>
      </c>
      <c r="F9258" t="s">
        <v>12513</v>
      </c>
      <c r="G9258" s="1" t="s">
        <v>12512</v>
      </c>
      <c r="H9258" t="s">
        <v>16725</v>
      </c>
      <c r="I9258" t="s">
        <v>16726</v>
      </c>
      <c r="J9258" t="s">
        <v>16727</v>
      </c>
      <c r="K9258">
        <v>0</v>
      </c>
      <c r="L9258">
        <v>0</v>
      </c>
      <c r="M9258">
        <v>0</v>
      </c>
      <c r="N9258">
        <v>999</v>
      </c>
    </row>
    <row r="9259" spans="1:14" s="6" customFormat="1" x14ac:dyDescent="0.2">
      <c r="A9259">
        <v>9254</v>
      </c>
      <c r="B9259">
        <v>19</v>
      </c>
      <c r="C9259" t="s">
        <v>509</v>
      </c>
      <c r="D9259" s="1" t="s">
        <v>12517</v>
      </c>
      <c r="E9259" s="1" t="s">
        <v>25881</v>
      </c>
      <c r="F9259" t="s">
        <v>12513</v>
      </c>
      <c r="G9259" s="1" t="s">
        <v>12512</v>
      </c>
      <c r="H9259" t="s">
        <v>16725</v>
      </c>
      <c r="I9259" t="s">
        <v>16726</v>
      </c>
      <c r="J9259" t="s">
        <v>16727</v>
      </c>
      <c r="K9259">
        <v>0</v>
      </c>
      <c r="L9259">
        <v>0</v>
      </c>
      <c r="M9259">
        <v>0</v>
      </c>
      <c r="N9259">
        <v>999</v>
      </c>
    </row>
    <row r="9260" spans="1:14" s="6" customFormat="1" x14ac:dyDescent="0.2">
      <c r="A9260">
        <v>9255</v>
      </c>
      <c r="B9260">
        <v>2</v>
      </c>
      <c r="C9260" t="s">
        <v>93</v>
      </c>
      <c r="D9260" s="1" t="s">
        <v>12518</v>
      </c>
      <c r="E9260" s="1" t="s">
        <v>25882</v>
      </c>
      <c r="F9260" t="s">
        <v>12520</v>
      </c>
      <c r="G9260" s="1" t="s">
        <v>12519</v>
      </c>
      <c r="H9260" t="s">
        <v>16725</v>
      </c>
      <c r="I9260" t="s">
        <v>16726</v>
      </c>
      <c r="J9260" t="s">
        <v>16727</v>
      </c>
      <c r="K9260">
        <v>213</v>
      </c>
      <c r="L9260" t="s">
        <v>16838</v>
      </c>
      <c r="M9260">
        <v>0</v>
      </c>
      <c r="N9260">
        <v>999</v>
      </c>
    </row>
    <row r="9261" spans="1:14" s="6" customFormat="1" x14ac:dyDescent="0.2">
      <c r="A9261">
        <v>9256</v>
      </c>
      <c r="B9261">
        <v>2</v>
      </c>
      <c r="C9261" t="s">
        <v>93</v>
      </c>
      <c r="D9261" s="1" t="s">
        <v>12521</v>
      </c>
      <c r="E9261" s="1" t="s">
        <v>25883</v>
      </c>
      <c r="F9261" t="s">
        <v>12520</v>
      </c>
      <c r="G9261" s="1" t="s">
        <v>12519</v>
      </c>
      <c r="H9261" t="s">
        <v>16725</v>
      </c>
      <c r="I9261" t="s">
        <v>16726</v>
      </c>
      <c r="J9261" t="s">
        <v>16727</v>
      </c>
      <c r="K9261">
        <v>213</v>
      </c>
      <c r="L9261" t="s">
        <v>16838</v>
      </c>
      <c r="M9261">
        <v>0</v>
      </c>
      <c r="N9261">
        <v>999</v>
      </c>
    </row>
    <row r="9262" spans="1:14" s="6" customFormat="1" x14ac:dyDescent="0.2">
      <c r="A9262">
        <v>9257</v>
      </c>
      <c r="B9262">
        <v>2</v>
      </c>
      <c r="C9262" t="s">
        <v>93</v>
      </c>
      <c r="D9262" s="1" t="s">
        <v>12522</v>
      </c>
      <c r="E9262" s="1" t="s">
        <v>25884</v>
      </c>
      <c r="F9262" t="s">
        <v>12520</v>
      </c>
      <c r="G9262" s="1" t="s">
        <v>12519</v>
      </c>
      <c r="H9262" t="s">
        <v>16725</v>
      </c>
      <c r="I9262" t="s">
        <v>16726</v>
      </c>
      <c r="J9262" t="s">
        <v>16727</v>
      </c>
      <c r="K9262">
        <v>213</v>
      </c>
      <c r="L9262" t="s">
        <v>16838</v>
      </c>
      <c r="M9262">
        <v>0</v>
      </c>
      <c r="N9262">
        <v>999</v>
      </c>
    </row>
    <row r="9263" spans="1:14" s="6" customFormat="1" x14ac:dyDescent="0.2">
      <c r="A9263">
        <v>9258</v>
      </c>
      <c r="B9263">
        <v>2</v>
      </c>
      <c r="C9263" t="s">
        <v>93</v>
      </c>
      <c r="D9263" s="1" t="s">
        <v>12523</v>
      </c>
      <c r="E9263" s="1" t="s">
        <v>25885</v>
      </c>
      <c r="F9263" t="s">
        <v>12520</v>
      </c>
      <c r="G9263" s="1" t="s">
        <v>12519</v>
      </c>
      <c r="H9263" t="s">
        <v>16725</v>
      </c>
      <c r="I9263" t="s">
        <v>16726</v>
      </c>
      <c r="J9263" t="s">
        <v>16727</v>
      </c>
      <c r="K9263">
        <v>213</v>
      </c>
      <c r="L9263" t="s">
        <v>16838</v>
      </c>
      <c r="M9263">
        <v>0</v>
      </c>
      <c r="N9263">
        <v>999</v>
      </c>
    </row>
    <row r="9264" spans="1:14" s="6" customFormat="1" x14ac:dyDescent="0.2">
      <c r="A9264">
        <v>9259</v>
      </c>
      <c r="B9264">
        <v>2</v>
      </c>
      <c r="C9264" t="s">
        <v>93</v>
      </c>
      <c r="D9264" s="1" t="s">
        <v>12524</v>
      </c>
      <c r="E9264" s="1" t="s">
        <v>25886</v>
      </c>
      <c r="F9264" t="s">
        <v>12520</v>
      </c>
      <c r="G9264" s="1" t="s">
        <v>12519</v>
      </c>
      <c r="H9264" t="s">
        <v>16725</v>
      </c>
      <c r="I9264" t="s">
        <v>16726</v>
      </c>
      <c r="J9264" t="s">
        <v>16727</v>
      </c>
      <c r="K9264">
        <v>213</v>
      </c>
      <c r="L9264" t="s">
        <v>16838</v>
      </c>
      <c r="M9264">
        <v>0</v>
      </c>
      <c r="N9264">
        <v>999</v>
      </c>
    </row>
    <row r="9265" spans="1:14" s="6" customFormat="1" x14ac:dyDescent="0.2">
      <c r="A9265">
        <v>9260</v>
      </c>
      <c r="B9265">
        <v>2</v>
      </c>
      <c r="C9265" t="s">
        <v>93</v>
      </c>
      <c r="D9265" s="1" t="s">
        <v>12525</v>
      </c>
      <c r="E9265" s="1" t="s">
        <v>25887</v>
      </c>
      <c r="F9265" t="s">
        <v>12520</v>
      </c>
      <c r="G9265" s="1" t="s">
        <v>12519</v>
      </c>
      <c r="H9265" t="s">
        <v>16725</v>
      </c>
      <c r="I9265" t="s">
        <v>16726</v>
      </c>
      <c r="J9265" t="s">
        <v>16727</v>
      </c>
      <c r="K9265">
        <v>213</v>
      </c>
      <c r="L9265" t="s">
        <v>16838</v>
      </c>
      <c r="M9265">
        <v>0</v>
      </c>
      <c r="N9265">
        <v>999</v>
      </c>
    </row>
    <row r="9266" spans="1:14" s="6" customFormat="1" x14ac:dyDescent="0.2">
      <c r="A9266">
        <v>9261</v>
      </c>
      <c r="B9266">
        <v>2</v>
      </c>
      <c r="C9266" t="s">
        <v>93</v>
      </c>
      <c r="D9266" s="1" t="s">
        <v>12526</v>
      </c>
      <c r="E9266" s="1" t="s">
        <v>25888</v>
      </c>
      <c r="F9266" t="s">
        <v>12520</v>
      </c>
      <c r="G9266" s="1" t="s">
        <v>12519</v>
      </c>
      <c r="H9266" t="s">
        <v>16725</v>
      </c>
      <c r="I9266" t="s">
        <v>16726</v>
      </c>
      <c r="J9266" t="s">
        <v>16727</v>
      </c>
      <c r="K9266">
        <v>213</v>
      </c>
      <c r="L9266" t="s">
        <v>16838</v>
      </c>
      <c r="M9266">
        <v>0</v>
      </c>
      <c r="N9266">
        <v>999</v>
      </c>
    </row>
    <row r="9267" spans="1:14" s="6" customFormat="1" x14ac:dyDescent="0.2">
      <c r="A9267">
        <v>9262</v>
      </c>
      <c r="B9267">
        <v>2</v>
      </c>
      <c r="C9267" t="s">
        <v>93</v>
      </c>
      <c r="D9267" s="1" t="s">
        <v>12527</v>
      </c>
      <c r="E9267" s="1" t="s">
        <v>25889</v>
      </c>
      <c r="F9267" t="s">
        <v>12529</v>
      </c>
      <c r="G9267" s="1" t="s">
        <v>12528</v>
      </c>
      <c r="H9267" t="s">
        <v>16725</v>
      </c>
      <c r="I9267" t="s">
        <v>16726</v>
      </c>
      <c r="J9267" t="s">
        <v>16727</v>
      </c>
      <c r="K9267">
        <v>213</v>
      </c>
      <c r="L9267" t="s">
        <v>16838</v>
      </c>
      <c r="M9267">
        <v>0</v>
      </c>
      <c r="N9267">
        <v>999</v>
      </c>
    </row>
    <row r="9268" spans="1:14" s="6" customFormat="1" x14ac:dyDescent="0.2">
      <c r="A9268">
        <v>9263</v>
      </c>
      <c r="B9268">
        <v>18</v>
      </c>
      <c r="C9268" t="s">
        <v>5614</v>
      </c>
      <c r="D9268" s="1" t="s">
        <v>12530</v>
      </c>
      <c r="E9268" s="1" t="s">
        <v>25890</v>
      </c>
      <c r="F9268" t="s">
        <v>12445</v>
      </c>
      <c r="G9268" s="1" t="s">
        <v>12444</v>
      </c>
      <c r="H9268" t="s">
        <v>16725</v>
      </c>
      <c r="I9268" t="s">
        <v>16726</v>
      </c>
      <c r="J9268" t="s">
        <v>16727</v>
      </c>
      <c r="K9268">
        <v>700</v>
      </c>
      <c r="L9268" t="s">
        <v>16805</v>
      </c>
      <c r="M9268">
        <v>0</v>
      </c>
      <c r="N9268">
        <v>999</v>
      </c>
    </row>
    <row r="9269" spans="1:14" s="6" customFormat="1" x14ac:dyDescent="0.2">
      <c r="A9269">
        <v>9264</v>
      </c>
      <c r="B9269">
        <v>18</v>
      </c>
      <c r="C9269" t="s">
        <v>5614</v>
      </c>
      <c r="D9269" s="1" t="s">
        <v>12531</v>
      </c>
      <c r="E9269" s="1" t="s">
        <v>25891</v>
      </c>
      <c r="F9269" t="s">
        <v>12445</v>
      </c>
      <c r="G9269" s="1" t="s">
        <v>12444</v>
      </c>
      <c r="H9269" t="s">
        <v>16725</v>
      </c>
      <c r="I9269" t="s">
        <v>16726</v>
      </c>
      <c r="J9269" t="s">
        <v>16727</v>
      </c>
      <c r="K9269">
        <v>700</v>
      </c>
      <c r="L9269" t="s">
        <v>16805</v>
      </c>
      <c r="M9269">
        <v>0</v>
      </c>
      <c r="N9269">
        <v>999</v>
      </c>
    </row>
    <row r="9270" spans="1:14" s="6" customFormat="1" x14ac:dyDescent="0.2">
      <c r="A9270">
        <v>9265</v>
      </c>
      <c r="B9270">
        <v>18</v>
      </c>
      <c r="C9270" t="s">
        <v>5614</v>
      </c>
      <c r="D9270" s="1" t="s">
        <v>12532</v>
      </c>
      <c r="E9270" s="1" t="s">
        <v>25892</v>
      </c>
      <c r="F9270" t="s">
        <v>12445</v>
      </c>
      <c r="G9270" s="1" t="s">
        <v>12444</v>
      </c>
      <c r="H9270" t="s">
        <v>16725</v>
      </c>
      <c r="I9270" t="s">
        <v>16726</v>
      </c>
      <c r="J9270" t="s">
        <v>16727</v>
      </c>
      <c r="K9270">
        <v>700</v>
      </c>
      <c r="L9270" t="s">
        <v>16805</v>
      </c>
      <c r="M9270">
        <v>0</v>
      </c>
      <c r="N9270">
        <v>999</v>
      </c>
    </row>
    <row r="9271" spans="1:14" s="6" customFormat="1" x14ac:dyDescent="0.2">
      <c r="A9271">
        <v>9266</v>
      </c>
      <c r="B9271">
        <v>18</v>
      </c>
      <c r="C9271" t="s">
        <v>5614</v>
      </c>
      <c r="D9271" s="1" t="s">
        <v>12533</v>
      </c>
      <c r="E9271" s="1" t="s">
        <v>25893</v>
      </c>
      <c r="F9271" t="s">
        <v>12535</v>
      </c>
      <c r="G9271" s="1" t="s">
        <v>12534</v>
      </c>
      <c r="H9271" t="s">
        <v>16725</v>
      </c>
      <c r="I9271" t="s">
        <v>16726</v>
      </c>
      <c r="J9271" t="s">
        <v>16727</v>
      </c>
      <c r="K9271">
        <v>700</v>
      </c>
      <c r="L9271" t="s">
        <v>16805</v>
      </c>
      <c r="M9271">
        <v>0</v>
      </c>
      <c r="N9271">
        <v>999</v>
      </c>
    </row>
    <row r="9272" spans="1:14" s="6" customFormat="1" x14ac:dyDescent="0.2">
      <c r="A9272">
        <v>9267</v>
      </c>
      <c r="B9272">
        <v>18</v>
      </c>
      <c r="C9272" t="s">
        <v>5614</v>
      </c>
      <c r="D9272" s="1" t="s">
        <v>12536</v>
      </c>
      <c r="E9272" s="1" t="s">
        <v>25894</v>
      </c>
      <c r="F9272" t="s">
        <v>12535</v>
      </c>
      <c r="G9272" s="1" t="s">
        <v>12534</v>
      </c>
      <c r="H9272" t="s">
        <v>16725</v>
      </c>
      <c r="I9272" t="s">
        <v>16726</v>
      </c>
      <c r="J9272" t="s">
        <v>16727</v>
      </c>
      <c r="K9272">
        <v>700</v>
      </c>
      <c r="L9272" t="s">
        <v>16805</v>
      </c>
      <c r="M9272">
        <v>0</v>
      </c>
      <c r="N9272">
        <v>999</v>
      </c>
    </row>
    <row r="9273" spans="1:14" s="6" customFormat="1" x14ac:dyDescent="0.2">
      <c r="A9273">
        <v>9268</v>
      </c>
      <c r="B9273">
        <v>21</v>
      </c>
      <c r="C9273" t="s">
        <v>4208</v>
      </c>
      <c r="D9273" s="1" t="s">
        <v>12537</v>
      </c>
      <c r="E9273" s="1" t="s">
        <v>25895</v>
      </c>
      <c r="F9273" t="s">
        <v>12539</v>
      </c>
      <c r="G9273" s="1" t="s">
        <v>12538</v>
      </c>
      <c r="H9273" t="s">
        <v>16725</v>
      </c>
      <c r="I9273" t="s">
        <v>16726</v>
      </c>
      <c r="J9273" t="s">
        <v>16727</v>
      </c>
      <c r="K9273">
        <v>0</v>
      </c>
      <c r="L9273">
        <v>0</v>
      </c>
      <c r="M9273">
        <v>0</v>
      </c>
      <c r="N9273">
        <v>999</v>
      </c>
    </row>
    <row r="9274" spans="1:14" s="6" customFormat="1" x14ac:dyDescent="0.2">
      <c r="A9274">
        <v>9269</v>
      </c>
      <c r="B9274">
        <v>21</v>
      </c>
      <c r="C9274" t="s">
        <v>4208</v>
      </c>
      <c r="D9274" s="1" t="s">
        <v>12540</v>
      </c>
      <c r="E9274" s="1" t="s">
        <v>25896</v>
      </c>
      <c r="F9274" t="s">
        <v>12539</v>
      </c>
      <c r="G9274" s="1" t="s">
        <v>12538</v>
      </c>
      <c r="H9274" t="s">
        <v>16725</v>
      </c>
      <c r="I9274" t="s">
        <v>16726</v>
      </c>
      <c r="J9274" t="s">
        <v>16727</v>
      </c>
      <c r="K9274">
        <v>0</v>
      </c>
      <c r="L9274">
        <v>0</v>
      </c>
      <c r="M9274">
        <v>0</v>
      </c>
      <c r="N9274">
        <v>999</v>
      </c>
    </row>
    <row r="9275" spans="1:14" s="6" customFormat="1" x14ac:dyDescent="0.2">
      <c r="A9275">
        <v>9270</v>
      </c>
      <c r="B9275">
        <v>21</v>
      </c>
      <c r="C9275" t="s">
        <v>4208</v>
      </c>
      <c r="D9275" s="1" t="s">
        <v>12541</v>
      </c>
      <c r="E9275" s="1" t="s">
        <v>25897</v>
      </c>
      <c r="F9275" t="s">
        <v>12539</v>
      </c>
      <c r="G9275" s="1" t="s">
        <v>12538</v>
      </c>
      <c r="H9275" t="s">
        <v>16725</v>
      </c>
      <c r="I9275" t="s">
        <v>16726</v>
      </c>
      <c r="J9275" t="s">
        <v>16727</v>
      </c>
      <c r="K9275">
        <v>0</v>
      </c>
      <c r="L9275">
        <v>0</v>
      </c>
      <c r="M9275">
        <v>0</v>
      </c>
      <c r="N9275">
        <v>999</v>
      </c>
    </row>
    <row r="9276" spans="1:14" s="6" customFormat="1" x14ac:dyDescent="0.2">
      <c r="A9276">
        <v>9271</v>
      </c>
      <c r="B9276">
        <v>21</v>
      </c>
      <c r="C9276" t="s">
        <v>4208</v>
      </c>
      <c r="D9276" s="1" t="s">
        <v>12542</v>
      </c>
      <c r="E9276" s="1" t="s">
        <v>25898</v>
      </c>
      <c r="F9276" t="s">
        <v>12539</v>
      </c>
      <c r="G9276" s="1" t="s">
        <v>12538</v>
      </c>
      <c r="H9276" t="s">
        <v>16725</v>
      </c>
      <c r="I9276" t="s">
        <v>16726</v>
      </c>
      <c r="J9276" t="s">
        <v>16727</v>
      </c>
      <c r="K9276">
        <v>0</v>
      </c>
      <c r="L9276">
        <v>0</v>
      </c>
      <c r="M9276">
        <v>0</v>
      </c>
      <c r="N9276">
        <v>999</v>
      </c>
    </row>
    <row r="9277" spans="1:14" s="6" customFormat="1" x14ac:dyDescent="0.2">
      <c r="A9277">
        <v>9272</v>
      </c>
      <c r="B9277">
        <v>21</v>
      </c>
      <c r="C9277" t="s">
        <v>4208</v>
      </c>
      <c r="D9277" s="1" t="s">
        <v>12543</v>
      </c>
      <c r="E9277" s="1" t="s">
        <v>25899</v>
      </c>
      <c r="F9277" t="s">
        <v>12539</v>
      </c>
      <c r="G9277" s="1" t="s">
        <v>12538</v>
      </c>
      <c r="H9277" t="s">
        <v>16725</v>
      </c>
      <c r="I9277" t="s">
        <v>16726</v>
      </c>
      <c r="J9277" t="s">
        <v>16727</v>
      </c>
      <c r="K9277">
        <v>0</v>
      </c>
      <c r="L9277">
        <v>0</v>
      </c>
      <c r="M9277">
        <v>0</v>
      </c>
      <c r="N9277">
        <v>999</v>
      </c>
    </row>
    <row r="9278" spans="1:14" s="6" customFormat="1" x14ac:dyDescent="0.2">
      <c r="A9278">
        <v>9273</v>
      </c>
      <c r="B9278">
        <v>20</v>
      </c>
      <c r="C9278" t="s">
        <v>751</v>
      </c>
      <c r="D9278" s="1" t="s">
        <v>12544</v>
      </c>
      <c r="E9278" s="1" t="s">
        <v>25900</v>
      </c>
      <c r="F9278" t="s">
        <v>12502</v>
      </c>
      <c r="G9278" s="1" t="s">
        <v>12501</v>
      </c>
      <c r="H9278" t="s">
        <v>16725</v>
      </c>
      <c r="I9278" t="s">
        <v>16726</v>
      </c>
      <c r="J9278" t="s">
        <v>16727</v>
      </c>
      <c r="K9278">
        <v>510</v>
      </c>
      <c r="L9278" t="s">
        <v>16776</v>
      </c>
      <c r="M9278">
        <v>0</v>
      </c>
      <c r="N9278">
        <v>999</v>
      </c>
    </row>
    <row r="9279" spans="1:14" s="6" customFormat="1" x14ac:dyDescent="0.2">
      <c r="A9279">
        <v>9274</v>
      </c>
      <c r="B9279">
        <v>20</v>
      </c>
      <c r="C9279" t="s">
        <v>751</v>
      </c>
      <c r="D9279" s="1" t="s">
        <v>12545</v>
      </c>
      <c r="E9279" s="1" t="s">
        <v>25901</v>
      </c>
      <c r="F9279" t="s">
        <v>12502</v>
      </c>
      <c r="G9279" s="1" t="s">
        <v>12501</v>
      </c>
      <c r="H9279" t="s">
        <v>16725</v>
      </c>
      <c r="I9279" t="s">
        <v>16726</v>
      </c>
      <c r="J9279" t="s">
        <v>16727</v>
      </c>
      <c r="K9279">
        <v>510</v>
      </c>
      <c r="L9279" t="s">
        <v>16776</v>
      </c>
      <c r="M9279">
        <v>0</v>
      </c>
      <c r="N9279">
        <v>999</v>
      </c>
    </row>
    <row r="9280" spans="1:14" s="6" customFormat="1" x14ac:dyDescent="0.2">
      <c r="A9280">
        <v>9275</v>
      </c>
      <c r="B9280">
        <v>20</v>
      </c>
      <c r="C9280" t="s">
        <v>751</v>
      </c>
      <c r="D9280" s="1" t="s">
        <v>12546</v>
      </c>
      <c r="E9280" s="1" t="s">
        <v>25902</v>
      </c>
      <c r="F9280" t="s">
        <v>12502</v>
      </c>
      <c r="G9280" s="1" t="s">
        <v>12501</v>
      </c>
      <c r="H9280" t="s">
        <v>16725</v>
      </c>
      <c r="I9280" t="s">
        <v>16726</v>
      </c>
      <c r="J9280" t="s">
        <v>16727</v>
      </c>
      <c r="K9280">
        <v>510</v>
      </c>
      <c r="L9280" t="s">
        <v>16776</v>
      </c>
      <c r="M9280">
        <v>0</v>
      </c>
      <c r="N9280">
        <v>999</v>
      </c>
    </row>
    <row r="9281" spans="1:14" s="6" customFormat="1" x14ac:dyDescent="0.2">
      <c r="A9281">
        <v>9276</v>
      </c>
      <c r="B9281">
        <v>20</v>
      </c>
      <c r="C9281" t="s">
        <v>751</v>
      </c>
      <c r="D9281" s="1" t="s">
        <v>12547</v>
      </c>
      <c r="E9281" s="1" t="s">
        <v>25903</v>
      </c>
      <c r="F9281" t="s">
        <v>12502</v>
      </c>
      <c r="G9281" s="1" t="s">
        <v>12501</v>
      </c>
      <c r="H9281" t="s">
        <v>16725</v>
      </c>
      <c r="I9281" t="s">
        <v>16726</v>
      </c>
      <c r="J9281" t="s">
        <v>16727</v>
      </c>
      <c r="K9281">
        <v>510</v>
      </c>
      <c r="L9281" t="s">
        <v>16776</v>
      </c>
      <c r="M9281">
        <v>0</v>
      </c>
      <c r="N9281">
        <v>999</v>
      </c>
    </row>
    <row r="9282" spans="1:14" s="6" customFormat="1" x14ac:dyDescent="0.2">
      <c r="A9282">
        <v>9277</v>
      </c>
      <c r="B9282">
        <v>20</v>
      </c>
      <c r="C9282" t="s">
        <v>751</v>
      </c>
      <c r="D9282" s="1" t="s">
        <v>12548</v>
      </c>
      <c r="E9282" s="1" t="s">
        <v>25904</v>
      </c>
      <c r="F9282" t="s">
        <v>12550</v>
      </c>
      <c r="G9282" s="1" t="s">
        <v>12549</v>
      </c>
      <c r="H9282" t="s">
        <v>16725</v>
      </c>
      <c r="I9282" t="s">
        <v>16726</v>
      </c>
      <c r="J9282" t="s">
        <v>16727</v>
      </c>
      <c r="K9282">
        <v>510</v>
      </c>
      <c r="L9282" t="s">
        <v>16776</v>
      </c>
      <c r="M9282">
        <v>0</v>
      </c>
      <c r="N9282">
        <v>999</v>
      </c>
    </row>
    <row r="9283" spans="1:14" s="6" customFormat="1" x14ac:dyDescent="0.2">
      <c r="A9283">
        <v>9278</v>
      </c>
      <c r="B9283">
        <v>20</v>
      </c>
      <c r="C9283" t="s">
        <v>751</v>
      </c>
      <c r="D9283" s="1" t="s">
        <v>12551</v>
      </c>
      <c r="E9283" s="1" t="s">
        <v>25905</v>
      </c>
      <c r="F9283" t="s">
        <v>12550</v>
      </c>
      <c r="G9283" s="1" t="s">
        <v>12549</v>
      </c>
      <c r="H9283" t="s">
        <v>16725</v>
      </c>
      <c r="I9283" t="s">
        <v>16726</v>
      </c>
      <c r="J9283" t="s">
        <v>16727</v>
      </c>
      <c r="K9283">
        <v>510</v>
      </c>
      <c r="L9283" t="s">
        <v>16776</v>
      </c>
      <c r="M9283">
        <v>0</v>
      </c>
      <c r="N9283">
        <v>999</v>
      </c>
    </row>
    <row r="9284" spans="1:14" s="6" customFormat="1" x14ac:dyDescent="0.2">
      <c r="A9284">
        <v>9279</v>
      </c>
      <c r="B9284">
        <v>20</v>
      </c>
      <c r="C9284" t="s">
        <v>751</v>
      </c>
      <c r="D9284" s="1" t="s">
        <v>12552</v>
      </c>
      <c r="E9284" s="1" t="s">
        <v>25906</v>
      </c>
      <c r="F9284" t="s">
        <v>12550</v>
      </c>
      <c r="G9284" s="1" t="s">
        <v>12549</v>
      </c>
      <c r="H9284" t="s">
        <v>16725</v>
      </c>
      <c r="I9284" t="s">
        <v>16726</v>
      </c>
      <c r="J9284" t="s">
        <v>16727</v>
      </c>
      <c r="K9284">
        <v>510</v>
      </c>
      <c r="L9284" t="s">
        <v>16776</v>
      </c>
      <c r="M9284">
        <v>0</v>
      </c>
      <c r="N9284">
        <v>999</v>
      </c>
    </row>
    <row r="9285" spans="1:14" s="6" customFormat="1" x14ac:dyDescent="0.2">
      <c r="A9285">
        <v>9280</v>
      </c>
      <c r="B9285">
        <v>19</v>
      </c>
      <c r="C9285" t="s">
        <v>509</v>
      </c>
      <c r="D9285" s="1" t="s">
        <v>12553</v>
      </c>
      <c r="E9285" s="1" t="s">
        <v>25907</v>
      </c>
      <c r="F9285" t="s">
        <v>12513</v>
      </c>
      <c r="G9285" s="1" t="s">
        <v>12512</v>
      </c>
      <c r="H9285" t="s">
        <v>16725</v>
      </c>
      <c r="I9285" t="s">
        <v>16726</v>
      </c>
      <c r="J9285" t="s">
        <v>16727</v>
      </c>
      <c r="K9285">
        <v>0</v>
      </c>
      <c r="L9285">
        <v>0</v>
      </c>
      <c r="M9285">
        <v>0</v>
      </c>
      <c r="N9285">
        <v>999</v>
      </c>
    </row>
    <row r="9286" spans="1:14" s="6" customFormat="1" x14ac:dyDescent="0.2">
      <c r="A9286">
        <v>9281</v>
      </c>
      <c r="B9286">
        <v>19</v>
      </c>
      <c r="C9286" t="s">
        <v>509</v>
      </c>
      <c r="D9286" s="1" t="s">
        <v>12554</v>
      </c>
      <c r="E9286" s="1" t="s">
        <v>25908</v>
      </c>
      <c r="F9286" t="s">
        <v>12556</v>
      </c>
      <c r="G9286" s="1" t="s">
        <v>12555</v>
      </c>
      <c r="H9286" t="s">
        <v>16725</v>
      </c>
      <c r="I9286" t="s">
        <v>16726</v>
      </c>
      <c r="J9286" t="s">
        <v>16727</v>
      </c>
      <c r="K9286">
        <v>0</v>
      </c>
      <c r="L9286">
        <v>0</v>
      </c>
      <c r="M9286">
        <v>0</v>
      </c>
      <c r="N9286">
        <v>999</v>
      </c>
    </row>
    <row r="9287" spans="1:14" s="6" customFormat="1" x14ac:dyDescent="0.2">
      <c r="A9287">
        <v>9282</v>
      </c>
      <c r="B9287">
        <v>19</v>
      </c>
      <c r="C9287" t="s">
        <v>509</v>
      </c>
      <c r="D9287" s="1" t="s">
        <v>12557</v>
      </c>
      <c r="E9287" s="1" t="s">
        <v>25909</v>
      </c>
      <c r="F9287" t="s">
        <v>12556</v>
      </c>
      <c r="G9287" s="1" t="s">
        <v>12555</v>
      </c>
      <c r="H9287" t="s">
        <v>16725</v>
      </c>
      <c r="I9287" t="s">
        <v>16726</v>
      </c>
      <c r="J9287" t="s">
        <v>16727</v>
      </c>
      <c r="K9287">
        <v>0</v>
      </c>
      <c r="L9287">
        <v>0</v>
      </c>
      <c r="M9287">
        <v>0</v>
      </c>
      <c r="N9287">
        <v>999</v>
      </c>
    </row>
    <row r="9288" spans="1:14" s="6" customFormat="1" x14ac:dyDescent="0.2">
      <c r="A9288">
        <v>9283</v>
      </c>
      <c r="B9288">
        <v>19</v>
      </c>
      <c r="C9288" t="s">
        <v>509</v>
      </c>
      <c r="D9288" s="1" t="s">
        <v>12558</v>
      </c>
      <c r="E9288" s="1" t="s">
        <v>25910</v>
      </c>
      <c r="F9288" t="s">
        <v>12556</v>
      </c>
      <c r="G9288" s="1" t="s">
        <v>12555</v>
      </c>
      <c r="H9288" t="s">
        <v>16725</v>
      </c>
      <c r="I9288" t="s">
        <v>16726</v>
      </c>
      <c r="J9288" t="s">
        <v>16727</v>
      </c>
      <c r="K9288">
        <v>0</v>
      </c>
      <c r="L9288">
        <v>0</v>
      </c>
      <c r="M9288">
        <v>0</v>
      </c>
      <c r="N9288">
        <v>999</v>
      </c>
    </row>
    <row r="9289" spans="1:14" s="6" customFormat="1" x14ac:dyDescent="0.2">
      <c r="A9289">
        <v>9284</v>
      </c>
      <c r="B9289">
        <v>19</v>
      </c>
      <c r="C9289" t="s">
        <v>509</v>
      </c>
      <c r="D9289" s="1" t="s">
        <v>12559</v>
      </c>
      <c r="E9289" s="1" t="s">
        <v>25911</v>
      </c>
      <c r="F9289" t="s">
        <v>12556</v>
      </c>
      <c r="G9289" s="1" t="s">
        <v>12555</v>
      </c>
      <c r="H9289" t="s">
        <v>16725</v>
      </c>
      <c r="I9289" t="s">
        <v>16726</v>
      </c>
      <c r="J9289" t="s">
        <v>16727</v>
      </c>
      <c r="K9289">
        <v>0</v>
      </c>
      <c r="L9289">
        <v>0</v>
      </c>
      <c r="M9289">
        <v>0</v>
      </c>
      <c r="N9289">
        <v>999</v>
      </c>
    </row>
    <row r="9290" spans="1:14" s="6" customFormat="1" x14ac:dyDescent="0.2">
      <c r="A9290">
        <v>9285</v>
      </c>
      <c r="B9290">
        <v>19</v>
      </c>
      <c r="C9290" t="s">
        <v>509</v>
      </c>
      <c r="D9290" s="1" t="s">
        <v>12560</v>
      </c>
      <c r="E9290" s="1" t="s">
        <v>25912</v>
      </c>
      <c r="F9290" t="s">
        <v>12556</v>
      </c>
      <c r="G9290" s="1" t="s">
        <v>12555</v>
      </c>
      <c r="H9290" t="s">
        <v>16725</v>
      </c>
      <c r="I9290" t="s">
        <v>16726</v>
      </c>
      <c r="J9290" t="s">
        <v>16727</v>
      </c>
      <c r="K9290">
        <v>0</v>
      </c>
      <c r="L9290">
        <v>0</v>
      </c>
      <c r="M9290">
        <v>0</v>
      </c>
      <c r="N9290">
        <v>999</v>
      </c>
    </row>
    <row r="9291" spans="1:14" s="6" customFormat="1" x14ac:dyDescent="0.2">
      <c r="A9291">
        <v>9286</v>
      </c>
      <c r="B9291">
        <v>21</v>
      </c>
      <c r="C9291" t="s">
        <v>4208</v>
      </c>
      <c r="D9291" s="1" t="s">
        <v>12561</v>
      </c>
      <c r="E9291" s="1" t="s">
        <v>25913</v>
      </c>
      <c r="F9291" t="s">
        <v>12539</v>
      </c>
      <c r="G9291" s="1" t="s">
        <v>12538</v>
      </c>
      <c r="H9291" t="s">
        <v>16725</v>
      </c>
      <c r="I9291" t="s">
        <v>16726</v>
      </c>
      <c r="J9291" t="s">
        <v>16727</v>
      </c>
      <c r="K9291">
        <v>0</v>
      </c>
      <c r="L9291">
        <v>0</v>
      </c>
      <c r="M9291">
        <v>0</v>
      </c>
      <c r="N9291">
        <v>999</v>
      </c>
    </row>
    <row r="9292" spans="1:14" s="6" customFormat="1" x14ac:dyDescent="0.2">
      <c r="A9292">
        <v>9287</v>
      </c>
      <c r="B9292">
        <v>21</v>
      </c>
      <c r="C9292" t="s">
        <v>4208</v>
      </c>
      <c r="D9292" s="1" t="s">
        <v>12562</v>
      </c>
      <c r="E9292" s="1" t="s">
        <v>25914</v>
      </c>
      <c r="F9292" t="s">
        <v>12539</v>
      </c>
      <c r="G9292" s="1" t="s">
        <v>12538</v>
      </c>
      <c r="H9292" t="s">
        <v>16725</v>
      </c>
      <c r="I9292" t="s">
        <v>16726</v>
      </c>
      <c r="J9292" t="s">
        <v>16727</v>
      </c>
      <c r="K9292">
        <v>0</v>
      </c>
      <c r="L9292">
        <v>0</v>
      </c>
      <c r="M9292">
        <v>0</v>
      </c>
      <c r="N9292">
        <v>999</v>
      </c>
    </row>
    <row r="9293" spans="1:14" s="6" customFormat="1" x14ac:dyDescent="0.2">
      <c r="A9293">
        <v>9288</v>
      </c>
      <c r="B9293">
        <v>21</v>
      </c>
      <c r="C9293" t="s">
        <v>4208</v>
      </c>
      <c r="D9293" s="1" t="s">
        <v>12563</v>
      </c>
      <c r="E9293" s="1" t="s">
        <v>25915</v>
      </c>
      <c r="F9293" t="s">
        <v>12539</v>
      </c>
      <c r="G9293" s="1" t="s">
        <v>12538</v>
      </c>
      <c r="H9293" t="s">
        <v>16725</v>
      </c>
      <c r="I9293" t="s">
        <v>16726</v>
      </c>
      <c r="J9293" t="s">
        <v>16727</v>
      </c>
      <c r="K9293">
        <v>0</v>
      </c>
      <c r="L9293">
        <v>0</v>
      </c>
      <c r="M9293">
        <v>0</v>
      </c>
      <c r="N9293">
        <v>999</v>
      </c>
    </row>
    <row r="9294" spans="1:14" s="6" customFormat="1" x14ac:dyDescent="0.2">
      <c r="A9294">
        <v>9289</v>
      </c>
      <c r="B9294">
        <v>21</v>
      </c>
      <c r="C9294" t="s">
        <v>4208</v>
      </c>
      <c r="D9294" s="1" t="s">
        <v>12564</v>
      </c>
      <c r="E9294" s="1" t="s">
        <v>25916</v>
      </c>
      <c r="F9294" t="s">
        <v>12566</v>
      </c>
      <c r="G9294" s="1" t="s">
        <v>12565</v>
      </c>
      <c r="H9294" t="s">
        <v>16725</v>
      </c>
      <c r="I9294" t="s">
        <v>16734</v>
      </c>
      <c r="J9294" t="s">
        <v>16740</v>
      </c>
      <c r="K9294">
        <v>0</v>
      </c>
      <c r="L9294">
        <v>0</v>
      </c>
      <c r="M9294">
        <v>10</v>
      </c>
      <c r="N9294">
        <v>85</v>
      </c>
    </row>
    <row r="9295" spans="1:14" s="6" customFormat="1" x14ac:dyDescent="0.2">
      <c r="A9295">
        <v>9290</v>
      </c>
      <c r="B9295">
        <v>21</v>
      </c>
      <c r="C9295" t="s">
        <v>4208</v>
      </c>
      <c r="D9295" s="1" t="s">
        <v>12567</v>
      </c>
      <c r="E9295" s="1" t="s">
        <v>25917</v>
      </c>
      <c r="F9295" t="s">
        <v>12566</v>
      </c>
      <c r="G9295" s="1" t="s">
        <v>12565</v>
      </c>
      <c r="H9295" t="s">
        <v>16725</v>
      </c>
      <c r="I9295" t="s">
        <v>16734</v>
      </c>
      <c r="J9295" t="s">
        <v>16740</v>
      </c>
      <c r="K9295">
        <v>0</v>
      </c>
      <c r="L9295">
        <v>0</v>
      </c>
      <c r="M9295">
        <v>10</v>
      </c>
      <c r="N9295">
        <v>85</v>
      </c>
    </row>
    <row r="9296" spans="1:14" s="6" customFormat="1" x14ac:dyDescent="0.2">
      <c r="A9296">
        <v>9291</v>
      </c>
      <c r="B9296">
        <v>21</v>
      </c>
      <c r="C9296" t="s">
        <v>4208</v>
      </c>
      <c r="D9296" s="1" t="s">
        <v>12568</v>
      </c>
      <c r="E9296" s="1" t="s">
        <v>25918</v>
      </c>
      <c r="F9296" t="s">
        <v>12566</v>
      </c>
      <c r="G9296" s="1" t="s">
        <v>12565</v>
      </c>
      <c r="H9296" t="s">
        <v>16725</v>
      </c>
      <c r="I9296" t="s">
        <v>16734</v>
      </c>
      <c r="J9296" t="s">
        <v>16740</v>
      </c>
      <c r="K9296">
        <v>0</v>
      </c>
      <c r="L9296">
        <v>0</v>
      </c>
      <c r="M9296">
        <v>10</v>
      </c>
      <c r="N9296">
        <v>85</v>
      </c>
    </row>
    <row r="9297" spans="1:14" s="6" customFormat="1" x14ac:dyDescent="0.2">
      <c r="A9297">
        <v>9292</v>
      </c>
      <c r="B9297">
        <v>21</v>
      </c>
      <c r="C9297" t="s">
        <v>4208</v>
      </c>
      <c r="D9297" s="1" t="s">
        <v>12569</v>
      </c>
      <c r="E9297" s="1" t="s">
        <v>25919</v>
      </c>
      <c r="F9297" t="s">
        <v>12566</v>
      </c>
      <c r="G9297" s="1" t="s">
        <v>12565</v>
      </c>
      <c r="H9297" t="s">
        <v>16725</v>
      </c>
      <c r="I9297" t="s">
        <v>16734</v>
      </c>
      <c r="J9297" t="s">
        <v>16740</v>
      </c>
      <c r="K9297">
        <v>0</v>
      </c>
      <c r="L9297">
        <v>0</v>
      </c>
      <c r="M9297">
        <v>10</v>
      </c>
      <c r="N9297">
        <v>85</v>
      </c>
    </row>
    <row r="9298" spans="1:14" s="6" customFormat="1" x14ac:dyDescent="0.2">
      <c r="A9298">
        <v>9293</v>
      </c>
      <c r="B9298">
        <v>21</v>
      </c>
      <c r="C9298" t="s">
        <v>4208</v>
      </c>
      <c r="D9298" s="1" t="s">
        <v>12570</v>
      </c>
      <c r="E9298" s="1" t="s">
        <v>25920</v>
      </c>
      <c r="F9298" t="s">
        <v>12566</v>
      </c>
      <c r="G9298" s="1" t="s">
        <v>12565</v>
      </c>
      <c r="H9298" t="s">
        <v>16725</v>
      </c>
      <c r="I9298" t="s">
        <v>16734</v>
      </c>
      <c r="J9298" t="s">
        <v>16740</v>
      </c>
      <c r="K9298">
        <v>0</v>
      </c>
      <c r="L9298">
        <v>0</v>
      </c>
      <c r="M9298">
        <v>10</v>
      </c>
      <c r="N9298">
        <v>85</v>
      </c>
    </row>
    <row r="9299" spans="1:14" s="6" customFormat="1" x14ac:dyDescent="0.2">
      <c r="A9299">
        <v>9294</v>
      </c>
      <c r="B9299">
        <v>21</v>
      </c>
      <c r="C9299" t="s">
        <v>4208</v>
      </c>
      <c r="D9299" s="1" t="s">
        <v>12571</v>
      </c>
      <c r="E9299" s="1" t="s">
        <v>25921</v>
      </c>
      <c r="F9299" t="s">
        <v>12566</v>
      </c>
      <c r="G9299" s="1" t="s">
        <v>12565</v>
      </c>
      <c r="H9299" t="s">
        <v>16725</v>
      </c>
      <c r="I9299" t="s">
        <v>16734</v>
      </c>
      <c r="J9299" t="s">
        <v>16740</v>
      </c>
      <c r="K9299">
        <v>0</v>
      </c>
      <c r="L9299">
        <v>0</v>
      </c>
      <c r="M9299">
        <v>10</v>
      </c>
      <c r="N9299">
        <v>85</v>
      </c>
    </row>
    <row r="9300" spans="1:14" s="6" customFormat="1" x14ac:dyDescent="0.2">
      <c r="A9300">
        <v>9295</v>
      </c>
      <c r="B9300">
        <v>21</v>
      </c>
      <c r="C9300" t="s">
        <v>4208</v>
      </c>
      <c r="D9300" s="1" t="s">
        <v>12572</v>
      </c>
      <c r="E9300" s="1" t="s">
        <v>25922</v>
      </c>
      <c r="F9300" t="s">
        <v>12574</v>
      </c>
      <c r="G9300" s="1" t="s">
        <v>12573</v>
      </c>
      <c r="H9300" t="s">
        <v>16725</v>
      </c>
      <c r="I9300" t="s">
        <v>16726</v>
      </c>
      <c r="J9300" t="s">
        <v>16727</v>
      </c>
      <c r="K9300">
        <v>0</v>
      </c>
      <c r="L9300">
        <v>0</v>
      </c>
      <c r="M9300">
        <v>0</v>
      </c>
      <c r="N9300">
        <v>999</v>
      </c>
    </row>
    <row r="9301" spans="1:14" s="6" customFormat="1" x14ac:dyDescent="0.2">
      <c r="A9301">
        <v>9296</v>
      </c>
      <c r="B9301">
        <v>2</v>
      </c>
      <c r="C9301" t="s">
        <v>93</v>
      </c>
      <c r="D9301" s="1" t="s">
        <v>12575</v>
      </c>
      <c r="E9301" s="1" t="s">
        <v>25923</v>
      </c>
      <c r="F9301" t="s">
        <v>12529</v>
      </c>
      <c r="G9301" s="1" t="s">
        <v>12528</v>
      </c>
      <c r="H9301" t="s">
        <v>16725</v>
      </c>
      <c r="I9301" t="s">
        <v>16726</v>
      </c>
      <c r="J9301" t="s">
        <v>16727</v>
      </c>
      <c r="K9301">
        <v>213</v>
      </c>
      <c r="L9301" t="s">
        <v>16838</v>
      </c>
      <c r="M9301">
        <v>0</v>
      </c>
      <c r="N9301">
        <v>999</v>
      </c>
    </row>
    <row r="9302" spans="1:14" s="6" customFormat="1" x14ac:dyDescent="0.2">
      <c r="A9302">
        <v>9297</v>
      </c>
      <c r="B9302">
        <v>2</v>
      </c>
      <c r="C9302" t="s">
        <v>93</v>
      </c>
      <c r="D9302" s="1" t="s">
        <v>12576</v>
      </c>
      <c r="E9302" s="1" t="s">
        <v>25924</v>
      </c>
      <c r="F9302" t="s">
        <v>12529</v>
      </c>
      <c r="G9302" s="1" t="s">
        <v>12528</v>
      </c>
      <c r="H9302" t="s">
        <v>16725</v>
      </c>
      <c r="I9302" t="s">
        <v>16726</v>
      </c>
      <c r="J9302" t="s">
        <v>16727</v>
      </c>
      <c r="K9302">
        <v>213</v>
      </c>
      <c r="L9302" t="s">
        <v>16838</v>
      </c>
      <c r="M9302">
        <v>0</v>
      </c>
      <c r="N9302">
        <v>999</v>
      </c>
    </row>
    <row r="9303" spans="1:14" s="6" customFormat="1" x14ac:dyDescent="0.2">
      <c r="A9303">
        <v>9298</v>
      </c>
      <c r="B9303">
        <v>2</v>
      </c>
      <c r="C9303" t="s">
        <v>93</v>
      </c>
      <c r="D9303" s="1" t="s">
        <v>12577</v>
      </c>
      <c r="E9303" s="1" t="s">
        <v>25925</v>
      </c>
      <c r="F9303" t="s">
        <v>12529</v>
      </c>
      <c r="G9303" s="1" t="s">
        <v>12528</v>
      </c>
      <c r="H9303" t="s">
        <v>16725</v>
      </c>
      <c r="I9303" t="s">
        <v>16726</v>
      </c>
      <c r="J9303" t="s">
        <v>16727</v>
      </c>
      <c r="K9303">
        <v>213</v>
      </c>
      <c r="L9303" t="s">
        <v>16838</v>
      </c>
      <c r="M9303">
        <v>0</v>
      </c>
      <c r="N9303">
        <v>999</v>
      </c>
    </row>
    <row r="9304" spans="1:14" s="6" customFormat="1" x14ac:dyDescent="0.2">
      <c r="A9304">
        <v>9299</v>
      </c>
      <c r="B9304">
        <v>2</v>
      </c>
      <c r="C9304" t="s">
        <v>93</v>
      </c>
      <c r="D9304" s="1" t="s">
        <v>12578</v>
      </c>
      <c r="E9304" s="1" t="s">
        <v>25926</v>
      </c>
      <c r="F9304" t="s">
        <v>12529</v>
      </c>
      <c r="G9304" s="1" t="s">
        <v>12528</v>
      </c>
      <c r="H9304" t="s">
        <v>16725</v>
      </c>
      <c r="I9304" t="s">
        <v>16726</v>
      </c>
      <c r="J9304" t="s">
        <v>16727</v>
      </c>
      <c r="K9304">
        <v>0</v>
      </c>
      <c r="L9304" t="s">
        <v>5</v>
      </c>
      <c r="M9304">
        <v>0</v>
      </c>
      <c r="N9304">
        <v>999</v>
      </c>
    </row>
    <row r="9305" spans="1:14" s="6" customFormat="1" x14ac:dyDescent="0.2">
      <c r="A9305">
        <v>9300</v>
      </c>
      <c r="B9305">
        <v>2</v>
      </c>
      <c r="C9305" t="s">
        <v>93</v>
      </c>
      <c r="D9305" s="1" t="s">
        <v>12579</v>
      </c>
      <c r="E9305" s="1" t="s">
        <v>25927</v>
      </c>
      <c r="F9305" t="s">
        <v>12529</v>
      </c>
      <c r="G9305" s="1" t="s">
        <v>12528</v>
      </c>
      <c r="H9305" t="s">
        <v>16725</v>
      </c>
      <c r="I9305" t="s">
        <v>16726</v>
      </c>
      <c r="J9305" t="s">
        <v>16727</v>
      </c>
      <c r="K9305">
        <v>0</v>
      </c>
      <c r="L9305" t="s">
        <v>5</v>
      </c>
      <c r="M9305">
        <v>0</v>
      </c>
      <c r="N9305">
        <v>999</v>
      </c>
    </row>
    <row r="9306" spans="1:14" s="6" customFormat="1" x14ac:dyDescent="0.2">
      <c r="A9306">
        <v>9301</v>
      </c>
      <c r="B9306">
        <v>2</v>
      </c>
      <c r="C9306" t="s">
        <v>93</v>
      </c>
      <c r="D9306" s="1" t="s">
        <v>12580</v>
      </c>
      <c r="E9306" s="1" t="s">
        <v>25928</v>
      </c>
      <c r="F9306" t="s">
        <v>12529</v>
      </c>
      <c r="G9306" s="1" t="s">
        <v>12528</v>
      </c>
      <c r="H9306" t="s">
        <v>16725</v>
      </c>
      <c r="I9306" t="s">
        <v>16726</v>
      </c>
      <c r="J9306" t="s">
        <v>16727</v>
      </c>
      <c r="K9306">
        <v>0</v>
      </c>
      <c r="L9306" t="s">
        <v>5</v>
      </c>
      <c r="M9306">
        <v>0</v>
      </c>
      <c r="N9306">
        <v>999</v>
      </c>
    </row>
    <row r="9307" spans="1:14" s="6" customFormat="1" x14ac:dyDescent="0.2">
      <c r="A9307">
        <v>9302</v>
      </c>
      <c r="B9307">
        <v>2</v>
      </c>
      <c r="C9307" t="s">
        <v>93</v>
      </c>
      <c r="D9307" s="1" t="s">
        <v>12581</v>
      </c>
      <c r="E9307" s="1" t="s">
        <v>25929</v>
      </c>
      <c r="F9307" t="s">
        <v>12529</v>
      </c>
      <c r="G9307" s="1" t="s">
        <v>12528</v>
      </c>
      <c r="H9307" t="s">
        <v>16725</v>
      </c>
      <c r="I9307" t="s">
        <v>16726</v>
      </c>
      <c r="J9307" t="s">
        <v>16727</v>
      </c>
      <c r="K9307">
        <v>0</v>
      </c>
      <c r="L9307" t="s">
        <v>5</v>
      </c>
      <c r="M9307">
        <v>0</v>
      </c>
      <c r="N9307">
        <v>999</v>
      </c>
    </row>
    <row r="9308" spans="1:14" s="6" customFormat="1" x14ac:dyDescent="0.2">
      <c r="A9308">
        <v>9303</v>
      </c>
      <c r="B9308">
        <v>18</v>
      </c>
      <c r="C9308" t="s">
        <v>5614</v>
      </c>
      <c r="D9308" s="1" t="s">
        <v>12582</v>
      </c>
      <c r="E9308" s="1" t="s">
        <v>25930</v>
      </c>
      <c r="F9308" t="s">
        <v>12535</v>
      </c>
      <c r="G9308" s="1" t="s">
        <v>12534</v>
      </c>
      <c r="H9308" t="s">
        <v>16725</v>
      </c>
      <c r="I9308" t="s">
        <v>16726</v>
      </c>
      <c r="J9308" t="s">
        <v>16727</v>
      </c>
      <c r="K9308">
        <v>700</v>
      </c>
      <c r="L9308" t="s">
        <v>16805</v>
      </c>
      <c r="M9308">
        <v>0</v>
      </c>
      <c r="N9308">
        <v>999</v>
      </c>
    </row>
    <row r="9309" spans="1:14" s="6" customFormat="1" x14ac:dyDescent="0.2">
      <c r="A9309">
        <v>9304</v>
      </c>
      <c r="B9309">
        <v>18</v>
      </c>
      <c r="C9309" t="s">
        <v>5614</v>
      </c>
      <c r="D9309" s="1" t="s">
        <v>12583</v>
      </c>
      <c r="E9309" s="1" t="s">
        <v>25931</v>
      </c>
      <c r="F9309" t="s">
        <v>12535</v>
      </c>
      <c r="G9309" s="1" t="s">
        <v>12534</v>
      </c>
      <c r="H9309" t="s">
        <v>16725</v>
      </c>
      <c r="I9309" t="s">
        <v>16726</v>
      </c>
      <c r="J9309" t="s">
        <v>16727</v>
      </c>
      <c r="K9309">
        <v>700</v>
      </c>
      <c r="L9309" t="s">
        <v>16805</v>
      </c>
      <c r="M9309">
        <v>0</v>
      </c>
      <c r="N9309">
        <v>999</v>
      </c>
    </row>
    <row r="9310" spans="1:14" s="6" customFormat="1" x14ac:dyDescent="0.2">
      <c r="A9310">
        <v>9305</v>
      </c>
      <c r="B9310">
        <v>18</v>
      </c>
      <c r="C9310" t="s">
        <v>5614</v>
      </c>
      <c r="D9310" s="1" t="s">
        <v>12584</v>
      </c>
      <c r="E9310" s="1" t="s">
        <v>25932</v>
      </c>
      <c r="F9310" t="s">
        <v>12535</v>
      </c>
      <c r="G9310" s="1" t="s">
        <v>12534</v>
      </c>
      <c r="H9310" t="s">
        <v>16725</v>
      </c>
      <c r="I9310" t="s">
        <v>16726</v>
      </c>
      <c r="J9310" t="s">
        <v>16727</v>
      </c>
      <c r="K9310">
        <v>700</v>
      </c>
      <c r="L9310" t="s">
        <v>16805</v>
      </c>
      <c r="M9310">
        <v>0</v>
      </c>
      <c r="N9310">
        <v>999</v>
      </c>
    </row>
    <row r="9311" spans="1:14" s="6" customFormat="1" x14ac:dyDescent="0.2">
      <c r="A9311">
        <v>9306</v>
      </c>
      <c r="B9311">
        <v>18</v>
      </c>
      <c r="C9311" t="s">
        <v>5614</v>
      </c>
      <c r="D9311" s="1" t="s">
        <v>12585</v>
      </c>
      <c r="E9311" s="1" t="s">
        <v>25933</v>
      </c>
      <c r="F9311" t="s">
        <v>12587</v>
      </c>
      <c r="G9311" s="1" t="s">
        <v>12586</v>
      </c>
      <c r="H9311" t="s">
        <v>16725</v>
      </c>
      <c r="I9311" t="s">
        <v>16726</v>
      </c>
      <c r="J9311" t="s">
        <v>16727</v>
      </c>
      <c r="K9311">
        <v>700</v>
      </c>
      <c r="L9311" t="s">
        <v>16805</v>
      </c>
      <c r="M9311">
        <v>0</v>
      </c>
      <c r="N9311">
        <v>999</v>
      </c>
    </row>
    <row r="9312" spans="1:14" s="6" customFormat="1" x14ac:dyDescent="0.2">
      <c r="A9312">
        <v>9307</v>
      </c>
      <c r="B9312">
        <v>18</v>
      </c>
      <c r="C9312" t="s">
        <v>5614</v>
      </c>
      <c r="D9312" s="1" t="s">
        <v>12588</v>
      </c>
      <c r="E9312" s="1" t="s">
        <v>25934</v>
      </c>
      <c r="F9312" t="s">
        <v>12587</v>
      </c>
      <c r="G9312" s="1" t="s">
        <v>12586</v>
      </c>
      <c r="H9312" t="s">
        <v>16725</v>
      </c>
      <c r="I9312" t="s">
        <v>16726</v>
      </c>
      <c r="J9312" t="s">
        <v>16727</v>
      </c>
      <c r="K9312">
        <v>700</v>
      </c>
      <c r="L9312" t="s">
        <v>16805</v>
      </c>
      <c r="M9312">
        <v>0</v>
      </c>
      <c r="N9312">
        <v>999</v>
      </c>
    </row>
    <row r="9313" spans="1:14" s="6" customFormat="1" x14ac:dyDescent="0.2">
      <c r="A9313">
        <v>9308</v>
      </c>
      <c r="B9313">
        <v>19</v>
      </c>
      <c r="C9313" t="s">
        <v>509</v>
      </c>
      <c r="D9313" s="1" t="s">
        <v>12589</v>
      </c>
      <c r="E9313" s="1" t="s">
        <v>12590</v>
      </c>
      <c r="F9313" t="s">
        <v>12591</v>
      </c>
      <c r="G9313" s="1" t="s">
        <v>12590</v>
      </c>
      <c r="H9313" t="s">
        <v>16725</v>
      </c>
      <c r="I9313" t="s">
        <v>16726</v>
      </c>
      <c r="J9313" t="s">
        <v>16727</v>
      </c>
      <c r="K9313">
        <v>0</v>
      </c>
      <c r="L9313">
        <v>0</v>
      </c>
      <c r="M9313">
        <v>0</v>
      </c>
      <c r="N9313">
        <v>999</v>
      </c>
    </row>
    <row r="9314" spans="1:14" s="6" customFormat="1" x14ac:dyDescent="0.2">
      <c r="A9314">
        <v>9309</v>
      </c>
      <c r="B9314">
        <v>19</v>
      </c>
      <c r="C9314" t="s">
        <v>509</v>
      </c>
      <c r="D9314" s="1" t="s">
        <v>12592</v>
      </c>
      <c r="E9314" s="1" t="s">
        <v>12593</v>
      </c>
      <c r="F9314" t="s">
        <v>12594</v>
      </c>
      <c r="G9314" s="1" t="s">
        <v>12593</v>
      </c>
      <c r="H9314" t="s">
        <v>16725</v>
      </c>
      <c r="I9314" t="s">
        <v>16726</v>
      </c>
      <c r="J9314" t="s">
        <v>16727</v>
      </c>
      <c r="K9314">
        <v>0</v>
      </c>
      <c r="L9314">
        <v>0</v>
      </c>
      <c r="M9314">
        <v>0</v>
      </c>
      <c r="N9314">
        <v>999</v>
      </c>
    </row>
    <row r="9315" spans="1:14" s="6" customFormat="1" x14ac:dyDescent="0.2">
      <c r="A9315">
        <v>9310</v>
      </c>
      <c r="B9315">
        <v>19</v>
      </c>
      <c r="C9315" t="s">
        <v>509</v>
      </c>
      <c r="D9315" s="1" t="s">
        <v>12595</v>
      </c>
      <c r="E9315" s="1" t="s">
        <v>25935</v>
      </c>
      <c r="F9315" t="s">
        <v>12597</v>
      </c>
      <c r="G9315" s="1" t="s">
        <v>12596</v>
      </c>
      <c r="H9315" t="s">
        <v>16725</v>
      </c>
      <c r="I9315" t="s">
        <v>16726</v>
      </c>
      <c r="J9315" t="s">
        <v>16727</v>
      </c>
      <c r="K9315">
        <v>0</v>
      </c>
      <c r="L9315">
        <v>0</v>
      </c>
      <c r="M9315">
        <v>0</v>
      </c>
      <c r="N9315">
        <v>999</v>
      </c>
    </row>
    <row r="9316" spans="1:14" s="6" customFormat="1" x14ac:dyDescent="0.2">
      <c r="A9316">
        <v>9311</v>
      </c>
      <c r="B9316">
        <v>19</v>
      </c>
      <c r="C9316" t="s">
        <v>509</v>
      </c>
      <c r="D9316" s="1" t="s">
        <v>12598</v>
      </c>
      <c r="E9316" s="1" t="s">
        <v>25936</v>
      </c>
      <c r="F9316" t="s">
        <v>12597</v>
      </c>
      <c r="G9316" s="1" t="s">
        <v>12596</v>
      </c>
      <c r="H9316" t="s">
        <v>16725</v>
      </c>
      <c r="I9316" t="s">
        <v>16726</v>
      </c>
      <c r="J9316" t="s">
        <v>16727</v>
      </c>
      <c r="K9316">
        <v>0</v>
      </c>
      <c r="L9316">
        <v>0</v>
      </c>
      <c r="M9316">
        <v>0</v>
      </c>
      <c r="N9316">
        <v>999</v>
      </c>
    </row>
    <row r="9317" spans="1:14" s="6" customFormat="1" x14ac:dyDescent="0.2">
      <c r="A9317">
        <v>9312</v>
      </c>
      <c r="B9317">
        <v>19</v>
      </c>
      <c r="C9317" t="s">
        <v>509</v>
      </c>
      <c r="D9317" s="1" t="s">
        <v>12599</v>
      </c>
      <c r="E9317" s="1" t="s">
        <v>25937</v>
      </c>
      <c r="F9317" t="s">
        <v>12597</v>
      </c>
      <c r="G9317" s="1" t="s">
        <v>12596</v>
      </c>
      <c r="H9317" t="s">
        <v>16725</v>
      </c>
      <c r="I9317" t="s">
        <v>16726</v>
      </c>
      <c r="J9317" t="s">
        <v>16727</v>
      </c>
      <c r="K9317">
        <v>0</v>
      </c>
      <c r="L9317">
        <v>0</v>
      </c>
      <c r="M9317">
        <v>0</v>
      </c>
      <c r="N9317">
        <v>999</v>
      </c>
    </row>
    <row r="9318" spans="1:14" s="6" customFormat="1" x14ac:dyDescent="0.2">
      <c r="A9318">
        <v>9313</v>
      </c>
      <c r="B9318">
        <v>13</v>
      </c>
      <c r="C9318" t="s">
        <v>461</v>
      </c>
      <c r="D9318" s="1" t="s">
        <v>12600</v>
      </c>
      <c r="E9318" s="1" t="s">
        <v>25938</v>
      </c>
      <c r="F9318" t="s">
        <v>12338</v>
      </c>
      <c r="G9318" s="1" t="s">
        <v>12337</v>
      </c>
      <c r="H9318" t="s">
        <v>16725</v>
      </c>
      <c r="I9318" t="s">
        <v>16726</v>
      </c>
      <c r="J9318" t="s">
        <v>16727</v>
      </c>
      <c r="K9318">
        <v>614</v>
      </c>
      <c r="L9318" t="s">
        <v>16751</v>
      </c>
      <c r="M9318">
        <v>0</v>
      </c>
      <c r="N9318">
        <v>999</v>
      </c>
    </row>
    <row r="9319" spans="1:14" s="6" customFormat="1" x14ac:dyDescent="0.2">
      <c r="A9319">
        <v>9314</v>
      </c>
      <c r="B9319">
        <v>13</v>
      </c>
      <c r="C9319" t="s">
        <v>461</v>
      </c>
      <c r="D9319" s="1" t="s">
        <v>12601</v>
      </c>
      <c r="E9319" s="1" t="s">
        <v>25939</v>
      </c>
      <c r="F9319" t="s">
        <v>12338</v>
      </c>
      <c r="G9319" s="1" t="s">
        <v>12337</v>
      </c>
      <c r="H9319" t="s">
        <v>16725</v>
      </c>
      <c r="I9319" t="s">
        <v>16726</v>
      </c>
      <c r="J9319" t="s">
        <v>16727</v>
      </c>
      <c r="K9319">
        <v>614</v>
      </c>
      <c r="L9319" t="s">
        <v>16751</v>
      </c>
      <c r="M9319">
        <v>0</v>
      </c>
      <c r="N9319">
        <v>999</v>
      </c>
    </row>
    <row r="9320" spans="1:14" s="6" customFormat="1" x14ac:dyDescent="0.2">
      <c r="A9320">
        <v>9315</v>
      </c>
      <c r="B9320">
        <v>13</v>
      </c>
      <c r="C9320" t="s">
        <v>461</v>
      </c>
      <c r="D9320" s="1" t="s">
        <v>12602</v>
      </c>
      <c r="E9320" s="1" t="s">
        <v>25940</v>
      </c>
      <c r="F9320" t="s">
        <v>12338</v>
      </c>
      <c r="G9320" s="1" t="s">
        <v>12337</v>
      </c>
      <c r="H9320" t="s">
        <v>16725</v>
      </c>
      <c r="I9320" t="s">
        <v>16726</v>
      </c>
      <c r="J9320" t="s">
        <v>16727</v>
      </c>
      <c r="K9320">
        <v>614</v>
      </c>
      <c r="L9320" t="s">
        <v>16751</v>
      </c>
      <c r="M9320">
        <v>0</v>
      </c>
      <c r="N9320">
        <v>999</v>
      </c>
    </row>
    <row r="9321" spans="1:14" s="6" customFormat="1" x14ac:dyDescent="0.2">
      <c r="A9321">
        <v>9316</v>
      </c>
      <c r="B9321">
        <v>13</v>
      </c>
      <c r="C9321" t="s">
        <v>461</v>
      </c>
      <c r="D9321" s="1" t="s">
        <v>12603</v>
      </c>
      <c r="E9321" s="1" t="s">
        <v>25941</v>
      </c>
      <c r="F9321" t="s">
        <v>12338</v>
      </c>
      <c r="G9321" s="1" t="s">
        <v>12337</v>
      </c>
      <c r="H9321" t="s">
        <v>16725</v>
      </c>
      <c r="I9321" t="s">
        <v>16726</v>
      </c>
      <c r="J9321" t="s">
        <v>16727</v>
      </c>
      <c r="K9321">
        <v>614</v>
      </c>
      <c r="L9321" t="s">
        <v>16751</v>
      </c>
      <c r="M9321">
        <v>0</v>
      </c>
      <c r="N9321">
        <v>999</v>
      </c>
    </row>
    <row r="9322" spans="1:14" s="6" customFormat="1" x14ac:dyDescent="0.2">
      <c r="A9322">
        <v>9317</v>
      </c>
      <c r="B9322">
        <v>13</v>
      </c>
      <c r="C9322" t="s">
        <v>461</v>
      </c>
      <c r="D9322" s="1" t="s">
        <v>12604</v>
      </c>
      <c r="E9322" s="1" t="s">
        <v>25942</v>
      </c>
      <c r="F9322" t="s">
        <v>12338</v>
      </c>
      <c r="G9322" s="1" t="s">
        <v>12337</v>
      </c>
      <c r="H9322" t="s">
        <v>16725</v>
      </c>
      <c r="I9322" t="s">
        <v>16726</v>
      </c>
      <c r="J9322" t="s">
        <v>16727</v>
      </c>
      <c r="K9322">
        <v>614</v>
      </c>
      <c r="L9322" t="s">
        <v>16751</v>
      </c>
      <c r="M9322">
        <v>0</v>
      </c>
      <c r="N9322">
        <v>999</v>
      </c>
    </row>
    <row r="9323" spans="1:14" s="6" customFormat="1" x14ac:dyDescent="0.2">
      <c r="A9323">
        <v>9318</v>
      </c>
      <c r="B9323">
        <v>13</v>
      </c>
      <c r="C9323" t="s">
        <v>461</v>
      </c>
      <c r="D9323" s="1" t="s">
        <v>12605</v>
      </c>
      <c r="E9323" s="1" t="s">
        <v>25943</v>
      </c>
      <c r="F9323" t="s">
        <v>12607</v>
      </c>
      <c r="G9323" s="1" t="s">
        <v>12606</v>
      </c>
      <c r="H9323" t="s">
        <v>16725</v>
      </c>
      <c r="I9323" t="s">
        <v>16726</v>
      </c>
      <c r="J9323" t="s">
        <v>16727</v>
      </c>
      <c r="K9323">
        <v>614</v>
      </c>
      <c r="L9323" t="s">
        <v>16751</v>
      </c>
      <c r="M9323">
        <v>0</v>
      </c>
      <c r="N9323">
        <v>999</v>
      </c>
    </row>
    <row r="9324" spans="1:14" s="6" customFormat="1" x14ac:dyDescent="0.2">
      <c r="A9324">
        <v>9319</v>
      </c>
      <c r="B9324">
        <v>19</v>
      </c>
      <c r="C9324" t="s">
        <v>509</v>
      </c>
      <c r="D9324" s="1" t="s">
        <v>12608</v>
      </c>
      <c r="E9324" s="1" t="s">
        <v>25944</v>
      </c>
      <c r="F9324" t="s">
        <v>12556</v>
      </c>
      <c r="G9324" s="1" t="s">
        <v>12555</v>
      </c>
      <c r="H9324" t="s">
        <v>16725</v>
      </c>
      <c r="I9324" t="s">
        <v>16726</v>
      </c>
      <c r="J9324" t="s">
        <v>16727</v>
      </c>
      <c r="K9324">
        <v>0</v>
      </c>
      <c r="L9324">
        <v>0</v>
      </c>
      <c r="M9324">
        <v>0</v>
      </c>
      <c r="N9324">
        <v>999</v>
      </c>
    </row>
    <row r="9325" spans="1:14" s="6" customFormat="1" x14ac:dyDescent="0.2">
      <c r="A9325">
        <v>9320</v>
      </c>
      <c r="B9325">
        <v>19</v>
      </c>
      <c r="C9325" t="s">
        <v>509</v>
      </c>
      <c r="D9325" s="1" t="s">
        <v>12609</v>
      </c>
      <c r="E9325" s="1" t="s">
        <v>25945</v>
      </c>
      <c r="F9325" t="s">
        <v>12611</v>
      </c>
      <c r="G9325" s="1" t="s">
        <v>12610</v>
      </c>
      <c r="H9325" t="s">
        <v>16725</v>
      </c>
      <c r="I9325" t="s">
        <v>16726</v>
      </c>
      <c r="J9325" t="s">
        <v>16727</v>
      </c>
      <c r="K9325">
        <v>0</v>
      </c>
      <c r="L9325">
        <v>0</v>
      </c>
      <c r="M9325">
        <v>0</v>
      </c>
      <c r="N9325">
        <v>999</v>
      </c>
    </row>
    <row r="9326" spans="1:14" s="6" customFormat="1" x14ac:dyDescent="0.2">
      <c r="A9326">
        <v>9321</v>
      </c>
      <c r="B9326">
        <v>19</v>
      </c>
      <c r="C9326" t="s">
        <v>509</v>
      </c>
      <c r="D9326" s="1" t="s">
        <v>12612</v>
      </c>
      <c r="E9326" s="1" t="s">
        <v>25946</v>
      </c>
      <c r="F9326" t="s">
        <v>12611</v>
      </c>
      <c r="G9326" s="1" t="s">
        <v>12610</v>
      </c>
      <c r="H9326" t="s">
        <v>16725</v>
      </c>
      <c r="I9326" t="s">
        <v>16726</v>
      </c>
      <c r="J9326" t="s">
        <v>16727</v>
      </c>
      <c r="K9326">
        <v>0</v>
      </c>
      <c r="L9326">
        <v>0</v>
      </c>
      <c r="M9326">
        <v>0</v>
      </c>
      <c r="N9326">
        <v>999</v>
      </c>
    </row>
    <row r="9327" spans="1:14" s="6" customFormat="1" x14ac:dyDescent="0.2">
      <c r="A9327">
        <v>9322</v>
      </c>
      <c r="B9327">
        <v>19</v>
      </c>
      <c r="C9327" t="s">
        <v>509</v>
      </c>
      <c r="D9327" s="1" t="s">
        <v>12613</v>
      </c>
      <c r="E9327" s="1" t="s">
        <v>25947</v>
      </c>
      <c r="F9327" t="s">
        <v>12611</v>
      </c>
      <c r="G9327" s="1" t="s">
        <v>12610</v>
      </c>
      <c r="H9327" t="s">
        <v>16725</v>
      </c>
      <c r="I9327" t="s">
        <v>16726</v>
      </c>
      <c r="J9327" t="s">
        <v>16727</v>
      </c>
      <c r="K9327">
        <v>0</v>
      </c>
      <c r="L9327">
        <v>0</v>
      </c>
      <c r="M9327">
        <v>0</v>
      </c>
      <c r="N9327">
        <v>999</v>
      </c>
    </row>
    <row r="9328" spans="1:14" s="6" customFormat="1" x14ac:dyDescent="0.2">
      <c r="A9328">
        <v>9323</v>
      </c>
      <c r="B9328">
        <v>19</v>
      </c>
      <c r="C9328" t="s">
        <v>509</v>
      </c>
      <c r="D9328" s="1" t="s">
        <v>12614</v>
      </c>
      <c r="E9328" s="1" t="s">
        <v>25948</v>
      </c>
      <c r="F9328" t="s">
        <v>12611</v>
      </c>
      <c r="G9328" s="1" t="s">
        <v>12610</v>
      </c>
      <c r="H9328" t="s">
        <v>16725</v>
      </c>
      <c r="I9328" t="s">
        <v>16726</v>
      </c>
      <c r="J9328" t="s">
        <v>16727</v>
      </c>
      <c r="K9328">
        <v>0</v>
      </c>
      <c r="L9328">
        <v>0</v>
      </c>
      <c r="M9328">
        <v>0</v>
      </c>
      <c r="N9328">
        <v>999</v>
      </c>
    </row>
    <row r="9329" spans="1:14" s="6" customFormat="1" x14ac:dyDescent="0.2">
      <c r="A9329">
        <v>9324</v>
      </c>
      <c r="B9329">
        <v>19</v>
      </c>
      <c r="C9329" t="s">
        <v>509</v>
      </c>
      <c r="D9329" s="1" t="s">
        <v>12615</v>
      </c>
      <c r="E9329" s="1" t="s">
        <v>25949</v>
      </c>
      <c r="F9329" t="s">
        <v>12611</v>
      </c>
      <c r="G9329" s="1" t="s">
        <v>12610</v>
      </c>
      <c r="H9329" t="s">
        <v>16725</v>
      </c>
      <c r="I9329" t="s">
        <v>16726</v>
      </c>
      <c r="J9329" t="s">
        <v>16727</v>
      </c>
      <c r="K9329">
        <v>0</v>
      </c>
      <c r="L9329">
        <v>0</v>
      </c>
      <c r="M9329">
        <v>0</v>
      </c>
      <c r="N9329">
        <v>999</v>
      </c>
    </row>
    <row r="9330" spans="1:14" s="6" customFormat="1" x14ac:dyDescent="0.2">
      <c r="A9330">
        <v>9325</v>
      </c>
      <c r="B9330">
        <v>19</v>
      </c>
      <c r="C9330" t="s">
        <v>509</v>
      </c>
      <c r="D9330" s="1" t="s">
        <v>12616</v>
      </c>
      <c r="E9330" s="1" t="s">
        <v>25950</v>
      </c>
      <c r="F9330" t="s">
        <v>12597</v>
      </c>
      <c r="G9330" s="1" t="s">
        <v>12596</v>
      </c>
      <c r="H9330" t="s">
        <v>16725</v>
      </c>
      <c r="I9330" t="s">
        <v>16726</v>
      </c>
      <c r="J9330" t="s">
        <v>16727</v>
      </c>
      <c r="K9330">
        <v>0</v>
      </c>
      <c r="L9330">
        <v>0</v>
      </c>
      <c r="M9330">
        <v>0</v>
      </c>
      <c r="N9330">
        <v>999</v>
      </c>
    </row>
    <row r="9331" spans="1:14" s="6" customFormat="1" x14ac:dyDescent="0.2">
      <c r="A9331">
        <v>9326</v>
      </c>
      <c r="B9331">
        <v>19</v>
      </c>
      <c r="C9331" t="s">
        <v>509</v>
      </c>
      <c r="D9331" s="1" t="s">
        <v>12617</v>
      </c>
      <c r="E9331" s="1" t="s">
        <v>25951</v>
      </c>
      <c r="F9331" t="s">
        <v>12597</v>
      </c>
      <c r="G9331" s="1" t="s">
        <v>12596</v>
      </c>
      <c r="H9331" t="s">
        <v>16725</v>
      </c>
      <c r="I9331" t="s">
        <v>16726</v>
      </c>
      <c r="J9331" t="s">
        <v>16727</v>
      </c>
      <c r="K9331">
        <v>0</v>
      </c>
      <c r="L9331">
        <v>0</v>
      </c>
      <c r="M9331">
        <v>0</v>
      </c>
      <c r="N9331">
        <v>999</v>
      </c>
    </row>
    <row r="9332" spans="1:14" s="6" customFormat="1" x14ac:dyDescent="0.2">
      <c r="A9332">
        <v>9327</v>
      </c>
      <c r="B9332">
        <v>19</v>
      </c>
      <c r="C9332" t="s">
        <v>509</v>
      </c>
      <c r="D9332" s="1" t="s">
        <v>12618</v>
      </c>
      <c r="E9332" s="1" t="s">
        <v>25952</v>
      </c>
      <c r="F9332" t="s">
        <v>12597</v>
      </c>
      <c r="G9332" s="1" t="s">
        <v>12596</v>
      </c>
      <c r="H9332" t="s">
        <v>16725</v>
      </c>
      <c r="I9332" t="s">
        <v>16726</v>
      </c>
      <c r="J9332" t="s">
        <v>16727</v>
      </c>
      <c r="K9332">
        <v>0</v>
      </c>
      <c r="L9332">
        <v>0</v>
      </c>
      <c r="M9332">
        <v>0</v>
      </c>
      <c r="N9332">
        <v>999</v>
      </c>
    </row>
    <row r="9333" spans="1:14" s="6" customFormat="1" x14ac:dyDescent="0.2">
      <c r="A9333">
        <v>9328</v>
      </c>
      <c r="B9333">
        <v>19</v>
      </c>
      <c r="C9333" t="s">
        <v>509</v>
      </c>
      <c r="D9333" s="1" t="s">
        <v>12619</v>
      </c>
      <c r="E9333" s="1" t="s">
        <v>25953</v>
      </c>
      <c r="F9333" t="s">
        <v>12597</v>
      </c>
      <c r="G9333" s="1" t="s">
        <v>12596</v>
      </c>
      <c r="H9333" t="s">
        <v>16725</v>
      </c>
      <c r="I9333" t="s">
        <v>16726</v>
      </c>
      <c r="J9333" t="s">
        <v>16727</v>
      </c>
      <c r="K9333">
        <v>0</v>
      </c>
      <c r="L9333">
        <v>0</v>
      </c>
      <c r="M9333">
        <v>0</v>
      </c>
      <c r="N9333">
        <v>999</v>
      </c>
    </row>
    <row r="9334" spans="1:14" s="6" customFormat="1" x14ac:dyDescent="0.2">
      <c r="A9334">
        <v>9329</v>
      </c>
      <c r="B9334">
        <v>19</v>
      </c>
      <c r="C9334" t="s">
        <v>509</v>
      </c>
      <c r="D9334" s="1" t="s">
        <v>12620</v>
      </c>
      <c r="E9334" s="1" t="s">
        <v>25954</v>
      </c>
      <c r="F9334" t="s">
        <v>12597</v>
      </c>
      <c r="G9334" s="1" t="s">
        <v>12596</v>
      </c>
      <c r="H9334" t="s">
        <v>16725</v>
      </c>
      <c r="I9334" t="s">
        <v>16726</v>
      </c>
      <c r="J9334" t="s">
        <v>16727</v>
      </c>
      <c r="K9334">
        <v>0</v>
      </c>
      <c r="L9334">
        <v>0</v>
      </c>
      <c r="M9334">
        <v>0</v>
      </c>
      <c r="N9334">
        <v>999</v>
      </c>
    </row>
    <row r="9335" spans="1:14" s="6" customFormat="1" x14ac:dyDescent="0.2">
      <c r="A9335">
        <v>9330</v>
      </c>
      <c r="B9335">
        <v>13</v>
      </c>
      <c r="C9335" t="s">
        <v>461</v>
      </c>
      <c r="D9335" s="1" t="s">
        <v>12621</v>
      </c>
      <c r="E9335" s="1" t="s">
        <v>25955</v>
      </c>
      <c r="F9335" t="s">
        <v>12607</v>
      </c>
      <c r="G9335" s="1" t="s">
        <v>12606</v>
      </c>
      <c r="H9335" t="s">
        <v>16725</v>
      </c>
      <c r="I9335" t="s">
        <v>16726</v>
      </c>
      <c r="J9335" t="s">
        <v>16727</v>
      </c>
      <c r="K9335">
        <v>614</v>
      </c>
      <c r="L9335" t="s">
        <v>16751</v>
      </c>
      <c r="M9335">
        <v>0</v>
      </c>
      <c r="N9335">
        <v>999</v>
      </c>
    </row>
    <row r="9336" spans="1:14" s="6" customFormat="1" x14ac:dyDescent="0.2">
      <c r="A9336">
        <v>9331</v>
      </c>
      <c r="B9336">
        <v>13</v>
      </c>
      <c r="C9336" t="s">
        <v>461</v>
      </c>
      <c r="D9336" s="1" t="s">
        <v>12622</v>
      </c>
      <c r="E9336" s="1" t="s">
        <v>25956</v>
      </c>
      <c r="F9336" t="s">
        <v>12607</v>
      </c>
      <c r="G9336" s="1" t="s">
        <v>12606</v>
      </c>
      <c r="H9336" t="s">
        <v>16725</v>
      </c>
      <c r="I9336" t="s">
        <v>16726</v>
      </c>
      <c r="J9336" t="s">
        <v>16727</v>
      </c>
      <c r="K9336">
        <v>614</v>
      </c>
      <c r="L9336" t="s">
        <v>16751</v>
      </c>
      <c r="M9336">
        <v>0</v>
      </c>
      <c r="N9336">
        <v>999</v>
      </c>
    </row>
    <row r="9337" spans="1:14" s="6" customFormat="1" x14ac:dyDescent="0.2">
      <c r="A9337">
        <v>9332</v>
      </c>
      <c r="B9337">
        <v>13</v>
      </c>
      <c r="C9337" t="s">
        <v>461</v>
      </c>
      <c r="D9337" s="1" t="s">
        <v>12623</v>
      </c>
      <c r="E9337" s="1" t="s">
        <v>25957</v>
      </c>
      <c r="F9337" t="s">
        <v>12607</v>
      </c>
      <c r="G9337" s="1" t="s">
        <v>12606</v>
      </c>
      <c r="H9337" t="s">
        <v>16725</v>
      </c>
      <c r="I9337" t="s">
        <v>16726</v>
      </c>
      <c r="J9337" t="s">
        <v>16727</v>
      </c>
      <c r="K9337">
        <v>614</v>
      </c>
      <c r="L9337" t="s">
        <v>16751</v>
      </c>
      <c r="M9337">
        <v>0</v>
      </c>
      <c r="N9337">
        <v>999</v>
      </c>
    </row>
    <row r="9338" spans="1:14" s="6" customFormat="1" x14ac:dyDescent="0.2">
      <c r="A9338">
        <v>9333</v>
      </c>
      <c r="B9338">
        <v>13</v>
      </c>
      <c r="C9338" t="s">
        <v>461</v>
      </c>
      <c r="D9338" s="1" t="s">
        <v>12624</v>
      </c>
      <c r="E9338" s="1" t="s">
        <v>25958</v>
      </c>
      <c r="F9338" t="s">
        <v>12607</v>
      </c>
      <c r="G9338" s="1" t="s">
        <v>12606</v>
      </c>
      <c r="H9338" t="s">
        <v>16725</v>
      </c>
      <c r="I9338" t="s">
        <v>16726</v>
      </c>
      <c r="J9338" t="s">
        <v>16727</v>
      </c>
      <c r="K9338">
        <v>614</v>
      </c>
      <c r="L9338" t="s">
        <v>16751</v>
      </c>
      <c r="M9338">
        <v>0</v>
      </c>
      <c r="N9338">
        <v>999</v>
      </c>
    </row>
    <row r="9339" spans="1:14" s="6" customFormat="1" x14ac:dyDescent="0.2">
      <c r="A9339">
        <v>9334</v>
      </c>
      <c r="B9339">
        <v>13</v>
      </c>
      <c r="C9339" t="s">
        <v>461</v>
      </c>
      <c r="D9339" s="1" t="s">
        <v>12625</v>
      </c>
      <c r="E9339" s="1" t="s">
        <v>25959</v>
      </c>
      <c r="F9339" t="s">
        <v>12607</v>
      </c>
      <c r="G9339" s="1" t="s">
        <v>12606</v>
      </c>
      <c r="H9339" t="s">
        <v>16725</v>
      </c>
      <c r="I9339" t="s">
        <v>16726</v>
      </c>
      <c r="J9339" t="s">
        <v>16727</v>
      </c>
      <c r="K9339">
        <v>614</v>
      </c>
      <c r="L9339" t="s">
        <v>16751</v>
      </c>
      <c r="M9339">
        <v>0</v>
      </c>
      <c r="N9339">
        <v>999</v>
      </c>
    </row>
    <row r="9340" spans="1:14" s="6" customFormat="1" x14ac:dyDescent="0.2">
      <c r="A9340">
        <v>9335</v>
      </c>
      <c r="B9340">
        <v>13</v>
      </c>
      <c r="C9340" t="s">
        <v>461</v>
      </c>
      <c r="D9340" s="1" t="s">
        <v>12626</v>
      </c>
      <c r="E9340" s="1" t="s">
        <v>25960</v>
      </c>
      <c r="F9340" t="s">
        <v>12607</v>
      </c>
      <c r="G9340" s="1" t="s">
        <v>12606</v>
      </c>
      <c r="H9340" t="s">
        <v>16725</v>
      </c>
      <c r="I9340" t="s">
        <v>16726</v>
      </c>
      <c r="J9340" t="s">
        <v>16727</v>
      </c>
      <c r="K9340">
        <v>614</v>
      </c>
      <c r="L9340" t="s">
        <v>16751</v>
      </c>
      <c r="M9340">
        <v>0</v>
      </c>
      <c r="N9340">
        <v>999</v>
      </c>
    </row>
    <row r="9341" spans="1:14" s="6" customFormat="1" x14ac:dyDescent="0.2">
      <c r="A9341">
        <v>9336</v>
      </c>
      <c r="B9341">
        <v>13</v>
      </c>
      <c r="C9341" t="s">
        <v>461</v>
      </c>
      <c r="D9341" s="1" t="s">
        <v>12627</v>
      </c>
      <c r="E9341" s="1" t="s">
        <v>25961</v>
      </c>
      <c r="F9341" t="s">
        <v>12607</v>
      </c>
      <c r="G9341" s="1" t="s">
        <v>12606</v>
      </c>
      <c r="H9341" t="s">
        <v>16725</v>
      </c>
      <c r="I9341" t="s">
        <v>16726</v>
      </c>
      <c r="J9341" t="s">
        <v>16727</v>
      </c>
      <c r="K9341">
        <v>614</v>
      </c>
      <c r="L9341" t="s">
        <v>16751</v>
      </c>
      <c r="M9341">
        <v>0</v>
      </c>
      <c r="N9341">
        <v>999</v>
      </c>
    </row>
    <row r="9342" spans="1:14" s="6" customFormat="1" x14ac:dyDescent="0.2">
      <c r="A9342">
        <v>9337</v>
      </c>
      <c r="B9342">
        <v>7</v>
      </c>
      <c r="C9342" t="s">
        <v>10855</v>
      </c>
      <c r="D9342" s="1" t="s">
        <v>12628</v>
      </c>
      <c r="E9342" s="1" t="s">
        <v>25962</v>
      </c>
      <c r="F9342" t="s">
        <v>12630</v>
      </c>
      <c r="G9342" s="1" t="s">
        <v>12629</v>
      </c>
      <c r="H9342" t="s">
        <v>16725</v>
      </c>
      <c r="I9342" t="s">
        <v>16804</v>
      </c>
      <c r="J9342" t="s">
        <v>16729</v>
      </c>
      <c r="K9342">
        <v>614</v>
      </c>
      <c r="L9342" t="s">
        <v>16830</v>
      </c>
      <c r="M9342">
        <v>65</v>
      </c>
      <c r="N9342">
        <v>120</v>
      </c>
    </row>
    <row r="9343" spans="1:14" s="6" customFormat="1" x14ac:dyDescent="0.2">
      <c r="A9343">
        <v>9338</v>
      </c>
      <c r="B9343">
        <v>7</v>
      </c>
      <c r="C9343" t="s">
        <v>10855</v>
      </c>
      <c r="D9343" s="1" t="s">
        <v>12631</v>
      </c>
      <c r="E9343" s="1" t="s">
        <v>25963</v>
      </c>
      <c r="F9343" t="s">
        <v>12630</v>
      </c>
      <c r="G9343" s="1" t="s">
        <v>12629</v>
      </c>
      <c r="H9343" t="s">
        <v>16725</v>
      </c>
      <c r="I9343" t="s">
        <v>16804</v>
      </c>
      <c r="J9343" t="s">
        <v>16729</v>
      </c>
      <c r="K9343">
        <v>614</v>
      </c>
      <c r="L9343" t="s">
        <v>16830</v>
      </c>
      <c r="M9343">
        <v>65</v>
      </c>
      <c r="N9343">
        <v>120</v>
      </c>
    </row>
    <row r="9344" spans="1:14" s="6" customFormat="1" x14ac:dyDescent="0.2">
      <c r="A9344">
        <v>9339</v>
      </c>
      <c r="B9344">
        <v>7</v>
      </c>
      <c r="C9344" t="s">
        <v>10855</v>
      </c>
      <c r="D9344" s="1" t="s">
        <v>12632</v>
      </c>
      <c r="E9344" s="1" t="s">
        <v>25964</v>
      </c>
      <c r="F9344" t="s">
        <v>12630</v>
      </c>
      <c r="G9344" s="1" t="s">
        <v>12629</v>
      </c>
      <c r="H9344" t="s">
        <v>16725</v>
      </c>
      <c r="I9344" t="s">
        <v>16804</v>
      </c>
      <c r="J9344" t="s">
        <v>16729</v>
      </c>
      <c r="K9344">
        <v>614</v>
      </c>
      <c r="L9344" t="s">
        <v>16830</v>
      </c>
      <c r="M9344">
        <v>65</v>
      </c>
      <c r="N9344">
        <v>120</v>
      </c>
    </row>
    <row r="9345" spans="1:14" s="6" customFormat="1" x14ac:dyDescent="0.2">
      <c r="A9345">
        <v>9340</v>
      </c>
      <c r="B9345">
        <v>7</v>
      </c>
      <c r="C9345" t="s">
        <v>10855</v>
      </c>
      <c r="D9345" s="1" t="s">
        <v>12633</v>
      </c>
      <c r="E9345" s="1" t="s">
        <v>25965</v>
      </c>
      <c r="F9345" t="s">
        <v>12630</v>
      </c>
      <c r="G9345" s="1" t="s">
        <v>12629</v>
      </c>
      <c r="H9345" t="s">
        <v>16725</v>
      </c>
      <c r="I9345" t="s">
        <v>16804</v>
      </c>
      <c r="J9345" t="s">
        <v>16729</v>
      </c>
      <c r="K9345">
        <v>614</v>
      </c>
      <c r="L9345" t="s">
        <v>16830</v>
      </c>
      <c r="M9345">
        <v>65</v>
      </c>
      <c r="N9345">
        <v>120</v>
      </c>
    </row>
    <row r="9346" spans="1:14" s="6" customFormat="1" x14ac:dyDescent="0.2">
      <c r="A9346">
        <v>9341</v>
      </c>
      <c r="B9346">
        <v>7</v>
      </c>
      <c r="C9346" t="s">
        <v>10855</v>
      </c>
      <c r="D9346" s="1" t="s">
        <v>12634</v>
      </c>
      <c r="E9346" s="1" t="s">
        <v>25966</v>
      </c>
      <c r="F9346" t="s">
        <v>12630</v>
      </c>
      <c r="G9346" s="1" t="s">
        <v>12629</v>
      </c>
      <c r="H9346" t="s">
        <v>16725</v>
      </c>
      <c r="I9346" t="s">
        <v>16804</v>
      </c>
      <c r="J9346" t="s">
        <v>16729</v>
      </c>
      <c r="K9346">
        <v>614</v>
      </c>
      <c r="L9346" t="s">
        <v>16830</v>
      </c>
      <c r="M9346">
        <v>65</v>
      </c>
      <c r="N9346">
        <v>120</v>
      </c>
    </row>
    <row r="9347" spans="1:14" s="6" customFormat="1" x14ac:dyDescent="0.2">
      <c r="A9347">
        <v>9342</v>
      </c>
      <c r="B9347">
        <v>7</v>
      </c>
      <c r="C9347" t="s">
        <v>10855</v>
      </c>
      <c r="D9347" s="1" t="s">
        <v>12635</v>
      </c>
      <c r="E9347" s="1" t="s">
        <v>25967</v>
      </c>
      <c r="F9347" t="s">
        <v>12637</v>
      </c>
      <c r="G9347" s="1" t="s">
        <v>12636</v>
      </c>
      <c r="H9347" t="s">
        <v>16725</v>
      </c>
      <c r="I9347" t="s">
        <v>16731</v>
      </c>
      <c r="J9347" t="s">
        <v>16806</v>
      </c>
      <c r="K9347">
        <v>614</v>
      </c>
      <c r="L9347" t="s">
        <v>16830</v>
      </c>
      <c r="M9347">
        <v>0</v>
      </c>
      <c r="N9347">
        <v>64</v>
      </c>
    </row>
    <row r="9348" spans="1:14" s="6" customFormat="1" x14ac:dyDescent="0.2">
      <c r="A9348">
        <v>9343</v>
      </c>
      <c r="B9348">
        <v>7</v>
      </c>
      <c r="C9348" t="s">
        <v>10855</v>
      </c>
      <c r="D9348" s="1" t="s">
        <v>12638</v>
      </c>
      <c r="E9348" s="1" t="s">
        <v>25968</v>
      </c>
      <c r="F9348" t="s">
        <v>12637</v>
      </c>
      <c r="G9348" s="1" t="s">
        <v>12636</v>
      </c>
      <c r="H9348" t="s">
        <v>16725</v>
      </c>
      <c r="I9348" t="s">
        <v>16726</v>
      </c>
      <c r="J9348" t="s">
        <v>16727</v>
      </c>
      <c r="K9348">
        <v>614</v>
      </c>
      <c r="L9348" t="s">
        <v>16830</v>
      </c>
      <c r="M9348">
        <v>0</v>
      </c>
      <c r="N9348">
        <v>999</v>
      </c>
    </row>
    <row r="9349" spans="1:14" s="6" customFormat="1" x14ac:dyDescent="0.2">
      <c r="A9349">
        <v>9344</v>
      </c>
      <c r="B9349">
        <v>21</v>
      </c>
      <c r="C9349" t="s">
        <v>4208</v>
      </c>
      <c r="D9349" s="1" t="s">
        <v>12639</v>
      </c>
      <c r="E9349" s="1" t="s">
        <v>25969</v>
      </c>
      <c r="F9349" t="s">
        <v>12574</v>
      </c>
      <c r="G9349" s="1" t="s">
        <v>12573</v>
      </c>
      <c r="H9349" t="s">
        <v>16725</v>
      </c>
      <c r="I9349" t="s">
        <v>16761</v>
      </c>
      <c r="J9349" t="s">
        <v>16729</v>
      </c>
      <c r="K9349">
        <v>0</v>
      </c>
      <c r="L9349">
        <v>0</v>
      </c>
      <c r="M9349">
        <v>18</v>
      </c>
      <c r="N9349">
        <v>120</v>
      </c>
    </row>
    <row r="9350" spans="1:14" s="6" customFormat="1" x14ac:dyDescent="0.2">
      <c r="A9350">
        <v>9345</v>
      </c>
      <c r="B9350">
        <v>21</v>
      </c>
      <c r="C9350" t="s">
        <v>4208</v>
      </c>
      <c r="D9350" s="1" t="s">
        <v>12640</v>
      </c>
      <c r="E9350" s="1" t="s">
        <v>25970</v>
      </c>
      <c r="F9350" t="s">
        <v>12574</v>
      </c>
      <c r="G9350" s="1" t="s">
        <v>12573</v>
      </c>
      <c r="H9350" t="s">
        <v>16725</v>
      </c>
      <c r="I9350" t="s">
        <v>16726</v>
      </c>
      <c r="J9350" t="s">
        <v>16727</v>
      </c>
      <c r="K9350">
        <v>0</v>
      </c>
      <c r="L9350">
        <v>0</v>
      </c>
      <c r="M9350">
        <v>0</v>
      </c>
      <c r="N9350">
        <v>999</v>
      </c>
    </row>
    <row r="9351" spans="1:14" s="6" customFormat="1" x14ac:dyDescent="0.2">
      <c r="A9351">
        <v>9346</v>
      </c>
      <c r="B9351">
        <v>21</v>
      </c>
      <c r="C9351" t="s">
        <v>4208</v>
      </c>
      <c r="D9351" s="1" t="s">
        <v>12641</v>
      </c>
      <c r="E9351" s="1" t="s">
        <v>25971</v>
      </c>
      <c r="F9351" t="s">
        <v>12574</v>
      </c>
      <c r="G9351" s="1" t="s">
        <v>12573</v>
      </c>
      <c r="H9351" t="s">
        <v>16725</v>
      </c>
      <c r="I9351" t="s">
        <v>16726</v>
      </c>
      <c r="J9351" t="s">
        <v>16727</v>
      </c>
      <c r="K9351">
        <v>0</v>
      </c>
      <c r="L9351">
        <v>0</v>
      </c>
      <c r="M9351">
        <v>0</v>
      </c>
      <c r="N9351">
        <v>999</v>
      </c>
    </row>
    <row r="9352" spans="1:14" s="6" customFormat="1" x14ac:dyDescent="0.2">
      <c r="A9352">
        <v>9347</v>
      </c>
      <c r="B9352">
        <v>21</v>
      </c>
      <c r="C9352" t="s">
        <v>4208</v>
      </c>
      <c r="D9352" s="1" t="s">
        <v>12642</v>
      </c>
      <c r="E9352" s="1" t="s">
        <v>25972</v>
      </c>
      <c r="F9352" t="s">
        <v>12574</v>
      </c>
      <c r="G9352" s="1" t="s">
        <v>12573</v>
      </c>
      <c r="H9352" t="s">
        <v>16725</v>
      </c>
      <c r="I9352" t="s">
        <v>16726</v>
      </c>
      <c r="J9352" t="s">
        <v>16727</v>
      </c>
      <c r="K9352">
        <v>0</v>
      </c>
      <c r="L9352">
        <v>0</v>
      </c>
      <c r="M9352">
        <v>0</v>
      </c>
      <c r="N9352">
        <v>999</v>
      </c>
    </row>
    <row r="9353" spans="1:14" s="6" customFormat="1" x14ac:dyDescent="0.2">
      <c r="A9353">
        <v>9348</v>
      </c>
      <c r="B9353">
        <v>7</v>
      </c>
      <c r="C9353" t="s">
        <v>10855</v>
      </c>
      <c r="D9353" s="1" t="s">
        <v>12643</v>
      </c>
      <c r="E9353" s="1" t="s">
        <v>25973</v>
      </c>
      <c r="F9353" t="s">
        <v>12637</v>
      </c>
      <c r="G9353" s="1" t="s">
        <v>12636</v>
      </c>
      <c r="H9353" t="s">
        <v>16725</v>
      </c>
      <c r="I9353" t="s">
        <v>16726</v>
      </c>
      <c r="J9353" t="s">
        <v>16727</v>
      </c>
      <c r="K9353">
        <v>614</v>
      </c>
      <c r="L9353" t="s">
        <v>16830</v>
      </c>
      <c r="M9353">
        <v>0</v>
      </c>
      <c r="N9353">
        <v>999</v>
      </c>
    </row>
    <row r="9354" spans="1:14" s="6" customFormat="1" x14ac:dyDescent="0.2">
      <c r="A9354">
        <v>9349</v>
      </c>
      <c r="B9354">
        <v>7</v>
      </c>
      <c r="C9354" t="s">
        <v>10855</v>
      </c>
      <c r="D9354" s="1" t="s">
        <v>12644</v>
      </c>
      <c r="E9354" s="1" t="s">
        <v>25974</v>
      </c>
      <c r="F9354" t="s">
        <v>12637</v>
      </c>
      <c r="G9354" s="1" t="s">
        <v>12636</v>
      </c>
      <c r="H9354" t="s">
        <v>16725</v>
      </c>
      <c r="I9354" t="s">
        <v>16726</v>
      </c>
      <c r="J9354" t="s">
        <v>16727</v>
      </c>
      <c r="K9354">
        <v>614</v>
      </c>
      <c r="L9354" t="s">
        <v>16830</v>
      </c>
      <c r="M9354">
        <v>0</v>
      </c>
      <c r="N9354">
        <v>999</v>
      </c>
    </row>
    <row r="9355" spans="1:14" s="6" customFormat="1" x14ac:dyDescent="0.2">
      <c r="A9355">
        <v>9350</v>
      </c>
      <c r="B9355">
        <v>7</v>
      </c>
      <c r="C9355" t="s">
        <v>10855</v>
      </c>
      <c r="D9355" s="1" t="s">
        <v>12645</v>
      </c>
      <c r="E9355" s="1" t="s">
        <v>25975</v>
      </c>
      <c r="F9355" t="s">
        <v>12637</v>
      </c>
      <c r="G9355" s="1" t="s">
        <v>12636</v>
      </c>
      <c r="H9355" t="s">
        <v>16725</v>
      </c>
      <c r="I9355" t="s">
        <v>16726</v>
      </c>
      <c r="J9355" t="s">
        <v>16727</v>
      </c>
      <c r="K9355">
        <v>614</v>
      </c>
      <c r="L9355" t="s">
        <v>16830</v>
      </c>
      <c r="M9355">
        <v>0</v>
      </c>
      <c r="N9355">
        <v>999</v>
      </c>
    </row>
    <row r="9356" spans="1:14" s="6" customFormat="1" x14ac:dyDescent="0.2">
      <c r="A9356">
        <v>9351</v>
      </c>
      <c r="B9356">
        <v>7</v>
      </c>
      <c r="C9356" t="s">
        <v>10855</v>
      </c>
      <c r="D9356" s="1" t="s">
        <v>12646</v>
      </c>
      <c r="E9356" s="1" t="s">
        <v>25976</v>
      </c>
      <c r="F9356" t="s">
        <v>12637</v>
      </c>
      <c r="G9356" s="1" t="s">
        <v>12636</v>
      </c>
      <c r="H9356" t="s">
        <v>16725</v>
      </c>
      <c r="I9356" t="s">
        <v>16726</v>
      </c>
      <c r="J9356" t="s">
        <v>16727</v>
      </c>
      <c r="K9356">
        <v>614</v>
      </c>
      <c r="L9356" t="s">
        <v>16830</v>
      </c>
      <c r="M9356">
        <v>0</v>
      </c>
      <c r="N9356">
        <v>999</v>
      </c>
    </row>
    <row r="9357" spans="1:14" s="6" customFormat="1" x14ac:dyDescent="0.2">
      <c r="A9357">
        <v>9352</v>
      </c>
      <c r="B9357">
        <v>7</v>
      </c>
      <c r="C9357" t="s">
        <v>10855</v>
      </c>
      <c r="D9357" s="1" t="s">
        <v>12647</v>
      </c>
      <c r="E9357" s="1" t="s">
        <v>25977</v>
      </c>
      <c r="F9357" t="s">
        <v>12637</v>
      </c>
      <c r="G9357" s="1" t="s">
        <v>12636</v>
      </c>
      <c r="H9357" t="s">
        <v>16725</v>
      </c>
      <c r="I9357" t="s">
        <v>16726</v>
      </c>
      <c r="J9357" t="s">
        <v>16727</v>
      </c>
      <c r="K9357">
        <v>614</v>
      </c>
      <c r="L9357" t="s">
        <v>16830</v>
      </c>
      <c r="M9357">
        <v>0</v>
      </c>
      <c r="N9357">
        <v>999</v>
      </c>
    </row>
    <row r="9358" spans="1:14" s="6" customFormat="1" x14ac:dyDescent="0.2">
      <c r="A9358">
        <v>9353</v>
      </c>
      <c r="B9358">
        <v>7</v>
      </c>
      <c r="C9358" t="s">
        <v>10855</v>
      </c>
      <c r="D9358" s="1" t="s">
        <v>12648</v>
      </c>
      <c r="E9358" s="1" t="s">
        <v>25978</v>
      </c>
      <c r="F9358" t="s">
        <v>12650</v>
      </c>
      <c r="G9358" s="1" t="s">
        <v>12649</v>
      </c>
      <c r="H9358" t="s">
        <v>16725</v>
      </c>
      <c r="I9358" t="s">
        <v>16726</v>
      </c>
      <c r="J9358" t="s">
        <v>16727</v>
      </c>
      <c r="K9358">
        <v>614</v>
      </c>
      <c r="L9358" t="s">
        <v>16830</v>
      </c>
      <c r="M9358">
        <v>0</v>
      </c>
      <c r="N9358">
        <v>999</v>
      </c>
    </row>
    <row r="9359" spans="1:14" s="6" customFormat="1" x14ac:dyDescent="0.2">
      <c r="A9359">
        <v>9354</v>
      </c>
      <c r="B9359">
        <v>7</v>
      </c>
      <c r="C9359" t="s">
        <v>10855</v>
      </c>
      <c r="D9359" s="1" t="s">
        <v>12651</v>
      </c>
      <c r="E9359" s="1" t="s">
        <v>25979</v>
      </c>
      <c r="F9359" t="s">
        <v>12650</v>
      </c>
      <c r="G9359" s="1" t="s">
        <v>12649</v>
      </c>
      <c r="H9359" t="s">
        <v>16725</v>
      </c>
      <c r="I9359" t="s">
        <v>16726</v>
      </c>
      <c r="J9359" t="s">
        <v>16727</v>
      </c>
      <c r="K9359">
        <v>614</v>
      </c>
      <c r="L9359" t="s">
        <v>16830</v>
      </c>
      <c r="M9359">
        <v>0</v>
      </c>
      <c r="N9359">
        <v>999</v>
      </c>
    </row>
    <row r="9360" spans="1:14" s="6" customFormat="1" x14ac:dyDescent="0.2">
      <c r="A9360">
        <v>9355</v>
      </c>
      <c r="B9360">
        <v>20</v>
      </c>
      <c r="C9360" t="s">
        <v>751</v>
      </c>
      <c r="D9360" s="1" t="s">
        <v>12652</v>
      </c>
      <c r="E9360" s="1" t="s">
        <v>25980</v>
      </c>
      <c r="F9360" t="s">
        <v>12399</v>
      </c>
      <c r="G9360" s="1" t="s">
        <v>12398</v>
      </c>
      <c r="H9360" t="s">
        <v>16725</v>
      </c>
      <c r="I9360" t="s">
        <v>16726</v>
      </c>
      <c r="J9360" t="s">
        <v>16727</v>
      </c>
      <c r="K9360">
        <v>514</v>
      </c>
      <c r="L9360" t="s">
        <v>16784</v>
      </c>
      <c r="M9360">
        <v>0</v>
      </c>
      <c r="N9360">
        <v>999</v>
      </c>
    </row>
    <row r="9361" spans="1:14" s="6" customFormat="1" x14ac:dyDescent="0.2">
      <c r="A9361">
        <v>9356</v>
      </c>
      <c r="B9361">
        <v>20</v>
      </c>
      <c r="C9361" t="s">
        <v>751</v>
      </c>
      <c r="D9361" s="1" t="s">
        <v>12653</v>
      </c>
      <c r="E9361" s="1" t="s">
        <v>25981</v>
      </c>
      <c r="F9361" t="s">
        <v>12399</v>
      </c>
      <c r="G9361" s="1" t="s">
        <v>12398</v>
      </c>
      <c r="H9361" t="s">
        <v>16725</v>
      </c>
      <c r="I9361" t="s">
        <v>16726</v>
      </c>
      <c r="J9361" t="s">
        <v>16727</v>
      </c>
      <c r="K9361">
        <v>514</v>
      </c>
      <c r="L9361" t="s">
        <v>16784</v>
      </c>
      <c r="M9361">
        <v>0</v>
      </c>
      <c r="N9361">
        <v>999</v>
      </c>
    </row>
    <row r="9362" spans="1:14" s="6" customFormat="1" x14ac:dyDescent="0.2">
      <c r="A9362">
        <v>9357</v>
      </c>
      <c r="B9362">
        <v>20</v>
      </c>
      <c r="C9362" t="s">
        <v>751</v>
      </c>
      <c r="D9362" s="1" t="s">
        <v>12654</v>
      </c>
      <c r="E9362" s="1" t="s">
        <v>25982</v>
      </c>
      <c r="F9362" t="s">
        <v>12399</v>
      </c>
      <c r="G9362" s="1" t="s">
        <v>12398</v>
      </c>
      <c r="H9362" t="s">
        <v>16725</v>
      </c>
      <c r="I9362" t="s">
        <v>16726</v>
      </c>
      <c r="J9362" t="s">
        <v>16727</v>
      </c>
      <c r="K9362">
        <v>514</v>
      </c>
      <c r="L9362" t="s">
        <v>16784</v>
      </c>
      <c r="M9362">
        <v>0</v>
      </c>
      <c r="N9362">
        <v>999</v>
      </c>
    </row>
    <row r="9363" spans="1:14" s="6" customFormat="1" x14ac:dyDescent="0.2">
      <c r="A9363">
        <v>9358</v>
      </c>
      <c r="B9363">
        <v>20</v>
      </c>
      <c r="C9363" t="s">
        <v>751</v>
      </c>
      <c r="D9363" s="1" t="s">
        <v>12655</v>
      </c>
      <c r="E9363" s="1" t="s">
        <v>25983</v>
      </c>
      <c r="F9363" t="s">
        <v>12657</v>
      </c>
      <c r="G9363" s="1" t="s">
        <v>12656</v>
      </c>
      <c r="H9363" t="s">
        <v>16725</v>
      </c>
      <c r="I9363" t="s">
        <v>16726</v>
      </c>
      <c r="J9363" t="s">
        <v>16727</v>
      </c>
      <c r="K9363">
        <v>514</v>
      </c>
      <c r="L9363" t="s">
        <v>16784</v>
      </c>
      <c r="M9363">
        <v>0</v>
      </c>
      <c r="N9363">
        <v>999</v>
      </c>
    </row>
    <row r="9364" spans="1:14" s="6" customFormat="1" x14ac:dyDescent="0.2">
      <c r="A9364">
        <v>9359</v>
      </c>
      <c r="B9364">
        <v>20</v>
      </c>
      <c r="C9364" t="s">
        <v>751</v>
      </c>
      <c r="D9364" s="1" t="s">
        <v>12658</v>
      </c>
      <c r="E9364" s="1" t="s">
        <v>25984</v>
      </c>
      <c r="F9364" t="s">
        <v>12657</v>
      </c>
      <c r="G9364" s="1" t="s">
        <v>12656</v>
      </c>
      <c r="H9364" t="s">
        <v>16725</v>
      </c>
      <c r="I9364" t="s">
        <v>16726</v>
      </c>
      <c r="J9364" t="s">
        <v>16727</v>
      </c>
      <c r="K9364">
        <v>514</v>
      </c>
      <c r="L9364" t="s">
        <v>16784</v>
      </c>
      <c r="M9364">
        <v>0</v>
      </c>
      <c r="N9364">
        <v>999</v>
      </c>
    </row>
    <row r="9365" spans="1:14" s="6" customFormat="1" x14ac:dyDescent="0.2">
      <c r="A9365">
        <v>9360</v>
      </c>
      <c r="B9365">
        <v>18</v>
      </c>
      <c r="C9365" t="s">
        <v>5614</v>
      </c>
      <c r="D9365" s="1" t="s">
        <v>12659</v>
      </c>
      <c r="E9365" s="1" t="s">
        <v>25985</v>
      </c>
      <c r="F9365" t="s">
        <v>12587</v>
      </c>
      <c r="G9365" s="1" t="s">
        <v>12586</v>
      </c>
      <c r="H9365" t="s">
        <v>16725</v>
      </c>
      <c r="I9365" t="s">
        <v>16726</v>
      </c>
      <c r="J9365" t="s">
        <v>16727</v>
      </c>
      <c r="K9365">
        <v>700</v>
      </c>
      <c r="L9365" t="s">
        <v>16805</v>
      </c>
      <c r="M9365">
        <v>0</v>
      </c>
      <c r="N9365">
        <v>999</v>
      </c>
    </row>
    <row r="9366" spans="1:14" s="6" customFormat="1" x14ac:dyDescent="0.2">
      <c r="A9366">
        <v>9361</v>
      </c>
      <c r="B9366">
        <v>18</v>
      </c>
      <c r="C9366" t="s">
        <v>5614</v>
      </c>
      <c r="D9366" s="1" t="s">
        <v>12660</v>
      </c>
      <c r="E9366" s="1" t="s">
        <v>25986</v>
      </c>
      <c r="F9366" t="s">
        <v>12587</v>
      </c>
      <c r="G9366" s="1" t="s">
        <v>12586</v>
      </c>
      <c r="H9366" t="s">
        <v>16725</v>
      </c>
      <c r="I9366" t="s">
        <v>16726</v>
      </c>
      <c r="J9366" t="s">
        <v>16727</v>
      </c>
      <c r="K9366">
        <v>700</v>
      </c>
      <c r="L9366" t="s">
        <v>16805</v>
      </c>
      <c r="M9366">
        <v>0</v>
      </c>
      <c r="N9366">
        <v>999</v>
      </c>
    </row>
    <row r="9367" spans="1:14" s="6" customFormat="1" x14ac:dyDescent="0.2">
      <c r="A9367">
        <v>9362</v>
      </c>
      <c r="B9367">
        <v>18</v>
      </c>
      <c r="C9367" t="s">
        <v>5614</v>
      </c>
      <c r="D9367" s="1" t="s">
        <v>12661</v>
      </c>
      <c r="E9367" s="1" t="s">
        <v>25987</v>
      </c>
      <c r="F9367" t="s">
        <v>12587</v>
      </c>
      <c r="G9367" s="1" t="s">
        <v>12586</v>
      </c>
      <c r="H9367" t="s">
        <v>16725</v>
      </c>
      <c r="I9367" t="s">
        <v>16726</v>
      </c>
      <c r="J9367" t="s">
        <v>16727</v>
      </c>
      <c r="K9367">
        <v>700</v>
      </c>
      <c r="L9367" t="s">
        <v>16805</v>
      </c>
      <c r="M9367">
        <v>0</v>
      </c>
      <c r="N9367">
        <v>999</v>
      </c>
    </row>
    <row r="9368" spans="1:14" s="6" customFormat="1" x14ac:dyDescent="0.2">
      <c r="A9368">
        <v>9363</v>
      </c>
      <c r="B9368">
        <v>18</v>
      </c>
      <c r="C9368" t="s">
        <v>5614</v>
      </c>
      <c r="D9368" s="1" t="s">
        <v>12662</v>
      </c>
      <c r="E9368" s="1" t="s">
        <v>25988</v>
      </c>
      <c r="F9368" t="s">
        <v>12587</v>
      </c>
      <c r="G9368" s="1" t="s">
        <v>12586</v>
      </c>
      <c r="H9368" t="s">
        <v>16725</v>
      </c>
      <c r="I9368" t="s">
        <v>16726</v>
      </c>
      <c r="J9368" t="s">
        <v>16727</v>
      </c>
      <c r="K9368">
        <v>700</v>
      </c>
      <c r="L9368" t="s">
        <v>16805</v>
      </c>
      <c r="M9368">
        <v>0</v>
      </c>
      <c r="N9368">
        <v>999</v>
      </c>
    </row>
    <row r="9369" spans="1:14" s="6" customFormat="1" x14ac:dyDescent="0.2">
      <c r="A9369">
        <v>9364</v>
      </c>
      <c r="B9369">
        <v>18</v>
      </c>
      <c r="C9369" t="s">
        <v>5614</v>
      </c>
      <c r="D9369" s="1" t="s">
        <v>12663</v>
      </c>
      <c r="E9369" s="1" t="s">
        <v>25989</v>
      </c>
      <c r="F9369" t="s">
        <v>12587</v>
      </c>
      <c r="G9369" s="1" t="s">
        <v>12586</v>
      </c>
      <c r="H9369" t="s">
        <v>16725</v>
      </c>
      <c r="I9369" t="s">
        <v>16726</v>
      </c>
      <c r="J9369" t="s">
        <v>16727</v>
      </c>
      <c r="K9369">
        <v>700</v>
      </c>
      <c r="L9369" t="s">
        <v>16805</v>
      </c>
      <c r="M9369">
        <v>0</v>
      </c>
      <c r="N9369">
        <v>999</v>
      </c>
    </row>
    <row r="9370" spans="1:14" s="6" customFormat="1" x14ac:dyDescent="0.2">
      <c r="A9370">
        <v>9365</v>
      </c>
      <c r="B9370">
        <v>20</v>
      </c>
      <c r="C9370" t="s">
        <v>751</v>
      </c>
      <c r="D9370" s="1" t="s">
        <v>12664</v>
      </c>
      <c r="E9370" s="1" t="s">
        <v>25990</v>
      </c>
      <c r="F9370" t="s">
        <v>12550</v>
      </c>
      <c r="G9370" s="1" t="s">
        <v>12549</v>
      </c>
      <c r="H9370" t="s">
        <v>16725</v>
      </c>
      <c r="I9370" t="s">
        <v>16726</v>
      </c>
      <c r="J9370" t="s">
        <v>16727</v>
      </c>
      <c r="K9370">
        <v>510</v>
      </c>
      <c r="L9370" t="s">
        <v>16776</v>
      </c>
      <c r="M9370">
        <v>0</v>
      </c>
      <c r="N9370">
        <v>999</v>
      </c>
    </row>
    <row r="9371" spans="1:14" s="6" customFormat="1" x14ac:dyDescent="0.2">
      <c r="A9371">
        <v>9366</v>
      </c>
      <c r="B9371">
        <v>20</v>
      </c>
      <c r="C9371" t="s">
        <v>751</v>
      </c>
      <c r="D9371" s="1" t="s">
        <v>12665</v>
      </c>
      <c r="E9371" s="1" t="s">
        <v>25991</v>
      </c>
      <c r="F9371" t="s">
        <v>12550</v>
      </c>
      <c r="G9371" s="1" t="s">
        <v>12549</v>
      </c>
      <c r="H9371" t="s">
        <v>16725</v>
      </c>
      <c r="I9371" t="s">
        <v>16726</v>
      </c>
      <c r="J9371" t="s">
        <v>16727</v>
      </c>
      <c r="K9371">
        <v>510</v>
      </c>
      <c r="L9371" t="s">
        <v>16776</v>
      </c>
      <c r="M9371">
        <v>0</v>
      </c>
      <c r="N9371">
        <v>999</v>
      </c>
    </row>
    <row r="9372" spans="1:14" s="6" customFormat="1" x14ac:dyDescent="0.2">
      <c r="A9372">
        <v>9367</v>
      </c>
      <c r="B9372">
        <v>20</v>
      </c>
      <c r="C9372" t="s">
        <v>751</v>
      </c>
      <c r="D9372" s="1" t="s">
        <v>12666</v>
      </c>
      <c r="E9372" s="1" t="s">
        <v>25992</v>
      </c>
      <c r="F9372" t="s">
        <v>12550</v>
      </c>
      <c r="G9372" s="1" t="s">
        <v>12549</v>
      </c>
      <c r="H9372" t="s">
        <v>16725</v>
      </c>
      <c r="I9372" t="s">
        <v>16726</v>
      </c>
      <c r="J9372" t="s">
        <v>16727</v>
      </c>
      <c r="K9372">
        <v>510</v>
      </c>
      <c r="L9372" t="s">
        <v>16776</v>
      </c>
      <c r="M9372">
        <v>0</v>
      </c>
      <c r="N9372">
        <v>999</v>
      </c>
    </row>
    <row r="9373" spans="1:14" s="6" customFormat="1" x14ac:dyDescent="0.2">
      <c r="A9373">
        <v>9368</v>
      </c>
      <c r="B9373">
        <v>20</v>
      </c>
      <c r="C9373" t="s">
        <v>751</v>
      </c>
      <c r="D9373" s="1" t="s">
        <v>12667</v>
      </c>
      <c r="E9373" s="1" t="s">
        <v>25993</v>
      </c>
      <c r="F9373" t="s">
        <v>12550</v>
      </c>
      <c r="G9373" s="1" t="s">
        <v>12549</v>
      </c>
      <c r="H9373" t="s">
        <v>16725</v>
      </c>
      <c r="I9373" t="s">
        <v>16726</v>
      </c>
      <c r="J9373" t="s">
        <v>16727</v>
      </c>
      <c r="K9373">
        <v>510</v>
      </c>
      <c r="L9373" t="s">
        <v>16776</v>
      </c>
      <c r="M9373">
        <v>0</v>
      </c>
      <c r="N9373">
        <v>999</v>
      </c>
    </row>
    <row r="9374" spans="1:14" s="6" customFormat="1" x14ac:dyDescent="0.2">
      <c r="A9374">
        <v>9369</v>
      </c>
      <c r="B9374">
        <v>20</v>
      </c>
      <c r="C9374" t="s">
        <v>751</v>
      </c>
      <c r="D9374" s="1" t="s">
        <v>12668</v>
      </c>
      <c r="E9374" s="1" t="s">
        <v>25994</v>
      </c>
      <c r="F9374" t="s">
        <v>12550</v>
      </c>
      <c r="G9374" s="1" t="s">
        <v>12549</v>
      </c>
      <c r="H9374" t="s">
        <v>16725</v>
      </c>
      <c r="I9374" t="s">
        <v>16726</v>
      </c>
      <c r="J9374" t="s">
        <v>16727</v>
      </c>
      <c r="K9374">
        <v>510</v>
      </c>
      <c r="L9374" t="s">
        <v>16776</v>
      </c>
      <c r="M9374">
        <v>0</v>
      </c>
      <c r="N9374">
        <v>999</v>
      </c>
    </row>
    <row r="9375" spans="1:14" s="6" customFormat="1" x14ac:dyDescent="0.2">
      <c r="A9375">
        <v>9370</v>
      </c>
      <c r="B9375">
        <v>20</v>
      </c>
      <c r="C9375" t="s">
        <v>751</v>
      </c>
      <c r="D9375" s="1" t="s">
        <v>12669</v>
      </c>
      <c r="E9375" s="1" t="s">
        <v>25995</v>
      </c>
      <c r="F9375" t="s">
        <v>12550</v>
      </c>
      <c r="G9375" s="1" t="s">
        <v>12549</v>
      </c>
      <c r="H9375" t="s">
        <v>16725</v>
      </c>
      <c r="I9375" t="s">
        <v>16726</v>
      </c>
      <c r="J9375" t="s">
        <v>16727</v>
      </c>
      <c r="K9375">
        <v>510</v>
      </c>
      <c r="L9375" t="s">
        <v>16776</v>
      </c>
      <c r="M9375">
        <v>0</v>
      </c>
      <c r="N9375">
        <v>999</v>
      </c>
    </row>
    <row r="9376" spans="1:14" s="6" customFormat="1" x14ac:dyDescent="0.2">
      <c r="A9376">
        <v>9371</v>
      </c>
      <c r="B9376">
        <v>13</v>
      </c>
      <c r="C9376" t="s">
        <v>461</v>
      </c>
      <c r="D9376" s="1" t="s">
        <v>12670</v>
      </c>
      <c r="E9376" s="1" t="s">
        <v>25996</v>
      </c>
      <c r="F9376" t="s">
        <v>12672</v>
      </c>
      <c r="G9376" s="1" t="s">
        <v>12671</v>
      </c>
      <c r="H9376" t="s">
        <v>16725</v>
      </c>
      <c r="I9376" t="s">
        <v>16734</v>
      </c>
      <c r="J9376" t="s">
        <v>16779</v>
      </c>
      <c r="K9376">
        <v>614</v>
      </c>
      <c r="L9376" t="s">
        <v>16751</v>
      </c>
      <c r="M9376">
        <v>10</v>
      </c>
      <c r="N9376">
        <v>17</v>
      </c>
    </row>
    <row r="9377" spans="1:14" s="6" customFormat="1" x14ac:dyDescent="0.2">
      <c r="A9377">
        <v>9372</v>
      </c>
      <c r="B9377">
        <v>13</v>
      </c>
      <c r="C9377" t="s">
        <v>461</v>
      </c>
      <c r="D9377" s="1" t="s">
        <v>12673</v>
      </c>
      <c r="E9377" s="1" t="s">
        <v>25997</v>
      </c>
      <c r="F9377" t="s">
        <v>12672</v>
      </c>
      <c r="G9377" s="1" t="s">
        <v>12671</v>
      </c>
      <c r="H9377" t="s">
        <v>16725</v>
      </c>
      <c r="I9377" t="s">
        <v>16742</v>
      </c>
      <c r="J9377" t="s">
        <v>16729</v>
      </c>
      <c r="K9377">
        <v>614</v>
      </c>
      <c r="L9377" t="s">
        <v>16751</v>
      </c>
      <c r="M9377">
        <v>15</v>
      </c>
      <c r="N9377">
        <v>120</v>
      </c>
    </row>
    <row r="9378" spans="1:14" s="6" customFormat="1" x14ac:dyDescent="0.2">
      <c r="A9378">
        <v>9373</v>
      </c>
      <c r="B9378">
        <v>13</v>
      </c>
      <c r="C9378" t="s">
        <v>461</v>
      </c>
      <c r="D9378" s="1" t="s">
        <v>12674</v>
      </c>
      <c r="E9378" s="1" t="s">
        <v>25998</v>
      </c>
      <c r="F9378" t="s">
        <v>12672</v>
      </c>
      <c r="G9378" s="1" t="s">
        <v>12671</v>
      </c>
      <c r="H9378" t="s">
        <v>16725</v>
      </c>
      <c r="I9378" t="s">
        <v>16726</v>
      </c>
      <c r="J9378" t="s">
        <v>16727</v>
      </c>
      <c r="K9378">
        <v>614</v>
      </c>
      <c r="L9378" t="s">
        <v>16751</v>
      </c>
      <c r="M9378">
        <v>0</v>
      </c>
      <c r="N9378">
        <v>999</v>
      </c>
    </row>
    <row r="9379" spans="1:14" s="6" customFormat="1" x14ac:dyDescent="0.2">
      <c r="A9379">
        <v>9374</v>
      </c>
      <c r="B9379">
        <v>13</v>
      </c>
      <c r="C9379" t="s">
        <v>461</v>
      </c>
      <c r="D9379" s="1" t="s">
        <v>12675</v>
      </c>
      <c r="E9379" s="1" t="s">
        <v>25999</v>
      </c>
      <c r="F9379" t="s">
        <v>12677</v>
      </c>
      <c r="G9379" s="1" t="s">
        <v>12676</v>
      </c>
      <c r="H9379" t="s">
        <v>16725</v>
      </c>
      <c r="I9379" t="s">
        <v>16726</v>
      </c>
      <c r="J9379" t="s">
        <v>16727</v>
      </c>
      <c r="K9379">
        <v>614</v>
      </c>
      <c r="L9379" t="s">
        <v>16751</v>
      </c>
      <c r="M9379">
        <v>0</v>
      </c>
      <c r="N9379">
        <v>999</v>
      </c>
    </row>
    <row r="9380" spans="1:14" s="6" customFormat="1" x14ac:dyDescent="0.2">
      <c r="A9380">
        <v>9375</v>
      </c>
      <c r="B9380">
        <v>13</v>
      </c>
      <c r="C9380" t="s">
        <v>461</v>
      </c>
      <c r="D9380" s="1" t="s">
        <v>12678</v>
      </c>
      <c r="E9380" s="1" t="s">
        <v>26000</v>
      </c>
      <c r="F9380" t="s">
        <v>12677</v>
      </c>
      <c r="G9380" s="1" t="s">
        <v>12676</v>
      </c>
      <c r="H9380" t="s">
        <v>16725</v>
      </c>
      <c r="I9380" t="s">
        <v>16726</v>
      </c>
      <c r="J9380" t="s">
        <v>16727</v>
      </c>
      <c r="K9380">
        <v>614</v>
      </c>
      <c r="L9380" t="s">
        <v>16751</v>
      </c>
      <c r="M9380">
        <v>0</v>
      </c>
      <c r="N9380">
        <v>999</v>
      </c>
    </row>
    <row r="9381" spans="1:14" s="6" customFormat="1" x14ac:dyDescent="0.2">
      <c r="A9381">
        <v>9376</v>
      </c>
      <c r="B9381">
        <v>13</v>
      </c>
      <c r="C9381" t="s">
        <v>461</v>
      </c>
      <c r="D9381" s="1" t="s">
        <v>12679</v>
      </c>
      <c r="E9381" s="1" t="s">
        <v>26001</v>
      </c>
      <c r="F9381" t="s">
        <v>12677</v>
      </c>
      <c r="G9381" s="1" t="s">
        <v>12676</v>
      </c>
      <c r="H9381" t="s">
        <v>16725</v>
      </c>
      <c r="I9381" t="s">
        <v>16726</v>
      </c>
      <c r="J9381" t="s">
        <v>16727</v>
      </c>
      <c r="K9381">
        <v>614</v>
      </c>
      <c r="L9381" t="s">
        <v>16751</v>
      </c>
      <c r="M9381">
        <v>0</v>
      </c>
      <c r="N9381">
        <v>999</v>
      </c>
    </row>
    <row r="9382" spans="1:14" s="6" customFormat="1" x14ac:dyDescent="0.2">
      <c r="A9382">
        <v>9377</v>
      </c>
      <c r="B9382">
        <v>2</v>
      </c>
      <c r="C9382" t="s">
        <v>93</v>
      </c>
      <c r="D9382" s="1" t="s">
        <v>12680</v>
      </c>
      <c r="E9382" s="1" t="s">
        <v>26002</v>
      </c>
      <c r="F9382" t="s">
        <v>12682</v>
      </c>
      <c r="G9382" s="1" t="s">
        <v>12681</v>
      </c>
      <c r="H9382" t="s">
        <v>16725</v>
      </c>
      <c r="I9382" t="s">
        <v>16726</v>
      </c>
      <c r="J9382" t="s">
        <v>16727</v>
      </c>
      <c r="K9382">
        <v>213</v>
      </c>
      <c r="L9382" t="s">
        <v>16838</v>
      </c>
      <c r="M9382">
        <v>0</v>
      </c>
      <c r="N9382">
        <v>999</v>
      </c>
    </row>
    <row r="9383" spans="1:14" s="6" customFormat="1" x14ac:dyDescent="0.2">
      <c r="A9383">
        <v>9378</v>
      </c>
      <c r="B9383">
        <v>2</v>
      </c>
      <c r="C9383" t="s">
        <v>93</v>
      </c>
      <c r="D9383" s="1" t="s">
        <v>12683</v>
      </c>
      <c r="E9383" s="1" t="s">
        <v>26003</v>
      </c>
      <c r="F9383" t="s">
        <v>12682</v>
      </c>
      <c r="G9383" s="1" t="s">
        <v>12681</v>
      </c>
      <c r="H9383" t="s">
        <v>16725</v>
      </c>
      <c r="I9383" t="s">
        <v>16726</v>
      </c>
      <c r="J9383" t="s">
        <v>16727</v>
      </c>
      <c r="K9383">
        <v>0</v>
      </c>
      <c r="L9383" t="s">
        <v>5</v>
      </c>
      <c r="M9383">
        <v>0</v>
      </c>
      <c r="N9383">
        <v>999</v>
      </c>
    </row>
    <row r="9384" spans="1:14" s="6" customFormat="1" x14ac:dyDescent="0.2">
      <c r="A9384">
        <v>9379</v>
      </c>
      <c r="B9384">
        <v>2</v>
      </c>
      <c r="C9384" t="s">
        <v>93</v>
      </c>
      <c r="D9384" s="1" t="s">
        <v>12684</v>
      </c>
      <c r="E9384" s="1" t="s">
        <v>26004</v>
      </c>
      <c r="F9384" t="s">
        <v>12682</v>
      </c>
      <c r="G9384" s="1" t="s">
        <v>12681</v>
      </c>
      <c r="H9384" t="s">
        <v>16725</v>
      </c>
      <c r="I9384" t="s">
        <v>16726</v>
      </c>
      <c r="J9384" t="s">
        <v>16727</v>
      </c>
      <c r="K9384">
        <v>213</v>
      </c>
      <c r="L9384" t="s">
        <v>16838</v>
      </c>
      <c r="M9384">
        <v>0</v>
      </c>
      <c r="N9384">
        <v>999</v>
      </c>
    </row>
    <row r="9385" spans="1:14" s="6" customFormat="1" x14ac:dyDescent="0.2">
      <c r="A9385">
        <v>9380</v>
      </c>
      <c r="B9385">
        <v>2</v>
      </c>
      <c r="C9385" t="s">
        <v>93</v>
      </c>
      <c r="D9385" s="1" t="s">
        <v>12685</v>
      </c>
      <c r="E9385" s="1" t="s">
        <v>26005</v>
      </c>
      <c r="F9385" t="s">
        <v>12682</v>
      </c>
      <c r="G9385" s="1" t="s">
        <v>12681</v>
      </c>
      <c r="H9385" t="s">
        <v>16725</v>
      </c>
      <c r="I9385" t="s">
        <v>16726</v>
      </c>
      <c r="J9385" t="s">
        <v>16727</v>
      </c>
      <c r="K9385">
        <v>213</v>
      </c>
      <c r="L9385" t="s">
        <v>16838</v>
      </c>
      <c r="M9385">
        <v>0</v>
      </c>
      <c r="N9385">
        <v>999</v>
      </c>
    </row>
    <row r="9386" spans="1:14" s="6" customFormat="1" x14ac:dyDescent="0.2">
      <c r="A9386">
        <v>9381</v>
      </c>
      <c r="B9386">
        <v>2</v>
      </c>
      <c r="C9386" t="s">
        <v>93</v>
      </c>
      <c r="D9386" s="1" t="s">
        <v>12686</v>
      </c>
      <c r="E9386" s="1" t="s">
        <v>26006</v>
      </c>
      <c r="F9386" t="s">
        <v>12688</v>
      </c>
      <c r="G9386" s="1" t="s">
        <v>12687</v>
      </c>
      <c r="H9386" t="s">
        <v>16725</v>
      </c>
      <c r="I9386" t="s">
        <v>16726</v>
      </c>
      <c r="J9386" t="s">
        <v>16727</v>
      </c>
      <c r="K9386">
        <v>0</v>
      </c>
      <c r="L9386" t="s">
        <v>5</v>
      </c>
      <c r="M9386">
        <v>0</v>
      </c>
      <c r="N9386">
        <v>999</v>
      </c>
    </row>
    <row r="9387" spans="1:14" s="6" customFormat="1" x14ac:dyDescent="0.2">
      <c r="A9387">
        <v>9382</v>
      </c>
      <c r="B9387">
        <v>2</v>
      </c>
      <c r="C9387" t="s">
        <v>93</v>
      </c>
      <c r="D9387" s="1" t="s">
        <v>12689</v>
      </c>
      <c r="E9387" s="1" t="s">
        <v>26007</v>
      </c>
      <c r="F9387" t="s">
        <v>12688</v>
      </c>
      <c r="G9387" s="1" t="s">
        <v>12687</v>
      </c>
      <c r="H9387" t="s">
        <v>16725</v>
      </c>
      <c r="I9387" t="s">
        <v>16726</v>
      </c>
      <c r="J9387" t="s">
        <v>16727</v>
      </c>
      <c r="K9387">
        <v>0</v>
      </c>
      <c r="L9387" t="s">
        <v>5</v>
      </c>
      <c r="M9387">
        <v>0</v>
      </c>
      <c r="N9387">
        <v>999</v>
      </c>
    </row>
    <row r="9388" spans="1:14" s="6" customFormat="1" x14ac:dyDescent="0.2">
      <c r="A9388">
        <v>9383</v>
      </c>
      <c r="B9388">
        <v>2</v>
      </c>
      <c r="C9388" t="s">
        <v>93</v>
      </c>
      <c r="D9388" s="1" t="s">
        <v>12690</v>
      </c>
      <c r="E9388" s="1" t="s">
        <v>26008</v>
      </c>
      <c r="F9388" t="s">
        <v>12688</v>
      </c>
      <c r="G9388" s="1" t="s">
        <v>12687</v>
      </c>
      <c r="H9388" t="s">
        <v>16725</v>
      </c>
      <c r="I9388" t="s">
        <v>16726</v>
      </c>
      <c r="J9388" t="s">
        <v>16727</v>
      </c>
      <c r="K9388">
        <v>0</v>
      </c>
      <c r="L9388" t="s">
        <v>5</v>
      </c>
      <c r="M9388">
        <v>0</v>
      </c>
      <c r="N9388">
        <v>999</v>
      </c>
    </row>
    <row r="9389" spans="1:14" s="6" customFormat="1" x14ac:dyDescent="0.2">
      <c r="A9389">
        <v>9384</v>
      </c>
      <c r="B9389">
        <v>20</v>
      </c>
      <c r="C9389" t="s">
        <v>751</v>
      </c>
      <c r="D9389" s="1" t="s">
        <v>12691</v>
      </c>
      <c r="E9389" s="1" t="s">
        <v>26009</v>
      </c>
      <c r="F9389" t="s">
        <v>12657</v>
      </c>
      <c r="G9389" s="1" t="s">
        <v>12656</v>
      </c>
      <c r="H9389" t="s">
        <v>16725</v>
      </c>
      <c r="I9389" t="s">
        <v>16726</v>
      </c>
      <c r="J9389" t="s">
        <v>16727</v>
      </c>
      <c r="K9389">
        <v>514</v>
      </c>
      <c r="L9389" t="s">
        <v>16784</v>
      </c>
      <c r="M9389">
        <v>0</v>
      </c>
      <c r="N9389">
        <v>999</v>
      </c>
    </row>
    <row r="9390" spans="1:14" s="6" customFormat="1" x14ac:dyDescent="0.2">
      <c r="A9390">
        <v>9385</v>
      </c>
      <c r="B9390">
        <v>20</v>
      </c>
      <c r="C9390" t="s">
        <v>751</v>
      </c>
      <c r="D9390" s="1" t="s">
        <v>12692</v>
      </c>
      <c r="E9390" s="1" t="s">
        <v>26010</v>
      </c>
      <c r="F9390" t="s">
        <v>12657</v>
      </c>
      <c r="G9390" s="1" t="s">
        <v>12656</v>
      </c>
      <c r="H9390" t="s">
        <v>16725</v>
      </c>
      <c r="I9390" t="s">
        <v>16726</v>
      </c>
      <c r="J9390" t="s">
        <v>16727</v>
      </c>
      <c r="K9390">
        <v>514</v>
      </c>
      <c r="L9390" t="s">
        <v>16784</v>
      </c>
      <c r="M9390">
        <v>0</v>
      </c>
      <c r="N9390">
        <v>999</v>
      </c>
    </row>
    <row r="9391" spans="1:14" s="6" customFormat="1" x14ac:dyDescent="0.2">
      <c r="A9391">
        <v>9386</v>
      </c>
      <c r="B9391">
        <v>20</v>
      </c>
      <c r="C9391" t="s">
        <v>751</v>
      </c>
      <c r="D9391" s="1" t="s">
        <v>12693</v>
      </c>
      <c r="E9391" s="1" t="s">
        <v>26011</v>
      </c>
      <c r="F9391" t="s">
        <v>12657</v>
      </c>
      <c r="G9391" s="1" t="s">
        <v>12656</v>
      </c>
      <c r="H9391" t="s">
        <v>16725</v>
      </c>
      <c r="I9391" t="s">
        <v>16726</v>
      </c>
      <c r="J9391" t="s">
        <v>16727</v>
      </c>
      <c r="K9391">
        <v>514</v>
      </c>
      <c r="L9391" t="s">
        <v>16784</v>
      </c>
      <c r="M9391">
        <v>0</v>
      </c>
      <c r="N9391">
        <v>999</v>
      </c>
    </row>
    <row r="9392" spans="1:14" s="6" customFormat="1" x14ac:dyDescent="0.2">
      <c r="A9392">
        <v>9387</v>
      </c>
      <c r="B9392">
        <v>20</v>
      </c>
      <c r="C9392" t="s">
        <v>751</v>
      </c>
      <c r="D9392" s="1" t="s">
        <v>12694</v>
      </c>
      <c r="E9392" s="1" t="s">
        <v>26012</v>
      </c>
      <c r="F9392" t="s">
        <v>12657</v>
      </c>
      <c r="G9392" s="1" t="s">
        <v>12656</v>
      </c>
      <c r="H9392" t="s">
        <v>16725</v>
      </c>
      <c r="I9392" t="s">
        <v>16726</v>
      </c>
      <c r="J9392" t="s">
        <v>16727</v>
      </c>
      <c r="K9392">
        <v>514</v>
      </c>
      <c r="L9392" t="s">
        <v>16784</v>
      </c>
      <c r="M9392">
        <v>0</v>
      </c>
      <c r="N9392">
        <v>999</v>
      </c>
    </row>
    <row r="9393" spans="1:14" s="6" customFormat="1" x14ac:dyDescent="0.2">
      <c r="A9393">
        <v>9388</v>
      </c>
      <c r="B9393">
        <v>20</v>
      </c>
      <c r="C9393" t="s">
        <v>751</v>
      </c>
      <c r="D9393" s="1" t="s">
        <v>12695</v>
      </c>
      <c r="E9393" s="1" t="s">
        <v>26013</v>
      </c>
      <c r="F9393" t="s">
        <v>12657</v>
      </c>
      <c r="G9393" s="1" t="s">
        <v>12656</v>
      </c>
      <c r="H9393" t="s">
        <v>16725</v>
      </c>
      <c r="I9393" t="s">
        <v>16726</v>
      </c>
      <c r="J9393" t="s">
        <v>16727</v>
      </c>
      <c r="K9393">
        <v>514</v>
      </c>
      <c r="L9393" t="s">
        <v>16784</v>
      </c>
      <c r="M9393">
        <v>0</v>
      </c>
      <c r="N9393">
        <v>999</v>
      </c>
    </row>
    <row r="9394" spans="1:14" s="6" customFormat="1" x14ac:dyDescent="0.2">
      <c r="A9394">
        <v>9389</v>
      </c>
      <c r="B9394">
        <v>20</v>
      </c>
      <c r="C9394" t="s">
        <v>751</v>
      </c>
      <c r="D9394" s="1" t="s">
        <v>12696</v>
      </c>
      <c r="E9394" s="1" t="s">
        <v>26014</v>
      </c>
      <c r="F9394" t="s">
        <v>12657</v>
      </c>
      <c r="G9394" s="1" t="s">
        <v>12656</v>
      </c>
      <c r="H9394" t="s">
        <v>16725</v>
      </c>
      <c r="I9394" t="s">
        <v>16726</v>
      </c>
      <c r="J9394" t="s">
        <v>16727</v>
      </c>
      <c r="K9394">
        <v>514</v>
      </c>
      <c r="L9394" t="s">
        <v>16784</v>
      </c>
      <c r="M9394">
        <v>0</v>
      </c>
      <c r="N9394">
        <v>999</v>
      </c>
    </row>
    <row r="9395" spans="1:14" s="6" customFormat="1" x14ac:dyDescent="0.2">
      <c r="A9395">
        <v>9390</v>
      </c>
      <c r="B9395">
        <v>19</v>
      </c>
      <c r="C9395" t="s">
        <v>509</v>
      </c>
      <c r="D9395" s="1" t="s">
        <v>12697</v>
      </c>
      <c r="E9395" s="1" t="s">
        <v>26015</v>
      </c>
      <c r="F9395" t="s">
        <v>12611</v>
      </c>
      <c r="G9395" s="1" t="s">
        <v>12610</v>
      </c>
      <c r="H9395" t="s">
        <v>16725</v>
      </c>
      <c r="I9395" t="s">
        <v>16726</v>
      </c>
      <c r="J9395" t="s">
        <v>16727</v>
      </c>
      <c r="K9395">
        <v>0</v>
      </c>
      <c r="L9395">
        <v>0</v>
      </c>
      <c r="M9395">
        <v>0</v>
      </c>
      <c r="N9395">
        <v>999</v>
      </c>
    </row>
    <row r="9396" spans="1:14" s="6" customFormat="1" x14ac:dyDescent="0.2">
      <c r="A9396">
        <v>9391</v>
      </c>
      <c r="B9396">
        <v>19</v>
      </c>
      <c r="C9396" t="s">
        <v>509</v>
      </c>
      <c r="D9396" s="1" t="s">
        <v>12698</v>
      </c>
      <c r="E9396" s="1" t="s">
        <v>26016</v>
      </c>
      <c r="F9396" t="s">
        <v>12700</v>
      </c>
      <c r="G9396" s="1" t="s">
        <v>12699</v>
      </c>
      <c r="H9396" t="s">
        <v>16725</v>
      </c>
      <c r="I9396" t="s">
        <v>16726</v>
      </c>
      <c r="J9396" t="s">
        <v>16727</v>
      </c>
      <c r="K9396">
        <v>0</v>
      </c>
      <c r="L9396">
        <v>0</v>
      </c>
      <c r="M9396">
        <v>0</v>
      </c>
      <c r="N9396">
        <v>999</v>
      </c>
    </row>
    <row r="9397" spans="1:14" s="6" customFormat="1" x14ac:dyDescent="0.2">
      <c r="A9397">
        <v>9392</v>
      </c>
      <c r="B9397">
        <v>19</v>
      </c>
      <c r="C9397" t="s">
        <v>509</v>
      </c>
      <c r="D9397" s="1" t="s">
        <v>12701</v>
      </c>
      <c r="E9397" s="1" t="s">
        <v>26017</v>
      </c>
      <c r="F9397" t="s">
        <v>12700</v>
      </c>
      <c r="G9397" s="1" t="s">
        <v>12699</v>
      </c>
      <c r="H9397" t="s">
        <v>16725</v>
      </c>
      <c r="I9397" t="s">
        <v>16726</v>
      </c>
      <c r="J9397" t="s">
        <v>16727</v>
      </c>
      <c r="K9397">
        <v>0</v>
      </c>
      <c r="L9397">
        <v>0</v>
      </c>
      <c r="M9397">
        <v>0</v>
      </c>
      <c r="N9397">
        <v>999</v>
      </c>
    </row>
    <row r="9398" spans="1:14" s="6" customFormat="1" x14ac:dyDescent="0.2">
      <c r="A9398">
        <v>9393</v>
      </c>
      <c r="B9398">
        <v>19</v>
      </c>
      <c r="C9398" t="s">
        <v>509</v>
      </c>
      <c r="D9398" s="1" t="s">
        <v>12702</v>
      </c>
      <c r="E9398" s="1" t="s">
        <v>26018</v>
      </c>
      <c r="F9398" t="s">
        <v>12700</v>
      </c>
      <c r="G9398" s="1" t="s">
        <v>12699</v>
      </c>
      <c r="H9398" t="s">
        <v>16725</v>
      </c>
      <c r="I9398" t="s">
        <v>16726</v>
      </c>
      <c r="J9398" t="s">
        <v>16727</v>
      </c>
      <c r="K9398">
        <v>0</v>
      </c>
      <c r="L9398">
        <v>0</v>
      </c>
      <c r="M9398">
        <v>0</v>
      </c>
      <c r="N9398">
        <v>999</v>
      </c>
    </row>
    <row r="9399" spans="1:14" s="6" customFormat="1" x14ac:dyDescent="0.2">
      <c r="A9399">
        <v>9394</v>
      </c>
      <c r="B9399">
        <v>19</v>
      </c>
      <c r="C9399" t="s">
        <v>509</v>
      </c>
      <c r="D9399" s="1" t="s">
        <v>12703</v>
      </c>
      <c r="E9399" s="1" t="s">
        <v>26019</v>
      </c>
      <c r="F9399" t="s">
        <v>12700</v>
      </c>
      <c r="G9399" s="1" t="s">
        <v>12699</v>
      </c>
      <c r="H9399" t="s">
        <v>16725</v>
      </c>
      <c r="I9399" t="s">
        <v>16726</v>
      </c>
      <c r="J9399" t="s">
        <v>16727</v>
      </c>
      <c r="K9399">
        <v>0</v>
      </c>
      <c r="L9399">
        <v>0</v>
      </c>
      <c r="M9399">
        <v>0</v>
      </c>
      <c r="N9399">
        <v>999</v>
      </c>
    </row>
    <row r="9400" spans="1:14" s="6" customFormat="1" x14ac:dyDescent="0.2">
      <c r="A9400">
        <v>9395</v>
      </c>
      <c r="B9400">
        <v>19</v>
      </c>
      <c r="C9400" t="s">
        <v>509</v>
      </c>
      <c r="D9400" s="1" t="s">
        <v>12704</v>
      </c>
      <c r="E9400" s="1" t="s">
        <v>26020</v>
      </c>
      <c r="F9400" t="s">
        <v>12700</v>
      </c>
      <c r="G9400" s="1" t="s">
        <v>12699</v>
      </c>
      <c r="H9400" t="s">
        <v>16725</v>
      </c>
      <c r="I9400" t="s">
        <v>16726</v>
      </c>
      <c r="J9400" t="s">
        <v>16727</v>
      </c>
      <c r="K9400">
        <v>0</v>
      </c>
      <c r="L9400">
        <v>0</v>
      </c>
      <c r="M9400">
        <v>0</v>
      </c>
      <c r="N9400">
        <v>999</v>
      </c>
    </row>
    <row r="9401" spans="1:14" s="6" customFormat="1" x14ac:dyDescent="0.2">
      <c r="A9401">
        <v>9396</v>
      </c>
      <c r="B9401">
        <v>2</v>
      </c>
      <c r="C9401" t="s">
        <v>93</v>
      </c>
      <c r="D9401" s="1" t="s">
        <v>12705</v>
      </c>
      <c r="E9401" s="1" t="s">
        <v>26021</v>
      </c>
      <c r="F9401" t="s">
        <v>12688</v>
      </c>
      <c r="G9401" s="1" t="s">
        <v>12687</v>
      </c>
      <c r="H9401" t="s">
        <v>16725</v>
      </c>
      <c r="I9401" t="s">
        <v>16726</v>
      </c>
      <c r="J9401" t="s">
        <v>16727</v>
      </c>
      <c r="K9401">
        <v>0</v>
      </c>
      <c r="L9401" t="s">
        <v>5</v>
      </c>
      <c r="M9401">
        <v>0</v>
      </c>
      <c r="N9401">
        <v>999</v>
      </c>
    </row>
    <row r="9402" spans="1:14" s="6" customFormat="1" x14ac:dyDescent="0.2">
      <c r="A9402">
        <v>9397</v>
      </c>
      <c r="B9402">
        <v>2</v>
      </c>
      <c r="C9402" t="s">
        <v>93</v>
      </c>
      <c r="D9402" s="1" t="s">
        <v>12706</v>
      </c>
      <c r="E9402" s="1" t="s">
        <v>26022</v>
      </c>
      <c r="F9402" t="s">
        <v>12688</v>
      </c>
      <c r="G9402" s="1" t="s">
        <v>12687</v>
      </c>
      <c r="H9402" t="s">
        <v>16725</v>
      </c>
      <c r="I9402" t="s">
        <v>16726</v>
      </c>
      <c r="J9402" t="s">
        <v>16727</v>
      </c>
      <c r="K9402">
        <v>0</v>
      </c>
      <c r="L9402" t="s">
        <v>5</v>
      </c>
      <c r="M9402">
        <v>0</v>
      </c>
      <c r="N9402">
        <v>999</v>
      </c>
    </row>
    <row r="9403" spans="1:14" s="6" customFormat="1" x14ac:dyDescent="0.2">
      <c r="A9403">
        <v>9398</v>
      </c>
      <c r="B9403">
        <v>2</v>
      </c>
      <c r="C9403" t="s">
        <v>93</v>
      </c>
      <c r="D9403" s="1" t="s">
        <v>12707</v>
      </c>
      <c r="E9403" s="1" t="s">
        <v>26023</v>
      </c>
      <c r="F9403" t="s">
        <v>12688</v>
      </c>
      <c r="G9403" s="1" t="s">
        <v>12687</v>
      </c>
      <c r="H9403" t="s">
        <v>16725</v>
      </c>
      <c r="I9403" t="s">
        <v>16726</v>
      </c>
      <c r="J9403" t="s">
        <v>16727</v>
      </c>
      <c r="K9403">
        <v>0</v>
      </c>
      <c r="L9403" t="s">
        <v>5</v>
      </c>
      <c r="M9403">
        <v>0</v>
      </c>
      <c r="N9403">
        <v>999</v>
      </c>
    </row>
    <row r="9404" spans="1:14" s="6" customFormat="1" x14ac:dyDescent="0.2">
      <c r="A9404">
        <v>9399</v>
      </c>
      <c r="B9404">
        <v>2</v>
      </c>
      <c r="C9404" t="s">
        <v>93</v>
      </c>
      <c r="D9404" s="1" t="s">
        <v>12708</v>
      </c>
      <c r="E9404" s="1" t="s">
        <v>26024</v>
      </c>
      <c r="F9404" t="s">
        <v>12688</v>
      </c>
      <c r="G9404" s="1" t="s">
        <v>12687</v>
      </c>
      <c r="H9404" t="s">
        <v>16725</v>
      </c>
      <c r="I9404" t="s">
        <v>16726</v>
      </c>
      <c r="J9404" t="s">
        <v>16727</v>
      </c>
      <c r="K9404">
        <v>0</v>
      </c>
      <c r="L9404" t="s">
        <v>5</v>
      </c>
      <c r="M9404">
        <v>0</v>
      </c>
      <c r="N9404">
        <v>999</v>
      </c>
    </row>
    <row r="9405" spans="1:14" s="6" customFormat="1" x14ac:dyDescent="0.2">
      <c r="A9405">
        <v>9400</v>
      </c>
      <c r="B9405">
        <v>2</v>
      </c>
      <c r="C9405" t="s">
        <v>93</v>
      </c>
      <c r="D9405" s="1" t="s">
        <v>12709</v>
      </c>
      <c r="E9405" s="1" t="s">
        <v>26025</v>
      </c>
      <c r="F9405" t="s">
        <v>12711</v>
      </c>
      <c r="G9405" s="1" t="s">
        <v>12710</v>
      </c>
      <c r="H9405" t="s">
        <v>16725</v>
      </c>
      <c r="I9405" t="s">
        <v>16726</v>
      </c>
      <c r="J9405" t="s">
        <v>16727</v>
      </c>
      <c r="K9405">
        <v>213</v>
      </c>
      <c r="L9405" t="s">
        <v>16838</v>
      </c>
      <c r="M9405">
        <v>0</v>
      </c>
      <c r="N9405">
        <v>999</v>
      </c>
    </row>
    <row r="9406" spans="1:14" s="6" customFormat="1" x14ac:dyDescent="0.2">
      <c r="A9406">
        <v>9401</v>
      </c>
      <c r="B9406">
        <v>2</v>
      </c>
      <c r="C9406" t="s">
        <v>93</v>
      </c>
      <c r="D9406" s="1" t="s">
        <v>12712</v>
      </c>
      <c r="E9406" s="1" t="s">
        <v>26026</v>
      </c>
      <c r="F9406" t="s">
        <v>12711</v>
      </c>
      <c r="G9406" s="1" t="s">
        <v>12710</v>
      </c>
      <c r="H9406" t="s">
        <v>16725</v>
      </c>
      <c r="I9406" t="s">
        <v>16726</v>
      </c>
      <c r="J9406" t="s">
        <v>16727</v>
      </c>
      <c r="K9406">
        <v>213</v>
      </c>
      <c r="L9406" t="s">
        <v>16838</v>
      </c>
      <c r="M9406">
        <v>0</v>
      </c>
      <c r="N9406">
        <v>999</v>
      </c>
    </row>
    <row r="9407" spans="1:14" s="6" customFormat="1" x14ac:dyDescent="0.2">
      <c r="A9407">
        <v>9402</v>
      </c>
      <c r="B9407">
        <v>2</v>
      </c>
      <c r="C9407" t="s">
        <v>93</v>
      </c>
      <c r="D9407" s="1" t="s">
        <v>12713</v>
      </c>
      <c r="E9407" s="1" t="s">
        <v>26027</v>
      </c>
      <c r="F9407" t="s">
        <v>12711</v>
      </c>
      <c r="G9407" s="1" t="s">
        <v>12710</v>
      </c>
      <c r="H9407" t="s">
        <v>16725</v>
      </c>
      <c r="I9407" t="s">
        <v>16726</v>
      </c>
      <c r="J9407" t="s">
        <v>16727</v>
      </c>
      <c r="K9407">
        <v>213</v>
      </c>
      <c r="L9407" t="s">
        <v>16838</v>
      </c>
      <c r="M9407">
        <v>0</v>
      </c>
      <c r="N9407">
        <v>999</v>
      </c>
    </row>
    <row r="9408" spans="1:14" s="6" customFormat="1" x14ac:dyDescent="0.2">
      <c r="A9408">
        <v>9403</v>
      </c>
      <c r="B9408">
        <v>13</v>
      </c>
      <c r="C9408" t="s">
        <v>461</v>
      </c>
      <c r="D9408" s="1" t="s">
        <v>12714</v>
      </c>
      <c r="E9408" s="1" t="s">
        <v>26028</v>
      </c>
      <c r="F9408" t="s">
        <v>12677</v>
      </c>
      <c r="G9408" s="1" t="s">
        <v>12676</v>
      </c>
      <c r="H9408" t="s">
        <v>16725</v>
      </c>
      <c r="I9408" t="s">
        <v>16726</v>
      </c>
      <c r="J9408" t="s">
        <v>16727</v>
      </c>
      <c r="K9408">
        <v>614</v>
      </c>
      <c r="L9408" t="s">
        <v>16751</v>
      </c>
      <c r="M9408">
        <v>0</v>
      </c>
      <c r="N9408">
        <v>999</v>
      </c>
    </row>
    <row r="9409" spans="1:14" s="6" customFormat="1" x14ac:dyDescent="0.2">
      <c r="A9409">
        <v>9404</v>
      </c>
      <c r="B9409">
        <v>13</v>
      </c>
      <c r="C9409" t="s">
        <v>461</v>
      </c>
      <c r="D9409" s="1" t="s">
        <v>12715</v>
      </c>
      <c r="E9409" s="1" t="s">
        <v>26029</v>
      </c>
      <c r="F9409" t="s">
        <v>12677</v>
      </c>
      <c r="G9409" s="1" t="s">
        <v>12676</v>
      </c>
      <c r="H9409" t="s">
        <v>16725</v>
      </c>
      <c r="I9409" t="s">
        <v>16726</v>
      </c>
      <c r="J9409" t="s">
        <v>16727</v>
      </c>
      <c r="K9409">
        <v>614</v>
      </c>
      <c r="L9409" t="s">
        <v>16751</v>
      </c>
      <c r="M9409">
        <v>0</v>
      </c>
      <c r="N9409">
        <v>999</v>
      </c>
    </row>
    <row r="9410" spans="1:14" s="6" customFormat="1" x14ac:dyDescent="0.2">
      <c r="A9410">
        <v>9405</v>
      </c>
      <c r="B9410">
        <v>13</v>
      </c>
      <c r="C9410" t="s">
        <v>461</v>
      </c>
      <c r="D9410" s="1" t="s">
        <v>12716</v>
      </c>
      <c r="E9410" s="1" t="s">
        <v>26030</v>
      </c>
      <c r="F9410" t="s">
        <v>12677</v>
      </c>
      <c r="G9410" s="1" t="s">
        <v>12676</v>
      </c>
      <c r="H9410" t="s">
        <v>16725</v>
      </c>
      <c r="I9410" t="s">
        <v>16726</v>
      </c>
      <c r="J9410" t="s">
        <v>16727</v>
      </c>
      <c r="K9410">
        <v>614</v>
      </c>
      <c r="L9410" t="s">
        <v>16751</v>
      </c>
      <c r="M9410">
        <v>0</v>
      </c>
      <c r="N9410">
        <v>999</v>
      </c>
    </row>
    <row r="9411" spans="1:14" s="6" customFormat="1" x14ac:dyDescent="0.2">
      <c r="A9411">
        <v>9406</v>
      </c>
      <c r="B9411">
        <v>13</v>
      </c>
      <c r="C9411" t="s">
        <v>461</v>
      </c>
      <c r="D9411" s="1" t="s">
        <v>12717</v>
      </c>
      <c r="E9411" s="1" t="s">
        <v>26031</v>
      </c>
      <c r="F9411" t="s">
        <v>12677</v>
      </c>
      <c r="G9411" s="1" t="s">
        <v>12676</v>
      </c>
      <c r="H9411" t="s">
        <v>16725</v>
      </c>
      <c r="I9411" t="s">
        <v>16728</v>
      </c>
      <c r="J9411" t="s">
        <v>16729</v>
      </c>
      <c r="K9411">
        <v>614</v>
      </c>
      <c r="L9411" t="s">
        <v>16751</v>
      </c>
      <c r="M9411">
        <v>0</v>
      </c>
      <c r="N9411">
        <v>120</v>
      </c>
    </row>
    <row r="9412" spans="1:14" s="6" customFormat="1" x14ac:dyDescent="0.2">
      <c r="A9412">
        <v>9407</v>
      </c>
      <c r="B9412">
        <v>13</v>
      </c>
      <c r="C9412" t="s">
        <v>461</v>
      </c>
      <c r="D9412" s="1" t="s">
        <v>12718</v>
      </c>
      <c r="E9412" s="1" t="s">
        <v>26032</v>
      </c>
      <c r="F9412" t="s">
        <v>12677</v>
      </c>
      <c r="G9412" s="1" t="s">
        <v>12676</v>
      </c>
      <c r="H9412" t="s">
        <v>16725</v>
      </c>
      <c r="I9412" t="s">
        <v>16726</v>
      </c>
      <c r="J9412" t="s">
        <v>16727</v>
      </c>
      <c r="K9412">
        <v>614</v>
      </c>
      <c r="L9412" t="s">
        <v>16751</v>
      </c>
      <c r="M9412">
        <v>0</v>
      </c>
      <c r="N9412">
        <v>999</v>
      </c>
    </row>
    <row r="9413" spans="1:14" s="6" customFormat="1" x14ac:dyDescent="0.2">
      <c r="A9413">
        <v>9408</v>
      </c>
      <c r="B9413">
        <v>13</v>
      </c>
      <c r="C9413" t="s">
        <v>461</v>
      </c>
      <c r="D9413" s="1" t="s">
        <v>12719</v>
      </c>
      <c r="E9413" s="1" t="s">
        <v>26033</v>
      </c>
      <c r="F9413" t="s">
        <v>12677</v>
      </c>
      <c r="G9413" s="1" t="s">
        <v>12676</v>
      </c>
      <c r="H9413" t="s">
        <v>16725</v>
      </c>
      <c r="I9413" t="s">
        <v>16726</v>
      </c>
      <c r="J9413" t="s">
        <v>16727</v>
      </c>
      <c r="K9413">
        <v>614</v>
      </c>
      <c r="L9413" t="s">
        <v>16751</v>
      </c>
      <c r="M9413">
        <v>0</v>
      </c>
      <c r="N9413">
        <v>999</v>
      </c>
    </row>
    <row r="9414" spans="1:14" s="6" customFormat="1" x14ac:dyDescent="0.2">
      <c r="A9414">
        <v>9409</v>
      </c>
      <c r="B9414">
        <v>19</v>
      </c>
      <c r="C9414" t="s">
        <v>509</v>
      </c>
      <c r="D9414" s="1" t="s">
        <v>12720</v>
      </c>
      <c r="E9414" s="1" t="s">
        <v>26034</v>
      </c>
      <c r="F9414" t="s">
        <v>12700</v>
      </c>
      <c r="G9414" s="1" t="s">
        <v>12699</v>
      </c>
      <c r="H9414" t="s">
        <v>16725</v>
      </c>
      <c r="I9414" t="s">
        <v>16726</v>
      </c>
      <c r="J9414" t="s">
        <v>16727</v>
      </c>
      <c r="K9414">
        <v>0</v>
      </c>
      <c r="L9414">
        <v>0</v>
      </c>
      <c r="M9414">
        <v>0</v>
      </c>
      <c r="N9414">
        <v>999</v>
      </c>
    </row>
    <row r="9415" spans="1:14" s="6" customFormat="1" x14ac:dyDescent="0.2">
      <c r="A9415">
        <v>9410</v>
      </c>
      <c r="B9415">
        <v>19</v>
      </c>
      <c r="C9415" t="s">
        <v>509</v>
      </c>
      <c r="D9415" s="1" t="s">
        <v>12721</v>
      </c>
      <c r="E9415" s="1" t="s">
        <v>26035</v>
      </c>
      <c r="F9415" t="s">
        <v>12700</v>
      </c>
      <c r="G9415" s="1" t="s">
        <v>12699</v>
      </c>
      <c r="H9415" t="s">
        <v>16725</v>
      </c>
      <c r="I9415" t="s">
        <v>16726</v>
      </c>
      <c r="J9415" t="s">
        <v>16727</v>
      </c>
      <c r="K9415">
        <v>0</v>
      </c>
      <c r="L9415">
        <v>0</v>
      </c>
      <c r="M9415">
        <v>0</v>
      </c>
      <c r="N9415">
        <v>999</v>
      </c>
    </row>
    <row r="9416" spans="1:14" s="6" customFormat="1" x14ac:dyDescent="0.2">
      <c r="A9416">
        <v>9411</v>
      </c>
      <c r="B9416">
        <v>19</v>
      </c>
      <c r="C9416" t="s">
        <v>509</v>
      </c>
      <c r="D9416" s="1" t="s">
        <v>12722</v>
      </c>
      <c r="E9416" s="1" t="s">
        <v>26036</v>
      </c>
      <c r="F9416" t="s">
        <v>12724</v>
      </c>
      <c r="G9416" s="1" t="s">
        <v>12723</v>
      </c>
      <c r="H9416" t="s">
        <v>16725</v>
      </c>
      <c r="I9416" t="s">
        <v>16726</v>
      </c>
      <c r="J9416" t="s">
        <v>16727</v>
      </c>
      <c r="K9416">
        <v>0</v>
      </c>
      <c r="L9416">
        <v>0</v>
      </c>
      <c r="M9416">
        <v>0</v>
      </c>
      <c r="N9416">
        <v>999</v>
      </c>
    </row>
    <row r="9417" spans="1:14" s="6" customFormat="1" x14ac:dyDescent="0.2">
      <c r="A9417">
        <v>9412</v>
      </c>
      <c r="B9417">
        <v>19</v>
      </c>
      <c r="C9417" t="s">
        <v>509</v>
      </c>
      <c r="D9417" s="1" t="s">
        <v>12725</v>
      </c>
      <c r="E9417" s="1" t="s">
        <v>26037</v>
      </c>
      <c r="F9417" t="s">
        <v>12724</v>
      </c>
      <c r="G9417" s="1" t="s">
        <v>12723</v>
      </c>
      <c r="H9417" t="s">
        <v>16725</v>
      </c>
      <c r="I9417" t="s">
        <v>16726</v>
      </c>
      <c r="J9417" t="s">
        <v>16727</v>
      </c>
      <c r="K9417">
        <v>0</v>
      </c>
      <c r="L9417">
        <v>0</v>
      </c>
      <c r="M9417">
        <v>0</v>
      </c>
      <c r="N9417">
        <v>999</v>
      </c>
    </row>
    <row r="9418" spans="1:14" s="6" customFormat="1" x14ac:dyDescent="0.2">
      <c r="A9418">
        <v>9413</v>
      </c>
      <c r="B9418">
        <v>19</v>
      </c>
      <c r="C9418" t="s">
        <v>509</v>
      </c>
      <c r="D9418" s="1" t="s">
        <v>12726</v>
      </c>
      <c r="E9418" s="1" t="s">
        <v>26038</v>
      </c>
      <c r="F9418" t="s">
        <v>12724</v>
      </c>
      <c r="G9418" s="1" t="s">
        <v>12723</v>
      </c>
      <c r="H9418" t="s">
        <v>16725</v>
      </c>
      <c r="I9418" t="s">
        <v>16726</v>
      </c>
      <c r="J9418" t="s">
        <v>16727</v>
      </c>
      <c r="K9418">
        <v>0</v>
      </c>
      <c r="L9418">
        <v>0</v>
      </c>
      <c r="M9418">
        <v>0</v>
      </c>
      <c r="N9418">
        <v>999</v>
      </c>
    </row>
    <row r="9419" spans="1:14" s="6" customFormat="1" x14ac:dyDescent="0.2">
      <c r="A9419">
        <v>9414</v>
      </c>
      <c r="B9419">
        <v>20</v>
      </c>
      <c r="C9419" t="s">
        <v>751</v>
      </c>
      <c r="D9419" s="1" t="s">
        <v>12727</v>
      </c>
      <c r="E9419" s="1" t="s">
        <v>26039</v>
      </c>
      <c r="F9419" t="s">
        <v>12657</v>
      </c>
      <c r="G9419" s="1" t="s">
        <v>12656</v>
      </c>
      <c r="H9419" t="s">
        <v>16725</v>
      </c>
      <c r="I9419" t="s">
        <v>16726</v>
      </c>
      <c r="J9419" t="s">
        <v>16727</v>
      </c>
      <c r="K9419">
        <v>514</v>
      </c>
      <c r="L9419" t="s">
        <v>16784</v>
      </c>
      <c r="M9419">
        <v>0</v>
      </c>
      <c r="N9419">
        <v>999</v>
      </c>
    </row>
    <row r="9420" spans="1:14" s="6" customFormat="1" x14ac:dyDescent="0.2">
      <c r="A9420">
        <v>9415</v>
      </c>
      <c r="B9420">
        <v>20</v>
      </c>
      <c r="C9420" t="s">
        <v>751</v>
      </c>
      <c r="D9420" s="1" t="s">
        <v>12728</v>
      </c>
      <c r="E9420" s="1" t="s">
        <v>26040</v>
      </c>
      <c r="F9420" t="s">
        <v>12657</v>
      </c>
      <c r="G9420" s="1" t="s">
        <v>12656</v>
      </c>
      <c r="H9420" t="s">
        <v>16725</v>
      </c>
      <c r="I9420" t="s">
        <v>16726</v>
      </c>
      <c r="J9420" t="s">
        <v>16727</v>
      </c>
      <c r="K9420">
        <v>514</v>
      </c>
      <c r="L9420" t="s">
        <v>16784</v>
      </c>
      <c r="M9420">
        <v>0</v>
      </c>
      <c r="N9420">
        <v>999</v>
      </c>
    </row>
    <row r="9421" spans="1:14" s="6" customFormat="1" x14ac:dyDescent="0.2">
      <c r="A9421">
        <v>9416</v>
      </c>
      <c r="B9421">
        <v>20</v>
      </c>
      <c r="C9421" t="s">
        <v>751</v>
      </c>
      <c r="D9421" s="1" t="s">
        <v>12729</v>
      </c>
      <c r="E9421" s="1" t="s">
        <v>26041</v>
      </c>
      <c r="F9421" t="s">
        <v>12731</v>
      </c>
      <c r="G9421" s="1" t="s">
        <v>12730</v>
      </c>
      <c r="H9421" t="s">
        <v>16725</v>
      </c>
      <c r="I9421" t="s">
        <v>16726</v>
      </c>
      <c r="J9421" t="s">
        <v>16727</v>
      </c>
      <c r="K9421">
        <v>514</v>
      </c>
      <c r="L9421" t="s">
        <v>16784</v>
      </c>
      <c r="M9421">
        <v>0</v>
      </c>
      <c r="N9421">
        <v>999</v>
      </c>
    </row>
    <row r="9422" spans="1:14" s="6" customFormat="1" x14ac:dyDescent="0.2">
      <c r="A9422">
        <v>9417</v>
      </c>
      <c r="B9422">
        <v>20</v>
      </c>
      <c r="C9422" t="s">
        <v>751</v>
      </c>
      <c r="D9422" s="1" t="s">
        <v>12732</v>
      </c>
      <c r="E9422" s="1" t="s">
        <v>26042</v>
      </c>
      <c r="F9422" t="s">
        <v>12731</v>
      </c>
      <c r="G9422" s="1" t="s">
        <v>12730</v>
      </c>
      <c r="H9422" t="s">
        <v>16725</v>
      </c>
      <c r="I9422" t="s">
        <v>16726</v>
      </c>
      <c r="J9422" t="s">
        <v>16727</v>
      </c>
      <c r="K9422">
        <v>514</v>
      </c>
      <c r="L9422" t="s">
        <v>16784</v>
      </c>
      <c r="M9422">
        <v>0</v>
      </c>
      <c r="N9422">
        <v>999</v>
      </c>
    </row>
    <row r="9423" spans="1:14" s="6" customFormat="1" x14ac:dyDescent="0.2">
      <c r="A9423">
        <v>9418</v>
      </c>
      <c r="B9423">
        <v>20</v>
      </c>
      <c r="C9423" t="s">
        <v>751</v>
      </c>
      <c r="D9423" s="1" t="s">
        <v>12733</v>
      </c>
      <c r="E9423" s="1" t="s">
        <v>26043</v>
      </c>
      <c r="F9423" t="s">
        <v>12731</v>
      </c>
      <c r="G9423" s="1" t="s">
        <v>12730</v>
      </c>
      <c r="H9423" t="s">
        <v>16725</v>
      </c>
      <c r="I9423" t="s">
        <v>16726</v>
      </c>
      <c r="J9423" t="s">
        <v>16727</v>
      </c>
      <c r="K9423">
        <v>514</v>
      </c>
      <c r="L9423" t="s">
        <v>16784</v>
      </c>
      <c r="M9423">
        <v>0</v>
      </c>
      <c r="N9423">
        <v>999</v>
      </c>
    </row>
    <row r="9424" spans="1:14" s="6" customFormat="1" x14ac:dyDescent="0.2">
      <c r="A9424">
        <v>9419</v>
      </c>
      <c r="B9424">
        <v>7</v>
      </c>
      <c r="C9424" t="s">
        <v>10855</v>
      </c>
      <c r="D9424" s="1" t="s">
        <v>12734</v>
      </c>
      <c r="E9424" s="1" t="s">
        <v>26044</v>
      </c>
      <c r="F9424" t="s">
        <v>12650</v>
      </c>
      <c r="G9424" s="1" t="s">
        <v>12649</v>
      </c>
      <c r="H9424" t="s">
        <v>16725</v>
      </c>
      <c r="I9424" t="s">
        <v>16726</v>
      </c>
      <c r="J9424" t="s">
        <v>16727</v>
      </c>
      <c r="K9424">
        <v>614</v>
      </c>
      <c r="L9424" t="s">
        <v>16830</v>
      </c>
      <c r="M9424">
        <v>0</v>
      </c>
      <c r="N9424">
        <v>999</v>
      </c>
    </row>
    <row r="9425" spans="1:14" s="6" customFormat="1" x14ac:dyDescent="0.2">
      <c r="A9425">
        <v>9420</v>
      </c>
      <c r="B9425">
        <v>7</v>
      </c>
      <c r="C9425" t="s">
        <v>10855</v>
      </c>
      <c r="D9425" s="1" t="s">
        <v>12735</v>
      </c>
      <c r="E9425" s="1" t="s">
        <v>26045</v>
      </c>
      <c r="F9425" t="s">
        <v>12650</v>
      </c>
      <c r="G9425" s="1" t="s">
        <v>12649</v>
      </c>
      <c r="H9425" t="s">
        <v>16725</v>
      </c>
      <c r="I9425" t="s">
        <v>16726</v>
      </c>
      <c r="J9425" t="s">
        <v>16727</v>
      </c>
      <c r="K9425">
        <v>614</v>
      </c>
      <c r="L9425" t="s">
        <v>16830</v>
      </c>
      <c r="M9425">
        <v>0</v>
      </c>
      <c r="N9425">
        <v>999</v>
      </c>
    </row>
    <row r="9426" spans="1:14" s="6" customFormat="1" x14ac:dyDescent="0.2">
      <c r="A9426">
        <v>9421</v>
      </c>
      <c r="B9426">
        <v>7</v>
      </c>
      <c r="C9426" t="s">
        <v>10855</v>
      </c>
      <c r="D9426" s="1" t="s">
        <v>12736</v>
      </c>
      <c r="E9426" s="1" t="s">
        <v>26046</v>
      </c>
      <c r="F9426" t="s">
        <v>12738</v>
      </c>
      <c r="G9426" s="1" t="s">
        <v>12737</v>
      </c>
      <c r="H9426" t="s">
        <v>16725</v>
      </c>
      <c r="I9426" t="s">
        <v>16726</v>
      </c>
      <c r="J9426" t="s">
        <v>16727</v>
      </c>
      <c r="K9426">
        <v>614</v>
      </c>
      <c r="L9426">
        <v>0</v>
      </c>
      <c r="M9426">
        <v>0</v>
      </c>
      <c r="N9426">
        <v>999</v>
      </c>
    </row>
    <row r="9427" spans="1:14" s="6" customFormat="1" x14ac:dyDescent="0.2">
      <c r="A9427">
        <v>9422</v>
      </c>
      <c r="B9427">
        <v>7</v>
      </c>
      <c r="C9427" t="s">
        <v>10855</v>
      </c>
      <c r="D9427" s="1" t="s">
        <v>12739</v>
      </c>
      <c r="E9427" s="1" t="s">
        <v>26047</v>
      </c>
      <c r="F9427" t="s">
        <v>12738</v>
      </c>
      <c r="G9427" s="1" t="s">
        <v>12737</v>
      </c>
      <c r="H9427" t="s">
        <v>16725</v>
      </c>
      <c r="I9427" t="s">
        <v>16726</v>
      </c>
      <c r="J9427" t="s">
        <v>16727</v>
      </c>
      <c r="K9427">
        <v>614</v>
      </c>
      <c r="L9427">
        <v>0</v>
      </c>
      <c r="M9427">
        <v>0</v>
      </c>
      <c r="N9427">
        <v>999</v>
      </c>
    </row>
    <row r="9428" spans="1:14" s="6" customFormat="1" x14ac:dyDescent="0.2">
      <c r="A9428">
        <v>9423</v>
      </c>
      <c r="B9428">
        <v>7</v>
      </c>
      <c r="C9428" t="s">
        <v>10855</v>
      </c>
      <c r="D9428" s="1" t="s">
        <v>12740</v>
      </c>
      <c r="E9428" s="1" t="s">
        <v>26048</v>
      </c>
      <c r="F9428" t="s">
        <v>12738</v>
      </c>
      <c r="G9428" s="1" t="s">
        <v>12737</v>
      </c>
      <c r="H9428" t="s">
        <v>16725</v>
      </c>
      <c r="I9428" t="s">
        <v>16726</v>
      </c>
      <c r="J9428" t="s">
        <v>16727</v>
      </c>
      <c r="K9428">
        <v>614</v>
      </c>
      <c r="L9428">
        <v>0</v>
      </c>
      <c r="M9428">
        <v>0</v>
      </c>
      <c r="N9428">
        <v>999</v>
      </c>
    </row>
    <row r="9429" spans="1:14" s="6" customFormat="1" x14ac:dyDescent="0.2">
      <c r="A9429">
        <v>9424</v>
      </c>
      <c r="B9429">
        <v>7</v>
      </c>
      <c r="C9429" t="s">
        <v>10855</v>
      </c>
      <c r="D9429" s="1" t="s">
        <v>12741</v>
      </c>
      <c r="E9429" s="1" t="s">
        <v>26049</v>
      </c>
      <c r="F9429" t="s">
        <v>12738</v>
      </c>
      <c r="G9429" s="1" t="s">
        <v>12737</v>
      </c>
      <c r="H9429" t="s">
        <v>16725</v>
      </c>
      <c r="I9429" t="s">
        <v>16726</v>
      </c>
      <c r="J9429" t="s">
        <v>16727</v>
      </c>
      <c r="K9429">
        <v>614</v>
      </c>
      <c r="L9429">
        <v>0</v>
      </c>
      <c r="M9429">
        <v>0</v>
      </c>
      <c r="N9429">
        <v>999</v>
      </c>
    </row>
    <row r="9430" spans="1:14" s="6" customFormat="1" x14ac:dyDescent="0.2">
      <c r="A9430">
        <v>9425</v>
      </c>
      <c r="B9430">
        <v>20</v>
      </c>
      <c r="C9430" t="s">
        <v>751</v>
      </c>
      <c r="D9430" s="1" t="s">
        <v>12742</v>
      </c>
      <c r="E9430" s="1" t="s">
        <v>26050</v>
      </c>
      <c r="F9430" t="s">
        <v>12414</v>
      </c>
      <c r="G9430" s="1" t="s">
        <v>12413</v>
      </c>
      <c r="H9430" t="s">
        <v>16725</v>
      </c>
      <c r="I9430" t="s">
        <v>16726</v>
      </c>
      <c r="J9430" t="s">
        <v>16727</v>
      </c>
      <c r="K9430">
        <v>501</v>
      </c>
      <c r="L9430" t="s">
        <v>16765</v>
      </c>
      <c r="M9430">
        <v>0</v>
      </c>
      <c r="N9430">
        <v>999</v>
      </c>
    </row>
    <row r="9431" spans="1:14" s="6" customFormat="1" x14ac:dyDescent="0.2">
      <c r="A9431">
        <v>9426</v>
      </c>
      <c r="B9431">
        <v>20</v>
      </c>
      <c r="C9431" t="s">
        <v>751</v>
      </c>
      <c r="D9431" s="1" t="s">
        <v>12743</v>
      </c>
      <c r="E9431" s="1" t="s">
        <v>26051</v>
      </c>
      <c r="F9431" t="s">
        <v>12745</v>
      </c>
      <c r="G9431" s="1" t="s">
        <v>12744</v>
      </c>
      <c r="H9431" t="s">
        <v>16725</v>
      </c>
      <c r="I9431" t="s">
        <v>16761</v>
      </c>
      <c r="J9431" t="s">
        <v>16806</v>
      </c>
      <c r="K9431">
        <v>501</v>
      </c>
      <c r="L9431" t="s">
        <v>16765</v>
      </c>
      <c r="M9431">
        <v>18</v>
      </c>
      <c r="N9431">
        <v>64</v>
      </c>
    </row>
    <row r="9432" spans="1:14" s="6" customFormat="1" x14ac:dyDescent="0.2">
      <c r="A9432">
        <v>9427</v>
      </c>
      <c r="B9432">
        <v>20</v>
      </c>
      <c r="C9432" t="s">
        <v>751</v>
      </c>
      <c r="D9432" s="1" t="s">
        <v>12746</v>
      </c>
      <c r="E9432" s="1" t="s">
        <v>26052</v>
      </c>
      <c r="F9432" t="s">
        <v>12745</v>
      </c>
      <c r="G9432" s="1" t="s">
        <v>12744</v>
      </c>
      <c r="H9432" t="s">
        <v>16725</v>
      </c>
      <c r="I9432" t="s">
        <v>16726</v>
      </c>
      <c r="J9432" t="s">
        <v>16727</v>
      </c>
      <c r="K9432">
        <v>501</v>
      </c>
      <c r="L9432" t="s">
        <v>16765</v>
      </c>
      <c r="M9432">
        <v>0</v>
      </c>
      <c r="N9432">
        <v>999</v>
      </c>
    </row>
    <row r="9433" spans="1:14" s="6" customFormat="1" x14ac:dyDescent="0.2">
      <c r="A9433">
        <v>9428</v>
      </c>
      <c r="B9433">
        <v>20</v>
      </c>
      <c r="C9433" t="s">
        <v>751</v>
      </c>
      <c r="D9433" s="1" t="s">
        <v>12747</v>
      </c>
      <c r="E9433" s="1" t="s">
        <v>26053</v>
      </c>
      <c r="F9433" t="s">
        <v>12745</v>
      </c>
      <c r="G9433" s="1" t="s">
        <v>12744</v>
      </c>
      <c r="H9433" t="s">
        <v>16725</v>
      </c>
      <c r="I9433" t="s">
        <v>16726</v>
      </c>
      <c r="J9433" t="s">
        <v>16727</v>
      </c>
      <c r="K9433">
        <v>501</v>
      </c>
      <c r="L9433" t="s">
        <v>16765</v>
      </c>
      <c r="M9433">
        <v>0</v>
      </c>
      <c r="N9433">
        <v>999</v>
      </c>
    </row>
    <row r="9434" spans="1:14" s="6" customFormat="1" x14ac:dyDescent="0.2">
      <c r="A9434">
        <v>9429</v>
      </c>
      <c r="B9434">
        <v>20</v>
      </c>
      <c r="C9434" t="s">
        <v>751</v>
      </c>
      <c r="D9434" s="1" t="s">
        <v>12748</v>
      </c>
      <c r="E9434" s="1" t="s">
        <v>26054</v>
      </c>
      <c r="F9434" t="s">
        <v>12745</v>
      </c>
      <c r="G9434" s="1" t="s">
        <v>12744</v>
      </c>
      <c r="H9434" t="s">
        <v>16725</v>
      </c>
      <c r="I9434" t="s">
        <v>16726</v>
      </c>
      <c r="J9434" t="s">
        <v>16727</v>
      </c>
      <c r="K9434">
        <v>501</v>
      </c>
      <c r="L9434" t="s">
        <v>16765</v>
      </c>
      <c r="M9434">
        <v>0</v>
      </c>
      <c r="N9434">
        <v>999</v>
      </c>
    </row>
    <row r="9435" spans="1:14" s="6" customFormat="1" x14ac:dyDescent="0.2">
      <c r="A9435">
        <v>9430</v>
      </c>
      <c r="B9435">
        <v>20</v>
      </c>
      <c r="C9435" t="s">
        <v>751</v>
      </c>
      <c r="D9435" s="1" t="s">
        <v>12749</v>
      </c>
      <c r="E9435" s="1" t="s">
        <v>26055</v>
      </c>
      <c r="F9435" t="s">
        <v>12745</v>
      </c>
      <c r="G9435" s="1" t="s">
        <v>12744</v>
      </c>
      <c r="H9435" t="s">
        <v>16725</v>
      </c>
      <c r="I9435" t="s">
        <v>16726</v>
      </c>
      <c r="J9435" t="s">
        <v>16727</v>
      </c>
      <c r="K9435">
        <v>501</v>
      </c>
      <c r="L9435" t="s">
        <v>16765</v>
      </c>
      <c r="M9435">
        <v>0</v>
      </c>
      <c r="N9435">
        <v>999</v>
      </c>
    </row>
    <row r="9436" spans="1:14" s="6" customFormat="1" x14ac:dyDescent="0.2">
      <c r="A9436">
        <v>9431</v>
      </c>
      <c r="B9436">
        <v>15</v>
      </c>
      <c r="C9436" t="s">
        <v>7763</v>
      </c>
      <c r="D9436" s="1" t="s">
        <v>12750</v>
      </c>
      <c r="E9436" s="1" t="s">
        <v>26056</v>
      </c>
      <c r="F9436" t="s">
        <v>12493</v>
      </c>
      <c r="G9436" s="1" t="s">
        <v>12492</v>
      </c>
      <c r="H9436" t="s">
        <v>16733</v>
      </c>
      <c r="I9436" t="s">
        <v>16734</v>
      </c>
      <c r="J9436" t="s">
        <v>16735</v>
      </c>
      <c r="K9436">
        <v>614</v>
      </c>
      <c r="L9436" t="s">
        <v>16816</v>
      </c>
      <c r="M9436">
        <v>10</v>
      </c>
      <c r="N9436">
        <v>54</v>
      </c>
    </row>
    <row r="9437" spans="1:14" s="6" customFormat="1" x14ac:dyDescent="0.2">
      <c r="A9437">
        <v>9432</v>
      </c>
      <c r="B9437">
        <v>15</v>
      </c>
      <c r="C9437" t="s">
        <v>7763</v>
      </c>
      <c r="D9437" s="1" t="s">
        <v>12751</v>
      </c>
      <c r="E9437" s="1" t="s">
        <v>26057</v>
      </c>
      <c r="F9437" t="s">
        <v>12753</v>
      </c>
      <c r="G9437" s="1" t="s">
        <v>12752</v>
      </c>
      <c r="H9437" t="s">
        <v>16733</v>
      </c>
      <c r="I9437" t="s">
        <v>16734</v>
      </c>
      <c r="J9437" t="s">
        <v>16735</v>
      </c>
      <c r="K9437">
        <v>614</v>
      </c>
      <c r="L9437" t="s">
        <v>16816</v>
      </c>
      <c r="M9437">
        <v>10</v>
      </c>
      <c r="N9437">
        <v>54</v>
      </c>
    </row>
    <row r="9438" spans="1:14" s="6" customFormat="1" x14ac:dyDescent="0.2">
      <c r="A9438">
        <v>9433</v>
      </c>
      <c r="B9438">
        <v>15</v>
      </c>
      <c r="C9438" t="s">
        <v>7763</v>
      </c>
      <c r="D9438" s="1" t="s">
        <v>12754</v>
      </c>
      <c r="E9438" s="1" t="s">
        <v>26058</v>
      </c>
      <c r="F9438" t="s">
        <v>12753</v>
      </c>
      <c r="G9438" s="1" t="s">
        <v>12752</v>
      </c>
      <c r="H9438" t="s">
        <v>16733</v>
      </c>
      <c r="I9438" t="s">
        <v>16734</v>
      </c>
      <c r="J9438" t="s">
        <v>16735</v>
      </c>
      <c r="K9438">
        <v>614</v>
      </c>
      <c r="L9438" t="s">
        <v>16816</v>
      </c>
      <c r="M9438">
        <v>10</v>
      </c>
      <c r="N9438">
        <v>54</v>
      </c>
    </row>
    <row r="9439" spans="1:14" s="6" customFormat="1" x14ac:dyDescent="0.2">
      <c r="A9439">
        <v>9434</v>
      </c>
      <c r="B9439">
        <v>15</v>
      </c>
      <c r="C9439" t="s">
        <v>7763</v>
      </c>
      <c r="D9439" s="1" t="s">
        <v>12755</v>
      </c>
      <c r="E9439" s="1" t="s">
        <v>26059</v>
      </c>
      <c r="F9439" t="s">
        <v>12753</v>
      </c>
      <c r="G9439" s="1" t="s">
        <v>12752</v>
      </c>
      <c r="H9439" t="s">
        <v>16733</v>
      </c>
      <c r="I9439" t="s">
        <v>16734</v>
      </c>
      <c r="J9439" t="s">
        <v>16735</v>
      </c>
      <c r="K9439">
        <v>614</v>
      </c>
      <c r="L9439" t="s">
        <v>16816</v>
      </c>
      <c r="M9439">
        <v>10</v>
      </c>
      <c r="N9439">
        <v>54</v>
      </c>
    </row>
    <row r="9440" spans="1:14" s="6" customFormat="1" x14ac:dyDescent="0.2">
      <c r="A9440">
        <v>9435</v>
      </c>
      <c r="B9440">
        <v>15</v>
      </c>
      <c r="C9440" t="s">
        <v>7763</v>
      </c>
      <c r="D9440" s="1" t="s">
        <v>12756</v>
      </c>
      <c r="E9440" s="1" t="s">
        <v>26060</v>
      </c>
      <c r="F9440" t="s">
        <v>12753</v>
      </c>
      <c r="G9440" s="1" t="s">
        <v>12752</v>
      </c>
      <c r="H9440" t="s">
        <v>16733</v>
      </c>
      <c r="I9440" t="s">
        <v>16734</v>
      </c>
      <c r="J9440" t="s">
        <v>16735</v>
      </c>
      <c r="K9440">
        <v>614</v>
      </c>
      <c r="L9440" t="s">
        <v>16816</v>
      </c>
      <c r="M9440">
        <v>10</v>
      </c>
      <c r="N9440">
        <v>54</v>
      </c>
    </row>
    <row r="9441" spans="1:14" s="6" customFormat="1" x14ac:dyDescent="0.2">
      <c r="A9441">
        <v>9436</v>
      </c>
      <c r="B9441">
        <v>15</v>
      </c>
      <c r="C9441" t="s">
        <v>7763</v>
      </c>
      <c r="D9441" s="1" t="s">
        <v>12757</v>
      </c>
      <c r="E9441" s="1" t="s">
        <v>26061</v>
      </c>
      <c r="F9441" t="s">
        <v>12753</v>
      </c>
      <c r="G9441" s="1" t="s">
        <v>12752</v>
      </c>
      <c r="H9441" t="s">
        <v>16733</v>
      </c>
      <c r="I9441" t="s">
        <v>16734</v>
      </c>
      <c r="J9441" t="s">
        <v>16735</v>
      </c>
      <c r="K9441">
        <v>614</v>
      </c>
      <c r="L9441" t="s">
        <v>16816</v>
      </c>
      <c r="M9441">
        <v>10</v>
      </c>
      <c r="N9441">
        <v>54</v>
      </c>
    </row>
    <row r="9442" spans="1:14" s="6" customFormat="1" x14ac:dyDescent="0.2">
      <c r="A9442">
        <v>9437</v>
      </c>
      <c r="B9442">
        <v>15</v>
      </c>
      <c r="C9442" t="s">
        <v>7763</v>
      </c>
      <c r="D9442" s="1" t="s">
        <v>12758</v>
      </c>
      <c r="E9442" s="1" t="s">
        <v>12759</v>
      </c>
      <c r="F9442" t="s">
        <v>12760</v>
      </c>
      <c r="G9442" s="1" t="s">
        <v>12759</v>
      </c>
      <c r="H9442" t="s">
        <v>16733</v>
      </c>
      <c r="I9442" t="s">
        <v>16734</v>
      </c>
      <c r="J9442" t="s">
        <v>16735</v>
      </c>
      <c r="K9442">
        <v>614</v>
      </c>
      <c r="L9442" t="s">
        <v>16816</v>
      </c>
      <c r="M9442">
        <v>10</v>
      </c>
      <c r="N9442">
        <v>54</v>
      </c>
    </row>
    <row r="9443" spans="1:14" s="6" customFormat="1" x14ac:dyDescent="0.2">
      <c r="A9443">
        <v>9438</v>
      </c>
      <c r="B9443">
        <v>15</v>
      </c>
      <c r="C9443" t="s">
        <v>7763</v>
      </c>
      <c r="D9443" s="1" t="s">
        <v>12761</v>
      </c>
      <c r="E9443" s="1" t="s">
        <v>26062</v>
      </c>
      <c r="F9443" t="s">
        <v>12763</v>
      </c>
      <c r="G9443" s="1" t="s">
        <v>12762</v>
      </c>
      <c r="H9443" t="s">
        <v>16733</v>
      </c>
      <c r="I9443" t="s">
        <v>16734</v>
      </c>
      <c r="J9443" t="s">
        <v>16735</v>
      </c>
      <c r="K9443">
        <v>614</v>
      </c>
      <c r="L9443" t="s">
        <v>16816</v>
      </c>
      <c r="M9443">
        <v>10</v>
      </c>
      <c r="N9443">
        <v>54</v>
      </c>
    </row>
    <row r="9444" spans="1:14" s="6" customFormat="1" x14ac:dyDescent="0.2">
      <c r="A9444">
        <v>9439</v>
      </c>
      <c r="B9444">
        <v>19</v>
      </c>
      <c r="C9444" t="s">
        <v>509</v>
      </c>
      <c r="D9444" s="1" t="s">
        <v>12764</v>
      </c>
      <c r="E9444" s="1" t="s">
        <v>26063</v>
      </c>
      <c r="F9444" t="s">
        <v>12724</v>
      </c>
      <c r="G9444" s="1" t="s">
        <v>12723</v>
      </c>
      <c r="H9444" t="s">
        <v>16725</v>
      </c>
      <c r="I9444" t="s">
        <v>16726</v>
      </c>
      <c r="J9444" t="s">
        <v>16727</v>
      </c>
      <c r="K9444">
        <v>0</v>
      </c>
      <c r="L9444">
        <v>0</v>
      </c>
      <c r="M9444">
        <v>0</v>
      </c>
      <c r="N9444">
        <v>999</v>
      </c>
    </row>
    <row r="9445" spans="1:14" s="6" customFormat="1" x14ac:dyDescent="0.2">
      <c r="A9445">
        <v>9440</v>
      </c>
      <c r="B9445">
        <v>19</v>
      </c>
      <c r="C9445" t="s">
        <v>509</v>
      </c>
      <c r="D9445" s="1" t="s">
        <v>12765</v>
      </c>
      <c r="E9445" s="1" t="s">
        <v>26064</v>
      </c>
      <c r="F9445" t="s">
        <v>12724</v>
      </c>
      <c r="G9445" s="1" t="s">
        <v>12723</v>
      </c>
      <c r="H9445" t="s">
        <v>16725</v>
      </c>
      <c r="I9445" t="s">
        <v>16726</v>
      </c>
      <c r="J9445" t="s">
        <v>16727</v>
      </c>
      <c r="K9445">
        <v>0</v>
      </c>
      <c r="L9445">
        <v>0</v>
      </c>
      <c r="M9445">
        <v>0</v>
      </c>
      <c r="N9445">
        <v>999</v>
      </c>
    </row>
    <row r="9446" spans="1:14" s="6" customFormat="1" x14ac:dyDescent="0.2">
      <c r="A9446">
        <v>9441</v>
      </c>
      <c r="B9446">
        <v>19</v>
      </c>
      <c r="C9446" t="s">
        <v>509</v>
      </c>
      <c r="D9446" s="1" t="s">
        <v>12766</v>
      </c>
      <c r="E9446" s="1" t="s">
        <v>26065</v>
      </c>
      <c r="F9446" t="s">
        <v>12724</v>
      </c>
      <c r="G9446" s="1" t="s">
        <v>12723</v>
      </c>
      <c r="H9446" t="s">
        <v>16725</v>
      </c>
      <c r="I9446" t="s">
        <v>16726</v>
      </c>
      <c r="J9446" t="s">
        <v>16727</v>
      </c>
      <c r="K9446">
        <v>0</v>
      </c>
      <c r="L9446">
        <v>0</v>
      </c>
      <c r="M9446">
        <v>0</v>
      </c>
      <c r="N9446">
        <v>999</v>
      </c>
    </row>
    <row r="9447" spans="1:14" s="6" customFormat="1" x14ac:dyDescent="0.2">
      <c r="A9447">
        <v>9442</v>
      </c>
      <c r="B9447">
        <v>19</v>
      </c>
      <c r="C9447" t="s">
        <v>509</v>
      </c>
      <c r="D9447" s="1" t="s">
        <v>12767</v>
      </c>
      <c r="E9447" s="1" t="s">
        <v>26066</v>
      </c>
      <c r="F9447" t="s">
        <v>12724</v>
      </c>
      <c r="G9447" s="1" t="s">
        <v>12723</v>
      </c>
      <c r="H9447" t="s">
        <v>16725</v>
      </c>
      <c r="I9447" t="s">
        <v>16726</v>
      </c>
      <c r="J9447" t="s">
        <v>16727</v>
      </c>
      <c r="K9447">
        <v>0</v>
      </c>
      <c r="L9447">
        <v>0</v>
      </c>
      <c r="M9447">
        <v>0</v>
      </c>
      <c r="N9447">
        <v>999</v>
      </c>
    </row>
    <row r="9448" spans="1:14" s="6" customFormat="1" x14ac:dyDescent="0.2">
      <c r="A9448">
        <v>9443</v>
      </c>
      <c r="B9448">
        <v>19</v>
      </c>
      <c r="C9448" t="s">
        <v>509</v>
      </c>
      <c r="D9448" s="1" t="s">
        <v>12768</v>
      </c>
      <c r="E9448" s="1" t="s">
        <v>26067</v>
      </c>
      <c r="F9448" t="s">
        <v>12724</v>
      </c>
      <c r="G9448" s="1" t="s">
        <v>12723</v>
      </c>
      <c r="H9448" t="s">
        <v>16725</v>
      </c>
      <c r="I9448" t="s">
        <v>16726</v>
      </c>
      <c r="J9448" t="s">
        <v>16727</v>
      </c>
      <c r="K9448">
        <v>0</v>
      </c>
      <c r="L9448">
        <v>0</v>
      </c>
      <c r="M9448">
        <v>0</v>
      </c>
      <c r="N9448">
        <v>999</v>
      </c>
    </row>
    <row r="9449" spans="1:14" s="6" customFormat="1" x14ac:dyDescent="0.2">
      <c r="A9449">
        <v>9444</v>
      </c>
      <c r="B9449">
        <v>7</v>
      </c>
      <c r="C9449" t="s">
        <v>10855</v>
      </c>
      <c r="D9449" s="1" t="s">
        <v>12769</v>
      </c>
      <c r="E9449" s="1" t="s">
        <v>26068</v>
      </c>
      <c r="F9449" t="s">
        <v>12771</v>
      </c>
      <c r="G9449" s="1" t="s">
        <v>12770</v>
      </c>
      <c r="H9449" t="s">
        <v>16725</v>
      </c>
      <c r="I9449" t="s">
        <v>16726</v>
      </c>
      <c r="J9449" t="s">
        <v>16727</v>
      </c>
      <c r="K9449">
        <v>614</v>
      </c>
      <c r="L9449" t="s">
        <v>16830</v>
      </c>
      <c r="M9449">
        <v>0</v>
      </c>
      <c r="N9449">
        <v>999</v>
      </c>
    </row>
    <row r="9450" spans="1:14" s="6" customFormat="1" x14ac:dyDescent="0.2">
      <c r="A9450">
        <v>9445</v>
      </c>
      <c r="B9450">
        <v>7</v>
      </c>
      <c r="C9450" t="s">
        <v>10855</v>
      </c>
      <c r="D9450" s="1" t="s">
        <v>12772</v>
      </c>
      <c r="E9450" s="1" t="s">
        <v>26069</v>
      </c>
      <c r="F9450" t="s">
        <v>12771</v>
      </c>
      <c r="G9450" s="1" t="s">
        <v>12770</v>
      </c>
      <c r="H9450" t="s">
        <v>16725</v>
      </c>
      <c r="I9450" t="s">
        <v>16726</v>
      </c>
      <c r="J9450" t="s">
        <v>16727</v>
      </c>
      <c r="K9450">
        <v>614</v>
      </c>
      <c r="L9450" t="s">
        <v>16830</v>
      </c>
      <c r="M9450">
        <v>0</v>
      </c>
      <c r="N9450">
        <v>999</v>
      </c>
    </row>
    <row r="9451" spans="1:14" s="6" customFormat="1" x14ac:dyDescent="0.2">
      <c r="A9451">
        <v>9446</v>
      </c>
      <c r="B9451">
        <v>7</v>
      </c>
      <c r="C9451" t="s">
        <v>10855</v>
      </c>
      <c r="D9451" s="1" t="s">
        <v>12773</v>
      </c>
      <c r="E9451" s="1" t="s">
        <v>26070</v>
      </c>
      <c r="F9451" t="s">
        <v>12771</v>
      </c>
      <c r="G9451" s="1" t="s">
        <v>12770</v>
      </c>
      <c r="H9451" t="s">
        <v>16725</v>
      </c>
      <c r="I9451" t="s">
        <v>16726</v>
      </c>
      <c r="J9451" t="s">
        <v>16727</v>
      </c>
      <c r="K9451">
        <v>614</v>
      </c>
      <c r="L9451" t="s">
        <v>16830</v>
      </c>
      <c r="M9451">
        <v>0</v>
      </c>
      <c r="N9451">
        <v>999</v>
      </c>
    </row>
    <row r="9452" spans="1:14" s="6" customFormat="1" x14ac:dyDescent="0.2">
      <c r="A9452">
        <v>9447</v>
      </c>
      <c r="B9452">
        <v>7</v>
      </c>
      <c r="C9452" t="s">
        <v>10855</v>
      </c>
      <c r="D9452" s="1" t="s">
        <v>12774</v>
      </c>
      <c r="E9452" s="1" t="s">
        <v>26071</v>
      </c>
      <c r="F9452" t="s">
        <v>12771</v>
      </c>
      <c r="G9452" s="1" t="s">
        <v>12770</v>
      </c>
      <c r="H9452" t="s">
        <v>16725</v>
      </c>
      <c r="I9452" t="s">
        <v>16726</v>
      </c>
      <c r="J9452" t="s">
        <v>16727</v>
      </c>
      <c r="K9452">
        <v>614</v>
      </c>
      <c r="L9452" t="s">
        <v>16830</v>
      </c>
      <c r="M9452">
        <v>0</v>
      </c>
      <c r="N9452">
        <v>999</v>
      </c>
    </row>
    <row r="9453" spans="1:14" s="6" customFormat="1" x14ac:dyDescent="0.2">
      <c r="A9453">
        <v>9448</v>
      </c>
      <c r="B9453">
        <v>7</v>
      </c>
      <c r="C9453" t="s">
        <v>10855</v>
      </c>
      <c r="D9453" s="1" t="s">
        <v>12775</v>
      </c>
      <c r="E9453" s="1" t="s">
        <v>26072</v>
      </c>
      <c r="F9453" t="s">
        <v>12771</v>
      </c>
      <c r="G9453" s="1" t="s">
        <v>12770</v>
      </c>
      <c r="H9453" t="s">
        <v>16725</v>
      </c>
      <c r="I9453" t="s">
        <v>16726</v>
      </c>
      <c r="J9453" t="s">
        <v>16727</v>
      </c>
      <c r="K9453">
        <v>614</v>
      </c>
      <c r="L9453" t="s">
        <v>16830</v>
      </c>
      <c r="M9453">
        <v>0</v>
      </c>
      <c r="N9453">
        <v>999</v>
      </c>
    </row>
    <row r="9454" spans="1:14" s="6" customFormat="1" x14ac:dyDescent="0.2">
      <c r="A9454">
        <v>9449</v>
      </c>
      <c r="B9454">
        <v>7</v>
      </c>
      <c r="C9454" t="s">
        <v>10855</v>
      </c>
      <c r="D9454" s="1" t="s">
        <v>12776</v>
      </c>
      <c r="E9454" s="1" t="s">
        <v>26073</v>
      </c>
      <c r="F9454" t="s">
        <v>12778</v>
      </c>
      <c r="G9454" s="1" t="s">
        <v>12777</v>
      </c>
      <c r="H9454" t="s">
        <v>16725</v>
      </c>
      <c r="I9454" t="s">
        <v>16726</v>
      </c>
      <c r="J9454" t="s">
        <v>16727</v>
      </c>
      <c r="K9454">
        <v>614</v>
      </c>
      <c r="L9454" t="s">
        <v>16830</v>
      </c>
      <c r="M9454">
        <v>0</v>
      </c>
      <c r="N9454">
        <v>999</v>
      </c>
    </row>
    <row r="9455" spans="1:14" s="6" customFormat="1" x14ac:dyDescent="0.2">
      <c r="A9455">
        <v>9450</v>
      </c>
      <c r="B9455">
        <v>7</v>
      </c>
      <c r="C9455" t="s">
        <v>10855</v>
      </c>
      <c r="D9455" s="1" t="s">
        <v>12779</v>
      </c>
      <c r="E9455" s="1" t="s">
        <v>26074</v>
      </c>
      <c r="F9455" t="s">
        <v>12778</v>
      </c>
      <c r="G9455" s="1" t="s">
        <v>12777</v>
      </c>
      <c r="H9455" t="s">
        <v>16725</v>
      </c>
      <c r="I9455" t="s">
        <v>16726</v>
      </c>
      <c r="J9455" t="s">
        <v>16727</v>
      </c>
      <c r="K9455">
        <v>614</v>
      </c>
      <c r="L9455" t="s">
        <v>16830</v>
      </c>
      <c r="M9455">
        <v>0</v>
      </c>
      <c r="N9455">
        <v>999</v>
      </c>
    </row>
    <row r="9456" spans="1:14" s="6" customFormat="1" x14ac:dyDescent="0.2">
      <c r="A9456">
        <v>9451</v>
      </c>
      <c r="B9456">
        <v>20</v>
      </c>
      <c r="C9456" t="s">
        <v>751</v>
      </c>
      <c r="D9456" s="1" t="s">
        <v>12780</v>
      </c>
      <c r="E9456" s="1" t="s">
        <v>26075</v>
      </c>
      <c r="F9456" t="s">
        <v>12731</v>
      </c>
      <c r="G9456" s="1" t="s">
        <v>12730</v>
      </c>
      <c r="H9456" t="s">
        <v>16725</v>
      </c>
      <c r="I9456" t="s">
        <v>16726</v>
      </c>
      <c r="J9456" t="s">
        <v>16727</v>
      </c>
      <c r="K9456">
        <v>514</v>
      </c>
      <c r="L9456" t="s">
        <v>16784</v>
      </c>
      <c r="M9456">
        <v>0</v>
      </c>
      <c r="N9456">
        <v>999</v>
      </c>
    </row>
    <row r="9457" spans="1:14" s="6" customFormat="1" x14ac:dyDescent="0.2">
      <c r="A9457">
        <v>9452</v>
      </c>
      <c r="B9457">
        <v>20</v>
      </c>
      <c r="C9457" t="s">
        <v>751</v>
      </c>
      <c r="D9457" s="1" t="s">
        <v>12781</v>
      </c>
      <c r="E9457" s="1" t="s">
        <v>26076</v>
      </c>
      <c r="F9457" t="s">
        <v>12731</v>
      </c>
      <c r="G9457" s="1" t="s">
        <v>12730</v>
      </c>
      <c r="H9457" t="s">
        <v>16725</v>
      </c>
      <c r="I9457" t="s">
        <v>16726</v>
      </c>
      <c r="J9457" t="s">
        <v>16727</v>
      </c>
      <c r="K9457">
        <v>514</v>
      </c>
      <c r="L9457" t="s">
        <v>16784</v>
      </c>
      <c r="M9457">
        <v>0</v>
      </c>
      <c r="N9457">
        <v>999</v>
      </c>
    </row>
    <row r="9458" spans="1:14" s="6" customFormat="1" x14ac:dyDescent="0.2">
      <c r="A9458">
        <v>9453</v>
      </c>
      <c r="B9458">
        <v>20</v>
      </c>
      <c r="C9458" t="s">
        <v>751</v>
      </c>
      <c r="D9458" s="1" t="s">
        <v>12782</v>
      </c>
      <c r="E9458" s="1" t="s">
        <v>26077</v>
      </c>
      <c r="F9458" t="s">
        <v>12731</v>
      </c>
      <c r="G9458" s="1" t="s">
        <v>12730</v>
      </c>
      <c r="H9458" t="s">
        <v>16725</v>
      </c>
      <c r="I9458" t="s">
        <v>16726</v>
      </c>
      <c r="J9458" t="s">
        <v>16727</v>
      </c>
      <c r="K9458">
        <v>514</v>
      </c>
      <c r="L9458" t="s">
        <v>16784</v>
      </c>
      <c r="M9458">
        <v>0</v>
      </c>
      <c r="N9458">
        <v>999</v>
      </c>
    </row>
    <row r="9459" spans="1:14" s="6" customFormat="1" x14ac:dyDescent="0.2">
      <c r="A9459">
        <v>9454</v>
      </c>
      <c r="B9459">
        <v>20</v>
      </c>
      <c r="C9459" t="s">
        <v>751</v>
      </c>
      <c r="D9459" s="1" t="s">
        <v>12783</v>
      </c>
      <c r="E9459" s="1" t="s">
        <v>26078</v>
      </c>
      <c r="F9459" t="s">
        <v>12731</v>
      </c>
      <c r="G9459" s="1" t="s">
        <v>12730</v>
      </c>
      <c r="H9459" t="s">
        <v>16725</v>
      </c>
      <c r="I9459" t="s">
        <v>16726</v>
      </c>
      <c r="J9459" t="s">
        <v>16727</v>
      </c>
      <c r="K9459">
        <v>514</v>
      </c>
      <c r="L9459" t="s">
        <v>16784</v>
      </c>
      <c r="M9459">
        <v>0</v>
      </c>
      <c r="N9459">
        <v>999</v>
      </c>
    </row>
    <row r="9460" spans="1:14" s="6" customFormat="1" x14ac:dyDescent="0.2">
      <c r="A9460">
        <v>9455</v>
      </c>
      <c r="B9460">
        <v>20</v>
      </c>
      <c r="C9460" t="s">
        <v>751</v>
      </c>
      <c r="D9460" s="1" t="s">
        <v>12784</v>
      </c>
      <c r="E9460" s="1" t="s">
        <v>26079</v>
      </c>
      <c r="F9460" t="s">
        <v>12731</v>
      </c>
      <c r="G9460" s="1" t="s">
        <v>12730</v>
      </c>
      <c r="H9460" t="s">
        <v>16725</v>
      </c>
      <c r="I9460" t="s">
        <v>16726</v>
      </c>
      <c r="J9460" t="s">
        <v>16727</v>
      </c>
      <c r="K9460">
        <v>514</v>
      </c>
      <c r="L9460" t="s">
        <v>16784</v>
      </c>
      <c r="M9460">
        <v>0</v>
      </c>
      <c r="N9460">
        <v>999</v>
      </c>
    </row>
    <row r="9461" spans="1:14" s="6" customFormat="1" x14ac:dyDescent="0.2">
      <c r="A9461">
        <v>9456</v>
      </c>
      <c r="B9461">
        <v>20</v>
      </c>
      <c r="C9461" t="s">
        <v>751</v>
      </c>
      <c r="D9461" s="1" t="s">
        <v>12785</v>
      </c>
      <c r="E9461" s="1" t="s">
        <v>26080</v>
      </c>
      <c r="F9461" t="s">
        <v>12731</v>
      </c>
      <c r="G9461" s="1" t="s">
        <v>12730</v>
      </c>
      <c r="H9461" t="s">
        <v>16725</v>
      </c>
      <c r="I9461" t="s">
        <v>16726</v>
      </c>
      <c r="J9461" t="s">
        <v>16727</v>
      </c>
      <c r="K9461">
        <v>514</v>
      </c>
      <c r="L9461" t="s">
        <v>16784</v>
      </c>
      <c r="M9461">
        <v>0</v>
      </c>
      <c r="N9461">
        <v>999</v>
      </c>
    </row>
    <row r="9462" spans="1:14" s="6" customFormat="1" x14ac:dyDescent="0.2">
      <c r="A9462">
        <v>9457</v>
      </c>
      <c r="B9462">
        <v>20</v>
      </c>
      <c r="C9462" t="s">
        <v>751</v>
      </c>
      <c r="D9462" s="1" t="s">
        <v>12786</v>
      </c>
      <c r="E9462" s="1" t="s">
        <v>26081</v>
      </c>
      <c r="F9462" t="s">
        <v>12731</v>
      </c>
      <c r="G9462" s="1" t="s">
        <v>12730</v>
      </c>
      <c r="H9462" t="s">
        <v>16725</v>
      </c>
      <c r="I9462" t="s">
        <v>16726</v>
      </c>
      <c r="J9462" t="s">
        <v>16727</v>
      </c>
      <c r="K9462">
        <v>514</v>
      </c>
      <c r="L9462" t="s">
        <v>16784</v>
      </c>
      <c r="M9462">
        <v>0</v>
      </c>
      <c r="N9462">
        <v>999</v>
      </c>
    </row>
    <row r="9463" spans="1:14" s="6" customFormat="1" x14ac:dyDescent="0.2">
      <c r="A9463">
        <v>9458</v>
      </c>
      <c r="B9463">
        <v>20</v>
      </c>
      <c r="C9463" t="s">
        <v>751</v>
      </c>
      <c r="D9463" s="1" t="s">
        <v>12787</v>
      </c>
      <c r="E9463" s="1" t="s">
        <v>26082</v>
      </c>
      <c r="F9463" t="s">
        <v>12789</v>
      </c>
      <c r="G9463" s="1" t="s">
        <v>12788</v>
      </c>
      <c r="H9463" t="s">
        <v>16725</v>
      </c>
      <c r="I9463" t="s">
        <v>16726</v>
      </c>
      <c r="J9463" t="s">
        <v>16727</v>
      </c>
      <c r="K9463">
        <v>514</v>
      </c>
      <c r="L9463" t="s">
        <v>16784</v>
      </c>
      <c r="M9463">
        <v>0</v>
      </c>
      <c r="N9463">
        <v>999</v>
      </c>
    </row>
    <row r="9464" spans="1:14" s="6" customFormat="1" x14ac:dyDescent="0.2">
      <c r="A9464">
        <v>9459</v>
      </c>
      <c r="B9464">
        <v>20</v>
      </c>
      <c r="C9464" t="s">
        <v>751</v>
      </c>
      <c r="D9464" s="1" t="s">
        <v>12790</v>
      </c>
      <c r="E9464" s="1" t="s">
        <v>26083</v>
      </c>
      <c r="F9464" t="s">
        <v>12789</v>
      </c>
      <c r="G9464" s="1" t="s">
        <v>12788</v>
      </c>
      <c r="H9464" t="s">
        <v>16725</v>
      </c>
      <c r="I9464" t="s">
        <v>16726</v>
      </c>
      <c r="J9464" t="s">
        <v>16727</v>
      </c>
      <c r="K9464">
        <v>514</v>
      </c>
      <c r="L9464" t="s">
        <v>16784</v>
      </c>
      <c r="M9464">
        <v>0</v>
      </c>
      <c r="N9464">
        <v>999</v>
      </c>
    </row>
    <row r="9465" spans="1:14" s="6" customFormat="1" x14ac:dyDescent="0.2">
      <c r="A9465">
        <v>9460</v>
      </c>
      <c r="B9465">
        <v>20</v>
      </c>
      <c r="C9465" t="s">
        <v>751</v>
      </c>
      <c r="D9465" s="1" t="s">
        <v>12791</v>
      </c>
      <c r="E9465" s="1" t="s">
        <v>26084</v>
      </c>
      <c r="F9465" t="s">
        <v>12789</v>
      </c>
      <c r="G9465" s="1" t="s">
        <v>12788</v>
      </c>
      <c r="H9465" t="s">
        <v>16725</v>
      </c>
      <c r="I9465" t="s">
        <v>16726</v>
      </c>
      <c r="J9465" t="s">
        <v>16727</v>
      </c>
      <c r="K9465">
        <v>514</v>
      </c>
      <c r="L9465" t="s">
        <v>16784</v>
      </c>
      <c r="M9465">
        <v>0</v>
      </c>
      <c r="N9465">
        <v>999</v>
      </c>
    </row>
    <row r="9466" spans="1:14" s="6" customFormat="1" x14ac:dyDescent="0.2">
      <c r="A9466">
        <v>9461</v>
      </c>
      <c r="B9466">
        <v>7</v>
      </c>
      <c r="C9466" t="s">
        <v>10855</v>
      </c>
      <c r="D9466" s="1" t="s">
        <v>12792</v>
      </c>
      <c r="E9466" s="1" t="s">
        <v>26085</v>
      </c>
      <c r="F9466" t="s">
        <v>12778</v>
      </c>
      <c r="G9466" s="1" t="s">
        <v>12777</v>
      </c>
      <c r="H9466" t="s">
        <v>16725</v>
      </c>
      <c r="I9466" t="s">
        <v>16726</v>
      </c>
      <c r="J9466" t="s">
        <v>16727</v>
      </c>
      <c r="K9466">
        <v>614</v>
      </c>
      <c r="L9466" t="s">
        <v>16830</v>
      </c>
      <c r="M9466">
        <v>0</v>
      </c>
      <c r="N9466">
        <v>999</v>
      </c>
    </row>
    <row r="9467" spans="1:14" s="6" customFormat="1" x14ac:dyDescent="0.2">
      <c r="A9467">
        <v>9462</v>
      </c>
      <c r="B9467">
        <v>7</v>
      </c>
      <c r="C9467" t="s">
        <v>10855</v>
      </c>
      <c r="D9467" s="1" t="s">
        <v>12793</v>
      </c>
      <c r="E9467" s="1" t="s">
        <v>26086</v>
      </c>
      <c r="F9467" t="s">
        <v>12778</v>
      </c>
      <c r="G9467" s="1" t="s">
        <v>12777</v>
      </c>
      <c r="H9467" t="s">
        <v>16725</v>
      </c>
      <c r="I9467" t="s">
        <v>16726</v>
      </c>
      <c r="J9467" t="s">
        <v>16727</v>
      </c>
      <c r="K9467">
        <v>614</v>
      </c>
      <c r="L9467" t="s">
        <v>16830</v>
      </c>
      <c r="M9467">
        <v>0</v>
      </c>
      <c r="N9467">
        <v>999</v>
      </c>
    </row>
    <row r="9468" spans="1:14" s="6" customFormat="1" x14ac:dyDescent="0.2">
      <c r="A9468">
        <v>9463</v>
      </c>
      <c r="B9468">
        <v>7</v>
      </c>
      <c r="C9468" t="s">
        <v>10855</v>
      </c>
      <c r="D9468" s="1" t="s">
        <v>12794</v>
      </c>
      <c r="E9468" s="1" t="s">
        <v>26087</v>
      </c>
      <c r="F9468" t="s">
        <v>12778</v>
      </c>
      <c r="G9468" s="1" t="s">
        <v>12777</v>
      </c>
      <c r="H9468" t="s">
        <v>16725</v>
      </c>
      <c r="I9468" t="s">
        <v>16726</v>
      </c>
      <c r="J9468" t="s">
        <v>16727</v>
      </c>
      <c r="K9468">
        <v>614</v>
      </c>
      <c r="L9468" t="s">
        <v>16830</v>
      </c>
      <c r="M9468">
        <v>0</v>
      </c>
      <c r="N9468">
        <v>999</v>
      </c>
    </row>
    <row r="9469" spans="1:14" s="6" customFormat="1" x14ac:dyDescent="0.2">
      <c r="A9469">
        <v>9464</v>
      </c>
      <c r="B9469">
        <v>7</v>
      </c>
      <c r="C9469" t="s">
        <v>10855</v>
      </c>
      <c r="D9469" s="1" t="s">
        <v>12795</v>
      </c>
      <c r="E9469" s="1" t="s">
        <v>26088</v>
      </c>
      <c r="F9469" t="s">
        <v>12778</v>
      </c>
      <c r="G9469" s="1" t="s">
        <v>12777</v>
      </c>
      <c r="H9469" t="s">
        <v>16725</v>
      </c>
      <c r="I9469" t="s">
        <v>16726</v>
      </c>
      <c r="J9469" t="s">
        <v>16727</v>
      </c>
      <c r="K9469">
        <v>614</v>
      </c>
      <c r="L9469" t="s">
        <v>16830</v>
      </c>
      <c r="M9469">
        <v>0</v>
      </c>
      <c r="N9469">
        <v>999</v>
      </c>
    </row>
    <row r="9470" spans="1:14" s="6" customFormat="1" x14ac:dyDescent="0.2">
      <c r="A9470">
        <v>9465</v>
      </c>
      <c r="B9470">
        <v>7</v>
      </c>
      <c r="C9470" t="s">
        <v>10855</v>
      </c>
      <c r="D9470" s="1" t="s">
        <v>12796</v>
      </c>
      <c r="E9470" s="1" t="s">
        <v>26089</v>
      </c>
      <c r="F9470" t="s">
        <v>12778</v>
      </c>
      <c r="G9470" s="1" t="s">
        <v>12777</v>
      </c>
      <c r="H9470" t="s">
        <v>16725</v>
      </c>
      <c r="I9470" t="s">
        <v>16726</v>
      </c>
      <c r="J9470" t="s">
        <v>16727</v>
      </c>
      <c r="K9470">
        <v>614</v>
      </c>
      <c r="L9470" t="s">
        <v>16830</v>
      </c>
      <c r="M9470">
        <v>0</v>
      </c>
      <c r="N9470">
        <v>999</v>
      </c>
    </row>
    <row r="9471" spans="1:14" s="6" customFormat="1" x14ac:dyDescent="0.2">
      <c r="A9471">
        <v>9466</v>
      </c>
      <c r="B9471">
        <v>7</v>
      </c>
      <c r="C9471" t="s">
        <v>10855</v>
      </c>
      <c r="D9471" s="1" t="s">
        <v>12797</v>
      </c>
      <c r="E9471" s="1" t="s">
        <v>26090</v>
      </c>
      <c r="F9471" t="s">
        <v>12799</v>
      </c>
      <c r="G9471" s="1" t="s">
        <v>12798</v>
      </c>
      <c r="H9471" t="s">
        <v>16725</v>
      </c>
      <c r="I9471" t="s">
        <v>16726</v>
      </c>
      <c r="J9471" t="s">
        <v>16727</v>
      </c>
      <c r="K9471">
        <v>614</v>
      </c>
      <c r="L9471">
        <v>0</v>
      </c>
      <c r="M9471">
        <v>0</v>
      </c>
      <c r="N9471">
        <v>999</v>
      </c>
    </row>
    <row r="9472" spans="1:14" s="6" customFormat="1" x14ac:dyDescent="0.2">
      <c r="A9472">
        <v>9467</v>
      </c>
      <c r="B9472">
        <v>7</v>
      </c>
      <c r="C9472" t="s">
        <v>10855</v>
      </c>
      <c r="D9472" s="1" t="s">
        <v>12800</v>
      </c>
      <c r="E9472" s="1" t="s">
        <v>26091</v>
      </c>
      <c r="F9472" t="s">
        <v>12799</v>
      </c>
      <c r="G9472" s="1" t="s">
        <v>12798</v>
      </c>
      <c r="H9472" t="s">
        <v>16725</v>
      </c>
      <c r="I9472" t="s">
        <v>16726</v>
      </c>
      <c r="J9472" t="s">
        <v>16727</v>
      </c>
      <c r="K9472">
        <v>614</v>
      </c>
      <c r="L9472">
        <v>0</v>
      </c>
      <c r="M9472">
        <v>0</v>
      </c>
      <c r="N9472">
        <v>999</v>
      </c>
    </row>
    <row r="9473" spans="1:14" s="6" customFormat="1" x14ac:dyDescent="0.2">
      <c r="A9473">
        <v>9468</v>
      </c>
      <c r="B9473">
        <v>20</v>
      </c>
      <c r="C9473" t="s">
        <v>751</v>
      </c>
      <c r="D9473" s="1" t="s">
        <v>12801</v>
      </c>
      <c r="E9473" s="1" t="s">
        <v>26092</v>
      </c>
      <c r="F9473" t="s">
        <v>12745</v>
      </c>
      <c r="G9473" s="1" t="s">
        <v>12744</v>
      </c>
      <c r="H9473" t="s">
        <v>16725</v>
      </c>
      <c r="I9473" t="s">
        <v>16761</v>
      </c>
      <c r="J9473" t="s">
        <v>16806</v>
      </c>
      <c r="K9473">
        <v>501</v>
      </c>
      <c r="L9473" t="s">
        <v>16765</v>
      </c>
      <c r="M9473">
        <v>18</v>
      </c>
      <c r="N9473">
        <v>64</v>
      </c>
    </row>
    <row r="9474" spans="1:14" s="6" customFormat="1" x14ac:dyDescent="0.2">
      <c r="A9474">
        <v>9469</v>
      </c>
      <c r="B9474">
        <v>20</v>
      </c>
      <c r="C9474" t="s">
        <v>751</v>
      </c>
      <c r="D9474" s="1" t="s">
        <v>12802</v>
      </c>
      <c r="E9474" s="1" t="s">
        <v>26093</v>
      </c>
      <c r="F9474" t="s">
        <v>12745</v>
      </c>
      <c r="G9474" s="1" t="s">
        <v>12744</v>
      </c>
      <c r="H9474" t="s">
        <v>16725</v>
      </c>
      <c r="I9474" t="s">
        <v>16726</v>
      </c>
      <c r="J9474" t="s">
        <v>16727</v>
      </c>
      <c r="K9474">
        <v>501</v>
      </c>
      <c r="L9474" t="s">
        <v>16765</v>
      </c>
      <c r="M9474">
        <v>0</v>
      </c>
      <c r="N9474">
        <v>999</v>
      </c>
    </row>
    <row r="9475" spans="1:14" s="6" customFormat="1" x14ac:dyDescent="0.2">
      <c r="A9475">
        <v>9470</v>
      </c>
      <c r="B9475">
        <v>20</v>
      </c>
      <c r="C9475" t="s">
        <v>751</v>
      </c>
      <c r="D9475" s="1" t="s">
        <v>12803</v>
      </c>
      <c r="E9475" s="1" t="s">
        <v>26094</v>
      </c>
      <c r="F9475" t="s">
        <v>12745</v>
      </c>
      <c r="G9475" s="1" t="s">
        <v>12744</v>
      </c>
      <c r="H9475" t="s">
        <v>16725</v>
      </c>
      <c r="I9475" t="s">
        <v>16726</v>
      </c>
      <c r="J9475" t="s">
        <v>16727</v>
      </c>
      <c r="K9475">
        <v>501</v>
      </c>
      <c r="L9475" t="s">
        <v>16765</v>
      </c>
      <c r="M9475">
        <v>0</v>
      </c>
      <c r="N9475">
        <v>999</v>
      </c>
    </row>
    <row r="9476" spans="1:14" s="6" customFormat="1" x14ac:dyDescent="0.2">
      <c r="A9476">
        <v>9471</v>
      </c>
      <c r="B9476">
        <v>20</v>
      </c>
      <c r="C9476" t="s">
        <v>751</v>
      </c>
      <c r="D9476" s="1" t="s">
        <v>12804</v>
      </c>
      <c r="E9476" s="1" t="s">
        <v>26095</v>
      </c>
      <c r="F9476" t="s">
        <v>12745</v>
      </c>
      <c r="G9476" s="1" t="s">
        <v>12744</v>
      </c>
      <c r="H9476" t="s">
        <v>16725</v>
      </c>
      <c r="I9476" t="s">
        <v>16726</v>
      </c>
      <c r="J9476" t="s">
        <v>16727</v>
      </c>
      <c r="K9476">
        <v>501</v>
      </c>
      <c r="L9476" t="s">
        <v>16765</v>
      </c>
      <c r="M9476">
        <v>0</v>
      </c>
      <c r="N9476">
        <v>999</v>
      </c>
    </row>
    <row r="9477" spans="1:14" s="6" customFormat="1" x14ac:dyDescent="0.2">
      <c r="A9477">
        <v>9472</v>
      </c>
      <c r="B9477">
        <v>20</v>
      </c>
      <c r="C9477" t="s">
        <v>751</v>
      </c>
      <c r="D9477" s="1" t="s">
        <v>12805</v>
      </c>
      <c r="E9477" s="1" t="s">
        <v>26096</v>
      </c>
      <c r="F9477" t="s">
        <v>12807</v>
      </c>
      <c r="G9477" s="1" t="s">
        <v>12806</v>
      </c>
      <c r="H9477" t="s">
        <v>16725</v>
      </c>
      <c r="I9477" t="s">
        <v>16761</v>
      </c>
      <c r="J9477" t="s">
        <v>16806</v>
      </c>
      <c r="K9477">
        <v>501</v>
      </c>
      <c r="L9477" t="s">
        <v>16765</v>
      </c>
      <c r="M9477">
        <v>18</v>
      </c>
      <c r="N9477">
        <v>64</v>
      </c>
    </row>
    <row r="9478" spans="1:14" s="6" customFormat="1" x14ac:dyDescent="0.2">
      <c r="A9478">
        <v>9473</v>
      </c>
      <c r="B9478">
        <v>20</v>
      </c>
      <c r="C9478" t="s">
        <v>751</v>
      </c>
      <c r="D9478" s="1" t="s">
        <v>12808</v>
      </c>
      <c r="E9478" s="1" t="s">
        <v>26097</v>
      </c>
      <c r="F9478" t="s">
        <v>12807</v>
      </c>
      <c r="G9478" s="1" t="s">
        <v>12806</v>
      </c>
      <c r="H9478" t="s">
        <v>16725</v>
      </c>
      <c r="I9478" t="s">
        <v>16726</v>
      </c>
      <c r="J9478" t="s">
        <v>16727</v>
      </c>
      <c r="K9478">
        <v>501</v>
      </c>
      <c r="L9478" t="s">
        <v>16765</v>
      </c>
      <c r="M9478">
        <v>0</v>
      </c>
      <c r="N9478">
        <v>999</v>
      </c>
    </row>
    <row r="9479" spans="1:14" s="6" customFormat="1" x14ac:dyDescent="0.2">
      <c r="A9479">
        <v>9474</v>
      </c>
      <c r="B9479">
        <v>15</v>
      </c>
      <c r="C9479" t="s">
        <v>7763</v>
      </c>
      <c r="D9479" s="1" t="s">
        <v>12809</v>
      </c>
      <c r="E9479" s="1" t="s">
        <v>26098</v>
      </c>
      <c r="F9479" t="s">
        <v>12763</v>
      </c>
      <c r="G9479" s="1" t="s">
        <v>12762</v>
      </c>
      <c r="H9479" t="s">
        <v>16733</v>
      </c>
      <c r="I9479" t="s">
        <v>16734</v>
      </c>
      <c r="J9479" t="s">
        <v>16735</v>
      </c>
      <c r="K9479">
        <v>614</v>
      </c>
      <c r="L9479" t="s">
        <v>16816</v>
      </c>
      <c r="M9479">
        <v>10</v>
      </c>
      <c r="N9479">
        <v>54</v>
      </c>
    </row>
    <row r="9480" spans="1:14" s="6" customFormat="1" x14ac:dyDescent="0.2">
      <c r="A9480">
        <v>9475</v>
      </c>
      <c r="B9480">
        <v>15</v>
      </c>
      <c r="C9480" t="s">
        <v>7763</v>
      </c>
      <c r="D9480" s="1" t="s">
        <v>12810</v>
      </c>
      <c r="E9480" s="1" t="s">
        <v>26099</v>
      </c>
      <c r="F9480" t="s">
        <v>12763</v>
      </c>
      <c r="G9480" s="1" t="s">
        <v>12762</v>
      </c>
      <c r="H9480" t="s">
        <v>16733</v>
      </c>
      <c r="I9480" t="s">
        <v>16734</v>
      </c>
      <c r="J9480" t="s">
        <v>16735</v>
      </c>
      <c r="K9480">
        <v>614</v>
      </c>
      <c r="L9480" t="s">
        <v>16816</v>
      </c>
      <c r="M9480">
        <v>10</v>
      </c>
      <c r="N9480">
        <v>54</v>
      </c>
    </row>
    <row r="9481" spans="1:14" s="6" customFormat="1" x14ac:dyDescent="0.2">
      <c r="A9481">
        <v>9476</v>
      </c>
      <c r="B9481">
        <v>15</v>
      </c>
      <c r="C9481" t="s">
        <v>7763</v>
      </c>
      <c r="D9481" s="1" t="s">
        <v>12811</v>
      </c>
      <c r="E9481" s="1" t="s">
        <v>26100</v>
      </c>
      <c r="F9481" t="s">
        <v>12763</v>
      </c>
      <c r="G9481" s="1" t="s">
        <v>12762</v>
      </c>
      <c r="H9481" t="s">
        <v>16733</v>
      </c>
      <c r="I9481" t="s">
        <v>16734</v>
      </c>
      <c r="J9481" t="s">
        <v>16735</v>
      </c>
      <c r="K9481">
        <v>614</v>
      </c>
      <c r="L9481" t="s">
        <v>16816</v>
      </c>
      <c r="M9481">
        <v>10</v>
      </c>
      <c r="N9481">
        <v>54</v>
      </c>
    </row>
    <row r="9482" spans="1:14" s="6" customFormat="1" x14ac:dyDescent="0.2">
      <c r="A9482">
        <v>9477</v>
      </c>
      <c r="B9482">
        <v>15</v>
      </c>
      <c r="C9482" t="s">
        <v>7763</v>
      </c>
      <c r="D9482" s="1" t="s">
        <v>12812</v>
      </c>
      <c r="E9482" s="1" t="s">
        <v>26101</v>
      </c>
      <c r="F9482" t="s">
        <v>12763</v>
      </c>
      <c r="G9482" s="1" t="s">
        <v>12762</v>
      </c>
      <c r="H9482" t="s">
        <v>16733</v>
      </c>
      <c r="I9482" t="s">
        <v>16734</v>
      </c>
      <c r="J9482" t="s">
        <v>16735</v>
      </c>
      <c r="K9482">
        <v>614</v>
      </c>
      <c r="L9482" t="s">
        <v>16816</v>
      </c>
      <c r="M9482">
        <v>10</v>
      </c>
      <c r="N9482">
        <v>54</v>
      </c>
    </row>
    <row r="9483" spans="1:14" s="6" customFormat="1" x14ac:dyDescent="0.2">
      <c r="A9483">
        <v>9478</v>
      </c>
      <c r="B9483">
        <v>15</v>
      </c>
      <c r="C9483" t="s">
        <v>7763</v>
      </c>
      <c r="D9483" s="1" t="s">
        <v>12813</v>
      </c>
      <c r="E9483" s="1" t="s">
        <v>26102</v>
      </c>
      <c r="F9483" t="s">
        <v>12763</v>
      </c>
      <c r="G9483" s="1" t="s">
        <v>12762</v>
      </c>
      <c r="H9483" t="s">
        <v>16733</v>
      </c>
      <c r="I9483" t="s">
        <v>16734</v>
      </c>
      <c r="J9483" t="s">
        <v>16735</v>
      </c>
      <c r="K9483">
        <v>614</v>
      </c>
      <c r="L9483" t="s">
        <v>16816</v>
      </c>
      <c r="M9483">
        <v>10</v>
      </c>
      <c r="N9483">
        <v>54</v>
      </c>
    </row>
    <row r="9484" spans="1:14" s="6" customFormat="1" x14ac:dyDescent="0.2">
      <c r="A9484">
        <v>9479</v>
      </c>
      <c r="B9484">
        <v>15</v>
      </c>
      <c r="C9484" t="s">
        <v>7763</v>
      </c>
      <c r="D9484" s="1" t="s">
        <v>12814</v>
      </c>
      <c r="E9484" s="1" t="s">
        <v>26103</v>
      </c>
      <c r="F9484" t="s">
        <v>12816</v>
      </c>
      <c r="G9484" s="1" t="s">
        <v>12815</v>
      </c>
      <c r="H9484" t="s">
        <v>16733</v>
      </c>
      <c r="I9484" t="s">
        <v>16734</v>
      </c>
      <c r="J9484" t="s">
        <v>16735</v>
      </c>
      <c r="K9484">
        <v>614</v>
      </c>
      <c r="L9484" t="s">
        <v>16816</v>
      </c>
      <c r="M9484">
        <v>10</v>
      </c>
      <c r="N9484">
        <v>54</v>
      </c>
    </row>
    <row r="9485" spans="1:14" s="6" customFormat="1" x14ac:dyDescent="0.2">
      <c r="A9485">
        <v>9480</v>
      </c>
      <c r="B9485">
        <v>15</v>
      </c>
      <c r="C9485" t="s">
        <v>7763</v>
      </c>
      <c r="D9485" s="1" t="s">
        <v>12817</v>
      </c>
      <c r="E9485" s="1" t="s">
        <v>26104</v>
      </c>
      <c r="F9485" t="s">
        <v>12816</v>
      </c>
      <c r="G9485" s="1" t="s">
        <v>12815</v>
      </c>
      <c r="H9485" t="s">
        <v>16733</v>
      </c>
      <c r="I9485" t="s">
        <v>16734</v>
      </c>
      <c r="J9485" t="s">
        <v>16735</v>
      </c>
      <c r="K9485">
        <v>614</v>
      </c>
      <c r="L9485" t="s">
        <v>16816</v>
      </c>
      <c r="M9485">
        <v>10</v>
      </c>
      <c r="N9485">
        <v>54</v>
      </c>
    </row>
    <row r="9486" spans="1:14" s="6" customFormat="1" x14ac:dyDescent="0.2">
      <c r="A9486">
        <v>9481</v>
      </c>
      <c r="B9486">
        <v>19</v>
      </c>
      <c r="C9486" t="s">
        <v>509</v>
      </c>
      <c r="D9486" s="1" t="s">
        <v>12818</v>
      </c>
      <c r="E9486" s="1" t="s">
        <v>26105</v>
      </c>
      <c r="F9486" t="s">
        <v>12724</v>
      </c>
      <c r="G9486" s="1" t="s">
        <v>12723</v>
      </c>
      <c r="H9486" t="s">
        <v>16725</v>
      </c>
      <c r="I9486" t="s">
        <v>16726</v>
      </c>
      <c r="J9486" t="s">
        <v>16727</v>
      </c>
      <c r="K9486">
        <v>0</v>
      </c>
      <c r="L9486">
        <v>0</v>
      </c>
      <c r="M9486">
        <v>0</v>
      </c>
      <c r="N9486">
        <v>999</v>
      </c>
    </row>
    <row r="9487" spans="1:14" s="6" customFormat="1" x14ac:dyDescent="0.2">
      <c r="A9487">
        <v>9482</v>
      </c>
      <c r="B9487">
        <v>19</v>
      </c>
      <c r="C9487" t="s">
        <v>509</v>
      </c>
      <c r="D9487" s="1" t="s">
        <v>12819</v>
      </c>
      <c r="E9487" s="1" t="s">
        <v>26106</v>
      </c>
      <c r="F9487" t="s">
        <v>12724</v>
      </c>
      <c r="G9487" s="1" t="s">
        <v>12723</v>
      </c>
      <c r="H9487" t="s">
        <v>16725</v>
      </c>
      <c r="I9487" t="s">
        <v>16726</v>
      </c>
      <c r="J9487" t="s">
        <v>16727</v>
      </c>
      <c r="K9487">
        <v>0</v>
      </c>
      <c r="L9487">
        <v>0</v>
      </c>
      <c r="M9487">
        <v>0</v>
      </c>
      <c r="N9487">
        <v>999</v>
      </c>
    </row>
    <row r="9488" spans="1:14" s="6" customFormat="1" x14ac:dyDescent="0.2">
      <c r="A9488">
        <v>9483</v>
      </c>
      <c r="B9488">
        <v>19</v>
      </c>
      <c r="C9488" t="s">
        <v>509</v>
      </c>
      <c r="D9488" s="1" t="s">
        <v>12820</v>
      </c>
      <c r="E9488" s="1" t="s">
        <v>26107</v>
      </c>
      <c r="F9488" t="s">
        <v>12822</v>
      </c>
      <c r="G9488" s="1" t="s">
        <v>12821</v>
      </c>
      <c r="H9488" t="s">
        <v>16725</v>
      </c>
      <c r="I9488" t="s">
        <v>16726</v>
      </c>
      <c r="J9488" t="s">
        <v>16727</v>
      </c>
      <c r="K9488">
        <v>0</v>
      </c>
      <c r="L9488">
        <v>0</v>
      </c>
      <c r="M9488">
        <v>0</v>
      </c>
      <c r="N9488">
        <v>999</v>
      </c>
    </row>
    <row r="9489" spans="1:14" s="6" customFormat="1" x14ac:dyDescent="0.2">
      <c r="A9489">
        <v>9484</v>
      </c>
      <c r="B9489">
        <v>19</v>
      </c>
      <c r="C9489" t="s">
        <v>509</v>
      </c>
      <c r="D9489" s="1" t="s">
        <v>12823</v>
      </c>
      <c r="E9489" s="1" t="s">
        <v>26108</v>
      </c>
      <c r="F9489" t="s">
        <v>12822</v>
      </c>
      <c r="G9489" s="1" t="s">
        <v>12821</v>
      </c>
      <c r="H9489" t="s">
        <v>16725</v>
      </c>
      <c r="I9489" t="s">
        <v>16726</v>
      </c>
      <c r="J9489" t="s">
        <v>16727</v>
      </c>
      <c r="K9489">
        <v>0</v>
      </c>
      <c r="L9489">
        <v>0</v>
      </c>
      <c r="M9489">
        <v>0</v>
      </c>
      <c r="N9489">
        <v>999</v>
      </c>
    </row>
    <row r="9490" spans="1:14" s="6" customFormat="1" x14ac:dyDescent="0.2">
      <c r="A9490">
        <v>9485</v>
      </c>
      <c r="B9490">
        <v>19</v>
      </c>
      <c r="C9490" t="s">
        <v>509</v>
      </c>
      <c r="D9490" s="1" t="s">
        <v>12824</v>
      </c>
      <c r="E9490" s="1" t="s">
        <v>26109</v>
      </c>
      <c r="F9490" t="s">
        <v>12822</v>
      </c>
      <c r="G9490" s="1" t="s">
        <v>12821</v>
      </c>
      <c r="H9490" t="s">
        <v>16725</v>
      </c>
      <c r="I9490" t="s">
        <v>16726</v>
      </c>
      <c r="J9490" t="s">
        <v>16727</v>
      </c>
      <c r="K9490">
        <v>0</v>
      </c>
      <c r="L9490">
        <v>0</v>
      </c>
      <c r="M9490">
        <v>0</v>
      </c>
      <c r="N9490">
        <v>999</v>
      </c>
    </row>
    <row r="9491" spans="1:14" s="6" customFormat="1" x14ac:dyDescent="0.2">
      <c r="A9491">
        <v>9486</v>
      </c>
      <c r="B9491">
        <v>7</v>
      </c>
      <c r="C9491" t="s">
        <v>10855</v>
      </c>
      <c r="D9491" s="1" t="s">
        <v>12825</v>
      </c>
      <c r="E9491" s="1" t="s">
        <v>26110</v>
      </c>
      <c r="F9491" t="s">
        <v>12827</v>
      </c>
      <c r="G9491" s="1" t="s">
        <v>12826</v>
      </c>
      <c r="H9491" t="s">
        <v>16725</v>
      </c>
      <c r="I9491" t="s">
        <v>16726</v>
      </c>
      <c r="J9491" t="s">
        <v>16727</v>
      </c>
      <c r="K9491">
        <v>614</v>
      </c>
      <c r="L9491" t="s">
        <v>16830</v>
      </c>
      <c r="M9491">
        <v>0</v>
      </c>
      <c r="N9491">
        <v>999</v>
      </c>
    </row>
    <row r="9492" spans="1:14" s="6" customFormat="1" x14ac:dyDescent="0.2">
      <c r="A9492">
        <v>9487</v>
      </c>
      <c r="B9492">
        <v>7</v>
      </c>
      <c r="C9492" t="s">
        <v>10855</v>
      </c>
      <c r="D9492" s="1" t="s">
        <v>12828</v>
      </c>
      <c r="E9492" s="1" t="s">
        <v>26111</v>
      </c>
      <c r="F9492" t="s">
        <v>12827</v>
      </c>
      <c r="G9492" s="1" t="s">
        <v>12826</v>
      </c>
      <c r="H9492" t="s">
        <v>16725</v>
      </c>
      <c r="I9492" t="s">
        <v>16726</v>
      </c>
      <c r="J9492" t="s">
        <v>16727</v>
      </c>
      <c r="K9492">
        <v>614</v>
      </c>
      <c r="L9492" t="s">
        <v>16830</v>
      </c>
      <c r="M9492">
        <v>0</v>
      </c>
      <c r="N9492">
        <v>999</v>
      </c>
    </row>
    <row r="9493" spans="1:14" s="6" customFormat="1" x14ac:dyDescent="0.2">
      <c r="A9493">
        <v>9488</v>
      </c>
      <c r="B9493">
        <v>7</v>
      </c>
      <c r="C9493" t="s">
        <v>10855</v>
      </c>
      <c r="D9493" s="1" t="s">
        <v>12829</v>
      </c>
      <c r="E9493" s="1" t="s">
        <v>26112</v>
      </c>
      <c r="F9493" t="s">
        <v>12827</v>
      </c>
      <c r="G9493" s="1" t="s">
        <v>12826</v>
      </c>
      <c r="H9493" t="s">
        <v>16725</v>
      </c>
      <c r="I9493" t="s">
        <v>16726</v>
      </c>
      <c r="J9493" t="s">
        <v>16727</v>
      </c>
      <c r="K9493">
        <v>614</v>
      </c>
      <c r="L9493" t="s">
        <v>16830</v>
      </c>
      <c r="M9493">
        <v>0</v>
      </c>
      <c r="N9493">
        <v>999</v>
      </c>
    </row>
    <row r="9494" spans="1:14" s="6" customFormat="1" x14ac:dyDescent="0.2">
      <c r="A9494">
        <v>9489</v>
      </c>
      <c r="B9494">
        <v>7</v>
      </c>
      <c r="C9494" t="s">
        <v>10855</v>
      </c>
      <c r="D9494" s="1" t="s">
        <v>12830</v>
      </c>
      <c r="E9494" s="1" t="s">
        <v>26113</v>
      </c>
      <c r="F9494" t="s">
        <v>12827</v>
      </c>
      <c r="G9494" s="1" t="s">
        <v>12826</v>
      </c>
      <c r="H9494" t="s">
        <v>16725</v>
      </c>
      <c r="I9494" t="s">
        <v>16726</v>
      </c>
      <c r="J9494" t="s">
        <v>16727</v>
      </c>
      <c r="K9494">
        <v>614</v>
      </c>
      <c r="L9494" t="s">
        <v>16830</v>
      </c>
      <c r="M9494">
        <v>0</v>
      </c>
      <c r="N9494">
        <v>999</v>
      </c>
    </row>
    <row r="9495" spans="1:14" s="6" customFormat="1" x14ac:dyDescent="0.2">
      <c r="A9495">
        <v>9490</v>
      </c>
      <c r="B9495">
        <v>7</v>
      </c>
      <c r="C9495" t="s">
        <v>10855</v>
      </c>
      <c r="D9495" s="1" t="s">
        <v>12831</v>
      </c>
      <c r="E9495" s="1" t="s">
        <v>26114</v>
      </c>
      <c r="F9495" t="s">
        <v>12827</v>
      </c>
      <c r="G9495" s="1" t="s">
        <v>12826</v>
      </c>
      <c r="H9495" t="s">
        <v>16725</v>
      </c>
      <c r="I9495" t="s">
        <v>16726</v>
      </c>
      <c r="J9495" t="s">
        <v>16727</v>
      </c>
      <c r="K9495">
        <v>614</v>
      </c>
      <c r="L9495" t="s">
        <v>16830</v>
      </c>
      <c r="M9495">
        <v>0</v>
      </c>
      <c r="N9495">
        <v>999</v>
      </c>
    </row>
    <row r="9496" spans="1:14" s="6" customFormat="1" x14ac:dyDescent="0.2">
      <c r="A9496">
        <v>9491</v>
      </c>
      <c r="B9496">
        <v>7</v>
      </c>
      <c r="C9496" t="s">
        <v>10855</v>
      </c>
      <c r="D9496" s="1" t="s">
        <v>12832</v>
      </c>
      <c r="E9496" s="1" t="s">
        <v>26115</v>
      </c>
      <c r="F9496" t="s">
        <v>12827</v>
      </c>
      <c r="G9496" s="1" t="s">
        <v>12826</v>
      </c>
      <c r="H9496" t="s">
        <v>16725</v>
      </c>
      <c r="I9496" t="s">
        <v>16726</v>
      </c>
      <c r="J9496" t="s">
        <v>16727</v>
      </c>
      <c r="K9496">
        <v>614</v>
      </c>
      <c r="L9496" t="s">
        <v>16830</v>
      </c>
      <c r="M9496">
        <v>0</v>
      </c>
      <c r="N9496">
        <v>999</v>
      </c>
    </row>
    <row r="9497" spans="1:14" s="6" customFormat="1" x14ac:dyDescent="0.2">
      <c r="A9497">
        <v>9492</v>
      </c>
      <c r="B9497">
        <v>7</v>
      </c>
      <c r="C9497" t="s">
        <v>10855</v>
      </c>
      <c r="D9497" s="1" t="s">
        <v>12833</v>
      </c>
      <c r="E9497" s="1" t="s">
        <v>26116</v>
      </c>
      <c r="F9497" t="s">
        <v>12835</v>
      </c>
      <c r="G9497" s="1" t="s">
        <v>12834</v>
      </c>
      <c r="H9497" t="s">
        <v>16725</v>
      </c>
      <c r="I9497" t="s">
        <v>16726</v>
      </c>
      <c r="J9497" t="s">
        <v>16727</v>
      </c>
      <c r="K9497">
        <v>614</v>
      </c>
      <c r="L9497" t="s">
        <v>16830</v>
      </c>
      <c r="M9497">
        <v>0</v>
      </c>
      <c r="N9497">
        <v>999</v>
      </c>
    </row>
    <row r="9498" spans="1:14" s="6" customFormat="1" x14ac:dyDescent="0.2">
      <c r="A9498">
        <v>9493</v>
      </c>
      <c r="B9498">
        <v>20</v>
      </c>
      <c r="C9498" t="s">
        <v>751</v>
      </c>
      <c r="D9498" s="1" t="s">
        <v>12836</v>
      </c>
      <c r="E9498" s="1" t="s">
        <v>26117</v>
      </c>
      <c r="F9498" t="s">
        <v>12789</v>
      </c>
      <c r="G9498" s="1" t="s">
        <v>12788</v>
      </c>
      <c r="H9498" t="s">
        <v>16725</v>
      </c>
      <c r="I9498" t="s">
        <v>16726</v>
      </c>
      <c r="J9498" t="s">
        <v>16727</v>
      </c>
      <c r="K9498">
        <v>514</v>
      </c>
      <c r="L9498" t="s">
        <v>16784</v>
      </c>
      <c r="M9498">
        <v>0</v>
      </c>
      <c r="N9498">
        <v>999</v>
      </c>
    </row>
    <row r="9499" spans="1:14" s="6" customFormat="1" x14ac:dyDescent="0.2">
      <c r="A9499">
        <v>9494</v>
      </c>
      <c r="B9499">
        <v>20</v>
      </c>
      <c r="C9499" t="s">
        <v>751</v>
      </c>
      <c r="D9499" s="1" t="s">
        <v>12837</v>
      </c>
      <c r="E9499" s="1" t="s">
        <v>26118</v>
      </c>
      <c r="F9499" t="s">
        <v>12789</v>
      </c>
      <c r="G9499" s="1" t="s">
        <v>12788</v>
      </c>
      <c r="H9499" t="s">
        <v>16725</v>
      </c>
      <c r="I9499" t="s">
        <v>16726</v>
      </c>
      <c r="J9499" t="s">
        <v>16727</v>
      </c>
      <c r="K9499">
        <v>514</v>
      </c>
      <c r="L9499" t="s">
        <v>16784</v>
      </c>
      <c r="M9499">
        <v>0</v>
      </c>
      <c r="N9499">
        <v>999</v>
      </c>
    </row>
    <row r="9500" spans="1:14" s="6" customFormat="1" x14ac:dyDescent="0.2">
      <c r="A9500">
        <v>9495</v>
      </c>
      <c r="B9500">
        <v>20</v>
      </c>
      <c r="C9500" t="s">
        <v>751</v>
      </c>
      <c r="D9500" s="1" t="s">
        <v>12838</v>
      </c>
      <c r="E9500" s="1" t="s">
        <v>26119</v>
      </c>
      <c r="F9500" t="s">
        <v>12789</v>
      </c>
      <c r="G9500" s="1" t="s">
        <v>12788</v>
      </c>
      <c r="H9500" t="s">
        <v>16725</v>
      </c>
      <c r="I9500" t="s">
        <v>16726</v>
      </c>
      <c r="J9500" t="s">
        <v>16727</v>
      </c>
      <c r="K9500">
        <v>514</v>
      </c>
      <c r="L9500" t="s">
        <v>16784</v>
      </c>
      <c r="M9500">
        <v>0</v>
      </c>
      <c r="N9500">
        <v>999</v>
      </c>
    </row>
    <row r="9501" spans="1:14" s="6" customFormat="1" x14ac:dyDescent="0.2">
      <c r="A9501">
        <v>9496</v>
      </c>
      <c r="B9501">
        <v>20</v>
      </c>
      <c r="C9501" t="s">
        <v>751</v>
      </c>
      <c r="D9501" s="1" t="s">
        <v>12839</v>
      </c>
      <c r="E9501" s="1" t="s">
        <v>26120</v>
      </c>
      <c r="F9501" t="s">
        <v>12789</v>
      </c>
      <c r="G9501" s="1" t="s">
        <v>12788</v>
      </c>
      <c r="H9501" t="s">
        <v>16725</v>
      </c>
      <c r="I9501" t="s">
        <v>16726</v>
      </c>
      <c r="J9501" t="s">
        <v>16727</v>
      </c>
      <c r="K9501">
        <v>514</v>
      </c>
      <c r="L9501" t="s">
        <v>16784</v>
      </c>
      <c r="M9501">
        <v>0</v>
      </c>
      <c r="N9501">
        <v>999</v>
      </c>
    </row>
    <row r="9502" spans="1:14" s="6" customFormat="1" x14ac:dyDescent="0.2">
      <c r="A9502">
        <v>9497</v>
      </c>
      <c r="B9502">
        <v>20</v>
      </c>
      <c r="C9502" t="s">
        <v>751</v>
      </c>
      <c r="D9502" s="1" t="s">
        <v>12840</v>
      </c>
      <c r="E9502" s="1" t="s">
        <v>26121</v>
      </c>
      <c r="F9502" t="s">
        <v>12789</v>
      </c>
      <c r="G9502" s="1" t="s">
        <v>12788</v>
      </c>
      <c r="H9502" t="s">
        <v>16725</v>
      </c>
      <c r="I9502" t="s">
        <v>16726</v>
      </c>
      <c r="J9502" t="s">
        <v>16727</v>
      </c>
      <c r="K9502">
        <v>514</v>
      </c>
      <c r="L9502" t="s">
        <v>16784</v>
      </c>
      <c r="M9502">
        <v>0</v>
      </c>
      <c r="N9502">
        <v>999</v>
      </c>
    </row>
    <row r="9503" spans="1:14" s="6" customFormat="1" x14ac:dyDescent="0.2">
      <c r="A9503">
        <v>9498</v>
      </c>
      <c r="B9503">
        <v>18</v>
      </c>
      <c r="C9503" t="s">
        <v>5614</v>
      </c>
      <c r="D9503" s="1" t="s">
        <v>12841</v>
      </c>
      <c r="E9503" s="1" t="s">
        <v>26122</v>
      </c>
      <c r="F9503" t="s">
        <v>12587</v>
      </c>
      <c r="G9503" s="1" t="s">
        <v>12586</v>
      </c>
      <c r="H9503" t="s">
        <v>16725</v>
      </c>
      <c r="I9503" t="s">
        <v>16726</v>
      </c>
      <c r="J9503" t="s">
        <v>16727</v>
      </c>
      <c r="K9503">
        <v>700</v>
      </c>
      <c r="L9503" t="s">
        <v>16805</v>
      </c>
      <c r="M9503">
        <v>0</v>
      </c>
      <c r="N9503">
        <v>999</v>
      </c>
    </row>
    <row r="9504" spans="1:14" s="6" customFormat="1" x14ac:dyDescent="0.2">
      <c r="A9504">
        <v>9499</v>
      </c>
      <c r="B9504">
        <v>18</v>
      </c>
      <c r="C9504" t="s">
        <v>5614</v>
      </c>
      <c r="D9504" s="1" t="s">
        <v>12842</v>
      </c>
      <c r="E9504" s="1" t="s">
        <v>26123</v>
      </c>
      <c r="F9504" t="s">
        <v>12587</v>
      </c>
      <c r="G9504" s="1" t="s">
        <v>12586</v>
      </c>
      <c r="H9504" t="s">
        <v>16725</v>
      </c>
      <c r="I9504" t="s">
        <v>16726</v>
      </c>
      <c r="J9504" t="s">
        <v>16727</v>
      </c>
      <c r="K9504">
        <v>700</v>
      </c>
      <c r="L9504" t="s">
        <v>16805</v>
      </c>
      <c r="M9504">
        <v>0</v>
      </c>
      <c r="N9504">
        <v>999</v>
      </c>
    </row>
    <row r="9505" spans="1:14" s="6" customFormat="1" x14ac:dyDescent="0.2">
      <c r="A9505">
        <v>9500</v>
      </c>
      <c r="B9505">
        <v>18</v>
      </c>
      <c r="C9505" t="s">
        <v>5614</v>
      </c>
      <c r="D9505" s="1" t="s">
        <v>12843</v>
      </c>
      <c r="E9505" s="1" t="s">
        <v>26124</v>
      </c>
      <c r="F9505" t="s">
        <v>12587</v>
      </c>
      <c r="G9505" s="1" t="s">
        <v>12586</v>
      </c>
      <c r="H9505" t="s">
        <v>16725</v>
      </c>
      <c r="I9505" t="s">
        <v>16726</v>
      </c>
      <c r="J9505" t="s">
        <v>16727</v>
      </c>
      <c r="K9505">
        <v>700</v>
      </c>
      <c r="L9505" t="s">
        <v>16805</v>
      </c>
      <c r="M9505">
        <v>0</v>
      </c>
      <c r="N9505">
        <v>999</v>
      </c>
    </row>
    <row r="9506" spans="1:14" s="6" customFormat="1" x14ac:dyDescent="0.2">
      <c r="A9506">
        <v>9501</v>
      </c>
      <c r="B9506">
        <v>18</v>
      </c>
      <c r="C9506" t="s">
        <v>5614</v>
      </c>
      <c r="D9506" s="1" t="s">
        <v>12844</v>
      </c>
      <c r="E9506" s="1" t="s">
        <v>26125</v>
      </c>
      <c r="F9506" t="s">
        <v>12846</v>
      </c>
      <c r="G9506" s="1" t="s">
        <v>12845</v>
      </c>
      <c r="H9506" t="s">
        <v>16725</v>
      </c>
      <c r="I9506" t="s">
        <v>16726</v>
      </c>
      <c r="J9506" t="s">
        <v>16727</v>
      </c>
      <c r="K9506">
        <v>700</v>
      </c>
      <c r="L9506" t="s">
        <v>16805</v>
      </c>
      <c r="M9506">
        <v>0</v>
      </c>
      <c r="N9506">
        <v>999</v>
      </c>
    </row>
    <row r="9507" spans="1:14" s="6" customFormat="1" x14ac:dyDescent="0.2">
      <c r="A9507">
        <v>9502</v>
      </c>
      <c r="B9507">
        <v>18</v>
      </c>
      <c r="C9507" t="s">
        <v>5614</v>
      </c>
      <c r="D9507" s="1" t="s">
        <v>12847</v>
      </c>
      <c r="E9507" s="1" t="s">
        <v>26126</v>
      </c>
      <c r="F9507" t="s">
        <v>12846</v>
      </c>
      <c r="G9507" s="1" t="s">
        <v>12845</v>
      </c>
      <c r="H9507" t="s">
        <v>16725</v>
      </c>
      <c r="I9507" t="s">
        <v>16726</v>
      </c>
      <c r="J9507" t="s">
        <v>16727</v>
      </c>
      <c r="K9507">
        <v>700</v>
      </c>
      <c r="L9507" t="s">
        <v>16805</v>
      </c>
      <c r="M9507">
        <v>0</v>
      </c>
      <c r="N9507">
        <v>999</v>
      </c>
    </row>
    <row r="9508" spans="1:14" s="6" customFormat="1" x14ac:dyDescent="0.2">
      <c r="A9508">
        <v>9503</v>
      </c>
      <c r="B9508">
        <v>2</v>
      </c>
      <c r="C9508" t="s">
        <v>93</v>
      </c>
      <c r="D9508" s="1" t="s">
        <v>12848</v>
      </c>
      <c r="E9508" s="1" t="s">
        <v>26127</v>
      </c>
      <c r="F9508" t="s">
        <v>12711</v>
      </c>
      <c r="G9508" s="1" t="s">
        <v>12710</v>
      </c>
      <c r="H9508" t="s">
        <v>16725</v>
      </c>
      <c r="I9508" t="s">
        <v>16726</v>
      </c>
      <c r="J9508" t="s">
        <v>16727</v>
      </c>
      <c r="K9508">
        <v>0</v>
      </c>
      <c r="L9508" t="s">
        <v>5</v>
      </c>
      <c r="M9508">
        <v>0</v>
      </c>
      <c r="N9508">
        <v>999</v>
      </c>
    </row>
    <row r="9509" spans="1:14" s="6" customFormat="1" x14ac:dyDescent="0.2">
      <c r="A9509">
        <v>9504</v>
      </c>
      <c r="B9509">
        <v>2</v>
      </c>
      <c r="C9509" t="s">
        <v>93</v>
      </c>
      <c r="D9509" s="1" t="s">
        <v>12849</v>
      </c>
      <c r="E9509" s="1" t="s">
        <v>26128</v>
      </c>
      <c r="F9509" t="s">
        <v>12711</v>
      </c>
      <c r="G9509" s="1" t="s">
        <v>12710</v>
      </c>
      <c r="H9509" t="s">
        <v>16725</v>
      </c>
      <c r="I9509" t="s">
        <v>16726</v>
      </c>
      <c r="J9509" t="s">
        <v>16727</v>
      </c>
      <c r="K9509">
        <v>213</v>
      </c>
      <c r="L9509" t="s">
        <v>16838</v>
      </c>
      <c r="M9509">
        <v>0</v>
      </c>
      <c r="N9509">
        <v>999</v>
      </c>
    </row>
    <row r="9510" spans="1:14" s="6" customFormat="1" x14ac:dyDescent="0.2">
      <c r="A9510">
        <v>9505</v>
      </c>
      <c r="B9510">
        <v>2</v>
      </c>
      <c r="C9510" t="s">
        <v>93</v>
      </c>
      <c r="D9510" s="1" t="s">
        <v>12850</v>
      </c>
      <c r="E9510" s="1" t="s">
        <v>26129</v>
      </c>
      <c r="F9510" t="s">
        <v>12711</v>
      </c>
      <c r="G9510" s="1" t="s">
        <v>12710</v>
      </c>
      <c r="H9510" t="s">
        <v>16725</v>
      </c>
      <c r="I9510" t="s">
        <v>16726</v>
      </c>
      <c r="J9510" t="s">
        <v>16727</v>
      </c>
      <c r="K9510">
        <v>213</v>
      </c>
      <c r="L9510" t="s">
        <v>16838</v>
      </c>
      <c r="M9510">
        <v>0</v>
      </c>
      <c r="N9510">
        <v>999</v>
      </c>
    </row>
    <row r="9511" spans="1:14" s="6" customFormat="1" x14ac:dyDescent="0.2">
      <c r="A9511">
        <v>9506</v>
      </c>
      <c r="B9511">
        <v>2</v>
      </c>
      <c r="C9511" t="s">
        <v>93</v>
      </c>
      <c r="D9511" s="1" t="s">
        <v>12851</v>
      </c>
      <c r="E9511" s="1" t="s">
        <v>26130</v>
      </c>
      <c r="F9511" t="s">
        <v>12853</v>
      </c>
      <c r="G9511" s="1" t="s">
        <v>12852</v>
      </c>
      <c r="H9511" t="s">
        <v>16725</v>
      </c>
      <c r="I9511" t="s">
        <v>16726</v>
      </c>
      <c r="J9511" t="s">
        <v>16727</v>
      </c>
      <c r="K9511">
        <v>213</v>
      </c>
      <c r="L9511" t="s">
        <v>16838</v>
      </c>
      <c r="M9511">
        <v>0</v>
      </c>
      <c r="N9511">
        <v>999</v>
      </c>
    </row>
    <row r="9512" spans="1:14" s="6" customFormat="1" x14ac:dyDescent="0.2">
      <c r="A9512">
        <v>9507</v>
      </c>
      <c r="B9512">
        <v>2</v>
      </c>
      <c r="C9512" t="s">
        <v>93</v>
      </c>
      <c r="D9512" s="1" t="s">
        <v>12854</v>
      </c>
      <c r="E9512" s="1" t="s">
        <v>26131</v>
      </c>
      <c r="F9512" t="s">
        <v>12853</v>
      </c>
      <c r="G9512" s="1" t="s">
        <v>12852</v>
      </c>
      <c r="H9512" t="s">
        <v>16725</v>
      </c>
      <c r="I9512" t="s">
        <v>16726</v>
      </c>
      <c r="J9512" t="s">
        <v>16727</v>
      </c>
      <c r="K9512">
        <v>213</v>
      </c>
      <c r="L9512" t="s">
        <v>16838</v>
      </c>
      <c r="M9512">
        <v>0</v>
      </c>
      <c r="N9512">
        <v>999</v>
      </c>
    </row>
    <row r="9513" spans="1:14" s="6" customFormat="1" x14ac:dyDescent="0.2">
      <c r="A9513">
        <v>9508</v>
      </c>
      <c r="B9513">
        <v>2</v>
      </c>
      <c r="C9513" t="s">
        <v>93</v>
      </c>
      <c r="D9513" s="1" t="s">
        <v>12855</v>
      </c>
      <c r="E9513" s="1" t="s">
        <v>26132</v>
      </c>
      <c r="F9513" t="s">
        <v>12853</v>
      </c>
      <c r="G9513" s="1" t="s">
        <v>12852</v>
      </c>
      <c r="H9513" t="s">
        <v>16725</v>
      </c>
      <c r="I9513" t="s">
        <v>16726</v>
      </c>
      <c r="J9513" t="s">
        <v>16727</v>
      </c>
      <c r="K9513">
        <v>213</v>
      </c>
      <c r="L9513" t="s">
        <v>16838</v>
      </c>
      <c r="M9513">
        <v>0</v>
      </c>
      <c r="N9513">
        <v>999</v>
      </c>
    </row>
    <row r="9514" spans="1:14" s="6" customFormat="1" x14ac:dyDescent="0.2">
      <c r="A9514">
        <v>9509</v>
      </c>
      <c r="B9514">
        <v>2</v>
      </c>
      <c r="C9514" t="s">
        <v>93</v>
      </c>
      <c r="D9514" s="1" t="s">
        <v>12856</v>
      </c>
      <c r="E9514" s="1" t="s">
        <v>26133</v>
      </c>
      <c r="F9514" t="s">
        <v>12853</v>
      </c>
      <c r="G9514" s="1" t="s">
        <v>12852</v>
      </c>
      <c r="H9514" t="s">
        <v>16725</v>
      </c>
      <c r="I9514" t="s">
        <v>16726</v>
      </c>
      <c r="J9514" t="s">
        <v>16727</v>
      </c>
      <c r="K9514">
        <v>0</v>
      </c>
      <c r="L9514" t="s">
        <v>5</v>
      </c>
      <c r="M9514">
        <v>0</v>
      </c>
      <c r="N9514">
        <v>999</v>
      </c>
    </row>
    <row r="9515" spans="1:14" s="6" customFormat="1" x14ac:dyDescent="0.2">
      <c r="A9515">
        <v>9510</v>
      </c>
      <c r="B9515">
        <v>20</v>
      </c>
      <c r="C9515" t="s">
        <v>751</v>
      </c>
      <c r="D9515" s="1" t="s">
        <v>12857</v>
      </c>
      <c r="E9515" s="1" t="s">
        <v>26134</v>
      </c>
      <c r="F9515" t="s">
        <v>12550</v>
      </c>
      <c r="G9515" s="1" t="s">
        <v>12549</v>
      </c>
      <c r="H9515" t="s">
        <v>16725</v>
      </c>
      <c r="I9515" t="s">
        <v>16726</v>
      </c>
      <c r="J9515" t="s">
        <v>16727</v>
      </c>
      <c r="K9515">
        <v>510</v>
      </c>
      <c r="L9515" t="s">
        <v>16776</v>
      </c>
      <c r="M9515">
        <v>0</v>
      </c>
      <c r="N9515">
        <v>999</v>
      </c>
    </row>
    <row r="9516" spans="1:14" s="6" customFormat="1" x14ac:dyDescent="0.2">
      <c r="A9516">
        <v>9511</v>
      </c>
      <c r="B9516">
        <v>20</v>
      </c>
      <c r="C9516" t="s">
        <v>751</v>
      </c>
      <c r="D9516" s="1" t="s">
        <v>12858</v>
      </c>
      <c r="E9516" s="1" t="s">
        <v>26135</v>
      </c>
      <c r="F9516" t="s">
        <v>12860</v>
      </c>
      <c r="G9516" s="1" t="s">
        <v>12859</v>
      </c>
      <c r="H9516" t="s">
        <v>16725</v>
      </c>
      <c r="I9516" t="s">
        <v>16726</v>
      </c>
      <c r="J9516" t="s">
        <v>16727</v>
      </c>
      <c r="K9516">
        <v>510</v>
      </c>
      <c r="L9516" t="s">
        <v>16776</v>
      </c>
      <c r="M9516">
        <v>0</v>
      </c>
      <c r="N9516">
        <v>999</v>
      </c>
    </row>
    <row r="9517" spans="1:14" s="6" customFormat="1" x14ac:dyDescent="0.2">
      <c r="A9517">
        <v>9512</v>
      </c>
      <c r="B9517">
        <v>20</v>
      </c>
      <c r="C9517" t="s">
        <v>751</v>
      </c>
      <c r="D9517" s="1" t="s">
        <v>12861</v>
      </c>
      <c r="E9517" s="1" t="s">
        <v>26136</v>
      </c>
      <c r="F9517" t="s">
        <v>12860</v>
      </c>
      <c r="G9517" s="1" t="s">
        <v>12859</v>
      </c>
      <c r="H9517" t="s">
        <v>16725</v>
      </c>
      <c r="I9517" t="s">
        <v>16726</v>
      </c>
      <c r="J9517" t="s">
        <v>16727</v>
      </c>
      <c r="K9517">
        <v>510</v>
      </c>
      <c r="L9517" t="s">
        <v>16776</v>
      </c>
      <c r="M9517">
        <v>0</v>
      </c>
      <c r="N9517">
        <v>999</v>
      </c>
    </row>
    <row r="9518" spans="1:14" s="6" customFormat="1" x14ac:dyDescent="0.2">
      <c r="A9518">
        <v>9513</v>
      </c>
      <c r="B9518">
        <v>20</v>
      </c>
      <c r="C9518" t="s">
        <v>751</v>
      </c>
      <c r="D9518" s="1" t="s">
        <v>12862</v>
      </c>
      <c r="E9518" s="1" t="s">
        <v>26137</v>
      </c>
      <c r="F9518" t="s">
        <v>12860</v>
      </c>
      <c r="G9518" s="1" t="s">
        <v>12859</v>
      </c>
      <c r="H9518" t="s">
        <v>16725</v>
      </c>
      <c r="I9518" t="s">
        <v>16726</v>
      </c>
      <c r="J9518" t="s">
        <v>16727</v>
      </c>
      <c r="K9518">
        <v>510</v>
      </c>
      <c r="L9518" t="s">
        <v>16776</v>
      </c>
      <c r="M9518">
        <v>0</v>
      </c>
      <c r="N9518">
        <v>999</v>
      </c>
    </row>
    <row r="9519" spans="1:14" s="6" customFormat="1" x14ac:dyDescent="0.2">
      <c r="A9519">
        <v>9514</v>
      </c>
      <c r="B9519">
        <v>20</v>
      </c>
      <c r="C9519" t="s">
        <v>751</v>
      </c>
      <c r="D9519" s="1" t="s">
        <v>12863</v>
      </c>
      <c r="E9519" s="1" t="s">
        <v>26138</v>
      </c>
      <c r="F9519" t="s">
        <v>12860</v>
      </c>
      <c r="G9519" s="1" t="s">
        <v>12859</v>
      </c>
      <c r="H9519" t="s">
        <v>16725</v>
      </c>
      <c r="I9519" t="s">
        <v>16726</v>
      </c>
      <c r="J9519" t="s">
        <v>16727</v>
      </c>
      <c r="K9519">
        <v>510</v>
      </c>
      <c r="L9519" t="s">
        <v>16776</v>
      </c>
      <c r="M9519">
        <v>0</v>
      </c>
      <c r="N9519">
        <v>999</v>
      </c>
    </row>
    <row r="9520" spans="1:14" s="6" customFormat="1" x14ac:dyDescent="0.2">
      <c r="A9520">
        <v>9515</v>
      </c>
      <c r="B9520">
        <v>20</v>
      </c>
      <c r="C9520" t="s">
        <v>751</v>
      </c>
      <c r="D9520" s="1" t="s">
        <v>12864</v>
      </c>
      <c r="E9520" s="1" t="s">
        <v>26139</v>
      </c>
      <c r="F9520" t="s">
        <v>12860</v>
      </c>
      <c r="G9520" s="1" t="s">
        <v>12859</v>
      </c>
      <c r="H9520" t="s">
        <v>16725</v>
      </c>
      <c r="I9520" t="s">
        <v>16726</v>
      </c>
      <c r="J9520" t="s">
        <v>16727</v>
      </c>
      <c r="K9520">
        <v>510</v>
      </c>
      <c r="L9520" t="s">
        <v>16776</v>
      </c>
      <c r="M9520">
        <v>0</v>
      </c>
      <c r="N9520">
        <v>999</v>
      </c>
    </row>
    <row r="9521" spans="1:14" s="6" customFormat="1" x14ac:dyDescent="0.2">
      <c r="A9521">
        <v>9516</v>
      </c>
      <c r="B9521">
        <v>20</v>
      </c>
      <c r="C9521" t="s">
        <v>751</v>
      </c>
      <c r="D9521" s="1" t="s">
        <v>12865</v>
      </c>
      <c r="E9521" s="1" t="s">
        <v>26140</v>
      </c>
      <c r="F9521" t="s">
        <v>12860</v>
      </c>
      <c r="G9521" s="1" t="s">
        <v>12859</v>
      </c>
      <c r="H9521" t="s">
        <v>16725</v>
      </c>
      <c r="I9521" t="s">
        <v>16726</v>
      </c>
      <c r="J9521" t="s">
        <v>16727</v>
      </c>
      <c r="K9521">
        <v>510</v>
      </c>
      <c r="L9521" t="s">
        <v>16776</v>
      </c>
      <c r="M9521">
        <v>0</v>
      </c>
      <c r="N9521">
        <v>999</v>
      </c>
    </row>
    <row r="9522" spans="1:14" s="6" customFormat="1" x14ac:dyDescent="0.2">
      <c r="A9522">
        <v>9517</v>
      </c>
      <c r="B9522">
        <v>2</v>
      </c>
      <c r="C9522" t="s">
        <v>93</v>
      </c>
      <c r="D9522" s="1" t="s">
        <v>12866</v>
      </c>
      <c r="E9522" s="1" t="s">
        <v>26141</v>
      </c>
      <c r="F9522" t="s">
        <v>12868</v>
      </c>
      <c r="G9522" s="1" t="s">
        <v>12867</v>
      </c>
      <c r="H9522" t="s">
        <v>16725</v>
      </c>
      <c r="I9522" t="s">
        <v>16726</v>
      </c>
      <c r="J9522" t="s">
        <v>16727</v>
      </c>
      <c r="K9522">
        <v>212</v>
      </c>
      <c r="L9522" t="s">
        <v>16839</v>
      </c>
      <c r="M9522">
        <v>0</v>
      </c>
      <c r="N9522">
        <v>999</v>
      </c>
    </row>
    <row r="9523" spans="1:14" s="6" customFormat="1" x14ac:dyDescent="0.2">
      <c r="A9523">
        <v>9518</v>
      </c>
      <c r="B9523">
        <v>2</v>
      </c>
      <c r="C9523" t="s">
        <v>93</v>
      </c>
      <c r="D9523" s="1" t="s">
        <v>12869</v>
      </c>
      <c r="E9523" s="1" t="s">
        <v>26142</v>
      </c>
      <c r="F9523" t="s">
        <v>12868</v>
      </c>
      <c r="G9523" s="1" t="s">
        <v>12867</v>
      </c>
      <c r="H9523" t="s">
        <v>16725</v>
      </c>
      <c r="I9523" t="s">
        <v>16726</v>
      </c>
      <c r="J9523" t="s">
        <v>16727</v>
      </c>
      <c r="K9523">
        <v>212</v>
      </c>
      <c r="L9523" t="s">
        <v>16839</v>
      </c>
      <c r="M9523">
        <v>0</v>
      </c>
      <c r="N9523">
        <v>999</v>
      </c>
    </row>
    <row r="9524" spans="1:14" s="6" customFormat="1" x14ac:dyDescent="0.2">
      <c r="A9524">
        <v>9519</v>
      </c>
      <c r="B9524">
        <v>2</v>
      </c>
      <c r="C9524" t="s">
        <v>93</v>
      </c>
      <c r="D9524" s="1" t="s">
        <v>12870</v>
      </c>
      <c r="E9524" s="1" t="s">
        <v>26143</v>
      </c>
      <c r="F9524" t="s">
        <v>12868</v>
      </c>
      <c r="G9524" s="1" t="s">
        <v>12867</v>
      </c>
      <c r="H9524" t="s">
        <v>16725</v>
      </c>
      <c r="I9524" t="s">
        <v>16726</v>
      </c>
      <c r="J9524" t="s">
        <v>16727</v>
      </c>
      <c r="K9524">
        <v>212</v>
      </c>
      <c r="L9524" t="s">
        <v>16839</v>
      </c>
      <c r="M9524">
        <v>0</v>
      </c>
      <c r="N9524">
        <v>999</v>
      </c>
    </row>
    <row r="9525" spans="1:14" s="6" customFormat="1" x14ac:dyDescent="0.2">
      <c r="A9525">
        <v>9520</v>
      </c>
      <c r="B9525">
        <v>2</v>
      </c>
      <c r="C9525" t="s">
        <v>93</v>
      </c>
      <c r="D9525" s="1" t="s">
        <v>12871</v>
      </c>
      <c r="E9525" s="1" t="s">
        <v>26144</v>
      </c>
      <c r="F9525" t="s">
        <v>12868</v>
      </c>
      <c r="G9525" s="1" t="s">
        <v>12867</v>
      </c>
      <c r="H9525" t="s">
        <v>16725</v>
      </c>
      <c r="I9525" t="s">
        <v>16726</v>
      </c>
      <c r="J9525" t="s">
        <v>16727</v>
      </c>
      <c r="K9525">
        <v>212</v>
      </c>
      <c r="L9525" t="s">
        <v>16839</v>
      </c>
      <c r="M9525">
        <v>0</v>
      </c>
      <c r="N9525">
        <v>999</v>
      </c>
    </row>
    <row r="9526" spans="1:14" s="6" customFormat="1" x14ac:dyDescent="0.2">
      <c r="A9526">
        <v>9521</v>
      </c>
      <c r="B9526">
        <v>2</v>
      </c>
      <c r="C9526" t="s">
        <v>93</v>
      </c>
      <c r="D9526" s="1" t="s">
        <v>12872</v>
      </c>
      <c r="E9526" s="1" t="s">
        <v>26145</v>
      </c>
      <c r="F9526" t="s">
        <v>12868</v>
      </c>
      <c r="G9526" s="1" t="s">
        <v>12867</v>
      </c>
      <c r="H9526" t="s">
        <v>16725</v>
      </c>
      <c r="I9526" t="s">
        <v>16726</v>
      </c>
      <c r="J9526" t="s">
        <v>16727</v>
      </c>
      <c r="K9526">
        <v>212</v>
      </c>
      <c r="L9526" t="s">
        <v>16839</v>
      </c>
      <c r="M9526">
        <v>0</v>
      </c>
      <c r="N9526">
        <v>999</v>
      </c>
    </row>
    <row r="9527" spans="1:14" s="6" customFormat="1" x14ac:dyDescent="0.2">
      <c r="A9527">
        <v>9522</v>
      </c>
      <c r="B9527">
        <v>2</v>
      </c>
      <c r="C9527" t="s">
        <v>93</v>
      </c>
      <c r="D9527" s="1" t="s">
        <v>12873</v>
      </c>
      <c r="E9527" s="1" t="s">
        <v>26146</v>
      </c>
      <c r="F9527" t="s">
        <v>12868</v>
      </c>
      <c r="G9527" s="1" t="s">
        <v>12867</v>
      </c>
      <c r="H9527" t="s">
        <v>16725</v>
      </c>
      <c r="I9527" t="s">
        <v>16726</v>
      </c>
      <c r="J9527" t="s">
        <v>16727</v>
      </c>
      <c r="K9527">
        <v>0</v>
      </c>
      <c r="L9527" t="s">
        <v>5</v>
      </c>
      <c r="M9527">
        <v>0</v>
      </c>
      <c r="N9527">
        <v>999</v>
      </c>
    </row>
    <row r="9528" spans="1:14" s="6" customFormat="1" x14ac:dyDescent="0.2">
      <c r="A9528">
        <v>9523</v>
      </c>
      <c r="B9528">
        <v>2</v>
      </c>
      <c r="C9528" t="s">
        <v>93</v>
      </c>
      <c r="D9528" s="1" t="s">
        <v>12874</v>
      </c>
      <c r="E9528" s="1" t="s">
        <v>26147</v>
      </c>
      <c r="F9528" t="s">
        <v>12868</v>
      </c>
      <c r="G9528" s="1" t="s">
        <v>12867</v>
      </c>
      <c r="H9528" t="s">
        <v>16725</v>
      </c>
      <c r="I9528" t="s">
        <v>16726</v>
      </c>
      <c r="J9528" t="s">
        <v>16727</v>
      </c>
      <c r="K9528">
        <v>212</v>
      </c>
      <c r="L9528" t="s">
        <v>16839</v>
      </c>
      <c r="M9528">
        <v>0</v>
      </c>
      <c r="N9528">
        <v>999</v>
      </c>
    </row>
    <row r="9529" spans="1:14" s="6" customFormat="1" x14ac:dyDescent="0.2">
      <c r="A9529">
        <v>9524</v>
      </c>
      <c r="B9529">
        <v>2</v>
      </c>
      <c r="C9529" t="s">
        <v>93</v>
      </c>
      <c r="D9529" s="1" t="s">
        <v>12875</v>
      </c>
      <c r="E9529" s="1" t="s">
        <v>26148</v>
      </c>
      <c r="F9529" t="s">
        <v>12868</v>
      </c>
      <c r="G9529" s="1" t="s">
        <v>12867</v>
      </c>
      <c r="H9529" t="s">
        <v>16725</v>
      </c>
      <c r="I9529" t="s">
        <v>16726</v>
      </c>
      <c r="J9529" t="s">
        <v>16727</v>
      </c>
      <c r="K9529">
        <v>0</v>
      </c>
      <c r="L9529" t="s">
        <v>5</v>
      </c>
      <c r="M9529">
        <v>0</v>
      </c>
      <c r="N9529">
        <v>999</v>
      </c>
    </row>
    <row r="9530" spans="1:14" s="6" customFormat="1" x14ac:dyDescent="0.2">
      <c r="A9530">
        <v>9525</v>
      </c>
      <c r="B9530">
        <v>20</v>
      </c>
      <c r="C9530" t="s">
        <v>751</v>
      </c>
      <c r="D9530" s="1" t="s">
        <v>12876</v>
      </c>
      <c r="E9530" s="1" t="s">
        <v>26149</v>
      </c>
      <c r="F9530" t="s">
        <v>12860</v>
      </c>
      <c r="G9530" s="1" t="s">
        <v>12859</v>
      </c>
      <c r="H9530" t="s">
        <v>16725</v>
      </c>
      <c r="I9530" t="s">
        <v>16726</v>
      </c>
      <c r="J9530" t="s">
        <v>16727</v>
      </c>
      <c r="K9530">
        <v>510</v>
      </c>
      <c r="L9530" t="s">
        <v>16776</v>
      </c>
      <c r="M9530">
        <v>0</v>
      </c>
      <c r="N9530">
        <v>999</v>
      </c>
    </row>
    <row r="9531" spans="1:14" s="6" customFormat="1" x14ac:dyDescent="0.2">
      <c r="A9531">
        <v>9526</v>
      </c>
      <c r="B9531">
        <v>20</v>
      </c>
      <c r="C9531" t="s">
        <v>751</v>
      </c>
      <c r="D9531" s="1" t="s">
        <v>12877</v>
      </c>
      <c r="E9531" s="1" t="s">
        <v>26150</v>
      </c>
      <c r="F9531" t="s">
        <v>12860</v>
      </c>
      <c r="G9531" s="1" t="s">
        <v>12859</v>
      </c>
      <c r="H9531" t="s">
        <v>16725</v>
      </c>
      <c r="I9531" t="s">
        <v>16726</v>
      </c>
      <c r="J9531" t="s">
        <v>16727</v>
      </c>
      <c r="K9531">
        <v>510</v>
      </c>
      <c r="L9531" t="s">
        <v>16776</v>
      </c>
      <c r="M9531">
        <v>0</v>
      </c>
      <c r="N9531">
        <v>999</v>
      </c>
    </row>
    <row r="9532" spans="1:14" s="6" customFormat="1" x14ac:dyDescent="0.2">
      <c r="A9532">
        <v>9527</v>
      </c>
      <c r="B9532">
        <v>20</v>
      </c>
      <c r="C9532" t="s">
        <v>751</v>
      </c>
      <c r="D9532" s="1" t="s">
        <v>12878</v>
      </c>
      <c r="E9532" s="1" t="s">
        <v>26151</v>
      </c>
      <c r="F9532" t="s">
        <v>12860</v>
      </c>
      <c r="G9532" s="1" t="s">
        <v>12859</v>
      </c>
      <c r="H9532" t="s">
        <v>16725</v>
      </c>
      <c r="I9532" t="s">
        <v>16726</v>
      </c>
      <c r="J9532" t="s">
        <v>16727</v>
      </c>
      <c r="K9532">
        <v>510</v>
      </c>
      <c r="L9532" t="s">
        <v>16776</v>
      </c>
      <c r="M9532">
        <v>0</v>
      </c>
      <c r="N9532">
        <v>999</v>
      </c>
    </row>
    <row r="9533" spans="1:14" s="6" customFormat="1" x14ac:dyDescent="0.2">
      <c r="A9533">
        <v>9528</v>
      </c>
      <c r="B9533">
        <v>20</v>
      </c>
      <c r="C9533" t="s">
        <v>751</v>
      </c>
      <c r="D9533" s="1" t="s">
        <v>12879</v>
      </c>
      <c r="E9533" s="1" t="s">
        <v>26152</v>
      </c>
      <c r="F9533" t="s">
        <v>12860</v>
      </c>
      <c r="G9533" s="1" t="s">
        <v>12859</v>
      </c>
      <c r="H9533" t="s">
        <v>16725</v>
      </c>
      <c r="I9533" t="s">
        <v>16726</v>
      </c>
      <c r="J9533" t="s">
        <v>16727</v>
      </c>
      <c r="K9533">
        <v>510</v>
      </c>
      <c r="L9533" t="s">
        <v>16776</v>
      </c>
      <c r="M9533">
        <v>0</v>
      </c>
      <c r="N9533">
        <v>999</v>
      </c>
    </row>
    <row r="9534" spans="1:14" s="6" customFormat="1" x14ac:dyDescent="0.2">
      <c r="A9534">
        <v>9529</v>
      </c>
      <c r="B9534">
        <v>20</v>
      </c>
      <c r="C9534" t="s">
        <v>751</v>
      </c>
      <c r="D9534" s="1" t="s">
        <v>12880</v>
      </c>
      <c r="E9534" s="1" t="s">
        <v>26153</v>
      </c>
      <c r="F9534" t="s">
        <v>12882</v>
      </c>
      <c r="G9534" s="1" t="s">
        <v>12881</v>
      </c>
      <c r="H9534" t="s">
        <v>16725</v>
      </c>
      <c r="I9534" t="s">
        <v>16726</v>
      </c>
      <c r="J9534" t="s">
        <v>16727</v>
      </c>
      <c r="K9534">
        <v>510</v>
      </c>
      <c r="L9534" t="s">
        <v>16776</v>
      </c>
      <c r="M9534">
        <v>0</v>
      </c>
      <c r="N9534">
        <v>999</v>
      </c>
    </row>
    <row r="9535" spans="1:14" s="6" customFormat="1" x14ac:dyDescent="0.2">
      <c r="A9535">
        <v>9530</v>
      </c>
      <c r="B9535">
        <v>20</v>
      </c>
      <c r="C9535" t="s">
        <v>751</v>
      </c>
      <c r="D9535" s="1" t="s">
        <v>12883</v>
      </c>
      <c r="E9535" s="1" t="s">
        <v>26154</v>
      </c>
      <c r="F9535" t="s">
        <v>12882</v>
      </c>
      <c r="G9535" s="1" t="s">
        <v>12881</v>
      </c>
      <c r="H9535" t="s">
        <v>16725</v>
      </c>
      <c r="I9535" t="s">
        <v>16726</v>
      </c>
      <c r="J9535" t="s">
        <v>16727</v>
      </c>
      <c r="K9535">
        <v>510</v>
      </c>
      <c r="L9535" t="s">
        <v>16776</v>
      </c>
      <c r="M9535">
        <v>0</v>
      </c>
      <c r="N9535">
        <v>999</v>
      </c>
    </row>
    <row r="9536" spans="1:14" s="6" customFormat="1" x14ac:dyDescent="0.2">
      <c r="A9536">
        <v>9531</v>
      </c>
      <c r="B9536">
        <v>20</v>
      </c>
      <c r="C9536" t="s">
        <v>751</v>
      </c>
      <c r="D9536" s="1" t="s">
        <v>12884</v>
      </c>
      <c r="E9536" s="1" t="s">
        <v>26155</v>
      </c>
      <c r="F9536" t="s">
        <v>12882</v>
      </c>
      <c r="G9536" s="1" t="s">
        <v>12881</v>
      </c>
      <c r="H9536" t="s">
        <v>16725</v>
      </c>
      <c r="I9536" t="s">
        <v>16726</v>
      </c>
      <c r="J9536" t="s">
        <v>16727</v>
      </c>
      <c r="K9536">
        <v>510</v>
      </c>
      <c r="L9536" t="s">
        <v>16776</v>
      </c>
      <c r="M9536">
        <v>0</v>
      </c>
      <c r="N9536">
        <v>999</v>
      </c>
    </row>
    <row r="9537" spans="1:14" s="6" customFormat="1" x14ac:dyDescent="0.2">
      <c r="A9537">
        <v>9532</v>
      </c>
      <c r="B9537">
        <v>19</v>
      </c>
      <c r="C9537" t="s">
        <v>509</v>
      </c>
      <c r="D9537" s="1" t="s">
        <v>12885</v>
      </c>
      <c r="E9537" s="1" t="s">
        <v>26156</v>
      </c>
      <c r="F9537" t="s">
        <v>12822</v>
      </c>
      <c r="G9537" s="1" t="s">
        <v>12821</v>
      </c>
      <c r="H9537" t="s">
        <v>16725</v>
      </c>
      <c r="I9537" t="s">
        <v>16726</v>
      </c>
      <c r="J9537" t="s">
        <v>16727</v>
      </c>
      <c r="K9537">
        <v>0</v>
      </c>
      <c r="L9537">
        <v>0</v>
      </c>
      <c r="M9537">
        <v>0</v>
      </c>
      <c r="N9537">
        <v>999</v>
      </c>
    </row>
    <row r="9538" spans="1:14" s="6" customFormat="1" x14ac:dyDescent="0.2">
      <c r="A9538">
        <v>9533</v>
      </c>
      <c r="B9538">
        <v>19</v>
      </c>
      <c r="C9538" t="s">
        <v>509</v>
      </c>
      <c r="D9538" s="1" t="s">
        <v>12886</v>
      </c>
      <c r="E9538" s="1" t="s">
        <v>26157</v>
      </c>
      <c r="F9538" t="s">
        <v>12822</v>
      </c>
      <c r="G9538" s="1" t="s">
        <v>12821</v>
      </c>
      <c r="H9538" t="s">
        <v>16725</v>
      </c>
      <c r="I9538" t="s">
        <v>16726</v>
      </c>
      <c r="J9538" t="s">
        <v>16727</v>
      </c>
      <c r="K9538">
        <v>0</v>
      </c>
      <c r="L9538">
        <v>0</v>
      </c>
      <c r="M9538">
        <v>0</v>
      </c>
      <c r="N9538">
        <v>999</v>
      </c>
    </row>
    <row r="9539" spans="1:14" s="6" customFormat="1" x14ac:dyDescent="0.2">
      <c r="A9539">
        <v>9534</v>
      </c>
      <c r="B9539">
        <v>19</v>
      </c>
      <c r="C9539" t="s">
        <v>509</v>
      </c>
      <c r="D9539" s="1" t="s">
        <v>12887</v>
      </c>
      <c r="E9539" s="1" t="s">
        <v>26158</v>
      </c>
      <c r="F9539" t="s">
        <v>12822</v>
      </c>
      <c r="G9539" s="1" t="s">
        <v>12821</v>
      </c>
      <c r="H9539" t="s">
        <v>16725</v>
      </c>
      <c r="I9539" t="s">
        <v>16726</v>
      </c>
      <c r="J9539" t="s">
        <v>16727</v>
      </c>
      <c r="K9539">
        <v>0</v>
      </c>
      <c r="L9539">
        <v>0</v>
      </c>
      <c r="M9539">
        <v>0</v>
      </c>
      <c r="N9539">
        <v>999</v>
      </c>
    </row>
    <row r="9540" spans="1:14" s="6" customFormat="1" x14ac:dyDescent="0.2">
      <c r="A9540">
        <v>9535</v>
      </c>
      <c r="B9540">
        <v>19</v>
      </c>
      <c r="C9540" t="s">
        <v>509</v>
      </c>
      <c r="D9540" s="1" t="s">
        <v>12888</v>
      </c>
      <c r="E9540" s="1" t="s">
        <v>26159</v>
      </c>
      <c r="F9540" t="s">
        <v>12822</v>
      </c>
      <c r="G9540" s="1" t="s">
        <v>12821</v>
      </c>
      <c r="H9540" t="s">
        <v>16725</v>
      </c>
      <c r="I9540" t="s">
        <v>16726</v>
      </c>
      <c r="J9540" t="s">
        <v>16727</v>
      </c>
      <c r="K9540">
        <v>0</v>
      </c>
      <c r="L9540">
        <v>0</v>
      </c>
      <c r="M9540">
        <v>0</v>
      </c>
      <c r="N9540">
        <v>999</v>
      </c>
    </row>
    <row r="9541" spans="1:14" s="6" customFormat="1" x14ac:dyDescent="0.2">
      <c r="A9541">
        <v>9536</v>
      </c>
      <c r="B9541">
        <v>19</v>
      </c>
      <c r="C9541" t="s">
        <v>509</v>
      </c>
      <c r="D9541" s="1" t="s">
        <v>12889</v>
      </c>
      <c r="E9541" s="1" t="s">
        <v>26160</v>
      </c>
      <c r="F9541" t="s">
        <v>12822</v>
      </c>
      <c r="G9541" s="1" t="s">
        <v>12821</v>
      </c>
      <c r="H9541" t="s">
        <v>16725</v>
      </c>
      <c r="I9541" t="s">
        <v>16726</v>
      </c>
      <c r="J9541" t="s">
        <v>16727</v>
      </c>
      <c r="K9541">
        <v>0</v>
      </c>
      <c r="L9541">
        <v>0</v>
      </c>
      <c r="M9541">
        <v>0</v>
      </c>
      <c r="N9541">
        <v>999</v>
      </c>
    </row>
    <row r="9542" spans="1:14" s="6" customFormat="1" x14ac:dyDescent="0.2">
      <c r="A9542">
        <v>9537</v>
      </c>
      <c r="B9542">
        <v>20</v>
      </c>
      <c r="C9542" t="s">
        <v>751</v>
      </c>
      <c r="D9542" s="1" t="s">
        <v>12890</v>
      </c>
      <c r="E9542" s="1" t="s">
        <v>26161</v>
      </c>
      <c r="F9542" t="s">
        <v>12882</v>
      </c>
      <c r="G9542" s="1" t="s">
        <v>12881</v>
      </c>
      <c r="H9542" t="s">
        <v>16725</v>
      </c>
      <c r="I9542" t="s">
        <v>16726</v>
      </c>
      <c r="J9542" t="s">
        <v>16727</v>
      </c>
      <c r="K9542">
        <v>510</v>
      </c>
      <c r="L9542" t="s">
        <v>16776</v>
      </c>
      <c r="M9542">
        <v>0</v>
      </c>
      <c r="N9542">
        <v>999</v>
      </c>
    </row>
    <row r="9543" spans="1:14" s="6" customFormat="1" x14ac:dyDescent="0.2">
      <c r="A9543">
        <v>9538</v>
      </c>
      <c r="B9543">
        <v>20</v>
      </c>
      <c r="C9543" t="s">
        <v>751</v>
      </c>
      <c r="D9543" s="1" t="s">
        <v>12891</v>
      </c>
      <c r="E9543" s="1" t="s">
        <v>26162</v>
      </c>
      <c r="F9543" t="s">
        <v>12882</v>
      </c>
      <c r="G9543" s="1" t="s">
        <v>12881</v>
      </c>
      <c r="H9543" t="s">
        <v>16725</v>
      </c>
      <c r="I9543" t="s">
        <v>16726</v>
      </c>
      <c r="J9543" t="s">
        <v>16727</v>
      </c>
      <c r="K9543">
        <v>510</v>
      </c>
      <c r="L9543" t="s">
        <v>16776</v>
      </c>
      <c r="M9543">
        <v>0</v>
      </c>
      <c r="N9543">
        <v>999</v>
      </c>
    </row>
    <row r="9544" spans="1:14" s="6" customFormat="1" x14ac:dyDescent="0.2">
      <c r="A9544">
        <v>9539</v>
      </c>
      <c r="B9544">
        <v>20</v>
      </c>
      <c r="C9544" t="s">
        <v>751</v>
      </c>
      <c r="D9544" s="1" t="s">
        <v>12892</v>
      </c>
      <c r="E9544" s="1" t="s">
        <v>26163</v>
      </c>
      <c r="F9544" t="s">
        <v>12882</v>
      </c>
      <c r="G9544" s="1" t="s">
        <v>12881</v>
      </c>
      <c r="H9544" t="s">
        <v>16725</v>
      </c>
      <c r="I9544" t="s">
        <v>16726</v>
      </c>
      <c r="J9544" t="s">
        <v>16727</v>
      </c>
      <c r="K9544">
        <v>510</v>
      </c>
      <c r="L9544" t="s">
        <v>16776</v>
      </c>
      <c r="M9544">
        <v>0</v>
      </c>
      <c r="N9544">
        <v>999</v>
      </c>
    </row>
    <row r="9545" spans="1:14" s="6" customFormat="1" x14ac:dyDescent="0.2">
      <c r="A9545">
        <v>9540</v>
      </c>
      <c r="B9545">
        <v>20</v>
      </c>
      <c r="C9545" t="s">
        <v>751</v>
      </c>
      <c r="D9545" s="1" t="s">
        <v>12893</v>
      </c>
      <c r="E9545" s="1" t="s">
        <v>26164</v>
      </c>
      <c r="F9545" t="s">
        <v>12882</v>
      </c>
      <c r="G9545" s="1" t="s">
        <v>12881</v>
      </c>
      <c r="H9545" t="s">
        <v>16725</v>
      </c>
      <c r="I9545" t="s">
        <v>16726</v>
      </c>
      <c r="J9545" t="s">
        <v>16727</v>
      </c>
      <c r="K9545">
        <v>510</v>
      </c>
      <c r="L9545" t="s">
        <v>16776</v>
      </c>
      <c r="M9545">
        <v>0</v>
      </c>
      <c r="N9545">
        <v>999</v>
      </c>
    </row>
    <row r="9546" spans="1:14" s="6" customFormat="1" x14ac:dyDescent="0.2">
      <c r="A9546">
        <v>9541</v>
      </c>
      <c r="B9546">
        <v>20</v>
      </c>
      <c r="C9546" t="s">
        <v>751</v>
      </c>
      <c r="D9546" s="1" t="s">
        <v>12894</v>
      </c>
      <c r="E9546" s="1" t="s">
        <v>26165</v>
      </c>
      <c r="F9546" t="s">
        <v>12882</v>
      </c>
      <c r="G9546" s="1" t="s">
        <v>12881</v>
      </c>
      <c r="H9546" t="s">
        <v>16725</v>
      </c>
      <c r="I9546" t="s">
        <v>16726</v>
      </c>
      <c r="J9546" t="s">
        <v>16727</v>
      </c>
      <c r="K9546">
        <v>510</v>
      </c>
      <c r="L9546" t="s">
        <v>16776</v>
      </c>
      <c r="M9546">
        <v>0</v>
      </c>
      <c r="N9546">
        <v>999</v>
      </c>
    </row>
    <row r="9547" spans="1:14" s="6" customFormat="1" x14ac:dyDescent="0.2">
      <c r="A9547">
        <v>9542</v>
      </c>
      <c r="B9547">
        <v>20</v>
      </c>
      <c r="C9547" t="s">
        <v>751</v>
      </c>
      <c r="D9547" s="1" t="s">
        <v>12895</v>
      </c>
      <c r="E9547" s="1" t="s">
        <v>26166</v>
      </c>
      <c r="F9547" t="s">
        <v>12882</v>
      </c>
      <c r="G9547" s="1" t="s">
        <v>12881</v>
      </c>
      <c r="H9547" t="s">
        <v>16725</v>
      </c>
      <c r="I9547" t="s">
        <v>16726</v>
      </c>
      <c r="J9547" t="s">
        <v>16727</v>
      </c>
      <c r="K9547">
        <v>510</v>
      </c>
      <c r="L9547" t="s">
        <v>16776</v>
      </c>
      <c r="M9547">
        <v>0</v>
      </c>
      <c r="N9547">
        <v>999</v>
      </c>
    </row>
    <row r="9548" spans="1:14" s="6" customFormat="1" x14ac:dyDescent="0.2">
      <c r="A9548">
        <v>9543</v>
      </c>
      <c r="B9548">
        <v>20</v>
      </c>
      <c r="C9548" t="s">
        <v>751</v>
      </c>
      <c r="D9548" s="1" t="s">
        <v>12896</v>
      </c>
      <c r="E9548" s="1" t="s">
        <v>26167</v>
      </c>
      <c r="F9548" t="s">
        <v>12882</v>
      </c>
      <c r="G9548" s="1" t="s">
        <v>12881</v>
      </c>
      <c r="H9548" t="s">
        <v>16725</v>
      </c>
      <c r="I9548" t="s">
        <v>16726</v>
      </c>
      <c r="J9548" t="s">
        <v>16727</v>
      </c>
      <c r="K9548">
        <v>510</v>
      </c>
      <c r="L9548" t="s">
        <v>16776</v>
      </c>
      <c r="M9548">
        <v>0</v>
      </c>
      <c r="N9548">
        <v>999</v>
      </c>
    </row>
    <row r="9549" spans="1:14" s="6" customFormat="1" x14ac:dyDescent="0.2">
      <c r="A9549">
        <v>9544</v>
      </c>
      <c r="B9549">
        <v>15</v>
      </c>
      <c r="C9549" t="s">
        <v>7763</v>
      </c>
      <c r="D9549" s="1" t="s">
        <v>12897</v>
      </c>
      <c r="E9549" s="1" t="s">
        <v>26168</v>
      </c>
      <c r="F9549" t="s">
        <v>12816</v>
      </c>
      <c r="G9549" s="1" t="s">
        <v>12815</v>
      </c>
      <c r="H9549" t="s">
        <v>16733</v>
      </c>
      <c r="I9549" t="s">
        <v>16734</v>
      </c>
      <c r="J9549" t="s">
        <v>16735</v>
      </c>
      <c r="K9549">
        <v>614</v>
      </c>
      <c r="L9549" t="s">
        <v>16816</v>
      </c>
      <c r="M9549">
        <v>10</v>
      </c>
      <c r="N9549">
        <v>54</v>
      </c>
    </row>
    <row r="9550" spans="1:14" s="6" customFormat="1" x14ac:dyDescent="0.2">
      <c r="A9550">
        <v>9545</v>
      </c>
      <c r="B9550">
        <v>15</v>
      </c>
      <c r="C9550" t="s">
        <v>7763</v>
      </c>
      <c r="D9550" s="1" t="s">
        <v>12898</v>
      </c>
      <c r="E9550" s="1" t="s">
        <v>26169</v>
      </c>
      <c r="F9550" t="s">
        <v>12816</v>
      </c>
      <c r="G9550" s="1" t="s">
        <v>12815</v>
      </c>
      <c r="H9550" t="s">
        <v>16733</v>
      </c>
      <c r="I9550" t="s">
        <v>16734</v>
      </c>
      <c r="J9550" t="s">
        <v>16735</v>
      </c>
      <c r="K9550">
        <v>614</v>
      </c>
      <c r="L9550" t="s">
        <v>16816</v>
      </c>
      <c r="M9550">
        <v>10</v>
      </c>
      <c r="N9550">
        <v>54</v>
      </c>
    </row>
    <row r="9551" spans="1:14" s="6" customFormat="1" x14ac:dyDescent="0.2">
      <c r="A9551">
        <v>9546</v>
      </c>
      <c r="B9551">
        <v>15</v>
      </c>
      <c r="C9551" t="s">
        <v>7763</v>
      </c>
      <c r="D9551" s="1" t="s">
        <v>12899</v>
      </c>
      <c r="E9551" s="1" t="s">
        <v>26170</v>
      </c>
      <c r="F9551" t="s">
        <v>12816</v>
      </c>
      <c r="G9551" s="1" t="s">
        <v>12815</v>
      </c>
      <c r="H9551" t="s">
        <v>16733</v>
      </c>
      <c r="I9551" t="s">
        <v>16734</v>
      </c>
      <c r="J9551" t="s">
        <v>16735</v>
      </c>
      <c r="K9551">
        <v>614</v>
      </c>
      <c r="L9551" t="s">
        <v>16816</v>
      </c>
      <c r="M9551">
        <v>10</v>
      </c>
      <c r="N9551">
        <v>54</v>
      </c>
    </row>
    <row r="9552" spans="1:14" s="6" customFormat="1" x14ac:dyDescent="0.2">
      <c r="A9552">
        <v>9547</v>
      </c>
      <c r="B9552">
        <v>15</v>
      </c>
      <c r="C9552" t="s">
        <v>7763</v>
      </c>
      <c r="D9552" s="1" t="s">
        <v>12900</v>
      </c>
      <c r="E9552" s="1" t="s">
        <v>26171</v>
      </c>
      <c r="F9552" t="s">
        <v>12816</v>
      </c>
      <c r="G9552" s="1" t="s">
        <v>12815</v>
      </c>
      <c r="H9552" t="s">
        <v>16733</v>
      </c>
      <c r="I9552" t="s">
        <v>16734</v>
      </c>
      <c r="J9552" t="s">
        <v>16735</v>
      </c>
      <c r="K9552">
        <v>614</v>
      </c>
      <c r="L9552" t="s">
        <v>16816</v>
      </c>
      <c r="M9552">
        <v>10</v>
      </c>
      <c r="N9552">
        <v>54</v>
      </c>
    </row>
    <row r="9553" spans="1:14" s="6" customFormat="1" x14ac:dyDescent="0.2">
      <c r="A9553">
        <v>9548</v>
      </c>
      <c r="B9553">
        <v>15</v>
      </c>
      <c r="C9553" t="s">
        <v>7763</v>
      </c>
      <c r="D9553" s="1" t="s">
        <v>12901</v>
      </c>
      <c r="E9553" s="1" t="s">
        <v>26172</v>
      </c>
      <c r="F9553" t="s">
        <v>12903</v>
      </c>
      <c r="G9553" s="1" t="s">
        <v>12902</v>
      </c>
      <c r="H9553" t="s">
        <v>16733</v>
      </c>
      <c r="I9553" t="s">
        <v>16734</v>
      </c>
      <c r="J9553" t="s">
        <v>16735</v>
      </c>
      <c r="K9553">
        <v>614</v>
      </c>
      <c r="L9553" t="s">
        <v>16816</v>
      </c>
      <c r="M9553">
        <v>10</v>
      </c>
      <c r="N9553">
        <v>54</v>
      </c>
    </row>
    <row r="9554" spans="1:14" s="6" customFormat="1" x14ac:dyDescent="0.2">
      <c r="A9554">
        <v>9549</v>
      </c>
      <c r="B9554">
        <v>15</v>
      </c>
      <c r="C9554" t="s">
        <v>7763</v>
      </c>
      <c r="D9554" s="1" t="s">
        <v>12904</v>
      </c>
      <c r="E9554" s="1" t="s">
        <v>26173</v>
      </c>
      <c r="F9554" t="s">
        <v>12903</v>
      </c>
      <c r="G9554" s="1" t="s">
        <v>12902</v>
      </c>
      <c r="H9554" t="s">
        <v>16733</v>
      </c>
      <c r="I9554" t="s">
        <v>16734</v>
      </c>
      <c r="J9554" t="s">
        <v>16735</v>
      </c>
      <c r="K9554">
        <v>614</v>
      </c>
      <c r="L9554" t="s">
        <v>16816</v>
      </c>
      <c r="M9554">
        <v>10</v>
      </c>
      <c r="N9554">
        <v>54</v>
      </c>
    </row>
    <row r="9555" spans="1:14" s="6" customFormat="1" x14ac:dyDescent="0.2">
      <c r="A9555">
        <v>9550</v>
      </c>
      <c r="B9555">
        <v>15</v>
      </c>
      <c r="C9555" t="s">
        <v>7763</v>
      </c>
      <c r="D9555" s="1" t="s">
        <v>12905</v>
      </c>
      <c r="E9555" s="1" t="s">
        <v>26174</v>
      </c>
      <c r="F9555" t="s">
        <v>12903</v>
      </c>
      <c r="G9555" s="1" t="s">
        <v>12902</v>
      </c>
      <c r="H9555" t="s">
        <v>16733</v>
      </c>
      <c r="I9555" t="s">
        <v>16734</v>
      </c>
      <c r="J9555" t="s">
        <v>16735</v>
      </c>
      <c r="K9555">
        <v>614</v>
      </c>
      <c r="L9555" t="s">
        <v>16816</v>
      </c>
      <c r="M9555">
        <v>10</v>
      </c>
      <c r="N9555">
        <v>54</v>
      </c>
    </row>
    <row r="9556" spans="1:14" s="6" customFormat="1" x14ac:dyDescent="0.2">
      <c r="A9556">
        <v>9551</v>
      </c>
      <c r="B9556">
        <v>7</v>
      </c>
      <c r="C9556" t="s">
        <v>10855</v>
      </c>
      <c r="D9556" s="1" t="s">
        <v>12906</v>
      </c>
      <c r="E9556" s="1" t="s">
        <v>26175</v>
      </c>
      <c r="F9556" t="s">
        <v>12835</v>
      </c>
      <c r="G9556" s="1" t="s">
        <v>12834</v>
      </c>
      <c r="H9556" t="s">
        <v>16725</v>
      </c>
      <c r="I9556" t="s">
        <v>16726</v>
      </c>
      <c r="J9556" t="s">
        <v>16727</v>
      </c>
      <c r="K9556">
        <v>614</v>
      </c>
      <c r="L9556" t="s">
        <v>16830</v>
      </c>
      <c r="M9556">
        <v>0</v>
      </c>
      <c r="N9556">
        <v>999</v>
      </c>
    </row>
    <row r="9557" spans="1:14" s="6" customFormat="1" x14ac:dyDescent="0.2">
      <c r="A9557">
        <v>9552</v>
      </c>
      <c r="B9557">
        <v>7</v>
      </c>
      <c r="C9557" t="s">
        <v>10855</v>
      </c>
      <c r="D9557" s="1" t="s">
        <v>12907</v>
      </c>
      <c r="E9557" s="1" t="s">
        <v>26176</v>
      </c>
      <c r="F9557" t="s">
        <v>12835</v>
      </c>
      <c r="G9557" s="1" t="s">
        <v>12834</v>
      </c>
      <c r="H9557" t="s">
        <v>16725</v>
      </c>
      <c r="I9557" t="s">
        <v>16726</v>
      </c>
      <c r="J9557" t="s">
        <v>16727</v>
      </c>
      <c r="K9557">
        <v>614</v>
      </c>
      <c r="L9557" t="s">
        <v>16830</v>
      </c>
      <c r="M9557">
        <v>0</v>
      </c>
      <c r="N9557">
        <v>999</v>
      </c>
    </row>
    <row r="9558" spans="1:14" s="6" customFormat="1" x14ac:dyDescent="0.2">
      <c r="A9558">
        <v>9553</v>
      </c>
      <c r="B9558">
        <v>7</v>
      </c>
      <c r="C9558" t="s">
        <v>10855</v>
      </c>
      <c r="D9558" s="1" t="s">
        <v>12908</v>
      </c>
      <c r="E9558" s="1" t="s">
        <v>26177</v>
      </c>
      <c r="F9558" t="s">
        <v>12835</v>
      </c>
      <c r="G9558" s="1" t="s">
        <v>12834</v>
      </c>
      <c r="H9558" t="s">
        <v>16725</v>
      </c>
      <c r="I9558" t="s">
        <v>16726</v>
      </c>
      <c r="J9558" t="s">
        <v>16727</v>
      </c>
      <c r="K9558">
        <v>614</v>
      </c>
      <c r="L9558" t="s">
        <v>16830</v>
      </c>
      <c r="M9558">
        <v>0</v>
      </c>
      <c r="N9558">
        <v>999</v>
      </c>
    </row>
    <row r="9559" spans="1:14" s="6" customFormat="1" x14ac:dyDescent="0.2">
      <c r="A9559">
        <v>9554</v>
      </c>
      <c r="B9559">
        <v>7</v>
      </c>
      <c r="C9559" t="s">
        <v>10855</v>
      </c>
      <c r="D9559" s="1" t="s">
        <v>12909</v>
      </c>
      <c r="E9559" s="1" t="s">
        <v>26178</v>
      </c>
      <c r="F9559" t="s">
        <v>12835</v>
      </c>
      <c r="G9559" s="1" t="s">
        <v>12834</v>
      </c>
      <c r="H9559" t="s">
        <v>16725</v>
      </c>
      <c r="I9559" t="s">
        <v>16726</v>
      </c>
      <c r="J9559" t="s">
        <v>16727</v>
      </c>
      <c r="K9559">
        <v>614</v>
      </c>
      <c r="L9559" t="s">
        <v>16830</v>
      </c>
      <c r="M9559">
        <v>0</v>
      </c>
      <c r="N9559">
        <v>999</v>
      </c>
    </row>
    <row r="9560" spans="1:14" s="6" customFormat="1" x14ac:dyDescent="0.2">
      <c r="A9560">
        <v>9555</v>
      </c>
      <c r="B9560">
        <v>7</v>
      </c>
      <c r="C9560" t="s">
        <v>10855</v>
      </c>
      <c r="D9560" s="1" t="s">
        <v>12910</v>
      </c>
      <c r="E9560" s="1" t="s">
        <v>26179</v>
      </c>
      <c r="F9560" t="s">
        <v>12912</v>
      </c>
      <c r="G9560" s="1" t="s">
        <v>12911</v>
      </c>
      <c r="H9560" t="s">
        <v>16725</v>
      </c>
      <c r="I9560" t="s">
        <v>16726</v>
      </c>
      <c r="J9560" t="s">
        <v>16727</v>
      </c>
      <c r="K9560">
        <v>614</v>
      </c>
      <c r="L9560" t="s">
        <v>16830</v>
      </c>
      <c r="M9560">
        <v>0</v>
      </c>
      <c r="N9560">
        <v>999</v>
      </c>
    </row>
    <row r="9561" spans="1:14" s="6" customFormat="1" x14ac:dyDescent="0.2">
      <c r="A9561">
        <v>9556</v>
      </c>
      <c r="B9561">
        <v>7</v>
      </c>
      <c r="C9561" t="s">
        <v>10855</v>
      </c>
      <c r="D9561" s="1" t="s">
        <v>12913</v>
      </c>
      <c r="E9561" s="1" t="s">
        <v>26180</v>
      </c>
      <c r="F9561" t="s">
        <v>12912</v>
      </c>
      <c r="G9561" s="1" t="s">
        <v>12911</v>
      </c>
      <c r="H9561" t="s">
        <v>16725</v>
      </c>
      <c r="I9561" t="s">
        <v>16726</v>
      </c>
      <c r="J9561" t="s">
        <v>16727</v>
      </c>
      <c r="K9561">
        <v>614</v>
      </c>
      <c r="L9561" t="s">
        <v>16830</v>
      </c>
      <c r="M9561">
        <v>0</v>
      </c>
      <c r="N9561">
        <v>999</v>
      </c>
    </row>
    <row r="9562" spans="1:14" s="6" customFormat="1" x14ac:dyDescent="0.2">
      <c r="A9562">
        <v>9557</v>
      </c>
      <c r="B9562">
        <v>7</v>
      </c>
      <c r="C9562" t="s">
        <v>10855</v>
      </c>
      <c r="D9562" s="1" t="s">
        <v>12914</v>
      </c>
      <c r="E9562" s="1" t="s">
        <v>26181</v>
      </c>
      <c r="F9562" t="s">
        <v>12912</v>
      </c>
      <c r="G9562" s="1" t="s">
        <v>12911</v>
      </c>
      <c r="H9562" t="s">
        <v>16725</v>
      </c>
      <c r="I9562" t="s">
        <v>16726</v>
      </c>
      <c r="J9562" t="s">
        <v>16727</v>
      </c>
      <c r="K9562">
        <v>614</v>
      </c>
      <c r="L9562" t="s">
        <v>16830</v>
      </c>
      <c r="M9562">
        <v>0</v>
      </c>
      <c r="N9562">
        <v>999</v>
      </c>
    </row>
    <row r="9563" spans="1:14" s="6" customFormat="1" x14ac:dyDescent="0.2">
      <c r="A9563">
        <v>9558</v>
      </c>
      <c r="B9563">
        <v>15</v>
      </c>
      <c r="C9563" t="s">
        <v>7763</v>
      </c>
      <c r="D9563" s="1" t="s">
        <v>12915</v>
      </c>
      <c r="E9563" s="1" t="s">
        <v>26182</v>
      </c>
      <c r="F9563" t="s">
        <v>12903</v>
      </c>
      <c r="G9563" s="1" t="s">
        <v>12902</v>
      </c>
      <c r="H9563" t="s">
        <v>16733</v>
      </c>
      <c r="I9563" t="s">
        <v>16734</v>
      </c>
      <c r="J9563" t="s">
        <v>16735</v>
      </c>
      <c r="K9563">
        <v>614</v>
      </c>
      <c r="L9563" t="s">
        <v>16816</v>
      </c>
      <c r="M9563">
        <v>10</v>
      </c>
      <c r="N9563">
        <v>54</v>
      </c>
    </row>
    <row r="9564" spans="1:14" s="6" customFormat="1" x14ac:dyDescent="0.2">
      <c r="A9564">
        <v>9559</v>
      </c>
      <c r="B9564">
        <v>15</v>
      </c>
      <c r="C9564" t="s">
        <v>7763</v>
      </c>
      <c r="D9564" s="1" t="s">
        <v>12916</v>
      </c>
      <c r="E9564" s="1" t="s">
        <v>26183</v>
      </c>
      <c r="F9564" t="s">
        <v>12903</v>
      </c>
      <c r="G9564" s="1" t="s">
        <v>12902</v>
      </c>
      <c r="H9564" t="s">
        <v>16733</v>
      </c>
      <c r="I9564" t="s">
        <v>16734</v>
      </c>
      <c r="J9564" t="s">
        <v>16735</v>
      </c>
      <c r="K9564">
        <v>614</v>
      </c>
      <c r="L9564" t="s">
        <v>16816</v>
      </c>
      <c r="M9564">
        <v>10</v>
      </c>
      <c r="N9564">
        <v>54</v>
      </c>
    </row>
    <row r="9565" spans="1:14" s="6" customFormat="1" x14ac:dyDescent="0.2">
      <c r="A9565">
        <v>9560</v>
      </c>
      <c r="B9565">
        <v>15</v>
      </c>
      <c r="C9565" t="s">
        <v>7763</v>
      </c>
      <c r="D9565" s="1" t="s">
        <v>12917</v>
      </c>
      <c r="E9565" s="1" t="s">
        <v>26184</v>
      </c>
      <c r="F9565" t="s">
        <v>12919</v>
      </c>
      <c r="G9565" s="1" t="s">
        <v>12918</v>
      </c>
      <c r="H9565" t="s">
        <v>16733</v>
      </c>
      <c r="I9565" t="s">
        <v>16734</v>
      </c>
      <c r="J9565" t="s">
        <v>16735</v>
      </c>
      <c r="K9565">
        <v>614</v>
      </c>
      <c r="L9565" t="s">
        <v>16816</v>
      </c>
      <c r="M9565">
        <v>10</v>
      </c>
      <c r="N9565">
        <v>54</v>
      </c>
    </row>
    <row r="9566" spans="1:14" s="6" customFormat="1" x14ac:dyDescent="0.2">
      <c r="A9566">
        <v>9561</v>
      </c>
      <c r="B9566">
        <v>15</v>
      </c>
      <c r="C9566" t="s">
        <v>7763</v>
      </c>
      <c r="D9566" s="1" t="s">
        <v>12920</v>
      </c>
      <c r="E9566" s="1" t="s">
        <v>26185</v>
      </c>
      <c r="F9566" t="s">
        <v>12919</v>
      </c>
      <c r="G9566" s="1" t="s">
        <v>12918</v>
      </c>
      <c r="H9566" t="s">
        <v>16733</v>
      </c>
      <c r="I9566" t="s">
        <v>16734</v>
      </c>
      <c r="J9566" t="s">
        <v>16735</v>
      </c>
      <c r="K9566">
        <v>614</v>
      </c>
      <c r="L9566" t="s">
        <v>16816</v>
      </c>
      <c r="M9566">
        <v>10</v>
      </c>
      <c r="N9566">
        <v>54</v>
      </c>
    </row>
    <row r="9567" spans="1:14" s="6" customFormat="1" x14ac:dyDescent="0.2">
      <c r="A9567">
        <v>9562</v>
      </c>
      <c r="B9567">
        <v>15</v>
      </c>
      <c r="C9567" t="s">
        <v>7763</v>
      </c>
      <c r="D9567" s="1" t="s">
        <v>12921</v>
      </c>
      <c r="E9567" s="1" t="s">
        <v>26186</v>
      </c>
      <c r="F9567" t="s">
        <v>12919</v>
      </c>
      <c r="G9567" s="1" t="s">
        <v>12918</v>
      </c>
      <c r="H9567" t="s">
        <v>16733</v>
      </c>
      <c r="I9567" t="s">
        <v>16734</v>
      </c>
      <c r="J9567" t="s">
        <v>16735</v>
      </c>
      <c r="K9567">
        <v>614</v>
      </c>
      <c r="L9567" t="s">
        <v>16816</v>
      </c>
      <c r="M9567">
        <v>10</v>
      </c>
      <c r="N9567">
        <v>54</v>
      </c>
    </row>
    <row r="9568" spans="1:14" s="6" customFormat="1" x14ac:dyDescent="0.2">
      <c r="A9568">
        <v>9563</v>
      </c>
      <c r="B9568">
        <v>15</v>
      </c>
      <c r="C9568" t="s">
        <v>7763</v>
      </c>
      <c r="D9568" s="1" t="s">
        <v>12922</v>
      </c>
      <c r="E9568" s="1" t="s">
        <v>26187</v>
      </c>
      <c r="F9568" t="s">
        <v>12919</v>
      </c>
      <c r="G9568" s="1" t="s">
        <v>12918</v>
      </c>
      <c r="H9568" t="s">
        <v>16733</v>
      </c>
      <c r="I9568" t="s">
        <v>16734</v>
      </c>
      <c r="J9568" t="s">
        <v>16735</v>
      </c>
      <c r="K9568">
        <v>614</v>
      </c>
      <c r="L9568" t="s">
        <v>16816</v>
      </c>
      <c r="M9568">
        <v>10</v>
      </c>
      <c r="N9568">
        <v>54</v>
      </c>
    </row>
    <row r="9569" spans="1:14" s="6" customFormat="1" x14ac:dyDescent="0.2">
      <c r="A9569">
        <v>9564</v>
      </c>
      <c r="B9569">
        <v>15</v>
      </c>
      <c r="C9569" t="s">
        <v>7763</v>
      </c>
      <c r="D9569" s="1" t="s">
        <v>12923</v>
      </c>
      <c r="E9569" s="1" t="s">
        <v>26188</v>
      </c>
      <c r="F9569" t="s">
        <v>12919</v>
      </c>
      <c r="G9569" s="1" t="s">
        <v>12918</v>
      </c>
      <c r="H9569" t="s">
        <v>16733</v>
      </c>
      <c r="I9569" t="s">
        <v>16734</v>
      </c>
      <c r="J9569" t="s">
        <v>16735</v>
      </c>
      <c r="K9569">
        <v>614</v>
      </c>
      <c r="L9569" t="s">
        <v>16816</v>
      </c>
      <c r="M9569">
        <v>10</v>
      </c>
      <c r="N9569">
        <v>54</v>
      </c>
    </row>
    <row r="9570" spans="1:14" s="6" customFormat="1" x14ac:dyDescent="0.2">
      <c r="A9570">
        <v>9565</v>
      </c>
      <c r="B9570">
        <v>19</v>
      </c>
      <c r="C9570" t="s">
        <v>509</v>
      </c>
      <c r="D9570" s="1" t="s">
        <v>12924</v>
      </c>
      <c r="E9570" s="1" t="s">
        <v>26189</v>
      </c>
      <c r="F9570" t="s">
        <v>12822</v>
      </c>
      <c r="G9570" s="1" t="s">
        <v>12821</v>
      </c>
      <c r="H9570" t="s">
        <v>16725</v>
      </c>
      <c r="I9570" t="s">
        <v>16726</v>
      </c>
      <c r="J9570" t="s">
        <v>16727</v>
      </c>
      <c r="K9570">
        <v>0</v>
      </c>
      <c r="L9570">
        <v>0</v>
      </c>
      <c r="M9570">
        <v>0</v>
      </c>
      <c r="N9570">
        <v>999</v>
      </c>
    </row>
    <row r="9571" spans="1:14" s="6" customFormat="1" x14ac:dyDescent="0.2">
      <c r="A9571">
        <v>9566</v>
      </c>
      <c r="B9571">
        <v>19</v>
      </c>
      <c r="C9571" t="s">
        <v>509</v>
      </c>
      <c r="D9571" s="1" t="s">
        <v>12925</v>
      </c>
      <c r="E9571" s="1" t="s">
        <v>26190</v>
      </c>
      <c r="F9571" t="s">
        <v>12927</v>
      </c>
      <c r="G9571" s="1" t="s">
        <v>12926</v>
      </c>
      <c r="H9571" t="s">
        <v>16725</v>
      </c>
      <c r="I9571" t="s">
        <v>16726</v>
      </c>
      <c r="J9571" t="s">
        <v>16727</v>
      </c>
      <c r="K9571">
        <v>0</v>
      </c>
      <c r="L9571">
        <v>0</v>
      </c>
      <c r="M9571">
        <v>0</v>
      </c>
      <c r="N9571">
        <v>999</v>
      </c>
    </row>
    <row r="9572" spans="1:14" s="6" customFormat="1" x14ac:dyDescent="0.2">
      <c r="A9572">
        <v>9567</v>
      </c>
      <c r="B9572">
        <v>19</v>
      </c>
      <c r="C9572" t="s">
        <v>509</v>
      </c>
      <c r="D9572" s="1" t="s">
        <v>12928</v>
      </c>
      <c r="E9572" s="1" t="s">
        <v>26191</v>
      </c>
      <c r="F9572" t="s">
        <v>12927</v>
      </c>
      <c r="G9572" s="1" t="s">
        <v>12929</v>
      </c>
      <c r="H9572" t="s">
        <v>16725</v>
      </c>
      <c r="I9572" t="s">
        <v>16726</v>
      </c>
      <c r="J9572" t="s">
        <v>16727</v>
      </c>
      <c r="K9572">
        <v>0</v>
      </c>
      <c r="L9572">
        <v>0</v>
      </c>
      <c r="M9572">
        <v>0</v>
      </c>
      <c r="N9572">
        <v>999</v>
      </c>
    </row>
    <row r="9573" spans="1:14" s="6" customFormat="1" x14ac:dyDescent="0.2">
      <c r="A9573">
        <v>9568</v>
      </c>
      <c r="B9573">
        <v>19</v>
      </c>
      <c r="C9573" t="s">
        <v>509</v>
      </c>
      <c r="D9573" s="1" t="s">
        <v>12930</v>
      </c>
      <c r="E9573" s="1" t="s">
        <v>26192</v>
      </c>
      <c r="F9573" t="s">
        <v>12927</v>
      </c>
      <c r="G9573" s="1" t="s">
        <v>12929</v>
      </c>
      <c r="H9573" t="s">
        <v>16725</v>
      </c>
      <c r="I9573" t="s">
        <v>16726</v>
      </c>
      <c r="J9573" t="s">
        <v>16727</v>
      </c>
      <c r="K9573">
        <v>0</v>
      </c>
      <c r="L9573">
        <v>0</v>
      </c>
      <c r="M9573">
        <v>0</v>
      </c>
      <c r="N9573">
        <v>999</v>
      </c>
    </row>
    <row r="9574" spans="1:14" s="6" customFormat="1" x14ac:dyDescent="0.2">
      <c r="A9574">
        <v>9569</v>
      </c>
      <c r="B9574">
        <v>19</v>
      </c>
      <c r="C9574" t="s">
        <v>509</v>
      </c>
      <c r="D9574" s="1" t="s">
        <v>12931</v>
      </c>
      <c r="E9574" s="1" t="s">
        <v>26193</v>
      </c>
      <c r="F9574" t="s">
        <v>12927</v>
      </c>
      <c r="G9574" s="1" t="s">
        <v>12929</v>
      </c>
      <c r="H9574" t="s">
        <v>16725</v>
      </c>
      <c r="I9574" t="s">
        <v>16726</v>
      </c>
      <c r="J9574" t="s">
        <v>16727</v>
      </c>
      <c r="K9574">
        <v>0</v>
      </c>
      <c r="L9574">
        <v>0</v>
      </c>
      <c r="M9574">
        <v>0</v>
      </c>
      <c r="N9574">
        <v>999</v>
      </c>
    </row>
    <row r="9575" spans="1:14" s="6" customFormat="1" x14ac:dyDescent="0.2">
      <c r="A9575">
        <v>9570</v>
      </c>
      <c r="B9575">
        <v>20</v>
      </c>
      <c r="C9575" t="s">
        <v>751</v>
      </c>
      <c r="D9575" s="1" t="s">
        <v>12932</v>
      </c>
      <c r="E9575" s="1" t="s">
        <v>26194</v>
      </c>
      <c r="F9575" t="s">
        <v>12934</v>
      </c>
      <c r="G9575" s="1" t="s">
        <v>12933</v>
      </c>
      <c r="H9575" t="s">
        <v>16725</v>
      </c>
      <c r="I9575" t="s">
        <v>16726</v>
      </c>
      <c r="J9575" t="s">
        <v>16727</v>
      </c>
      <c r="K9575">
        <v>510</v>
      </c>
      <c r="L9575" t="s">
        <v>16776</v>
      </c>
      <c r="M9575">
        <v>0</v>
      </c>
      <c r="N9575">
        <v>999</v>
      </c>
    </row>
    <row r="9576" spans="1:14" s="6" customFormat="1" x14ac:dyDescent="0.2">
      <c r="A9576">
        <v>9571</v>
      </c>
      <c r="B9576">
        <v>20</v>
      </c>
      <c r="C9576" t="s">
        <v>751</v>
      </c>
      <c r="D9576" s="1" t="s">
        <v>12935</v>
      </c>
      <c r="E9576" s="1" t="s">
        <v>26195</v>
      </c>
      <c r="F9576" t="s">
        <v>12934</v>
      </c>
      <c r="G9576" s="1" t="s">
        <v>12933</v>
      </c>
      <c r="H9576" t="s">
        <v>16725</v>
      </c>
      <c r="I9576" t="s">
        <v>16726</v>
      </c>
      <c r="J9576" t="s">
        <v>16727</v>
      </c>
      <c r="K9576">
        <v>510</v>
      </c>
      <c r="L9576" t="s">
        <v>16776</v>
      </c>
      <c r="M9576">
        <v>0</v>
      </c>
      <c r="N9576">
        <v>999</v>
      </c>
    </row>
    <row r="9577" spans="1:14" s="6" customFormat="1" x14ac:dyDescent="0.2">
      <c r="A9577">
        <v>9572</v>
      </c>
      <c r="B9577">
        <v>20</v>
      </c>
      <c r="C9577" t="s">
        <v>751</v>
      </c>
      <c r="D9577" s="1" t="s">
        <v>12936</v>
      </c>
      <c r="E9577" s="1" t="s">
        <v>26196</v>
      </c>
      <c r="F9577" t="s">
        <v>12934</v>
      </c>
      <c r="G9577" s="1" t="s">
        <v>12933</v>
      </c>
      <c r="H9577" t="s">
        <v>16725</v>
      </c>
      <c r="I9577" t="s">
        <v>16726</v>
      </c>
      <c r="J9577" t="s">
        <v>16727</v>
      </c>
      <c r="K9577">
        <v>510</v>
      </c>
      <c r="L9577" t="s">
        <v>16776</v>
      </c>
      <c r="M9577">
        <v>0</v>
      </c>
      <c r="N9577">
        <v>999</v>
      </c>
    </row>
    <row r="9578" spans="1:14" s="6" customFormat="1" x14ac:dyDescent="0.2">
      <c r="A9578">
        <v>9573</v>
      </c>
      <c r="B9578">
        <v>20</v>
      </c>
      <c r="C9578" t="s">
        <v>751</v>
      </c>
      <c r="D9578" s="1" t="s">
        <v>12937</v>
      </c>
      <c r="E9578" s="1" t="s">
        <v>26197</v>
      </c>
      <c r="F9578" t="s">
        <v>12934</v>
      </c>
      <c r="G9578" s="1" t="s">
        <v>12933</v>
      </c>
      <c r="H9578" t="s">
        <v>16725</v>
      </c>
      <c r="I9578" t="s">
        <v>16726</v>
      </c>
      <c r="J9578" t="s">
        <v>16727</v>
      </c>
      <c r="K9578">
        <v>510</v>
      </c>
      <c r="L9578" t="s">
        <v>16776</v>
      </c>
      <c r="M9578">
        <v>0</v>
      </c>
      <c r="N9578">
        <v>999</v>
      </c>
    </row>
    <row r="9579" spans="1:14" s="6" customFormat="1" x14ac:dyDescent="0.2">
      <c r="A9579">
        <v>9574</v>
      </c>
      <c r="B9579">
        <v>20</v>
      </c>
      <c r="C9579" t="s">
        <v>751</v>
      </c>
      <c r="D9579" s="1" t="s">
        <v>12938</v>
      </c>
      <c r="E9579" s="1" t="s">
        <v>26198</v>
      </c>
      <c r="F9579" t="s">
        <v>12934</v>
      </c>
      <c r="G9579" s="1" t="s">
        <v>12933</v>
      </c>
      <c r="H9579" t="s">
        <v>16725</v>
      </c>
      <c r="I9579" t="s">
        <v>16726</v>
      </c>
      <c r="J9579" t="s">
        <v>16727</v>
      </c>
      <c r="K9579">
        <v>510</v>
      </c>
      <c r="L9579" t="s">
        <v>16776</v>
      </c>
      <c r="M9579">
        <v>0</v>
      </c>
      <c r="N9579">
        <v>999</v>
      </c>
    </row>
    <row r="9580" spans="1:14" s="6" customFormat="1" x14ac:dyDescent="0.2">
      <c r="A9580">
        <v>9575</v>
      </c>
      <c r="B9580">
        <v>20</v>
      </c>
      <c r="C9580" t="s">
        <v>751</v>
      </c>
      <c r="D9580" s="1" t="s">
        <v>12939</v>
      </c>
      <c r="E9580" s="1" t="s">
        <v>26199</v>
      </c>
      <c r="F9580" t="s">
        <v>12934</v>
      </c>
      <c r="G9580" s="1" t="s">
        <v>12933</v>
      </c>
      <c r="H9580" t="s">
        <v>16725</v>
      </c>
      <c r="I9580" t="s">
        <v>16726</v>
      </c>
      <c r="J9580" t="s">
        <v>16727</v>
      </c>
      <c r="K9580">
        <v>510</v>
      </c>
      <c r="L9580" t="s">
        <v>16776</v>
      </c>
      <c r="M9580">
        <v>0</v>
      </c>
      <c r="N9580">
        <v>999</v>
      </c>
    </row>
    <row r="9581" spans="1:14" s="6" customFormat="1" x14ac:dyDescent="0.2">
      <c r="A9581">
        <v>9576</v>
      </c>
      <c r="B9581">
        <v>13</v>
      </c>
      <c r="C9581" t="s">
        <v>461</v>
      </c>
      <c r="D9581" s="1" t="s">
        <v>12940</v>
      </c>
      <c r="E9581" s="1" t="str">
        <f>UPPER(VLOOKUP(D9581,[1]Final!$E:$F,2,0))</f>
        <v>ESPONDILITIS ANQUILOSANTE, SITIOS MÚLTIPLES DE LA COLUMNA VERTEBRAL</v>
      </c>
      <c r="F9581" t="s">
        <v>12942</v>
      </c>
      <c r="G9581" s="1" t="s">
        <v>12941</v>
      </c>
      <c r="H9581" t="s">
        <v>16725</v>
      </c>
      <c r="I9581" t="s">
        <v>16726</v>
      </c>
      <c r="J9581" t="s">
        <v>16727</v>
      </c>
      <c r="K9581">
        <v>614</v>
      </c>
      <c r="L9581" t="s">
        <v>16751</v>
      </c>
      <c r="M9581">
        <v>0</v>
      </c>
      <c r="N9581">
        <v>999</v>
      </c>
    </row>
    <row r="9582" spans="1:14" s="6" customFormat="1" x14ac:dyDescent="0.2">
      <c r="A9582">
        <v>9577</v>
      </c>
      <c r="B9582">
        <v>13</v>
      </c>
      <c r="C9582" t="s">
        <v>461</v>
      </c>
      <c r="D9582" s="1" t="s">
        <v>12943</v>
      </c>
      <c r="E9582" s="1" t="str">
        <f>UPPER(VLOOKUP(D9582,[1]Final!$E:$F,2,0))</f>
        <v xml:space="preserve">ESPONDILITIS ANQUILOSANTE, REGIÓN OCCIPITOCERVICAL </v>
      </c>
      <c r="F9582" t="s">
        <v>12942</v>
      </c>
      <c r="G9582" s="1" t="s">
        <v>12941</v>
      </c>
      <c r="H9582" t="s">
        <v>16725</v>
      </c>
      <c r="I9582" t="s">
        <v>16726</v>
      </c>
      <c r="J9582" t="s">
        <v>16727</v>
      </c>
      <c r="K9582">
        <v>614</v>
      </c>
      <c r="L9582" t="s">
        <v>16751</v>
      </c>
      <c r="M9582">
        <v>0</v>
      </c>
      <c r="N9582">
        <v>999</v>
      </c>
    </row>
    <row r="9583" spans="1:14" s="6" customFormat="1" x14ac:dyDescent="0.2">
      <c r="A9583">
        <v>9578</v>
      </c>
      <c r="B9583">
        <v>13</v>
      </c>
      <c r="C9583" t="s">
        <v>461</v>
      </c>
      <c r="D9583" s="1" t="s">
        <v>12944</v>
      </c>
      <c r="E9583" s="1" t="str">
        <f>UPPER(VLOOKUP(D9583,[1]Final!$E:$F,2,0))</f>
        <v>ESPONDILITIS ANQUILOSANTE, REGIÓN CERVICAL</v>
      </c>
      <c r="F9583" t="s">
        <v>12942</v>
      </c>
      <c r="G9583" s="1" t="s">
        <v>12941</v>
      </c>
      <c r="H9583" t="s">
        <v>16725</v>
      </c>
      <c r="I9583" t="s">
        <v>16726</v>
      </c>
      <c r="J9583" t="s">
        <v>16727</v>
      </c>
      <c r="K9583">
        <v>614</v>
      </c>
      <c r="L9583" t="s">
        <v>16751</v>
      </c>
      <c r="M9583">
        <v>0</v>
      </c>
      <c r="N9583">
        <v>999</v>
      </c>
    </row>
    <row r="9584" spans="1:14" s="6" customFormat="1" x14ac:dyDescent="0.2">
      <c r="A9584">
        <v>9579</v>
      </c>
      <c r="B9584">
        <v>13</v>
      </c>
      <c r="C9584" t="s">
        <v>461</v>
      </c>
      <c r="D9584" s="1" t="s">
        <v>12945</v>
      </c>
      <c r="E9584" s="1" t="str">
        <f>UPPER(VLOOKUP(D9584,[1]Final!$E:$F,2,0))</f>
        <v>ESPONDILITIS ANQUILOSANTE, REGIÓN CERVICOTORÁCICA</v>
      </c>
      <c r="F9584" t="s">
        <v>12942</v>
      </c>
      <c r="G9584" s="1" t="s">
        <v>12941</v>
      </c>
      <c r="H9584" t="s">
        <v>16725</v>
      </c>
      <c r="I9584" t="s">
        <v>16726</v>
      </c>
      <c r="J9584" t="s">
        <v>16727</v>
      </c>
      <c r="K9584">
        <v>614</v>
      </c>
      <c r="L9584" t="s">
        <v>16751</v>
      </c>
      <c r="M9584">
        <v>0</v>
      </c>
      <c r="N9584">
        <v>999</v>
      </c>
    </row>
    <row r="9585" spans="1:14" s="6" customFormat="1" x14ac:dyDescent="0.2">
      <c r="A9585">
        <v>9580</v>
      </c>
      <c r="B9585">
        <v>13</v>
      </c>
      <c r="C9585" t="s">
        <v>461</v>
      </c>
      <c r="D9585" s="1" t="s">
        <v>12946</v>
      </c>
      <c r="E9585" s="1" t="str">
        <f>UPPER(VLOOKUP(D9585,[1]Final!$E:$F,2,0))</f>
        <v>ESPONDILITIS ANQUILOSANTE, REGIÓN TORÁCICA</v>
      </c>
      <c r="F9585" t="s">
        <v>12942</v>
      </c>
      <c r="G9585" s="1" t="s">
        <v>12941</v>
      </c>
      <c r="H9585" t="s">
        <v>16725</v>
      </c>
      <c r="I9585" t="s">
        <v>16726</v>
      </c>
      <c r="J9585" t="s">
        <v>16727</v>
      </c>
      <c r="K9585">
        <v>614</v>
      </c>
      <c r="L9585" t="s">
        <v>16751</v>
      </c>
      <c r="M9585">
        <v>0</v>
      </c>
      <c r="N9585">
        <v>999</v>
      </c>
    </row>
    <row r="9586" spans="1:14" s="6" customFormat="1" x14ac:dyDescent="0.2">
      <c r="A9586">
        <v>9581</v>
      </c>
      <c r="B9586">
        <v>13</v>
      </c>
      <c r="C9586" t="s">
        <v>461</v>
      </c>
      <c r="D9586" s="1" t="s">
        <v>12947</v>
      </c>
      <c r="E9586" s="1" t="str">
        <f>UPPER(VLOOKUP(D9586,[1]Final!$E:$F,2,0))</f>
        <v>ESPONDILITIS ANQUILOSANTE, REGIÓN TORACOLUMBAR</v>
      </c>
      <c r="F9586" t="s">
        <v>12942</v>
      </c>
      <c r="G9586" s="1" t="s">
        <v>12941</v>
      </c>
      <c r="H9586" t="s">
        <v>16725</v>
      </c>
      <c r="I9586" t="s">
        <v>16726</v>
      </c>
      <c r="J9586" t="s">
        <v>16727</v>
      </c>
      <c r="K9586">
        <v>614</v>
      </c>
      <c r="L9586" t="s">
        <v>16751</v>
      </c>
      <c r="M9586">
        <v>0</v>
      </c>
      <c r="N9586">
        <v>999</v>
      </c>
    </row>
    <row r="9587" spans="1:14" s="6" customFormat="1" x14ac:dyDescent="0.2">
      <c r="A9587">
        <v>9582</v>
      </c>
      <c r="B9587">
        <v>7</v>
      </c>
      <c r="C9587" t="s">
        <v>10855</v>
      </c>
      <c r="D9587" s="1" t="s">
        <v>12948</v>
      </c>
      <c r="E9587" s="1" t="s">
        <v>26200</v>
      </c>
      <c r="F9587" t="s">
        <v>12912</v>
      </c>
      <c r="G9587" s="1" t="s">
        <v>12911</v>
      </c>
      <c r="H9587" t="s">
        <v>16725</v>
      </c>
      <c r="I9587" t="s">
        <v>16726</v>
      </c>
      <c r="J9587" t="s">
        <v>16727</v>
      </c>
      <c r="K9587">
        <v>614</v>
      </c>
      <c r="L9587" t="s">
        <v>16830</v>
      </c>
      <c r="M9587">
        <v>0</v>
      </c>
      <c r="N9587">
        <v>999</v>
      </c>
    </row>
    <row r="9588" spans="1:14" s="6" customFormat="1" x14ac:dyDescent="0.2">
      <c r="A9588">
        <v>9583</v>
      </c>
      <c r="B9588">
        <v>7</v>
      </c>
      <c r="C9588" t="s">
        <v>10855</v>
      </c>
      <c r="D9588" s="1" t="s">
        <v>12949</v>
      </c>
      <c r="E9588" s="1" t="s">
        <v>26201</v>
      </c>
      <c r="F9588" t="s">
        <v>12912</v>
      </c>
      <c r="G9588" s="1" t="s">
        <v>12911</v>
      </c>
      <c r="H9588" t="s">
        <v>16725</v>
      </c>
      <c r="I9588" t="s">
        <v>16726</v>
      </c>
      <c r="J9588" t="s">
        <v>16727</v>
      </c>
      <c r="K9588">
        <v>614</v>
      </c>
      <c r="L9588" t="s">
        <v>16830</v>
      </c>
      <c r="M9588">
        <v>0</v>
      </c>
      <c r="N9588">
        <v>999</v>
      </c>
    </row>
    <row r="9589" spans="1:14" s="6" customFormat="1" x14ac:dyDescent="0.2">
      <c r="A9589">
        <v>9584</v>
      </c>
      <c r="B9589">
        <v>7</v>
      </c>
      <c r="C9589" t="s">
        <v>10855</v>
      </c>
      <c r="D9589" s="1" t="s">
        <v>12950</v>
      </c>
      <c r="E9589" s="1" t="s">
        <v>26202</v>
      </c>
      <c r="F9589" t="s">
        <v>12912</v>
      </c>
      <c r="G9589" s="1" t="s">
        <v>12911</v>
      </c>
      <c r="H9589" t="s">
        <v>16725</v>
      </c>
      <c r="I9589" t="s">
        <v>16726</v>
      </c>
      <c r="J9589" t="s">
        <v>16727</v>
      </c>
      <c r="K9589">
        <v>614</v>
      </c>
      <c r="L9589" t="s">
        <v>16830</v>
      </c>
      <c r="M9589">
        <v>0</v>
      </c>
      <c r="N9589">
        <v>999</v>
      </c>
    </row>
    <row r="9590" spans="1:14" s="6" customFormat="1" x14ac:dyDescent="0.2">
      <c r="A9590">
        <v>9585</v>
      </c>
      <c r="B9590">
        <v>7</v>
      </c>
      <c r="C9590" t="s">
        <v>10855</v>
      </c>
      <c r="D9590" s="1" t="s">
        <v>12951</v>
      </c>
      <c r="E9590" s="1" t="s">
        <v>26203</v>
      </c>
      <c r="F9590" t="s">
        <v>12912</v>
      </c>
      <c r="G9590" s="1" t="s">
        <v>12911</v>
      </c>
      <c r="H9590" t="s">
        <v>16725</v>
      </c>
      <c r="I9590" t="s">
        <v>16726</v>
      </c>
      <c r="J9590" t="s">
        <v>16727</v>
      </c>
      <c r="K9590">
        <v>614</v>
      </c>
      <c r="L9590" t="s">
        <v>16830</v>
      </c>
      <c r="M9590">
        <v>0</v>
      </c>
      <c r="N9590">
        <v>999</v>
      </c>
    </row>
    <row r="9591" spans="1:14" s="6" customFormat="1" x14ac:dyDescent="0.2">
      <c r="A9591">
        <v>9586</v>
      </c>
      <c r="B9591">
        <v>7</v>
      </c>
      <c r="C9591" t="s">
        <v>10855</v>
      </c>
      <c r="D9591" s="1" t="s">
        <v>12952</v>
      </c>
      <c r="E9591" s="1" t="s">
        <v>26204</v>
      </c>
      <c r="F9591" t="s">
        <v>12912</v>
      </c>
      <c r="G9591" s="1" t="s">
        <v>12911</v>
      </c>
      <c r="H9591" t="s">
        <v>16725</v>
      </c>
      <c r="I9591" t="s">
        <v>16726</v>
      </c>
      <c r="J9591" t="s">
        <v>16727</v>
      </c>
      <c r="K9591">
        <v>614</v>
      </c>
      <c r="L9591" t="s">
        <v>16830</v>
      </c>
      <c r="M9591">
        <v>0</v>
      </c>
      <c r="N9591">
        <v>999</v>
      </c>
    </row>
    <row r="9592" spans="1:14" s="6" customFormat="1" x14ac:dyDescent="0.2">
      <c r="A9592">
        <v>9587</v>
      </c>
      <c r="B9592">
        <v>7</v>
      </c>
      <c r="C9592" t="s">
        <v>10855</v>
      </c>
      <c r="D9592" s="1" t="s">
        <v>12953</v>
      </c>
      <c r="E9592" s="1" t="s">
        <v>26205</v>
      </c>
      <c r="F9592" t="s">
        <v>12912</v>
      </c>
      <c r="G9592" s="1" t="s">
        <v>12911</v>
      </c>
      <c r="H9592" t="s">
        <v>16725</v>
      </c>
      <c r="I9592" t="s">
        <v>16726</v>
      </c>
      <c r="J9592" t="s">
        <v>16727</v>
      </c>
      <c r="K9592">
        <v>614</v>
      </c>
      <c r="L9592" t="s">
        <v>16830</v>
      </c>
      <c r="M9592">
        <v>0</v>
      </c>
      <c r="N9592">
        <v>999</v>
      </c>
    </row>
    <row r="9593" spans="1:14" s="6" customFormat="1" x14ac:dyDescent="0.2">
      <c r="A9593">
        <v>9588</v>
      </c>
      <c r="B9593">
        <v>7</v>
      </c>
      <c r="C9593" t="s">
        <v>10855</v>
      </c>
      <c r="D9593" s="1" t="s">
        <v>12954</v>
      </c>
      <c r="E9593" s="1" t="s">
        <v>26206</v>
      </c>
      <c r="F9593" t="s">
        <v>12912</v>
      </c>
      <c r="G9593" s="1" t="s">
        <v>12911</v>
      </c>
      <c r="H9593" t="s">
        <v>16725</v>
      </c>
      <c r="I9593" t="s">
        <v>16726</v>
      </c>
      <c r="J9593" t="s">
        <v>16727</v>
      </c>
      <c r="K9593">
        <v>614</v>
      </c>
      <c r="L9593" t="s">
        <v>16830</v>
      </c>
      <c r="M9593">
        <v>0</v>
      </c>
      <c r="N9593">
        <v>999</v>
      </c>
    </row>
    <row r="9594" spans="1:14" s="6" customFormat="1" x14ac:dyDescent="0.2">
      <c r="A9594">
        <v>9589</v>
      </c>
      <c r="B9594">
        <v>18</v>
      </c>
      <c r="C9594" t="s">
        <v>5614</v>
      </c>
      <c r="D9594" s="1" t="s">
        <v>12955</v>
      </c>
      <c r="E9594" s="1" t="s">
        <v>26207</v>
      </c>
      <c r="F9594" t="s">
        <v>12846</v>
      </c>
      <c r="G9594" s="1" t="s">
        <v>12845</v>
      </c>
      <c r="H9594" t="s">
        <v>16725</v>
      </c>
      <c r="I9594" t="s">
        <v>16726</v>
      </c>
      <c r="J9594" t="s">
        <v>16727</v>
      </c>
      <c r="K9594">
        <v>700</v>
      </c>
      <c r="L9594" t="s">
        <v>16805</v>
      </c>
      <c r="M9594">
        <v>0</v>
      </c>
      <c r="N9594">
        <v>999</v>
      </c>
    </row>
    <row r="9595" spans="1:14" s="6" customFormat="1" x14ac:dyDescent="0.2">
      <c r="A9595">
        <v>9590</v>
      </c>
      <c r="B9595">
        <v>18</v>
      </c>
      <c r="C9595" t="s">
        <v>5614</v>
      </c>
      <c r="D9595" s="1" t="s">
        <v>12956</v>
      </c>
      <c r="E9595" s="1" t="s">
        <v>12957</v>
      </c>
      <c r="F9595" t="s">
        <v>12958</v>
      </c>
      <c r="G9595" s="1" t="s">
        <v>12957</v>
      </c>
      <c r="H9595" t="s">
        <v>16725</v>
      </c>
      <c r="I9595" t="s">
        <v>16726</v>
      </c>
      <c r="J9595" t="s">
        <v>16727</v>
      </c>
      <c r="K9595">
        <v>700</v>
      </c>
      <c r="L9595" t="s">
        <v>16805</v>
      </c>
      <c r="M9595">
        <v>0</v>
      </c>
      <c r="N9595">
        <v>999</v>
      </c>
    </row>
    <row r="9596" spans="1:14" s="6" customFormat="1" x14ac:dyDescent="0.2">
      <c r="A9596">
        <v>9591</v>
      </c>
      <c r="B9596">
        <v>18</v>
      </c>
      <c r="C9596" t="s">
        <v>5614</v>
      </c>
      <c r="D9596" s="1" t="s">
        <v>12959</v>
      </c>
      <c r="E9596" s="1" t="s">
        <v>12960</v>
      </c>
      <c r="F9596" t="s">
        <v>12961</v>
      </c>
      <c r="G9596" s="1" t="s">
        <v>12960</v>
      </c>
      <c r="H9596" t="s">
        <v>16725</v>
      </c>
      <c r="I9596" t="s">
        <v>16726</v>
      </c>
      <c r="J9596" t="s">
        <v>16727</v>
      </c>
      <c r="K9596">
        <v>700</v>
      </c>
      <c r="L9596" t="s">
        <v>16805</v>
      </c>
      <c r="M9596">
        <v>0</v>
      </c>
      <c r="N9596">
        <v>999</v>
      </c>
    </row>
    <row r="9597" spans="1:14" s="6" customFormat="1" x14ac:dyDescent="0.2">
      <c r="A9597">
        <v>9592</v>
      </c>
      <c r="B9597">
        <v>18</v>
      </c>
      <c r="C9597" t="s">
        <v>5614</v>
      </c>
      <c r="D9597" s="1" t="s">
        <v>12962</v>
      </c>
      <c r="E9597" s="1" t="s">
        <v>26208</v>
      </c>
      <c r="F9597" t="s">
        <v>12964</v>
      </c>
      <c r="G9597" s="1" t="s">
        <v>12963</v>
      </c>
      <c r="H9597" t="s">
        <v>16725</v>
      </c>
      <c r="I9597" t="s">
        <v>16726</v>
      </c>
      <c r="J9597" t="s">
        <v>16727</v>
      </c>
      <c r="K9597">
        <v>700</v>
      </c>
      <c r="L9597" t="s">
        <v>16805</v>
      </c>
      <c r="M9597">
        <v>0</v>
      </c>
      <c r="N9597">
        <v>999</v>
      </c>
    </row>
    <row r="9598" spans="1:14" s="6" customFormat="1" x14ac:dyDescent="0.2">
      <c r="A9598">
        <v>9593</v>
      </c>
      <c r="B9598">
        <v>18</v>
      </c>
      <c r="C9598" t="s">
        <v>5614</v>
      </c>
      <c r="D9598" s="1" t="s">
        <v>12965</v>
      </c>
      <c r="E9598" s="1" t="s">
        <v>26209</v>
      </c>
      <c r="F9598" t="s">
        <v>12964</v>
      </c>
      <c r="G9598" s="1" t="s">
        <v>12963</v>
      </c>
      <c r="H9598" t="s">
        <v>16725</v>
      </c>
      <c r="I9598" t="s">
        <v>16726</v>
      </c>
      <c r="J9598" t="s">
        <v>16727</v>
      </c>
      <c r="K9598">
        <v>700</v>
      </c>
      <c r="L9598" t="s">
        <v>16805</v>
      </c>
      <c r="M9598">
        <v>0</v>
      </c>
      <c r="N9598">
        <v>999</v>
      </c>
    </row>
    <row r="9599" spans="1:14" s="6" customFormat="1" x14ac:dyDescent="0.2">
      <c r="A9599">
        <v>9594</v>
      </c>
      <c r="B9599">
        <v>7</v>
      </c>
      <c r="C9599" t="s">
        <v>10855</v>
      </c>
      <c r="D9599" s="1" t="s">
        <v>12966</v>
      </c>
      <c r="E9599" s="1" t="s">
        <v>26210</v>
      </c>
      <c r="F9599" t="s">
        <v>12968</v>
      </c>
      <c r="G9599" s="1" t="s">
        <v>12967</v>
      </c>
      <c r="H9599" t="s">
        <v>16725</v>
      </c>
      <c r="I9599" t="s">
        <v>16726</v>
      </c>
      <c r="J9599" t="s">
        <v>16727</v>
      </c>
      <c r="K9599">
        <v>614</v>
      </c>
      <c r="L9599">
        <v>0</v>
      </c>
      <c r="M9599">
        <v>0</v>
      </c>
      <c r="N9599">
        <v>999</v>
      </c>
    </row>
    <row r="9600" spans="1:14" s="6" customFormat="1" x14ac:dyDescent="0.2">
      <c r="A9600">
        <v>9595</v>
      </c>
      <c r="B9600">
        <v>7</v>
      </c>
      <c r="C9600" t="s">
        <v>10855</v>
      </c>
      <c r="D9600" s="1" t="s">
        <v>12969</v>
      </c>
      <c r="E9600" s="1" t="s">
        <v>26211</v>
      </c>
      <c r="F9600" t="s">
        <v>12968</v>
      </c>
      <c r="G9600" s="1" t="s">
        <v>12967</v>
      </c>
      <c r="H9600" t="s">
        <v>16725</v>
      </c>
      <c r="I9600" t="s">
        <v>16726</v>
      </c>
      <c r="J9600" t="s">
        <v>16727</v>
      </c>
      <c r="K9600">
        <v>614</v>
      </c>
      <c r="L9600">
        <v>0</v>
      </c>
      <c r="M9600">
        <v>0</v>
      </c>
      <c r="N9600">
        <v>999</v>
      </c>
    </row>
    <row r="9601" spans="1:14" s="6" customFormat="1" x14ac:dyDescent="0.2">
      <c r="A9601">
        <v>9596</v>
      </c>
      <c r="B9601">
        <v>7</v>
      </c>
      <c r="C9601" t="s">
        <v>10855</v>
      </c>
      <c r="D9601" s="1" t="s">
        <v>12970</v>
      </c>
      <c r="E9601" s="1" t="s">
        <v>26212</v>
      </c>
      <c r="F9601" t="s">
        <v>12972</v>
      </c>
      <c r="G9601" s="1" t="s">
        <v>12971</v>
      </c>
      <c r="H9601" t="s">
        <v>16725</v>
      </c>
      <c r="I9601" t="s">
        <v>16726</v>
      </c>
      <c r="J9601" t="s">
        <v>16727</v>
      </c>
      <c r="K9601">
        <v>614</v>
      </c>
      <c r="L9601" t="s">
        <v>16830</v>
      </c>
      <c r="M9601">
        <v>0</v>
      </c>
      <c r="N9601">
        <v>999</v>
      </c>
    </row>
    <row r="9602" spans="1:14" s="6" customFormat="1" x14ac:dyDescent="0.2">
      <c r="A9602">
        <v>9597</v>
      </c>
      <c r="B9602">
        <v>7</v>
      </c>
      <c r="C9602" t="s">
        <v>10855</v>
      </c>
      <c r="D9602" s="1" t="s">
        <v>12973</v>
      </c>
      <c r="E9602" s="1" t="s">
        <v>26213</v>
      </c>
      <c r="F9602" t="s">
        <v>12972</v>
      </c>
      <c r="G9602" s="1" t="s">
        <v>12971</v>
      </c>
      <c r="H9602" t="s">
        <v>16725</v>
      </c>
      <c r="I9602" t="s">
        <v>16726</v>
      </c>
      <c r="J9602" t="s">
        <v>16727</v>
      </c>
      <c r="K9602">
        <v>614</v>
      </c>
      <c r="L9602" t="s">
        <v>16830</v>
      </c>
      <c r="M9602">
        <v>0</v>
      </c>
      <c r="N9602">
        <v>999</v>
      </c>
    </row>
    <row r="9603" spans="1:14" s="6" customFormat="1" x14ac:dyDescent="0.2">
      <c r="A9603">
        <v>9598</v>
      </c>
      <c r="B9603">
        <v>7</v>
      </c>
      <c r="C9603" t="s">
        <v>10855</v>
      </c>
      <c r="D9603" s="1" t="s">
        <v>12974</v>
      </c>
      <c r="E9603" s="1" t="s">
        <v>26214</v>
      </c>
      <c r="F9603" t="s">
        <v>12972</v>
      </c>
      <c r="G9603" s="1" t="s">
        <v>12971</v>
      </c>
      <c r="H9603" t="s">
        <v>16725</v>
      </c>
      <c r="I9603" t="s">
        <v>16726</v>
      </c>
      <c r="J9603" t="s">
        <v>16727</v>
      </c>
      <c r="K9603">
        <v>614</v>
      </c>
      <c r="L9603" t="s">
        <v>16830</v>
      </c>
      <c r="M9603">
        <v>0</v>
      </c>
      <c r="N9603">
        <v>999</v>
      </c>
    </row>
    <row r="9604" spans="1:14" s="6" customFormat="1" x14ac:dyDescent="0.2">
      <c r="A9604">
        <v>9599</v>
      </c>
      <c r="B9604">
        <v>7</v>
      </c>
      <c r="C9604" t="s">
        <v>10855</v>
      </c>
      <c r="D9604" s="1" t="s">
        <v>12975</v>
      </c>
      <c r="E9604" s="1" t="s">
        <v>26215</v>
      </c>
      <c r="F9604" t="s">
        <v>12972</v>
      </c>
      <c r="G9604" s="1" t="s">
        <v>12971</v>
      </c>
      <c r="H9604" t="s">
        <v>16725</v>
      </c>
      <c r="I9604" t="s">
        <v>16726</v>
      </c>
      <c r="J9604" t="s">
        <v>16727</v>
      </c>
      <c r="K9604">
        <v>614</v>
      </c>
      <c r="L9604" t="s">
        <v>16830</v>
      </c>
      <c r="M9604">
        <v>0</v>
      </c>
      <c r="N9604">
        <v>999</v>
      </c>
    </row>
    <row r="9605" spans="1:14" s="6" customFormat="1" x14ac:dyDescent="0.2">
      <c r="A9605">
        <v>9600</v>
      </c>
      <c r="B9605">
        <v>7</v>
      </c>
      <c r="C9605" t="s">
        <v>10855</v>
      </c>
      <c r="D9605" s="1" t="s">
        <v>12976</v>
      </c>
      <c r="E9605" s="1" t="s">
        <v>26216</v>
      </c>
      <c r="F9605" t="s">
        <v>12972</v>
      </c>
      <c r="G9605" s="1" t="s">
        <v>12971</v>
      </c>
      <c r="H9605" t="s">
        <v>16725</v>
      </c>
      <c r="I9605" t="s">
        <v>16726</v>
      </c>
      <c r="J9605" t="s">
        <v>16727</v>
      </c>
      <c r="K9605">
        <v>614</v>
      </c>
      <c r="L9605" t="s">
        <v>16830</v>
      </c>
      <c r="M9605">
        <v>0</v>
      </c>
      <c r="N9605">
        <v>999</v>
      </c>
    </row>
    <row r="9606" spans="1:14" s="6" customFormat="1" x14ac:dyDescent="0.2">
      <c r="A9606">
        <v>9601</v>
      </c>
      <c r="B9606">
        <v>21</v>
      </c>
      <c r="C9606" t="s">
        <v>4208</v>
      </c>
      <c r="D9606" s="1" t="s">
        <v>12977</v>
      </c>
      <c r="E9606" s="1" t="s">
        <v>26217</v>
      </c>
      <c r="F9606" t="s">
        <v>12574</v>
      </c>
      <c r="G9606" s="1" t="s">
        <v>12573</v>
      </c>
      <c r="H9606" t="s">
        <v>16725</v>
      </c>
      <c r="I9606" t="s">
        <v>16726</v>
      </c>
      <c r="J9606" t="s">
        <v>16727</v>
      </c>
      <c r="K9606">
        <v>0</v>
      </c>
      <c r="L9606">
        <v>0</v>
      </c>
      <c r="M9606">
        <v>0</v>
      </c>
      <c r="N9606">
        <v>999</v>
      </c>
    </row>
    <row r="9607" spans="1:14" s="6" customFormat="1" x14ac:dyDescent="0.2">
      <c r="A9607">
        <v>9602</v>
      </c>
      <c r="B9607">
        <v>21</v>
      </c>
      <c r="C9607" t="s">
        <v>4208</v>
      </c>
      <c r="D9607" s="1" t="s">
        <v>12978</v>
      </c>
      <c r="E9607" s="1" t="s">
        <v>26218</v>
      </c>
      <c r="F9607" t="s">
        <v>12574</v>
      </c>
      <c r="G9607" s="1" t="s">
        <v>12573</v>
      </c>
      <c r="H9607" t="s">
        <v>16725</v>
      </c>
      <c r="I9607" t="s">
        <v>16726</v>
      </c>
      <c r="J9607" t="s">
        <v>16727</v>
      </c>
      <c r="K9607">
        <v>0</v>
      </c>
      <c r="L9607">
        <v>0</v>
      </c>
      <c r="M9607">
        <v>0</v>
      </c>
      <c r="N9607">
        <v>999</v>
      </c>
    </row>
    <row r="9608" spans="1:14" s="6" customFormat="1" x14ac:dyDescent="0.2">
      <c r="A9608">
        <v>9603</v>
      </c>
      <c r="B9608">
        <v>21</v>
      </c>
      <c r="C9608" t="s">
        <v>4208</v>
      </c>
      <c r="D9608" s="1" t="s">
        <v>12979</v>
      </c>
      <c r="E9608" s="1" t="s">
        <v>26219</v>
      </c>
      <c r="F9608" t="s">
        <v>12574</v>
      </c>
      <c r="G9608" s="1" t="s">
        <v>12573</v>
      </c>
      <c r="H9608" t="s">
        <v>16725</v>
      </c>
      <c r="I9608" t="s">
        <v>16726</v>
      </c>
      <c r="J9608" t="s">
        <v>16727</v>
      </c>
      <c r="K9608">
        <v>0</v>
      </c>
      <c r="L9608">
        <v>0</v>
      </c>
      <c r="M9608">
        <v>0</v>
      </c>
      <c r="N9608">
        <v>999</v>
      </c>
    </row>
    <row r="9609" spans="1:14" s="6" customFormat="1" x14ac:dyDescent="0.2">
      <c r="A9609">
        <v>9604</v>
      </c>
      <c r="B9609">
        <v>21</v>
      </c>
      <c r="C9609" t="s">
        <v>4208</v>
      </c>
      <c r="D9609" s="1" t="s">
        <v>12980</v>
      </c>
      <c r="E9609" s="1" t="s">
        <v>26220</v>
      </c>
      <c r="F9609" t="s">
        <v>12574</v>
      </c>
      <c r="G9609" s="1" t="s">
        <v>12573</v>
      </c>
      <c r="H9609" t="s">
        <v>16725</v>
      </c>
      <c r="I9609" t="s">
        <v>16726</v>
      </c>
      <c r="J9609" t="s">
        <v>16727</v>
      </c>
      <c r="K9609">
        <v>0</v>
      </c>
      <c r="L9609">
        <v>0</v>
      </c>
      <c r="M9609">
        <v>0</v>
      </c>
      <c r="N9609">
        <v>999</v>
      </c>
    </row>
    <row r="9610" spans="1:14" s="6" customFormat="1" x14ac:dyDescent="0.2">
      <c r="A9610">
        <v>9605</v>
      </c>
      <c r="B9610">
        <v>21</v>
      </c>
      <c r="C9610" t="s">
        <v>4208</v>
      </c>
      <c r="D9610" s="1" t="s">
        <v>12981</v>
      </c>
      <c r="E9610" s="1" t="s">
        <v>26221</v>
      </c>
      <c r="F9610" t="s">
        <v>12574</v>
      </c>
      <c r="G9610" s="1" t="s">
        <v>12573</v>
      </c>
      <c r="H9610" t="s">
        <v>16725</v>
      </c>
      <c r="I9610" t="s">
        <v>16726</v>
      </c>
      <c r="J9610" t="s">
        <v>16727</v>
      </c>
      <c r="K9610">
        <v>0</v>
      </c>
      <c r="L9610">
        <v>0</v>
      </c>
      <c r="M9610">
        <v>0</v>
      </c>
      <c r="N9610">
        <v>999</v>
      </c>
    </row>
    <row r="9611" spans="1:14" s="6" customFormat="1" x14ac:dyDescent="0.2">
      <c r="A9611">
        <v>9606</v>
      </c>
      <c r="B9611">
        <v>21</v>
      </c>
      <c r="C9611" t="s">
        <v>4208</v>
      </c>
      <c r="D9611" s="1" t="s">
        <v>12982</v>
      </c>
      <c r="E9611" s="1" t="s">
        <v>26222</v>
      </c>
      <c r="F9611" t="s">
        <v>12984</v>
      </c>
      <c r="G9611" s="1" t="s">
        <v>12983</v>
      </c>
      <c r="H9611" t="s">
        <v>16725</v>
      </c>
      <c r="I9611" t="s">
        <v>16726</v>
      </c>
      <c r="J9611" t="s">
        <v>16727</v>
      </c>
      <c r="K9611">
        <v>0</v>
      </c>
      <c r="L9611">
        <v>0</v>
      </c>
      <c r="M9611">
        <v>0</v>
      </c>
      <c r="N9611">
        <v>999</v>
      </c>
    </row>
    <row r="9612" spans="1:14" s="6" customFormat="1" x14ac:dyDescent="0.2">
      <c r="A9612">
        <v>9607</v>
      </c>
      <c r="B9612">
        <v>21</v>
      </c>
      <c r="C9612" t="s">
        <v>4208</v>
      </c>
      <c r="D9612" s="1" t="s">
        <v>12985</v>
      </c>
      <c r="E9612" s="1" t="s">
        <v>26223</v>
      </c>
      <c r="F9612" t="s">
        <v>12984</v>
      </c>
      <c r="G9612" s="1" t="s">
        <v>12983</v>
      </c>
      <c r="H9612" t="s">
        <v>16725</v>
      </c>
      <c r="I9612" t="s">
        <v>16726</v>
      </c>
      <c r="J9612" t="s">
        <v>16727</v>
      </c>
      <c r="K9612">
        <v>0</v>
      </c>
      <c r="L9612">
        <v>0</v>
      </c>
      <c r="M9612">
        <v>0</v>
      </c>
      <c r="N9612">
        <v>999</v>
      </c>
    </row>
    <row r="9613" spans="1:14" s="6" customFormat="1" x14ac:dyDescent="0.2">
      <c r="A9613">
        <v>9608</v>
      </c>
      <c r="B9613">
        <v>21</v>
      </c>
      <c r="C9613" t="s">
        <v>4208</v>
      </c>
      <c r="D9613" s="1" t="s">
        <v>12986</v>
      </c>
      <c r="E9613" s="1" t="s">
        <v>26224</v>
      </c>
      <c r="F9613" t="s">
        <v>12984</v>
      </c>
      <c r="G9613" s="1" t="s">
        <v>12983</v>
      </c>
      <c r="H9613" t="s">
        <v>16725</v>
      </c>
      <c r="I9613" t="s">
        <v>16726</v>
      </c>
      <c r="J9613" t="s">
        <v>16727</v>
      </c>
      <c r="K9613">
        <v>0</v>
      </c>
      <c r="L9613">
        <v>0</v>
      </c>
      <c r="M9613">
        <v>0</v>
      </c>
      <c r="N9613">
        <v>999</v>
      </c>
    </row>
    <row r="9614" spans="1:14" s="6" customFormat="1" x14ac:dyDescent="0.2">
      <c r="A9614">
        <v>9609</v>
      </c>
      <c r="B9614">
        <v>21</v>
      </c>
      <c r="C9614" t="s">
        <v>4208</v>
      </c>
      <c r="D9614" s="1" t="s">
        <v>12987</v>
      </c>
      <c r="E9614" s="1" t="s">
        <v>26225</v>
      </c>
      <c r="F9614" t="s">
        <v>12984</v>
      </c>
      <c r="G9614" s="1" t="s">
        <v>12983</v>
      </c>
      <c r="H9614" t="s">
        <v>16725</v>
      </c>
      <c r="I9614" t="s">
        <v>16726</v>
      </c>
      <c r="J9614" t="s">
        <v>16727</v>
      </c>
      <c r="K9614">
        <v>0</v>
      </c>
      <c r="L9614">
        <v>0</v>
      </c>
      <c r="M9614">
        <v>0</v>
      </c>
      <c r="N9614">
        <v>999</v>
      </c>
    </row>
    <row r="9615" spans="1:14" s="6" customFormat="1" x14ac:dyDescent="0.2">
      <c r="A9615">
        <v>9610</v>
      </c>
      <c r="B9615">
        <v>21</v>
      </c>
      <c r="C9615" t="s">
        <v>4208</v>
      </c>
      <c r="D9615" s="1" t="s">
        <v>12988</v>
      </c>
      <c r="E9615" s="1" t="s">
        <v>26226</v>
      </c>
      <c r="F9615" t="s">
        <v>12984</v>
      </c>
      <c r="G9615" s="1" t="s">
        <v>12983</v>
      </c>
      <c r="H9615" t="s">
        <v>16725</v>
      </c>
      <c r="I9615" t="s">
        <v>16726</v>
      </c>
      <c r="J9615" t="s">
        <v>16727</v>
      </c>
      <c r="K9615">
        <v>0</v>
      </c>
      <c r="L9615">
        <v>0</v>
      </c>
      <c r="M9615">
        <v>0</v>
      </c>
      <c r="N9615">
        <v>999</v>
      </c>
    </row>
    <row r="9616" spans="1:14" s="6" customFormat="1" x14ac:dyDescent="0.2">
      <c r="A9616">
        <v>9611</v>
      </c>
      <c r="B9616">
        <v>21</v>
      </c>
      <c r="C9616" t="s">
        <v>4208</v>
      </c>
      <c r="D9616" s="1" t="s">
        <v>12989</v>
      </c>
      <c r="E9616" s="1" t="s">
        <v>26227</v>
      </c>
      <c r="F9616" t="s">
        <v>12984</v>
      </c>
      <c r="G9616" s="1" t="s">
        <v>12983</v>
      </c>
      <c r="H9616" t="s">
        <v>16725</v>
      </c>
      <c r="I9616" t="s">
        <v>16726</v>
      </c>
      <c r="J9616" t="s">
        <v>16727</v>
      </c>
      <c r="K9616">
        <v>0</v>
      </c>
      <c r="L9616">
        <v>0</v>
      </c>
      <c r="M9616">
        <v>0</v>
      </c>
      <c r="N9616">
        <v>999</v>
      </c>
    </row>
    <row r="9617" spans="1:14" s="6" customFormat="1" x14ac:dyDescent="0.2">
      <c r="A9617">
        <v>9612</v>
      </c>
      <c r="B9617">
        <v>21</v>
      </c>
      <c r="C9617" t="s">
        <v>4208</v>
      </c>
      <c r="D9617" s="1" t="s">
        <v>12990</v>
      </c>
      <c r="E9617" s="1" t="s">
        <v>26228</v>
      </c>
      <c r="F9617" t="s">
        <v>12984</v>
      </c>
      <c r="G9617" s="1" t="s">
        <v>12983</v>
      </c>
      <c r="H9617" t="s">
        <v>16725</v>
      </c>
      <c r="I9617" t="s">
        <v>16726</v>
      </c>
      <c r="J9617" t="s">
        <v>16727</v>
      </c>
      <c r="K9617">
        <v>0</v>
      </c>
      <c r="L9617">
        <v>0</v>
      </c>
      <c r="M9617">
        <v>0</v>
      </c>
      <c r="N9617">
        <v>999</v>
      </c>
    </row>
    <row r="9618" spans="1:14" s="6" customFormat="1" x14ac:dyDescent="0.2">
      <c r="A9618">
        <v>9613</v>
      </c>
      <c r="B9618">
        <v>21</v>
      </c>
      <c r="C9618" t="s">
        <v>4208</v>
      </c>
      <c r="D9618" s="1" t="s">
        <v>12991</v>
      </c>
      <c r="E9618" s="1" t="s">
        <v>26229</v>
      </c>
      <c r="F9618" t="s">
        <v>12984</v>
      </c>
      <c r="G9618" s="1" t="s">
        <v>12983</v>
      </c>
      <c r="H9618" t="s">
        <v>16725</v>
      </c>
      <c r="I9618" t="s">
        <v>16726</v>
      </c>
      <c r="J9618" t="s">
        <v>16727</v>
      </c>
      <c r="K9618">
        <v>0</v>
      </c>
      <c r="L9618">
        <v>0</v>
      </c>
      <c r="M9618">
        <v>0</v>
      </c>
      <c r="N9618">
        <v>999</v>
      </c>
    </row>
    <row r="9619" spans="1:14" s="6" customFormat="1" x14ac:dyDescent="0.2">
      <c r="A9619">
        <v>9614</v>
      </c>
      <c r="B9619">
        <v>21</v>
      </c>
      <c r="C9619" t="s">
        <v>4208</v>
      </c>
      <c r="D9619" s="1" t="s">
        <v>12992</v>
      </c>
      <c r="E9619" s="1" t="s">
        <v>26230</v>
      </c>
      <c r="F9619" t="s">
        <v>12984</v>
      </c>
      <c r="G9619" s="1" t="s">
        <v>12983</v>
      </c>
      <c r="H9619" t="s">
        <v>16725</v>
      </c>
      <c r="I9619" t="s">
        <v>16726</v>
      </c>
      <c r="J9619" t="s">
        <v>16727</v>
      </c>
      <c r="K9619">
        <v>0</v>
      </c>
      <c r="L9619">
        <v>0</v>
      </c>
      <c r="M9619">
        <v>0</v>
      </c>
      <c r="N9619">
        <v>999</v>
      </c>
    </row>
    <row r="9620" spans="1:14" s="6" customFormat="1" x14ac:dyDescent="0.2">
      <c r="A9620">
        <v>9615</v>
      </c>
      <c r="B9620">
        <v>21</v>
      </c>
      <c r="C9620" t="s">
        <v>4208</v>
      </c>
      <c r="D9620" s="1" t="s">
        <v>12993</v>
      </c>
      <c r="E9620" s="1" t="s">
        <v>26231</v>
      </c>
      <c r="F9620" t="s">
        <v>12995</v>
      </c>
      <c r="G9620" s="1" t="s">
        <v>12994</v>
      </c>
      <c r="H9620" t="s">
        <v>16725</v>
      </c>
      <c r="I9620" t="s">
        <v>16726</v>
      </c>
      <c r="J9620" t="s">
        <v>16727</v>
      </c>
      <c r="K9620">
        <v>0</v>
      </c>
      <c r="L9620">
        <v>0</v>
      </c>
      <c r="M9620">
        <v>0</v>
      </c>
      <c r="N9620">
        <v>999</v>
      </c>
    </row>
    <row r="9621" spans="1:14" s="6" customFormat="1" x14ac:dyDescent="0.2">
      <c r="A9621">
        <v>9616</v>
      </c>
      <c r="B9621">
        <v>18</v>
      </c>
      <c r="C9621" t="s">
        <v>5614</v>
      </c>
      <c r="D9621" s="1" t="s">
        <v>12996</v>
      </c>
      <c r="E9621" s="1" t="s">
        <v>26232</v>
      </c>
      <c r="F9621" t="s">
        <v>12964</v>
      </c>
      <c r="G9621" s="1" t="s">
        <v>12963</v>
      </c>
      <c r="H9621" t="s">
        <v>16725</v>
      </c>
      <c r="I9621" t="s">
        <v>16726</v>
      </c>
      <c r="J9621" t="s">
        <v>16727</v>
      </c>
      <c r="K9621">
        <v>700</v>
      </c>
      <c r="L9621" t="s">
        <v>16805</v>
      </c>
      <c r="M9621">
        <v>0</v>
      </c>
      <c r="N9621">
        <v>999</v>
      </c>
    </row>
    <row r="9622" spans="1:14" s="6" customFormat="1" x14ac:dyDescent="0.2">
      <c r="A9622">
        <v>9617</v>
      </c>
      <c r="B9622">
        <v>18</v>
      </c>
      <c r="C9622" t="s">
        <v>5614</v>
      </c>
      <c r="D9622" s="1" t="s">
        <v>12997</v>
      </c>
      <c r="E9622" s="1" t="s">
        <v>26233</v>
      </c>
      <c r="F9622" t="s">
        <v>12964</v>
      </c>
      <c r="G9622" s="1" t="s">
        <v>12963</v>
      </c>
      <c r="H9622" t="s">
        <v>16725</v>
      </c>
      <c r="I9622" t="s">
        <v>16726</v>
      </c>
      <c r="J9622" t="s">
        <v>16727</v>
      </c>
      <c r="K9622">
        <v>700</v>
      </c>
      <c r="L9622" t="s">
        <v>16805</v>
      </c>
      <c r="M9622">
        <v>0</v>
      </c>
      <c r="N9622">
        <v>999</v>
      </c>
    </row>
    <row r="9623" spans="1:14" s="6" customFormat="1" x14ac:dyDescent="0.2">
      <c r="A9623">
        <v>9618</v>
      </c>
      <c r="B9623">
        <v>18</v>
      </c>
      <c r="C9623" t="s">
        <v>5614</v>
      </c>
      <c r="D9623" s="1" t="s">
        <v>12998</v>
      </c>
      <c r="E9623" s="1" t="s">
        <v>26234</v>
      </c>
      <c r="F9623" t="s">
        <v>12964</v>
      </c>
      <c r="G9623" s="1" t="s">
        <v>12963</v>
      </c>
      <c r="H9623" t="s">
        <v>16725</v>
      </c>
      <c r="I9623" t="s">
        <v>16726</v>
      </c>
      <c r="J9623" t="s">
        <v>16727</v>
      </c>
      <c r="K9623">
        <v>700</v>
      </c>
      <c r="L9623" t="s">
        <v>16805</v>
      </c>
      <c r="M9623">
        <v>0</v>
      </c>
      <c r="N9623">
        <v>999</v>
      </c>
    </row>
    <row r="9624" spans="1:14" s="6" customFormat="1" x14ac:dyDescent="0.2">
      <c r="A9624">
        <v>9619</v>
      </c>
      <c r="B9624">
        <v>18</v>
      </c>
      <c r="C9624" t="s">
        <v>5614</v>
      </c>
      <c r="D9624" s="1" t="s">
        <v>12999</v>
      </c>
      <c r="E9624" s="1" t="s">
        <v>26235</v>
      </c>
      <c r="F9624" t="s">
        <v>12964</v>
      </c>
      <c r="G9624" s="1" t="s">
        <v>12963</v>
      </c>
      <c r="H9624" t="s">
        <v>16725</v>
      </c>
      <c r="I9624" t="s">
        <v>16726</v>
      </c>
      <c r="J9624" t="s">
        <v>16727</v>
      </c>
      <c r="K9624">
        <v>700</v>
      </c>
      <c r="L9624" t="s">
        <v>16805</v>
      </c>
      <c r="M9624">
        <v>0</v>
      </c>
      <c r="N9624">
        <v>999</v>
      </c>
    </row>
    <row r="9625" spans="1:14" s="6" customFormat="1" x14ac:dyDescent="0.2">
      <c r="A9625">
        <v>9620</v>
      </c>
      <c r="B9625">
        <v>18</v>
      </c>
      <c r="C9625" t="s">
        <v>5614</v>
      </c>
      <c r="D9625" s="1" t="s">
        <v>13000</v>
      </c>
      <c r="E9625" s="1" t="s">
        <v>26236</v>
      </c>
      <c r="F9625" t="s">
        <v>12964</v>
      </c>
      <c r="G9625" s="1" t="s">
        <v>12963</v>
      </c>
      <c r="H9625" t="s">
        <v>16725</v>
      </c>
      <c r="I9625" t="s">
        <v>16726</v>
      </c>
      <c r="J9625" t="s">
        <v>16727</v>
      </c>
      <c r="K9625">
        <v>700</v>
      </c>
      <c r="L9625" t="s">
        <v>16805</v>
      </c>
      <c r="M9625">
        <v>0</v>
      </c>
      <c r="N9625">
        <v>999</v>
      </c>
    </row>
    <row r="9626" spans="1:14" s="6" customFormat="1" x14ac:dyDescent="0.2">
      <c r="A9626">
        <v>9621</v>
      </c>
      <c r="B9626">
        <v>2</v>
      </c>
      <c r="C9626" t="s">
        <v>93</v>
      </c>
      <c r="D9626" s="1" t="s">
        <v>13001</v>
      </c>
      <c r="E9626" s="1" t="s">
        <v>26237</v>
      </c>
      <c r="F9626" t="s">
        <v>12868</v>
      </c>
      <c r="G9626" s="1" t="s">
        <v>12867</v>
      </c>
      <c r="H9626" t="s">
        <v>16725</v>
      </c>
      <c r="I9626" t="s">
        <v>16726</v>
      </c>
      <c r="J9626" t="s">
        <v>16727</v>
      </c>
      <c r="K9626">
        <v>212</v>
      </c>
      <c r="L9626" t="s">
        <v>16839</v>
      </c>
      <c r="M9626">
        <v>0</v>
      </c>
      <c r="N9626">
        <v>999</v>
      </c>
    </row>
    <row r="9627" spans="1:14" s="6" customFormat="1" x14ac:dyDescent="0.2">
      <c r="A9627">
        <v>9622</v>
      </c>
      <c r="B9627">
        <v>2</v>
      </c>
      <c r="C9627" t="s">
        <v>93</v>
      </c>
      <c r="D9627" s="1" t="s">
        <v>13002</v>
      </c>
      <c r="E9627" s="1" t="s">
        <v>26238</v>
      </c>
      <c r="F9627" t="s">
        <v>13004</v>
      </c>
      <c r="G9627" s="1" t="s">
        <v>13003</v>
      </c>
      <c r="H9627" t="s">
        <v>16725</v>
      </c>
      <c r="I9627" t="s">
        <v>16726</v>
      </c>
      <c r="J9627" t="s">
        <v>16727</v>
      </c>
      <c r="K9627">
        <v>212</v>
      </c>
      <c r="L9627" t="s">
        <v>16839</v>
      </c>
      <c r="M9627">
        <v>0</v>
      </c>
      <c r="N9627">
        <v>999</v>
      </c>
    </row>
    <row r="9628" spans="1:14" s="6" customFormat="1" x14ac:dyDescent="0.2">
      <c r="A9628">
        <v>9623</v>
      </c>
      <c r="B9628">
        <v>2</v>
      </c>
      <c r="C9628" t="s">
        <v>93</v>
      </c>
      <c r="D9628" s="1" t="s">
        <v>13005</v>
      </c>
      <c r="E9628" s="1" t="s">
        <v>26239</v>
      </c>
      <c r="F9628" t="s">
        <v>13004</v>
      </c>
      <c r="G9628" s="1" t="s">
        <v>13003</v>
      </c>
      <c r="H9628" t="s">
        <v>16725</v>
      </c>
      <c r="I9628" t="s">
        <v>16726</v>
      </c>
      <c r="J9628" t="s">
        <v>16727</v>
      </c>
      <c r="K9628">
        <v>212</v>
      </c>
      <c r="L9628" t="s">
        <v>16839</v>
      </c>
      <c r="M9628">
        <v>0</v>
      </c>
      <c r="N9628">
        <v>999</v>
      </c>
    </row>
    <row r="9629" spans="1:14" s="6" customFormat="1" x14ac:dyDescent="0.2">
      <c r="A9629">
        <v>9624</v>
      </c>
      <c r="B9629">
        <v>2</v>
      </c>
      <c r="C9629" t="s">
        <v>93</v>
      </c>
      <c r="D9629" s="1" t="s">
        <v>13006</v>
      </c>
      <c r="E9629" s="1" t="s">
        <v>26240</v>
      </c>
      <c r="F9629" t="s">
        <v>13004</v>
      </c>
      <c r="G9629" s="1" t="s">
        <v>13003</v>
      </c>
      <c r="H9629" t="s">
        <v>16725</v>
      </c>
      <c r="I9629" t="s">
        <v>16726</v>
      </c>
      <c r="J9629" t="s">
        <v>16727</v>
      </c>
      <c r="K9629">
        <v>212</v>
      </c>
      <c r="L9629" t="s">
        <v>16839</v>
      </c>
      <c r="M9629">
        <v>0</v>
      </c>
      <c r="N9629">
        <v>999</v>
      </c>
    </row>
    <row r="9630" spans="1:14" s="6" customFormat="1" x14ac:dyDescent="0.2">
      <c r="A9630">
        <v>9625</v>
      </c>
      <c r="B9630">
        <v>2</v>
      </c>
      <c r="C9630" t="s">
        <v>93</v>
      </c>
      <c r="D9630" s="1" t="s">
        <v>13007</v>
      </c>
      <c r="E9630" s="1" t="s">
        <v>26241</v>
      </c>
      <c r="F9630" t="s">
        <v>13004</v>
      </c>
      <c r="G9630" s="1" t="s">
        <v>13003</v>
      </c>
      <c r="H9630" t="s">
        <v>16725</v>
      </c>
      <c r="I9630" t="s">
        <v>16726</v>
      </c>
      <c r="J9630" t="s">
        <v>16727</v>
      </c>
      <c r="K9630">
        <v>212</v>
      </c>
      <c r="L9630" t="s">
        <v>16839</v>
      </c>
      <c r="M9630">
        <v>0</v>
      </c>
      <c r="N9630">
        <v>999</v>
      </c>
    </row>
    <row r="9631" spans="1:14" s="6" customFormat="1" x14ac:dyDescent="0.2">
      <c r="A9631">
        <v>9626</v>
      </c>
      <c r="B9631">
        <v>2</v>
      </c>
      <c r="C9631" t="s">
        <v>93</v>
      </c>
      <c r="D9631" s="1" t="s">
        <v>13008</v>
      </c>
      <c r="E9631" s="1" t="s">
        <v>26242</v>
      </c>
      <c r="F9631" t="s">
        <v>13004</v>
      </c>
      <c r="G9631" s="1" t="s">
        <v>13003</v>
      </c>
      <c r="H9631" t="s">
        <v>16725</v>
      </c>
      <c r="I9631" t="s">
        <v>16726</v>
      </c>
      <c r="J9631" t="s">
        <v>16727</v>
      </c>
      <c r="K9631">
        <v>212</v>
      </c>
      <c r="L9631" t="s">
        <v>16839</v>
      </c>
      <c r="M9631">
        <v>0</v>
      </c>
      <c r="N9631">
        <v>999</v>
      </c>
    </row>
    <row r="9632" spans="1:14" s="6" customFormat="1" x14ac:dyDescent="0.2">
      <c r="A9632">
        <v>9627</v>
      </c>
      <c r="B9632">
        <v>2</v>
      </c>
      <c r="C9632" t="s">
        <v>93</v>
      </c>
      <c r="D9632" s="1" t="s">
        <v>13009</v>
      </c>
      <c r="E9632" s="1" t="s">
        <v>26243</v>
      </c>
      <c r="F9632" t="s">
        <v>13004</v>
      </c>
      <c r="G9632" s="1" t="s">
        <v>13003</v>
      </c>
      <c r="H9632" t="s">
        <v>16725</v>
      </c>
      <c r="I9632" t="s">
        <v>16726</v>
      </c>
      <c r="J9632" t="s">
        <v>16727</v>
      </c>
      <c r="K9632">
        <v>212</v>
      </c>
      <c r="L9632" t="s">
        <v>16839</v>
      </c>
      <c r="M9632">
        <v>0</v>
      </c>
      <c r="N9632">
        <v>999</v>
      </c>
    </row>
    <row r="9633" spans="1:14" s="6" customFormat="1" x14ac:dyDescent="0.2">
      <c r="A9633">
        <v>9628</v>
      </c>
      <c r="B9633">
        <v>2</v>
      </c>
      <c r="C9633" t="s">
        <v>93</v>
      </c>
      <c r="D9633" s="1" t="s">
        <v>13010</v>
      </c>
      <c r="E9633" s="1" t="s">
        <v>26244</v>
      </c>
      <c r="F9633" t="s">
        <v>13004</v>
      </c>
      <c r="G9633" s="1" t="s">
        <v>13003</v>
      </c>
      <c r="H9633" t="s">
        <v>16725</v>
      </c>
      <c r="I9633" t="s">
        <v>16726</v>
      </c>
      <c r="J9633" t="s">
        <v>16727</v>
      </c>
      <c r="K9633">
        <v>0</v>
      </c>
      <c r="L9633" t="s">
        <v>5</v>
      </c>
      <c r="M9633">
        <v>0</v>
      </c>
      <c r="N9633">
        <v>999</v>
      </c>
    </row>
    <row r="9634" spans="1:14" s="6" customFormat="1" x14ac:dyDescent="0.2">
      <c r="A9634">
        <v>9629</v>
      </c>
      <c r="B9634">
        <v>18</v>
      </c>
      <c r="C9634" t="s">
        <v>5614</v>
      </c>
      <c r="D9634" s="1" t="s">
        <v>13011</v>
      </c>
      <c r="E9634" s="1" t="s">
        <v>26245</v>
      </c>
      <c r="F9634" t="s">
        <v>12964</v>
      </c>
      <c r="G9634" s="1" t="s">
        <v>12963</v>
      </c>
      <c r="H9634" t="s">
        <v>16725</v>
      </c>
      <c r="I9634" t="s">
        <v>16726</v>
      </c>
      <c r="J9634" t="s">
        <v>16727</v>
      </c>
      <c r="K9634">
        <v>700</v>
      </c>
      <c r="L9634" t="s">
        <v>16805</v>
      </c>
      <c r="M9634">
        <v>0</v>
      </c>
      <c r="N9634">
        <v>999</v>
      </c>
    </row>
    <row r="9635" spans="1:14" s="6" customFormat="1" x14ac:dyDescent="0.2">
      <c r="A9635">
        <v>9630</v>
      </c>
      <c r="B9635">
        <v>18</v>
      </c>
      <c r="C9635" t="s">
        <v>5614</v>
      </c>
      <c r="D9635" s="1" t="s">
        <v>13012</v>
      </c>
      <c r="E9635" s="1" t="s">
        <v>26246</v>
      </c>
      <c r="F9635" t="s">
        <v>12964</v>
      </c>
      <c r="G9635" s="1" t="s">
        <v>12963</v>
      </c>
      <c r="H9635" t="s">
        <v>16725</v>
      </c>
      <c r="I9635" t="s">
        <v>16726</v>
      </c>
      <c r="J9635" t="s">
        <v>16727</v>
      </c>
      <c r="K9635">
        <v>700</v>
      </c>
      <c r="L9635" t="s">
        <v>16805</v>
      </c>
      <c r="M9635">
        <v>0</v>
      </c>
      <c r="N9635">
        <v>999</v>
      </c>
    </row>
    <row r="9636" spans="1:14" s="6" customFormat="1" x14ac:dyDescent="0.2">
      <c r="A9636">
        <v>9631</v>
      </c>
      <c r="B9636">
        <v>18</v>
      </c>
      <c r="C9636" t="s">
        <v>5614</v>
      </c>
      <c r="D9636" s="1" t="s">
        <v>13013</v>
      </c>
      <c r="E9636" s="1" t="s">
        <v>26247</v>
      </c>
      <c r="F9636" t="s">
        <v>12964</v>
      </c>
      <c r="G9636" s="1" t="s">
        <v>12963</v>
      </c>
      <c r="H9636" t="s">
        <v>16725</v>
      </c>
      <c r="I9636" t="s">
        <v>16726</v>
      </c>
      <c r="J9636" t="s">
        <v>16727</v>
      </c>
      <c r="K9636">
        <v>700</v>
      </c>
      <c r="L9636" t="s">
        <v>16805</v>
      </c>
      <c r="M9636">
        <v>0</v>
      </c>
      <c r="N9636">
        <v>999</v>
      </c>
    </row>
    <row r="9637" spans="1:14" s="6" customFormat="1" x14ac:dyDescent="0.2">
      <c r="A9637">
        <v>9632</v>
      </c>
      <c r="B9637">
        <v>18</v>
      </c>
      <c r="C9637" t="s">
        <v>5614</v>
      </c>
      <c r="D9637" s="1" t="s">
        <v>13014</v>
      </c>
      <c r="E9637" s="1" t="s">
        <v>26248</v>
      </c>
      <c r="F9637" t="s">
        <v>13016</v>
      </c>
      <c r="G9637" s="1" t="s">
        <v>13015</v>
      </c>
      <c r="H9637" t="s">
        <v>16725</v>
      </c>
      <c r="I9637" t="s">
        <v>16726</v>
      </c>
      <c r="J9637" t="s">
        <v>16727</v>
      </c>
      <c r="K9637">
        <v>700</v>
      </c>
      <c r="L9637" t="s">
        <v>16805</v>
      </c>
      <c r="M9637">
        <v>0</v>
      </c>
      <c r="N9637">
        <v>999</v>
      </c>
    </row>
    <row r="9638" spans="1:14" s="6" customFormat="1" x14ac:dyDescent="0.2">
      <c r="A9638">
        <v>9633</v>
      </c>
      <c r="B9638">
        <v>18</v>
      </c>
      <c r="C9638" t="s">
        <v>5614</v>
      </c>
      <c r="D9638" s="1" t="s">
        <v>13017</v>
      </c>
      <c r="E9638" s="1" t="s">
        <v>26249</v>
      </c>
      <c r="F9638" t="s">
        <v>13016</v>
      </c>
      <c r="G9638" s="1" t="s">
        <v>13015</v>
      </c>
      <c r="H9638" t="s">
        <v>16725</v>
      </c>
      <c r="I9638" t="s">
        <v>16726</v>
      </c>
      <c r="J9638" t="s">
        <v>16727</v>
      </c>
      <c r="K9638">
        <v>700</v>
      </c>
      <c r="L9638" t="s">
        <v>16805</v>
      </c>
      <c r="M9638">
        <v>0</v>
      </c>
      <c r="N9638">
        <v>999</v>
      </c>
    </row>
    <row r="9639" spans="1:14" s="6" customFormat="1" x14ac:dyDescent="0.2">
      <c r="A9639">
        <v>9634</v>
      </c>
      <c r="B9639">
        <v>7</v>
      </c>
      <c r="C9639" t="s">
        <v>10855</v>
      </c>
      <c r="D9639" s="1" t="s">
        <v>13018</v>
      </c>
      <c r="E9639" s="1" t="s">
        <v>26250</v>
      </c>
      <c r="F9639" t="s">
        <v>12972</v>
      </c>
      <c r="G9639" s="1" t="s">
        <v>12971</v>
      </c>
      <c r="H9639" t="s">
        <v>16725</v>
      </c>
      <c r="I9639" t="s">
        <v>16726</v>
      </c>
      <c r="J9639" t="s">
        <v>16727</v>
      </c>
      <c r="K9639">
        <v>614</v>
      </c>
      <c r="L9639" t="s">
        <v>16830</v>
      </c>
      <c r="M9639">
        <v>0</v>
      </c>
      <c r="N9639">
        <v>999</v>
      </c>
    </row>
    <row r="9640" spans="1:14" s="6" customFormat="1" x14ac:dyDescent="0.2">
      <c r="A9640">
        <v>9635</v>
      </c>
      <c r="B9640">
        <v>7</v>
      </c>
      <c r="C9640" t="s">
        <v>10855</v>
      </c>
      <c r="D9640" s="1" t="s">
        <v>13019</v>
      </c>
      <c r="E9640" s="1" t="s">
        <v>26251</v>
      </c>
      <c r="F9640" t="s">
        <v>12972</v>
      </c>
      <c r="G9640" s="1" t="s">
        <v>12971</v>
      </c>
      <c r="H9640" t="s">
        <v>16725</v>
      </c>
      <c r="I9640" t="s">
        <v>16726</v>
      </c>
      <c r="J9640" t="s">
        <v>16727</v>
      </c>
      <c r="K9640">
        <v>614</v>
      </c>
      <c r="L9640" t="s">
        <v>16830</v>
      </c>
      <c r="M9640">
        <v>0</v>
      </c>
      <c r="N9640">
        <v>999</v>
      </c>
    </row>
    <row r="9641" spans="1:14" s="6" customFormat="1" x14ac:dyDescent="0.2">
      <c r="A9641">
        <v>9636</v>
      </c>
      <c r="B9641">
        <v>7</v>
      </c>
      <c r="C9641" t="s">
        <v>10855</v>
      </c>
      <c r="D9641" s="1" t="s">
        <v>13020</v>
      </c>
      <c r="E9641" s="1" t="s">
        <v>26252</v>
      </c>
      <c r="F9641" t="s">
        <v>12972</v>
      </c>
      <c r="G9641" s="1" t="s">
        <v>12971</v>
      </c>
      <c r="H9641" t="s">
        <v>16725</v>
      </c>
      <c r="I9641" t="s">
        <v>16726</v>
      </c>
      <c r="J9641" t="s">
        <v>16727</v>
      </c>
      <c r="K9641">
        <v>614</v>
      </c>
      <c r="L9641" t="s">
        <v>16830</v>
      </c>
      <c r="M9641">
        <v>0</v>
      </c>
      <c r="N9641">
        <v>999</v>
      </c>
    </row>
    <row r="9642" spans="1:14" s="6" customFormat="1" x14ac:dyDescent="0.2">
      <c r="A9642">
        <v>9637</v>
      </c>
      <c r="B9642">
        <v>7</v>
      </c>
      <c r="C9642" t="s">
        <v>10855</v>
      </c>
      <c r="D9642" s="1" t="s">
        <v>13021</v>
      </c>
      <c r="E9642" s="1" t="s">
        <v>26253</v>
      </c>
      <c r="F9642" t="s">
        <v>12972</v>
      </c>
      <c r="G9642" s="1" t="s">
        <v>12971</v>
      </c>
      <c r="H9642" t="s">
        <v>16725</v>
      </c>
      <c r="I9642" t="s">
        <v>16726</v>
      </c>
      <c r="J9642" t="s">
        <v>16727</v>
      </c>
      <c r="K9642">
        <v>614</v>
      </c>
      <c r="L9642" t="s">
        <v>16830</v>
      </c>
      <c r="M9642">
        <v>0</v>
      </c>
      <c r="N9642">
        <v>999</v>
      </c>
    </row>
    <row r="9643" spans="1:14" s="6" customFormat="1" x14ac:dyDescent="0.2">
      <c r="A9643">
        <v>9638</v>
      </c>
      <c r="B9643">
        <v>7</v>
      </c>
      <c r="C9643" t="s">
        <v>10855</v>
      </c>
      <c r="D9643" s="1" t="s">
        <v>13022</v>
      </c>
      <c r="E9643" s="1" t="s">
        <v>26254</v>
      </c>
      <c r="F9643" t="s">
        <v>13024</v>
      </c>
      <c r="G9643" s="1" t="s">
        <v>13023</v>
      </c>
      <c r="H9643" t="s">
        <v>16725</v>
      </c>
      <c r="I9643" t="s">
        <v>16726</v>
      </c>
      <c r="J9643" t="s">
        <v>16727</v>
      </c>
      <c r="K9643">
        <v>614</v>
      </c>
      <c r="L9643">
        <v>0</v>
      </c>
      <c r="M9643">
        <v>0</v>
      </c>
      <c r="N9643">
        <v>999</v>
      </c>
    </row>
    <row r="9644" spans="1:14" s="6" customFormat="1" x14ac:dyDescent="0.2">
      <c r="A9644">
        <v>9639</v>
      </c>
      <c r="B9644">
        <v>7</v>
      </c>
      <c r="C9644" t="s">
        <v>10855</v>
      </c>
      <c r="D9644" s="1" t="s">
        <v>13025</v>
      </c>
      <c r="E9644" s="1" t="s">
        <v>26255</v>
      </c>
      <c r="F9644" t="s">
        <v>13024</v>
      </c>
      <c r="G9644" s="1" t="s">
        <v>13023</v>
      </c>
      <c r="H9644" t="s">
        <v>16725</v>
      </c>
      <c r="I9644" t="s">
        <v>16726</v>
      </c>
      <c r="J9644" t="s">
        <v>16727</v>
      </c>
      <c r="K9644">
        <v>614</v>
      </c>
      <c r="L9644">
        <v>0</v>
      </c>
      <c r="M9644">
        <v>0</v>
      </c>
      <c r="N9644">
        <v>999</v>
      </c>
    </row>
    <row r="9645" spans="1:14" s="6" customFormat="1" x14ac:dyDescent="0.2">
      <c r="A9645">
        <v>9640</v>
      </c>
      <c r="B9645">
        <v>7</v>
      </c>
      <c r="C9645" t="s">
        <v>10855</v>
      </c>
      <c r="D9645" s="1" t="s">
        <v>13026</v>
      </c>
      <c r="E9645" s="1" t="s">
        <v>26256</v>
      </c>
      <c r="F9645" t="s">
        <v>13028</v>
      </c>
      <c r="G9645" s="1" t="s">
        <v>13027</v>
      </c>
      <c r="H9645" t="s">
        <v>16725</v>
      </c>
      <c r="I9645" t="s">
        <v>16726</v>
      </c>
      <c r="J9645" t="s">
        <v>16727</v>
      </c>
      <c r="K9645">
        <v>614</v>
      </c>
      <c r="L9645" t="s">
        <v>16830</v>
      </c>
      <c r="M9645">
        <v>0</v>
      </c>
      <c r="N9645">
        <v>999</v>
      </c>
    </row>
    <row r="9646" spans="1:14" s="6" customFormat="1" x14ac:dyDescent="0.2">
      <c r="A9646">
        <v>9641</v>
      </c>
      <c r="B9646">
        <v>13</v>
      </c>
      <c r="C9646" t="s">
        <v>461</v>
      </c>
      <c r="D9646" s="1" t="s">
        <v>13029</v>
      </c>
      <c r="E9646" s="1" t="str">
        <f>UPPER(VLOOKUP(D9646,[1]Final!$E:$F,2,0))</f>
        <v>ESPONDILITIS ANQUILOSANTE, REGIÓN LUMBAR</v>
      </c>
      <c r="F9646" t="s">
        <v>12942</v>
      </c>
      <c r="G9646" s="1" t="s">
        <v>12941</v>
      </c>
      <c r="H9646" t="s">
        <v>16725</v>
      </c>
      <c r="I9646" t="s">
        <v>16726</v>
      </c>
      <c r="J9646" t="s">
        <v>16727</v>
      </c>
      <c r="K9646">
        <v>614</v>
      </c>
      <c r="L9646" t="s">
        <v>16751</v>
      </c>
      <c r="M9646">
        <v>0</v>
      </c>
      <c r="N9646">
        <v>999</v>
      </c>
    </row>
    <row r="9647" spans="1:14" s="6" customFormat="1" x14ac:dyDescent="0.2">
      <c r="A9647">
        <v>9642</v>
      </c>
      <c r="B9647">
        <v>13</v>
      </c>
      <c r="C9647" t="s">
        <v>461</v>
      </c>
      <c r="D9647" s="1" t="s">
        <v>13030</v>
      </c>
      <c r="E9647" s="1" t="str">
        <f>UPPER(VLOOKUP(D9647,[1]Final!$E:$F,2,0))</f>
        <v>ESPONDILITIS ANQUILOSANTE, REGIÓN LUMBOSACRA</v>
      </c>
      <c r="F9647" t="s">
        <v>12942</v>
      </c>
      <c r="G9647" s="1" t="s">
        <v>12941</v>
      </c>
      <c r="H9647" t="s">
        <v>16725</v>
      </c>
      <c r="I9647" t="s">
        <v>16726</v>
      </c>
      <c r="J9647" t="s">
        <v>16727</v>
      </c>
      <c r="K9647">
        <v>614</v>
      </c>
      <c r="L9647" t="s">
        <v>16751</v>
      </c>
      <c r="M9647">
        <v>0</v>
      </c>
      <c r="N9647">
        <v>999</v>
      </c>
    </row>
    <row r="9648" spans="1:14" s="6" customFormat="1" x14ac:dyDescent="0.2">
      <c r="A9648">
        <v>9643</v>
      </c>
      <c r="B9648">
        <v>13</v>
      </c>
      <c r="C9648" t="s">
        <v>461</v>
      </c>
      <c r="D9648" s="1" t="s">
        <v>13031</v>
      </c>
      <c r="E9648" s="1" t="str">
        <f>UPPER(VLOOKUP(D9648,[1]Final!$E:$F,2,0))</f>
        <v>ESPONDILITIS ANQUILOSANTE, REGIÓN SACRA Y SACROCOCCÍGEA</v>
      </c>
      <c r="F9648" t="s">
        <v>12942</v>
      </c>
      <c r="G9648" s="1" t="s">
        <v>12941</v>
      </c>
      <c r="H9648" t="s">
        <v>16725</v>
      </c>
      <c r="I9648" t="s">
        <v>16726</v>
      </c>
      <c r="J9648" t="s">
        <v>16727</v>
      </c>
      <c r="K9648">
        <v>614</v>
      </c>
      <c r="L9648" t="s">
        <v>16751</v>
      </c>
      <c r="M9648">
        <v>0</v>
      </c>
      <c r="N9648">
        <v>999</v>
      </c>
    </row>
    <row r="9649" spans="1:14" s="6" customFormat="1" x14ac:dyDescent="0.2">
      <c r="A9649">
        <v>9644</v>
      </c>
      <c r="B9649">
        <v>13</v>
      </c>
      <c r="C9649" t="s">
        <v>461</v>
      </c>
      <c r="D9649" s="1" t="s">
        <v>13032</v>
      </c>
      <c r="E9649" s="1" t="str">
        <f>UPPER(VLOOKUP(D9649,[1]Final!$E:$F,2,0))</f>
        <v>ESPONDILITIS ANQUILOSANTE, SITIO NO ESPECIFICADO</v>
      </c>
      <c r="F9649" t="s">
        <v>12942</v>
      </c>
      <c r="G9649" s="1" t="s">
        <v>12941</v>
      </c>
      <c r="H9649" t="s">
        <v>16725</v>
      </c>
      <c r="I9649" t="s">
        <v>16726</v>
      </c>
      <c r="J9649" t="s">
        <v>16727</v>
      </c>
      <c r="K9649">
        <v>614</v>
      </c>
      <c r="L9649" t="s">
        <v>16751</v>
      </c>
      <c r="M9649">
        <v>0</v>
      </c>
      <c r="N9649">
        <v>999</v>
      </c>
    </row>
    <row r="9650" spans="1:14" s="6" customFormat="1" x14ac:dyDescent="0.2">
      <c r="A9650">
        <v>9645</v>
      </c>
      <c r="B9650">
        <v>13</v>
      </c>
      <c r="C9650" t="s">
        <v>461</v>
      </c>
      <c r="D9650" s="1" t="s">
        <v>13033</v>
      </c>
      <c r="E9650" s="1" t="s">
        <v>26257</v>
      </c>
      <c r="F9650" t="s">
        <v>13035</v>
      </c>
      <c r="G9650" s="1" t="s">
        <v>13034</v>
      </c>
      <c r="H9650" t="s">
        <v>16725</v>
      </c>
      <c r="I9650" t="s">
        <v>16726</v>
      </c>
      <c r="J9650" t="s">
        <v>16727</v>
      </c>
      <c r="K9650">
        <v>614</v>
      </c>
      <c r="L9650" t="s">
        <v>16751</v>
      </c>
      <c r="M9650">
        <v>0</v>
      </c>
      <c r="N9650">
        <v>999</v>
      </c>
    </row>
    <row r="9651" spans="1:14" s="6" customFormat="1" x14ac:dyDescent="0.2">
      <c r="A9651">
        <v>9646</v>
      </c>
      <c r="B9651">
        <v>13</v>
      </c>
      <c r="C9651" t="s">
        <v>461</v>
      </c>
      <c r="D9651" s="1" t="s">
        <v>13036</v>
      </c>
      <c r="E9651" s="1" t="s">
        <v>26258</v>
      </c>
      <c r="F9651" t="s">
        <v>13035</v>
      </c>
      <c r="G9651" s="1" t="s">
        <v>13034</v>
      </c>
      <c r="H9651" t="s">
        <v>16725</v>
      </c>
      <c r="I9651" t="s">
        <v>16726</v>
      </c>
      <c r="J9651" t="s">
        <v>16727</v>
      </c>
      <c r="K9651">
        <v>614</v>
      </c>
      <c r="L9651" t="s">
        <v>16751</v>
      </c>
      <c r="M9651">
        <v>0</v>
      </c>
      <c r="N9651">
        <v>999</v>
      </c>
    </row>
    <row r="9652" spans="1:14" s="6" customFormat="1" x14ac:dyDescent="0.2">
      <c r="A9652">
        <v>9647</v>
      </c>
      <c r="B9652">
        <v>18</v>
      </c>
      <c r="C9652" t="s">
        <v>5614</v>
      </c>
      <c r="D9652" s="1" t="s">
        <v>13037</v>
      </c>
      <c r="E9652" s="1" t="s">
        <v>26259</v>
      </c>
      <c r="F9652" t="s">
        <v>13016</v>
      </c>
      <c r="G9652" s="1" t="s">
        <v>13015</v>
      </c>
      <c r="H9652" t="s">
        <v>16725</v>
      </c>
      <c r="I9652" t="s">
        <v>16726</v>
      </c>
      <c r="J9652" t="s">
        <v>16727</v>
      </c>
      <c r="K9652">
        <v>700</v>
      </c>
      <c r="L9652" t="s">
        <v>16805</v>
      </c>
      <c r="M9652">
        <v>0</v>
      </c>
      <c r="N9652">
        <v>999</v>
      </c>
    </row>
    <row r="9653" spans="1:14" s="6" customFormat="1" x14ac:dyDescent="0.2">
      <c r="A9653">
        <v>9648</v>
      </c>
      <c r="B9653">
        <v>18</v>
      </c>
      <c r="C9653" t="s">
        <v>5614</v>
      </c>
      <c r="D9653" s="1" t="s">
        <v>13038</v>
      </c>
      <c r="E9653" s="1" t="s">
        <v>26260</v>
      </c>
      <c r="F9653" t="s">
        <v>13016</v>
      </c>
      <c r="G9653" s="1" t="s">
        <v>13015</v>
      </c>
      <c r="H9653" t="s">
        <v>16725</v>
      </c>
      <c r="I9653" t="s">
        <v>16726</v>
      </c>
      <c r="J9653" t="s">
        <v>16727</v>
      </c>
      <c r="K9653">
        <v>700</v>
      </c>
      <c r="L9653" t="s">
        <v>16805</v>
      </c>
      <c r="M9653">
        <v>0</v>
      </c>
      <c r="N9653">
        <v>999</v>
      </c>
    </row>
    <row r="9654" spans="1:14" s="6" customFormat="1" x14ac:dyDescent="0.2">
      <c r="A9654">
        <v>9649</v>
      </c>
      <c r="B9654">
        <v>18</v>
      </c>
      <c r="C9654" t="s">
        <v>5614</v>
      </c>
      <c r="D9654" s="1" t="s">
        <v>13039</v>
      </c>
      <c r="E9654" s="1" t="s">
        <v>26261</v>
      </c>
      <c r="F9654" t="s">
        <v>13016</v>
      </c>
      <c r="G9654" s="1" t="s">
        <v>13015</v>
      </c>
      <c r="H9654" t="s">
        <v>16725</v>
      </c>
      <c r="I9654" t="s">
        <v>16726</v>
      </c>
      <c r="J9654" t="s">
        <v>16727</v>
      </c>
      <c r="K9654">
        <v>700</v>
      </c>
      <c r="L9654" t="s">
        <v>16805</v>
      </c>
      <c r="M9654">
        <v>0</v>
      </c>
      <c r="N9654">
        <v>999</v>
      </c>
    </row>
    <row r="9655" spans="1:14" s="6" customFormat="1" x14ac:dyDescent="0.2">
      <c r="A9655">
        <v>9650</v>
      </c>
      <c r="B9655">
        <v>18</v>
      </c>
      <c r="C9655" t="s">
        <v>5614</v>
      </c>
      <c r="D9655" s="1" t="s">
        <v>13040</v>
      </c>
      <c r="E9655" s="1" t="s">
        <v>26262</v>
      </c>
      <c r="F9655" t="s">
        <v>13016</v>
      </c>
      <c r="G9655" s="1" t="s">
        <v>13015</v>
      </c>
      <c r="H9655" t="s">
        <v>16725</v>
      </c>
      <c r="I9655" t="s">
        <v>16726</v>
      </c>
      <c r="J9655" t="s">
        <v>16727</v>
      </c>
      <c r="K9655">
        <v>700</v>
      </c>
      <c r="L9655" t="s">
        <v>16805</v>
      </c>
      <c r="M9655">
        <v>0</v>
      </c>
      <c r="N9655">
        <v>999</v>
      </c>
    </row>
    <row r="9656" spans="1:14" s="6" customFormat="1" x14ac:dyDescent="0.2">
      <c r="A9656">
        <v>9651</v>
      </c>
      <c r="B9656">
        <v>18</v>
      </c>
      <c r="C9656" t="s">
        <v>5614</v>
      </c>
      <c r="D9656" s="1" t="s">
        <v>13041</v>
      </c>
      <c r="E9656" s="1" t="s">
        <v>26263</v>
      </c>
      <c r="F9656" t="s">
        <v>13016</v>
      </c>
      <c r="G9656" s="1" t="s">
        <v>13015</v>
      </c>
      <c r="H9656" t="s">
        <v>16725</v>
      </c>
      <c r="I9656" t="s">
        <v>16726</v>
      </c>
      <c r="J9656" t="s">
        <v>16727</v>
      </c>
      <c r="K9656">
        <v>700</v>
      </c>
      <c r="L9656" t="s">
        <v>16805</v>
      </c>
      <c r="M9656">
        <v>0</v>
      </c>
      <c r="N9656">
        <v>999</v>
      </c>
    </row>
    <row r="9657" spans="1:14" s="6" customFormat="1" x14ac:dyDescent="0.2">
      <c r="A9657">
        <v>9652</v>
      </c>
      <c r="B9657">
        <v>13</v>
      </c>
      <c r="C9657" t="s">
        <v>461</v>
      </c>
      <c r="D9657" s="1" t="s">
        <v>13042</v>
      </c>
      <c r="E9657" s="1" t="s">
        <v>26264</v>
      </c>
      <c r="F9657" t="s">
        <v>13035</v>
      </c>
      <c r="G9657" s="1" t="s">
        <v>13034</v>
      </c>
      <c r="H9657" t="s">
        <v>16725</v>
      </c>
      <c r="I9657" t="s">
        <v>16726</v>
      </c>
      <c r="J9657" t="s">
        <v>16727</v>
      </c>
      <c r="K9657">
        <v>614</v>
      </c>
      <c r="L9657" t="s">
        <v>16751</v>
      </c>
      <c r="M9657">
        <v>0</v>
      </c>
      <c r="N9657">
        <v>999</v>
      </c>
    </row>
    <row r="9658" spans="1:14" s="6" customFormat="1" x14ac:dyDescent="0.2">
      <c r="A9658">
        <v>9653</v>
      </c>
      <c r="B9658">
        <v>13</v>
      </c>
      <c r="C9658" t="s">
        <v>461</v>
      </c>
      <c r="D9658" s="1" t="s">
        <v>13043</v>
      </c>
      <c r="E9658" s="1" t="s">
        <v>26265</v>
      </c>
      <c r="F9658" t="s">
        <v>13035</v>
      </c>
      <c r="G9658" s="1" t="s">
        <v>13034</v>
      </c>
      <c r="H9658" t="s">
        <v>16725</v>
      </c>
      <c r="I9658" t="s">
        <v>16726</v>
      </c>
      <c r="J9658" t="s">
        <v>16727</v>
      </c>
      <c r="K9658">
        <v>614</v>
      </c>
      <c r="L9658" t="s">
        <v>16751</v>
      </c>
      <c r="M9658">
        <v>0</v>
      </c>
      <c r="N9658">
        <v>999</v>
      </c>
    </row>
    <row r="9659" spans="1:14" s="6" customFormat="1" x14ac:dyDescent="0.2">
      <c r="A9659">
        <v>9654</v>
      </c>
      <c r="B9659">
        <v>13</v>
      </c>
      <c r="C9659" t="s">
        <v>461</v>
      </c>
      <c r="D9659" s="1" t="s">
        <v>13044</v>
      </c>
      <c r="E9659" s="1" t="s">
        <v>26266</v>
      </c>
      <c r="F9659" t="s">
        <v>13035</v>
      </c>
      <c r="G9659" s="1" t="s">
        <v>13034</v>
      </c>
      <c r="H9659" t="s">
        <v>16725</v>
      </c>
      <c r="I9659" t="s">
        <v>16726</v>
      </c>
      <c r="J9659" t="s">
        <v>16727</v>
      </c>
      <c r="K9659">
        <v>614</v>
      </c>
      <c r="L9659" t="s">
        <v>16751</v>
      </c>
      <c r="M9659">
        <v>0</v>
      </c>
      <c r="N9659">
        <v>999</v>
      </c>
    </row>
    <row r="9660" spans="1:14" s="6" customFormat="1" x14ac:dyDescent="0.2">
      <c r="A9660">
        <v>9655</v>
      </c>
      <c r="B9660">
        <v>13</v>
      </c>
      <c r="C9660" t="s">
        <v>461</v>
      </c>
      <c r="D9660" s="1" t="s">
        <v>13045</v>
      </c>
      <c r="E9660" s="1" t="s">
        <v>26267</v>
      </c>
      <c r="F9660" t="s">
        <v>13035</v>
      </c>
      <c r="G9660" s="1" t="s">
        <v>13034</v>
      </c>
      <c r="H9660" t="s">
        <v>16725</v>
      </c>
      <c r="I9660" t="s">
        <v>16726</v>
      </c>
      <c r="J9660" t="s">
        <v>16727</v>
      </c>
      <c r="K9660">
        <v>614</v>
      </c>
      <c r="L9660" t="s">
        <v>16751</v>
      </c>
      <c r="M9660">
        <v>0</v>
      </c>
      <c r="N9660">
        <v>999</v>
      </c>
    </row>
    <row r="9661" spans="1:14" s="6" customFormat="1" x14ac:dyDescent="0.2">
      <c r="A9661">
        <v>9656</v>
      </c>
      <c r="B9661">
        <v>13</v>
      </c>
      <c r="C9661" t="s">
        <v>461</v>
      </c>
      <c r="D9661" s="1" t="s">
        <v>13046</v>
      </c>
      <c r="E9661" s="1" t="s">
        <v>26268</v>
      </c>
      <c r="F9661" t="s">
        <v>13035</v>
      </c>
      <c r="G9661" s="1" t="s">
        <v>13034</v>
      </c>
      <c r="H9661" t="s">
        <v>16725</v>
      </c>
      <c r="I9661" t="s">
        <v>16726</v>
      </c>
      <c r="J9661" t="s">
        <v>16727</v>
      </c>
      <c r="K9661">
        <v>614</v>
      </c>
      <c r="L9661" t="s">
        <v>16751</v>
      </c>
      <c r="M9661">
        <v>0</v>
      </c>
      <c r="N9661">
        <v>999</v>
      </c>
    </row>
    <row r="9662" spans="1:14" s="6" customFormat="1" x14ac:dyDescent="0.2">
      <c r="A9662">
        <v>9657</v>
      </c>
      <c r="B9662">
        <v>13</v>
      </c>
      <c r="C9662" t="s">
        <v>461</v>
      </c>
      <c r="D9662" s="1" t="s">
        <v>13047</v>
      </c>
      <c r="E9662" s="1" t="s">
        <v>26269</v>
      </c>
      <c r="F9662" t="s">
        <v>13035</v>
      </c>
      <c r="G9662" s="1" t="s">
        <v>13034</v>
      </c>
      <c r="H9662" t="s">
        <v>16725</v>
      </c>
      <c r="I9662" t="s">
        <v>16726</v>
      </c>
      <c r="J9662" t="s">
        <v>16727</v>
      </c>
      <c r="K9662">
        <v>614</v>
      </c>
      <c r="L9662" t="s">
        <v>16751</v>
      </c>
      <c r="M9662">
        <v>0</v>
      </c>
      <c r="N9662">
        <v>999</v>
      </c>
    </row>
    <row r="9663" spans="1:14" s="6" customFormat="1" x14ac:dyDescent="0.2">
      <c r="A9663">
        <v>9658</v>
      </c>
      <c r="B9663">
        <v>7</v>
      </c>
      <c r="C9663" t="s">
        <v>10855</v>
      </c>
      <c r="D9663" s="1" t="s">
        <v>13048</v>
      </c>
      <c r="E9663" s="1" t="s">
        <v>26270</v>
      </c>
      <c r="F9663" t="s">
        <v>13028</v>
      </c>
      <c r="G9663" s="1" t="s">
        <v>13027</v>
      </c>
      <c r="H9663" t="s">
        <v>16725</v>
      </c>
      <c r="I9663" t="s">
        <v>16726</v>
      </c>
      <c r="J9663" t="s">
        <v>16727</v>
      </c>
      <c r="K9663">
        <v>614</v>
      </c>
      <c r="L9663" t="s">
        <v>16830</v>
      </c>
      <c r="M9663">
        <v>0</v>
      </c>
      <c r="N9663">
        <v>999</v>
      </c>
    </row>
    <row r="9664" spans="1:14" s="6" customFormat="1" x14ac:dyDescent="0.2">
      <c r="A9664">
        <v>9659</v>
      </c>
      <c r="B9664">
        <v>7</v>
      </c>
      <c r="C9664" t="s">
        <v>10855</v>
      </c>
      <c r="D9664" s="1" t="s">
        <v>13049</v>
      </c>
      <c r="E9664" s="1" t="s">
        <v>26271</v>
      </c>
      <c r="F9664" t="s">
        <v>13028</v>
      </c>
      <c r="G9664" s="1" t="s">
        <v>13027</v>
      </c>
      <c r="H9664" t="s">
        <v>16725</v>
      </c>
      <c r="I9664" t="s">
        <v>16726</v>
      </c>
      <c r="J9664" t="s">
        <v>16727</v>
      </c>
      <c r="K9664">
        <v>614</v>
      </c>
      <c r="L9664" t="s">
        <v>16830</v>
      </c>
      <c r="M9664">
        <v>0</v>
      </c>
      <c r="N9664">
        <v>999</v>
      </c>
    </row>
    <row r="9665" spans="1:14" s="6" customFormat="1" x14ac:dyDescent="0.2">
      <c r="A9665">
        <v>9660</v>
      </c>
      <c r="B9665">
        <v>7</v>
      </c>
      <c r="C9665" t="s">
        <v>10855</v>
      </c>
      <c r="D9665" s="1" t="s">
        <v>13050</v>
      </c>
      <c r="E9665" s="1" t="s">
        <v>26272</v>
      </c>
      <c r="F9665" t="s">
        <v>13028</v>
      </c>
      <c r="G9665" s="1" t="s">
        <v>13027</v>
      </c>
      <c r="H9665" t="s">
        <v>16725</v>
      </c>
      <c r="I9665" t="s">
        <v>16726</v>
      </c>
      <c r="J9665" t="s">
        <v>16727</v>
      </c>
      <c r="K9665">
        <v>614</v>
      </c>
      <c r="L9665" t="s">
        <v>16830</v>
      </c>
      <c r="M9665">
        <v>0</v>
      </c>
      <c r="N9665">
        <v>999</v>
      </c>
    </row>
    <row r="9666" spans="1:14" s="6" customFormat="1" x14ac:dyDescent="0.2">
      <c r="A9666">
        <v>9661</v>
      </c>
      <c r="B9666">
        <v>7</v>
      </c>
      <c r="C9666" t="s">
        <v>10855</v>
      </c>
      <c r="D9666" s="1" t="s">
        <v>13051</v>
      </c>
      <c r="E9666" s="1" t="s">
        <v>26273</v>
      </c>
      <c r="F9666" t="s">
        <v>13028</v>
      </c>
      <c r="G9666" s="1" t="s">
        <v>13027</v>
      </c>
      <c r="H9666" t="s">
        <v>16725</v>
      </c>
      <c r="I9666" t="s">
        <v>16726</v>
      </c>
      <c r="J9666" t="s">
        <v>16727</v>
      </c>
      <c r="K9666">
        <v>614</v>
      </c>
      <c r="L9666" t="s">
        <v>16830</v>
      </c>
      <c r="M9666">
        <v>0</v>
      </c>
      <c r="N9666">
        <v>999</v>
      </c>
    </row>
    <row r="9667" spans="1:14" s="6" customFormat="1" x14ac:dyDescent="0.2">
      <c r="A9667">
        <v>9662</v>
      </c>
      <c r="B9667">
        <v>7</v>
      </c>
      <c r="C9667" t="s">
        <v>10855</v>
      </c>
      <c r="D9667" s="1" t="s">
        <v>13052</v>
      </c>
      <c r="E9667" s="1" t="s">
        <v>26274</v>
      </c>
      <c r="F9667" t="s">
        <v>13028</v>
      </c>
      <c r="G9667" s="1" t="s">
        <v>13027</v>
      </c>
      <c r="H9667" t="s">
        <v>16725</v>
      </c>
      <c r="I9667" t="s">
        <v>16726</v>
      </c>
      <c r="J9667" t="s">
        <v>16727</v>
      </c>
      <c r="K9667">
        <v>614</v>
      </c>
      <c r="L9667" t="s">
        <v>16830</v>
      </c>
      <c r="M9667">
        <v>0</v>
      </c>
      <c r="N9667">
        <v>999</v>
      </c>
    </row>
    <row r="9668" spans="1:14" s="6" customFormat="1" x14ac:dyDescent="0.2">
      <c r="A9668">
        <v>9663</v>
      </c>
      <c r="B9668">
        <v>7</v>
      </c>
      <c r="C9668" t="s">
        <v>10855</v>
      </c>
      <c r="D9668" s="1" t="s">
        <v>13053</v>
      </c>
      <c r="E9668" s="1" t="s">
        <v>26275</v>
      </c>
      <c r="F9668" t="s">
        <v>13055</v>
      </c>
      <c r="G9668" s="1" t="s">
        <v>13054</v>
      </c>
      <c r="H9668" t="s">
        <v>16725</v>
      </c>
      <c r="I9668" t="s">
        <v>16726</v>
      </c>
      <c r="J9668" t="s">
        <v>16727</v>
      </c>
      <c r="K9668">
        <v>614</v>
      </c>
      <c r="L9668" t="s">
        <v>16830</v>
      </c>
      <c r="M9668">
        <v>0</v>
      </c>
      <c r="N9668">
        <v>999</v>
      </c>
    </row>
    <row r="9669" spans="1:14" s="6" customFormat="1" x14ac:dyDescent="0.2">
      <c r="A9669">
        <v>9664</v>
      </c>
      <c r="B9669">
        <v>7</v>
      </c>
      <c r="C9669" t="s">
        <v>10855</v>
      </c>
      <c r="D9669" s="1" t="s">
        <v>13056</v>
      </c>
      <c r="E9669" s="1" t="s">
        <v>26276</v>
      </c>
      <c r="F9669" t="s">
        <v>13055</v>
      </c>
      <c r="G9669" s="1" t="s">
        <v>13054</v>
      </c>
      <c r="H9669" t="s">
        <v>16725</v>
      </c>
      <c r="I9669" t="s">
        <v>16726</v>
      </c>
      <c r="J9669" t="s">
        <v>16727</v>
      </c>
      <c r="K9669">
        <v>614</v>
      </c>
      <c r="L9669" t="s">
        <v>16830</v>
      </c>
      <c r="M9669">
        <v>0</v>
      </c>
      <c r="N9669">
        <v>999</v>
      </c>
    </row>
    <row r="9670" spans="1:14" s="6" customFormat="1" x14ac:dyDescent="0.2">
      <c r="A9670">
        <v>9665</v>
      </c>
      <c r="B9670">
        <v>15</v>
      </c>
      <c r="C9670" t="s">
        <v>7763</v>
      </c>
      <c r="D9670" s="1" t="s">
        <v>13057</v>
      </c>
      <c r="E9670" s="1" t="s">
        <v>26277</v>
      </c>
      <c r="F9670" t="s">
        <v>12919</v>
      </c>
      <c r="G9670" s="1" t="s">
        <v>12918</v>
      </c>
      <c r="H9670" t="s">
        <v>16733</v>
      </c>
      <c r="I9670" t="s">
        <v>16734</v>
      </c>
      <c r="J9670" t="s">
        <v>16735</v>
      </c>
      <c r="K9670">
        <v>614</v>
      </c>
      <c r="L9670" t="s">
        <v>16816</v>
      </c>
      <c r="M9670">
        <v>10</v>
      </c>
      <c r="N9670">
        <v>54</v>
      </c>
    </row>
    <row r="9671" spans="1:14" s="6" customFormat="1" x14ac:dyDescent="0.2">
      <c r="A9671">
        <v>9666</v>
      </c>
      <c r="B9671">
        <v>15</v>
      </c>
      <c r="C9671" t="s">
        <v>7763</v>
      </c>
      <c r="D9671" s="1" t="s">
        <v>13058</v>
      </c>
      <c r="E9671" s="1" t="s">
        <v>26278</v>
      </c>
      <c r="F9671" t="s">
        <v>12919</v>
      </c>
      <c r="G9671" s="1" t="s">
        <v>12918</v>
      </c>
      <c r="H9671" t="s">
        <v>16733</v>
      </c>
      <c r="I9671" t="s">
        <v>16734</v>
      </c>
      <c r="J9671" t="s">
        <v>16735</v>
      </c>
      <c r="K9671">
        <v>614</v>
      </c>
      <c r="L9671" t="s">
        <v>16816</v>
      </c>
      <c r="M9671">
        <v>10</v>
      </c>
      <c r="N9671">
        <v>54</v>
      </c>
    </row>
    <row r="9672" spans="1:14" s="6" customFormat="1" x14ac:dyDescent="0.2">
      <c r="A9672">
        <v>9667</v>
      </c>
      <c r="B9672">
        <v>15</v>
      </c>
      <c r="C9672" t="s">
        <v>7763</v>
      </c>
      <c r="D9672" s="1" t="s">
        <v>13059</v>
      </c>
      <c r="E9672" s="1" t="s">
        <v>26279</v>
      </c>
      <c r="F9672" t="s">
        <v>12919</v>
      </c>
      <c r="G9672" s="1" t="s">
        <v>12918</v>
      </c>
      <c r="H9672" t="s">
        <v>16733</v>
      </c>
      <c r="I9672" t="s">
        <v>16734</v>
      </c>
      <c r="J9672" t="s">
        <v>16735</v>
      </c>
      <c r="K9672">
        <v>614</v>
      </c>
      <c r="L9672" t="s">
        <v>16816</v>
      </c>
      <c r="M9672">
        <v>10</v>
      </c>
      <c r="N9672">
        <v>54</v>
      </c>
    </row>
    <row r="9673" spans="1:14" s="6" customFormat="1" x14ac:dyDescent="0.2">
      <c r="A9673">
        <v>9668</v>
      </c>
      <c r="B9673">
        <v>15</v>
      </c>
      <c r="C9673" t="s">
        <v>7763</v>
      </c>
      <c r="D9673" s="1" t="s">
        <v>13060</v>
      </c>
      <c r="E9673" s="1" t="s">
        <v>26280</v>
      </c>
      <c r="F9673" t="s">
        <v>12919</v>
      </c>
      <c r="G9673" s="1" t="s">
        <v>12918</v>
      </c>
      <c r="H9673" t="s">
        <v>16733</v>
      </c>
      <c r="I9673" t="s">
        <v>16734</v>
      </c>
      <c r="J9673" t="s">
        <v>16735</v>
      </c>
      <c r="K9673">
        <v>614</v>
      </c>
      <c r="L9673" t="s">
        <v>16816</v>
      </c>
      <c r="M9673">
        <v>10</v>
      </c>
      <c r="N9673">
        <v>54</v>
      </c>
    </row>
    <row r="9674" spans="1:14" s="6" customFormat="1" x14ac:dyDescent="0.2">
      <c r="A9674">
        <v>9669</v>
      </c>
      <c r="B9674">
        <v>15</v>
      </c>
      <c r="C9674" t="s">
        <v>7763</v>
      </c>
      <c r="D9674" s="1" t="s">
        <v>13061</v>
      </c>
      <c r="E9674" s="1" t="s">
        <v>26281</v>
      </c>
      <c r="F9674" t="s">
        <v>13063</v>
      </c>
      <c r="G9674" s="1" t="s">
        <v>13062</v>
      </c>
      <c r="H9674" t="s">
        <v>16733</v>
      </c>
      <c r="I9674" t="s">
        <v>16734</v>
      </c>
      <c r="J9674" t="s">
        <v>16735</v>
      </c>
      <c r="K9674">
        <v>614</v>
      </c>
      <c r="L9674" t="s">
        <v>16816</v>
      </c>
      <c r="M9674">
        <v>10</v>
      </c>
      <c r="N9674">
        <v>54</v>
      </c>
    </row>
    <row r="9675" spans="1:14" s="6" customFormat="1" x14ac:dyDescent="0.2">
      <c r="A9675">
        <v>9670</v>
      </c>
      <c r="B9675">
        <v>15</v>
      </c>
      <c r="C9675" t="s">
        <v>7763</v>
      </c>
      <c r="D9675" s="1" t="s">
        <v>13064</v>
      </c>
      <c r="E9675" s="1" t="s">
        <v>26282</v>
      </c>
      <c r="F9675" t="s">
        <v>13063</v>
      </c>
      <c r="G9675" s="1" t="s">
        <v>13062</v>
      </c>
      <c r="H9675" t="s">
        <v>16733</v>
      </c>
      <c r="I9675" t="s">
        <v>16734</v>
      </c>
      <c r="J9675" t="s">
        <v>16735</v>
      </c>
      <c r="K9675">
        <v>614</v>
      </c>
      <c r="L9675" t="s">
        <v>16816</v>
      </c>
      <c r="M9675">
        <v>10</v>
      </c>
      <c r="N9675">
        <v>54</v>
      </c>
    </row>
    <row r="9676" spans="1:14" s="6" customFormat="1" x14ac:dyDescent="0.2">
      <c r="A9676">
        <v>9671</v>
      </c>
      <c r="B9676">
        <v>20</v>
      </c>
      <c r="C9676" t="s">
        <v>751</v>
      </c>
      <c r="D9676" s="1" t="s">
        <v>13065</v>
      </c>
      <c r="E9676" s="1" t="s">
        <v>26283</v>
      </c>
      <c r="F9676" t="s">
        <v>12789</v>
      </c>
      <c r="G9676" s="1" t="s">
        <v>12788</v>
      </c>
      <c r="H9676" t="s">
        <v>16725</v>
      </c>
      <c r="I9676" t="s">
        <v>16726</v>
      </c>
      <c r="J9676" t="s">
        <v>16727</v>
      </c>
      <c r="K9676">
        <v>514</v>
      </c>
      <c r="L9676" t="s">
        <v>16784</v>
      </c>
      <c r="M9676">
        <v>0</v>
      </c>
      <c r="N9676">
        <v>999</v>
      </c>
    </row>
    <row r="9677" spans="1:14" s="6" customFormat="1" x14ac:dyDescent="0.2">
      <c r="A9677">
        <v>9672</v>
      </c>
      <c r="B9677">
        <v>20</v>
      </c>
      <c r="C9677" t="s">
        <v>751</v>
      </c>
      <c r="D9677" s="1" t="s">
        <v>13066</v>
      </c>
      <c r="E9677" s="1" t="s">
        <v>26284</v>
      </c>
      <c r="F9677" t="s">
        <v>12789</v>
      </c>
      <c r="G9677" s="1" t="s">
        <v>12788</v>
      </c>
      <c r="H9677" t="s">
        <v>16725</v>
      </c>
      <c r="I9677" t="s">
        <v>16726</v>
      </c>
      <c r="J9677" t="s">
        <v>16727</v>
      </c>
      <c r="K9677">
        <v>514</v>
      </c>
      <c r="L9677" t="s">
        <v>16784</v>
      </c>
      <c r="M9677">
        <v>0</v>
      </c>
      <c r="N9677">
        <v>999</v>
      </c>
    </row>
    <row r="9678" spans="1:14" s="6" customFormat="1" x14ac:dyDescent="0.2">
      <c r="A9678">
        <v>9673</v>
      </c>
      <c r="B9678">
        <v>20</v>
      </c>
      <c r="C9678" t="s">
        <v>751</v>
      </c>
      <c r="D9678" s="1" t="s">
        <v>13067</v>
      </c>
      <c r="E9678" s="1" t="s">
        <v>26285</v>
      </c>
      <c r="F9678" t="s">
        <v>13069</v>
      </c>
      <c r="G9678" s="1" t="s">
        <v>13068</v>
      </c>
      <c r="H9678" t="s">
        <v>16725</v>
      </c>
      <c r="I9678" t="s">
        <v>16726</v>
      </c>
      <c r="J9678" t="s">
        <v>16727</v>
      </c>
      <c r="K9678">
        <v>514</v>
      </c>
      <c r="L9678" t="s">
        <v>16784</v>
      </c>
      <c r="M9678">
        <v>0</v>
      </c>
      <c r="N9678">
        <v>999</v>
      </c>
    </row>
    <row r="9679" spans="1:14" s="6" customFormat="1" x14ac:dyDescent="0.2">
      <c r="A9679">
        <v>9674</v>
      </c>
      <c r="B9679">
        <v>20</v>
      </c>
      <c r="C9679" t="s">
        <v>751</v>
      </c>
      <c r="D9679" s="1" t="s">
        <v>13070</v>
      </c>
      <c r="E9679" s="1" t="s">
        <v>26286</v>
      </c>
      <c r="F9679" t="s">
        <v>13069</v>
      </c>
      <c r="G9679" s="1" t="s">
        <v>13068</v>
      </c>
      <c r="H9679" t="s">
        <v>16725</v>
      </c>
      <c r="I9679" t="s">
        <v>16726</v>
      </c>
      <c r="J9679" t="s">
        <v>16727</v>
      </c>
      <c r="K9679">
        <v>514</v>
      </c>
      <c r="L9679" t="s">
        <v>16784</v>
      </c>
      <c r="M9679">
        <v>0</v>
      </c>
      <c r="N9679">
        <v>999</v>
      </c>
    </row>
    <row r="9680" spans="1:14" s="6" customFormat="1" x14ac:dyDescent="0.2">
      <c r="A9680">
        <v>9675</v>
      </c>
      <c r="B9680">
        <v>20</v>
      </c>
      <c r="C9680" t="s">
        <v>751</v>
      </c>
      <c r="D9680" s="1" t="s">
        <v>13071</v>
      </c>
      <c r="E9680" s="1" t="s">
        <v>26287</v>
      </c>
      <c r="F9680" t="s">
        <v>13069</v>
      </c>
      <c r="G9680" s="1" t="s">
        <v>13068</v>
      </c>
      <c r="H9680" t="s">
        <v>16725</v>
      </c>
      <c r="I9680" t="s">
        <v>16726</v>
      </c>
      <c r="J9680" t="s">
        <v>16727</v>
      </c>
      <c r="K9680">
        <v>514</v>
      </c>
      <c r="L9680" t="s">
        <v>16784</v>
      </c>
      <c r="M9680">
        <v>0</v>
      </c>
      <c r="N9680">
        <v>999</v>
      </c>
    </row>
    <row r="9681" spans="1:14" s="6" customFormat="1" x14ac:dyDescent="0.2">
      <c r="A9681">
        <v>9676</v>
      </c>
      <c r="B9681">
        <v>20</v>
      </c>
      <c r="C9681" t="s">
        <v>751</v>
      </c>
      <c r="D9681" s="1" t="s">
        <v>13072</v>
      </c>
      <c r="E9681" s="1" t="s">
        <v>26288</v>
      </c>
      <c r="F9681" t="s">
        <v>13069</v>
      </c>
      <c r="G9681" s="1" t="s">
        <v>13068</v>
      </c>
      <c r="H9681" t="s">
        <v>16725</v>
      </c>
      <c r="I9681" t="s">
        <v>16726</v>
      </c>
      <c r="J9681" t="s">
        <v>16727</v>
      </c>
      <c r="K9681">
        <v>514</v>
      </c>
      <c r="L9681" t="s">
        <v>16784</v>
      </c>
      <c r="M9681">
        <v>0</v>
      </c>
      <c r="N9681">
        <v>999</v>
      </c>
    </row>
    <row r="9682" spans="1:14" s="6" customFormat="1" x14ac:dyDescent="0.2">
      <c r="A9682">
        <v>9677</v>
      </c>
      <c r="B9682">
        <v>19</v>
      </c>
      <c r="C9682" t="s">
        <v>509</v>
      </c>
      <c r="D9682" s="1" t="s">
        <v>13073</v>
      </c>
      <c r="E9682" s="1" t="s">
        <v>26289</v>
      </c>
      <c r="F9682" t="s">
        <v>12927</v>
      </c>
      <c r="G9682" s="1" t="s">
        <v>12929</v>
      </c>
      <c r="H9682" t="s">
        <v>16725</v>
      </c>
      <c r="I9682" t="s">
        <v>16726</v>
      </c>
      <c r="J9682" t="s">
        <v>16727</v>
      </c>
      <c r="K9682">
        <v>0</v>
      </c>
      <c r="L9682">
        <v>0</v>
      </c>
      <c r="M9682">
        <v>0</v>
      </c>
      <c r="N9682">
        <v>999</v>
      </c>
    </row>
    <row r="9683" spans="1:14" s="6" customFormat="1" x14ac:dyDescent="0.2">
      <c r="A9683">
        <v>9678</v>
      </c>
      <c r="B9683">
        <v>19</v>
      </c>
      <c r="C9683" t="s">
        <v>509</v>
      </c>
      <c r="D9683" s="1" t="s">
        <v>13074</v>
      </c>
      <c r="E9683" s="1" t="s">
        <v>26290</v>
      </c>
      <c r="F9683" t="s">
        <v>12927</v>
      </c>
      <c r="G9683" s="1" t="s">
        <v>12929</v>
      </c>
      <c r="H9683" t="s">
        <v>16725</v>
      </c>
      <c r="I9683" t="s">
        <v>16726</v>
      </c>
      <c r="J9683" t="s">
        <v>16727</v>
      </c>
      <c r="K9683">
        <v>0</v>
      </c>
      <c r="L9683">
        <v>0</v>
      </c>
      <c r="M9683">
        <v>0</v>
      </c>
      <c r="N9683">
        <v>999</v>
      </c>
    </row>
    <row r="9684" spans="1:14" s="6" customFormat="1" x14ac:dyDescent="0.2">
      <c r="A9684">
        <v>9679</v>
      </c>
      <c r="B9684">
        <v>19</v>
      </c>
      <c r="C9684" t="s">
        <v>509</v>
      </c>
      <c r="D9684" s="1" t="s">
        <v>13075</v>
      </c>
      <c r="E9684" s="1" t="s">
        <v>26291</v>
      </c>
      <c r="F9684" t="s">
        <v>12927</v>
      </c>
      <c r="G9684" s="1" t="s">
        <v>12929</v>
      </c>
      <c r="H9684" t="s">
        <v>16725</v>
      </c>
      <c r="I9684" t="s">
        <v>16726</v>
      </c>
      <c r="J9684" t="s">
        <v>16727</v>
      </c>
      <c r="K9684">
        <v>0</v>
      </c>
      <c r="L9684">
        <v>0</v>
      </c>
      <c r="M9684">
        <v>0</v>
      </c>
      <c r="N9684">
        <v>999</v>
      </c>
    </row>
    <row r="9685" spans="1:14" s="6" customFormat="1" x14ac:dyDescent="0.2">
      <c r="A9685">
        <v>9680</v>
      </c>
      <c r="B9685">
        <v>19</v>
      </c>
      <c r="C9685" t="s">
        <v>509</v>
      </c>
      <c r="D9685" s="1" t="s">
        <v>13076</v>
      </c>
      <c r="E9685" s="1" t="s">
        <v>26292</v>
      </c>
      <c r="F9685" t="s">
        <v>12927</v>
      </c>
      <c r="G9685" s="1" t="s">
        <v>12929</v>
      </c>
      <c r="H9685" t="s">
        <v>16725</v>
      </c>
      <c r="I9685" t="s">
        <v>16726</v>
      </c>
      <c r="J9685" t="s">
        <v>16727</v>
      </c>
      <c r="K9685">
        <v>0</v>
      </c>
      <c r="L9685">
        <v>0</v>
      </c>
      <c r="M9685">
        <v>0</v>
      </c>
      <c r="N9685">
        <v>999</v>
      </c>
    </row>
    <row r="9686" spans="1:14" s="6" customFormat="1" x14ac:dyDescent="0.2">
      <c r="A9686">
        <v>9681</v>
      </c>
      <c r="B9686">
        <v>19</v>
      </c>
      <c r="C9686" t="s">
        <v>509</v>
      </c>
      <c r="D9686" s="1" t="s">
        <v>13077</v>
      </c>
      <c r="E9686" s="1" t="s">
        <v>26293</v>
      </c>
      <c r="F9686" t="s">
        <v>12927</v>
      </c>
      <c r="G9686" s="1" t="s">
        <v>12929</v>
      </c>
      <c r="H9686" t="s">
        <v>16725</v>
      </c>
      <c r="I9686" t="s">
        <v>16726</v>
      </c>
      <c r="J9686" t="s">
        <v>16727</v>
      </c>
      <c r="K9686">
        <v>0</v>
      </c>
      <c r="L9686">
        <v>0</v>
      </c>
      <c r="M9686">
        <v>0</v>
      </c>
      <c r="N9686">
        <v>999</v>
      </c>
    </row>
    <row r="9687" spans="1:14" s="6" customFormat="1" x14ac:dyDescent="0.2">
      <c r="A9687">
        <v>9682</v>
      </c>
      <c r="B9687">
        <v>19</v>
      </c>
      <c r="C9687" t="s">
        <v>509</v>
      </c>
      <c r="D9687" s="1" t="s">
        <v>13078</v>
      </c>
      <c r="E9687" s="1" t="s">
        <v>26294</v>
      </c>
      <c r="F9687" t="s">
        <v>12597</v>
      </c>
      <c r="G9687" s="1" t="s">
        <v>12596</v>
      </c>
      <c r="H9687" t="s">
        <v>16725</v>
      </c>
      <c r="I9687" t="s">
        <v>16726</v>
      </c>
      <c r="J9687" t="s">
        <v>16727</v>
      </c>
      <c r="K9687">
        <v>0</v>
      </c>
      <c r="L9687">
        <v>0</v>
      </c>
      <c r="M9687">
        <v>0</v>
      </c>
      <c r="N9687">
        <v>999</v>
      </c>
    </row>
    <row r="9688" spans="1:14" s="6" customFormat="1" x14ac:dyDescent="0.2">
      <c r="A9688">
        <v>9683</v>
      </c>
      <c r="B9688">
        <v>20</v>
      </c>
      <c r="C9688" t="s">
        <v>751</v>
      </c>
      <c r="D9688" s="1" t="s">
        <v>13079</v>
      </c>
      <c r="E9688" s="1" t="s">
        <v>26295</v>
      </c>
      <c r="F9688" t="s">
        <v>13069</v>
      </c>
      <c r="G9688" s="1" t="s">
        <v>13068</v>
      </c>
      <c r="H9688" t="s">
        <v>16725</v>
      </c>
      <c r="I9688" t="s">
        <v>16726</v>
      </c>
      <c r="J9688" t="s">
        <v>16727</v>
      </c>
      <c r="K9688">
        <v>514</v>
      </c>
      <c r="L9688" t="s">
        <v>16784</v>
      </c>
      <c r="M9688">
        <v>0</v>
      </c>
      <c r="N9688">
        <v>999</v>
      </c>
    </row>
    <row r="9689" spans="1:14" s="6" customFormat="1" x14ac:dyDescent="0.2">
      <c r="A9689">
        <v>9684</v>
      </c>
      <c r="B9689">
        <v>20</v>
      </c>
      <c r="C9689" t="s">
        <v>751</v>
      </c>
      <c r="D9689" s="1" t="s">
        <v>13080</v>
      </c>
      <c r="E9689" s="1" t="s">
        <v>26296</v>
      </c>
      <c r="F9689" t="s">
        <v>13069</v>
      </c>
      <c r="G9689" s="1" t="s">
        <v>13068</v>
      </c>
      <c r="H9689" t="s">
        <v>16725</v>
      </c>
      <c r="I9689" t="s">
        <v>16726</v>
      </c>
      <c r="J9689" t="s">
        <v>16727</v>
      </c>
      <c r="K9689">
        <v>514</v>
      </c>
      <c r="L9689" t="s">
        <v>16784</v>
      </c>
      <c r="M9689">
        <v>0</v>
      </c>
      <c r="N9689">
        <v>999</v>
      </c>
    </row>
    <row r="9690" spans="1:14" s="6" customFormat="1" x14ac:dyDescent="0.2">
      <c r="A9690">
        <v>9685</v>
      </c>
      <c r="B9690">
        <v>20</v>
      </c>
      <c r="C9690" t="s">
        <v>751</v>
      </c>
      <c r="D9690" s="1" t="s">
        <v>13081</v>
      </c>
      <c r="E9690" s="1" t="s">
        <v>26297</v>
      </c>
      <c r="F9690" t="s">
        <v>13069</v>
      </c>
      <c r="G9690" s="1" t="s">
        <v>13068</v>
      </c>
      <c r="H9690" t="s">
        <v>16725</v>
      </c>
      <c r="I9690" t="s">
        <v>16726</v>
      </c>
      <c r="J9690" t="s">
        <v>16727</v>
      </c>
      <c r="K9690">
        <v>514</v>
      </c>
      <c r="L9690" t="s">
        <v>16784</v>
      </c>
      <c r="M9690">
        <v>0</v>
      </c>
      <c r="N9690">
        <v>999</v>
      </c>
    </row>
    <row r="9691" spans="1:14" s="6" customFormat="1" x14ac:dyDescent="0.2">
      <c r="A9691">
        <v>9686</v>
      </c>
      <c r="B9691">
        <v>20</v>
      </c>
      <c r="C9691" t="s">
        <v>751</v>
      </c>
      <c r="D9691" s="1" t="s">
        <v>13082</v>
      </c>
      <c r="E9691" s="1" t="s">
        <v>26298</v>
      </c>
      <c r="F9691" t="s">
        <v>13069</v>
      </c>
      <c r="G9691" s="1" t="s">
        <v>13068</v>
      </c>
      <c r="H9691" t="s">
        <v>16725</v>
      </c>
      <c r="I9691" t="s">
        <v>16726</v>
      </c>
      <c r="J9691" t="s">
        <v>16727</v>
      </c>
      <c r="K9691">
        <v>514</v>
      </c>
      <c r="L9691" t="s">
        <v>16784</v>
      </c>
      <c r="M9691">
        <v>0</v>
      </c>
      <c r="N9691">
        <v>999</v>
      </c>
    </row>
    <row r="9692" spans="1:14" s="6" customFormat="1" x14ac:dyDescent="0.2">
      <c r="A9692">
        <v>9687</v>
      </c>
      <c r="B9692">
        <v>20</v>
      </c>
      <c r="C9692" t="s">
        <v>751</v>
      </c>
      <c r="D9692" s="1" t="s">
        <v>13083</v>
      </c>
      <c r="E9692" s="1" t="s">
        <v>26299</v>
      </c>
      <c r="F9692" t="s">
        <v>13069</v>
      </c>
      <c r="G9692" s="1" t="s">
        <v>13068</v>
      </c>
      <c r="H9692" t="s">
        <v>16725</v>
      </c>
      <c r="I9692" t="s">
        <v>16726</v>
      </c>
      <c r="J9692" t="s">
        <v>16727</v>
      </c>
      <c r="K9692">
        <v>514</v>
      </c>
      <c r="L9692" t="s">
        <v>16784</v>
      </c>
      <c r="M9692">
        <v>0</v>
      </c>
      <c r="N9692">
        <v>999</v>
      </c>
    </row>
    <row r="9693" spans="1:14" s="6" customFormat="1" x14ac:dyDescent="0.2">
      <c r="A9693">
        <v>9688</v>
      </c>
      <c r="B9693">
        <v>20</v>
      </c>
      <c r="C9693" t="s">
        <v>751</v>
      </c>
      <c r="D9693" s="1" t="s">
        <v>13084</v>
      </c>
      <c r="E9693" s="1" t="s">
        <v>26300</v>
      </c>
      <c r="F9693" t="s">
        <v>13069</v>
      </c>
      <c r="G9693" s="1" t="s">
        <v>13068</v>
      </c>
      <c r="H9693" t="s">
        <v>16725</v>
      </c>
      <c r="I9693" t="s">
        <v>16726</v>
      </c>
      <c r="J9693" t="s">
        <v>16727</v>
      </c>
      <c r="K9693">
        <v>514</v>
      </c>
      <c r="L9693" t="s">
        <v>16784</v>
      </c>
      <c r="M9693">
        <v>0</v>
      </c>
      <c r="N9693">
        <v>999</v>
      </c>
    </row>
    <row r="9694" spans="1:14" s="6" customFormat="1" x14ac:dyDescent="0.2">
      <c r="A9694">
        <v>9689</v>
      </c>
      <c r="B9694">
        <v>15</v>
      </c>
      <c r="C9694" t="s">
        <v>7763</v>
      </c>
      <c r="D9694" s="1" t="s">
        <v>13085</v>
      </c>
      <c r="E9694" s="1" t="s">
        <v>26301</v>
      </c>
      <c r="F9694" t="s">
        <v>13063</v>
      </c>
      <c r="G9694" s="1" t="s">
        <v>13062</v>
      </c>
      <c r="H9694" t="s">
        <v>16733</v>
      </c>
      <c r="I9694" t="s">
        <v>16734</v>
      </c>
      <c r="J9694" t="s">
        <v>16735</v>
      </c>
      <c r="K9694">
        <v>614</v>
      </c>
      <c r="L9694" t="s">
        <v>16816</v>
      </c>
      <c r="M9694">
        <v>10</v>
      </c>
      <c r="N9694">
        <v>54</v>
      </c>
    </row>
    <row r="9695" spans="1:14" s="6" customFormat="1" x14ac:dyDescent="0.2">
      <c r="A9695">
        <v>9690</v>
      </c>
      <c r="B9695">
        <v>15</v>
      </c>
      <c r="C9695" t="s">
        <v>7763</v>
      </c>
      <c r="D9695" s="1" t="s">
        <v>13086</v>
      </c>
      <c r="E9695" s="1" t="s">
        <v>26302</v>
      </c>
      <c r="F9695" t="s">
        <v>13063</v>
      </c>
      <c r="G9695" s="1" t="s">
        <v>13062</v>
      </c>
      <c r="H9695" t="s">
        <v>16733</v>
      </c>
      <c r="I9695" t="s">
        <v>16734</v>
      </c>
      <c r="J9695" t="s">
        <v>16735</v>
      </c>
      <c r="K9695">
        <v>614</v>
      </c>
      <c r="L9695" t="s">
        <v>16816</v>
      </c>
      <c r="M9695">
        <v>10</v>
      </c>
      <c r="N9695">
        <v>54</v>
      </c>
    </row>
    <row r="9696" spans="1:14" s="6" customFormat="1" x14ac:dyDescent="0.2">
      <c r="A9696">
        <v>9691</v>
      </c>
      <c r="B9696">
        <v>15</v>
      </c>
      <c r="C9696" t="s">
        <v>7763</v>
      </c>
      <c r="D9696" s="1" t="s">
        <v>13087</v>
      </c>
      <c r="E9696" s="1" t="s">
        <v>26303</v>
      </c>
      <c r="F9696" t="s">
        <v>13063</v>
      </c>
      <c r="G9696" s="1" t="s">
        <v>13062</v>
      </c>
      <c r="H9696" t="s">
        <v>16733</v>
      </c>
      <c r="I9696" t="s">
        <v>16734</v>
      </c>
      <c r="J9696" t="s">
        <v>16735</v>
      </c>
      <c r="K9696">
        <v>614</v>
      </c>
      <c r="L9696" t="s">
        <v>16816</v>
      </c>
      <c r="M9696">
        <v>10</v>
      </c>
      <c r="N9696">
        <v>54</v>
      </c>
    </row>
    <row r="9697" spans="1:14" s="6" customFormat="1" x14ac:dyDescent="0.2">
      <c r="A9697">
        <v>9692</v>
      </c>
      <c r="B9697">
        <v>15</v>
      </c>
      <c r="C9697" t="s">
        <v>7763</v>
      </c>
      <c r="D9697" s="1" t="s">
        <v>13088</v>
      </c>
      <c r="E9697" s="1" t="s">
        <v>26304</v>
      </c>
      <c r="F9697" t="s">
        <v>13063</v>
      </c>
      <c r="G9697" s="1" t="s">
        <v>13062</v>
      </c>
      <c r="H9697" t="s">
        <v>16733</v>
      </c>
      <c r="I9697" t="s">
        <v>16734</v>
      </c>
      <c r="J9697" t="s">
        <v>16735</v>
      </c>
      <c r="K9697">
        <v>614</v>
      </c>
      <c r="L9697" t="s">
        <v>16816</v>
      </c>
      <c r="M9697">
        <v>10</v>
      </c>
      <c r="N9697">
        <v>54</v>
      </c>
    </row>
    <row r="9698" spans="1:14" s="6" customFormat="1" x14ac:dyDescent="0.2">
      <c r="A9698">
        <v>9693</v>
      </c>
      <c r="B9698">
        <v>15</v>
      </c>
      <c r="C9698" t="s">
        <v>7763</v>
      </c>
      <c r="D9698" s="1" t="s">
        <v>13089</v>
      </c>
      <c r="E9698" s="1" t="s">
        <v>26305</v>
      </c>
      <c r="F9698" t="s">
        <v>13063</v>
      </c>
      <c r="G9698" s="1" t="s">
        <v>13062</v>
      </c>
      <c r="H9698" t="s">
        <v>16733</v>
      </c>
      <c r="I9698" t="s">
        <v>16734</v>
      </c>
      <c r="J9698" t="s">
        <v>16735</v>
      </c>
      <c r="K9698">
        <v>614</v>
      </c>
      <c r="L9698" t="s">
        <v>16816</v>
      </c>
      <c r="M9698">
        <v>10</v>
      </c>
      <c r="N9698">
        <v>54</v>
      </c>
    </row>
    <row r="9699" spans="1:14" s="6" customFormat="1" x14ac:dyDescent="0.2">
      <c r="A9699">
        <v>9694</v>
      </c>
      <c r="B9699">
        <v>15</v>
      </c>
      <c r="C9699" t="s">
        <v>7763</v>
      </c>
      <c r="D9699" s="1" t="s">
        <v>13090</v>
      </c>
      <c r="E9699" s="1" t="s">
        <v>26306</v>
      </c>
      <c r="F9699" t="s">
        <v>13063</v>
      </c>
      <c r="G9699" s="1" t="s">
        <v>13062</v>
      </c>
      <c r="H9699" t="s">
        <v>16733</v>
      </c>
      <c r="I9699" t="s">
        <v>16734</v>
      </c>
      <c r="J9699" t="s">
        <v>16735</v>
      </c>
      <c r="K9699">
        <v>614</v>
      </c>
      <c r="L9699" t="s">
        <v>16816</v>
      </c>
      <c r="M9699">
        <v>10</v>
      </c>
      <c r="N9699">
        <v>54</v>
      </c>
    </row>
    <row r="9700" spans="1:14" s="6" customFormat="1" x14ac:dyDescent="0.2">
      <c r="A9700">
        <v>9695</v>
      </c>
      <c r="B9700">
        <v>20</v>
      </c>
      <c r="C9700" t="s">
        <v>751</v>
      </c>
      <c r="D9700" s="1" t="s">
        <v>13091</v>
      </c>
      <c r="E9700" s="1" t="s">
        <v>26307</v>
      </c>
      <c r="F9700" t="s">
        <v>12934</v>
      </c>
      <c r="G9700" s="1" t="s">
        <v>12933</v>
      </c>
      <c r="H9700" t="s">
        <v>16725</v>
      </c>
      <c r="I9700" t="s">
        <v>16726</v>
      </c>
      <c r="J9700" t="s">
        <v>16727</v>
      </c>
      <c r="K9700">
        <v>510</v>
      </c>
      <c r="L9700" t="s">
        <v>16776</v>
      </c>
      <c r="M9700">
        <v>0</v>
      </c>
      <c r="N9700">
        <v>999</v>
      </c>
    </row>
    <row r="9701" spans="1:14" s="6" customFormat="1" x14ac:dyDescent="0.2">
      <c r="A9701">
        <v>9696</v>
      </c>
      <c r="B9701">
        <v>20</v>
      </c>
      <c r="C9701" t="s">
        <v>751</v>
      </c>
      <c r="D9701" s="1" t="s">
        <v>13092</v>
      </c>
      <c r="E9701" s="1" t="s">
        <v>26308</v>
      </c>
      <c r="F9701" t="s">
        <v>12934</v>
      </c>
      <c r="G9701" s="1" t="s">
        <v>12933</v>
      </c>
      <c r="H9701" t="s">
        <v>16725</v>
      </c>
      <c r="I9701" t="s">
        <v>16726</v>
      </c>
      <c r="J9701" t="s">
        <v>16727</v>
      </c>
      <c r="K9701">
        <v>510</v>
      </c>
      <c r="L9701" t="s">
        <v>16776</v>
      </c>
      <c r="M9701">
        <v>0</v>
      </c>
      <c r="N9701">
        <v>999</v>
      </c>
    </row>
    <row r="9702" spans="1:14" s="6" customFormat="1" x14ac:dyDescent="0.2">
      <c r="A9702">
        <v>9697</v>
      </c>
      <c r="B9702">
        <v>20</v>
      </c>
      <c r="C9702" t="s">
        <v>751</v>
      </c>
      <c r="D9702" s="1" t="s">
        <v>13093</v>
      </c>
      <c r="E9702" s="1" t="s">
        <v>26309</v>
      </c>
      <c r="F9702" t="s">
        <v>12934</v>
      </c>
      <c r="G9702" s="1" t="s">
        <v>12933</v>
      </c>
      <c r="H9702" t="s">
        <v>16725</v>
      </c>
      <c r="I9702" t="s">
        <v>16726</v>
      </c>
      <c r="J9702" t="s">
        <v>16727</v>
      </c>
      <c r="K9702">
        <v>510</v>
      </c>
      <c r="L9702" t="s">
        <v>16776</v>
      </c>
      <c r="M9702">
        <v>0</v>
      </c>
      <c r="N9702">
        <v>999</v>
      </c>
    </row>
    <row r="9703" spans="1:14" s="6" customFormat="1" x14ac:dyDescent="0.2">
      <c r="A9703">
        <v>9698</v>
      </c>
      <c r="B9703">
        <v>20</v>
      </c>
      <c r="C9703" t="s">
        <v>751</v>
      </c>
      <c r="D9703" s="1" t="s">
        <v>13094</v>
      </c>
      <c r="E9703" s="1" t="s">
        <v>26310</v>
      </c>
      <c r="F9703" t="s">
        <v>12934</v>
      </c>
      <c r="G9703" s="1" t="s">
        <v>12933</v>
      </c>
      <c r="H9703" t="s">
        <v>16725</v>
      </c>
      <c r="I9703" t="s">
        <v>16726</v>
      </c>
      <c r="J9703" t="s">
        <v>16727</v>
      </c>
      <c r="K9703">
        <v>510</v>
      </c>
      <c r="L9703" t="s">
        <v>16776</v>
      </c>
      <c r="M9703">
        <v>0</v>
      </c>
      <c r="N9703">
        <v>999</v>
      </c>
    </row>
    <row r="9704" spans="1:14" s="6" customFormat="1" x14ac:dyDescent="0.2">
      <c r="A9704">
        <v>9699</v>
      </c>
      <c r="B9704">
        <v>20</v>
      </c>
      <c r="C9704" t="s">
        <v>751</v>
      </c>
      <c r="D9704" s="1" t="s">
        <v>13095</v>
      </c>
      <c r="E9704" s="1" t="s">
        <v>26311</v>
      </c>
      <c r="F9704" t="s">
        <v>13097</v>
      </c>
      <c r="G9704" s="1" t="s">
        <v>13096</v>
      </c>
      <c r="H9704" t="s">
        <v>16725</v>
      </c>
      <c r="I9704" t="s">
        <v>16726</v>
      </c>
      <c r="J9704" t="s">
        <v>16727</v>
      </c>
      <c r="K9704">
        <v>510</v>
      </c>
      <c r="L9704" t="s">
        <v>16776</v>
      </c>
      <c r="M9704">
        <v>0</v>
      </c>
      <c r="N9704">
        <v>999</v>
      </c>
    </row>
    <row r="9705" spans="1:14" s="6" customFormat="1" x14ac:dyDescent="0.2">
      <c r="A9705">
        <v>9700</v>
      </c>
      <c r="B9705">
        <v>20</v>
      </c>
      <c r="C9705" t="s">
        <v>751</v>
      </c>
      <c r="D9705" s="1" t="s">
        <v>13098</v>
      </c>
      <c r="E9705" s="1" t="s">
        <v>26312</v>
      </c>
      <c r="F9705" t="s">
        <v>13097</v>
      </c>
      <c r="G9705" s="1" t="s">
        <v>13096</v>
      </c>
      <c r="H9705" t="s">
        <v>16725</v>
      </c>
      <c r="I9705" t="s">
        <v>16726</v>
      </c>
      <c r="J9705" t="s">
        <v>16727</v>
      </c>
      <c r="K9705">
        <v>510</v>
      </c>
      <c r="L9705" t="s">
        <v>16776</v>
      </c>
      <c r="M9705">
        <v>0</v>
      </c>
      <c r="N9705">
        <v>999</v>
      </c>
    </row>
    <row r="9706" spans="1:14" s="6" customFormat="1" x14ac:dyDescent="0.2">
      <c r="A9706">
        <v>9701</v>
      </c>
      <c r="B9706">
        <v>7</v>
      </c>
      <c r="C9706" t="s">
        <v>10855</v>
      </c>
      <c r="D9706" s="1" t="s">
        <v>13099</v>
      </c>
      <c r="E9706" s="1" t="s">
        <v>26313</v>
      </c>
      <c r="F9706" t="s">
        <v>13055</v>
      </c>
      <c r="G9706" s="1" t="s">
        <v>13054</v>
      </c>
      <c r="H9706" t="s">
        <v>16725</v>
      </c>
      <c r="I9706" t="s">
        <v>16726</v>
      </c>
      <c r="J9706" t="s">
        <v>16727</v>
      </c>
      <c r="K9706">
        <v>614</v>
      </c>
      <c r="L9706" t="s">
        <v>16830</v>
      </c>
      <c r="M9706">
        <v>0</v>
      </c>
      <c r="N9706">
        <v>999</v>
      </c>
    </row>
    <row r="9707" spans="1:14" s="6" customFormat="1" x14ac:dyDescent="0.2">
      <c r="A9707">
        <v>9702</v>
      </c>
      <c r="B9707">
        <v>7</v>
      </c>
      <c r="C9707" t="s">
        <v>10855</v>
      </c>
      <c r="D9707" s="1" t="s">
        <v>13100</v>
      </c>
      <c r="E9707" s="1" t="s">
        <v>26314</v>
      </c>
      <c r="F9707" t="s">
        <v>13055</v>
      </c>
      <c r="G9707" s="1" t="s">
        <v>13054</v>
      </c>
      <c r="H9707" t="s">
        <v>16725</v>
      </c>
      <c r="I9707" t="s">
        <v>16726</v>
      </c>
      <c r="J9707" t="s">
        <v>16727</v>
      </c>
      <c r="K9707">
        <v>614</v>
      </c>
      <c r="L9707" t="s">
        <v>16830</v>
      </c>
      <c r="M9707">
        <v>0</v>
      </c>
      <c r="N9707">
        <v>999</v>
      </c>
    </row>
    <row r="9708" spans="1:14" s="6" customFormat="1" x14ac:dyDescent="0.2">
      <c r="A9708">
        <v>9703</v>
      </c>
      <c r="B9708">
        <v>7</v>
      </c>
      <c r="C9708" t="s">
        <v>10855</v>
      </c>
      <c r="D9708" s="1" t="s">
        <v>13101</v>
      </c>
      <c r="E9708" s="1" t="s">
        <v>26315</v>
      </c>
      <c r="F9708" t="s">
        <v>13055</v>
      </c>
      <c r="G9708" s="1" t="s">
        <v>13054</v>
      </c>
      <c r="H9708" t="s">
        <v>16725</v>
      </c>
      <c r="I9708" t="s">
        <v>16726</v>
      </c>
      <c r="J9708" t="s">
        <v>16727</v>
      </c>
      <c r="K9708">
        <v>614</v>
      </c>
      <c r="L9708" t="s">
        <v>16830</v>
      </c>
      <c r="M9708">
        <v>0</v>
      </c>
      <c r="N9708">
        <v>999</v>
      </c>
    </row>
    <row r="9709" spans="1:14" s="6" customFormat="1" x14ac:dyDescent="0.2">
      <c r="A9709">
        <v>9704</v>
      </c>
      <c r="B9709">
        <v>7</v>
      </c>
      <c r="C9709" t="s">
        <v>10855</v>
      </c>
      <c r="D9709" s="1" t="s">
        <v>13102</v>
      </c>
      <c r="E9709" s="1" t="s">
        <v>26316</v>
      </c>
      <c r="F9709" t="s">
        <v>13055</v>
      </c>
      <c r="G9709" s="1" t="s">
        <v>13054</v>
      </c>
      <c r="H9709" t="s">
        <v>16725</v>
      </c>
      <c r="I9709" t="s">
        <v>16726</v>
      </c>
      <c r="J9709" t="s">
        <v>16727</v>
      </c>
      <c r="K9709">
        <v>614</v>
      </c>
      <c r="L9709" t="s">
        <v>16830</v>
      </c>
      <c r="M9709">
        <v>0</v>
      </c>
      <c r="N9709">
        <v>999</v>
      </c>
    </row>
    <row r="9710" spans="1:14" s="6" customFormat="1" x14ac:dyDescent="0.2">
      <c r="A9710">
        <v>9705</v>
      </c>
      <c r="B9710">
        <v>7</v>
      </c>
      <c r="C9710" t="s">
        <v>10855</v>
      </c>
      <c r="D9710" s="1" t="s">
        <v>13103</v>
      </c>
      <c r="E9710" s="1" t="s">
        <v>26317</v>
      </c>
      <c r="F9710" t="s">
        <v>13055</v>
      </c>
      <c r="G9710" s="1" t="s">
        <v>13054</v>
      </c>
      <c r="H9710" t="s">
        <v>16725</v>
      </c>
      <c r="I9710" t="s">
        <v>16726</v>
      </c>
      <c r="J9710" t="s">
        <v>16727</v>
      </c>
      <c r="K9710">
        <v>614</v>
      </c>
      <c r="L9710" t="s">
        <v>16830</v>
      </c>
      <c r="M9710">
        <v>0</v>
      </c>
      <c r="N9710">
        <v>999</v>
      </c>
    </row>
    <row r="9711" spans="1:14" s="6" customFormat="1" x14ac:dyDescent="0.2">
      <c r="A9711">
        <v>9706</v>
      </c>
      <c r="B9711">
        <v>7</v>
      </c>
      <c r="C9711" t="s">
        <v>10855</v>
      </c>
      <c r="D9711" s="1" t="s">
        <v>13104</v>
      </c>
      <c r="E9711" s="1" t="s">
        <v>26318</v>
      </c>
      <c r="F9711" t="s">
        <v>13055</v>
      </c>
      <c r="G9711" s="1" t="s">
        <v>13054</v>
      </c>
      <c r="H9711" t="s">
        <v>16725</v>
      </c>
      <c r="I9711" t="s">
        <v>16726</v>
      </c>
      <c r="J9711" t="s">
        <v>16727</v>
      </c>
      <c r="K9711">
        <v>614</v>
      </c>
      <c r="L9711" t="s">
        <v>16830</v>
      </c>
      <c r="M9711">
        <v>0</v>
      </c>
      <c r="N9711">
        <v>999</v>
      </c>
    </row>
    <row r="9712" spans="1:14" s="6" customFormat="1" x14ac:dyDescent="0.2">
      <c r="A9712">
        <v>9707</v>
      </c>
      <c r="B9712">
        <v>7</v>
      </c>
      <c r="C9712" t="s">
        <v>10855</v>
      </c>
      <c r="D9712" s="1" t="s">
        <v>13105</v>
      </c>
      <c r="E9712" s="1" t="s">
        <v>26319</v>
      </c>
      <c r="F9712" t="s">
        <v>13055</v>
      </c>
      <c r="G9712" s="1" t="s">
        <v>13054</v>
      </c>
      <c r="H9712" t="s">
        <v>16725</v>
      </c>
      <c r="I9712" t="s">
        <v>16726</v>
      </c>
      <c r="J9712" t="s">
        <v>16727</v>
      </c>
      <c r="K9712">
        <v>614</v>
      </c>
      <c r="L9712" t="s">
        <v>16830</v>
      </c>
      <c r="M9712">
        <v>0</v>
      </c>
      <c r="N9712">
        <v>999</v>
      </c>
    </row>
    <row r="9713" spans="1:14" s="6" customFormat="1" x14ac:dyDescent="0.2">
      <c r="A9713">
        <v>9708</v>
      </c>
      <c r="B9713">
        <v>20</v>
      </c>
      <c r="C9713" t="s">
        <v>751</v>
      </c>
      <c r="D9713" s="1" t="s">
        <v>13106</v>
      </c>
      <c r="E9713" s="1" t="s">
        <v>26320</v>
      </c>
      <c r="F9713" t="s">
        <v>13108</v>
      </c>
      <c r="G9713" s="1" t="s">
        <v>13107</v>
      </c>
      <c r="H9713" t="s">
        <v>16725</v>
      </c>
      <c r="I9713" t="s">
        <v>16726</v>
      </c>
      <c r="J9713" t="s">
        <v>16727</v>
      </c>
      <c r="K9713">
        <v>514</v>
      </c>
      <c r="L9713" t="s">
        <v>16784</v>
      </c>
      <c r="M9713">
        <v>0</v>
      </c>
      <c r="N9713">
        <v>999</v>
      </c>
    </row>
    <row r="9714" spans="1:14" s="6" customFormat="1" x14ac:dyDescent="0.2">
      <c r="A9714">
        <v>9709</v>
      </c>
      <c r="B9714">
        <v>20</v>
      </c>
      <c r="C9714" t="s">
        <v>751</v>
      </c>
      <c r="D9714" s="1" t="s">
        <v>13109</v>
      </c>
      <c r="E9714" s="1" t="s">
        <v>26321</v>
      </c>
      <c r="F9714" t="s">
        <v>13108</v>
      </c>
      <c r="G9714" s="1" t="s">
        <v>13107</v>
      </c>
      <c r="H9714" t="s">
        <v>16725</v>
      </c>
      <c r="I9714" t="s">
        <v>16726</v>
      </c>
      <c r="J9714" t="s">
        <v>16727</v>
      </c>
      <c r="K9714">
        <v>514</v>
      </c>
      <c r="L9714" t="s">
        <v>16784</v>
      </c>
      <c r="M9714">
        <v>0</v>
      </c>
      <c r="N9714">
        <v>999</v>
      </c>
    </row>
    <row r="9715" spans="1:14" s="6" customFormat="1" x14ac:dyDescent="0.2">
      <c r="A9715">
        <v>9710</v>
      </c>
      <c r="B9715">
        <v>20</v>
      </c>
      <c r="C9715" t="s">
        <v>751</v>
      </c>
      <c r="D9715" s="1" t="s">
        <v>13110</v>
      </c>
      <c r="E9715" s="1" t="s">
        <v>26322</v>
      </c>
      <c r="F9715" t="s">
        <v>13108</v>
      </c>
      <c r="G9715" s="1" t="s">
        <v>13107</v>
      </c>
      <c r="H9715" t="s">
        <v>16725</v>
      </c>
      <c r="I9715" t="s">
        <v>16726</v>
      </c>
      <c r="J9715" t="s">
        <v>16727</v>
      </c>
      <c r="K9715">
        <v>514</v>
      </c>
      <c r="L9715" t="s">
        <v>16784</v>
      </c>
      <c r="M9715">
        <v>0</v>
      </c>
      <c r="N9715">
        <v>999</v>
      </c>
    </row>
    <row r="9716" spans="1:14" s="6" customFormat="1" x14ac:dyDescent="0.2">
      <c r="A9716">
        <v>9711</v>
      </c>
      <c r="B9716">
        <v>20</v>
      </c>
      <c r="C9716" t="s">
        <v>751</v>
      </c>
      <c r="D9716" s="1" t="s">
        <v>13111</v>
      </c>
      <c r="E9716" s="1" t="s">
        <v>26323</v>
      </c>
      <c r="F9716" t="s">
        <v>13108</v>
      </c>
      <c r="G9716" s="1" t="s">
        <v>13107</v>
      </c>
      <c r="H9716" t="s">
        <v>16725</v>
      </c>
      <c r="I9716" t="s">
        <v>16726</v>
      </c>
      <c r="J9716" t="s">
        <v>16727</v>
      </c>
      <c r="K9716">
        <v>514</v>
      </c>
      <c r="L9716" t="s">
        <v>16784</v>
      </c>
      <c r="M9716">
        <v>0</v>
      </c>
      <c r="N9716">
        <v>999</v>
      </c>
    </row>
    <row r="9717" spans="1:14" s="6" customFormat="1" x14ac:dyDescent="0.2">
      <c r="A9717">
        <v>9712</v>
      </c>
      <c r="B9717">
        <v>20</v>
      </c>
      <c r="C9717" t="s">
        <v>751</v>
      </c>
      <c r="D9717" s="1" t="s">
        <v>13112</v>
      </c>
      <c r="E9717" s="1" t="s">
        <v>26324</v>
      </c>
      <c r="F9717" t="s">
        <v>13108</v>
      </c>
      <c r="G9717" s="1" t="s">
        <v>13107</v>
      </c>
      <c r="H9717" t="s">
        <v>16725</v>
      </c>
      <c r="I9717" t="s">
        <v>16726</v>
      </c>
      <c r="J9717" t="s">
        <v>16727</v>
      </c>
      <c r="K9717">
        <v>514</v>
      </c>
      <c r="L9717" t="s">
        <v>16784</v>
      </c>
      <c r="M9717">
        <v>0</v>
      </c>
      <c r="N9717">
        <v>999</v>
      </c>
    </row>
    <row r="9718" spans="1:14" s="6" customFormat="1" x14ac:dyDescent="0.2">
      <c r="A9718">
        <v>9713</v>
      </c>
      <c r="B9718">
        <v>7</v>
      </c>
      <c r="C9718" t="s">
        <v>10855</v>
      </c>
      <c r="D9718" s="1" t="s">
        <v>13113</v>
      </c>
      <c r="E9718" s="1" t="s">
        <v>26325</v>
      </c>
      <c r="F9718" t="s">
        <v>13055</v>
      </c>
      <c r="G9718" s="1" t="s">
        <v>13054</v>
      </c>
      <c r="H9718" t="s">
        <v>16725</v>
      </c>
      <c r="I9718" t="s">
        <v>16726</v>
      </c>
      <c r="J9718" t="s">
        <v>16727</v>
      </c>
      <c r="K9718">
        <v>614</v>
      </c>
      <c r="L9718" t="s">
        <v>16830</v>
      </c>
      <c r="M9718">
        <v>0</v>
      </c>
      <c r="N9718">
        <v>999</v>
      </c>
    </row>
    <row r="9719" spans="1:14" s="6" customFormat="1" x14ac:dyDescent="0.2">
      <c r="A9719">
        <v>9714</v>
      </c>
      <c r="B9719">
        <v>7</v>
      </c>
      <c r="C9719" t="s">
        <v>10855</v>
      </c>
      <c r="D9719" s="1" t="s">
        <v>13114</v>
      </c>
      <c r="E9719" s="1" t="s">
        <v>26326</v>
      </c>
      <c r="F9719" t="s">
        <v>13116</v>
      </c>
      <c r="G9719" s="1" t="s">
        <v>13115</v>
      </c>
      <c r="H9719" t="s">
        <v>16725</v>
      </c>
      <c r="I9719" t="s">
        <v>16726</v>
      </c>
      <c r="J9719" t="s">
        <v>16727</v>
      </c>
      <c r="K9719">
        <v>614</v>
      </c>
      <c r="L9719">
        <v>0</v>
      </c>
      <c r="M9719">
        <v>0</v>
      </c>
      <c r="N9719">
        <v>999</v>
      </c>
    </row>
    <row r="9720" spans="1:14" s="6" customFormat="1" x14ac:dyDescent="0.2">
      <c r="A9720">
        <v>9715</v>
      </c>
      <c r="B9720">
        <v>7</v>
      </c>
      <c r="C9720" t="s">
        <v>10855</v>
      </c>
      <c r="D9720" s="1" t="s">
        <v>13117</v>
      </c>
      <c r="E9720" s="1" t="s">
        <v>26327</v>
      </c>
      <c r="F9720" t="s">
        <v>13116</v>
      </c>
      <c r="G9720" s="1" t="s">
        <v>13115</v>
      </c>
      <c r="H9720" t="s">
        <v>16725</v>
      </c>
      <c r="I9720" t="s">
        <v>16726</v>
      </c>
      <c r="J9720" t="s">
        <v>16727</v>
      </c>
      <c r="K9720">
        <v>614</v>
      </c>
      <c r="L9720">
        <v>0</v>
      </c>
      <c r="M9720">
        <v>0</v>
      </c>
      <c r="N9720">
        <v>999</v>
      </c>
    </row>
    <row r="9721" spans="1:14" s="6" customFormat="1" x14ac:dyDescent="0.2">
      <c r="A9721">
        <v>9716</v>
      </c>
      <c r="B9721">
        <v>7</v>
      </c>
      <c r="C9721" t="s">
        <v>10855</v>
      </c>
      <c r="D9721" s="1" t="s">
        <v>13118</v>
      </c>
      <c r="E9721" s="1" t="s">
        <v>26328</v>
      </c>
      <c r="F9721" t="s">
        <v>13116</v>
      </c>
      <c r="G9721" s="1" t="s">
        <v>13115</v>
      </c>
      <c r="H9721" t="s">
        <v>16725</v>
      </c>
      <c r="I9721" t="s">
        <v>16726</v>
      </c>
      <c r="J9721" t="s">
        <v>16727</v>
      </c>
      <c r="K9721">
        <v>614</v>
      </c>
      <c r="L9721">
        <v>0</v>
      </c>
      <c r="M9721">
        <v>0</v>
      </c>
      <c r="N9721">
        <v>999</v>
      </c>
    </row>
    <row r="9722" spans="1:14" s="6" customFormat="1" x14ac:dyDescent="0.2">
      <c r="A9722">
        <v>9717</v>
      </c>
      <c r="B9722">
        <v>7</v>
      </c>
      <c r="C9722" t="s">
        <v>10855</v>
      </c>
      <c r="D9722" s="1" t="s">
        <v>13119</v>
      </c>
      <c r="E9722" s="1" t="s">
        <v>13120</v>
      </c>
      <c r="F9722" t="s">
        <v>13121</v>
      </c>
      <c r="G9722" s="1" t="s">
        <v>13120</v>
      </c>
      <c r="H9722" t="s">
        <v>16725</v>
      </c>
      <c r="I9722" t="s">
        <v>16726</v>
      </c>
      <c r="J9722" t="s">
        <v>16727</v>
      </c>
      <c r="K9722">
        <v>614</v>
      </c>
      <c r="L9722" t="s">
        <v>16830</v>
      </c>
      <c r="M9722">
        <v>0</v>
      </c>
      <c r="N9722">
        <v>999</v>
      </c>
    </row>
    <row r="9723" spans="1:14" s="6" customFormat="1" x14ac:dyDescent="0.2">
      <c r="A9723">
        <v>9718</v>
      </c>
      <c r="B9723">
        <v>7</v>
      </c>
      <c r="C9723" t="s">
        <v>10855</v>
      </c>
      <c r="D9723" s="1" t="s">
        <v>13122</v>
      </c>
      <c r="E9723" s="1" t="s">
        <v>26329</v>
      </c>
      <c r="F9723" t="s">
        <v>13124</v>
      </c>
      <c r="G9723" s="1" t="s">
        <v>13123</v>
      </c>
      <c r="H9723" t="s">
        <v>16725</v>
      </c>
      <c r="I9723" t="s">
        <v>16726</v>
      </c>
      <c r="J9723" t="s">
        <v>16727</v>
      </c>
      <c r="K9723">
        <v>614</v>
      </c>
      <c r="L9723" t="s">
        <v>16830</v>
      </c>
      <c r="M9723">
        <v>0</v>
      </c>
      <c r="N9723">
        <v>999</v>
      </c>
    </row>
    <row r="9724" spans="1:14" s="6" customFormat="1" x14ac:dyDescent="0.2">
      <c r="A9724">
        <v>9719</v>
      </c>
      <c r="B9724">
        <v>20</v>
      </c>
      <c r="C9724" t="s">
        <v>751</v>
      </c>
      <c r="D9724" s="1" t="s">
        <v>13125</v>
      </c>
      <c r="E9724" s="1" t="s">
        <v>26330</v>
      </c>
      <c r="F9724" t="s">
        <v>12807</v>
      </c>
      <c r="G9724" s="1" t="s">
        <v>12806</v>
      </c>
      <c r="H9724" t="s">
        <v>16725</v>
      </c>
      <c r="I9724" t="s">
        <v>16726</v>
      </c>
      <c r="J9724" t="s">
        <v>16727</v>
      </c>
      <c r="K9724">
        <v>501</v>
      </c>
      <c r="L9724" t="s">
        <v>16765</v>
      </c>
      <c r="M9724">
        <v>0</v>
      </c>
      <c r="N9724">
        <v>999</v>
      </c>
    </row>
    <row r="9725" spans="1:14" s="6" customFormat="1" x14ac:dyDescent="0.2">
      <c r="A9725">
        <v>9720</v>
      </c>
      <c r="B9725">
        <v>20</v>
      </c>
      <c r="C9725" t="s">
        <v>751</v>
      </c>
      <c r="D9725" s="1" t="s">
        <v>13126</v>
      </c>
      <c r="E9725" s="1" t="s">
        <v>26331</v>
      </c>
      <c r="F9725" t="s">
        <v>12807</v>
      </c>
      <c r="G9725" s="1" t="s">
        <v>12806</v>
      </c>
      <c r="H9725" t="s">
        <v>16725</v>
      </c>
      <c r="I9725" t="s">
        <v>16726</v>
      </c>
      <c r="J9725" t="s">
        <v>16727</v>
      </c>
      <c r="K9725">
        <v>501</v>
      </c>
      <c r="L9725" t="s">
        <v>16765</v>
      </c>
      <c r="M9725">
        <v>0</v>
      </c>
      <c r="N9725">
        <v>999</v>
      </c>
    </row>
    <row r="9726" spans="1:14" s="6" customFormat="1" x14ac:dyDescent="0.2">
      <c r="A9726">
        <v>9721</v>
      </c>
      <c r="B9726">
        <v>20</v>
      </c>
      <c r="C9726" t="s">
        <v>751</v>
      </c>
      <c r="D9726" s="1" t="s">
        <v>13127</v>
      </c>
      <c r="E9726" s="1" t="s">
        <v>26332</v>
      </c>
      <c r="F9726" t="s">
        <v>12807</v>
      </c>
      <c r="G9726" s="1" t="s">
        <v>12806</v>
      </c>
      <c r="H9726" t="s">
        <v>16725</v>
      </c>
      <c r="I9726" t="s">
        <v>16726</v>
      </c>
      <c r="J9726" t="s">
        <v>16727</v>
      </c>
      <c r="K9726">
        <v>501</v>
      </c>
      <c r="L9726" t="s">
        <v>16765</v>
      </c>
      <c r="M9726">
        <v>0</v>
      </c>
      <c r="N9726">
        <v>999</v>
      </c>
    </row>
    <row r="9727" spans="1:14" s="6" customFormat="1" x14ac:dyDescent="0.2">
      <c r="A9727">
        <v>9722</v>
      </c>
      <c r="B9727">
        <v>20</v>
      </c>
      <c r="C9727" t="s">
        <v>751</v>
      </c>
      <c r="D9727" s="1" t="s">
        <v>13128</v>
      </c>
      <c r="E9727" s="1" t="s">
        <v>26333</v>
      </c>
      <c r="F9727" t="s">
        <v>12807</v>
      </c>
      <c r="G9727" s="1" t="s">
        <v>12806</v>
      </c>
      <c r="H9727" t="s">
        <v>16725</v>
      </c>
      <c r="I9727" t="s">
        <v>16761</v>
      </c>
      <c r="J9727" t="s">
        <v>16806</v>
      </c>
      <c r="K9727">
        <v>501</v>
      </c>
      <c r="L9727" t="s">
        <v>16765</v>
      </c>
      <c r="M9727">
        <v>18</v>
      </c>
      <c r="N9727">
        <v>64</v>
      </c>
    </row>
    <row r="9728" spans="1:14" s="6" customFormat="1" x14ac:dyDescent="0.2">
      <c r="A9728">
        <v>9723</v>
      </c>
      <c r="B9728">
        <v>20</v>
      </c>
      <c r="C9728" t="s">
        <v>751</v>
      </c>
      <c r="D9728" s="1" t="s">
        <v>13129</v>
      </c>
      <c r="E9728" s="1" t="s">
        <v>26334</v>
      </c>
      <c r="F9728" t="s">
        <v>12807</v>
      </c>
      <c r="G9728" s="1" t="s">
        <v>12806</v>
      </c>
      <c r="H9728" t="s">
        <v>16725</v>
      </c>
      <c r="I9728" t="s">
        <v>16726</v>
      </c>
      <c r="J9728" t="s">
        <v>16727</v>
      </c>
      <c r="K9728">
        <v>501</v>
      </c>
      <c r="L9728" t="s">
        <v>16765</v>
      </c>
      <c r="M9728">
        <v>0</v>
      </c>
      <c r="N9728">
        <v>999</v>
      </c>
    </row>
    <row r="9729" spans="1:14" s="6" customFormat="1" x14ac:dyDescent="0.2">
      <c r="A9729">
        <v>9724</v>
      </c>
      <c r="B9729">
        <v>20</v>
      </c>
      <c r="C9729" t="s">
        <v>751</v>
      </c>
      <c r="D9729" s="1" t="s">
        <v>13130</v>
      </c>
      <c r="E9729" s="1" t="s">
        <v>26335</v>
      </c>
      <c r="F9729" t="s">
        <v>12807</v>
      </c>
      <c r="G9729" s="1" t="s">
        <v>12806</v>
      </c>
      <c r="H9729" t="s">
        <v>16725</v>
      </c>
      <c r="I9729" t="s">
        <v>16726</v>
      </c>
      <c r="J9729" t="s">
        <v>16727</v>
      </c>
      <c r="K9729">
        <v>501</v>
      </c>
      <c r="L9729" t="s">
        <v>16765</v>
      </c>
      <c r="M9729">
        <v>0</v>
      </c>
      <c r="N9729">
        <v>999</v>
      </c>
    </row>
    <row r="9730" spans="1:14" s="6" customFormat="1" x14ac:dyDescent="0.2">
      <c r="A9730">
        <v>9725</v>
      </c>
      <c r="B9730">
        <v>2</v>
      </c>
      <c r="C9730" t="s">
        <v>93</v>
      </c>
      <c r="D9730" s="1" t="s">
        <v>13131</v>
      </c>
      <c r="E9730" s="1" t="s">
        <v>26336</v>
      </c>
      <c r="F9730" t="s">
        <v>13004</v>
      </c>
      <c r="G9730" s="1" t="s">
        <v>13003</v>
      </c>
      <c r="H9730" t="s">
        <v>16725</v>
      </c>
      <c r="I9730" t="s">
        <v>16726</v>
      </c>
      <c r="J9730" t="s">
        <v>16727</v>
      </c>
      <c r="K9730">
        <v>212</v>
      </c>
      <c r="L9730" t="s">
        <v>16839</v>
      </c>
      <c r="M9730">
        <v>0</v>
      </c>
      <c r="N9730">
        <v>999</v>
      </c>
    </row>
    <row r="9731" spans="1:14" s="6" customFormat="1" x14ac:dyDescent="0.2">
      <c r="A9731">
        <v>9726</v>
      </c>
      <c r="B9731">
        <v>2</v>
      </c>
      <c r="C9731" t="s">
        <v>93</v>
      </c>
      <c r="D9731" s="1" t="s">
        <v>13132</v>
      </c>
      <c r="E9731" s="1" t="s">
        <v>26337</v>
      </c>
      <c r="F9731" t="s">
        <v>13004</v>
      </c>
      <c r="G9731" s="1" t="s">
        <v>13003</v>
      </c>
      <c r="H9731" t="s">
        <v>16725</v>
      </c>
      <c r="I9731" t="s">
        <v>16726</v>
      </c>
      <c r="J9731" t="s">
        <v>16727</v>
      </c>
      <c r="K9731">
        <v>0</v>
      </c>
      <c r="L9731" t="s">
        <v>5</v>
      </c>
      <c r="M9731">
        <v>0</v>
      </c>
      <c r="N9731">
        <v>999</v>
      </c>
    </row>
    <row r="9732" spans="1:14" s="6" customFormat="1" x14ac:dyDescent="0.2">
      <c r="A9732">
        <v>9727</v>
      </c>
      <c r="B9732">
        <v>2</v>
      </c>
      <c r="C9732" t="s">
        <v>93</v>
      </c>
      <c r="D9732" s="1" t="s">
        <v>13133</v>
      </c>
      <c r="E9732" s="1" t="s">
        <v>26338</v>
      </c>
      <c r="F9732" t="s">
        <v>13004</v>
      </c>
      <c r="G9732" s="1" t="s">
        <v>13003</v>
      </c>
      <c r="H9732" t="s">
        <v>16725</v>
      </c>
      <c r="I9732" t="s">
        <v>16726</v>
      </c>
      <c r="J9732" t="s">
        <v>16727</v>
      </c>
      <c r="K9732">
        <v>212</v>
      </c>
      <c r="L9732" t="s">
        <v>16839</v>
      </c>
      <c r="M9732">
        <v>0</v>
      </c>
      <c r="N9732">
        <v>999</v>
      </c>
    </row>
    <row r="9733" spans="1:14" s="6" customFormat="1" x14ac:dyDescent="0.2">
      <c r="A9733">
        <v>9728</v>
      </c>
      <c r="B9733">
        <v>2</v>
      </c>
      <c r="C9733" t="s">
        <v>93</v>
      </c>
      <c r="D9733" s="1" t="s">
        <v>13134</v>
      </c>
      <c r="E9733" s="1" t="s">
        <v>26339</v>
      </c>
      <c r="F9733" t="s">
        <v>13136</v>
      </c>
      <c r="G9733" s="1" t="s">
        <v>13135</v>
      </c>
      <c r="H9733" t="s">
        <v>16725</v>
      </c>
      <c r="I9733" t="s">
        <v>16726</v>
      </c>
      <c r="J9733" t="s">
        <v>16727</v>
      </c>
      <c r="K9733">
        <v>212</v>
      </c>
      <c r="L9733" t="s">
        <v>16839</v>
      </c>
      <c r="M9733">
        <v>0</v>
      </c>
      <c r="N9733">
        <v>999</v>
      </c>
    </row>
    <row r="9734" spans="1:14" s="6" customFormat="1" x14ac:dyDescent="0.2">
      <c r="A9734">
        <v>9729</v>
      </c>
      <c r="B9734">
        <v>2</v>
      </c>
      <c r="C9734" t="s">
        <v>93</v>
      </c>
      <c r="D9734" s="1" t="s">
        <v>13137</v>
      </c>
      <c r="E9734" s="1" t="s">
        <v>26340</v>
      </c>
      <c r="F9734" t="s">
        <v>13136</v>
      </c>
      <c r="G9734" s="1" t="s">
        <v>13135</v>
      </c>
      <c r="H9734" t="s">
        <v>16725</v>
      </c>
      <c r="I9734" t="s">
        <v>16726</v>
      </c>
      <c r="J9734" t="s">
        <v>16727</v>
      </c>
      <c r="K9734">
        <v>212</v>
      </c>
      <c r="L9734" t="s">
        <v>16839</v>
      </c>
      <c r="M9734">
        <v>0</v>
      </c>
      <c r="N9734">
        <v>999</v>
      </c>
    </row>
    <row r="9735" spans="1:14" s="6" customFormat="1" x14ac:dyDescent="0.2">
      <c r="A9735">
        <v>9730</v>
      </c>
      <c r="B9735">
        <v>2</v>
      </c>
      <c r="C9735" t="s">
        <v>93</v>
      </c>
      <c r="D9735" s="1" t="s">
        <v>13138</v>
      </c>
      <c r="E9735" s="1" t="s">
        <v>26341</v>
      </c>
      <c r="F9735" t="s">
        <v>13136</v>
      </c>
      <c r="G9735" s="1" t="s">
        <v>13135</v>
      </c>
      <c r="H9735" t="s">
        <v>16725</v>
      </c>
      <c r="I9735" t="s">
        <v>16726</v>
      </c>
      <c r="J9735" t="s">
        <v>16727</v>
      </c>
      <c r="K9735">
        <v>0</v>
      </c>
      <c r="L9735" t="s">
        <v>5</v>
      </c>
      <c r="M9735">
        <v>0</v>
      </c>
      <c r="N9735">
        <v>999</v>
      </c>
    </row>
    <row r="9736" spans="1:14" s="6" customFormat="1" x14ac:dyDescent="0.2">
      <c r="A9736">
        <v>9731</v>
      </c>
      <c r="B9736">
        <v>2</v>
      </c>
      <c r="C9736" t="s">
        <v>93</v>
      </c>
      <c r="D9736" s="1" t="s">
        <v>13139</v>
      </c>
      <c r="E9736" s="1" t="s">
        <v>26342</v>
      </c>
      <c r="F9736" t="s">
        <v>13136</v>
      </c>
      <c r="G9736" s="1" t="s">
        <v>13135</v>
      </c>
      <c r="H9736" t="s">
        <v>16725</v>
      </c>
      <c r="I9736" t="s">
        <v>16726</v>
      </c>
      <c r="J9736" t="s">
        <v>16727</v>
      </c>
      <c r="K9736">
        <v>212</v>
      </c>
      <c r="L9736" t="s">
        <v>16839</v>
      </c>
      <c r="M9736">
        <v>0</v>
      </c>
      <c r="N9736">
        <v>999</v>
      </c>
    </row>
    <row r="9737" spans="1:14" s="6" customFormat="1" x14ac:dyDescent="0.2">
      <c r="A9737">
        <v>9732</v>
      </c>
      <c r="B9737">
        <v>2</v>
      </c>
      <c r="C9737" t="s">
        <v>93</v>
      </c>
      <c r="D9737" s="1" t="s">
        <v>13140</v>
      </c>
      <c r="E9737" s="1" t="s">
        <v>26343</v>
      </c>
      <c r="F9737" t="s">
        <v>13136</v>
      </c>
      <c r="G9737" s="1" t="s">
        <v>13135</v>
      </c>
      <c r="H9737" t="s">
        <v>16725</v>
      </c>
      <c r="I9737" t="s">
        <v>16726</v>
      </c>
      <c r="J9737" t="s">
        <v>16727</v>
      </c>
      <c r="K9737">
        <v>212</v>
      </c>
      <c r="L9737" t="s">
        <v>16839</v>
      </c>
      <c r="M9737">
        <v>0</v>
      </c>
      <c r="N9737">
        <v>999</v>
      </c>
    </row>
    <row r="9738" spans="1:14" s="6" customFormat="1" x14ac:dyDescent="0.2">
      <c r="A9738">
        <v>9733</v>
      </c>
      <c r="B9738">
        <v>20</v>
      </c>
      <c r="C9738" t="s">
        <v>751</v>
      </c>
      <c r="D9738" s="1" t="s">
        <v>13141</v>
      </c>
      <c r="E9738" s="1" t="s">
        <v>26344</v>
      </c>
      <c r="F9738" t="s">
        <v>13108</v>
      </c>
      <c r="G9738" s="1" t="s">
        <v>13107</v>
      </c>
      <c r="H9738" t="s">
        <v>16725</v>
      </c>
      <c r="I9738" t="s">
        <v>16726</v>
      </c>
      <c r="J9738" t="s">
        <v>16727</v>
      </c>
      <c r="K9738">
        <v>514</v>
      </c>
      <c r="L9738" t="s">
        <v>16784</v>
      </c>
      <c r="M9738">
        <v>0</v>
      </c>
      <c r="N9738">
        <v>999</v>
      </c>
    </row>
    <row r="9739" spans="1:14" s="6" customFormat="1" x14ac:dyDescent="0.2">
      <c r="A9739">
        <v>9734</v>
      </c>
      <c r="B9739">
        <v>20</v>
      </c>
      <c r="C9739" t="s">
        <v>751</v>
      </c>
      <c r="D9739" s="1" t="s">
        <v>13142</v>
      </c>
      <c r="E9739" s="1" t="s">
        <v>26345</v>
      </c>
      <c r="F9739" t="s">
        <v>13108</v>
      </c>
      <c r="G9739" s="1" t="s">
        <v>13107</v>
      </c>
      <c r="H9739" t="s">
        <v>16725</v>
      </c>
      <c r="I9739" t="s">
        <v>16726</v>
      </c>
      <c r="J9739" t="s">
        <v>16727</v>
      </c>
      <c r="K9739">
        <v>514</v>
      </c>
      <c r="L9739" t="s">
        <v>16784</v>
      </c>
      <c r="M9739">
        <v>0</v>
      </c>
      <c r="N9739">
        <v>999</v>
      </c>
    </row>
    <row r="9740" spans="1:14" s="6" customFormat="1" x14ac:dyDescent="0.2">
      <c r="A9740">
        <v>9735</v>
      </c>
      <c r="B9740">
        <v>20</v>
      </c>
      <c r="C9740" t="s">
        <v>751</v>
      </c>
      <c r="D9740" s="1" t="s">
        <v>13143</v>
      </c>
      <c r="E9740" s="1" t="s">
        <v>26346</v>
      </c>
      <c r="F9740" t="s">
        <v>13108</v>
      </c>
      <c r="G9740" s="1" t="s">
        <v>13107</v>
      </c>
      <c r="H9740" t="s">
        <v>16725</v>
      </c>
      <c r="I9740" t="s">
        <v>16726</v>
      </c>
      <c r="J9740" t="s">
        <v>16727</v>
      </c>
      <c r="K9740">
        <v>514</v>
      </c>
      <c r="L9740" t="s">
        <v>16784</v>
      </c>
      <c r="M9740">
        <v>0</v>
      </c>
      <c r="N9740">
        <v>999</v>
      </c>
    </row>
    <row r="9741" spans="1:14" s="6" customFormat="1" x14ac:dyDescent="0.2">
      <c r="A9741">
        <v>9736</v>
      </c>
      <c r="B9741">
        <v>20</v>
      </c>
      <c r="C9741" t="s">
        <v>751</v>
      </c>
      <c r="D9741" s="1" t="s">
        <v>13144</v>
      </c>
      <c r="E9741" s="1" t="s">
        <v>26347</v>
      </c>
      <c r="F9741" t="s">
        <v>13108</v>
      </c>
      <c r="G9741" s="1" t="s">
        <v>13107</v>
      </c>
      <c r="H9741" t="s">
        <v>16725</v>
      </c>
      <c r="I9741" t="s">
        <v>16726</v>
      </c>
      <c r="J9741" t="s">
        <v>16727</v>
      </c>
      <c r="K9741">
        <v>514</v>
      </c>
      <c r="L9741" t="s">
        <v>16784</v>
      </c>
      <c r="M9741">
        <v>0</v>
      </c>
      <c r="N9741">
        <v>999</v>
      </c>
    </row>
    <row r="9742" spans="1:14" s="6" customFormat="1" x14ac:dyDescent="0.2">
      <c r="A9742">
        <v>9737</v>
      </c>
      <c r="B9742">
        <v>20</v>
      </c>
      <c r="C9742" t="s">
        <v>751</v>
      </c>
      <c r="D9742" s="1" t="s">
        <v>13145</v>
      </c>
      <c r="E9742" s="1" t="s">
        <v>26348</v>
      </c>
      <c r="F9742" t="s">
        <v>13108</v>
      </c>
      <c r="G9742" s="1" t="s">
        <v>13107</v>
      </c>
      <c r="H9742" t="s">
        <v>16725</v>
      </c>
      <c r="I9742" t="s">
        <v>16726</v>
      </c>
      <c r="J9742" t="s">
        <v>16727</v>
      </c>
      <c r="K9742">
        <v>514</v>
      </c>
      <c r="L9742" t="s">
        <v>16784</v>
      </c>
      <c r="M9742">
        <v>0</v>
      </c>
      <c r="N9742">
        <v>999</v>
      </c>
    </row>
    <row r="9743" spans="1:14" s="6" customFormat="1" x14ac:dyDescent="0.2">
      <c r="A9743">
        <v>9738</v>
      </c>
      <c r="B9743">
        <v>13</v>
      </c>
      <c r="C9743" t="s">
        <v>461</v>
      </c>
      <c r="D9743" s="1" t="s">
        <v>13146</v>
      </c>
      <c r="E9743" s="1" t="s">
        <v>26349</v>
      </c>
      <c r="F9743" t="s">
        <v>13148</v>
      </c>
      <c r="G9743" s="1" t="s">
        <v>13147</v>
      </c>
      <c r="H9743" t="s">
        <v>16725</v>
      </c>
      <c r="I9743" t="s">
        <v>16726</v>
      </c>
      <c r="J9743" t="s">
        <v>16727</v>
      </c>
      <c r="K9743">
        <v>614</v>
      </c>
      <c r="L9743" t="s">
        <v>16751</v>
      </c>
      <c r="M9743">
        <v>0</v>
      </c>
      <c r="N9743">
        <v>999</v>
      </c>
    </row>
    <row r="9744" spans="1:14" s="6" customFormat="1" x14ac:dyDescent="0.2">
      <c r="A9744">
        <v>9739</v>
      </c>
      <c r="B9744">
        <v>13</v>
      </c>
      <c r="C9744" t="s">
        <v>461</v>
      </c>
      <c r="D9744" s="1" t="s">
        <v>13149</v>
      </c>
      <c r="E9744" s="1" t="s">
        <v>26350</v>
      </c>
      <c r="F9744" t="s">
        <v>13148</v>
      </c>
      <c r="G9744" s="1" t="s">
        <v>13147</v>
      </c>
      <c r="H9744" t="s">
        <v>16725</v>
      </c>
      <c r="I9744" t="s">
        <v>16726</v>
      </c>
      <c r="J9744" t="s">
        <v>16727</v>
      </c>
      <c r="K9744">
        <v>614</v>
      </c>
      <c r="L9744" t="s">
        <v>16751</v>
      </c>
      <c r="M9744">
        <v>0</v>
      </c>
      <c r="N9744">
        <v>999</v>
      </c>
    </row>
    <row r="9745" spans="1:14" s="6" customFormat="1" x14ac:dyDescent="0.2">
      <c r="A9745">
        <v>9740</v>
      </c>
      <c r="B9745">
        <v>13</v>
      </c>
      <c r="C9745" t="s">
        <v>461</v>
      </c>
      <c r="D9745" s="1" t="s">
        <v>13150</v>
      </c>
      <c r="E9745" s="1" t="s">
        <v>26351</v>
      </c>
      <c r="F9745" t="s">
        <v>13148</v>
      </c>
      <c r="G9745" s="1" t="s">
        <v>13147</v>
      </c>
      <c r="H9745" t="s">
        <v>16725</v>
      </c>
      <c r="I9745" t="s">
        <v>16726</v>
      </c>
      <c r="J9745" t="s">
        <v>16727</v>
      </c>
      <c r="K9745">
        <v>614</v>
      </c>
      <c r="L9745" t="s">
        <v>16751</v>
      </c>
      <c r="M9745">
        <v>0</v>
      </c>
      <c r="N9745">
        <v>999</v>
      </c>
    </row>
    <row r="9746" spans="1:14" s="6" customFormat="1" x14ac:dyDescent="0.2">
      <c r="A9746">
        <v>9741</v>
      </c>
      <c r="B9746">
        <v>13</v>
      </c>
      <c r="C9746" t="s">
        <v>461</v>
      </c>
      <c r="D9746" s="1" t="s">
        <v>13151</v>
      </c>
      <c r="E9746" s="1" t="s">
        <v>26352</v>
      </c>
      <c r="F9746" t="s">
        <v>13148</v>
      </c>
      <c r="G9746" s="1" t="s">
        <v>13147</v>
      </c>
      <c r="H9746" t="s">
        <v>16725</v>
      </c>
      <c r="I9746" t="s">
        <v>16726</v>
      </c>
      <c r="J9746" t="s">
        <v>16727</v>
      </c>
      <c r="K9746">
        <v>614</v>
      </c>
      <c r="L9746" t="s">
        <v>16751</v>
      </c>
      <c r="M9746">
        <v>0</v>
      </c>
      <c r="N9746">
        <v>999</v>
      </c>
    </row>
    <row r="9747" spans="1:14" s="6" customFormat="1" x14ac:dyDescent="0.2">
      <c r="A9747">
        <v>9742</v>
      </c>
      <c r="B9747">
        <v>13</v>
      </c>
      <c r="C9747" t="s">
        <v>461</v>
      </c>
      <c r="D9747" s="1" t="s">
        <v>13152</v>
      </c>
      <c r="E9747" s="1" t="s">
        <v>26353</v>
      </c>
      <c r="F9747" t="s">
        <v>13148</v>
      </c>
      <c r="G9747" s="1" t="s">
        <v>13147</v>
      </c>
      <c r="H9747" t="s">
        <v>16725</v>
      </c>
      <c r="I9747" t="s">
        <v>16726</v>
      </c>
      <c r="J9747" t="s">
        <v>16727</v>
      </c>
      <c r="K9747">
        <v>614</v>
      </c>
      <c r="L9747" t="s">
        <v>16751</v>
      </c>
      <c r="M9747">
        <v>0</v>
      </c>
      <c r="N9747">
        <v>999</v>
      </c>
    </row>
    <row r="9748" spans="1:14" s="6" customFormat="1" x14ac:dyDescent="0.2">
      <c r="A9748">
        <v>9743</v>
      </c>
      <c r="B9748">
        <v>13</v>
      </c>
      <c r="C9748" t="s">
        <v>461</v>
      </c>
      <c r="D9748" s="1" t="s">
        <v>13153</v>
      </c>
      <c r="E9748" s="1" t="s">
        <v>26354</v>
      </c>
      <c r="F9748" t="s">
        <v>13155</v>
      </c>
      <c r="G9748" s="1" t="s">
        <v>13154</v>
      </c>
      <c r="H9748" t="s">
        <v>16725</v>
      </c>
      <c r="I9748" t="s">
        <v>16726</v>
      </c>
      <c r="J9748" t="s">
        <v>16727</v>
      </c>
      <c r="K9748">
        <v>614</v>
      </c>
      <c r="L9748" t="s">
        <v>16751</v>
      </c>
      <c r="M9748">
        <v>0</v>
      </c>
      <c r="N9748">
        <v>999</v>
      </c>
    </row>
    <row r="9749" spans="1:14" s="6" customFormat="1" x14ac:dyDescent="0.2">
      <c r="A9749">
        <v>9744</v>
      </c>
      <c r="B9749">
        <v>13</v>
      </c>
      <c r="C9749" t="s">
        <v>461</v>
      </c>
      <c r="D9749" s="1" t="s">
        <v>13156</v>
      </c>
      <c r="E9749" s="1" t="s">
        <v>26355</v>
      </c>
      <c r="F9749" t="s">
        <v>13155</v>
      </c>
      <c r="G9749" s="1" t="s">
        <v>13154</v>
      </c>
      <c r="H9749" t="s">
        <v>16725</v>
      </c>
      <c r="I9749" t="s">
        <v>16726</v>
      </c>
      <c r="J9749" t="s">
        <v>16727</v>
      </c>
      <c r="K9749">
        <v>614</v>
      </c>
      <c r="L9749" t="s">
        <v>16751</v>
      </c>
      <c r="M9749">
        <v>0</v>
      </c>
      <c r="N9749">
        <v>999</v>
      </c>
    </row>
    <row r="9750" spans="1:14" s="6" customFormat="1" x14ac:dyDescent="0.2">
      <c r="A9750">
        <v>9745</v>
      </c>
      <c r="B9750">
        <v>20</v>
      </c>
      <c r="C9750" t="s">
        <v>751</v>
      </c>
      <c r="D9750" s="1" t="s">
        <v>13157</v>
      </c>
      <c r="E9750" s="1" t="s">
        <v>26356</v>
      </c>
      <c r="F9750" t="s">
        <v>13097</v>
      </c>
      <c r="G9750" s="1" t="s">
        <v>13096</v>
      </c>
      <c r="H9750" t="s">
        <v>16725</v>
      </c>
      <c r="I9750" t="s">
        <v>16726</v>
      </c>
      <c r="J9750" t="s">
        <v>16727</v>
      </c>
      <c r="K9750">
        <v>510</v>
      </c>
      <c r="L9750" t="s">
        <v>16776</v>
      </c>
      <c r="M9750">
        <v>0</v>
      </c>
      <c r="N9750">
        <v>999</v>
      </c>
    </row>
    <row r="9751" spans="1:14" s="6" customFormat="1" x14ac:dyDescent="0.2">
      <c r="A9751">
        <v>9746</v>
      </c>
      <c r="B9751">
        <v>20</v>
      </c>
      <c r="C9751" t="s">
        <v>751</v>
      </c>
      <c r="D9751" s="1" t="s">
        <v>13158</v>
      </c>
      <c r="E9751" s="1" t="s">
        <v>26357</v>
      </c>
      <c r="F9751" t="s">
        <v>13097</v>
      </c>
      <c r="G9751" s="1" t="s">
        <v>13096</v>
      </c>
      <c r="H9751" t="s">
        <v>16725</v>
      </c>
      <c r="I9751" t="s">
        <v>16726</v>
      </c>
      <c r="J9751" t="s">
        <v>16727</v>
      </c>
      <c r="K9751">
        <v>510</v>
      </c>
      <c r="L9751" t="s">
        <v>16776</v>
      </c>
      <c r="M9751">
        <v>0</v>
      </c>
      <c r="N9751">
        <v>999</v>
      </c>
    </row>
    <row r="9752" spans="1:14" s="6" customFormat="1" x14ac:dyDescent="0.2">
      <c r="A9752">
        <v>9747</v>
      </c>
      <c r="B9752">
        <v>20</v>
      </c>
      <c r="C9752" t="s">
        <v>751</v>
      </c>
      <c r="D9752" s="1" t="s">
        <v>13159</v>
      </c>
      <c r="E9752" s="1" t="s">
        <v>26358</v>
      </c>
      <c r="F9752" t="s">
        <v>13097</v>
      </c>
      <c r="G9752" s="1" t="s">
        <v>13096</v>
      </c>
      <c r="H9752" t="s">
        <v>16725</v>
      </c>
      <c r="I9752" t="s">
        <v>16726</v>
      </c>
      <c r="J9752" t="s">
        <v>16727</v>
      </c>
      <c r="K9752">
        <v>510</v>
      </c>
      <c r="L9752" t="s">
        <v>16776</v>
      </c>
      <c r="M9752">
        <v>0</v>
      </c>
      <c r="N9752">
        <v>999</v>
      </c>
    </row>
    <row r="9753" spans="1:14" s="6" customFormat="1" x14ac:dyDescent="0.2">
      <c r="A9753">
        <v>9748</v>
      </c>
      <c r="B9753">
        <v>20</v>
      </c>
      <c r="C9753" t="s">
        <v>751</v>
      </c>
      <c r="D9753" s="1" t="s">
        <v>13160</v>
      </c>
      <c r="E9753" s="1" t="s">
        <v>26359</v>
      </c>
      <c r="F9753" t="s">
        <v>13097</v>
      </c>
      <c r="G9753" s="1" t="s">
        <v>13096</v>
      </c>
      <c r="H9753" t="s">
        <v>16725</v>
      </c>
      <c r="I9753" t="s">
        <v>16726</v>
      </c>
      <c r="J9753" t="s">
        <v>16727</v>
      </c>
      <c r="K9753">
        <v>510</v>
      </c>
      <c r="L9753" t="s">
        <v>16776</v>
      </c>
      <c r="M9753">
        <v>0</v>
      </c>
      <c r="N9753">
        <v>999</v>
      </c>
    </row>
    <row r="9754" spans="1:14" s="6" customFormat="1" x14ac:dyDescent="0.2">
      <c r="A9754">
        <v>9749</v>
      </c>
      <c r="B9754">
        <v>20</v>
      </c>
      <c r="C9754" t="s">
        <v>751</v>
      </c>
      <c r="D9754" s="1" t="s">
        <v>13161</v>
      </c>
      <c r="E9754" s="1" t="s">
        <v>26360</v>
      </c>
      <c r="F9754" t="s">
        <v>13097</v>
      </c>
      <c r="G9754" s="1" t="s">
        <v>13096</v>
      </c>
      <c r="H9754" t="s">
        <v>16725</v>
      </c>
      <c r="I9754" t="s">
        <v>16726</v>
      </c>
      <c r="J9754" t="s">
        <v>16727</v>
      </c>
      <c r="K9754">
        <v>510</v>
      </c>
      <c r="L9754" t="s">
        <v>16776</v>
      </c>
      <c r="M9754">
        <v>0</v>
      </c>
      <c r="N9754">
        <v>999</v>
      </c>
    </row>
    <row r="9755" spans="1:14" s="6" customFormat="1" x14ac:dyDescent="0.2">
      <c r="A9755">
        <v>9750</v>
      </c>
      <c r="B9755">
        <v>20</v>
      </c>
      <c r="C9755" t="s">
        <v>751</v>
      </c>
      <c r="D9755" s="1" t="s">
        <v>13162</v>
      </c>
      <c r="E9755" s="1" t="s">
        <v>26361</v>
      </c>
      <c r="F9755" t="s">
        <v>13097</v>
      </c>
      <c r="G9755" s="1" t="s">
        <v>13096</v>
      </c>
      <c r="H9755" t="s">
        <v>16725</v>
      </c>
      <c r="I9755" t="s">
        <v>16726</v>
      </c>
      <c r="J9755" t="s">
        <v>16727</v>
      </c>
      <c r="K9755">
        <v>510</v>
      </c>
      <c r="L9755" t="s">
        <v>16776</v>
      </c>
      <c r="M9755">
        <v>0</v>
      </c>
      <c r="N9755">
        <v>999</v>
      </c>
    </row>
    <row r="9756" spans="1:14" s="6" customFormat="1" x14ac:dyDescent="0.2">
      <c r="A9756">
        <v>9751</v>
      </c>
      <c r="B9756">
        <v>7</v>
      </c>
      <c r="C9756" t="s">
        <v>10855</v>
      </c>
      <c r="D9756" s="1" t="s">
        <v>13163</v>
      </c>
      <c r="E9756" s="1" t="s">
        <v>26362</v>
      </c>
      <c r="F9756" t="s">
        <v>13124</v>
      </c>
      <c r="G9756" s="1" t="s">
        <v>13123</v>
      </c>
      <c r="H9756" t="s">
        <v>16725</v>
      </c>
      <c r="I9756" t="s">
        <v>16726</v>
      </c>
      <c r="J9756" t="s">
        <v>16727</v>
      </c>
      <c r="K9756">
        <v>614</v>
      </c>
      <c r="L9756" t="s">
        <v>16830</v>
      </c>
      <c r="M9756">
        <v>0</v>
      </c>
      <c r="N9756">
        <v>999</v>
      </c>
    </row>
    <row r="9757" spans="1:14" s="6" customFormat="1" x14ac:dyDescent="0.2">
      <c r="A9757">
        <v>9752</v>
      </c>
      <c r="B9757">
        <v>7</v>
      </c>
      <c r="C9757" t="s">
        <v>10855</v>
      </c>
      <c r="D9757" s="1" t="s">
        <v>13164</v>
      </c>
      <c r="E9757" s="1" t="s">
        <v>26363</v>
      </c>
      <c r="F9757" t="s">
        <v>13124</v>
      </c>
      <c r="G9757" s="1" t="s">
        <v>13123</v>
      </c>
      <c r="H9757" t="s">
        <v>16725</v>
      </c>
      <c r="I9757" t="s">
        <v>16726</v>
      </c>
      <c r="J9757" t="s">
        <v>16727</v>
      </c>
      <c r="K9757">
        <v>614</v>
      </c>
      <c r="L9757" t="s">
        <v>16830</v>
      </c>
      <c r="M9757">
        <v>0</v>
      </c>
      <c r="N9757">
        <v>999</v>
      </c>
    </row>
    <row r="9758" spans="1:14" s="6" customFormat="1" x14ac:dyDescent="0.2">
      <c r="A9758">
        <v>9753</v>
      </c>
      <c r="B9758">
        <v>7</v>
      </c>
      <c r="C9758" t="s">
        <v>10855</v>
      </c>
      <c r="D9758" s="1" t="s">
        <v>13165</v>
      </c>
      <c r="E9758" s="1" t="s">
        <v>26364</v>
      </c>
      <c r="F9758" t="s">
        <v>13124</v>
      </c>
      <c r="G9758" s="1" t="s">
        <v>13123</v>
      </c>
      <c r="H9758" t="s">
        <v>16725</v>
      </c>
      <c r="I9758" t="s">
        <v>16726</v>
      </c>
      <c r="J9758" t="s">
        <v>16727</v>
      </c>
      <c r="K9758">
        <v>614</v>
      </c>
      <c r="L9758" t="s">
        <v>16830</v>
      </c>
      <c r="M9758">
        <v>0</v>
      </c>
      <c r="N9758">
        <v>999</v>
      </c>
    </row>
    <row r="9759" spans="1:14" s="6" customFormat="1" x14ac:dyDescent="0.2">
      <c r="A9759">
        <v>9754</v>
      </c>
      <c r="B9759">
        <v>7</v>
      </c>
      <c r="C9759" t="s">
        <v>10855</v>
      </c>
      <c r="D9759" s="1" t="s">
        <v>13166</v>
      </c>
      <c r="E9759" s="1" t="s">
        <v>26365</v>
      </c>
      <c r="F9759" t="s">
        <v>13124</v>
      </c>
      <c r="G9759" s="1" t="s">
        <v>13123</v>
      </c>
      <c r="H9759" t="s">
        <v>16725</v>
      </c>
      <c r="I9759" t="s">
        <v>16726</v>
      </c>
      <c r="J9759" t="s">
        <v>16727</v>
      </c>
      <c r="K9759">
        <v>614</v>
      </c>
      <c r="L9759" t="s">
        <v>16830</v>
      </c>
      <c r="M9759">
        <v>0</v>
      </c>
      <c r="N9759">
        <v>999</v>
      </c>
    </row>
    <row r="9760" spans="1:14" s="6" customFormat="1" x14ac:dyDescent="0.2">
      <c r="A9760">
        <v>9755</v>
      </c>
      <c r="B9760">
        <v>7</v>
      </c>
      <c r="C9760" t="s">
        <v>10855</v>
      </c>
      <c r="D9760" s="1" t="s">
        <v>13167</v>
      </c>
      <c r="E9760" s="1" t="s">
        <v>26366</v>
      </c>
      <c r="F9760" t="s">
        <v>13124</v>
      </c>
      <c r="G9760" s="1" t="s">
        <v>13123</v>
      </c>
      <c r="H9760" t="s">
        <v>16725</v>
      </c>
      <c r="I9760" t="s">
        <v>16726</v>
      </c>
      <c r="J9760" t="s">
        <v>16727</v>
      </c>
      <c r="K9760">
        <v>614</v>
      </c>
      <c r="L9760" t="s">
        <v>16830</v>
      </c>
      <c r="M9760">
        <v>0</v>
      </c>
      <c r="N9760">
        <v>999</v>
      </c>
    </row>
    <row r="9761" spans="1:14" s="6" customFormat="1" x14ac:dyDescent="0.2">
      <c r="A9761">
        <v>9756</v>
      </c>
      <c r="B9761">
        <v>7</v>
      </c>
      <c r="C9761" t="s">
        <v>10855</v>
      </c>
      <c r="D9761" s="1" t="s">
        <v>13168</v>
      </c>
      <c r="E9761" s="1" t="s">
        <v>26367</v>
      </c>
      <c r="F9761" t="s">
        <v>13124</v>
      </c>
      <c r="G9761" s="1" t="s">
        <v>13123</v>
      </c>
      <c r="H9761" t="s">
        <v>16725</v>
      </c>
      <c r="I9761" t="s">
        <v>16726</v>
      </c>
      <c r="J9761" t="s">
        <v>16727</v>
      </c>
      <c r="K9761">
        <v>614</v>
      </c>
      <c r="L9761" t="s">
        <v>16830</v>
      </c>
      <c r="M9761">
        <v>0</v>
      </c>
      <c r="N9761">
        <v>999</v>
      </c>
    </row>
    <row r="9762" spans="1:14" s="6" customFormat="1" x14ac:dyDescent="0.2">
      <c r="A9762">
        <v>9757</v>
      </c>
      <c r="B9762">
        <v>20</v>
      </c>
      <c r="C9762" t="s">
        <v>751</v>
      </c>
      <c r="D9762" s="1" t="s">
        <v>13169</v>
      </c>
      <c r="E9762" s="1" t="s">
        <v>26368</v>
      </c>
      <c r="F9762" t="s">
        <v>12807</v>
      </c>
      <c r="G9762" s="1" t="s">
        <v>12806</v>
      </c>
      <c r="H9762" t="s">
        <v>16725</v>
      </c>
      <c r="I9762" t="s">
        <v>16726</v>
      </c>
      <c r="J9762" t="s">
        <v>16727</v>
      </c>
      <c r="K9762">
        <v>501</v>
      </c>
      <c r="L9762" t="s">
        <v>16765</v>
      </c>
      <c r="M9762">
        <v>0</v>
      </c>
      <c r="N9762">
        <v>999</v>
      </c>
    </row>
    <row r="9763" spans="1:14" s="6" customFormat="1" x14ac:dyDescent="0.2">
      <c r="A9763">
        <v>9758</v>
      </c>
      <c r="B9763">
        <v>20</v>
      </c>
      <c r="C9763" t="s">
        <v>751</v>
      </c>
      <c r="D9763" s="1" t="s">
        <v>13170</v>
      </c>
      <c r="E9763" s="1" t="s">
        <v>26369</v>
      </c>
      <c r="F9763" t="s">
        <v>13172</v>
      </c>
      <c r="G9763" s="1" t="s">
        <v>13171</v>
      </c>
      <c r="H9763" t="s">
        <v>16725</v>
      </c>
      <c r="I9763" t="s">
        <v>16761</v>
      </c>
      <c r="J9763" t="s">
        <v>16806</v>
      </c>
      <c r="K9763">
        <v>501</v>
      </c>
      <c r="L9763" t="s">
        <v>16765</v>
      </c>
      <c r="M9763">
        <v>18</v>
      </c>
      <c r="N9763">
        <v>64</v>
      </c>
    </row>
    <row r="9764" spans="1:14" s="6" customFormat="1" x14ac:dyDescent="0.2">
      <c r="A9764">
        <v>9759</v>
      </c>
      <c r="B9764">
        <v>20</v>
      </c>
      <c r="C9764" t="s">
        <v>751</v>
      </c>
      <c r="D9764" s="1" t="s">
        <v>13173</v>
      </c>
      <c r="E9764" s="1" t="s">
        <v>26370</v>
      </c>
      <c r="F9764" t="s">
        <v>13172</v>
      </c>
      <c r="G9764" s="1" t="s">
        <v>13171</v>
      </c>
      <c r="H9764" t="s">
        <v>16725</v>
      </c>
      <c r="I9764" t="s">
        <v>16726</v>
      </c>
      <c r="J9764" t="s">
        <v>16727</v>
      </c>
      <c r="K9764">
        <v>501</v>
      </c>
      <c r="L9764" t="s">
        <v>16765</v>
      </c>
      <c r="M9764">
        <v>0</v>
      </c>
      <c r="N9764">
        <v>999</v>
      </c>
    </row>
    <row r="9765" spans="1:14" s="6" customFormat="1" x14ac:dyDescent="0.2">
      <c r="A9765">
        <v>9760</v>
      </c>
      <c r="B9765">
        <v>20</v>
      </c>
      <c r="C9765" t="s">
        <v>751</v>
      </c>
      <c r="D9765" s="1" t="s">
        <v>13174</v>
      </c>
      <c r="E9765" s="1" t="s">
        <v>26371</v>
      </c>
      <c r="F9765" t="s">
        <v>13172</v>
      </c>
      <c r="G9765" s="1" t="s">
        <v>13171</v>
      </c>
      <c r="H9765" t="s">
        <v>16725</v>
      </c>
      <c r="I9765" t="s">
        <v>16726</v>
      </c>
      <c r="J9765" t="s">
        <v>16727</v>
      </c>
      <c r="K9765">
        <v>501</v>
      </c>
      <c r="L9765" t="s">
        <v>16765</v>
      </c>
      <c r="M9765">
        <v>0</v>
      </c>
      <c r="N9765">
        <v>999</v>
      </c>
    </row>
    <row r="9766" spans="1:14" s="6" customFormat="1" x14ac:dyDescent="0.2">
      <c r="A9766">
        <v>9761</v>
      </c>
      <c r="B9766">
        <v>20</v>
      </c>
      <c r="C9766" t="s">
        <v>751</v>
      </c>
      <c r="D9766" s="1" t="s">
        <v>13175</v>
      </c>
      <c r="E9766" s="1" t="s">
        <v>26372</v>
      </c>
      <c r="F9766" t="s">
        <v>13172</v>
      </c>
      <c r="G9766" s="1" t="s">
        <v>13171</v>
      </c>
      <c r="H9766" t="s">
        <v>16725</v>
      </c>
      <c r="I9766" t="s">
        <v>16726</v>
      </c>
      <c r="J9766" t="s">
        <v>16727</v>
      </c>
      <c r="K9766">
        <v>501</v>
      </c>
      <c r="L9766" t="s">
        <v>16765</v>
      </c>
      <c r="M9766">
        <v>0</v>
      </c>
      <c r="N9766">
        <v>999</v>
      </c>
    </row>
    <row r="9767" spans="1:14" s="6" customFormat="1" x14ac:dyDescent="0.2">
      <c r="A9767">
        <v>9762</v>
      </c>
      <c r="B9767">
        <v>20</v>
      </c>
      <c r="C9767" t="s">
        <v>751</v>
      </c>
      <c r="D9767" s="1" t="s">
        <v>13176</v>
      </c>
      <c r="E9767" s="1" t="s">
        <v>26373</v>
      </c>
      <c r="F9767" t="s">
        <v>13172</v>
      </c>
      <c r="G9767" s="1" t="s">
        <v>13171</v>
      </c>
      <c r="H9767" t="s">
        <v>16725</v>
      </c>
      <c r="I9767" t="s">
        <v>16726</v>
      </c>
      <c r="J9767" t="s">
        <v>16727</v>
      </c>
      <c r="K9767">
        <v>501</v>
      </c>
      <c r="L9767" t="s">
        <v>16765</v>
      </c>
      <c r="M9767">
        <v>0</v>
      </c>
      <c r="N9767">
        <v>999</v>
      </c>
    </row>
    <row r="9768" spans="1:14" s="6" customFormat="1" x14ac:dyDescent="0.2">
      <c r="A9768">
        <v>9763</v>
      </c>
      <c r="B9768">
        <v>20</v>
      </c>
      <c r="C9768" t="s">
        <v>751</v>
      </c>
      <c r="D9768" s="1" t="s">
        <v>13177</v>
      </c>
      <c r="E9768" s="1" t="s">
        <v>26374</v>
      </c>
      <c r="F9768" t="s">
        <v>13172</v>
      </c>
      <c r="G9768" s="1" t="s">
        <v>13171</v>
      </c>
      <c r="H9768" t="s">
        <v>16725</v>
      </c>
      <c r="I9768" t="s">
        <v>16761</v>
      </c>
      <c r="J9768" t="s">
        <v>16806</v>
      </c>
      <c r="K9768">
        <v>501</v>
      </c>
      <c r="L9768" t="s">
        <v>16765</v>
      </c>
      <c r="M9768">
        <v>18</v>
      </c>
      <c r="N9768">
        <v>64</v>
      </c>
    </row>
    <row r="9769" spans="1:14" s="6" customFormat="1" x14ac:dyDescent="0.2">
      <c r="A9769">
        <v>9764</v>
      </c>
      <c r="B9769">
        <v>20</v>
      </c>
      <c r="C9769" t="s">
        <v>751</v>
      </c>
      <c r="D9769" s="1" t="s">
        <v>13178</v>
      </c>
      <c r="E9769" s="1" t="s">
        <v>26375</v>
      </c>
      <c r="F9769" t="s">
        <v>13172</v>
      </c>
      <c r="G9769" s="1" t="s">
        <v>13171</v>
      </c>
      <c r="H9769" t="s">
        <v>16725</v>
      </c>
      <c r="I9769" t="s">
        <v>16726</v>
      </c>
      <c r="J9769" t="s">
        <v>16727</v>
      </c>
      <c r="K9769">
        <v>501</v>
      </c>
      <c r="L9769" t="s">
        <v>16765</v>
      </c>
      <c r="M9769">
        <v>0</v>
      </c>
      <c r="N9769">
        <v>999</v>
      </c>
    </row>
    <row r="9770" spans="1:14" s="6" customFormat="1" x14ac:dyDescent="0.2">
      <c r="A9770">
        <v>9765</v>
      </c>
      <c r="B9770">
        <v>20</v>
      </c>
      <c r="C9770" t="s">
        <v>751</v>
      </c>
      <c r="D9770" s="1" t="s">
        <v>13179</v>
      </c>
      <c r="E9770" s="1" t="s">
        <v>26376</v>
      </c>
      <c r="F9770" t="s">
        <v>13172</v>
      </c>
      <c r="G9770" s="1" t="s">
        <v>13171</v>
      </c>
      <c r="H9770" t="s">
        <v>16725</v>
      </c>
      <c r="I9770" t="s">
        <v>16726</v>
      </c>
      <c r="J9770" t="s">
        <v>16727</v>
      </c>
      <c r="K9770">
        <v>501</v>
      </c>
      <c r="L9770" t="s">
        <v>16765</v>
      </c>
      <c r="M9770">
        <v>0</v>
      </c>
      <c r="N9770">
        <v>999</v>
      </c>
    </row>
    <row r="9771" spans="1:14" s="6" customFormat="1" x14ac:dyDescent="0.2">
      <c r="A9771">
        <v>9766</v>
      </c>
      <c r="B9771">
        <v>20</v>
      </c>
      <c r="C9771" t="s">
        <v>751</v>
      </c>
      <c r="D9771" s="1" t="s">
        <v>13180</v>
      </c>
      <c r="E9771" s="1" t="s">
        <v>26377</v>
      </c>
      <c r="F9771" t="s">
        <v>13172</v>
      </c>
      <c r="G9771" s="1" t="s">
        <v>13171</v>
      </c>
      <c r="H9771" t="s">
        <v>16725</v>
      </c>
      <c r="I9771" t="s">
        <v>16726</v>
      </c>
      <c r="J9771" t="s">
        <v>16727</v>
      </c>
      <c r="K9771">
        <v>501</v>
      </c>
      <c r="L9771" t="s">
        <v>16765</v>
      </c>
      <c r="M9771">
        <v>0</v>
      </c>
      <c r="N9771">
        <v>999</v>
      </c>
    </row>
    <row r="9772" spans="1:14" s="6" customFormat="1" x14ac:dyDescent="0.2">
      <c r="A9772">
        <v>9767</v>
      </c>
      <c r="B9772">
        <v>20</v>
      </c>
      <c r="C9772" t="s">
        <v>751</v>
      </c>
      <c r="D9772" s="1" t="s">
        <v>13181</v>
      </c>
      <c r="E9772" s="1" t="s">
        <v>26378</v>
      </c>
      <c r="F9772" t="s">
        <v>13183</v>
      </c>
      <c r="G9772" s="1" t="s">
        <v>13182</v>
      </c>
      <c r="H9772" t="s">
        <v>16725</v>
      </c>
      <c r="I9772" t="s">
        <v>16761</v>
      </c>
      <c r="J9772" t="s">
        <v>16806</v>
      </c>
      <c r="K9772">
        <v>501</v>
      </c>
      <c r="L9772" t="s">
        <v>16765</v>
      </c>
      <c r="M9772">
        <v>18</v>
      </c>
      <c r="N9772">
        <v>64</v>
      </c>
    </row>
    <row r="9773" spans="1:14" s="6" customFormat="1" x14ac:dyDescent="0.2">
      <c r="A9773">
        <v>9768</v>
      </c>
      <c r="B9773">
        <v>20</v>
      </c>
      <c r="C9773" t="s">
        <v>751</v>
      </c>
      <c r="D9773" s="1" t="s">
        <v>13184</v>
      </c>
      <c r="E9773" s="1" t="s">
        <v>26379</v>
      </c>
      <c r="F9773" t="s">
        <v>13183</v>
      </c>
      <c r="G9773" s="1" t="s">
        <v>13182</v>
      </c>
      <c r="H9773" t="s">
        <v>16725</v>
      </c>
      <c r="I9773" t="s">
        <v>16726</v>
      </c>
      <c r="J9773" t="s">
        <v>16727</v>
      </c>
      <c r="K9773">
        <v>501</v>
      </c>
      <c r="L9773" t="s">
        <v>16765</v>
      </c>
      <c r="M9773">
        <v>0</v>
      </c>
      <c r="N9773">
        <v>999</v>
      </c>
    </row>
    <row r="9774" spans="1:14" s="6" customFormat="1" x14ac:dyDescent="0.2">
      <c r="A9774">
        <v>9769</v>
      </c>
      <c r="B9774">
        <v>20</v>
      </c>
      <c r="C9774" t="s">
        <v>751</v>
      </c>
      <c r="D9774" s="1" t="s">
        <v>13185</v>
      </c>
      <c r="E9774" s="1" t="s">
        <v>26380</v>
      </c>
      <c r="F9774" t="s">
        <v>13183</v>
      </c>
      <c r="G9774" s="1" t="s">
        <v>13182</v>
      </c>
      <c r="H9774" t="s">
        <v>16725</v>
      </c>
      <c r="I9774" t="s">
        <v>16726</v>
      </c>
      <c r="J9774" t="s">
        <v>16727</v>
      </c>
      <c r="K9774">
        <v>501</v>
      </c>
      <c r="L9774" t="s">
        <v>16765</v>
      </c>
      <c r="M9774">
        <v>0</v>
      </c>
      <c r="N9774">
        <v>999</v>
      </c>
    </row>
    <row r="9775" spans="1:14" s="6" customFormat="1" x14ac:dyDescent="0.2">
      <c r="A9775">
        <v>9770</v>
      </c>
      <c r="B9775">
        <v>20</v>
      </c>
      <c r="C9775" t="s">
        <v>751</v>
      </c>
      <c r="D9775" s="1" t="s">
        <v>13186</v>
      </c>
      <c r="E9775" s="1" t="s">
        <v>26381</v>
      </c>
      <c r="F9775" t="s">
        <v>13183</v>
      </c>
      <c r="G9775" s="1" t="s">
        <v>13182</v>
      </c>
      <c r="H9775" t="s">
        <v>16725</v>
      </c>
      <c r="I9775" t="s">
        <v>16726</v>
      </c>
      <c r="J9775" t="s">
        <v>16727</v>
      </c>
      <c r="K9775">
        <v>501</v>
      </c>
      <c r="L9775" t="s">
        <v>16765</v>
      </c>
      <c r="M9775">
        <v>0</v>
      </c>
      <c r="N9775">
        <v>999</v>
      </c>
    </row>
    <row r="9776" spans="1:14" s="6" customFormat="1" x14ac:dyDescent="0.2">
      <c r="A9776">
        <v>9771</v>
      </c>
      <c r="B9776">
        <v>20</v>
      </c>
      <c r="C9776" t="s">
        <v>751</v>
      </c>
      <c r="D9776" s="1" t="s">
        <v>13187</v>
      </c>
      <c r="E9776" s="1" t="s">
        <v>26382</v>
      </c>
      <c r="F9776" t="s">
        <v>13183</v>
      </c>
      <c r="G9776" s="1" t="s">
        <v>13182</v>
      </c>
      <c r="H9776" t="s">
        <v>16725</v>
      </c>
      <c r="I9776" t="s">
        <v>16726</v>
      </c>
      <c r="J9776" t="s">
        <v>16727</v>
      </c>
      <c r="K9776">
        <v>501</v>
      </c>
      <c r="L9776" t="s">
        <v>16765</v>
      </c>
      <c r="M9776">
        <v>0</v>
      </c>
      <c r="N9776">
        <v>999</v>
      </c>
    </row>
    <row r="9777" spans="1:14" s="6" customFormat="1" x14ac:dyDescent="0.2">
      <c r="A9777">
        <v>9772</v>
      </c>
      <c r="B9777">
        <v>20</v>
      </c>
      <c r="C9777" t="s">
        <v>751</v>
      </c>
      <c r="D9777" s="1" t="s">
        <v>13188</v>
      </c>
      <c r="E9777" s="1" t="s">
        <v>26383</v>
      </c>
      <c r="F9777" t="s">
        <v>13183</v>
      </c>
      <c r="G9777" s="1" t="s">
        <v>13182</v>
      </c>
      <c r="H9777" t="s">
        <v>16725</v>
      </c>
      <c r="I9777" t="s">
        <v>16761</v>
      </c>
      <c r="J9777" t="s">
        <v>16806</v>
      </c>
      <c r="K9777">
        <v>501</v>
      </c>
      <c r="L9777" t="s">
        <v>16765</v>
      </c>
      <c r="M9777">
        <v>18</v>
      </c>
      <c r="N9777">
        <v>64</v>
      </c>
    </row>
    <row r="9778" spans="1:14" s="6" customFormat="1" x14ac:dyDescent="0.2">
      <c r="A9778">
        <v>9773</v>
      </c>
      <c r="B9778">
        <v>15</v>
      </c>
      <c r="C9778" t="s">
        <v>7763</v>
      </c>
      <c r="D9778" s="1" t="s">
        <v>13189</v>
      </c>
      <c r="E9778" s="1" t="s">
        <v>26384</v>
      </c>
      <c r="F9778" t="s">
        <v>13191</v>
      </c>
      <c r="G9778" s="1" t="s">
        <v>13190</v>
      </c>
      <c r="H9778" t="s">
        <v>16733</v>
      </c>
      <c r="I9778" t="s">
        <v>16734</v>
      </c>
      <c r="J9778" t="s">
        <v>16735</v>
      </c>
      <c r="K9778">
        <v>614</v>
      </c>
      <c r="L9778" t="s">
        <v>16816</v>
      </c>
      <c r="M9778">
        <v>10</v>
      </c>
      <c r="N9778">
        <v>54</v>
      </c>
    </row>
    <row r="9779" spans="1:14" s="6" customFormat="1" x14ac:dyDescent="0.2">
      <c r="A9779">
        <v>9774</v>
      </c>
      <c r="B9779">
        <v>15</v>
      </c>
      <c r="C9779" t="s">
        <v>7763</v>
      </c>
      <c r="D9779" s="1" t="s">
        <v>13192</v>
      </c>
      <c r="E9779" s="1" t="s">
        <v>26385</v>
      </c>
      <c r="F9779" t="s">
        <v>13191</v>
      </c>
      <c r="G9779" s="1" t="s">
        <v>13190</v>
      </c>
      <c r="H9779" t="s">
        <v>16733</v>
      </c>
      <c r="I9779" t="s">
        <v>16734</v>
      </c>
      <c r="J9779" t="s">
        <v>16735</v>
      </c>
      <c r="K9779">
        <v>614</v>
      </c>
      <c r="L9779" t="s">
        <v>16816</v>
      </c>
      <c r="M9779">
        <v>10</v>
      </c>
      <c r="N9779">
        <v>54</v>
      </c>
    </row>
    <row r="9780" spans="1:14" s="6" customFormat="1" x14ac:dyDescent="0.2">
      <c r="A9780">
        <v>9775</v>
      </c>
      <c r="B9780">
        <v>15</v>
      </c>
      <c r="C9780" t="s">
        <v>7763</v>
      </c>
      <c r="D9780" s="1" t="s">
        <v>13193</v>
      </c>
      <c r="E9780" s="1" t="s">
        <v>26386</v>
      </c>
      <c r="F9780" t="s">
        <v>13191</v>
      </c>
      <c r="G9780" s="1" t="s">
        <v>13190</v>
      </c>
      <c r="H9780" t="s">
        <v>16733</v>
      </c>
      <c r="I9780" t="s">
        <v>16734</v>
      </c>
      <c r="J9780" t="s">
        <v>16735</v>
      </c>
      <c r="K9780">
        <v>614</v>
      </c>
      <c r="L9780" t="s">
        <v>16816</v>
      </c>
      <c r="M9780">
        <v>10</v>
      </c>
      <c r="N9780">
        <v>54</v>
      </c>
    </row>
    <row r="9781" spans="1:14" s="6" customFormat="1" x14ac:dyDescent="0.2">
      <c r="A9781">
        <v>9776</v>
      </c>
      <c r="B9781">
        <v>15</v>
      </c>
      <c r="C9781" t="s">
        <v>7763</v>
      </c>
      <c r="D9781" s="1" t="s">
        <v>13194</v>
      </c>
      <c r="E9781" s="1" t="s">
        <v>26387</v>
      </c>
      <c r="F9781" t="s">
        <v>13196</v>
      </c>
      <c r="G9781" s="1" t="s">
        <v>13195</v>
      </c>
      <c r="H9781" t="s">
        <v>16733</v>
      </c>
      <c r="I9781" t="s">
        <v>16734</v>
      </c>
      <c r="J9781" t="s">
        <v>16735</v>
      </c>
      <c r="K9781">
        <v>614</v>
      </c>
      <c r="L9781" t="s">
        <v>16816</v>
      </c>
      <c r="M9781">
        <v>10</v>
      </c>
      <c r="N9781">
        <v>54</v>
      </c>
    </row>
    <row r="9782" spans="1:14" s="6" customFormat="1" x14ac:dyDescent="0.2">
      <c r="A9782">
        <v>9777</v>
      </c>
      <c r="B9782">
        <v>15</v>
      </c>
      <c r="C9782" t="s">
        <v>7763</v>
      </c>
      <c r="D9782" s="1" t="s">
        <v>13197</v>
      </c>
      <c r="E9782" s="1" t="s">
        <v>26388</v>
      </c>
      <c r="F9782" t="s">
        <v>13196</v>
      </c>
      <c r="G9782" s="1" t="s">
        <v>13195</v>
      </c>
      <c r="H9782" t="s">
        <v>16733</v>
      </c>
      <c r="I9782" t="s">
        <v>16734</v>
      </c>
      <c r="J9782" t="s">
        <v>16735</v>
      </c>
      <c r="K9782">
        <v>614</v>
      </c>
      <c r="L9782" t="s">
        <v>16816</v>
      </c>
      <c r="M9782">
        <v>10</v>
      </c>
      <c r="N9782">
        <v>54</v>
      </c>
    </row>
    <row r="9783" spans="1:14" s="6" customFormat="1" x14ac:dyDescent="0.2">
      <c r="A9783">
        <v>9778</v>
      </c>
      <c r="B9783">
        <v>15</v>
      </c>
      <c r="C9783" t="s">
        <v>7763</v>
      </c>
      <c r="D9783" s="1" t="s">
        <v>13198</v>
      </c>
      <c r="E9783" s="1" t="s">
        <v>26389</v>
      </c>
      <c r="F9783" t="s">
        <v>13196</v>
      </c>
      <c r="G9783" s="1" t="s">
        <v>13195</v>
      </c>
      <c r="H9783" t="s">
        <v>16733</v>
      </c>
      <c r="I9783" t="s">
        <v>16734</v>
      </c>
      <c r="J9783" t="s">
        <v>16735</v>
      </c>
      <c r="K9783">
        <v>614</v>
      </c>
      <c r="L9783" t="s">
        <v>16816</v>
      </c>
      <c r="M9783">
        <v>10</v>
      </c>
      <c r="N9783">
        <v>54</v>
      </c>
    </row>
    <row r="9784" spans="1:14" s="6" customFormat="1" x14ac:dyDescent="0.2">
      <c r="A9784">
        <v>9779</v>
      </c>
      <c r="B9784">
        <v>19</v>
      </c>
      <c r="C9784" t="s">
        <v>509</v>
      </c>
      <c r="D9784" s="1" t="s">
        <v>13199</v>
      </c>
      <c r="E9784" s="1" t="s">
        <v>26390</v>
      </c>
      <c r="F9784" t="s">
        <v>12927</v>
      </c>
      <c r="G9784" s="1" t="s">
        <v>12929</v>
      </c>
      <c r="H9784" t="s">
        <v>16725</v>
      </c>
      <c r="I9784" t="s">
        <v>16726</v>
      </c>
      <c r="J9784" t="s">
        <v>16727</v>
      </c>
      <c r="K9784">
        <v>0</v>
      </c>
      <c r="L9784">
        <v>0</v>
      </c>
      <c r="M9784">
        <v>0</v>
      </c>
      <c r="N9784">
        <v>999</v>
      </c>
    </row>
    <row r="9785" spans="1:14" s="6" customFormat="1" x14ac:dyDescent="0.2">
      <c r="A9785">
        <v>9780</v>
      </c>
      <c r="B9785">
        <v>19</v>
      </c>
      <c r="C9785" t="s">
        <v>509</v>
      </c>
      <c r="D9785" s="1" t="s">
        <v>13200</v>
      </c>
      <c r="E9785" s="1" t="s">
        <v>26391</v>
      </c>
      <c r="F9785" t="s">
        <v>13202</v>
      </c>
      <c r="G9785" s="1" t="s">
        <v>13201</v>
      </c>
      <c r="H9785" t="s">
        <v>16725</v>
      </c>
      <c r="I9785" t="s">
        <v>16726</v>
      </c>
      <c r="J9785" t="s">
        <v>16727</v>
      </c>
      <c r="K9785">
        <v>0</v>
      </c>
      <c r="L9785">
        <v>0</v>
      </c>
      <c r="M9785">
        <v>0</v>
      </c>
      <c r="N9785">
        <v>999</v>
      </c>
    </row>
    <row r="9786" spans="1:14" s="6" customFormat="1" x14ac:dyDescent="0.2">
      <c r="A9786">
        <v>9781</v>
      </c>
      <c r="B9786">
        <v>19</v>
      </c>
      <c r="C9786" t="s">
        <v>509</v>
      </c>
      <c r="D9786" s="1" t="s">
        <v>13203</v>
      </c>
      <c r="E9786" s="1" t="s">
        <v>26392</v>
      </c>
      <c r="F9786" t="s">
        <v>13202</v>
      </c>
      <c r="G9786" s="1" t="s">
        <v>13201</v>
      </c>
      <c r="H9786" t="s">
        <v>16725</v>
      </c>
      <c r="I9786" t="s">
        <v>16726</v>
      </c>
      <c r="J9786" t="s">
        <v>16727</v>
      </c>
      <c r="K9786">
        <v>0</v>
      </c>
      <c r="L9786">
        <v>0</v>
      </c>
      <c r="M9786">
        <v>0</v>
      </c>
      <c r="N9786">
        <v>999</v>
      </c>
    </row>
    <row r="9787" spans="1:14" s="6" customFormat="1" x14ac:dyDescent="0.2">
      <c r="A9787">
        <v>9782</v>
      </c>
      <c r="B9787">
        <v>19</v>
      </c>
      <c r="C9787" t="s">
        <v>509</v>
      </c>
      <c r="D9787" s="1" t="s">
        <v>13204</v>
      </c>
      <c r="E9787" s="1" t="s">
        <v>26393</v>
      </c>
      <c r="F9787" t="s">
        <v>13202</v>
      </c>
      <c r="G9787" s="1" t="s">
        <v>13201</v>
      </c>
      <c r="H9787" t="s">
        <v>16725</v>
      </c>
      <c r="I9787" t="s">
        <v>16726</v>
      </c>
      <c r="J9787" t="s">
        <v>16727</v>
      </c>
      <c r="K9787">
        <v>0</v>
      </c>
      <c r="L9787">
        <v>0</v>
      </c>
      <c r="M9787">
        <v>0</v>
      </c>
      <c r="N9787">
        <v>999</v>
      </c>
    </row>
    <row r="9788" spans="1:14" s="6" customFormat="1" x14ac:dyDescent="0.2">
      <c r="A9788">
        <v>9783</v>
      </c>
      <c r="B9788">
        <v>19</v>
      </c>
      <c r="C9788" t="s">
        <v>509</v>
      </c>
      <c r="D9788" s="1" t="s">
        <v>13205</v>
      </c>
      <c r="E9788" s="1" t="s">
        <v>26394</v>
      </c>
      <c r="F9788" t="s">
        <v>13202</v>
      </c>
      <c r="G9788" s="1" t="s">
        <v>13201</v>
      </c>
      <c r="H9788" t="s">
        <v>16725</v>
      </c>
      <c r="I9788" t="s">
        <v>16726</v>
      </c>
      <c r="J9788" t="s">
        <v>16727</v>
      </c>
      <c r="K9788">
        <v>0</v>
      </c>
      <c r="L9788">
        <v>0</v>
      </c>
      <c r="M9788">
        <v>0</v>
      </c>
      <c r="N9788">
        <v>999</v>
      </c>
    </row>
    <row r="9789" spans="1:14" s="6" customFormat="1" x14ac:dyDescent="0.2">
      <c r="A9789">
        <v>9784</v>
      </c>
      <c r="B9789">
        <v>19</v>
      </c>
      <c r="C9789" t="s">
        <v>509</v>
      </c>
      <c r="D9789" s="1" t="s">
        <v>13206</v>
      </c>
      <c r="E9789" s="1" t="s">
        <v>26395</v>
      </c>
      <c r="F9789" t="s">
        <v>13202</v>
      </c>
      <c r="G9789" s="1" t="s">
        <v>13201</v>
      </c>
      <c r="H9789" t="s">
        <v>16725</v>
      </c>
      <c r="I9789" t="s">
        <v>16726</v>
      </c>
      <c r="J9789" t="s">
        <v>16727</v>
      </c>
      <c r="K9789">
        <v>0</v>
      </c>
      <c r="L9789">
        <v>0</v>
      </c>
      <c r="M9789">
        <v>0</v>
      </c>
      <c r="N9789">
        <v>999</v>
      </c>
    </row>
    <row r="9790" spans="1:14" s="6" customFormat="1" x14ac:dyDescent="0.2">
      <c r="A9790">
        <v>9785</v>
      </c>
      <c r="B9790">
        <v>19</v>
      </c>
      <c r="C9790" t="s">
        <v>509</v>
      </c>
      <c r="D9790" s="1" t="s">
        <v>13207</v>
      </c>
      <c r="E9790" s="1" t="s">
        <v>26396</v>
      </c>
      <c r="F9790" t="s">
        <v>13202</v>
      </c>
      <c r="G9790" s="1" t="s">
        <v>13201</v>
      </c>
      <c r="H9790" t="s">
        <v>16725</v>
      </c>
      <c r="I9790" t="s">
        <v>16726</v>
      </c>
      <c r="J9790" t="s">
        <v>16727</v>
      </c>
      <c r="K9790">
        <v>0</v>
      </c>
      <c r="L9790">
        <v>0</v>
      </c>
      <c r="M9790">
        <v>0</v>
      </c>
      <c r="N9790">
        <v>999</v>
      </c>
    </row>
    <row r="9791" spans="1:14" s="6" customFormat="1" x14ac:dyDescent="0.2">
      <c r="A9791">
        <v>9786</v>
      </c>
      <c r="B9791">
        <v>19</v>
      </c>
      <c r="C9791" t="s">
        <v>509</v>
      </c>
      <c r="D9791" s="1" t="s">
        <v>13208</v>
      </c>
      <c r="E9791" s="1" t="s">
        <v>26397</v>
      </c>
      <c r="F9791" t="s">
        <v>13202</v>
      </c>
      <c r="G9791" s="1" t="s">
        <v>13201</v>
      </c>
      <c r="H9791" t="s">
        <v>16725</v>
      </c>
      <c r="I9791" t="s">
        <v>16726</v>
      </c>
      <c r="J9791" t="s">
        <v>16727</v>
      </c>
      <c r="K9791">
        <v>0</v>
      </c>
      <c r="L9791">
        <v>0</v>
      </c>
      <c r="M9791">
        <v>0</v>
      </c>
      <c r="N9791">
        <v>999</v>
      </c>
    </row>
    <row r="9792" spans="1:14" s="6" customFormat="1" x14ac:dyDescent="0.2">
      <c r="A9792">
        <v>9787</v>
      </c>
      <c r="B9792">
        <v>19</v>
      </c>
      <c r="C9792" t="s">
        <v>509</v>
      </c>
      <c r="D9792" s="1" t="s">
        <v>13209</v>
      </c>
      <c r="E9792" s="1" t="s">
        <v>26398</v>
      </c>
      <c r="F9792" t="s">
        <v>13202</v>
      </c>
      <c r="G9792" s="1" t="s">
        <v>13201</v>
      </c>
      <c r="H9792" t="s">
        <v>16725</v>
      </c>
      <c r="I9792" t="s">
        <v>16726</v>
      </c>
      <c r="J9792" t="s">
        <v>16727</v>
      </c>
      <c r="K9792">
        <v>0</v>
      </c>
      <c r="L9792">
        <v>0</v>
      </c>
      <c r="M9792">
        <v>0</v>
      </c>
      <c r="N9792">
        <v>999</v>
      </c>
    </row>
    <row r="9793" spans="1:14" s="6" customFormat="1" x14ac:dyDescent="0.2">
      <c r="A9793">
        <v>9788</v>
      </c>
      <c r="B9793">
        <v>19</v>
      </c>
      <c r="C9793" t="s">
        <v>509</v>
      </c>
      <c r="D9793" s="1" t="s">
        <v>13210</v>
      </c>
      <c r="E9793" s="1" t="s">
        <v>26399</v>
      </c>
      <c r="F9793" t="s">
        <v>13202</v>
      </c>
      <c r="G9793" s="1" t="s">
        <v>13201</v>
      </c>
      <c r="H9793" t="s">
        <v>16725</v>
      </c>
      <c r="I9793" t="s">
        <v>16726</v>
      </c>
      <c r="J9793" t="s">
        <v>16727</v>
      </c>
      <c r="K9793">
        <v>0</v>
      </c>
      <c r="L9793">
        <v>0</v>
      </c>
      <c r="M9793">
        <v>0</v>
      </c>
      <c r="N9793">
        <v>999</v>
      </c>
    </row>
    <row r="9794" spans="1:14" s="6" customFormat="1" x14ac:dyDescent="0.2">
      <c r="A9794">
        <v>9789</v>
      </c>
      <c r="B9794">
        <v>15</v>
      </c>
      <c r="C9794" t="s">
        <v>7763</v>
      </c>
      <c r="D9794" s="1" t="s">
        <v>13211</v>
      </c>
      <c r="E9794" s="1" t="s">
        <v>26400</v>
      </c>
      <c r="F9794" t="s">
        <v>13196</v>
      </c>
      <c r="G9794" s="1" t="s">
        <v>13195</v>
      </c>
      <c r="H9794" t="s">
        <v>16733</v>
      </c>
      <c r="I9794" t="s">
        <v>16734</v>
      </c>
      <c r="J9794" t="s">
        <v>16735</v>
      </c>
      <c r="K9794">
        <v>614</v>
      </c>
      <c r="L9794" t="s">
        <v>16816</v>
      </c>
      <c r="M9794">
        <v>10</v>
      </c>
      <c r="N9794">
        <v>54</v>
      </c>
    </row>
    <row r="9795" spans="1:14" s="6" customFormat="1" x14ac:dyDescent="0.2">
      <c r="A9795">
        <v>9790</v>
      </c>
      <c r="B9795">
        <v>15</v>
      </c>
      <c r="C9795" t="s">
        <v>7763</v>
      </c>
      <c r="D9795" s="1" t="s">
        <v>13212</v>
      </c>
      <c r="E9795" s="1" t="s">
        <v>26401</v>
      </c>
      <c r="F9795" t="s">
        <v>13196</v>
      </c>
      <c r="G9795" s="1" t="s">
        <v>13195</v>
      </c>
      <c r="H9795" t="s">
        <v>16733</v>
      </c>
      <c r="I9795" t="s">
        <v>16734</v>
      </c>
      <c r="J9795" t="s">
        <v>16735</v>
      </c>
      <c r="K9795">
        <v>614</v>
      </c>
      <c r="L9795" t="s">
        <v>16816</v>
      </c>
      <c r="M9795">
        <v>10</v>
      </c>
      <c r="N9795">
        <v>54</v>
      </c>
    </row>
    <row r="9796" spans="1:14" s="6" customFormat="1" x14ac:dyDescent="0.2">
      <c r="A9796">
        <v>9791</v>
      </c>
      <c r="B9796">
        <v>15</v>
      </c>
      <c r="C9796" t="s">
        <v>7763</v>
      </c>
      <c r="D9796" s="1" t="s">
        <v>13213</v>
      </c>
      <c r="E9796" s="1" t="s">
        <v>26402</v>
      </c>
      <c r="F9796" t="s">
        <v>13196</v>
      </c>
      <c r="G9796" s="1" t="s">
        <v>13195</v>
      </c>
      <c r="H9796" t="s">
        <v>16733</v>
      </c>
      <c r="I9796" t="s">
        <v>16734</v>
      </c>
      <c r="J9796" t="s">
        <v>16735</v>
      </c>
      <c r="K9796">
        <v>614</v>
      </c>
      <c r="L9796" t="s">
        <v>16816</v>
      </c>
      <c r="M9796">
        <v>10</v>
      </c>
      <c r="N9796">
        <v>54</v>
      </c>
    </row>
    <row r="9797" spans="1:14" s="6" customFormat="1" x14ac:dyDescent="0.2">
      <c r="A9797">
        <v>9792</v>
      </c>
      <c r="B9797">
        <v>15</v>
      </c>
      <c r="C9797" t="s">
        <v>7763</v>
      </c>
      <c r="D9797" s="1" t="s">
        <v>13214</v>
      </c>
      <c r="E9797" s="1" t="s">
        <v>26403</v>
      </c>
      <c r="F9797" t="s">
        <v>13196</v>
      </c>
      <c r="G9797" s="1" t="s">
        <v>13195</v>
      </c>
      <c r="H9797" t="s">
        <v>16733</v>
      </c>
      <c r="I9797" t="s">
        <v>16734</v>
      </c>
      <c r="J9797" t="s">
        <v>16735</v>
      </c>
      <c r="K9797">
        <v>614</v>
      </c>
      <c r="L9797" t="s">
        <v>16816</v>
      </c>
      <c r="M9797">
        <v>10</v>
      </c>
      <c r="N9797">
        <v>54</v>
      </c>
    </row>
    <row r="9798" spans="1:14" s="6" customFormat="1" x14ac:dyDescent="0.2">
      <c r="A9798">
        <v>9793</v>
      </c>
      <c r="B9798">
        <v>15</v>
      </c>
      <c r="C9798" t="s">
        <v>7763</v>
      </c>
      <c r="D9798" s="1" t="s">
        <v>13215</v>
      </c>
      <c r="E9798" s="1" t="s">
        <v>26404</v>
      </c>
      <c r="F9798" t="s">
        <v>13196</v>
      </c>
      <c r="G9798" s="1" t="s">
        <v>13195</v>
      </c>
      <c r="H9798" t="s">
        <v>16733</v>
      </c>
      <c r="I9798" t="s">
        <v>16734</v>
      </c>
      <c r="J9798" t="s">
        <v>16735</v>
      </c>
      <c r="K9798">
        <v>614</v>
      </c>
      <c r="L9798" t="s">
        <v>16816</v>
      </c>
      <c r="M9798">
        <v>10</v>
      </c>
      <c r="N9798">
        <v>54</v>
      </c>
    </row>
    <row r="9799" spans="1:14" s="6" customFormat="1" x14ac:dyDescent="0.2">
      <c r="A9799">
        <v>9794</v>
      </c>
      <c r="B9799">
        <v>15</v>
      </c>
      <c r="C9799" t="s">
        <v>7763</v>
      </c>
      <c r="D9799" s="1" t="s">
        <v>13216</v>
      </c>
      <c r="E9799" s="1" t="s">
        <v>13217</v>
      </c>
      <c r="F9799" t="s">
        <v>13218</v>
      </c>
      <c r="G9799" s="1" t="s">
        <v>13217</v>
      </c>
      <c r="H9799" t="s">
        <v>16733</v>
      </c>
      <c r="I9799" t="s">
        <v>16734</v>
      </c>
      <c r="J9799" t="s">
        <v>16735</v>
      </c>
      <c r="K9799">
        <v>0</v>
      </c>
      <c r="L9799" t="s">
        <v>7765</v>
      </c>
      <c r="M9799">
        <v>10</v>
      </c>
      <c r="N9799">
        <v>54</v>
      </c>
    </row>
    <row r="9800" spans="1:14" s="6" customFormat="1" x14ac:dyDescent="0.2">
      <c r="A9800">
        <v>9795</v>
      </c>
      <c r="B9800">
        <v>19</v>
      </c>
      <c r="C9800" t="s">
        <v>509</v>
      </c>
      <c r="D9800" s="1" t="s">
        <v>13219</v>
      </c>
      <c r="E9800" s="1" t="s">
        <v>26405</v>
      </c>
      <c r="F9800" t="s">
        <v>13202</v>
      </c>
      <c r="G9800" s="1" t="s">
        <v>13201</v>
      </c>
      <c r="H9800" t="s">
        <v>16725</v>
      </c>
      <c r="I9800" t="s">
        <v>16726</v>
      </c>
      <c r="J9800" t="s">
        <v>16727</v>
      </c>
      <c r="K9800">
        <v>0</v>
      </c>
      <c r="L9800">
        <v>0</v>
      </c>
      <c r="M9800">
        <v>0</v>
      </c>
      <c r="N9800">
        <v>999</v>
      </c>
    </row>
    <row r="9801" spans="1:14" s="6" customFormat="1" x14ac:dyDescent="0.2">
      <c r="A9801">
        <v>9796</v>
      </c>
      <c r="B9801">
        <v>19</v>
      </c>
      <c r="C9801" t="s">
        <v>509</v>
      </c>
      <c r="D9801" s="1" t="s">
        <v>13220</v>
      </c>
      <c r="E9801" s="1" t="s">
        <v>26406</v>
      </c>
      <c r="F9801" t="s">
        <v>13222</v>
      </c>
      <c r="G9801" s="1" t="s">
        <v>13221</v>
      </c>
      <c r="H9801" t="s">
        <v>16725</v>
      </c>
      <c r="I9801" t="s">
        <v>16726</v>
      </c>
      <c r="J9801" t="s">
        <v>16727</v>
      </c>
      <c r="K9801">
        <v>0</v>
      </c>
      <c r="L9801">
        <v>0</v>
      </c>
      <c r="M9801">
        <v>0</v>
      </c>
      <c r="N9801">
        <v>999</v>
      </c>
    </row>
    <row r="9802" spans="1:14" s="6" customFormat="1" x14ac:dyDescent="0.2">
      <c r="A9802">
        <v>9797</v>
      </c>
      <c r="B9802">
        <v>19</v>
      </c>
      <c r="C9802" t="s">
        <v>509</v>
      </c>
      <c r="D9802" s="1" t="s">
        <v>13223</v>
      </c>
      <c r="E9802" s="1" t="s">
        <v>26407</v>
      </c>
      <c r="F9802" t="s">
        <v>13222</v>
      </c>
      <c r="G9802" s="1" t="s">
        <v>13221</v>
      </c>
      <c r="H9802" t="s">
        <v>16725</v>
      </c>
      <c r="I9802" t="s">
        <v>16726</v>
      </c>
      <c r="J9802" t="s">
        <v>16727</v>
      </c>
      <c r="K9802">
        <v>0</v>
      </c>
      <c r="L9802">
        <v>0</v>
      </c>
      <c r="M9802">
        <v>0</v>
      </c>
      <c r="N9802">
        <v>999</v>
      </c>
    </row>
    <row r="9803" spans="1:14" s="6" customFormat="1" x14ac:dyDescent="0.2">
      <c r="A9803">
        <v>9798</v>
      </c>
      <c r="B9803">
        <v>19</v>
      </c>
      <c r="C9803" t="s">
        <v>509</v>
      </c>
      <c r="D9803" s="1" t="s">
        <v>13224</v>
      </c>
      <c r="E9803" s="1" t="s">
        <v>26408</v>
      </c>
      <c r="F9803" t="s">
        <v>13222</v>
      </c>
      <c r="G9803" s="1" t="s">
        <v>13221</v>
      </c>
      <c r="H9803" t="s">
        <v>16725</v>
      </c>
      <c r="I9803" t="s">
        <v>16726</v>
      </c>
      <c r="J9803" t="s">
        <v>16727</v>
      </c>
      <c r="K9803">
        <v>0</v>
      </c>
      <c r="L9803">
        <v>0</v>
      </c>
      <c r="M9803">
        <v>0</v>
      </c>
      <c r="N9803">
        <v>999</v>
      </c>
    </row>
    <row r="9804" spans="1:14" s="6" customFormat="1" x14ac:dyDescent="0.2">
      <c r="A9804">
        <v>9799</v>
      </c>
      <c r="B9804">
        <v>19</v>
      </c>
      <c r="C9804" t="s">
        <v>509</v>
      </c>
      <c r="D9804" s="1" t="s">
        <v>13225</v>
      </c>
      <c r="E9804" s="1" t="s">
        <v>26409</v>
      </c>
      <c r="F9804" t="s">
        <v>13222</v>
      </c>
      <c r="G9804" s="1" t="s">
        <v>13221</v>
      </c>
      <c r="H9804" t="s">
        <v>16733</v>
      </c>
      <c r="I9804" t="s">
        <v>16734</v>
      </c>
      <c r="J9804" t="s">
        <v>16735</v>
      </c>
      <c r="K9804">
        <v>0</v>
      </c>
      <c r="L9804">
        <v>0</v>
      </c>
      <c r="M9804">
        <v>10</v>
      </c>
      <c r="N9804">
        <v>54</v>
      </c>
    </row>
    <row r="9805" spans="1:14" s="6" customFormat="1" x14ac:dyDescent="0.2">
      <c r="A9805">
        <v>9800</v>
      </c>
      <c r="B9805">
        <v>15</v>
      </c>
      <c r="C9805" t="s">
        <v>7763</v>
      </c>
      <c r="D9805" s="1" t="s">
        <v>13226</v>
      </c>
      <c r="E9805" s="1" t="s">
        <v>13227</v>
      </c>
      <c r="F9805" t="s">
        <v>13228</v>
      </c>
      <c r="G9805" s="1" t="s">
        <v>13227</v>
      </c>
      <c r="H9805" t="s">
        <v>16733</v>
      </c>
      <c r="I9805" t="s">
        <v>16734</v>
      </c>
      <c r="J9805" t="s">
        <v>16735</v>
      </c>
      <c r="K9805">
        <v>614</v>
      </c>
      <c r="L9805" t="s">
        <v>16816</v>
      </c>
      <c r="M9805">
        <v>10</v>
      </c>
      <c r="N9805">
        <v>54</v>
      </c>
    </row>
    <row r="9806" spans="1:14" s="6" customFormat="1" x14ac:dyDescent="0.2">
      <c r="A9806">
        <v>9801</v>
      </c>
      <c r="B9806">
        <v>15</v>
      </c>
      <c r="C9806" t="s">
        <v>7763</v>
      </c>
      <c r="D9806" s="1" t="s">
        <v>13229</v>
      </c>
      <c r="E9806" s="1" t="s">
        <v>13230</v>
      </c>
      <c r="F9806" t="s">
        <v>13231</v>
      </c>
      <c r="G9806" s="1" t="s">
        <v>13230</v>
      </c>
      <c r="H9806" t="s">
        <v>16733</v>
      </c>
      <c r="I9806" t="s">
        <v>16734</v>
      </c>
      <c r="J9806" t="s">
        <v>16735</v>
      </c>
      <c r="K9806">
        <v>614</v>
      </c>
      <c r="L9806" t="s">
        <v>16816</v>
      </c>
      <c r="M9806">
        <v>10</v>
      </c>
      <c r="N9806">
        <v>54</v>
      </c>
    </row>
    <row r="9807" spans="1:14" s="6" customFormat="1" x14ac:dyDescent="0.2">
      <c r="A9807">
        <v>9802</v>
      </c>
      <c r="B9807">
        <v>15</v>
      </c>
      <c r="C9807" t="s">
        <v>7763</v>
      </c>
      <c r="D9807" s="1" t="s">
        <v>13232</v>
      </c>
      <c r="E9807" s="1" t="s">
        <v>26410</v>
      </c>
      <c r="F9807" t="s">
        <v>13234</v>
      </c>
      <c r="G9807" s="1" t="s">
        <v>13233</v>
      </c>
      <c r="H9807" t="s">
        <v>16733</v>
      </c>
      <c r="I9807" t="s">
        <v>16734</v>
      </c>
      <c r="J9807" t="s">
        <v>16735</v>
      </c>
      <c r="K9807">
        <v>0</v>
      </c>
      <c r="L9807" t="s">
        <v>7765</v>
      </c>
      <c r="M9807">
        <v>10</v>
      </c>
      <c r="N9807">
        <v>54</v>
      </c>
    </row>
    <row r="9808" spans="1:14" s="6" customFormat="1" x14ac:dyDescent="0.2">
      <c r="A9808">
        <v>9803</v>
      </c>
      <c r="B9808">
        <v>15</v>
      </c>
      <c r="C9808" t="s">
        <v>7763</v>
      </c>
      <c r="D9808" s="1" t="s">
        <v>13235</v>
      </c>
      <c r="E9808" s="1" t="s">
        <v>26411</v>
      </c>
      <c r="F9808" t="s">
        <v>13234</v>
      </c>
      <c r="G9808" s="1" t="s">
        <v>13233</v>
      </c>
      <c r="H9808" t="s">
        <v>16733</v>
      </c>
      <c r="I9808" t="s">
        <v>16734</v>
      </c>
      <c r="J9808" t="s">
        <v>16735</v>
      </c>
      <c r="K9808">
        <v>0</v>
      </c>
      <c r="L9808" t="s">
        <v>7765</v>
      </c>
      <c r="M9808">
        <v>10</v>
      </c>
      <c r="N9808">
        <v>54</v>
      </c>
    </row>
    <row r="9809" spans="1:14" s="6" customFormat="1" x14ac:dyDescent="0.2">
      <c r="A9809">
        <v>9804</v>
      </c>
      <c r="B9809">
        <v>15</v>
      </c>
      <c r="C9809" t="s">
        <v>7763</v>
      </c>
      <c r="D9809" s="1" t="s">
        <v>13236</v>
      </c>
      <c r="E9809" s="1" t="s">
        <v>26412</v>
      </c>
      <c r="F9809" t="s">
        <v>13234</v>
      </c>
      <c r="G9809" s="1" t="s">
        <v>13233</v>
      </c>
      <c r="H9809" t="s">
        <v>16733</v>
      </c>
      <c r="I9809" t="s">
        <v>16734</v>
      </c>
      <c r="J9809" t="s">
        <v>16735</v>
      </c>
      <c r="K9809">
        <v>0</v>
      </c>
      <c r="L9809" t="s">
        <v>7765</v>
      </c>
      <c r="M9809">
        <v>10</v>
      </c>
      <c r="N9809">
        <v>54</v>
      </c>
    </row>
    <row r="9810" spans="1:14" s="6" customFormat="1" x14ac:dyDescent="0.2">
      <c r="A9810">
        <v>9805</v>
      </c>
      <c r="B9810">
        <v>15</v>
      </c>
      <c r="C9810" t="s">
        <v>7763</v>
      </c>
      <c r="D9810" s="1" t="s">
        <v>13237</v>
      </c>
      <c r="E9810" s="1" t="s">
        <v>26413</v>
      </c>
      <c r="F9810" t="s">
        <v>13239</v>
      </c>
      <c r="G9810" s="1" t="s">
        <v>13238</v>
      </c>
      <c r="H9810" t="s">
        <v>16733</v>
      </c>
      <c r="I9810" t="s">
        <v>16734</v>
      </c>
      <c r="J9810" t="s">
        <v>16735</v>
      </c>
      <c r="K9810">
        <v>0</v>
      </c>
      <c r="L9810" t="s">
        <v>7765</v>
      </c>
      <c r="M9810">
        <v>10</v>
      </c>
      <c r="N9810">
        <v>54</v>
      </c>
    </row>
    <row r="9811" spans="1:14" s="6" customFormat="1" x14ac:dyDescent="0.2">
      <c r="A9811">
        <v>9806</v>
      </c>
      <c r="B9811">
        <v>2</v>
      </c>
      <c r="C9811" t="s">
        <v>93</v>
      </c>
      <c r="D9811" s="1" t="s">
        <v>13240</v>
      </c>
      <c r="E9811" s="1" t="s">
        <v>26414</v>
      </c>
      <c r="F9811" t="s">
        <v>13242</v>
      </c>
      <c r="G9811" s="1" t="s">
        <v>13241</v>
      </c>
      <c r="H9811" t="s">
        <v>16725</v>
      </c>
      <c r="I9811" t="s">
        <v>16726</v>
      </c>
      <c r="J9811" t="s">
        <v>16727</v>
      </c>
      <c r="K9811">
        <v>212</v>
      </c>
      <c r="L9811" t="s">
        <v>16839</v>
      </c>
      <c r="M9811">
        <v>0</v>
      </c>
      <c r="N9811">
        <v>999</v>
      </c>
    </row>
    <row r="9812" spans="1:14" s="6" customFormat="1" x14ac:dyDescent="0.2">
      <c r="A9812">
        <v>9807</v>
      </c>
      <c r="B9812">
        <v>2</v>
      </c>
      <c r="C9812" t="s">
        <v>93</v>
      </c>
      <c r="D9812" s="1" t="s">
        <v>13243</v>
      </c>
      <c r="E9812" s="1" t="s">
        <v>26415</v>
      </c>
      <c r="F9812" t="s">
        <v>13242</v>
      </c>
      <c r="G9812" s="1" t="s">
        <v>13241</v>
      </c>
      <c r="H9812" t="s">
        <v>16725</v>
      </c>
      <c r="I9812" t="s">
        <v>16726</v>
      </c>
      <c r="J9812" t="s">
        <v>16727</v>
      </c>
      <c r="K9812">
        <v>212</v>
      </c>
      <c r="L9812" t="s">
        <v>16839</v>
      </c>
      <c r="M9812">
        <v>0</v>
      </c>
      <c r="N9812">
        <v>999</v>
      </c>
    </row>
    <row r="9813" spans="1:14" s="6" customFormat="1" x14ac:dyDescent="0.2">
      <c r="A9813">
        <v>9808</v>
      </c>
      <c r="B9813">
        <v>2</v>
      </c>
      <c r="C9813" t="s">
        <v>93</v>
      </c>
      <c r="D9813" s="1" t="s">
        <v>13244</v>
      </c>
      <c r="E9813" s="1" t="s">
        <v>26416</v>
      </c>
      <c r="F9813" t="s">
        <v>13242</v>
      </c>
      <c r="G9813" s="1" t="s">
        <v>13241</v>
      </c>
      <c r="H9813" t="s">
        <v>16725</v>
      </c>
      <c r="I9813" t="s">
        <v>16726</v>
      </c>
      <c r="J9813" t="s">
        <v>16727</v>
      </c>
      <c r="K9813">
        <v>212</v>
      </c>
      <c r="L9813" t="s">
        <v>16839</v>
      </c>
      <c r="M9813">
        <v>0</v>
      </c>
      <c r="N9813">
        <v>999</v>
      </c>
    </row>
    <row r="9814" spans="1:14" s="6" customFormat="1" x14ac:dyDescent="0.2">
      <c r="A9814">
        <v>9809</v>
      </c>
      <c r="B9814">
        <v>2</v>
      </c>
      <c r="C9814" t="s">
        <v>93</v>
      </c>
      <c r="D9814" s="1" t="s">
        <v>13245</v>
      </c>
      <c r="E9814" s="1" t="s">
        <v>26417</v>
      </c>
      <c r="F9814" t="s">
        <v>13242</v>
      </c>
      <c r="G9814" s="1" t="s">
        <v>13241</v>
      </c>
      <c r="H9814" t="s">
        <v>16725</v>
      </c>
      <c r="I9814" t="s">
        <v>16726</v>
      </c>
      <c r="J9814" t="s">
        <v>16727</v>
      </c>
      <c r="K9814">
        <v>212</v>
      </c>
      <c r="L9814" t="s">
        <v>16839</v>
      </c>
      <c r="M9814">
        <v>0</v>
      </c>
      <c r="N9814">
        <v>999</v>
      </c>
    </row>
    <row r="9815" spans="1:14" s="6" customFormat="1" x14ac:dyDescent="0.2">
      <c r="A9815">
        <v>9810</v>
      </c>
      <c r="B9815">
        <v>2</v>
      </c>
      <c r="C9815" t="s">
        <v>93</v>
      </c>
      <c r="D9815" s="1" t="s">
        <v>13246</v>
      </c>
      <c r="E9815" s="1" t="s">
        <v>26418</v>
      </c>
      <c r="F9815" t="s">
        <v>13242</v>
      </c>
      <c r="G9815" s="1" t="s">
        <v>13241</v>
      </c>
      <c r="H9815" t="s">
        <v>16725</v>
      </c>
      <c r="I9815" t="s">
        <v>16726</v>
      </c>
      <c r="J9815" t="s">
        <v>16727</v>
      </c>
      <c r="K9815">
        <v>0</v>
      </c>
      <c r="L9815" t="s">
        <v>5</v>
      </c>
      <c r="M9815">
        <v>0</v>
      </c>
      <c r="N9815">
        <v>999</v>
      </c>
    </row>
    <row r="9816" spans="1:14" s="6" customFormat="1" x14ac:dyDescent="0.2">
      <c r="A9816">
        <v>9811</v>
      </c>
      <c r="B9816">
        <v>2</v>
      </c>
      <c r="C9816" t="s">
        <v>93</v>
      </c>
      <c r="D9816" s="1" t="s">
        <v>13247</v>
      </c>
      <c r="E9816" s="1" t="s">
        <v>26419</v>
      </c>
      <c r="F9816" t="s">
        <v>13242</v>
      </c>
      <c r="G9816" s="1" t="s">
        <v>13241</v>
      </c>
      <c r="H9816" t="s">
        <v>16725</v>
      </c>
      <c r="I9816" t="s">
        <v>16726</v>
      </c>
      <c r="J9816" t="s">
        <v>16727</v>
      </c>
      <c r="K9816">
        <v>212</v>
      </c>
      <c r="L9816" t="s">
        <v>16839</v>
      </c>
      <c r="M9816">
        <v>0</v>
      </c>
      <c r="N9816">
        <v>999</v>
      </c>
    </row>
    <row r="9817" spans="1:14" s="6" customFormat="1" x14ac:dyDescent="0.2">
      <c r="A9817">
        <v>9812</v>
      </c>
      <c r="B9817">
        <v>2</v>
      </c>
      <c r="C9817" t="s">
        <v>93</v>
      </c>
      <c r="D9817" s="1" t="s">
        <v>13248</v>
      </c>
      <c r="E9817" s="1" t="s">
        <v>26420</v>
      </c>
      <c r="F9817" t="s">
        <v>13250</v>
      </c>
      <c r="G9817" s="1" t="s">
        <v>13249</v>
      </c>
      <c r="H9817" t="s">
        <v>16725</v>
      </c>
      <c r="I9817" t="s">
        <v>16726</v>
      </c>
      <c r="J9817" t="s">
        <v>16727</v>
      </c>
      <c r="K9817">
        <v>212</v>
      </c>
      <c r="L9817" t="s">
        <v>16839</v>
      </c>
      <c r="M9817">
        <v>0</v>
      </c>
      <c r="N9817">
        <v>999</v>
      </c>
    </row>
    <row r="9818" spans="1:14" s="6" customFormat="1" x14ac:dyDescent="0.2">
      <c r="A9818">
        <v>9813</v>
      </c>
      <c r="B9818">
        <v>7</v>
      </c>
      <c r="C9818" t="s">
        <v>10855</v>
      </c>
      <c r="D9818" s="1" t="s">
        <v>13251</v>
      </c>
      <c r="E9818" s="1" t="s">
        <v>26421</v>
      </c>
      <c r="F9818" t="s">
        <v>13124</v>
      </c>
      <c r="G9818" s="1" t="s">
        <v>13123</v>
      </c>
      <c r="H9818" t="s">
        <v>16725</v>
      </c>
      <c r="I9818" t="s">
        <v>16726</v>
      </c>
      <c r="J9818" t="s">
        <v>16727</v>
      </c>
      <c r="K9818">
        <v>614</v>
      </c>
      <c r="L9818" t="s">
        <v>16830</v>
      </c>
      <c r="M9818">
        <v>0</v>
      </c>
      <c r="N9818">
        <v>999</v>
      </c>
    </row>
    <row r="9819" spans="1:14" s="6" customFormat="1" x14ac:dyDescent="0.2">
      <c r="A9819">
        <v>9814</v>
      </c>
      <c r="B9819">
        <v>7</v>
      </c>
      <c r="C9819" t="s">
        <v>10855</v>
      </c>
      <c r="D9819" s="1" t="s">
        <v>13252</v>
      </c>
      <c r="E9819" s="1" t="s">
        <v>26422</v>
      </c>
      <c r="F9819" t="s">
        <v>13254</v>
      </c>
      <c r="G9819" s="1" t="s">
        <v>13253</v>
      </c>
      <c r="H9819" t="s">
        <v>16725</v>
      </c>
      <c r="I9819" t="s">
        <v>16726</v>
      </c>
      <c r="J9819" t="s">
        <v>16727</v>
      </c>
      <c r="K9819">
        <v>614</v>
      </c>
      <c r="L9819">
        <v>0</v>
      </c>
      <c r="M9819">
        <v>0</v>
      </c>
      <c r="N9819">
        <v>999</v>
      </c>
    </row>
    <row r="9820" spans="1:14" s="6" customFormat="1" x14ac:dyDescent="0.2">
      <c r="A9820">
        <v>9815</v>
      </c>
      <c r="B9820">
        <v>7</v>
      </c>
      <c r="C9820" t="s">
        <v>10855</v>
      </c>
      <c r="D9820" s="1" t="s">
        <v>13255</v>
      </c>
      <c r="E9820" s="1" t="s">
        <v>26423</v>
      </c>
      <c r="F9820" t="s">
        <v>13254</v>
      </c>
      <c r="G9820" s="1" t="s">
        <v>13253</v>
      </c>
      <c r="H9820" t="s">
        <v>16725</v>
      </c>
      <c r="I9820" t="s">
        <v>16726</v>
      </c>
      <c r="J9820" t="s">
        <v>16727</v>
      </c>
      <c r="K9820">
        <v>614</v>
      </c>
      <c r="L9820">
        <v>0</v>
      </c>
      <c r="M9820">
        <v>0</v>
      </c>
      <c r="N9820">
        <v>999</v>
      </c>
    </row>
    <row r="9821" spans="1:14" s="6" customFormat="1" x14ac:dyDescent="0.2">
      <c r="A9821">
        <v>9816</v>
      </c>
      <c r="B9821">
        <v>7</v>
      </c>
      <c r="C9821" t="s">
        <v>10855</v>
      </c>
      <c r="D9821" s="1" t="s">
        <v>13256</v>
      </c>
      <c r="E9821" s="1" t="s">
        <v>26424</v>
      </c>
      <c r="F9821" t="s">
        <v>13254</v>
      </c>
      <c r="G9821" s="1" t="s">
        <v>13253</v>
      </c>
      <c r="H9821" t="s">
        <v>16725</v>
      </c>
      <c r="I9821" t="s">
        <v>16726</v>
      </c>
      <c r="J9821" t="s">
        <v>16727</v>
      </c>
      <c r="K9821">
        <v>614</v>
      </c>
      <c r="L9821">
        <v>0</v>
      </c>
      <c r="M9821">
        <v>0</v>
      </c>
      <c r="N9821">
        <v>999</v>
      </c>
    </row>
    <row r="9822" spans="1:14" s="6" customFormat="1" x14ac:dyDescent="0.2">
      <c r="A9822">
        <v>9817</v>
      </c>
      <c r="B9822">
        <v>7</v>
      </c>
      <c r="C9822" t="s">
        <v>10855</v>
      </c>
      <c r="D9822" s="1" t="s">
        <v>13257</v>
      </c>
      <c r="E9822" s="1" t="s">
        <v>26425</v>
      </c>
      <c r="F9822" t="s">
        <v>13259</v>
      </c>
      <c r="G9822" s="1" t="s">
        <v>13258</v>
      </c>
      <c r="H9822" t="s">
        <v>16725</v>
      </c>
      <c r="I9822" t="s">
        <v>16726</v>
      </c>
      <c r="J9822" t="s">
        <v>16727</v>
      </c>
      <c r="K9822">
        <v>614</v>
      </c>
      <c r="L9822" t="s">
        <v>16830</v>
      </c>
      <c r="M9822">
        <v>0</v>
      </c>
      <c r="N9822">
        <v>999</v>
      </c>
    </row>
    <row r="9823" spans="1:14" s="6" customFormat="1" x14ac:dyDescent="0.2">
      <c r="A9823">
        <v>9818</v>
      </c>
      <c r="B9823">
        <v>7</v>
      </c>
      <c r="C9823" t="s">
        <v>10855</v>
      </c>
      <c r="D9823" s="1" t="s">
        <v>13260</v>
      </c>
      <c r="E9823" s="1" t="s">
        <v>26426</v>
      </c>
      <c r="F9823" t="s">
        <v>13259</v>
      </c>
      <c r="G9823" s="1" t="s">
        <v>13258</v>
      </c>
      <c r="H9823" t="s">
        <v>16725</v>
      </c>
      <c r="I9823" t="s">
        <v>16726</v>
      </c>
      <c r="J9823" t="s">
        <v>16727</v>
      </c>
      <c r="K9823">
        <v>614</v>
      </c>
      <c r="L9823" t="s">
        <v>16830</v>
      </c>
      <c r="M9823">
        <v>0</v>
      </c>
      <c r="N9823">
        <v>999</v>
      </c>
    </row>
    <row r="9824" spans="1:14" s="6" customFormat="1" x14ac:dyDescent="0.2">
      <c r="A9824">
        <v>9819</v>
      </c>
      <c r="B9824">
        <v>7</v>
      </c>
      <c r="C9824" t="s">
        <v>10855</v>
      </c>
      <c r="D9824" s="1" t="s">
        <v>13261</v>
      </c>
      <c r="E9824" s="1" t="s">
        <v>26427</v>
      </c>
      <c r="F9824" t="s">
        <v>13259</v>
      </c>
      <c r="G9824" s="1" t="s">
        <v>13258</v>
      </c>
      <c r="H9824" t="s">
        <v>16725</v>
      </c>
      <c r="I9824" t="s">
        <v>16726</v>
      </c>
      <c r="J9824" t="s">
        <v>16727</v>
      </c>
      <c r="K9824">
        <v>614</v>
      </c>
      <c r="L9824" t="s">
        <v>16830</v>
      </c>
      <c r="M9824">
        <v>0</v>
      </c>
      <c r="N9824">
        <v>999</v>
      </c>
    </row>
    <row r="9825" spans="1:14" s="6" customFormat="1" x14ac:dyDescent="0.2">
      <c r="A9825">
        <v>9820</v>
      </c>
      <c r="B9825">
        <v>7</v>
      </c>
      <c r="C9825" t="s">
        <v>10855</v>
      </c>
      <c r="D9825" s="1" t="s">
        <v>13262</v>
      </c>
      <c r="E9825" s="1" t="s">
        <v>26428</v>
      </c>
      <c r="F9825" t="s">
        <v>13259</v>
      </c>
      <c r="G9825" s="1" t="s">
        <v>13258</v>
      </c>
      <c r="H9825" t="s">
        <v>16725</v>
      </c>
      <c r="I9825" t="s">
        <v>16726</v>
      </c>
      <c r="J9825" t="s">
        <v>16727</v>
      </c>
      <c r="K9825">
        <v>614</v>
      </c>
      <c r="L9825" t="s">
        <v>16830</v>
      </c>
      <c r="M9825">
        <v>0</v>
      </c>
      <c r="N9825">
        <v>999</v>
      </c>
    </row>
    <row r="9826" spans="1:14" s="6" customFormat="1" x14ac:dyDescent="0.2">
      <c r="A9826">
        <v>9821</v>
      </c>
      <c r="B9826">
        <v>7</v>
      </c>
      <c r="C9826" t="s">
        <v>10855</v>
      </c>
      <c r="D9826" s="1" t="s">
        <v>13263</v>
      </c>
      <c r="E9826" s="1" t="s">
        <v>26429</v>
      </c>
      <c r="F9826" t="s">
        <v>13259</v>
      </c>
      <c r="G9826" s="1" t="s">
        <v>13258</v>
      </c>
      <c r="H9826" t="s">
        <v>16725</v>
      </c>
      <c r="I9826" t="s">
        <v>16726</v>
      </c>
      <c r="J9826" t="s">
        <v>16727</v>
      </c>
      <c r="K9826">
        <v>614</v>
      </c>
      <c r="L9826" t="s">
        <v>16830</v>
      </c>
      <c r="M9826">
        <v>0</v>
      </c>
      <c r="N9826">
        <v>999</v>
      </c>
    </row>
    <row r="9827" spans="1:14" s="6" customFormat="1" x14ac:dyDescent="0.2">
      <c r="A9827">
        <v>9822</v>
      </c>
      <c r="B9827">
        <v>7</v>
      </c>
      <c r="C9827" t="s">
        <v>10855</v>
      </c>
      <c r="D9827" s="1" t="s">
        <v>13264</v>
      </c>
      <c r="E9827" s="1" t="s">
        <v>26430</v>
      </c>
      <c r="F9827" t="s">
        <v>13259</v>
      </c>
      <c r="G9827" s="1" t="s">
        <v>13258</v>
      </c>
      <c r="H9827" t="s">
        <v>16725</v>
      </c>
      <c r="I9827" t="s">
        <v>16726</v>
      </c>
      <c r="J9827" t="s">
        <v>16727</v>
      </c>
      <c r="K9827">
        <v>614</v>
      </c>
      <c r="L9827" t="s">
        <v>16830</v>
      </c>
      <c r="M9827">
        <v>0</v>
      </c>
      <c r="N9827">
        <v>999</v>
      </c>
    </row>
    <row r="9828" spans="1:14" s="6" customFormat="1" x14ac:dyDescent="0.2">
      <c r="A9828">
        <v>9823</v>
      </c>
      <c r="B9828">
        <v>7</v>
      </c>
      <c r="C9828" t="s">
        <v>10855</v>
      </c>
      <c r="D9828" s="1" t="s">
        <v>13265</v>
      </c>
      <c r="E9828" s="1" t="s">
        <v>26431</v>
      </c>
      <c r="F9828" t="s">
        <v>13259</v>
      </c>
      <c r="G9828" s="1" t="s">
        <v>13258</v>
      </c>
      <c r="H9828" t="s">
        <v>16725</v>
      </c>
      <c r="I9828" t="s">
        <v>16726</v>
      </c>
      <c r="J9828" t="s">
        <v>16727</v>
      </c>
      <c r="K9828">
        <v>614</v>
      </c>
      <c r="L9828" t="s">
        <v>16830</v>
      </c>
      <c r="M9828">
        <v>0</v>
      </c>
      <c r="N9828">
        <v>999</v>
      </c>
    </row>
    <row r="9829" spans="1:14" s="6" customFormat="1" x14ac:dyDescent="0.2">
      <c r="A9829">
        <v>9824</v>
      </c>
      <c r="B9829">
        <v>7</v>
      </c>
      <c r="C9829" t="s">
        <v>10855</v>
      </c>
      <c r="D9829" s="1" t="s">
        <v>13266</v>
      </c>
      <c r="E9829" s="1" t="s">
        <v>26432</v>
      </c>
      <c r="F9829" t="s">
        <v>13268</v>
      </c>
      <c r="G9829" s="1" t="s">
        <v>13267</v>
      </c>
      <c r="H9829" t="s">
        <v>16725</v>
      </c>
      <c r="I9829" t="s">
        <v>16726</v>
      </c>
      <c r="J9829" t="s">
        <v>16727</v>
      </c>
      <c r="K9829">
        <v>614</v>
      </c>
      <c r="L9829" t="s">
        <v>16830</v>
      </c>
      <c r="M9829">
        <v>0</v>
      </c>
      <c r="N9829">
        <v>999</v>
      </c>
    </row>
    <row r="9830" spans="1:14" s="6" customFormat="1" x14ac:dyDescent="0.2">
      <c r="A9830">
        <v>9825</v>
      </c>
      <c r="B9830">
        <v>7</v>
      </c>
      <c r="C9830" t="s">
        <v>10855</v>
      </c>
      <c r="D9830" s="1" t="s">
        <v>13269</v>
      </c>
      <c r="E9830" s="1" t="s">
        <v>26433</v>
      </c>
      <c r="F9830" t="s">
        <v>13268</v>
      </c>
      <c r="G9830" s="1" t="s">
        <v>13267</v>
      </c>
      <c r="H9830" t="s">
        <v>16725</v>
      </c>
      <c r="I9830" t="s">
        <v>16726</v>
      </c>
      <c r="J9830" t="s">
        <v>16727</v>
      </c>
      <c r="K9830">
        <v>614</v>
      </c>
      <c r="L9830" t="s">
        <v>16830</v>
      </c>
      <c r="M9830">
        <v>0</v>
      </c>
      <c r="N9830">
        <v>999</v>
      </c>
    </row>
    <row r="9831" spans="1:14" s="6" customFormat="1" x14ac:dyDescent="0.2">
      <c r="A9831">
        <v>9826</v>
      </c>
      <c r="B9831">
        <v>7</v>
      </c>
      <c r="C9831" t="s">
        <v>10855</v>
      </c>
      <c r="D9831" s="1" t="s">
        <v>13270</v>
      </c>
      <c r="E9831" s="1" t="s">
        <v>26434</v>
      </c>
      <c r="F9831" t="s">
        <v>13268</v>
      </c>
      <c r="G9831" s="1" t="s">
        <v>13267</v>
      </c>
      <c r="H9831" t="s">
        <v>16725</v>
      </c>
      <c r="I9831" t="s">
        <v>16726</v>
      </c>
      <c r="J9831" t="s">
        <v>16727</v>
      </c>
      <c r="K9831">
        <v>614</v>
      </c>
      <c r="L9831" t="s">
        <v>16830</v>
      </c>
      <c r="M9831">
        <v>0</v>
      </c>
      <c r="N9831">
        <v>999</v>
      </c>
    </row>
    <row r="9832" spans="1:14" s="6" customFormat="1" x14ac:dyDescent="0.2">
      <c r="A9832">
        <v>9827</v>
      </c>
      <c r="B9832">
        <v>7</v>
      </c>
      <c r="C9832" t="s">
        <v>10855</v>
      </c>
      <c r="D9832" s="1" t="s">
        <v>13271</v>
      </c>
      <c r="E9832" s="1" t="s">
        <v>26435</v>
      </c>
      <c r="F9832" t="s">
        <v>13268</v>
      </c>
      <c r="G9832" s="1" t="s">
        <v>13267</v>
      </c>
      <c r="H9832" t="s">
        <v>16725</v>
      </c>
      <c r="I9832" t="s">
        <v>16726</v>
      </c>
      <c r="J9832" t="s">
        <v>16727</v>
      </c>
      <c r="K9832">
        <v>614</v>
      </c>
      <c r="L9832" t="s">
        <v>16830</v>
      </c>
      <c r="M9832">
        <v>0</v>
      </c>
      <c r="N9832">
        <v>999</v>
      </c>
    </row>
    <row r="9833" spans="1:14" s="6" customFormat="1" x14ac:dyDescent="0.2">
      <c r="A9833">
        <v>9828</v>
      </c>
      <c r="B9833">
        <v>7</v>
      </c>
      <c r="C9833" t="s">
        <v>10855</v>
      </c>
      <c r="D9833" s="1" t="s">
        <v>13272</v>
      </c>
      <c r="E9833" s="1" t="s">
        <v>26436</v>
      </c>
      <c r="F9833" t="s">
        <v>13268</v>
      </c>
      <c r="G9833" s="1" t="s">
        <v>13267</v>
      </c>
      <c r="H9833" t="s">
        <v>16725</v>
      </c>
      <c r="I9833" t="s">
        <v>16726</v>
      </c>
      <c r="J9833" t="s">
        <v>16727</v>
      </c>
      <c r="K9833">
        <v>614</v>
      </c>
      <c r="L9833" t="s">
        <v>16830</v>
      </c>
      <c r="M9833">
        <v>0</v>
      </c>
      <c r="N9833">
        <v>999</v>
      </c>
    </row>
    <row r="9834" spans="1:14" s="6" customFormat="1" x14ac:dyDescent="0.2">
      <c r="A9834">
        <v>9829</v>
      </c>
      <c r="B9834">
        <v>7</v>
      </c>
      <c r="C9834" t="s">
        <v>10855</v>
      </c>
      <c r="D9834" s="1" t="s">
        <v>13273</v>
      </c>
      <c r="E9834" s="1" t="s">
        <v>26437</v>
      </c>
      <c r="F9834" t="s">
        <v>13268</v>
      </c>
      <c r="G9834" s="1" t="s">
        <v>13267</v>
      </c>
      <c r="H9834" t="s">
        <v>16725</v>
      </c>
      <c r="I9834" t="s">
        <v>16726</v>
      </c>
      <c r="J9834" t="s">
        <v>16727</v>
      </c>
      <c r="K9834">
        <v>614</v>
      </c>
      <c r="L9834" t="s">
        <v>16830</v>
      </c>
      <c r="M9834">
        <v>0</v>
      </c>
      <c r="N9834">
        <v>999</v>
      </c>
    </row>
    <row r="9835" spans="1:14" s="6" customFormat="1" x14ac:dyDescent="0.2">
      <c r="A9835">
        <v>9830</v>
      </c>
      <c r="B9835">
        <v>7</v>
      </c>
      <c r="C9835" t="s">
        <v>10855</v>
      </c>
      <c r="D9835" s="1" t="s">
        <v>13274</v>
      </c>
      <c r="E9835" s="1" t="s">
        <v>26438</v>
      </c>
      <c r="F9835" t="s">
        <v>13268</v>
      </c>
      <c r="G9835" s="1" t="s">
        <v>13267</v>
      </c>
      <c r="H9835" t="s">
        <v>16725</v>
      </c>
      <c r="I9835" t="s">
        <v>16726</v>
      </c>
      <c r="J9835" t="s">
        <v>16727</v>
      </c>
      <c r="K9835">
        <v>614</v>
      </c>
      <c r="L9835" t="s">
        <v>16830</v>
      </c>
      <c r="M9835">
        <v>0</v>
      </c>
      <c r="N9835">
        <v>999</v>
      </c>
    </row>
    <row r="9836" spans="1:14" s="6" customFormat="1" x14ac:dyDescent="0.2">
      <c r="A9836">
        <v>9831</v>
      </c>
      <c r="B9836">
        <v>7</v>
      </c>
      <c r="C9836" t="s">
        <v>10855</v>
      </c>
      <c r="D9836" s="1" t="s">
        <v>13275</v>
      </c>
      <c r="E9836" s="1" t="s">
        <v>26439</v>
      </c>
      <c r="F9836" t="s">
        <v>13268</v>
      </c>
      <c r="G9836" s="1" t="s">
        <v>13267</v>
      </c>
      <c r="H9836" t="s">
        <v>16725</v>
      </c>
      <c r="I9836" t="s">
        <v>16726</v>
      </c>
      <c r="J9836" t="s">
        <v>16727</v>
      </c>
      <c r="K9836">
        <v>614</v>
      </c>
      <c r="L9836" t="s">
        <v>16830</v>
      </c>
      <c r="M9836">
        <v>0</v>
      </c>
      <c r="N9836">
        <v>999</v>
      </c>
    </row>
    <row r="9837" spans="1:14" s="6" customFormat="1" x14ac:dyDescent="0.2">
      <c r="A9837">
        <v>9832</v>
      </c>
      <c r="B9837">
        <v>7</v>
      </c>
      <c r="C9837" t="s">
        <v>10855</v>
      </c>
      <c r="D9837" s="1" t="s">
        <v>13276</v>
      </c>
      <c r="E9837" s="1" t="s">
        <v>26440</v>
      </c>
      <c r="F9837" t="s">
        <v>13268</v>
      </c>
      <c r="G9837" s="1" t="s">
        <v>13267</v>
      </c>
      <c r="H9837" t="s">
        <v>16725</v>
      </c>
      <c r="I9837" t="s">
        <v>16726</v>
      </c>
      <c r="J9837" t="s">
        <v>16727</v>
      </c>
      <c r="K9837">
        <v>614</v>
      </c>
      <c r="L9837" t="s">
        <v>16830</v>
      </c>
      <c r="M9837">
        <v>0</v>
      </c>
      <c r="N9837">
        <v>999</v>
      </c>
    </row>
    <row r="9838" spans="1:14" s="6" customFormat="1" x14ac:dyDescent="0.2">
      <c r="A9838">
        <v>9833</v>
      </c>
      <c r="B9838">
        <v>19</v>
      </c>
      <c r="C9838" t="s">
        <v>509</v>
      </c>
      <c r="D9838" s="1" t="s">
        <v>13277</v>
      </c>
      <c r="E9838" s="1" t="s">
        <v>26441</v>
      </c>
      <c r="F9838" t="s">
        <v>13222</v>
      </c>
      <c r="G9838" s="1" t="s">
        <v>13221</v>
      </c>
      <c r="H9838" t="s">
        <v>16725</v>
      </c>
      <c r="I9838" t="s">
        <v>16726</v>
      </c>
      <c r="J9838" t="s">
        <v>16727</v>
      </c>
      <c r="K9838">
        <v>0</v>
      </c>
      <c r="L9838">
        <v>0</v>
      </c>
      <c r="M9838">
        <v>0</v>
      </c>
      <c r="N9838">
        <v>999</v>
      </c>
    </row>
    <row r="9839" spans="1:14" s="6" customFormat="1" x14ac:dyDescent="0.2">
      <c r="A9839">
        <v>9834</v>
      </c>
      <c r="B9839">
        <v>19</v>
      </c>
      <c r="C9839" t="s">
        <v>509</v>
      </c>
      <c r="D9839" s="1" t="s">
        <v>13278</v>
      </c>
      <c r="E9839" s="1" t="s">
        <v>26442</v>
      </c>
      <c r="F9839" t="s">
        <v>13222</v>
      </c>
      <c r="G9839" s="1" t="s">
        <v>13221</v>
      </c>
      <c r="H9839" t="s">
        <v>16725</v>
      </c>
      <c r="I9839" t="s">
        <v>16726</v>
      </c>
      <c r="J9839" t="s">
        <v>16727</v>
      </c>
      <c r="K9839">
        <v>0</v>
      </c>
      <c r="L9839">
        <v>0</v>
      </c>
      <c r="M9839">
        <v>0</v>
      </c>
      <c r="N9839">
        <v>999</v>
      </c>
    </row>
    <row r="9840" spans="1:14" s="6" customFormat="1" x14ac:dyDescent="0.2">
      <c r="A9840">
        <v>9835</v>
      </c>
      <c r="B9840">
        <v>19</v>
      </c>
      <c r="C9840" t="s">
        <v>509</v>
      </c>
      <c r="D9840" s="1" t="s">
        <v>13279</v>
      </c>
      <c r="E9840" s="1" t="s">
        <v>26443</v>
      </c>
      <c r="F9840" t="s">
        <v>13222</v>
      </c>
      <c r="G9840" s="1" t="s">
        <v>13221</v>
      </c>
      <c r="H9840" t="s">
        <v>16725</v>
      </c>
      <c r="I9840" t="s">
        <v>16726</v>
      </c>
      <c r="J9840" t="s">
        <v>16727</v>
      </c>
      <c r="K9840">
        <v>0</v>
      </c>
      <c r="L9840">
        <v>0</v>
      </c>
      <c r="M9840">
        <v>0</v>
      </c>
      <c r="N9840">
        <v>999</v>
      </c>
    </row>
    <row r="9841" spans="1:14" s="6" customFormat="1" x14ac:dyDescent="0.2">
      <c r="A9841">
        <v>9836</v>
      </c>
      <c r="B9841">
        <v>19</v>
      </c>
      <c r="C9841" t="s">
        <v>509</v>
      </c>
      <c r="D9841" s="1" t="s">
        <v>13280</v>
      </c>
      <c r="E9841" s="1" t="s">
        <v>26444</v>
      </c>
      <c r="F9841" t="s">
        <v>13222</v>
      </c>
      <c r="G9841" s="1" t="s">
        <v>13221</v>
      </c>
      <c r="H9841" t="s">
        <v>16725</v>
      </c>
      <c r="I9841" t="s">
        <v>16726</v>
      </c>
      <c r="J9841" t="s">
        <v>16727</v>
      </c>
      <c r="K9841">
        <v>0</v>
      </c>
      <c r="L9841">
        <v>0</v>
      </c>
      <c r="M9841">
        <v>0</v>
      </c>
      <c r="N9841">
        <v>999</v>
      </c>
    </row>
    <row r="9842" spans="1:14" s="6" customFormat="1" x14ac:dyDescent="0.2">
      <c r="A9842">
        <v>9837</v>
      </c>
      <c r="B9842">
        <v>19</v>
      </c>
      <c r="C9842" t="s">
        <v>509</v>
      </c>
      <c r="D9842" s="1" t="s">
        <v>13281</v>
      </c>
      <c r="E9842" s="1" t="s">
        <v>26445</v>
      </c>
      <c r="F9842" t="s">
        <v>13222</v>
      </c>
      <c r="G9842" s="1" t="s">
        <v>13221</v>
      </c>
      <c r="H9842" t="s">
        <v>16725</v>
      </c>
      <c r="I9842" t="s">
        <v>16726</v>
      </c>
      <c r="J9842" t="s">
        <v>16727</v>
      </c>
      <c r="K9842">
        <v>0</v>
      </c>
      <c r="L9842">
        <v>0</v>
      </c>
      <c r="M9842">
        <v>0</v>
      </c>
      <c r="N9842">
        <v>999</v>
      </c>
    </row>
    <row r="9843" spans="1:14" s="6" customFormat="1" x14ac:dyDescent="0.2">
      <c r="A9843">
        <v>9838</v>
      </c>
      <c r="B9843">
        <v>15</v>
      </c>
      <c r="C9843" t="s">
        <v>7763</v>
      </c>
      <c r="D9843" s="1" t="s">
        <v>13282</v>
      </c>
      <c r="E9843" s="1" t="s">
        <v>26446</v>
      </c>
      <c r="F9843" t="s">
        <v>13239</v>
      </c>
      <c r="G9843" s="1" t="s">
        <v>13238</v>
      </c>
      <c r="H9843" t="s">
        <v>16733</v>
      </c>
      <c r="I9843" t="s">
        <v>16734</v>
      </c>
      <c r="J9843" t="s">
        <v>16735</v>
      </c>
      <c r="K9843">
        <v>0</v>
      </c>
      <c r="L9843" t="s">
        <v>7765</v>
      </c>
      <c r="M9843">
        <v>10</v>
      </c>
      <c r="N9843">
        <v>54</v>
      </c>
    </row>
    <row r="9844" spans="1:14" s="6" customFormat="1" x14ac:dyDescent="0.2">
      <c r="A9844">
        <v>9839</v>
      </c>
      <c r="B9844">
        <v>15</v>
      </c>
      <c r="C9844" t="s">
        <v>7763</v>
      </c>
      <c r="D9844" s="1" t="s">
        <v>13283</v>
      </c>
      <c r="E9844" s="1" t="s">
        <v>26447</v>
      </c>
      <c r="F9844" t="s">
        <v>13239</v>
      </c>
      <c r="G9844" s="1" t="s">
        <v>13238</v>
      </c>
      <c r="H9844" t="s">
        <v>16733</v>
      </c>
      <c r="I9844" t="s">
        <v>16734</v>
      </c>
      <c r="J9844" t="s">
        <v>16735</v>
      </c>
      <c r="K9844">
        <v>0</v>
      </c>
      <c r="L9844" t="s">
        <v>7765</v>
      </c>
      <c r="M9844">
        <v>10</v>
      </c>
      <c r="N9844">
        <v>54</v>
      </c>
    </row>
    <row r="9845" spans="1:14" s="6" customFormat="1" x14ac:dyDescent="0.2">
      <c r="A9845">
        <v>9840</v>
      </c>
      <c r="B9845">
        <v>15</v>
      </c>
      <c r="C9845" t="s">
        <v>7763</v>
      </c>
      <c r="D9845" s="1" t="s">
        <v>13284</v>
      </c>
      <c r="E9845" s="1" t="s">
        <v>26448</v>
      </c>
      <c r="F9845" t="s">
        <v>13286</v>
      </c>
      <c r="G9845" s="1" t="s">
        <v>13285</v>
      </c>
      <c r="H9845" t="s">
        <v>16733</v>
      </c>
      <c r="I9845" t="s">
        <v>16734</v>
      </c>
      <c r="J9845" t="s">
        <v>16735</v>
      </c>
      <c r="K9845">
        <v>614</v>
      </c>
      <c r="L9845" t="s">
        <v>16816</v>
      </c>
      <c r="M9845">
        <v>10</v>
      </c>
      <c r="N9845">
        <v>54</v>
      </c>
    </row>
    <row r="9846" spans="1:14" s="6" customFormat="1" x14ac:dyDescent="0.2">
      <c r="A9846">
        <v>9841</v>
      </c>
      <c r="B9846">
        <v>15</v>
      </c>
      <c r="C9846" t="s">
        <v>7763</v>
      </c>
      <c r="D9846" s="1" t="s">
        <v>13287</v>
      </c>
      <c r="E9846" s="1" t="s">
        <v>26449</v>
      </c>
      <c r="F9846" t="s">
        <v>13286</v>
      </c>
      <c r="G9846" s="1" t="s">
        <v>13285</v>
      </c>
      <c r="H9846" t="s">
        <v>16733</v>
      </c>
      <c r="I9846" t="s">
        <v>16734</v>
      </c>
      <c r="J9846" t="s">
        <v>16735</v>
      </c>
      <c r="K9846">
        <v>614</v>
      </c>
      <c r="L9846" t="s">
        <v>16816</v>
      </c>
      <c r="M9846">
        <v>10</v>
      </c>
      <c r="N9846">
        <v>54</v>
      </c>
    </row>
    <row r="9847" spans="1:14" s="6" customFormat="1" x14ac:dyDescent="0.2">
      <c r="A9847">
        <v>9842</v>
      </c>
      <c r="B9847">
        <v>15</v>
      </c>
      <c r="C9847" t="s">
        <v>7763</v>
      </c>
      <c r="D9847" s="1" t="s">
        <v>13288</v>
      </c>
      <c r="E9847" s="1" t="s">
        <v>26450</v>
      </c>
      <c r="F9847" t="s">
        <v>13286</v>
      </c>
      <c r="G9847" s="1" t="s">
        <v>13285</v>
      </c>
      <c r="H9847" t="s">
        <v>16733</v>
      </c>
      <c r="I9847" t="s">
        <v>16734</v>
      </c>
      <c r="J9847" t="s">
        <v>16735</v>
      </c>
      <c r="K9847">
        <v>614</v>
      </c>
      <c r="L9847" t="s">
        <v>16816</v>
      </c>
      <c r="M9847">
        <v>10</v>
      </c>
      <c r="N9847">
        <v>54</v>
      </c>
    </row>
    <row r="9848" spans="1:14" s="6" customFormat="1" x14ac:dyDescent="0.2">
      <c r="A9848">
        <v>9843</v>
      </c>
      <c r="B9848">
        <v>15</v>
      </c>
      <c r="C9848" t="s">
        <v>7763</v>
      </c>
      <c r="D9848" s="1" t="s">
        <v>13289</v>
      </c>
      <c r="E9848" s="1" t="s">
        <v>26451</v>
      </c>
      <c r="F9848" t="s">
        <v>13286</v>
      </c>
      <c r="G9848" s="1" t="s">
        <v>13285</v>
      </c>
      <c r="H9848" t="s">
        <v>16733</v>
      </c>
      <c r="I9848" t="s">
        <v>16734</v>
      </c>
      <c r="J9848" t="s">
        <v>16735</v>
      </c>
      <c r="K9848">
        <v>614</v>
      </c>
      <c r="L9848" t="s">
        <v>16816</v>
      </c>
      <c r="M9848">
        <v>10</v>
      </c>
      <c r="N9848">
        <v>54</v>
      </c>
    </row>
    <row r="9849" spans="1:14" s="6" customFormat="1" x14ac:dyDescent="0.2">
      <c r="A9849">
        <v>9844</v>
      </c>
      <c r="B9849">
        <v>20</v>
      </c>
      <c r="C9849" t="s">
        <v>751</v>
      </c>
      <c r="D9849" s="1" t="s">
        <v>13290</v>
      </c>
      <c r="E9849" s="1" t="s">
        <v>26452</v>
      </c>
      <c r="F9849" t="s">
        <v>13292</v>
      </c>
      <c r="G9849" s="1" t="s">
        <v>13291</v>
      </c>
      <c r="H9849" t="s">
        <v>16725</v>
      </c>
      <c r="I9849" t="s">
        <v>16726</v>
      </c>
      <c r="J9849" t="s">
        <v>16727</v>
      </c>
      <c r="K9849">
        <v>514</v>
      </c>
      <c r="L9849" t="s">
        <v>16784</v>
      </c>
      <c r="M9849">
        <v>0</v>
      </c>
      <c r="N9849">
        <v>999</v>
      </c>
    </row>
    <row r="9850" spans="1:14" s="6" customFormat="1" x14ac:dyDescent="0.2">
      <c r="A9850">
        <v>9845</v>
      </c>
      <c r="B9850">
        <v>20</v>
      </c>
      <c r="C9850" t="s">
        <v>751</v>
      </c>
      <c r="D9850" s="1" t="s">
        <v>13293</v>
      </c>
      <c r="E9850" s="1" t="s">
        <v>26453</v>
      </c>
      <c r="F9850" t="s">
        <v>13292</v>
      </c>
      <c r="G9850" s="1" t="s">
        <v>13291</v>
      </c>
      <c r="H9850" t="s">
        <v>16725</v>
      </c>
      <c r="I9850" t="s">
        <v>16726</v>
      </c>
      <c r="J9850" t="s">
        <v>16727</v>
      </c>
      <c r="K9850">
        <v>514</v>
      </c>
      <c r="L9850" t="s">
        <v>16784</v>
      </c>
      <c r="M9850">
        <v>0</v>
      </c>
      <c r="N9850">
        <v>999</v>
      </c>
    </row>
    <row r="9851" spans="1:14" s="6" customFormat="1" x14ac:dyDescent="0.2">
      <c r="A9851">
        <v>9846</v>
      </c>
      <c r="B9851">
        <v>20</v>
      </c>
      <c r="C9851" t="s">
        <v>751</v>
      </c>
      <c r="D9851" s="1" t="s">
        <v>13294</v>
      </c>
      <c r="E9851" s="1" t="s">
        <v>26454</v>
      </c>
      <c r="F9851" t="s">
        <v>13292</v>
      </c>
      <c r="G9851" s="1" t="s">
        <v>13291</v>
      </c>
      <c r="H9851" t="s">
        <v>16725</v>
      </c>
      <c r="I9851" t="s">
        <v>16726</v>
      </c>
      <c r="J9851" t="s">
        <v>16727</v>
      </c>
      <c r="K9851">
        <v>514</v>
      </c>
      <c r="L9851" t="s">
        <v>16784</v>
      </c>
      <c r="M9851">
        <v>0</v>
      </c>
      <c r="N9851">
        <v>999</v>
      </c>
    </row>
    <row r="9852" spans="1:14" s="6" customFormat="1" x14ac:dyDescent="0.2">
      <c r="A9852">
        <v>9847</v>
      </c>
      <c r="B9852">
        <v>20</v>
      </c>
      <c r="C9852" t="s">
        <v>751</v>
      </c>
      <c r="D9852" s="1" t="s">
        <v>13295</v>
      </c>
      <c r="E9852" s="1" t="s">
        <v>26455</v>
      </c>
      <c r="F9852" t="s">
        <v>13292</v>
      </c>
      <c r="G9852" s="1" t="s">
        <v>13291</v>
      </c>
      <c r="H9852" t="s">
        <v>16725</v>
      </c>
      <c r="I9852" t="s">
        <v>16726</v>
      </c>
      <c r="J9852" t="s">
        <v>16727</v>
      </c>
      <c r="K9852">
        <v>514</v>
      </c>
      <c r="L9852" t="s">
        <v>16784</v>
      </c>
      <c r="M9852">
        <v>0</v>
      </c>
      <c r="N9852">
        <v>999</v>
      </c>
    </row>
    <row r="9853" spans="1:14" s="6" customFormat="1" x14ac:dyDescent="0.2">
      <c r="A9853">
        <v>9848</v>
      </c>
      <c r="B9853">
        <v>20</v>
      </c>
      <c r="C9853" t="s">
        <v>751</v>
      </c>
      <c r="D9853" s="1" t="s">
        <v>13296</v>
      </c>
      <c r="E9853" s="1" t="s">
        <v>26456</v>
      </c>
      <c r="F9853" t="s">
        <v>13292</v>
      </c>
      <c r="G9853" s="1" t="s">
        <v>13291</v>
      </c>
      <c r="H9853" t="s">
        <v>16725</v>
      </c>
      <c r="I9853" t="s">
        <v>16726</v>
      </c>
      <c r="J9853" t="s">
        <v>16727</v>
      </c>
      <c r="K9853">
        <v>514</v>
      </c>
      <c r="L9853" t="s">
        <v>16784</v>
      </c>
      <c r="M9853">
        <v>0</v>
      </c>
      <c r="N9853">
        <v>999</v>
      </c>
    </row>
    <row r="9854" spans="1:14" s="6" customFormat="1" x14ac:dyDescent="0.2">
      <c r="A9854">
        <v>9849</v>
      </c>
      <c r="B9854">
        <v>20</v>
      </c>
      <c r="C9854" t="s">
        <v>751</v>
      </c>
      <c r="D9854" s="1" t="s">
        <v>13297</v>
      </c>
      <c r="E9854" s="1" t="s">
        <v>26457</v>
      </c>
      <c r="F9854" t="s">
        <v>13292</v>
      </c>
      <c r="G9854" s="1" t="s">
        <v>13291</v>
      </c>
      <c r="H9854" t="s">
        <v>16725</v>
      </c>
      <c r="I9854" t="s">
        <v>16726</v>
      </c>
      <c r="J9854" t="s">
        <v>16727</v>
      </c>
      <c r="K9854">
        <v>514</v>
      </c>
      <c r="L9854" t="s">
        <v>16784</v>
      </c>
      <c r="M9854">
        <v>0</v>
      </c>
      <c r="N9854">
        <v>999</v>
      </c>
    </row>
    <row r="9855" spans="1:14" s="6" customFormat="1" x14ac:dyDescent="0.2">
      <c r="A9855">
        <v>9850</v>
      </c>
      <c r="B9855">
        <v>20</v>
      </c>
      <c r="C9855" t="s">
        <v>751</v>
      </c>
      <c r="D9855" s="1" t="s">
        <v>13298</v>
      </c>
      <c r="E9855" s="1" t="s">
        <v>26458</v>
      </c>
      <c r="F9855" t="s">
        <v>13292</v>
      </c>
      <c r="G9855" s="1" t="s">
        <v>13291</v>
      </c>
      <c r="H9855" t="s">
        <v>16725</v>
      </c>
      <c r="I9855" t="s">
        <v>16726</v>
      </c>
      <c r="J9855" t="s">
        <v>16727</v>
      </c>
      <c r="K9855">
        <v>514</v>
      </c>
      <c r="L9855" t="s">
        <v>16784</v>
      </c>
      <c r="M9855">
        <v>0</v>
      </c>
      <c r="N9855">
        <v>999</v>
      </c>
    </row>
    <row r="9856" spans="1:14" s="6" customFormat="1" x14ac:dyDescent="0.2">
      <c r="A9856">
        <v>9851</v>
      </c>
      <c r="B9856">
        <v>20</v>
      </c>
      <c r="C9856" t="s">
        <v>751</v>
      </c>
      <c r="D9856" s="1" t="s">
        <v>13299</v>
      </c>
      <c r="E9856" s="1" t="s">
        <v>26459</v>
      </c>
      <c r="F9856" t="s">
        <v>13292</v>
      </c>
      <c r="G9856" s="1" t="s">
        <v>13291</v>
      </c>
      <c r="H9856" t="s">
        <v>16725</v>
      </c>
      <c r="I9856" t="s">
        <v>16726</v>
      </c>
      <c r="J9856" t="s">
        <v>16727</v>
      </c>
      <c r="K9856">
        <v>514</v>
      </c>
      <c r="L9856" t="s">
        <v>16784</v>
      </c>
      <c r="M9856">
        <v>0</v>
      </c>
      <c r="N9856">
        <v>999</v>
      </c>
    </row>
    <row r="9857" spans="1:14" s="6" customFormat="1" x14ac:dyDescent="0.2">
      <c r="A9857">
        <v>9852</v>
      </c>
      <c r="B9857">
        <v>20</v>
      </c>
      <c r="C9857" t="s">
        <v>751</v>
      </c>
      <c r="D9857" s="1" t="s">
        <v>13300</v>
      </c>
      <c r="E9857" s="1" t="s">
        <v>26460</v>
      </c>
      <c r="F9857" t="s">
        <v>13292</v>
      </c>
      <c r="G9857" s="1" t="s">
        <v>13291</v>
      </c>
      <c r="H9857" t="s">
        <v>16725</v>
      </c>
      <c r="I9857" t="s">
        <v>16726</v>
      </c>
      <c r="J9857" t="s">
        <v>16727</v>
      </c>
      <c r="K9857">
        <v>514</v>
      </c>
      <c r="L9857" t="s">
        <v>16784</v>
      </c>
      <c r="M9857">
        <v>0</v>
      </c>
      <c r="N9857">
        <v>999</v>
      </c>
    </row>
    <row r="9858" spans="1:14" s="6" customFormat="1" x14ac:dyDescent="0.2">
      <c r="A9858">
        <v>9853</v>
      </c>
      <c r="B9858">
        <v>20</v>
      </c>
      <c r="C9858" t="s">
        <v>751</v>
      </c>
      <c r="D9858" s="1" t="s">
        <v>13301</v>
      </c>
      <c r="E9858" s="1" t="s">
        <v>26461</v>
      </c>
      <c r="F9858" t="s">
        <v>13292</v>
      </c>
      <c r="G9858" s="1" t="s">
        <v>13291</v>
      </c>
      <c r="H9858" t="s">
        <v>16725</v>
      </c>
      <c r="I9858" t="s">
        <v>16726</v>
      </c>
      <c r="J9858" t="s">
        <v>16727</v>
      </c>
      <c r="K9858">
        <v>514</v>
      </c>
      <c r="L9858" t="s">
        <v>16784</v>
      </c>
      <c r="M9858">
        <v>0</v>
      </c>
      <c r="N9858">
        <v>999</v>
      </c>
    </row>
    <row r="9859" spans="1:14" s="6" customFormat="1" x14ac:dyDescent="0.2">
      <c r="A9859">
        <v>9854</v>
      </c>
      <c r="B9859">
        <v>20</v>
      </c>
      <c r="C9859" t="s">
        <v>751</v>
      </c>
      <c r="D9859" s="1" t="s">
        <v>13302</v>
      </c>
      <c r="E9859" s="1" t="s">
        <v>26462</v>
      </c>
      <c r="F9859" t="s">
        <v>13304</v>
      </c>
      <c r="G9859" s="1" t="s">
        <v>13303</v>
      </c>
      <c r="H9859" t="s">
        <v>16725</v>
      </c>
      <c r="I9859" t="s">
        <v>16726</v>
      </c>
      <c r="J9859" t="s">
        <v>16727</v>
      </c>
      <c r="K9859">
        <v>514</v>
      </c>
      <c r="L9859" t="s">
        <v>16784</v>
      </c>
      <c r="M9859">
        <v>0</v>
      </c>
      <c r="N9859">
        <v>999</v>
      </c>
    </row>
    <row r="9860" spans="1:14" s="6" customFormat="1" x14ac:dyDescent="0.2">
      <c r="A9860">
        <v>9855</v>
      </c>
      <c r="B9860">
        <v>20</v>
      </c>
      <c r="C9860" t="s">
        <v>751</v>
      </c>
      <c r="D9860" s="1" t="s">
        <v>13305</v>
      </c>
      <c r="E9860" s="1" t="s">
        <v>26463</v>
      </c>
      <c r="F9860" t="s">
        <v>13304</v>
      </c>
      <c r="G9860" s="1" t="s">
        <v>13303</v>
      </c>
      <c r="H9860" t="s">
        <v>16725</v>
      </c>
      <c r="I9860" t="s">
        <v>16726</v>
      </c>
      <c r="J9860" t="s">
        <v>16727</v>
      </c>
      <c r="K9860">
        <v>514</v>
      </c>
      <c r="L9860" t="s">
        <v>16784</v>
      </c>
      <c r="M9860">
        <v>0</v>
      </c>
      <c r="N9860">
        <v>999</v>
      </c>
    </row>
    <row r="9861" spans="1:14" s="6" customFormat="1" x14ac:dyDescent="0.2">
      <c r="A9861">
        <v>9856</v>
      </c>
      <c r="B9861">
        <v>19</v>
      </c>
      <c r="C9861" t="s">
        <v>509</v>
      </c>
      <c r="D9861" s="1" t="s">
        <v>13306</v>
      </c>
      <c r="E9861" s="1" t="s">
        <v>26464</v>
      </c>
      <c r="F9861" t="s">
        <v>13308</v>
      </c>
      <c r="G9861" s="1" t="s">
        <v>13307</v>
      </c>
      <c r="H9861" t="s">
        <v>16725</v>
      </c>
      <c r="I9861" t="s">
        <v>16726</v>
      </c>
      <c r="J9861" t="s">
        <v>16727</v>
      </c>
      <c r="K9861">
        <v>0</v>
      </c>
      <c r="L9861">
        <v>0</v>
      </c>
      <c r="M9861">
        <v>0</v>
      </c>
      <c r="N9861">
        <v>999</v>
      </c>
    </row>
    <row r="9862" spans="1:14" s="6" customFormat="1" x14ac:dyDescent="0.2">
      <c r="A9862">
        <v>9857</v>
      </c>
      <c r="B9862">
        <v>19</v>
      </c>
      <c r="C9862" t="s">
        <v>509</v>
      </c>
      <c r="D9862" s="1" t="s">
        <v>13309</v>
      </c>
      <c r="E9862" s="1" t="s">
        <v>26465</v>
      </c>
      <c r="F9862" t="s">
        <v>13308</v>
      </c>
      <c r="G9862" s="1" t="s">
        <v>13307</v>
      </c>
      <c r="H9862" t="s">
        <v>16725</v>
      </c>
      <c r="I9862" t="s">
        <v>16726</v>
      </c>
      <c r="J9862" t="s">
        <v>16727</v>
      </c>
      <c r="K9862">
        <v>0</v>
      </c>
      <c r="L9862">
        <v>0</v>
      </c>
      <c r="M9862">
        <v>0</v>
      </c>
      <c r="N9862">
        <v>999</v>
      </c>
    </row>
    <row r="9863" spans="1:14" s="6" customFormat="1" x14ac:dyDescent="0.2">
      <c r="A9863">
        <v>9858</v>
      </c>
      <c r="B9863">
        <v>19</v>
      </c>
      <c r="C9863" t="s">
        <v>509</v>
      </c>
      <c r="D9863" s="1" t="s">
        <v>13310</v>
      </c>
      <c r="E9863" s="1" t="s">
        <v>26466</v>
      </c>
      <c r="F9863" t="s">
        <v>13308</v>
      </c>
      <c r="G9863" s="1" t="s">
        <v>13307</v>
      </c>
      <c r="H9863" t="s">
        <v>16725</v>
      </c>
      <c r="I9863" t="s">
        <v>16726</v>
      </c>
      <c r="J9863" t="s">
        <v>16727</v>
      </c>
      <c r="K9863">
        <v>0</v>
      </c>
      <c r="L9863">
        <v>0</v>
      </c>
      <c r="M9863">
        <v>0</v>
      </c>
      <c r="N9863">
        <v>999</v>
      </c>
    </row>
    <row r="9864" spans="1:14" s="6" customFormat="1" x14ac:dyDescent="0.2">
      <c r="A9864">
        <v>9859</v>
      </c>
      <c r="B9864">
        <v>19</v>
      </c>
      <c r="C9864" t="s">
        <v>509</v>
      </c>
      <c r="D9864" s="1" t="s">
        <v>13311</v>
      </c>
      <c r="E9864" s="1" t="s">
        <v>26467</v>
      </c>
      <c r="F9864" t="s">
        <v>13308</v>
      </c>
      <c r="G9864" s="1" t="s">
        <v>13307</v>
      </c>
      <c r="H9864" t="s">
        <v>16725</v>
      </c>
      <c r="I9864" t="s">
        <v>16726</v>
      </c>
      <c r="J9864" t="s">
        <v>16727</v>
      </c>
      <c r="K9864">
        <v>0</v>
      </c>
      <c r="L9864">
        <v>0</v>
      </c>
      <c r="M9864">
        <v>0</v>
      </c>
      <c r="N9864">
        <v>999</v>
      </c>
    </row>
    <row r="9865" spans="1:14" s="6" customFormat="1" x14ac:dyDescent="0.2">
      <c r="A9865">
        <v>9860</v>
      </c>
      <c r="B9865">
        <v>19</v>
      </c>
      <c r="C9865" t="s">
        <v>509</v>
      </c>
      <c r="D9865" s="1" t="s">
        <v>13312</v>
      </c>
      <c r="E9865" s="1" t="s">
        <v>26468</v>
      </c>
      <c r="F9865" t="s">
        <v>13308</v>
      </c>
      <c r="G9865" s="1" t="s">
        <v>13307</v>
      </c>
      <c r="H9865" t="s">
        <v>16725</v>
      </c>
      <c r="I9865" t="s">
        <v>16726</v>
      </c>
      <c r="J9865" t="s">
        <v>16727</v>
      </c>
      <c r="K9865">
        <v>0</v>
      </c>
      <c r="L9865">
        <v>0</v>
      </c>
      <c r="M9865">
        <v>0</v>
      </c>
      <c r="N9865">
        <v>999</v>
      </c>
    </row>
    <row r="9866" spans="1:14" s="6" customFormat="1" x14ac:dyDescent="0.2">
      <c r="A9866">
        <v>9861</v>
      </c>
      <c r="B9866">
        <v>21</v>
      </c>
      <c r="C9866" t="s">
        <v>4208</v>
      </c>
      <c r="D9866" s="1" t="s">
        <v>13313</v>
      </c>
      <c r="E9866" s="1" t="s">
        <v>26469</v>
      </c>
      <c r="F9866" t="s">
        <v>12995</v>
      </c>
      <c r="G9866" s="1" t="s">
        <v>12994</v>
      </c>
      <c r="H9866" t="s">
        <v>16725</v>
      </c>
      <c r="I9866" t="s">
        <v>16726</v>
      </c>
      <c r="J9866" t="s">
        <v>16727</v>
      </c>
      <c r="K9866">
        <v>0</v>
      </c>
      <c r="L9866">
        <v>0</v>
      </c>
      <c r="M9866">
        <v>0</v>
      </c>
      <c r="N9866">
        <v>999</v>
      </c>
    </row>
    <row r="9867" spans="1:14" s="6" customFormat="1" x14ac:dyDescent="0.2">
      <c r="A9867">
        <v>9862</v>
      </c>
      <c r="B9867">
        <v>21</v>
      </c>
      <c r="C9867" t="s">
        <v>4208</v>
      </c>
      <c r="D9867" s="1" t="s">
        <v>13314</v>
      </c>
      <c r="E9867" s="1" t="s">
        <v>26470</v>
      </c>
      <c r="F9867" t="s">
        <v>12995</v>
      </c>
      <c r="G9867" s="1" t="s">
        <v>12994</v>
      </c>
      <c r="H9867" t="s">
        <v>16725</v>
      </c>
      <c r="I9867" t="s">
        <v>16726</v>
      </c>
      <c r="J9867" t="s">
        <v>16727</v>
      </c>
      <c r="K9867">
        <v>0</v>
      </c>
      <c r="L9867">
        <v>0</v>
      </c>
      <c r="M9867">
        <v>0</v>
      </c>
      <c r="N9867">
        <v>999</v>
      </c>
    </row>
    <row r="9868" spans="1:14" s="6" customFormat="1" x14ac:dyDescent="0.2">
      <c r="A9868">
        <v>9863</v>
      </c>
      <c r="B9868">
        <v>21</v>
      </c>
      <c r="C9868" t="s">
        <v>4208</v>
      </c>
      <c r="D9868" s="1" t="s">
        <v>13315</v>
      </c>
      <c r="E9868" s="1" t="s">
        <v>26471</v>
      </c>
      <c r="F9868" t="s">
        <v>12995</v>
      </c>
      <c r="G9868" s="1" t="s">
        <v>12994</v>
      </c>
      <c r="H9868" t="s">
        <v>16725</v>
      </c>
      <c r="I9868" t="s">
        <v>16726</v>
      </c>
      <c r="J9868" t="s">
        <v>16727</v>
      </c>
      <c r="K9868">
        <v>0</v>
      </c>
      <c r="L9868">
        <v>0</v>
      </c>
      <c r="M9868">
        <v>0</v>
      </c>
      <c r="N9868">
        <v>999</v>
      </c>
    </row>
    <row r="9869" spans="1:14" s="6" customFormat="1" x14ac:dyDescent="0.2">
      <c r="A9869">
        <v>9864</v>
      </c>
      <c r="B9869">
        <v>21</v>
      </c>
      <c r="C9869" t="s">
        <v>4208</v>
      </c>
      <c r="D9869" s="1" t="s">
        <v>13316</v>
      </c>
      <c r="E9869" s="1" t="s">
        <v>26472</v>
      </c>
      <c r="F9869" t="s">
        <v>12995</v>
      </c>
      <c r="G9869" s="1" t="s">
        <v>12994</v>
      </c>
      <c r="H9869" t="s">
        <v>16725</v>
      </c>
      <c r="I9869" t="s">
        <v>16726</v>
      </c>
      <c r="J9869" t="s">
        <v>16727</v>
      </c>
      <c r="K9869">
        <v>0</v>
      </c>
      <c r="L9869">
        <v>0</v>
      </c>
      <c r="M9869">
        <v>0</v>
      </c>
      <c r="N9869">
        <v>999</v>
      </c>
    </row>
    <row r="9870" spans="1:14" s="6" customFormat="1" x14ac:dyDescent="0.2">
      <c r="A9870">
        <v>9865</v>
      </c>
      <c r="B9870">
        <v>21</v>
      </c>
      <c r="C9870" t="s">
        <v>4208</v>
      </c>
      <c r="D9870" s="1" t="s">
        <v>13317</v>
      </c>
      <c r="E9870" s="1" t="s">
        <v>26473</v>
      </c>
      <c r="F9870" t="s">
        <v>12995</v>
      </c>
      <c r="G9870" s="1" t="s">
        <v>12994</v>
      </c>
      <c r="H9870" t="s">
        <v>16725</v>
      </c>
      <c r="I9870" t="s">
        <v>16726</v>
      </c>
      <c r="J9870" t="s">
        <v>16727</v>
      </c>
      <c r="K9870">
        <v>0</v>
      </c>
      <c r="L9870">
        <v>0</v>
      </c>
      <c r="M9870">
        <v>0</v>
      </c>
      <c r="N9870">
        <v>999</v>
      </c>
    </row>
    <row r="9871" spans="1:14" s="6" customFormat="1" x14ac:dyDescent="0.2">
      <c r="A9871">
        <v>9866</v>
      </c>
      <c r="B9871">
        <v>15</v>
      </c>
      <c r="C9871" t="s">
        <v>7763</v>
      </c>
      <c r="D9871" s="1" t="s">
        <v>13318</v>
      </c>
      <c r="E9871" s="1" t="s">
        <v>26474</v>
      </c>
      <c r="F9871" t="s">
        <v>13286</v>
      </c>
      <c r="G9871" s="1" t="s">
        <v>13285</v>
      </c>
      <c r="H9871" t="s">
        <v>16733</v>
      </c>
      <c r="I9871" t="s">
        <v>16734</v>
      </c>
      <c r="J9871" t="s">
        <v>16735</v>
      </c>
      <c r="K9871">
        <v>614</v>
      </c>
      <c r="L9871" t="s">
        <v>16816</v>
      </c>
      <c r="M9871">
        <v>10</v>
      </c>
      <c r="N9871">
        <v>54</v>
      </c>
    </row>
    <row r="9872" spans="1:14" s="6" customFormat="1" x14ac:dyDescent="0.2">
      <c r="A9872">
        <v>9867</v>
      </c>
      <c r="B9872">
        <v>15</v>
      </c>
      <c r="C9872" t="s">
        <v>7763</v>
      </c>
      <c r="D9872" s="1" t="s">
        <v>13319</v>
      </c>
      <c r="E9872" s="1" t="s">
        <v>26475</v>
      </c>
      <c r="F9872" t="s">
        <v>13286</v>
      </c>
      <c r="G9872" s="1" t="s">
        <v>13285</v>
      </c>
      <c r="H9872" t="s">
        <v>16733</v>
      </c>
      <c r="I9872" t="s">
        <v>16734</v>
      </c>
      <c r="J9872" t="s">
        <v>16735</v>
      </c>
      <c r="K9872">
        <v>614</v>
      </c>
      <c r="L9872" t="s">
        <v>16816</v>
      </c>
      <c r="M9872">
        <v>10</v>
      </c>
      <c r="N9872">
        <v>54</v>
      </c>
    </row>
    <row r="9873" spans="1:14" s="6" customFormat="1" x14ac:dyDescent="0.2">
      <c r="A9873">
        <v>9868</v>
      </c>
      <c r="B9873">
        <v>15</v>
      </c>
      <c r="C9873" t="s">
        <v>7763</v>
      </c>
      <c r="D9873" s="1" t="s">
        <v>13320</v>
      </c>
      <c r="E9873" s="1" t="s">
        <v>26476</v>
      </c>
      <c r="F9873" t="s">
        <v>13286</v>
      </c>
      <c r="G9873" s="1" t="s">
        <v>13285</v>
      </c>
      <c r="H9873" t="s">
        <v>16733</v>
      </c>
      <c r="I9873" t="s">
        <v>16734</v>
      </c>
      <c r="J9873" t="s">
        <v>16735</v>
      </c>
      <c r="K9873">
        <v>614</v>
      </c>
      <c r="L9873" t="s">
        <v>16816</v>
      </c>
      <c r="M9873">
        <v>10</v>
      </c>
      <c r="N9873">
        <v>54</v>
      </c>
    </row>
    <row r="9874" spans="1:14" s="6" customFormat="1" x14ac:dyDescent="0.2">
      <c r="A9874">
        <v>9869</v>
      </c>
      <c r="B9874">
        <v>15</v>
      </c>
      <c r="C9874" t="s">
        <v>7763</v>
      </c>
      <c r="D9874" s="1" t="s">
        <v>13321</v>
      </c>
      <c r="E9874" s="1" t="s">
        <v>26477</v>
      </c>
      <c r="F9874" t="s">
        <v>13286</v>
      </c>
      <c r="G9874" s="1" t="s">
        <v>13285</v>
      </c>
      <c r="H9874" t="s">
        <v>16733</v>
      </c>
      <c r="I9874" t="s">
        <v>16734</v>
      </c>
      <c r="J9874" t="s">
        <v>16735</v>
      </c>
      <c r="K9874">
        <v>0</v>
      </c>
      <c r="L9874" t="s">
        <v>7765</v>
      </c>
      <c r="M9874">
        <v>10</v>
      </c>
      <c r="N9874">
        <v>54</v>
      </c>
    </row>
    <row r="9875" spans="1:14" s="6" customFormat="1" x14ac:dyDescent="0.2">
      <c r="A9875">
        <v>9870</v>
      </c>
      <c r="B9875">
        <v>15</v>
      </c>
      <c r="C9875" t="s">
        <v>7763</v>
      </c>
      <c r="D9875" s="1" t="s">
        <v>13322</v>
      </c>
      <c r="E9875" s="1" t="s">
        <v>26478</v>
      </c>
      <c r="F9875" t="s">
        <v>13286</v>
      </c>
      <c r="G9875" s="1" t="s">
        <v>13285</v>
      </c>
      <c r="H9875" t="s">
        <v>16733</v>
      </c>
      <c r="I9875" t="s">
        <v>16734</v>
      </c>
      <c r="J9875" t="s">
        <v>16735</v>
      </c>
      <c r="K9875">
        <v>614</v>
      </c>
      <c r="L9875" t="s">
        <v>16816</v>
      </c>
      <c r="M9875">
        <v>10</v>
      </c>
      <c r="N9875">
        <v>54</v>
      </c>
    </row>
    <row r="9876" spans="1:14" s="6" customFormat="1" x14ac:dyDescent="0.2">
      <c r="A9876">
        <v>9871</v>
      </c>
      <c r="B9876">
        <v>18</v>
      </c>
      <c r="C9876" t="s">
        <v>5614</v>
      </c>
      <c r="D9876" s="1" t="s">
        <v>13323</v>
      </c>
      <c r="E9876" s="1" t="s">
        <v>26479</v>
      </c>
      <c r="F9876" t="s">
        <v>13016</v>
      </c>
      <c r="G9876" s="1" t="s">
        <v>13015</v>
      </c>
      <c r="H9876" t="s">
        <v>16725</v>
      </c>
      <c r="I9876" t="s">
        <v>16726</v>
      </c>
      <c r="J9876" t="s">
        <v>16727</v>
      </c>
      <c r="K9876">
        <v>700</v>
      </c>
      <c r="L9876" t="s">
        <v>16805</v>
      </c>
      <c r="M9876">
        <v>0</v>
      </c>
      <c r="N9876">
        <v>999</v>
      </c>
    </row>
    <row r="9877" spans="1:14" s="6" customFormat="1" x14ac:dyDescent="0.2">
      <c r="A9877">
        <v>9872</v>
      </c>
      <c r="B9877">
        <v>18</v>
      </c>
      <c r="C9877" t="s">
        <v>5614</v>
      </c>
      <c r="D9877" s="1" t="s">
        <v>13324</v>
      </c>
      <c r="E9877" s="1" t="s">
        <v>26480</v>
      </c>
      <c r="F9877" t="s">
        <v>13016</v>
      </c>
      <c r="G9877" s="1" t="s">
        <v>13015</v>
      </c>
      <c r="H9877" t="s">
        <v>16725</v>
      </c>
      <c r="I9877" t="s">
        <v>16726</v>
      </c>
      <c r="J9877" t="s">
        <v>16727</v>
      </c>
      <c r="K9877">
        <v>700</v>
      </c>
      <c r="L9877" t="s">
        <v>16805</v>
      </c>
      <c r="M9877">
        <v>0</v>
      </c>
      <c r="N9877">
        <v>999</v>
      </c>
    </row>
    <row r="9878" spans="1:14" s="6" customFormat="1" x14ac:dyDescent="0.2">
      <c r="A9878">
        <v>9873</v>
      </c>
      <c r="B9878">
        <v>18</v>
      </c>
      <c r="C9878" t="s">
        <v>5614</v>
      </c>
      <c r="D9878" s="1" t="s">
        <v>13325</v>
      </c>
      <c r="E9878" s="1" t="s">
        <v>26481</v>
      </c>
      <c r="F9878" t="s">
        <v>13016</v>
      </c>
      <c r="G9878" s="1" t="s">
        <v>13015</v>
      </c>
      <c r="H9878" t="s">
        <v>16725</v>
      </c>
      <c r="I9878" t="s">
        <v>16726</v>
      </c>
      <c r="J9878" t="s">
        <v>16727</v>
      </c>
      <c r="K9878">
        <v>700</v>
      </c>
      <c r="L9878" t="s">
        <v>16805</v>
      </c>
      <c r="M9878">
        <v>0</v>
      </c>
      <c r="N9878">
        <v>999</v>
      </c>
    </row>
    <row r="9879" spans="1:14" s="6" customFormat="1" x14ac:dyDescent="0.2">
      <c r="A9879">
        <v>9874</v>
      </c>
      <c r="B9879">
        <v>18</v>
      </c>
      <c r="C9879" t="s">
        <v>5614</v>
      </c>
      <c r="D9879" s="1" t="s">
        <v>13326</v>
      </c>
      <c r="E9879" s="1" t="s">
        <v>26482</v>
      </c>
      <c r="F9879" t="s">
        <v>13328</v>
      </c>
      <c r="G9879" s="1" t="s">
        <v>13327</v>
      </c>
      <c r="H9879" t="s">
        <v>16725</v>
      </c>
      <c r="I9879" t="s">
        <v>16726</v>
      </c>
      <c r="J9879" t="s">
        <v>16727</v>
      </c>
      <c r="K9879">
        <v>700</v>
      </c>
      <c r="L9879" t="s">
        <v>16805</v>
      </c>
      <c r="M9879">
        <v>0</v>
      </c>
      <c r="N9879">
        <v>999</v>
      </c>
    </row>
    <row r="9880" spans="1:14" s="6" customFormat="1" x14ac:dyDescent="0.2">
      <c r="A9880">
        <v>9875</v>
      </c>
      <c r="B9880">
        <v>18</v>
      </c>
      <c r="C9880" t="s">
        <v>5614</v>
      </c>
      <c r="D9880" s="1" t="s">
        <v>13329</v>
      </c>
      <c r="E9880" s="1" t="s">
        <v>26483</v>
      </c>
      <c r="F9880" t="s">
        <v>13328</v>
      </c>
      <c r="G9880" s="1" t="s">
        <v>13327</v>
      </c>
      <c r="H9880" t="s">
        <v>16725</v>
      </c>
      <c r="I9880" t="s">
        <v>16726</v>
      </c>
      <c r="J9880" t="s">
        <v>16727</v>
      </c>
      <c r="K9880">
        <v>700</v>
      </c>
      <c r="L9880" t="s">
        <v>16805</v>
      </c>
      <c r="M9880">
        <v>0</v>
      </c>
      <c r="N9880">
        <v>999</v>
      </c>
    </row>
    <row r="9881" spans="1:14" s="6" customFormat="1" x14ac:dyDescent="0.2">
      <c r="A9881">
        <v>9876</v>
      </c>
      <c r="B9881">
        <v>20</v>
      </c>
      <c r="C9881" t="s">
        <v>751</v>
      </c>
      <c r="D9881" s="1" t="s">
        <v>13330</v>
      </c>
      <c r="E9881" s="1" t="s">
        <v>26484</v>
      </c>
      <c r="F9881" t="s">
        <v>13097</v>
      </c>
      <c r="G9881" s="1" t="s">
        <v>13096</v>
      </c>
      <c r="H9881" t="s">
        <v>16725</v>
      </c>
      <c r="I9881" t="s">
        <v>16726</v>
      </c>
      <c r="J9881" t="s">
        <v>16727</v>
      </c>
      <c r="K9881">
        <v>510</v>
      </c>
      <c r="L9881" t="s">
        <v>16776</v>
      </c>
      <c r="M9881">
        <v>0</v>
      </c>
      <c r="N9881">
        <v>999</v>
      </c>
    </row>
    <row r="9882" spans="1:14" s="6" customFormat="1" x14ac:dyDescent="0.2">
      <c r="A9882">
        <v>9877</v>
      </c>
      <c r="B9882">
        <v>20</v>
      </c>
      <c r="C9882" t="s">
        <v>751</v>
      </c>
      <c r="D9882" s="1" t="s">
        <v>13331</v>
      </c>
      <c r="E9882" s="1" t="s">
        <v>26485</v>
      </c>
      <c r="F9882" t="s">
        <v>13097</v>
      </c>
      <c r="G9882" s="1" t="s">
        <v>13096</v>
      </c>
      <c r="H9882" t="s">
        <v>16725</v>
      </c>
      <c r="I9882" t="s">
        <v>16726</v>
      </c>
      <c r="J9882" t="s">
        <v>16727</v>
      </c>
      <c r="K9882">
        <v>510</v>
      </c>
      <c r="L9882" t="s">
        <v>16776</v>
      </c>
      <c r="M9882">
        <v>0</v>
      </c>
      <c r="N9882">
        <v>999</v>
      </c>
    </row>
    <row r="9883" spans="1:14" s="6" customFormat="1" x14ac:dyDescent="0.2">
      <c r="A9883">
        <v>9878</v>
      </c>
      <c r="B9883">
        <v>20</v>
      </c>
      <c r="C9883" t="s">
        <v>751</v>
      </c>
      <c r="D9883" s="1" t="s">
        <v>13332</v>
      </c>
      <c r="E9883" s="1" t="s">
        <v>26486</v>
      </c>
      <c r="F9883" t="s">
        <v>13334</v>
      </c>
      <c r="G9883" s="1" t="s">
        <v>13333</v>
      </c>
      <c r="H9883" t="s">
        <v>16725</v>
      </c>
      <c r="I9883" t="s">
        <v>16726</v>
      </c>
      <c r="J9883" t="s">
        <v>16727</v>
      </c>
      <c r="K9883">
        <v>510</v>
      </c>
      <c r="L9883" t="s">
        <v>16776</v>
      </c>
      <c r="M9883">
        <v>0</v>
      </c>
      <c r="N9883">
        <v>999</v>
      </c>
    </row>
    <row r="9884" spans="1:14" s="6" customFormat="1" x14ac:dyDescent="0.2">
      <c r="A9884">
        <v>9879</v>
      </c>
      <c r="B9884">
        <v>20</v>
      </c>
      <c r="C9884" t="s">
        <v>751</v>
      </c>
      <c r="D9884" s="1" t="s">
        <v>13335</v>
      </c>
      <c r="E9884" s="1" t="s">
        <v>26487</v>
      </c>
      <c r="F9884" t="s">
        <v>13334</v>
      </c>
      <c r="G9884" s="1" t="s">
        <v>13333</v>
      </c>
      <c r="H9884" t="s">
        <v>16725</v>
      </c>
      <c r="I9884" t="s">
        <v>16726</v>
      </c>
      <c r="J9884" t="s">
        <v>16727</v>
      </c>
      <c r="K9884">
        <v>510</v>
      </c>
      <c r="L9884" t="s">
        <v>16776</v>
      </c>
      <c r="M9884">
        <v>0</v>
      </c>
      <c r="N9884">
        <v>999</v>
      </c>
    </row>
    <row r="9885" spans="1:14" s="6" customFormat="1" x14ac:dyDescent="0.2">
      <c r="A9885">
        <v>9880</v>
      </c>
      <c r="B9885">
        <v>20</v>
      </c>
      <c r="C9885" t="s">
        <v>751</v>
      </c>
      <c r="D9885" s="1" t="s">
        <v>13336</v>
      </c>
      <c r="E9885" s="1" t="s">
        <v>26488</v>
      </c>
      <c r="F9885" t="s">
        <v>13334</v>
      </c>
      <c r="G9885" s="1" t="s">
        <v>13333</v>
      </c>
      <c r="H9885" t="s">
        <v>16725</v>
      </c>
      <c r="I9885" t="s">
        <v>16726</v>
      </c>
      <c r="J9885" t="s">
        <v>16727</v>
      </c>
      <c r="K9885">
        <v>510</v>
      </c>
      <c r="L9885" t="s">
        <v>16776</v>
      </c>
      <c r="M9885">
        <v>0</v>
      </c>
      <c r="N9885">
        <v>999</v>
      </c>
    </row>
    <row r="9886" spans="1:14" s="6" customFormat="1" x14ac:dyDescent="0.2">
      <c r="A9886">
        <v>9881</v>
      </c>
      <c r="B9886">
        <v>20</v>
      </c>
      <c r="C9886" t="s">
        <v>751</v>
      </c>
      <c r="D9886" s="1" t="s">
        <v>13337</v>
      </c>
      <c r="E9886" s="1" t="s">
        <v>26489</v>
      </c>
      <c r="F9886" t="s">
        <v>13334</v>
      </c>
      <c r="G9886" s="1" t="s">
        <v>13333</v>
      </c>
      <c r="H9886" t="s">
        <v>16725</v>
      </c>
      <c r="I9886" t="s">
        <v>16726</v>
      </c>
      <c r="J9886" t="s">
        <v>16727</v>
      </c>
      <c r="K9886">
        <v>510</v>
      </c>
      <c r="L9886" t="s">
        <v>16776</v>
      </c>
      <c r="M9886">
        <v>0</v>
      </c>
      <c r="N9886">
        <v>999</v>
      </c>
    </row>
    <row r="9887" spans="1:14" s="6" customFormat="1" x14ac:dyDescent="0.2">
      <c r="A9887">
        <v>9882</v>
      </c>
      <c r="B9887">
        <v>21</v>
      </c>
      <c r="C9887" t="s">
        <v>4208</v>
      </c>
      <c r="D9887" s="1" t="s">
        <v>13338</v>
      </c>
      <c r="E9887" s="1" t="s">
        <v>26490</v>
      </c>
      <c r="F9887" t="s">
        <v>12995</v>
      </c>
      <c r="G9887" s="1" t="s">
        <v>12994</v>
      </c>
      <c r="H9887" t="s">
        <v>16725</v>
      </c>
      <c r="I9887" t="s">
        <v>16726</v>
      </c>
      <c r="J9887" t="s">
        <v>16727</v>
      </c>
      <c r="K9887">
        <v>0</v>
      </c>
      <c r="L9887">
        <v>0</v>
      </c>
      <c r="M9887">
        <v>0</v>
      </c>
      <c r="N9887">
        <v>999</v>
      </c>
    </row>
    <row r="9888" spans="1:14" s="6" customFormat="1" x14ac:dyDescent="0.2">
      <c r="A9888">
        <v>9883</v>
      </c>
      <c r="B9888">
        <v>21</v>
      </c>
      <c r="C9888" t="s">
        <v>4208</v>
      </c>
      <c r="D9888" s="1" t="s">
        <v>13339</v>
      </c>
      <c r="E9888" s="1" t="s">
        <v>26491</v>
      </c>
      <c r="F9888" t="s">
        <v>12995</v>
      </c>
      <c r="G9888" s="1" t="s">
        <v>12994</v>
      </c>
      <c r="H9888" t="s">
        <v>16725</v>
      </c>
      <c r="I9888" t="s">
        <v>16726</v>
      </c>
      <c r="J9888" t="s">
        <v>16727</v>
      </c>
      <c r="K9888">
        <v>0</v>
      </c>
      <c r="L9888">
        <v>0</v>
      </c>
      <c r="M9888">
        <v>0</v>
      </c>
      <c r="N9888">
        <v>999</v>
      </c>
    </row>
    <row r="9889" spans="1:14" s="6" customFormat="1" x14ac:dyDescent="0.2">
      <c r="A9889">
        <v>9884</v>
      </c>
      <c r="B9889">
        <v>21</v>
      </c>
      <c r="C9889" t="s">
        <v>4208</v>
      </c>
      <c r="D9889" s="1" t="s">
        <v>13340</v>
      </c>
      <c r="E9889" s="1" t="s">
        <v>26492</v>
      </c>
      <c r="F9889" t="s">
        <v>12995</v>
      </c>
      <c r="G9889" s="1" t="s">
        <v>12994</v>
      </c>
      <c r="H9889" t="s">
        <v>16725</v>
      </c>
      <c r="I9889" t="s">
        <v>16726</v>
      </c>
      <c r="J9889" t="s">
        <v>16727</v>
      </c>
      <c r="K9889">
        <v>0</v>
      </c>
      <c r="L9889">
        <v>0</v>
      </c>
      <c r="M9889">
        <v>0</v>
      </c>
      <c r="N9889">
        <v>999</v>
      </c>
    </row>
    <row r="9890" spans="1:14" s="6" customFormat="1" x14ac:dyDescent="0.2">
      <c r="A9890">
        <v>9885</v>
      </c>
      <c r="B9890">
        <v>21</v>
      </c>
      <c r="C9890" t="s">
        <v>4208</v>
      </c>
      <c r="D9890" s="1" t="s">
        <v>13341</v>
      </c>
      <c r="E9890" s="1" t="s">
        <v>26493</v>
      </c>
      <c r="F9890" t="s">
        <v>13343</v>
      </c>
      <c r="G9890" s="1" t="s">
        <v>13342</v>
      </c>
      <c r="H9890" t="s">
        <v>16725</v>
      </c>
      <c r="I9890" t="s">
        <v>16726</v>
      </c>
      <c r="J9890" t="s">
        <v>16727</v>
      </c>
      <c r="K9890">
        <v>0</v>
      </c>
      <c r="L9890">
        <v>0</v>
      </c>
      <c r="M9890">
        <v>0</v>
      </c>
      <c r="N9890">
        <v>999</v>
      </c>
    </row>
    <row r="9891" spans="1:14" s="6" customFormat="1" x14ac:dyDescent="0.2">
      <c r="A9891">
        <v>9886</v>
      </c>
      <c r="B9891">
        <v>21</v>
      </c>
      <c r="C9891" t="s">
        <v>4208</v>
      </c>
      <c r="D9891" s="1" t="s">
        <v>13344</v>
      </c>
      <c r="E9891" s="1" t="s">
        <v>26494</v>
      </c>
      <c r="F9891" t="s">
        <v>13343</v>
      </c>
      <c r="G9891" s="1" t="s">
        <v>13342</v>
      </c>
      <c r="H9891" t="s">
        <v>16725</v>
      </c>
      <c r="I9891" t="s">
        <v>16726</v>
      </c>
      <c r="J9891" t="s">
        <v>16727</v>
      </c>
      <c r="K9891">
        <v>0</v>
      </c>
      <c r="L9891">
        <v>0</v>
      </c>
      <c r="M9891">
        <v>0</v>
      </c>
      <c r="N9891">
        <v>999</v>
      </c>
    </row>
    <row r="9892" spans="1:14" s="6" customFormat="1" x14ac:dyDescent="0.2">
      <c r="A9892">
        <v>9887</v>
      </c>
      <c r="B9892">
        <v>20</v>
      </c>
      <c r="C9892" t="s">
        <v>751</v>
      </c>
      <c r="D9892" s="1" t="s">
        <v>13345</v>
      </c>
      <c r="E9892" s="1" t="s">
        <v>26495</v>
      </c>
      <c r="F9892" t="s">
        <v>13183</v>
      </c>
      <c r="G9892" s="1" t="s">
        <v>13182</v>
      </c>
      <c r="H9892" t="s">
        <v>16725</v>
      </c>
      <c r="I9892" t="s">
        <v>16726</v>
      </c>
      <c r="J9892" t="s">
        <v>16727</v>
      </c>
      <c r="K9892">
        <v>501</v>
      </c>
      <c r="L9892" t="s">
        <v>16765</v>
      </c>
      <c r="M9892">
        <v>0</v>
      </c>
      <c r="N9892">
        <v>999</v>
      </c>
    </row>
    <row r="9893" spans="1:14" s="6" customFormat="1" x14ac:dyDescent="0.2">
      <c r="A9893">
        <v>9888</v>
      </c>
      <c r="B9893">
        <v>20</v>
      </c>
      <c r="C9893" t="s">
        <v>751</v>
      </c>
      <c r="D9893" s="1" t="s">
        <v>13346</v>
      </c>
      <c r="E9893" s="1" t="s">
        <v>26496</v>
      </c>
      <c r="F9893" t="s">
        <v>13183</v>
      </c>
      <c r="G9893" s="1" t="s">
        <v>13182</v>
      </c>
      <c r="H9893" t="s">
        <v>16725</v>
      </c>
      <c r="I9893" t="s">
        <v>16726</v>
      </c>
      <c r="J9893" t="s">
        <v>16727</v>
      </c>
      <c r="K9893">
        <v>501</v>
      </c>
      <c r="L9893" t="s">
        <v>16765</v>
      </c>
      <c r="M9893">
        <v>0</v>
      </c>
      <c r="N9893">
        <v>999</v>
      </c>
    </row>
    <row r="9894" spans="1:14" s="6" customFormat="1" x14ac:dyDescent="0.2">
      <c r="A9894">
        <v>9889</v>
      </c>
      <c r="B9894">
        <v>20</v>
      </c>
      <c r="C9894" t="s">
        <v>751</v>
      </c>
      <c r="D9894" s="1" t="s">
        <v>13347</v>
      </c>
      <c r="E9894" s="1" t="s">
        <v>26497</v>
      </c>
      <c r="F9894" t="s">
        <v>13183</v>
      </c>
      <c r="G9894" s="1" t="s">
        <v>13182</v>
      </c>
      <c r="H9894" t="s">
        <v>16725</v>
      </c>
      <c r="I9894" t="s">
        <v>16726</v>
      </c>
      <c r="J9894" t="s">
        <v>16727</v>
      </c>
      <c r="K9894">
        <v>501</v>
      </c>
      <c r="L9894" t="s">
        <v>16765</v>
      </c>
      <c r="M9894">
        <v>0</v>
      </c>
      <c r="N9894">
        <v>999</v>
      </c>
    </row>
    <row r="9895" spans="1:14" s="6" customFormat="1" x14ac:dyDescent="0.2">
      <c r="A9895">
        <v>9890</v>
      </c>
      <c r="B9895">
        <v>20</v>
      </c>
      <c r="C9895" t="s">
        <v>751</v>
      </c>
      <c r="D9895" s="1" t="s">
        <v>13348</v>
      </c>
      <c r="E9895" s="1" t="s">
        <v>26498</v>
      </c>
      <c r="F9895" t="s">
        <v>13350</v>
      </c>
      <c r="G9895" s="1" t="s">
        <v>13349</v>
      </c>
      <c r="H9895" t="s">
        <v>16725</v>
      </c>
      <c r="I9895" t="s">
        <v>16761</v>
      </c>
      <c r="J9895" t="s">
        <v>16806</v>
      </c>
      <c r="K9895">
        <v>501</v>
      </c>
      <c r="L9895" t="s">
        <v>16765</v>
      </c>
      <c r="M9895">
        <v>18</v>
      </c>
      <c r="N9895">
        <v>64</v>
      </c>
    </row>
    <row r="9896" spans="1:14" s="6" customFormat="1" x14ac:dyDescent="0.2">
      <c r="A9896">
        <v>9891</v>
      </c>
      <c r="B9896">
        <v>20</v>
      </c>
      <c r="C9896" t="s">
        <v>751</v>
      </c>
      <c r="D9896" s="1" t="s">
        <v>13351</v>
      </c>
      <c r="E9896" s="1" t="s">
        <v>26499</v>
      </c>
      <c r="F9896" t="s">
        <v>13350</v>
      </c>
      <c r="G9896" s="1" t="s">
        <v>13349</v>
      </c>
      <c r="H9896" t="s">
        <v>16725</v>
      </c>
      <c r="I9896" t="s">
        <v>16726</v>
      </c>
      <c r="J9896" t="s">
        <v>16727</v>
      </c>
      <c r="K9896">
        <v>501</v>
      </c>
      <c r="L9896" t="s">
        <v>16765</v>
      </c>
      <c r="M9896">
        <v>0</v>
      </c>
      <c r="N9896">
        <v>999</v>
      </c>
    </row>
    <row r="9897" spans="1:14" s="6" customFormat="1" x14ac:dyDescent="0.2">
      <c r="A9897">
        <v>9892</v>
      </c>
      <c r="B9897">
        <v>20</v>
      </c>
      <c r="C9897" t="s">
        <v>751</v>
      </c>
      <c r="D9897" s="1" t="s">
        <v>13352</v>
      </c>
      <c r="E9897" s="1" t="s">
        <v>26500</v>
      </c>
      <c r="F9897" t="s">
        <v>13350</v>
      </c>
      <c r="G9897" s="1" t="s">
        <v>13349</v>
      </c>
      <c r="H9897" t="s">
        <v>16725</v>
      </c>
      <c r="I9897" t="s">
        <v>16726</v>
      </c>
      <c r="J9897" t="s">
        <v>16727</v>
      </c>
      <c r="K9897">
        <v>501</v>
      </c>
      <c r="L9897" t="s">
        <v>16765</v>
      </c>
      <c r="M9897">
        <v>0</v>
      </c>
      <c r="N9897">
        <v>999</v>
      </c>
    </row>
    <row r="9898" spans="1:14" s="6" customFormat="1" x14ac:dyDescent="0.2">
      <c r="A9898">
        <v>9893</v>
      </c>
      <c r="B9898">
        <v>18</v>
      </c>
      <c r="C9898" t="s">
        <v>5614</v>
      </c>
      <c r="D9898" s="1" t="s">
        <v>13353</v>
      </c>
      <c r="E9898" s="1" t="s">
        <v>26501</v>
      </c>
      <c r="F9898" t="s">
        <v>13328</v>
      </c>
      <c r="G9898" s="1" t="s">
        <v>13327</v>
      </c>
      <c r="H9898" t="s">
        <v>16725</v>
      </c>
      <c r="I9898" t="s">
        <v>16726</v>
      </c>
      <c r="J9898" t="s">
        <v>16727</v>
      </c>
      <c r="K9898">
        <v>700</v>
      </c>
      <c r="L9898" t="s">
        <v>16805</v>
      </c>
      <c r="M9898">
        <v>0</v>
      </c>
      <c r="N9898">
        <v>999</v>
      </c>
    </row>
    <row r="9899" spans="1:14" s="6" customFormat="1" x14ac:dyDescent="0.2">
      <c r="A9899">
        <v>9894</v>
      </c>
      <c r="B9899">
        <v>18</v>
      </c>
      <c r="C9899" t="s">
        <v>5614</v>
      </c>
      <c r="D9899" s="1" t="s">
        <v>13354</v>
      </c>
      <c r="E9899" s="1" t="s">
        <v>26502</v>
      </c>
      <c r="F9899" t="s">
        <v>13328</v>
      </c>
      <c r="G9899" s="1" t="s">
        <v>13327</v>
      </c>
      <c r="H9899" t="s">
        <v>16725</v>
      </c>
      <c r="I9899" t="s">
        <v>16726</v>
      </c>
      <c r="J9899" t="s">
        <v>16727</v>
      </c>
      <c r="K9899">
        <v>700</v>
      </c>
      <c r="L9899" t="s">
        <v>16805</v>
      </c>
      <c r="M9899">
        <v>0</v>
      </c>
      <c r="N9899">
        <v>999</v>
      </c>
    </row>
    <row r="9900" spans="1:14" s="6" customFormat="1" x14ac:dyDescent="0.2">
      <c r="A9900">
        <v>9895</v>
      </c>
      <c r="B9900">
        <v>18</v>
      </c>
      <c r="C9900" t="s">
        <v>5614</v>
      </c>
      <c r="D9900" s="1" t="s">
        <v>13355</v>
      </c>
      <c r="E9900" s="1" t="s">
        <v>26503</v>
      </c>
      <c r="F9900" t="s">
        <v>13328</v>
      </c>
      <c r="G9900" s="1" t="s">
        <v>13327</v>
      </c>
      <c r="H9900" t="s">
        <v>16725</v>
      </c>
      <c r="I9900" t="s">
        <v>16726</v>
      </c>
      <c r="J9900" t="s">
        <v>16727</v>
      </c>
      <c r="K9900">
        <v>700</v>
      </c>
      <c r="L9900" t="s">
        <v>16805</v>
      </c>
      <c r="M9900">
        <v>0</v>
      </c>
      <c r="N9900">
        <v>999</v>
      </c>
    </row>
    <row r="9901" spans="1:14" s="6" customFormat="1" x14ac:dyDescent="0.2">
      <c r="A9901">
        <v>9896</v>
      </c>
      <c r="B9901">
        <v>18</v>
      </c>
      <c r="C9901" t="s">
        <v>5614</v>
      </c>
      <c r="D9901" s="1" t="s">
        <v>13356</v>
      </c>
      <c r="E9901" s="1" t="s">
        <v>26504</v>
      </c>
      <c r="F9901" t="s">
        <v>13328</v>
      </c>
      <c r="G9901" s="1" t="s">
        <v>13327</v>
      </c>
      <c r="H9901" t="s">
        <v>16725</v>
      </c>
      <c r="I9901" t="s">
        <v>16726</v>
      </c>
      <c r="J9901" t="s">
        <v>16727</v>
      </c>
      <c r="K9901">
        <v>700</v>
      </c>
      <c r="L9901" t="s">
        <v>16805</v>
      </c>
      <c r="M9901">
        <v>0</v>
      </c>
      <c r="N9901">
        <v>999</v>
      </c>
    </row>
    <row r="9902" spans="1:14" s="6" customFormat="1" x14ac:dyDescent="0.2">
      <c r="A9902">
        <v>9897</v>
      </c>
      <c r="B9902">
        <v>18</v>
      </c>
      <c r="C9902" t="s">
        <v>5614</v>
      </c>
      <c r="D9902" s="1" t="s">
        <v>13357</v>
      </c>
      <c r="E9902" s="1" t="s">
        <v>26505</v>
      </c>
      <c r="F9902" t="s">
        <v>13328</v>
      </c>
      <c r="G9902" s="1" t="s">
        <v>13327</v>
      </c>
      <c r="H9902" t="s">
        <v>16725</v>
      </c>
      <c r="I9902" t="s">
        <v>16726</v>
      </c>
      <c r="J9902" t="s">
        <v>16727</v>
      </c>
      <c r="K9902">
        <v>700</v>
      </c>
      <c r="L9902" t="s">
        <v>16805</v>
      </c>
      <c r="M9902">
        <v>0</v>
      </c>
      <c r="N9902">
        <v>999</v>
      </c>
    </row>
    <row r="9903" spans="1:14" s="6" customFormat="1" x14ac:dyDescent="0.2">
      <c r="A9903">
        <v>9898</v>
      </c>
      <c r="B9903">
        <v>15</v>
      </c>
      <c r="C9903" t="s">
        <v>7763</v>
      </c>
      <c r="D9903" s="1" t="s">
        <v>13358</v>
      </c>
      <c r="E9903" s="1" t="s">
        <v>26506</v>
      </c>
      <c r="F9903" t="s">
        <v>13286</v>
      </c>
      <c r="G9903" s="1" t="s">
        <v>13285</v>
      </c>
      <c r="H9903" t="s">
        <v>16733</v>
      </c>
      <c r="I9903" t="s">
        <v>16734</v>
      </c>
      <c r="J9903" t="s">
        <v>16735</v>
      </c>
      <c r="K9903">
        <v>614</v>
      </c>
      <c r="L9903" t="s">
        <v>16816</v>
      </c>
      <c r="M9903">
        <v>10</v>
      </c>
      <c r="N9903">
        <v>54</v>
      </c>
    </row>
    <row r="9904" spans="1:14" s="6" customFormat="1" x14ac:dyDescent="0.2">
      <c r="A9904">
        <v>9899</v>
      </c>
      <c r="B9904">
        <v>15</v>
      </c>
      <c r="C9904" t="s">
        <v>7763</v>
      </c>
      <c r="D9904" s="1" t="s">
        <v>13359</v>
      </c>
      <c r="E9904" s="1" t="s">
        <v>26507</v>
      </c>
      <c r="F9904" t="s">
        <v>13361</v>
      </c>
      <c r="G9904" s="1" t="s">
        <v>13360</v>
      </c>
      <c r="H9904" t="s">
        <v>16733</v>
      </c>
      <c r="I9904" t="s">
        <v>16734</v>
      </c>
      <c r="J9904" t="s">
        <v>16735</v>
      </c>
      <c r="K9904">
        <v>614</v>
      </c>
      <c r="L9904" t="s">
        <v>16816</v>
      </c>
      <c r="M9904">
        <v>10</v>
      </c>
      <c r="N9904">
        <v>54</v>
      </c>
    </row>
    <row r="9905" spans="1:14" s="6" customFormat="1" x14ac:dyDescent="0.2">
      <c r="A9905">
        <v>9900</v>
      </c>
      <c r="B9905">
        <v>15</v>
      </c>
      <c r="C9905" t="s">
        <v>7763</v>
      </c>
      <c r="D9905" s="1" t="s">
        <v>13362</v>
      </c>
      <c r="E9905" s="1" t="s">
        <v>26508</v>
      </c>
      <c r="F9905" t="s">
        <v>13361</v>
      </c>
      <c r="G9905" s="1" t="s">
        <v>13360</v>
      </c>
      <c r="H9905" t="s">
        <v>16733</v>
      </c>
      <c r="I9905" t="s">
        <v>16734</v>
      </c>
      <c r="J9905" t="s">
        <v>16735</v>
      </c>
      <c r="K9905">
        <v>614</v>
      </c>
      <c r="L9905" t="s">
        <v>16816</v>
      </c>
      <c r="M9905">
        <v>10</v>
      </c>
      <c r="N9905">
        <v>54</v>
      </c>
    </row>
    <row r="9906" spans="1:14" s="6" customFormat="1" x14ac:dyDescent="0.2">
      <c r="A9906">
        <v>9901</v>
      </c>
      <c r="B9906">
        <v>15</v>
      </c>
      <c r="C9906" t="s">
        <v>7763</v>
      </c>
      <c r="D9906" s="1" t="s">
        <v>13363</v>
      </c>
      <c r="E9906" s="1" t="s">
        <v>26509</v>
      </c>
      <c r="F9906" t="s">
        <v>13361</v>
      </c>
      <c r="G9906" s="1" t="s">
        <v>13360</v>
      </c>
      <c r="H9906" t="s">
        <v>16733</v>
      </c>
      <c r="I9906" t="s">
        <v>16734</v>
      </c>
      <c r="J9906" t="s">
        <v>16735</v>
      </c>
      <c r="K9906">
        <v>614</v>
      </c>
      <c r="L9906" t="s">
        <v>16816</v>
      </c>
      <c r="M9906">
        <v>10</v>
      </c>
      <c r="N9906">
        <v>54</v>
      </c>
    </row>
    <row r="9907" spans="1:14" s="6" customFormat="1" x14ac:dyDescent="0.2">
      <c r="A9907">
        <v>9902</v>
      </c>
      <c r="B9907">
        <v>15</v>
      </c>
      <c r="C9907" t="s">
        <v>7763</v>
      </c>
      <c r="D9907" s="1" t="s">
        <v>13364</v>
      </c>
      <c r="E9907" s="1" t="s">
        <v>26510</v>
      </c>
      <c r="F9907" t="s">
        <v>13361</v>
      </c>
      <c r="G9907" s="1" t="s">
        <v>13360</v>
      </c>
      <c r="H9907" t="s">
        <v>16733</v>
      </c>
      <c r="I9907" t="s">
        <v>16734</v>
      </c>
      <c r="J9907" t="s">
        <v>16735</v>
      </c>
      <c r="K9907">
        <v>614</v>
      </c>
      <c r="L9907" t="s">
        <v>16816</v>
      </c>
      <c r="M9907">
        <v>10</v>
      </c>
      <c r="N9907">
        <v>54</v>
      </c>
    </row>
    <row r="9908" spans="1:14" s="6" customFormat="1" x14ac:dyDescent="0.2">
      <c r="A9908">
        <v>9903</v>
      </c>
      <c r="B9908">
        <v>21</v>
      </c>
      <c r="C9908" t="s">
        <v>4208</v>
      </c>
      <c r="D9908" s="1" t="s">
        <v>13365</v>
      </c>
      <c r="E9908" s="1" t="s">
        <v>26511</v>
      </c>
      <c r="F9908" t="s">
        <v>13343</v>
      </c>
      <c r="G9908" s="1" t="s">
        <v>13342</v>
      </c>
      <c r="H9908" t="s">
        <v>16725</v>
      </c>
      <c r="I9908" t="s">
        <v>16726</v>
      </c>
      <c r="J9908" t="s">
        <v>16727</v>
      </c>
      <c r="K9908">
        <v>0</v>
      </c>
      <c r="L9908">
        <v>0</v>
      </c>
      <c r="M9908">
        <v>0</v>
      </c>
      <c r="N9908">
        <v>999</v>
      </c>
    </row>
    <row r="9909" spans="1:14" s="6" customFormat="1" x14ac:dyDescent="0.2">
      <c r="A9909">
        <v>9904</v>
      </c>
      <c r="B9909">
        <v>21</v>
      </c>
      <c r="C9909" t="s">
        <v>4208</v>
      </c>
      <c r="D9909" s="1" t="s">
        <v>13366</v>
      </c>
      <c r="E9909" s="1" t="s">
        <v>26512</v>
      </c>
      <c r="F9909" t="s">
        <v>13343</v>
      </c>
      <c r="G9909" s="1" t="s">
        <v>13342</v>
      </c>
      <c r="H9909" t="s">
        <v>16725</v>
      </c>
      <c r="I9909" t="s">
        <v>16726</v>
      </c>
      <c r="J9909" t="s">
        <v>16727</v>
      </c>
      <c r="K9909">
        <v>0</v>
      </c>
      <c r="L9909">
        <v>0</v>
      </c>
      <c r="M9909">
        <v>0</v>
      </c>
      <c r="N9909">
        <v>999</v>
      </c>
    </row>
    <row r="9910" spans="1:14" s="6" customFormat="1" x14ac:dyDescent="0.2">
      <c r="A9910">
        <v>9905</v>
      </c>
      <c r="B9910">
        <v>21</v>
      </c>
      <c r="C9910" t="s">
        <v>4208</v>
      </c>
      <c r="D9910" s="1" t="s">
        <v>13367</v>
      </c>
      <c r="E9910" s="1" t="s">
        <v>26513</v>
      </c>
      <c r="F9910" t="s">
        <v>13343</v>
      </c>
      <c r="G9910" s="1" t="s">
        <v>13342</v>
      </c>
      <c r="H9910" t="s">
        <v>16725</v>
      </c>
      <c r="I9910" t="s">
        <v>16726</v>
      </c>
      <c r="J9910" t="s">
        <v>16727</v>
      </c>
      <c r="K9910">
        <v>0</v>
      </c>
      <c r="L9910">
        <v>0</v>
      </c>
      <c r="M9910">
        <v>0</v>
      </c>
      <c r="N9910">
        <v>999</v>
      </c>
    </row>
    <row r="9911" spans="1:14" s="6" customFormat="1" x14ac:dyDescent="0.2">
      <c r="A9911">
        <v>9906</v>
      </c>
      <c r="B9911">
        <v>21</v>
      </c>
      <c r="C9911" t="s">
        <v>4208</v>
      </c>
      <c r="D9911" s="1" t="s">
        <v>13368</v>
      </c>
      <c r="E9911" s="1" t="s">
        <v>26514</v>
      </c>
      <c r="F9911" t="s">
        <v>13343</v>
      </c>
      <c r="G9911" s="1" t="s">
        <v>13342</v>
      </c>
      <c r="H9911" t="s">
        <v>16725</v>
      </c>
      <c r="I9911" t="s">
        <v>16726</v>
      </c>
      <c r="J9911" t="s">
        <v>16727</v>
      </c>
      <c r="K9911">
        <v>0</v>
      </c>
      <c r="L9911">
        <v>0</v>
      </c>
      <c r="M9911">
        <v>0</v>
      </c>
      <c r="N9911">
        <v>999</v>
      </c>
    </row>
    <row r="9912" spans="1:14" s="6" customFormat="1" x14ac:dyDescent="0.2">
      <c r="A9912">
        <v>9907</v>
      </c>
      <c r="B9912">
        <v>21</v>
      </c>
      <c r="C9912" t="s">
        <v>4208</v>
      </c>
      <c r="D9912" s="1" t="s">
        <v>13369</v>
      </c>
      <c r="E9912" s="1" t="s">
        <v>26515</v>
      </c>
      <c r="F9912" t="s">
        <v>13371</v>
      </c>
      <c r="G9912" s="1" t="s">
        <v>13370</v>
      </c>
      <c r="H9912" t="s">
        <v>16725</v>
      </c>
      <c r="I9912" t="s">
        <v>16726</v>
      </c>
      <c r="J9912" t="s">
        <v>16727</v>
      </c>
      <c r="K9912">
        <v>0</v>
      </c>
      <c r="L9912">
        <v>0</v>
      </c>
      <c r="M9912">
        <v>0</v>
      </c>
      <c r="N9912">
        <v>999</v>
      </c>
    </row>
    <row r="9913" spans="1:14" s="6" customFormat="1" x14ac:dyDescent="0.2">
      <c r="A9913">
        <v>9908</v>
      </c>
      <c r="B9913">
        <v>15</v>
      </c>
      <c r="C9913" t="s">
        <v>7763</v>
      </c>
      <c r="D9913" s="1" t="s">
        <v>13372</v>
      </c>
      <c r="E9913" s="1" t="s">
        <v>26516</v>
      </c>
      <c r="F9913" t="s">
        <v>13361</v>
      </c>
      <c r="G9913" s="1" t="s">
        <v>13360</v>
      </c>
      <c r="H9913" t="s">
        <v>16733</v>
      </c>
      <c r="I9913" t="s">
        <v>16734</v>
      </c>
      <c r="J9913" t="s">
        <v>16735</v>
      </c>
      <c r="K9913">
        <v>614</v>
      </c>
      <c r="L9913" t="s">
        <v>16816</v>
      </c>
      <c r="M9913">
        <v>10</v>
      </c>
      <c r="N9913">
        <v>54</v>
      </c>
    </row>
    <row r="9914" spans="1:14" s="6" customFormat="1" x14ac:dyDescent="0.2">
      <c r="A9914">
        <v>9909</v>
      </c>
      <c r="B9914">
        <v>15</v>
      </c>
      <c r="C9914" t="s">
        <v>7763</v>
      </c>
      <c r="D9914" s="1" t="s">
        <v>13373</v>
      </c>
      <c r="E9914" s="1" t="s">
        <v>26517</v>
      </c>
      <c r="F9914" t="s">
        <v>13361</v>
      </c>
      <c r="G9914" s="1" t="s">
        <v>13360</v>
      </c>
      <c r="H9914" t="s">
        <v>16733</v>
      </c>
      <c r="I9914" t="s">
        <v>16734</v>
      </c>
      <c r="J9914" t="s">
        <v>16735</v>
      </c>
      <c r="K9914">
        <v>614</v>
      </c>
      <c r="L9914" t="s">
        <v>16816</v>
      </c>
      <c r="M9914">
        <v>10</v>
      </c>
      <c r="N9914">
        <v>54</v>
      </c>
    </row>
    <row r="9915" spans="1:14" s="6" customFormat="1" x14ac:dyDescent="0.2">
      <c r="A9915">
        <v>9910</v>
      </c>
      <c r="B9915">
        <v>15</v>
      </c>
      <c r="C9915" t="s">
        <v>7763</v>
      </c>
      <c r="D9915" s="1" t="s">
        <v>13374</v>
      </c>
      <c r="E9915" s="1" t="s">
        <v>26518</v>
      </c>
      <c r="F9915" t="s">
        <v>13361</v>
      </c>
      <c r="G9915" s="1" t="s">
        <v>13360</v>
      </c>
      <c r="H9915" t="s">
        <v>16733</v>
      </c>
      <c r="I9915" t="s">
        <v>16734</v>
      </c>
      <c r="J9915" t="s">
        <v>16735</v>
      </c>
      <c r="K9915">
        <v>614</v>
      </c>
      <c r="L9915" t="s">
        <v>16816</v>
      </c>
      <c r="M9915">
        <v>10</v>
      </c>
      <c r="N9915">
        <v>54</v>
      </c>
    </row>
    <row r="9916" spans="1:14" s="6" customFormat="1" x14ac:dyDescent="0.2">
      <c r="A9916">
        <v>9911</v>
      </c>
      <c r="B9916">
        <v>15</v>
      </c>
      <c r="C9916" t="s">
        <v>7763</v>
      </c>
      <c r="D9916" s="1" t="s">
        <v>13375</v>
      </c>
      <c r="E9916" s="1" t="s">
        <v>26519</v>
      </c>
      <c r="F9916" t="s">
        <v>13361</v>
      </c>
      <c r="G9916" s="1" t="s">
        <v>13360</v>
      </c>
      <c r="H9916" t="s">
        <v>16733</v>
      </c>
      <c r="I9916" t="s">
        <v>16734</v>
      </c>
      <c r="J9916" t="s">
        <v>16735</v>
      </c>
      <c r="K9916">
        <v>614</v>
      </c>
      <c r="L9916" t="s">
        <v>16816</v>
      </c>
      <c r="M9916">
        <v>10</v>
      </c>
      <c r="N9916">
        <v>54</v>
      </c>
    </row>
    <row r="9917" spans="1:14" s="6" customFormat="1" x14ac:dyDescent="0.2">
      <c r="A9917">
        <v>9912</v>
      </c>
      <c r="B9917">
        <v>15</v>
      </c>
      <c r="C9917" t="s">
        <v>7763</v>
      </c>
      <c r="D9917" s="1" t="s">
        <v>13376</v>
      </c>
      <c r="E9917" s="1" t="s">
        <v>26520</v>
      </c>
      <c r="F9917" t="s">
        <v>13361</v>
      </c>
      <c r="G9917" s="1" t="s">
        <v>13360</v>
      </c>
      <c r="H9917" t="s">
        <v>16733</v>
      </c>
      <c r="I9917" t="s">
        <v>16734</v>
      </c>
      <c r="J9917" t="s">
        <v>16735</v>
      </c>
      <c r="K9917">
        <v>614</v>
      </c>
      <c r="L9917" t="s">
        <v>16816</v>
      </c>
      <c r="M9917">
        <v>10</v>
      </c>
      <c r="N9917">
        <v>54</v>
      </c>
    </row>
    <row r="9918" spans="1:14" s="6" customFormat="1" x14ac:dyDescent="0.2">
      <c r="A9918">
        <v>9913</v>
      </c>
      <c r="B9918">
        <v>19</v>
      </c>
      <c r="C9918" t="s">
        <v>509</v>
      </c>
      <c r="D9918" s="1" t="s">
        <v>13377</v>
      </c>
      <c r="E9918" s="1" t="s">
        <v>26521</v>
      </c>
      <c r="F9918" t="s">
        <v>13308</v>
      </c>
      <c r="G9918" s="1" t="s">
        <v>13307</v>
      </c>
      <c r="H9918" t="s">
        <v>16725</v>
      </c>
      <c r="I9918" t="s">
        <v>16726</v>
      </c>
      <c r="J9918" t="s">
        <v>16727</v>
      </c>
      <c r="K9918">
        <v>0</v>
      </c>
      <c r="L9918">
        <v>0</v>
      </c>
      <c r="M9918">
        <v>0</v>
      </c>
      <c r="N9918">
        <v>999</v>
      </c>
    </row>
    <row r="9919" spans="1:14" s="6" customFormat="1" x14ac:dyDescent="0.2">
      <c r="A9919">
        <v>9914</v>
      </c>
      <c r="B9919">
        <v>19</v>
      </c>
      <c r="C9919" t="s">
        <v>509</v>
      </c>
      <c r="D9919" s="1" t="s">
        <v>13378</v>
      </c>
      <c r="E9919" s="1" t="s">
        <v>26522</v>
      </c>
      <c r="F9919" t="s">
        <v>13308</v>
      </c>
      <c r="G9919" s="1" t="s">
        <v>13307</v>
      </c>
      <c r="H9919" t="s">
        <v>16725</v>
      </c>
      <c r="I9919" t="s">
        <v>16726</v>
      </c>
      <c r="J9919" t="s">
        <v>16727</v>
      </c>
      <c r="K9919">
        <v>0</v>
      </c>
      <c r="L9919">
        <v>0</v>
      </c>
      <c r="M9919">
        <v>0</v>
      </c>
      <c r="N9919">
        <v>999</v>
      </c>
    </row>
    <row r="9920" spans="1:14" s="6" customFormat="1" x14ac:dyDescent="0.2">
      <c r="A9920">
        <v>9915</v>
      </c>
      <c r="B9920">
        <v>19</v>
      </c>
      <c r="C9920" t="s">
        <v>509</v>
      </c>
      <c r="D9920" s="1" t="s">
        <v>13379</v>
      </c>
      <c r="E9920" s="1" t="s">
        <v>26523</v>
      </c>
      <c r="F9920" t="s">
        <v>13308</v>
      </c>
      <c r="G9920" s="1" t="s">
        <v>13307</v>
      </c>
      <c r="H9920" t="s">
        <v>16725</v>
      </c>
      <c r="I9920" t="s">
        <v>16726</v>
      </c>
      <c r="J9920" t="s">
        <v>16727</v>
      </c>
      <c r="K9920">
        <v>0</v>
      </c>
      <c r="L9920">
        <v>0</v>
      </c>
      <c r="M9920">
        <v>0</v>
      </c>
      <c r="N9920">
        <v>999</v>
      </c>
    </row>
    <row r="9921" spans="1:14" s="6" customFormat="1" x14ac:dyDescent="0.2">
      <c r="A9921">
        <v>9916</v>
      </c>
      <c r="B9921">
        <v>19</v>
      </c>
      <c r="C9921" t="s">
        <v>509</v>
      </c>
      <c r="D9921" s="1" t="s">
        <v>13380</v>
      </c>
      <c r="E9921" s="1" t="s">
        <v>26524</v>
      </c>
      <c r="F9921" t="s">
        <v>13308</v>
      </c>
      <c r="G9921" s="1" t="s">
        <v>13307</v>
      </c>
      <c r="H9921" t="s">
        <v>16725</v>
      </c>
      <c r="I9921" t="s">
        <v>16726</v>
      </c>
      <c r="J9921" t="s">
        <v>16727</v>
      </c>
      <c r="K9921">
        <v>0</v>
      </c>
      <c r="L9921">
        <v>0</v>
      </c>
      <c r="M9921">
        <v>0</v>
      </c>
      <c r="N9921">
        <v>999</v>
      </c>
    </row>
    <row r="9922" spans="1:14" s="6" customFormat="1" x14ac:dyDescent="0.2">
      <c r="A9922">
        <v>9917</v>
      </c>
      <c r="B9922">
        <v>19</v>
      </c>
      <c r="C9922" t="s">
        <v>509</v>
      </c>
      <c r="D9922" s="1" t="s">
        <v>13381</v>
      </c>
      <c r="E9922" s="1" t="s">
        <v>26525</v>
      </c>
      <c r="F9922" t="s">
        <v>13308</v>
      </c>
      <c r="G9922" s="1" t="s">
        <v>13307</v>
      </c>
      <c r="H9922" t="s">
        <v>16725</v>
      </c>
      <c r="I9922" t="s">
        <v>16726</v>
      </c>
      <c r="J9922" t="s">
        <v>16727</v>
      </c>
      <c r="K9922">
        <v>0</v>
      </c>
      <c r="L9922">
        <v>0</v>
      </c>
      <c r="M9922">
        <v>0</v>
      </c>
      <c r="N9922">
        <v>999</v>
      </c>
    </row>
    <row r="9923" spans="1:14" s="6" customFormat="1" x14ac:dyDescent="0.2">
      <c r="A9923">
        <v>9918</v>
      </c>
      <c r="B9923">
        <v>19</v>
      </c>
      <c r="C9923" t="s">
        <v>509</v>
      </c>
      <c r="D9923" s="1" t="s">
        <v>13382</v>
      </c>
      <c r="E9923" s="1" t="s">
        <v>26526</v>
      </c>
      <c r="F9923" t="s">
        <v>13384</v>
      </c>
      <c r="G9923" s="1" t="s">
        <v>13383</v>
      </c>
      <c r="H9923" t="s">
        <v>16725</v>
      </c>
      <c r="I9923" t="s">
        <v>16726</v>
      </c>
      <c r="J9923" t="s">
        <v>16727</v>
      </c>
      <c r="K9923">
        <v>0</v>
      </c>
      <c r="L9923">
        <v>0</v>
      </c>
      <c r="M9923">
        <v>0</v>
      </c>
      <c r="N9923">
        <v>999</v>
      </c>
    </row>
    <row r="9924" spans="1:14" s="6" customFormat="1" x14ac:dyDescent="0.2">
      <c r="A9924">
        <v>9919</v>
      </c>
      <c r="B9924">
        <v>19</v>
      </c>
      <c r="C9924" t="s">
        <v>509</v>
      </c>
      <c r="D9924" s="1" t="s">
        <v>13385</v>
      </c>
      <c r="E9924" s="1" t="s">
        <v>26527</v>
      </c>
      <c r="F9924" t="s">
        <v>13384</v>
      </c>
      <c r="G9924" s="1" t="s">
        <v>13383</v>
      </c>
      <c r="H9924" t="s">
        <v>16725</v>
      </c>
      <c r="I9924" t="s">
        <v>16726</v>
      </c>
      <c r="J9924" t="s">
        <v>16727</v>
      </c>
      <c r="K9924">
        <v>0</v>
      </c>
      <c r="L9924">
        <v>0</v>
      </c>
      <c r="M9924">
        <v>0</v>
      </c>
      <c r="N9924">
        <v>999</v>
      </c>
    </row>
    <row r="9925" spans="1:14" s="6" customFormat="1" x14ac:dyDescent="0.2">
      <c r="A9925">
        <v>9920</v>
      </c>
      <c r="B9925">
        <v>19</v>
      </c>
      <c r="C9925" t="s">
        <v>509</v>
      </c>
      <c r="D9925" s="1" t="s">
        <v>13386</v>
      </c>
      <c r="E9925" s="1" t="s">
        <v>26528</v>
      </c>
      <c r="F9925" t="s">
        <v>13384</v>
      </c>
      <c r="G9925" s="1" t="s">
        <v>13383</v>
      </c>
      <c r="H9925" t="s">
        <v>16725</v>
      </c>
      <c r="I9925" t="s">
        <v>16726</v>
      </c>
      <c r="J9925" t="s">
        <v>16727</v>
      </c>
      <c r="K9925">
        <v>0</v>
      </c>
      <c r="L9925">
        <v>0</v>
      </c>
      <c r="M9925">
        <v>0</v>
      </c>
      <c r="N9925">
        <v>999</v>
      </c>
    </row>
    <row r="9926" spans="1:14" s="6" customFormat="1" x14ac:dyDescent="0.2">
      <c r="A9926">
        <v>9921</v>
      </c>
      <c r="B9926">
        <v>19</v>
      </c>
      <c r="C9926" t="s">
        <v>509</v>
      </c>
      <c r="D9926" s="1" t="s">
        <v>13387</v>
      </c>
      <c r="E9926" s="1" t="s">
        <v>26529</v>
      </c>
      <c r="F9926" t="s">
        <v>13384</v>
      </c>
      <c r="G9926" s="1" t="s">
        <v>13383</v>
      </c>
      <c r="H9926" t="s">
        <v>16725</v>
      </c>
      <c r="I9926" t="s">
        <v>16726</v>
      </c>
      <c r="J9926" t="s">
        <v>16727</v>
      </c>
      <c r="K9926">
        <v>0</v>
      </c>
      <c r="L9926">
        <v>0</v>
      </c>
      <c r="M9926">
        <v>0</v>
      </c>
      <c r="N9926">
        <v>999</v>
      </c>
    </row>
    <row r="9927" spans="1:14" s="6" customFormat="1" x14ac:dyDescent="0.2">
      <c r="A9927">
        <v>9922</v>
      </c>
      <c r="B9927">
        <v>19</v>
      </c>
      <c r="C9927" t="s">
        <v>509</v>
      </c>
      <c r="D9927" s="1" t="s">
        <v>13388</v>
      </c>
      <c r="E9927" s="1" t="s">
        <v>26530</v>
      </c>
      <c r="F9927" t="s">
        <v>13384</v>
      </c>
      <c r="G9927" s="1" t="s">
        <v>13383</v>
      </c>
      <c r="H9927" t="s">
        <v>16725</v>
      </c>
      <c r="I9927" t="s">
        <v>16726</v>
      </c>
      <c r="J9927" t="s">
        <v>16727</v>
      </c>
      <c r="K9927">
        <v>0</v>
      </c>
      <c r="L9927">
        <v>0</v>
      </c>
      <c r="M9927">
        <v>0</v>
      </c>
      <c r="N9927">
        <v>999</v>
      </c>
    </row>
    <row r="9928" spans="1:14" s="6" customFormat="1" x14ac:dyDescent="0.2">
      <c r="A9928">
        <v>9923</v>
      </c>
      <c r="B9928">
        <v>18</v>
      </c>
      <c r="C9928" t="s">
        <v>5614</v>
      </c>
      <c r="D9928" s="1" t="s">
        <v>13389</v>
      </c>
      <c r="E9928" s="1" t="s">
        <v>26531</v>
      </c>
      <c r="F9928" t="s">
        <v>13328</v>
      </c>
      <c r="G9928" s="1" t="s">
        <v>13327</v>
      </c>
      <c r="H9928" t="s">
        <v>16725</v>
      </c>
      <c r="I9928" t="s">
        <v>16726</v>
      </c>
      <c r="J9928" t="s">
        <v>16727</v>
      </c>
      <c r="K9928">
        <v>700</v>
      </c>
      <c r="L9928" t="s">
        <v>16805</v>
      </c>
      <c r="M9928">
        <v>0</v>
      </c>
      <c r="N9928">
        <v>999</v>
      </c>
    </row>
    <row r="9929" spans="1:14" s="6" customFormat="1" x14ac:dyDescent="0.2">
      <c r="A9929">
        <v>9924</v>
      </c>
      <c r="B9929">
        <v>18</v>
      </c>
      <c r="C9929" t="s">
        <v>5614</v>
      </c>
      <c r="D9929" s="1" t="s">
        <v>13390</v>
      </c>
      <c r="E9929" s="1" t="s">
        <v>26532</v>
      </c>
      <c r="F9929" t="s">
        <v>13328</v>
      </c>
      <c r="G9929" s="1" t="s">
        <v>13327</v>
      </c>
      <c r="H9929" t="s">
        <v>16725</v>
      </c>
      <c r="I9929" t="s">
        <v>16726</v>
      </c>
      <c r="J9929" t="s">
        <v>16727</v>
      </c>
      <c r="K9929">
        <v>700</v>
      </c>
      <c r="L9929" t="s">
        <v>16805</v>
      </c>
      <c r="M9929">
        <v>0</v>
      </c>
      <c r="N9929">
        <v>999</v>
      </c>
    </row>
    <row r="9930" spans="1:14" s="6" customFormat="1" x14ac:dyDescent="0.2">
      <c r="A9930">
        <v>9925</v>
      </c>
      <c r="B9930">
        <v>18</v>
      </c>
      <c r="C9930" t="s">
        <v>5614</v>
      </c>
      <c r="D9930" s="1" t="s">
        <v>13391</v>
      </c>
      <c r="E9930" s="1" t="s">
        <v>26533</v>
      </c>
      <c r="F9930" t="s">
        <v>13328</v>
      </c>
      <c r="G9930" s="1" t="s">
        <v>13327</v>
      </c>
      <c r="H9930" t="s">
        <v>16725</v>
      </c>
      <c r="I9930" t="s">
        <v>16726</v>
      </c>
      <c r="J9930" t="s">
        <v>16727</v>
      </c>
      <c r="K9930">
        <v>700</v>
      </c>
      <c r="L9930" t="s">
        <v>16805</v>
      </c>
      <c r="M9930">
        <v>0</v>
      </c>
      <c r="N9930">
        <v>999</v>
      </c>
    </row>
    <row r="9931" spans="1:14" s="6" customFormat="1" x14ac:dyDescent="0.2">
      <c r="A9931">
        <v>9926</v>
      </c>
      <c r="B9931">
        <v>18</v>
      </c>
      <c r="C9931" t="s">
        <v>5614</v>
      </c>
      <c r="D9931" s="1" t="s">
        <v>13392</v>
      </c>
      <c r="E9931" s="1" t="s">
        <v>26534</v>
      </c>
      <c r="F9931" t="s">
        <v>13394</v>
      </c>
      <c r="G9931" s="1" t="s">
        <v>13393</v>
      </c>
      <c r="H9931" t="s">
        <v>16725</v>
      </c>
      <c r="I9931" t="s">
        <v>16726</v>
      </c>
      <c r="J9931" t="s">
        <v>16727</v>
      </c>
      <c r="K9931">
        <v>700</v>
      </c>
      <c r="L9931" t="s">
        <v>16805</v>
      </c>
      <c r="M9931">
        <v>0</v>
      </c>
      <c r="N9931">
        <v>999</v>
      </c>
    </row>
    <row r="9932" spans="1:14" s="6" customFormat="1" x14ac:dyDescent="0.2">
      <c r="A9932">
        <v>9927</v>
      </c>
      <c r="B9932">
        <v>18</v>
      </c>
      <c r="C9932" t="s">
        <v>5614</v>
      </c>
      <c r="D9932" s="1" t="s">
        <v>13395</v>
      </c>
      <c r="E9932" s="1" t="s">
        <v>26535</v>
      </c>
      <c r="F9932" t="s">
        <v>13394</v>
      </c>
      <c r="G9932" s="1" t="s">
        <v>13393</v>
      </c>
      <c r="H9932" t="s">
        <v>16725</v>
      </c>
      <c r="I9932" t="s">
        <v>16726</v>
      </c>
      <c r="J9932" t="s">
        <v>16727</v>
      </c>
      <c r="K9932">
        <v>700</v>
      </c>
      <c r="L9932" t="s">
        <v>16805</v>
      </c>
      <c r="M9932">
        <v>0</v>
      </c>
      <c r="N9932">
        <v>999</v>
      </c>
    </row>
    <row r="9933" spans="1:14" s="6" customFormat="1" x14ac:dyDescent="0.2">
      <c r="A9933">
        <v>9928</v>
      </c>
      <c r="B9933">
        <v>21</v>
      </c>
      <c r="C9933" t="s">
        <v>4208</v>
      </c>
      <c r="D9933" s="1" t="s">
        <v>13396</v>
      </c>
      <c r="E9933" s="1" t="s">
        <v>26536</v>
      </c>
      <c r="F9933" t="s">
        <v>13371</v>
      </c>
      <c r="G9933" s="1" t="s">
        <v>13370</v>
      </c>
      <c r="H9933" t="s">
        <v>16725</v>
      </c>
      <c r="I9933" t="s">
        <v>16726</v>
      </c>
      <c r="J9933" t="s">
        <v>16727</v>
      </c>
      <c r="K9933">
        <v>0</v>
      </c>
      <c r="L9933">
        <v>0</v>
      </c>
      <c r="M9933">
        <v>0</v>
      </c>
      <c r="N9933">
        <v>999</v>
      </c>
    </row>
    <row r="9934" spans="1:14" s="6" customFormat="1" x14ac:dyDescent="0.2">
      <c r="A9934">
        <v>9929</v>
      </c>
      <c r="B9934">
        <v>21</v>
      </c>
      <c r="C9934" t="s">
        <v>4208</v>
      </c>
      <c r="D9934" s="1" t="s">
        <v>13397</v>
      </c>
      <c r="E9934" s="1" t="s">
        <v>26537</v>
      </c>
      <c r="F9934" t="s">
        <v>13371</v>
      </c>
      <c r="G9934" s="1" t="s">
        <v>13370</v>
      </c>
      <c r="H9934" t="s">
        <v>16725</v>
      </c>
      <c r="I9934" t="s">
        <v>16726</v>
      </c>
      <c r="J9934" t="s">
        <v>16727</v>
      </c>
      <c r="K9934">
        <v>0</v>
      </c>
      <c r="L9934">
        <v>0</v>
      </c>
      <c r="M9934">
        <v>0</v>
      </c>
      <c r="N9934">
        <v>999</v>
      </c>
    </row>
    <row r="9935" spans="1:14" s="6" customFormat="1" x14ac:dyDescent="0.2">
      <c r="A9935">
        <v>9930</v>
      </c>
      <c r="B9935">
        <v>21</v>
      </c>
      <c r="C9935" t="s">
        <v>4208</v>
      </c>
      <c r="D9935" s="1" t="s">
        <v>13398</v>
      </c>
      <c r="E9935" s="1" t="s">
        <v>26538</v>
      </c>
      <c r="F9935" t="s">
        <v>13371</v>
      </c>
      <c r="G9935" s="1" t="s">
        <v>13370</v>
      </c>
      <c r="H9935" t="s">
        <v>16725</v>
      </c>
      <c r="I9935" t="s">
        <v>16726</v>
      </c>
      <c r="J9935" t="s">
        <v>16727</v>
      </c>
      <c r="K9935">
        <v>0</v>
      </c>
      <c r="L9935">
        <v>0</v>
      </c>
      <c r="M9935">
        <v>0</v>
      </c>
      <c r="N9935">
        <v>999</v>
      </c>
    </row>
    <row r="9936" spans="1:14" s="6" customFormat="1" x14ac:dyDescent="0.2">
      <c r="A9936">
        <v>9931</v>
      </c>
      <c r="B9936">
        <v>21</v>
      </c>
      <c r="C9936" t="s">
        <v>4208</v>
      </c>
      <c r="D9936" s="1" t="s">
        <v>13399</v>
      </c>
      <c r="E9936" s="1" t="s">
        <v>26539</v>
      </c>
      <c r="F9936" t="s">
        <v>13371</v>
      </c>
      <c r="G9936" s="1" t="s">
        <v>13370</v>
      </c>
      <c r="H9936" t="s">
        <v>16725</v>
      </c>
      <c r="I9936" t="s">
        <v>16726</v>
      </c>
      <c r="J9936" t="s">
        <v>16727</v>
      </c>
      <c r="K9936">
        <v>0</v>
      </c>
      <c r="L9936">
        <v>0</v>
      </c>
      <c r="M9936">
        <v>0</v>
      </c>
      <c r="N9936">
        <v>999</v>
      </c>
    </row>
    <row r="9937" spans="1:14" s="6" customFormat="1" x14ac:dyDescent="0.2">
      <c r="A9937">
        <v>9932</v>
      </c>
      <c r="B9937">
        <v>21</v>
      </c>
      <c r="C9937" t="s">
        <v>4208</v>
      </c>
      <c r="D9937" s="1" t="s">
        <v>13400</v>
      </c>
      <c r="E9937" s="1" t="s">
        <v>26540</v>
      </c>
      <c r="F9937" t="s">
        <v>13371</v>
      </c>
      <c r="G9937" s="1" t="s">
        <v>13370</v>
      </c>
      <c r="H9937" t="s">
        <v>16725</v>
      </c>
      <c r="I9937" t="s">
        <v>16726</v>
      </c>
      <c r="J9937" t="s">
        <v>16727</v>
      </c>
      <c r="K9937">
        <v>0</v>
      </c>
      <c r="L9937">
        <v>0</v>
      </c>
      <c r="M9937">
        <v>0</v>
      </c>
      <c r="N9937">
        <v>999</v>
      </c>
    </row>
    <row r="9938" spans="1:14" s="6" customFormat="1" x14ac:dyDescent="0.2">
      <c r="A9938">
        <v>9933</v>
      </c>
      <c r="B9938">
        <v>19</v>
      </c>
      <c r="C9938" t="s">
        <v>509</v>
      </c>
      <c r="D9938" s="1" t="s">
        <v>13401</v>
      </c>
      <c r="E9938" s="1" t="s">
        <v>26541</v>
      </c>
      <c r="F9938" t="s">
        <v>13384</v>
      </c>
      <c r="G9938" s="1" t="s">
        <v>13383</v>
      </c>
      <c r="H9938" t="s">
        <v>16725</v>
      </c>
      <c r="I9938" t="s">
        <v>16726</v>
      </c>
      <c r="J9938" t="s">
        <v>16727</v>
      </c>
      <c r="K9938">
        <v>0</v>
      </c>
      <c r="L9938">
        <v>0</v>
      </c>
      <c r="M9938">
        <v>0</v>
      </c>
      <c r="N9938">
        <v>999</v>
      </c>
    </row>
    <row r="9939" spans="1:14" s="6" customFormat="1" x14ac:dyDescent="0.2">
      <c r="A9939">
        <v>9934</v>
      </c>
      <c r="B9939">
        <v>19</v>
      </c>
      <c r="C9939" t="s">
        <v>509</v>
      </c>
      <c r="D9939" s="1" t="s">
        <v>13402</v>
      </c>
      <c r="E9939" s="1" t="s">
        <v>26542</v>
      </c>
      <c r="F9939" t="s">
        <v>13384</v>
      </c>
      <c r="G9939" s="1" t="s">
        <v>13383</v>
      </c>
      <c r="H9939" t="s">
        <v>16725</v>
      </c>
      <c r="I9939" t="s">
        <v>16726</v>
      </c>
      <c r="J9939" t="s">
        <v>16727</v>
      </c>
      <c r="K9939">
        <v>0</v>
      </c>
      <c r="L9939">
        <v>0</v>
      </c>
      <c r="M9939">
        <v>0</v>
      </c>
      <c r="N9939">
        <v>999</v>
      </c>
    </row>
    <row r="9940" spans="1:14" s="6" customFormat="1" x14ac:dyDescent="0.2">
      <c r="A9940">
        <v>9935</v>
      </c>
      <c r="B9940">
        <v>19</v>
      </c>
      <c r="C9940" t="s">
        <v>509</v>
      </c>
      <c r="D9940" s="1" t="s">
        <v>13403</v>
      </c>
      <c r="E9940" s="1" t="s">
        <v>26543</v>
      </c>
      <c r="F9940" t="s">
        <v>13384</v>
      </c>
      <c r="G9940" s="1" t="s">
        <v>13383</v>
      </c>
      <c r="H9940" t="s">
        <v>16725</v>
      </c>
      <c r="I9940" t="s">
        <v>16726</v>
      </c>
      <c r="J9940" t="s">
        <v>16727</v>
      </c>
      <c r="K9940">
        <v>0</v>
      </c>
      <c r="L9940">
        <v>0</v>
      </c>
      <c r="M9940">
        <v>0</v>
      </c>
      <c r="N9940">
        <v>999</v>
      </c>
    </row>
    <row r="9941" spans="1:14" s="6" customFormat="1" x14ac:dyDescent="0.2">
      <c r="A9941">
        <v>9936</v>
      </c>
      <c r="B9941">
        <v>19</v>
      </c>
      <c r="C9941" t="s">
        <v>509</v>
      </c>
      <c r="D9941" s="1" t="s">
        <v>13404</v>
      </c>
      <c r="E9941" s="1" t="s">
        <v>26544</v>
      </c>
      <c r="F9941" t="s">
        <v>13384</v>
      </c>
      <c r="G9941" s="1" t="s">
        <v>13383</v>
      </c>
      <c r="H9941" t="s">
        <v>16725</v>
      </c>
      <c r="I9941" t="s">
        <v>16726</v>
      </c>
      <c r="J9941" t="s">
        <v>16727</v>
      </c>
      <c r="K9941">
        <v>0</v>
      </c>
      <c r="L9941">
        <v>0</v>
      </c>
      <c r="M9941">
        <v>0</v>
      </c>
      <c r="N9941">
        <v>999</v>
      </c>
    </row>
    <row r="9942" spans="1:14" s="6" customFormat="1" x14ac:dyDescent="0.2">
      <c r="A9942">
        <v>9937</v>
      </c>
      <c r="B9942">
        <v>19</v>
      </c>
      <c r="C9942" t="s">
        <v>509</v>
      </c>
      <c r="D9942" s="1" t="s">
        <v>13405</v>
      </c>
      <c r="E9942" s="1" t="s">
        <v>26545</v>
      </c>
      <c r="F9942" t="s">
        <v>13384</v>
      </c>
      <c r="G9942" s="1" t="s">
        <v>13383</v>
      </c>
      <c r="H9942" t="s">
        <v>16725</v>
      </c>
      <c r="I9942" t="s">
        <v>16726</v>
      </c>
      <c r="J9942" t="s">
        <v>16727</v>
      </c>
      <c r="K9942">
        <v>0</v>
      </c>
      <c r="L9942">
        <v>0</v>
      </c>
      <c r="M9942">
        <v>0</v>
      </c>
      <c r="N9942">
        <v>999</v>
      </c>
    </row>
    <row r="9943" spans="1:14" s="6" customFormat="1" x14ac:dyDescent="0.2">
      <c r="A9943">
        <v>9938</v>
      </c>
      <c r="B9943">
        <v>16</v>
      </c>
      <c r="C9943" t="s">
        <v>438</v>
      </c>
      <c r="D9943" s="1" t="s">
        <v>13406</v>
      </c>
      <c r="E9943" s="1" t="s">
        <v>26546</v>
      </c>
      <c r="F9943" t="s">
        <v>13408</v>
      </c>
      <c r="G9943" s="1" t="s">
        <v>13407</v>
      </c>
      <c r="H9943" t="s">
        <v>16725</v>
      </c>
      <c r="I9943" t="s">
        <v>16731</v>
      </c>
      <c r="J9943" t="s">
        <v>16748</v>
      </c>
      <c r="K9943">
        <v>401</v>
      </c>
      <c r="L9943" t="s">
        <v>16840</v>
      </c>
      <c r="M9943">
        <v>0</v>
      </c>
      <c r="N9943">
        <v>0</v>
      </c>
    </row>
    <row r="9944" spans="1:14" s="6" customFormat="1" x14ac:dyDescent="0.2">
      <c r="A9944">
        <v>9939</v>
      </c>
      <c r="B9944">
        <v>16</v>
      </c>
      <c r="C9944" t="s">
        <v>438</v>
      </c>
      <c r="D9944" s="1" t="s">
        <v>13409</v>
      </c>
      <c r="E9944" s="1" t="s">
        <v>26547</v>
      </c>
      <c r="F9944" t="s">
        <v>13408</v>
      </c>
      <c r="G9944" s="1" t="s">
        <v>13407</v>
      </c>
      <c r="H9944" t="s">
        <v>16725</v>
      </c>
      <c r="I9944" t="s">
        <v>16731</v>
      </c>
      <c r="J9944" t="s">
        <v>16748</v>
      </c>
      <c r="K9944">
        <v>401</v>
      </c>
      <c r="L9944" t="s">
        <v>16840</v>
      </c>
      <c r="M9944">
        <v>0</v>
      </c>
      <c r="N9944">
        <v>0</v>
      </c>
    </row>
    <row r="9945" spans="1:14" s="6" customFormat="1" x14ac:dyDescent="0.2">
      <c r="A9945">
        <v>9940</v>
      </c>
      <c r="B9945">
        <v>16</v>
      </c>
      <c r="C9945" t="s">
        <v>438</v>
      </c>
      <c r="D9945" s="1" t="s">
        <v>13410</v>
      </c>
      <c r="E9945" s="1" t="s">
        <v>26548</v>
      </c>
      <c r="F9945" t="s">
        <v>13408</v>
      </c>
      <c r="G9945" s="1" t="s">
        <v>13407</v>
      </c>
      <c r="H9945" t="s">
        <v>16725</v>
      </c>
      <c r="I9945" t="s">
        <v>16731</v>
      </c>
      <c r="J9945" t="s">
        <v>16748</v>
      </c>
      <c r="K9945">
        <v>401</v>
      </c>
      <c r="L9945" t="s">
        <v>16840</v>
      </c>
      <c r="M9945">
        <v>0</v>
      </c>
      <c r="N9945">
        <v>0</v>
      </c>
    </row>
    <row r="9946" spans="1:14" s="6" customFormat="1" x14ac:dyDescent="0.2">
      <c r="A9946">
        <v>9941</v>
      </c>
      <c r="B9946">
        <v>16</v>
      </c>
      <c r="C9946" t="s">
        <v>438</v>
      </c>
      <c r="D9946" s="1" t="s">
        <v>13411</v>
      </c>
      <c r="E9946" s="1" t="s">
        <v>26549</v>
      </c>
      <c r="F9946" t="s">
        <v>13408</v>
      </c>
      <c r="G9946" s="1" t="s">
        <v>13407</v>
      </c>
      <c r="H9946" t="s">
        <v>16725</v>
      </c>
      <c r="I9946" t="s">
        <v>16731</v>
      </c>
      <c r="J9946" t="s">
        <v>16748</v>
      </c>
      <c r="K9946">
        <v>401</v>
      </c>
      <c r="L9946" t="s">
        <v>16840</v>
      </c>
      <c r="M9946">
        <v>0</v>
      </c>
      <c r="N9946">
        <v>0</v>
      </c>
    </row>
    <row r="9947" spans="1:14" s="6" customFormat="1" x14ac:dyDescent="0.2">
      <c r="A9947">
        <v>9942</v>
      </c>
      <c r="B9947">
        <v>16</v>
      </c>
      <c r="C9947" t="s">
        <v>438</v>
      </c>
      <c r="D9947" s="1" t="s">
        <v>13412</v>
      </c>
      <c r="E9947" s="1" t="s">
        <v>26550</v>
      </c>
      <c r="F9947" t="s">
        <v>13408</v>
      </c>
      <c r="G9947" s="1" t="s">
        <v>13407</v>
      </c>
      <c r="H9947" t="s">
        <v>16725</v>
      </c>
      <c r="I9947" t="s">
        <v>16731</v>
      </c>
      <c r="J9947" t="s">
        <v>16748</v>
      </c>
      <c r="K9947">
        <v>401</v>
      </c>
      <c r="L9947" t="s">
        <v>16840</v>
      </c>
      <c r="M9947">
        <v>0</v>
      </c>
      <c r="N9947">
        <v>0</v>
      </c>
    </row>
    <row r="9948" spans="1:14" s="6" customFormat="1" x14ac:dyDescent="0.2">
      <c r="A9948">
        <v>9943</v>
      </c>
      <c r="B9948">
        <v>21</v>
      </c>
      <c r="C9948" t="s">
        <v>4208</v>
      </c>
      <c r="D9948" s="1" t="s">
        <v>13413</v>
      </c>
      <c r="E9948" s="1" t="s">
        <v>26551</v>
      </c>
      <c r="F9948" t="s">
        <v>13371</v>
      </c>
      <c r="G9948" s="1" t="s">
        <v>13370</v>
      </c>
      <c r="H9948" t="s">
        <v>16725</v>
      </c>
      <c r="I9948" t="s">
        <v>16726</v>
      </c>
      <c r="J9948" t="s">
        <v>16727</v>
      </c>
      <c r="K9948">
        <v>0</v>
      </c>
      <c r="L9948">
        <v>0</v>
      </c>
      <c r="M9948">
        <v>0</v>
      </c>
      <c r="N9948">
        <v>999</v>
      </c>
    </row>
    <row r="9949" spans="1:14" s="6" customFormat="1" x14ac:dyDescent="0.2">
      <c r="A9949">
        <v>9944</v>
      </c>
      <c r="B9949">
        <v>21</v>
      </c>
      <c r="C9949" t="s">
        <v>4208</v>
      </c>
      <c r="D9949" s="1" t="s">
        <v>13414</v>
      </c>
      <c r="E9949" s="1" t="s">
        <v>26552</v>
      </c>
      <c r="F9949" t="s">
        <v>13371</v>
      </c>
      <c r="G9949" s="1" t="s">
        <v>13370</v>
      </c>
      <c r="H9949" t="s">
        <v>16725</v>
      </c>
      <c r="I9949" t="s">
        <v>16726</v>
      </c>
      <c r="J9949" t="s">
        <v>16727</v>
      </c>
      <c r="K9949">
        <v>0</v>
      </c>
      <c r="L9949">
        <v>0</v>
      </c>
      <c r="M9949">
        <v>0</v>
      </c>
      <c r="N9949">
        <v>999</v>
      </c>
    </row>
    <row r="9950" spans="1:14" s="6" customFormat="1" x14ac:dyDescent="0.2">
      <c r="A9950">
        <v>9945</v>
      </c>
      <c r="B9950">
        <v>21</v>
      </c>
      <c r="C9950" t="s">
        <v>4208</v>
      </c>
      <c r="D9950" s="1" t="s">
        <v>13415</v>
      </c>
      <c r="E9950" s="1" t="s">
        <v>26553</v>
      </c>
      <c r="F9950" t="s">
        <v>13417</v>
      </c>
      <c r="G9950" s="1" t="s">
        <v>13416</v>
      </c>
      <c r="H9950" t="s">
        <v>16725</v>
      </c>
      <c r="I9950" t="s">
        <v>16726</v>
      </c>
      <c r="J9950" t="s">
        <v>16727</v>
      </c>
      <c r="K9950">
        <v>0</v>
      </c>
      <c r="L9950">
        <v>0</v>
      </c>
      <c r="M9950">
        <v>0</v>
      </c>
      <c r="N9950">
        <v>999</v>
      </c>
    </row>
    <row r="9951" spans="1:14" s="6" customFormat="1" x14ac:dyDescent="0.2">
      <c r="A9951">
        <v>9946</v>
      </c>
      <c r="B9951">
        <v>21</v>
      </c>
      <c r="C9951" t="s">
        <v>4208</v>
      </c>
      <c r="D9951" s="1" t="s">
        <v>13418</v>
      </c>
      <c r="E9951" s="1" t="s">
        <v>26554</v>
      </c>
      <c r="F9951" t="s">
        <v>13417</v>
      </c>
      <c r="G9951" s="1" t="s">
        <v>13416</v>
      </c>
      <c r="H9951" t="s">
        <v>16725</v>
      </c>
      <c r="I9951" t="s">
        <v>16731</v>
      </c>
      <c r="J9951" t="s">
        <v>16775</v>
      </c>
      <c r="K9951">
        <v>0</v>
      </c>
      <c r="L9951">
        <v>0</v>
      </c>
      <c r="M9951">
        <v>0</v>
      </c>
      <c r="N9951">
        <v>14</v>
      </c>
    </row>
    <row r="9952" spans="1:14" s="6" customFormat="1" x14ac:dyDescent="0.2">
      <c r="A9952">
        <v>9947</v>
      </c>
      <c r="B9952">
        <v>21</v>
      </c>
      <c r="C9952" t="s">
        <v>4208</v>
      </c>
      <c r="D9952" s="1" t="s">
        <v>13419</v>
      </c>
      <c r="E9952" s="1" t="s">
        <v>26555</v>
      </c>
      <c r="F9952" t="s">
        <v>13417</v>
      </c>
      <c r="G9952" s="1" t="s">
        <v>13416</v>
      </c>
      <c r="H9952" t="s">
        <v>16725</v>
      </c>
      <c r="I9952" t="s">
        <v>16731</v>
      </c>
      <c r="J9952" t="s">
        <v>16775</v>
      </c>
      <c r="K9952">
        <v>0</v>
      </c>
      <c r="L9952">
        <v>0</v>
      </c>
      <c r="M9952">
        <v>0</v>
      </c>
      <c r="N9952">
        <v>14</v>
      </c>
    </row>
    <row r="9953" spans="1:14" s="6" customFormat="1" x14ac:dyDescent="0.2">
      <c r="A9953">
        <v>9948</v>
      </c>
      <c r="B9953">
        <v>18</v>
      </c>
      <c r="C9953" t="s">
        <v>5614</v>
      </c>
      <c r="D9953" s="1" t="s">
        <v>13420</v>
      </c>
      <c r="E9953" s="1" t="s">
        <v>26556</v>
      </c>
      <c r="F9953" t="s">
        <v>13394</v>
      </c>
      <c r="G9953" s="1" t="s">
        <v>13393</v>
      </c>
      <c r="H9953" t="s">
        <v>16725</v>
      </c>
      <c r="I9953" t="s">
        <v>16726</v>
      </c>
      <c r="J9953" t="s">
        <v>16727</v>
      </c>
      <c r="K9953">
        <v>700</v>
      </c>
      <c r="L9953" t="s">
        <v>16805</v>
      </c>
      <c r="M9953">
        <v>0</v>
      </c>
      <c r="N9953">
        <v>999</v>
      </c>
    </row>
    <row r="9954" spans="1:14" s="6" customFormat="1" x14ac:dyDescent="0.2">
      <c r="A9954">
        <v>9949</v>
      </c>
      <c r="B9954">
        <v>18</v>
      </c>
      <c r="C9954" t="s">
        <v>5614</v>
      </c>
      <c r="D9954" s="1" t="s">
        <v>13421</v>
      </c>
      <c r="E9954" s="1" t="s">
        <v>26557</v>
      </c>
      <c r="F9954" t="s">
        <v>13394</v>
      </c>
      <c r="G9954" s="1" t="s">
        <v>13393</v>
      </c>
      <c r="H9954" t="s">
        <v>16725</v>
      </c>
      <c r="I9954" t="s">
        <v>16726</v>
      </c>
      <c r="J9954" t="s">
        <v>16727</v>
      </c>
      <c r="K9954">
        <v>700</v>
      </c>
      <c r="L9954" t="s">
        <v>16805</v>
      </c>
      <c r="M9954">
        <v>0</v>
      </c>
      <c r="N9954">
        <v>999</v>
      </c>
    </row>
    <row r="9955" spans="1:14" s="6" customFormat="1" x14ac:dyDescent="0.2">
      <c r="A9955">
        <v>9950</v>
      </c>
      <c r="B9955">
        <v>18</v>
      </c>
      <c r="C9955" t="s">
        <v>5614</v>
      </c>
      <c r="D9955" s="1" t="s">
        <v>13422</v>
      </c>
      <c r="E9955" s="1" t="s">
        <v>26558</v>
      </c>
      <c r="F9955" t="s">
        <v>13394</v>
      </c>
      <c r="G9955" s="1" t="s">
        <v>13393</v>
      </c>
      <c r="H9955" t="s">
        <v>16725</v>
      </c>
      <c r="I9955" t="s">
        <v>16726</v>
      </c>
      <c r="J9955" t="s">
        <v>16727</v>
      </c>
      <c r="K9955">
        <v>700</v>
      </c>
      <c r="L9955" t="s">
        <v>16805</v>
      </c>
      <c r="M9955">
        <v>0</v>
      </c>
      <c r="N9955">
        <v>999</v>
      </c>
    </row>
    <row r="9956" spans="1:14" s="6" customFormat="1" x14ac:dyDescent="0.2">
      <c r="A9956">
        <v>9951</v>
      </c>
      <c r="B9956">
        <v>18</v>
      </c>
      <c r="C9956" t="s">
        <v>5614</v>
      </c>
      <c r="D9956" s="1" t="s">
        <v>13423</v>
      </c>
      <c r="E9956" s="1" t="s">
        <v>26559</v>
      </c>
      <c r="F9956" t="s">
        <v>13394</v>
      </c>
      <c r="G9956" s="1" t="s">
        <v>13393</v>
      </c>
      <c r="H9956" t="s">
        <v>16725</v>
      </c>
      <c r="I9956" t="s">
        <v>16726</v>
      </c>
      <c r="J9956" t="s">
        <v>16727</v>
      </c>
      <c r="K9956">
        <v>700</v>
      </c>
      <c r="L9956" t="s">
        <v>16805</v>
      </c>
      <c r="M9956">
        <v>0</v>
      </c>
      <c r="N9956">
        <v>999</v>
      </c>
    </row>
    <row r="9957" spans="1:14" s="6" customFormat="1" x14ac:dyDescent="0.2">
      <c r="A9957">
        <v>9952</v>
      </c>
      <c r="B9957">
        <v>18</v>
      </c>
      <c r="C9957" t="s">
        <v>5614</v>
      </c>
      <c r="D9957" s="1" t="s">
        <v>13424</v>
      </c>
      <c r="E9957" s="1" t="s">
        <v>26560</v>
      </c>
      <c r="F9957" t="s">
        <v>13394</v>
      </c>
      <c r="G9957" s="1" t="s">
        <v>13393</v>
      </c>
      <c r="H9957" t="s">
        <v>16725</v>
      </c>
      <c r="I9957" t="s">
        <v>16726</v>
      </c>
      <c r="J9957" t="s">
        <v>16727</v>
      </c>
      <c r="K9957">
        <v>700</v>
      </c>
      <c r="L9957" t="s">
        <v>16805</v>
      </c>
      <c r="M9957">
        <v>0</v>
      </c>
      <c r="N9957">
        <v>999</v>
      </c>
    </row>
    <row r="9958" spans="1:14" s="6" customFormat="1" x14ac:dyDescent="0.2">
      <c r="A9958">
        <v>9953</v>
      </c>
      <c r="B9958">
        <v>16</v>
      </c>
      <c r="C9958" t="s">
        <v>438</v>
      </c>
      <c r="D9958" s="1" t="s">
        <v>13425</v>
      </c>
      <c r="E9958" s="1" t="s">
        <v>26561</v>
      </c>
      <c r="F9958" t="s">
        <v>13408</v>
      </c>
      <c r="G9958" s="1" t="s">
        <v>13407</v>
      </c>
      <c r="H9958" t="s">
        <v>16725</v>
      </c>
      <c r="I9958" t="s">
        <v>16731</v>
      </c>
      <c r="J9958" t="s">
        <v>16748</v>
      </c>
      <c r="K9958">
        <v>401</v>
      </c>
      <c r="L9958" t="s">
        <v>16840</v>
      </c>
      <c r="M9958">
        <v>0</v>
      </c>
      <c r="N9958">
        <v>0</v>
      </c>
    </row>
    <row r="9959" spans="1:14" s="6" customFormat="1" x14ac:dyDescent="0.2">
      <c r="A9959">
        <v>9954</v>
      </c>
      <c r="B9959">
        <v>16</v>
      </c>
      <c r="C9959" t="s">
        <v>438</v>
      </c>
      <c r="D9959" s="1" t="s">
        <v>13426</v>
      </c>
      <c r="E9959" s="1" t="s">
        <v>26562</v>
      </c>
      <c r="F9959" t="s">
        <v>13408</v>
      </c>
      <c r="G9959" s="1" t="s">
        <v>13407</v>
      </c>
      <c r="H9959" t="s">
        <v>16725</v>
      </c>
      <c r="I9959" t="s">
        <v>16731</v>
      </c>
      <c r="J9959" t="s">
        <v>16748</v>
      </c>
      <c r="K9959">
        <v>401</v>
      </c>
      <c r="L9959" t="s">
        <v>16840</v>
      </c>
      <c r="M9959">
        <v>0</v>
      </c>
      <c r="N9959">
        <v>0</v>
      </c>
    </row>
    <row r="9960" spans="1:14" s="6" customFormat="1" x14ac:dyDescent="0.2">
      <c r="A9960">
        <v>9955</v>
      </c>
      <c r="B9960">
        <v>16</v>
      </c>
      <c r="C9960" t="s">
        <v>438</v>
      </c>
      <c r="D9960" s="1" t="s">
        <v>13427</v>
      </c>
      <c r="E9960" s="1" t="s">
        <v>26563</v>
      </c>
      <c r="F9960" t="s">
        <v>13408</v>
      </c>
      <c r="G9960" s="1" t="s">
        <v>13407</v>
      </c>
      <c r="H9960" t="s">
        <v>16725</v>
      </c>
      <c r="I9960" t="s">
        <v>16731</v>
      </c>
      <c r="J9960" t="s">
        <v>16748</v>
      </c>
      <c r="K9960">
        <v>401</v>
      </c>
      <c r="L9960" t="s">
        <v>16840</v>
      </c>
      <c r="M9960">
        <v>0</v>
      </c>
      <c r="N9960">
        <v>0</v>
      </c>
    </row>
    <row r="9961" spans="1:14" s="6" customFormat="1" x14ac:dyDescent="0.2">
      <c r="A9961">
        <v>9956</v>
      </c>
      <c r="B9961">
        <v>16</v>
      </c>
      <c r="C9961" t="s">
        <v>438</v>
      </c>
      <c r="D9961" s="1" t="s">
        <v>13428</v>
      </c>
      <c r="E9961" s="1" t="s">
        <v>26564</v>
      </c>
      <c r="F9961" t="s">
        <v>13408</v>
      </c>
      <c r="G9961" s="1" t="s">
        <v>13407</v>
      </c>
      <c r="H9961" t="s">
        <v>16725</v>
      </c>
      <c r="I9961" t="s">
        <v>16731</v>
      </c>
      <c r="J9961" t="s">
        <v>16748</v>
      </c>
      <c r="K9961">
        <v>401</v>
      </c>
      <c r="L9961" t="s">
        <v>16840</v>
      </c>
      <c r="M9961">
        <v>0</v>
      </c>
      <c r="N9961">
        <v>0</v>
      </c>
    </row>
    <row r="9962" spans="1:14" s="6" customFormat="1" x14ac:dyDescent="0.2">
      <c r="A9962">
        <v>9957</v>
      </c>
      <c r="B9962">
        <v>16</v>
      </c>
      <c r="C9962" t="s">
        <v>438</v>
      </c>
      <c r="D9962" s="1" t="s">
        <v>13429</v>
      </c>
      <c r="E9962" s="1" t="s">
        <v>26565</v>
      </c>
      <c r="F9962" t="s">
        <v>13408</v>
      </c>
      <c r="G9962" s="1" t="s">
        <v>13407</v>
      </c>
      <c r="H9962" t="s">
        <v>16725</v>
      </c>
      <c r="I9962" t="s">
        <v>16731</v>
      </c>
      <c r="J9962" t="s">
        <v>16748</v>
      </c>
      <c r="K9962">
        <v>401</v>
      </c>
      <c r="L9962" t="s">
        <v>16840</v>
      </c>
      <c r="M9962">
        <v>0</v>
      </c>
      <c r="N9962">
        <v>0</v>
      </c>
    </row>
    <row r="9963" spans="1:14" s="6" customFormat="1" x14ac:dyDescent="0.2">
      <c r="A9963">
        <v>9958</v>
      </c>
      <c r="B9963">
        <v>19</v>
      </c>
      <c r="C9963" t="s">
        <v>509</v>
      </c>
      <c r="D9963" s="1" t="s">
        <v>13430</v>
      </c>
      <c r="E9963" s="1" t="s">
        <v>26566</v>
      </c>
      <c r="F9963" t="s">
        <v>13432</v>
      </c>
      <c r="G9963" s="1" t="s">
        <v>13431</v>
      </c>
      <c r="H9963" t="s">
        <v>16725</v>
      </c>
      <c r="I9963" t="s">
        <v>16726</v>
      </c>
      <c r="J9963" t="s">
        <v>16727</v>
      </c>
      <c r="K9963">
        <v>0</v>
      </c>
      <c r="L9963">
        <v>0</v>
      </c>
      <c r="M9963">
        <v>0</v>
      </c>
      <c r="N9963">
        <v>999</v>
      </c>
    </row>
    <row r="9964" spans="1:14" s="6" customFormat="1" x14ac:dyDescent="0.2">
      <c r="A9964">
        <v>9959</v>
      </c>
      <c r="B9964">
        <v>19</v>
      </c>
      <c r="C9964" t="s">
        <v>509</v>
      </c>
      <c r="D9964" s="1" t="s">
        <v>13433</v>
      </c>
      <c r="E9964" s="1" t="s">
        <v>26567</v>
      </c>
      <c r="F9964" t="s">
        <v>13432</v>
      </c>
      <c r="G9964" s="1" t="s">
        <v>13431</v>
      </c>
      <c r="H9964" t="s">
        <v>16725</v>
      </c>
      <c r="I9964" t="s">
        <v>16726</v>
      </c>
      <c r="J9964" t="s">
        <v>16727</v>
      </c>
      <c r="K9964">
        <v>0</v>
      </c>
      <c r="L9964">
        <v>0</v>
      </c>
      <c r="M9964">
        <v>0</v>
      </c>
      <c r="N9964">
        <v>999</v>
      </c>
    </row>
    <row r="9965" spans="1:14" s="6" customFormat="1" x14ac:dyDescent="0.2">
      <c r="A9965">
        <v>9960</v>
      </c>
      <c r="B9965">
        <v>19</v>
      </c>
      <c r="C9965" t="s">
        <v>509</v>
      </c>
      <c r="D9965" s="1" t="s">
        <v>13434</v>
      </c>
      <c r="E9965" s="1" t="s">
        <v>26568</v>
      </c>
      <c r="F9965" t="s">
        <v>13432</v>
      </c>
      <c r="G9965" s="1" t="s">
        <v>13431</v>
      </c>
      <c r="H9965" t="s">
        <v>16725</v>
      </c>
      <c r="I9965" t="s">
        <v>16726</v>
      </c>
      <c r="J9965" t="s">
        <v>16727</v>
      </c>
      <c r="K9965">
        <v>0</v>
      </c>
      <c r="L9965">
        <v>0</v>
      </c>
      <c r="M9965">
        <v>0</v>
      </c>
      <c r="N9965">
        <v>999</v>
      </c>
    </row>
    <row r="9966" spans="1:14" s="6" customFormat="1" x14ac:dyDescent="0.2">
      <c r="A9966">
        <v>9961</v>
      </c>
      <c r="B9966">
        <v>19</v>
      </c>
      <c r="C9966" t="s">
        <v>509</v>
      </c>
      <c r="D9966" s="1" t="s">
        <v>13435</v>
      </c>
      <c r="E9966" s="1" t="s">
        <v>26569</v>
      </c>
      <c r="F9966" t="s">
        <v>13432</v>
      </c>
      <c r="G9966" s="1" t="s">
        <v>13431</v>
      </c>
      <c r="H9966" t="s">
        <v>16725</v>
      </c>
      <c r="I9966" t="s">
        <v>16726</v>
      </c>
      <c r="J9966" t="s">
        <v>16727</v>
      </c>
      <c r="K9966">
        <v>0</v>
      </c>
      <c r="L9966">
        <v>0</v>
      </c>
      <c r="M9966">
        <v>0</v>
      </c>
      <c r="N9966">
        <v>999</v>
      </c>
    </row>
    <row r="9967" spans="1:14" s="6" customFormat="1" x14ac:dyDescent="0.2">
      <c r="A9967">
        <v>9962</v>
      </c>
      <c r="B9967">
        <v>19</v>
      </c>
      <c r="C9967" t="s">
        <v>509</v>
      </c>
      <c r="D9967" s="1" t="s">
        <v>13436</v>
      </c>
      <c r="E9967" s="1" t="s">
        <v>26570</v>
      </c>
      <c r="F9967" t="s">
        <v>13432</v>
      </c>
      <c r="G9967" s="1" t="s">
        <v>13431</v>
      </c>
      <c r="H9967" t="s">
        <v>16725</v>
      </c>
      <c r="I9967" t="s">
        <v>16726</v>
      </c>
      <c r="J9967" t="s">
        <v>16727</v>
      </c>
      <c r="K9967">
        <v>0</v>
      </c>
      <c r="L9967">
        <v>0</v>
      </c>
      <c r="M9967">
        <v>0</v>
      </c>
      <c r="N9967">
        <v>999</v>
      </c>
    </row>
    <row r="9968" spans="1:14" s="6" customFormat="1" x14ac:dyDescent="0.2">
      <c r="A9968">
        <v>9963</v>
      </c>
      <c r="B9968">
        <v>21</v>
      </c>
      <c r="C9968" t="s">
        <v>4208</v>
      </c>
      <c r="D9968" s="1" t="s">
        <v>13437</v>
      </c>
      <c r="E9968" s="1" t="s">
        <v>26571</v>
      </c>
      <c r="F9968" t="s">
        <v>13417</v>
      </c>
      <c r="G9968" s="1" t="s">
        <v>13416</v>
      </c>
      <c r="H9968" t="s">
        <v>16725</v>
      </c>
      <c r="I9968" t="s">
        <v>16726</v>
      </c>
      <c r="J9968" t="s">
        <v>16727</v>
      </c>
      <c r="K9968">
        <v>0</v>
      </c>
      <c r="L9968">
        <v>0</v>
      </c>
      <c r="M9968">
        <v>0</v>
      </c>
      <c r="N9968">
        <v>999</v>
      </c>
    </row>
    <row r="9969" spans="1:14" s="6" customFormat="1" x14ac:dyDescent="0.2">
      <c r="A9969">
        <v>9964</v>
      </c>
      <c r="B9969">
        <v>21</v>
      </c>
      <c r="C9969" t="s">
        <v>4208</v>
      </c>
      <c r="D9969" s="1" t="s">
        <v>13438</v>
      </c>
      <c r="E9969" s="1" t="s">
        <v>26572</v>
      </c>
      <c r="F9969" t="s">
        <v>13417</v>
      </c>
      <c r="G9969" s="1" t="s">
        <v>13416</v>
      </c>
      <c r="H9969" t="s">
        <v>16725</v>
      </c>
      <c r="I9969" t="s">
        <v>16726</v>
      </c>
      <c r="J9969" t="s">
        <v>16727</v>
      </c>
      <c r="K9969">
        <v>0</v>
      </c>
      <c r="L9969">
        <v>0</v>
      </c>
      <c r="M9969">
        <v>0</v>
      </c>
      <c r="N9969">
        <v>999</v>
      </c>
    </row>
    <row r="9970" spans="1:14" s="6" customFormat="1" x14ac:dyDescent="0.2">
      <c r="A9970">
        <v>9965</v>
      </c>
      <c r="B9970">
        <v>21</v>
      </c>
      <c r="C9970" t="s">
        <v>4208</v>
      </c>
      <c r="D9970" s="1" t="s">
        <v>13439</v>
      </c>
      <c r="E9970" s="1" t="s">
        <v>26573</v>
      </c>
      <c r="F9970" t="s">
        <v>13417</v>
      </c>
      <c r="G9970" s="1" t="s">
        <v>13416</v>
      </c>
      <c r="H9970" t="s">
        <v>16725</v>
      </c>
      <c r="I9970" t="s">
        <v>16726</v>
      </c>
      <c r="J9970" t="s">
        <v>16727</v>
      </c>
      <c r="K9970">
        <v>0</v>
      </c>
      <c r="L9970">
        <v>0</v>
      </c>
      <c r="M9970">
        <v>0</v>
      </c>
      <c r="N9970">
        <v>999</v>
      </c>
    </row>
    <row r="9971" spans="1:14" s="6" customFormat="1" x14ac:dyDescent="0.2">
      <c r="A9971">
        <v>9966</v>
      </c>
      <c r="B9971">
        <v>21</v>
      </c>
      <c r="C9971" t="s">
        <v>4208</v>
      </c>
      <c r="D9971" s="1" t="s">
        <v>13440</v>
      </c>
      <c r="E9971" s="1" t="s">
        <v>26574</v>
      </c>
      <c r="F9971" t="s">
        <v>13417</v>
      </c>
      <c r="G9971" s="1" t="s">
        <v>13416</v>
      </c>
      <c r="H9971" t="s">
        <v>16725</v>
      </c>
      <c r="I9971" t="s">
        <v>16726</v>
      </c>
      <c r="J9971" t="s">
        <v>16727</v>
      </c>
      <c r="K9971">
        <v>0</v>
      </c>
      <c r="L9971">
        <v>0</v>
      </c>
      <c r="M9971">
        <v>0</v>
      </c>
      <c r="N9971">
        <v>999</v>
      </c>
    </row>
    <row r="9972" spans="1:14" s="6" customFormat="1" x14ac:dyDescent="0.2">
      <c r="A9972">
        <v>9967</v>
      </c>
      <c r="B9972">
        <v>21</v>
      </c>
      <c r="C9972" t="s">
        <v>4208</v>
      </c>
      <c r="D9972" s="1" t="s">
        <v>13441</v>
      </c>
      <c r="E9972" s="1" t="s">
        <v>26575</v>
      </c>
      <c r="F9972" t="s">
        <v>13417</v>
      </c>
      <c r="G9972" s="1" t="s">
        <v>13416</v>
      </c>
      <c r="H9972" t="s">
        <v>16725</v>
      </c>
      <c r="I9972" t="s">
        <v>16726</v>
      </c>
      <c r="J9972" t="s">
        <v>16727</v>
      </c>
      <c r="K9972">
        <v>0</v>
      </c>
      <c r="L9972">
        <v>0</v>
      </c>
      <c r="M9972">
        <v>0</v>
      </c>
      <c r="N9972">
        <v>999</v>
      </c>
    </row>
    <row r="9973" spans="1:14" s="6" customFormat="1" x14ac:dyDescent="0.2">
      <c r="A9973">
        <v>9968</v>
      </c>
      <c r="B9973">
        <v>19</v>
      </c>
      <c r="C9973" t="s">
        <v>509</v>
      </c>
      <c r="D9973" s="1" t="s">
        <v>13442</v>
      </c>
      <c r="E9973" s="1" t="s">
        <v>26576</v>
      </c>
      <c r="F9973" t="s">
        <v>13432</v>
      </c>
      <c r="G9973" s="1" t="s">
        <v>13431</v>
      </c>
      <c r="H9973" t="s">
        <v>16725</v>
      </c>
      <c r="I9973" t="s">
        <v>16726</v>
      </c>
      <c r="J9973" t="s">
        <v>16727</v>
      </c>
      <c r="K9973">
        <v>0</v>
      </c>
      <c r="L9973">
        <v>0</v>
      </c>
      <c r="M9973">
        <v>0</v>
      </c>
      <c r="N9973">
        <v>999</v>
      </c>
    </row>
    <row r="9974" spans="1:14" s="6" customFormat="1" x14ac:dyDescent="0.2">
      <c r="A9974">
        <v>9969</v>
      </c>
      <c r="B9974">
        <v>19</v>
      </c>
      <c r="C9974" t="s">
        <v>509</v>
      </c>
      <c r="D9974" s="1" t="s">
        <v>13443</v>
      </c>
      <c r="E9974" s="1" t="s">
        <v>26577</v>
      </c>
      <c r="F9974" t="s">
        <v>13432</v>
      </c>
      <c r="G9974" s="1" t="s">
        <v>13431</v>
      </c>
      <c r="H9974" t="s">
        <v>16725</v>
      </c>
      <c r="I9974" t="s">
        <v>16726</v>
      </c>
      <c r="J9974" t="s">
        <v>16727</v>
      </c>
      <c r="K9974">
        <v>0</v>
      </c>
      <c r="L9974">
        <v>0</v>
      </c>
      <c r="M9974">
        <v>0</v>
      </c>
      <c r="N9974">
        <v>999</v>
      </c>
    </row>
    <row r="9975" spans="1:14" s="6" customFormat="1" x14ac:dyDescent="0.2">
      <c r="A9975">
        <v>9970</v>
      </c>
      <c r="B9975">
        <v>19</v>
      </c>
      <c r="C9975" t="s">
        <v>509</v>
      </c>
      <c r="D9975" s="1" t="s">
        <v>13444</v>
      </c>
      <c r="E9975" s="1" t="s">
        <v>26578</v>
      </c>
      <c r="F9975" t="s">
        <v>13446</v>
      </c>
      <c r="G9975" s="1" t="s">
        <v>13445</v>
      </c>
      <c r="H9975" t="s">
        <v>16725</v>
      </c>
      <c r="I9975" t="s">
        <v>16726</v>
      </c>
      <c r="J9975" t="s">
        <v>16727</v>
      </c>
      <c r="K9975">
        <v>0</v>
      </c>
      <c r="L9975">
        <v>0</v>
      </c>
      <c r="M9975">
        <v>0</v>
      </c>
      <c r="N9975">
        <v>999</v>
      </c>
    </row>
    <row r="9976" spans="1:14" s="6" customFormat="1" x14ac:dyDescent="0.2">
      <c r="A9976">
        <v>9971</v>
      </c>
      <c r="B9976">
        <v>19</v>
      </c>
      <c r="C9976" t="s">
        <v>509</v>
      </c>
      <c r="D9976" s="1" t="s">
        <v>13447</v>
      </c>
      <c r="E9976" s="1" t="s">
        <v>26579</v>
      </c>
      <c r="F9976" t="s">
        <v>13446</v>
      </c>
      <c r="G9976" s="1" t="s">
        <v>13445</v>
      </c>
      <c r="H9976" t="s">
        <v>16725</v>
      </c>
      <c r="I9976" t="s">
        <v>16726</v>
      </c>
      <c r="J9976" t="s">
        <v>16727</v>
      </c>
      <c r="K9976">
        <v>0</v>
      </c>
      <c r="L9976">
        <v>0</v>
      </c>
      <c r="M9976">
        <v>0</v>
      </c>
      <c r="N9976">
        <v>999</v>
      </c>
    </row>
    <row r="9977" spans="1:14" s="6" customFormat="1" x14ac:dyDescent="0.2">
      <c r="A9977">
        <v>9972</v>
      </c>
      <c r="B9977">
        <v>19</v>
      </c>
      <c r="C9977" t="s">
        <v>509</v>
      </c>
      <c r="D9977" s="1" t="s">
        <v>13448</v>
      </c>
      <c r="E9977" s="1" t="s">
        <v>26580</v>
      </c>
      <c r="F9977" t="s">
        <v>13446</v>
      </c>
      <c r="G9977" s="1" t="s">
        <v>13445</v>
      </c>
      <c r="H9977" t="s">
        <v>16725</v>
      </c>
      <c r="I9977" t="s">
        <v>16726</v>
      </c>
      <c r="J9977" t="s">
        <v>16727</v>
      </c>
      <c r="K9977">
        <v>0</v>
      </c>
      <c r="L9977">
        <v>0</v>
      </c>
      <c r="M9977">
        <v>0</v>
      </c>
      <c r="N9977">
        <v>999</v>
      </c>
    </row>
    <row r="9978" spans="1:14" s="6" customFormat="1" x14ac:dyDescent="0.2">
      <c r="A9978">
        <v>9973</v>
      </c>
      <c r="B9978">
        <v>16</v>
      </c>
      <c r="C9978" t="s">
        <v>438</v>
      </c>
      <c r="D9978" s="1" t="s">
        <v>13449</v>
      </c>
      <c r="E9978" s="1" t="s">
        <v>26581</v>
      </c>
      <c r="F9978" t="s">
        <v>13451</v>
      </c>
      <c r="G9978" s="1" t="s">
        <v>13450</v>
      </c>
      <c r="H9978" t="s">
        <v>16725</v>
      </c>
      <c r="I9978" t="s">
        <v>16731</v>
      </c>
      <c r="J9978" t="s">
        <v>16748</v>
      </c>
      <c r="K9978">
        <v>402</v>
      </c>
      <c r="L9978" t="s">
        <v>16841</v>
      </c>
      <c r="M9978">
        <v>0</v>
      </c>
      <c r="N9978">
        <v>0</v>
      </c>
    </row>
    <row r="9979" spans="1:14" s="6" customFormat="1" x14ac:dyDescent="0.2">
      <c r="A9979">
        <v>9974</v>
      </c>
      <c r="B9979">
        <v>16</v>
      </c>
      <c r="C9979" t="s">
        <v>438</v>
      </c>
      <c r="D9979" s="1" t="s">
        <v>13452</v>
      </c>
      <c r="E9979" s="1" t="s">
        <v>26582</v>
      </c>
      <c r="F9979" t="s">
        <v>13451</v>
      </c>
      <c r="G9979" s="1" t="s">
        <v>13450</v>
      </c>
      <c r="H9979" t="s">
        <v>16725</v>
      </c>
      <c r="I9979" t="s">
        <v>16731</v>
      </c>
      <c r="J9979" t="s">
        <v>16748</v>
      </c>
      <c r="K9979">
        <v>402</v>
      </c>
      <c r="L9979" t="s">
        <v>16841</v>
      </c>
      <c r="M9979">
        <v>0</v>
      </c>
      <c r="N9979">
        <v>0</v>
      </c>
    </row>
    <row r="9980" spans="1:14" s="6" customFormat="1" x14ac:dyDescent="0.2">
      <c r="A9980">
        <v>9975</v>
      </c>
      <c r="B9980">
        <v>16</v>
      </c>
      <c r="C9980" t="s">
        <v>438</v>
      </c>
      <c r="D9980" s="1" t="s">
        <v>13453</v>
      </c>
      <c r="E9980" s="1" t="s">
        <v>26583</v>
      </c>
      <c r="F9980" t="s">
        <v>13451</v>
      </c>
      <c r="G9980" s="1" t="s">
        <v>13450</v>
      </c>
      <c r="H9980" t="s">
        <v>16725</v>
      </c>
      <c r="I9980" t="s">
        <v>16731</v>
      </c>
      <c r="J9980" t="s">
        <v>16748</v>
      </c>
      <c r="K9980">
        <v>402</v>
      </c>
      <c r="L9980" t="s">
        <v>16841</v>
      </c>
      <c r="M9980">
        <v>0</v>
      </c>
      <c r="N9980">
        <v>0</v>
      </c>
    </row>
    <row r="9981" spans="1:14" s="6" customFormat="1" x14ac:dyDescent="0.2">
      <c r="A9981">
        <v>9976</v>
      </c>
      <c r="B9981">
        <v>16</v>
      </c>
      <c r="C9981" t="s">
        <v>438</v>
      </c>
      <c r="D9981" s="1" t="s">
        <v>13454</v>
      </c>
      <c r="E9981" s="1" t="s">
        <v>26584</v>
      </c>
      <c r="F9981" t="s">
        <v>13451</v>
      </c>
      <c r="G9981" s="1" t="s">
        <v>13450</v>
      </c>
      <c r="H9981" t="s">
        <v>16725</v>
      </c>
      <c r="I9981" t="s">
        <v>16731</v>
      </c>
      <c r="J9981" t="s">
        <v>16748</v>
      </c>
      <c r="K9981">
        <v>402</v>
      </c>
      <c r="L9981" t="s">
        <v>16841</v>
      </c>
      <c r="M9981">
        <v>0</v>
      </c>
      <c r="N9981">
        <v>0</v>
      </c>
    </row>
    <row r="9982" spans="1:14" s="6" customFormat="1" x14ac:dyDescent="0.2">
      <c r="A9982">
        <v>9977</v>
      </c>
      <c r="B9982">
        <v>16</v>
      </c>
      <c r="C9982" t="s">
        <v>438</v>
      </c>
      <c r="D9982" s="1" t="s">
        <v>13455</v>
      </c>
      <c r="E9982" s="1" t="s">
        <v>26585</v>
      </c>
      <c r="F9982" t="s">
        <v>13451</v>
      </c>
      <c r="G9982" s="1" t="s">
        <v>13450</v>
      </c>
      <c r="H9982" t="s">
        <v>16725</v>
      </c>
      <c r="I9982" t="s">
        <v>16731</v>
      </c>
      <c r="J9982" t="s">
        <v>16748</v>
      </c>
      <c r="K9982">
        <v>402</v>
      </c>
      <c r="L9982" t="s">
        <v>16841</v>
      </c>
      <c r="M9982">
        <v>0</v>
      </c>
      <c r="N9982">
        <v>0</v>
      </c>
    </row>
    <row r="9983" spans="1:14" s="6" customFormat="1" x14ac:dyDescent="0.2">
      <c r="A9983">
        <v>9978</v>
      </c>
      <c r="B9983">
        <v>16</v>
      </c>
      <c r="C9983" t="s">
        <v>438</v>
      </c>
      <c r="D9983" s="1" t="s">
        <v>13456</v>
      </c>
      <c r="E9983" s="1" t="s">
        <v>26586</v>
      </c>
      <c r="F9983" t="s">
        <v>13451</v>
      </c>
      <c r="G9983" s="1" t="s">
        <v>13450</v>
      </c>
      <c r="H9983" t="s">
        <v>16725</v>
      </c>
      <c r="I9983" t="s">
        <v>16731</v>
      </c>
      <c r="J9983" t="s">
        <v>16748</v>
      </c>
      <c r="K9983">
        <v>402</v>
      </c>
      <c r="L9983" t="s">
        <v>16841</v>
      </c>
      <c r="M9983">
        <v>0</v>
      </c>
      <c r="N9983">
        <v>0</v>
      </c>
    </row>
    <row r="9984" spans="1:14" s="6" customFormat="1" x14ac:dyDescent="0.2">
      <c r="A9984">
        <v>9979</v>
      </c>
      <c r="B9984">
        <v>18</v>
      </c>
      <c r="C9984" t="s">
        <v>5614</v>
      </c>
      <c r="D9984" s="1" t="s">
        <v>13457</v>
      </c>
      <c r="E9984" s="1" t="s">
        <v>26587</v>
      </c>
      <c r="F9984" t="s">
        <v>13394</v>
      </c>
      <c r="G9984" s="1" t="s">
        <v>13393</v>
      </c>
      <c r="H9984" t="s">
        <v>16725</v>
      </c>
      <c r="I9984" t="s">
        <v>16726</v>
      </c>
      <c r="J9984" t="s">
        <v>16727</v>
      </c>
      <c r="K9984">
        <v>700</v>
      </c>
      <c r="L9984" t="s">
        <v>16805</v>
      </c>
      <c r="M9984">
        <v>0</v>
      </c>
      <c r="N9984">
        <v>999</v>
      </c>
    </row>
    <row r="9985" spans="1:14" s="6" customFormat="1" x14ac:dyDescent="0.2">
      <c r="A9985">
        <v>9980</v>
      </c>
      <c r="B9985">
        <v>18</v>
      </c>
      <c r="C9985" t="s">
        <v>5614</v>
      </c>
      <c r="D9985" s="1" t="s">
        <v>13458</v>
      </c>
      <c r="E9985" s="1" t="s">
        <v>26588</v>
      </c>
      <c r="F9985" t="s">
        <v>13394</v>
      </c>
      <c r="G9985" s="1" t="s">
        <v>13393</v>
      </c>
      <c r="H9985" t="s">
        <v>16725</v>
      </c>
      <c r="I9985" t="s">
        <v>16726</v>
      </c>
      <c r="J9985" t="s">
        <v>16727</v>
      </c>
      <c r="K9985">
        <v>700</v>
      </c>
      <c r="L9985" t="s">
        <v>16805</v>
      </c>
      <c r="M9985">
        <v>0</v>
      </c>
      <c r="N9985">
        <v>999</v>
      </c>
    </row>
    <row r="9986" spans="1:14" s="6" customFormat="1" x14ac:dyDescent="0.2">
      <c r="A9986">
        <v>9981</v>
      </c>
      <c r="B9986">
        <v>18</v>
      </c>
      <c r="C9986" t="s">
        <v>5614</v>
      </c>
      <c r="D9986" s="1" t="s">
        <v>13459</v>
      </c>
      <c r="E9986" s="1" t="s">
        <v>26589</v>
      </c>
      <c r="F9986" t="s">
        <v>13394</v>
      </c>
      <c r="G9986" s="1" t="s">
        <v>13393</v>
      </c>
      <c r="H9986" t="s">
        <v>16725</v>
      </c>
      <c r="I9986" t="s">
        <v>16726</v>
      </c>
      <c r="J9986" t="s">
        <v>16727</v>
      </c>
      <c r="K9986">
        <v>700</v>
      </c>
      <c r="L9986" t="s">
        <v>16805</v>
      </c>
      <c r="M9986">
        <v>0</v>
      </c>
      <c r="N9986">
        <v>999</v>
      </c>
    </row>
    <row r="9987" spans="1:14" s="6" customFormat="1" x14ac:dyDescent="0.2">
      <c r="A9987">
        <v>9982</v>
      </c>
      <c r="B9987">
        <v>18</v>
      </c>
      <c r="C9987" t="s">
        <v>5614</v>
      </c>
      <c r="D9987" s="1" t="s">
        <v>13460</v>
      </c>
      <c r="E9987" s="1" t="s">
        <v>26590</v>
      </c>
      <c r="F9987" t="s">
        <v>13462</v>
      </c>
      <c r="G9987" s="1" t="s">
        <v>13461</v>
      </c>
      <c r="H9987" t="s">
        <v>16755</v>
      </c>
      <c r="I9987" t="s">
        <v>16734</v>
      </c>
      <c r="J9987" t="s">
        <v>16729</v>
      </c>
      <c r="K9987">
        <v>700</v>
      </c>
      <c r="L9987" t="s">
        <v>16805</v>
      </c>
      <c r="M9987">
        <v>10</v>
      </c>
      <c r="N9987">
        <v>120</v>
      </c>
    </row>
    <row r="9988" spans="1:14" s="6" customFormat="1" x14ac:dyDescent="0.2">
      <c r="A9988">
        <v>9983</v>
      </c>
      <c r="B9988">
        <v>18</v>
      </c>
      <c r="C9988" t="s">
        <v>5614</v>
      </c>
      <c r="D9988" s="1" t="s">
        <v>13463</v>
      </c>
      <c r="E9988" s="1" t="s">
        <v>26591</v>
      </c>
      <c r="F9988" t="s">
        <v>13462</v>
      </c>
      <c r="G9988" s="1" t="s">
        <v>13461</v>
      </c>
      <c r="H9988" t="s">
        <v>16755</v>
      </c>
      <c r="I9988" t="s">
        <v>16734</v>
      </c>
      <c r="J9988" t="s">
        <v>16729</v>
      </c>
      <c r="K9988">
        <v>700</v>
      </c>
      <c r="L9988" t="s">
        <v>16805</v>
      </c>
      <c r="M9988">
        <v>10</v>
      </c>
      <c r="N9988">
        <v>120</v>
      </c>
    </row>
    <row r="9989" spans="1:14" s="6" customFormat="1" x14ac:dyDescent="0.2">
      <c r="A9989">
        <v>9984</v>
      </c>
      <c r="B9989">
        <v>19</v>
      </c>
      <c r="C9989" t="s">
        <v>509</v>
      </c>
      <c r="D9989" s="1" t="s">
        <v>13464</v>
      </c>
      <c r="E9989" s="1" t="s">
        <v>26592</v>
      </c>
      <c r="F9989" t="s">
        <v>13446</v>
      </c>
      <c r="G9989" s="1" t="s">
        <v>13445</v>
      </c>
      <c r="H9989" t="s">
        <v>16725</v>
      </c>
      <c r="I9989" t="s">
        <v>16726</v>
      </c>
      <c r="J9989" t="s">
        <v>16727</v>
      </c>
      <c r="K9989">
        <v>0</v>
      </c>
      <c r="L9989">
        <v>0</v>
      </c>
      <c r="M9989">
        <v>0</v>
      </c>
      <c r="N9989">
        <v>999</v>
      </c>
    </row>
    <row r="9990" spans="1:14" s="6" customFormat="1" x14ac:dyDescent="0.2">
      <c r="A9990">
        <v>9985</v>
      </c>
      <c r="B9990">
        <v>19</v>
      </c>
      <c r="C9990" t="s">
        <v>509</v>
      </c>
      <c r="D9990" s="1" t="s">
        <v>13465</v>
      </c>
      <c r="E9990" s="1" t="s">
        <v>26593</v>
      </c>
      <c r="F9990" t="s">
        <v>13446</v>
      </c>
      <c r="G9990" s="1" t="s">
        <v>13445</v>
      </c>
      <c r="H9990" t="s">
        <v>16725</v>
      </c>
      <c r="I9990" t="s">
        <v>16726</v>
      </c>
      <c r="J9990" t="s">
        <v>16727</v>
      </c>
      <c r="K9990">
        <v>0</v>
      </c>
      <c r="L9990">
        <v>0</v>
      </c>
      <c r="M9990">
        <v>0</v>
      </c>
      <c r="N9990">
        <v>999</v>
      </c>
    </row>
    <row r="9991" spans="1:14" s="6" customFormat="1" x14ac:dyDescent="0.2">
      <c r="A9991">
        <v>9986</v>
      </c>
      <c r="B9991">
        <v>19</v>
      </c>
      <c r="C9991" t="s">
        <v>509</v>
      </c>
      <c r="D9991" s="1" t="s">
        <v>13466</v>
      </c>
      <c r="E9991" s="1" t="s">
        <v>26594</v>
      </c>
      <c r="F9991" t="s">
        <v>13446</v>
      </c>
      <c r="G9991" s="1" t="s">
        <v>13445</v>
      </c>
      <c r="H9991" t="s">
        <v>16725</v>
      </c>
      <c r="I9991" t="s">
        <v>16726</v>
      </c>
      <c r="J9991" t="s">
        <v>16727</v>
      </c>
      <c r="K9991">
        <v>0</v>
      </c>
      <c r="L9991">
        <v>0</v>
      </c>
      <c r="M9991">
        <v>0</v>
      </c>
      <c r="N9991">
        <v>999</v>
      </c>
    </row>
    <row r="9992" spans="1:14" s="6" customFormat="1" x14ac:dyDescent="0.2">
      <c r="A9992">
        <v>9987</v>
      </c>
      <c r="B9992">
        <v>19</v>
      </c>
      <c r="C9992" t="s">
        <v>509</v>
      </c>
      <c r="D9992" s="1" t="s">
        <v>13467</v>
      </c>
      <c r="E9992" s="1" t="s">
        <v>26595</v>
      </c>
      <c r="F9992" t="s">
        <v>13446</v>
      </c>
      <c r="G9992" s="1" t="s">
        <v>13445</v>
      </c>
      <c r="H9992" t="s">
        <v>16725</v>
      </c>
      <c r="I9992" t="s">
        <v>16726</v>
      </c>
      <c r="J9992" t="s">
        <v>16727</v>
      </c>
      <c r="K9992">
        <v>0</v>
      </c>
      <c r="L9992">
        <v>0</v>
      </c>
      <c r="M9992">
        <v>0</v>
      </c>
      <c r="N9992">
        <v>999</v>
      </c>
    </row>
    <row r="9993" spans="1:14" s="6" customFormat="1" x14ac:dyDescent="0.2">
      <c r="A9993">
        <v>9988</v>
      </c>
      <c r="B9993">
        <v>19</v>
      </c>
      <c r="C9993" t="s">
        <v>509</v>
      </c>
      <c r="D9993" s="1" t="s">
        <v>13468</v>
      </c>
      <c r="E9993" s="1" t="s">
        <v>26596</v>
      </c>
      <c r="F9993" t="s">
        <v>13470</v>
      </c>
      <c r="G9993" s="1" t="s">
        <v>13469</v>
      </c>
      <c r="H9993" t="s">
        <v>16725</v>
      </c>
      <c r="I9993" t="s">
        <v>16726</v>
      </c>
      <c r="J9993" t="s">
        <v>16727</v>
      </c>
      <c r="K9993">
        <v>0</v>
      </c>
      <c r="L9993">
        <v>0</v>
      </c>
      <c r="M9993">
        <v>0</v>
      </c>
      <c r="N9993">
        <v>999</v>
      </c>
    </row>
    <row r="9994" spans="1:14" s="6" customFormat="1" x14ac:dyDescent="0.2">
      <c r="A9994">
        <v>9989</v>
      </c>
      <c r="B9994">
        <v>21</v>
      </c>
      <c r="C9994" t="s">
        <v>4208</v>
      </c>
      <c r="D9994" s="1" t="s">
        <v>13471</v>
      </c>
      <c r="E9994" s="1" t="s">
        <v>26597</v>
      </c>
      <c r="F9994" t="s">
        <v>13473</v>
      </c>
      <c r="G9994" s="1" t="s">
        <v>13472</v>
      </c>
      <c r="H9994" t="s">
        <v>16725</v>
      </c>
      <c r="I9994" t="s">
        <v>16726</v>
      </c>
      <c r="J9994" t="s">
        <v>16727</v>
      </c>
      <c r="K9994">
        <v>0</v>
      </c>
      <c r="L9994">
        <v>0</v>
      </c>
      <c r="M9994">
        <v>0</v>
      </c>
      <c r="N9994">
        <v>999</v>
      </c>
    </row>
    <row r="9995" spans="1:14" s="6" customFormat="1" x14ac:dyDescent="0.2">
      <c r="A9995">
        <v>9990</v>
      </c>
      <c r="B9995">
        <v>21</v>
      </c>
      <c r="C9995" t="s">
        <v>4208</v>
      </c>
      <c r="D9995" s="1" t="s">
        <v>13474</v>
      </c>
      <c r="E9995" s="1" t="s">
        <v>26598</v>
      </c>
      <c r="F9995" t="s">
        <v>13473</v>
      </c>
      <c r="G9995" s="1" t="s">
        <v>13472</v>
      </c>
      <c r="H9995" t="s">
        <v>16725</v>
      </c>
      <c r="I9995" t="s">
        <v>16726</v>
      </c>
      <c r="J9995" t="s">
        <v>16727</v>
      </c>
      <c r="K9995">
        <v>0</v>
      </c>
      <c r="L9995">
        <v>0</v>
      </c>
      <c r="M9995">
        <v>0</v>
      </c>
      <c r="N9995">
        <v>999</v>
      </c>
    </row>
    <row r="9996" spans="1:14" s="6" customFormat="1" x14ac:dyDescent="0.2">
      <c r="A9996">
        <v>9991</v>
      </c>
      <c r="B9996">
        <v>21</v>
      </c>
      <c r="C9996" t="s">
        <v>4208</v>
      </c>
      <c r="D9996" s="1" t="s">
        <v>13475</v>
      </c>
      <c r="E9996" s="1" t="s">
        <v>26599</v>
      </c>
      <c r="F9996" t="s">
        <v>13473</v>
      </c>
      <c r="G9996" s="1" t="s">
        <v>13472</v>
      </c>
      <c r="H9996" t="s">
        <v>16725</v>
      </c>
      <c r="I9996" t="s">
        <v>16726</v>
      </c>
      <c r="J9996" t="s">
        <v>16727</v>
      </c>
      <c r="K9996">
        <v>0</v>
      </c>
      <c r="L9996">
        <v>0</v>
      </c>
      <c r="M9996">
        <v>0</v>
      </c>
      <c r="N9996">
        <v>999</v>
      </c>
    </row>
    <row r="9997" spans="1:14" s="6" customFormat="1" x14ac:dyDescent="0.2">
      <c r="A9997">
        <v>9992</v>
      </c>
      <c r="B9997">
        <v>21</v>
      </c>
      <c r="C9997" t="s">
        <v>4208</v>
      </c>
      <c r="D9997" s="1" t="s">
        <v>13476</v>
      </c>
      <c r="E9997" s="1" t="s">
        <v>26600</v>
      </c>
      <c r="F9997" t="s">
        <v>13473</v>
      </c>
      <c r="G9997" s="1" t="s">
        <v>13472</v>
      </c>
      <c r="H9997" t="s">
        <v>16725</v>
      </c>
      <c r="I9997" t="s">
        <v>16726</v>
      </c>
      <c r="J9997" t="s">
        <v>16727</v>
      </c>
      <c r="K9997">
        <v>0</v>
      </c>
      <c r="L9997">
        <v>0</v>
      </c>
      <c r="M9997">
        <v>0</v>
      </c>
      <c r="N9997">
        <v>999</v>
      </c>
    </row>
    <row r="9998" spans="1:14" s="6" customFormat="1" x14ac:dyDescent="0.2">
      <c r="A9998">
        <v>9993</v>
      </c>
      <c r="B9998">
        <v>21</v>
      </c>
      <c r="C9998" t="s">
        <v>4208</v>
      </c>
      <c r="D9998" s="1" t="s">
        <v>13477</v>
      </c>
      <c r="E9998" s="1" t="s">
        <v>26601</v>
      </c>
      <c r="F9998" t="s">
        <v>13473</v>
      </c>
      <c r="G9998" s="1" t="s">
        <v>13472</v>
      </c>
      <c r="H9998" t="s">
        <v>16725</v>
      </c>
      <c r="I9998" t="s">
        <v>16726</v>
      </c>
      <c r="J9998" t="s">
        <v>16727</v>
      </c>
      <c r="K9998">
        <v>0</v>
      </c>
      <c r="L9998">
        <v>0</v>
      </c>
      <c r="M9998">
        <v>0</v>
      </c>
      <c r="N9998">
        <v>999</v>
      </c>
    </row>
    <row r="9999" spans="1:14" s="6" customFormat="1" x14ac:dyDescent="0.2">
      <c r="A9999">
        <v>9994</v>
      </c>
      <c r="B9999">
        <v>21</v>
      </c>
      <c r="C9999" t="s">
        <v>4208</v>
      </c>
      <c r="D9999" s="1" t="s">
        <v>13478</v>
      </c>
      <c r="E9999" s="1" t="s">
        <v>26602</v>
      </c>
      <c r="F9999" t="s">
        <v>13473</v>
      </c>
      <c r="G9999" s="1" t="s">
        <v>13472</v>
      </c>
      <c r="H9999" t="s">
        <v>16725</v>
      </c>
      <c r="I9999" t="s">
        <v>16726</v>
      </c>
      <c r="J9999" t="s">
        <v>16727</v>
      </c>
      <c r="K9999">
        <v>0</v>
      </c>
      <c r="L9999">
        <v>0</v>
      </c>
      <c r="M9999">
        <v>0</v>
      </c>
      <c r="N9999">
        <v>999</v>
      </c>
    </row>
    <row r="10000" spans="1:14" s="6" customFormat="1" x14ac:dyDescent="0.2">
      <c r="A10000">
        <v>9995</v>
      </c>
      <c r="B10000">
        <v>18</v>
      </c>
      <c r="C10000" t="s">
        <v>5614</v>
      </c>
      <c r="D10000" s="1" t="s">
        <v>13479</v>
      </c>
      <c r="E10000" s="1" t="s">
        <v>26603</v>
      </c>
      <c r="F10000" t="s">
        <v>13462</v>
      </c>
      <c r="G10000" s="1" t="s">
        <v>13461</v>
      </c>
      <c r="H10000" t="s">
        <v>16755</v>
      </c>
      <c r="I10000" t="s">
        <v>16734</v>
      </c>
      <c r="J10000" t="s">
        <v>16729</v>
      </c>
      <c r="K10000">
        <v>700</v>
      </c>
      <c r="L10000" t="s">
        <v>16805</v>
      </c>
      <c r="M10000">
        <v>10</v>
      </c>
      <c r="N10000">
        <v>120</v>
      </c>
    </row>
    <row r="10001" spans="1:14" s="6" customFormat="1" x14ac:dyDescent="0.2">
      <c r="A10001">
        <v>9996</v>
      </c>
      <c r="B10001">
        <v>18</v>
      </c>
      <c r="C10001" t="s">
        <v>5614</v>
      </c>
      <c r="D10001" s="1" t="s">
        <v>13480</v>
      </c>
      <c r="E10001" s="1" t="s">
        <v>26604</v>
      </c>
      <c r="F10001" t="s">
        <v>13462</v>
      </c>
      <c r="G10001" s="1" t="s">
        <v>13461</v>
      </c>
      <c r="H10001" t="s">
        <v>16755</v>
      </c>
      <c r="I10001" t="s">
        <v>16734</v>
      </c>
      <c r="J10001" t="s">
        <v>16729</v>
      </c>
      <c r="K10001">
        <v>700</v>
      </c>
      <c r="L10001" t="s">
        <v>16805</v>
      </c>
      <c r="M10001">
        <v>10</v>
      </c>
      <c r="N10001">
        <v>120</v>
      </c>
    </row>
    <row r="10002" spans="1:14" s="6" customFormat="1" x14ac:dyDescent="0.2">
      <c r="A10002">
        <v>9997</v>
      </c>
      <c r="B10002">
        <v>18</v>
      </c>
      <c r="C10002" t="s">
        <v>5614</v>
      </c>
      <c r="D10002" s="1" t="s">
        <v>13481</v>
      </c>
      <c r="E10002" s="1" t="s">
        <v>26605</v>
      </c>
      <c r="F10002" t="s">
        <v>13462</v>
      </c>
      <c r="G10002" s="1" t="s">
        <v>13461</v>
      </c>
      <c r="H10002" t="s">
        <v>16755</v>
      </c>
      <c r="I10002" t="s">
        <v>16734</v>
      </c>
      <c r="J10002" t="s">
        <v>16729</v>
      </c>
      <c r="K10002">
        <v>700</v>
      </c>
      <c r="L10002" t="s">
        <v>16805</v>
      </c>
      <c r="M10002">
        <v>10</v>
      </c>
      <c r="N10002">
        <v>120</v>
      </c>
    </row>
    <row r="10003" spans="1:14" s="6" customFormat="1" x14ac:dyDescent="0.2">
      <c r="A10003">
        <v>9998</v>
      </c>
      <c r="B10003">
        <v>18</v>
      </c>
      <c r="C10003" t="s">
        <v>5614</v>
      </c>
      <c r="D10003" s="1" t="s">
        <v>13482</v>
      </c>
      <c r="E10003" s="1" t="s">
        <v>26606</v>
      </c>
      <c r="F10003" t="s">
        <v>13462</v>
      </c>
      <c r="G10003" s="1" t="s">
        <v>13461</v>
      </c>
      <c r="H10003" t="s">
        <v>16755</v>
      </c>
      <c r="I10003" t="s">
        <v>16734</v>
      </c>
      <c r="J10003" t="s">
        <v>16729</v>
      </c>
      <c r="K10003">
        <v>700</v>
      </c>
      <c r="L10003" t="s">
        <v>16805</v>
      </c>
      <c r="M10003">
        <v>10</v>
      </c>
      <c r="N10003">
        <v>120</v>
      </c>
    </row>
    <row r="10004" spans="1:14" s="6" customFormat="1" x14ac:dyDescent="0.2">
      <c r="A10004">
        <v>9999</v>
      </c>
      <c r="B10004">
        <v>18</v>
      </c>
      <c r="C10004" t="s">
        <v>5614</v>
      </c>
      <c r="D10004" s="1" t="s">
        <v>13483</v>
      </c>
      <c r="E10004" s="1" t="s">
        <v>26607</v>
      </c>
      <c r="F10004" t="s">
        <v>13462</v>
      </c>
      <c r="G10004" s="1" t="s">
        <v>13461</v>
      </c>
      <c r="H10004" t="s">
        <v>16755</v>
      </c>
      <c r="I10004" t="s">
        <v>16734</v>
      </c>
      <c r="J10004" t="s">
        <v>16729</v>
      </c>
      <c r="K10004">
        <v>700</v>
      </c>
      <c r="L10004" t="s">
        <v>16805</v>
      </c>
      <c r="M10004">
        <v>10</v>
      </c>
      <c r="N10004">
        <v>120</v>
      </c>
    </row>
    <row r="10005" spans="1:14" s="6" customFormat="1" x14ac:dyDescent="0.2">
      <c r="A10005">
        <v>10000</v>
      </c>
      <c r="B10005">
        <v>16</v>
      </c>
      <c r="C10005" t="s">
        <v>438</v>
      </c>
      <c r="D10005" s="1" t="s">
        <v>13484</v>
      </c>
      <c r="E10005" s="1" t="s">
        <v>26608</v>
      </c>
      <c r="F10005" t="s">
        <v>13451</v>
      </c>
      <c r="G10005" s="1" t="s">
        <v>13450</v>
      </c>
      <c r="H10005" t="s">
        <v>16725</v>
      </c>
      <c r="I10005" t="s">
        <v>16731</v>
      </c>
      <c r="J10005" t="s">
        <v>16748</v>
      </c>
      <c r="K10005">
        <v>402</v>
      </c>
      <c r="L10005" t="s">
        <v>16841</v>
      </c>
      <c r="M10005">
        <v>0</v>
      </c>
      <c r="N10005">
        <v>0</v>
      </c>
    </row>
    <row r="10006" spans="1:14" s="6" customFormat="1" x14ac:dyDescent="0.2">
      <c r="A10006">
        <v>10001</v>
      </c>
      <c r="B10006">
        <v>16</v>
      </c>
      <c r="C10006" t="s">
        <v>438</v>
      </c>
      <c r="D10006" s="1" t="s">
        <v>13485</v>
      </c>
      <c r="E10006" s="1" t="s">
        <v>26609</v>
      </c>
      <c r="F10006" t="s">
        <v>13451</v>
      </c>
      <c r="G10006" s="1" t="s">
        <v>13450</v>
      </c>
      <c r="H10006" t="s">
        <v>16725</v>
      </c>
      <c r="I10006" t="s">
        <v>16731</v>
      </c>
      <c r="J10006" t="s">
        <v>16748</v>
      </c>
      <c r="K10006">
        <v>402</v>
      </c>
      <c r="L10006" t="s">
        <v>16841</v>
      </c>
      <c r="M10006">
        <v>0</v>
      </c>
      <c r="N10006">
        <v>0</v>
      </c>
    </row>
    <row r="10007" spans="1:14" s="6" customFormat="1" x14ac:dyDescent="0.2">
      <c r="A10007">
        <v>10002</v>
      </c>
      <c r="B10007">
        <v>16</v>
      </c>
      <c r="C10007" t="s">
        <v>438</v>
      </c>
      <c r="D10007" s="1" t="s">
        <v>13486</v>
      </c>
      <c r="E10007" s="1" t="s">
        <v>26610</v>
      </c>
      <c r="F10007" t="s">
        <v>13451</v>
      </c>
      <c r="G10007" s="1" t="s">
        <v>13450</v>
      </c>
      <c r="H10007" t="s">
        <v>16725</v>
      </c>
      <c r="I10007" t="s">
        <v>16731</v>
      </c>
      <c r="J10007" t="s">
        <v>16748</v>
      </c>
      <c r="K10007">
        <v>402</v>
      </c>
      <c r="L10007" t="s">
        <v>16841</v>
      </c>
      <c r="M10007">
        <v>0</v>
      </c>
      <c r="N10007">
        <v>0</v>
      </c>
    </row>
    <row r="10008" spans="1:14" s="6" customFormat="1" x14ac:dyDescent="0.2">
      <c r="A10008">
        <v>10003</v>
      </c>
      <c r="B10008">
        <v>16</v>
      </c>
      <c r="C10008" t="s">
        <v>438</v>
      </c>
      <c r="D10008" s="1" t="s">
        <v>13487</v>
      </c>
      <c r="E10008" s="1" t="s">
        <v>26611</v>
      </c>
      <c r="F10008" t="s">
        <v>13451</v>
      </c>
      <c r="G10008" s="1" t="s">
        <v>13450</v>
      </c>
      <c r="H10008" t="s">
        <v>16725</v>
      </c>
      <c r="I10008" t="s">
        <v>16731</v>
      </c>
      <c r="J10008" t="s">
        <v>16748</v>
      </c>
      <c r="K10008">
        <v>402</v>
      </c>
      <c r="L10008" t="s">
        <v>16841</v>
      </c>
      <c r="M10008">
        <v>0</v>
      </c>
      <c r="N10008">
        <v>0</v>
      </c>
    </row>
    <row r="10009" spans="1:14" s="6" customFormat="1" x14ac:dyDescent="0.2">
      <c r="A10009">
        <v>10004</v>
      </c>
      <c r="B10009">
        <v>16</v>
      </c>
      <c r="C10009" t="s">
        <v>438</v>
      </c>
      <c r="D10009" s="1" t="s">
        <v>13488</v>
      </c>
      <c r="E10009" s="1" t="s">
        <v>26612</v>
      </c>
      <c r="F10009" t="s">
        <v>13490</v>
      </c>
      <c r="G10009" s="1" t="s">
        <v>13489</v>
      </c>
      <c r="H10009" t="s">
        <v>16725</v>
      </c>
      <c r="I10009" t="s">
        <v>16731</v>
      </c>
      <c r="J10009" t="s">
        <v>16748</v>
      </c>
      <c r="K10009">
        <v>402</v>
      </c>
      <c r="L10009" t="s">
        <v>16841</v>
      </c>
      <c r="M10009">
        <v>0</v>
      </c>
      <c r="N10009">
        <v>0</v>
      </c>
    </row>
    <row r="10010" spans="1:14" s="6" customFormat="1" x14ac:dyDescent="0.2">
      <c r="A10010">
        <v>10005</v>
      </c>
      <c r="B10010">
        <v>20</v>
      </c>
      <c r="C10010" t="s">
        <v>751</v>
      </c>
      <c r="D10010" s="1" t="s">
        <v>13491</v>
      </c>
      <c r="E10010" s="1" t="s">
        <v>26613</v>
      </c>
      <c r="F10010" t="s">
        <v>13350</v>
      </c>
      <c r="G10010" s="1" t="s">
        <v>13349</v>
      </c>
      <c r="H10010" t="s">
        <v>16725</v>
      </c>
      <c r="I10010" t="s">
        <v>16726</v>
      </c>
      <c r="J10010" t="s">
        <v>16727</v>
      </c>
      <c r="K10010">
        <v>501</v>
      </c>
      <c r="L10010" t="s">
        <v>16765</v>
      </c>
      <c r="M10010">
        <v>0</v>
      </c>
      <c r="N10010">
        <v>999</v>
      </c>
    </row>
    <row r="10011" spans="1:14" s="6" customFormat="1" x14ac:dyDescent="0.2">
      <c r="A10011">
        <v>10006</v>
      </c>
      <c r="B10011">
        <v>20</v>
      </c>
      <c r="C10011" t="s">
        <v>751</v>
      </c>
      <c r="D10011" s="1" t="s">
        <v>13492</v>
      </c>
      <c r="E10011" s="1" t="s">
        <v>26614</v>
      </c>
      <c r="F10011" t="s">
        <v>13350</v>
      </c>
      <c r="G10011" s="1" t="s">
        <v>13349</v>
      </c>
      <c r="H10011" t="s">
        <v>16725</v>
      </c>
      <c r="I10011" t="s">
        <v>16726</v>
      </c>
      <c r="J10011" t="s">
        <v>16727</v>
      </c>
      <c r="K10011">
        <v>501</v>
      </c>
      <c r="L10011" t="s">
        <v>16765</v>
      </c>
      <c r="M10011">
        <v>0</v>
      </c>
      <c r="N10011">
        <v>999</v>
      </c>
    </row>
    <row r="10012" spans="1:14" s="6" customFormat="1" x14ac:dyDescent="0.2">
      <c r="A10012">
        <v>10007</v>
      </c>
      <c r="B10012">
        <v>20</v>
      </c>
      <c r="C10012" t="s">
        <v>751</v>
      </c>
      <c r="D10012" s="1" t="s">
        <v>13493</v>
      </c>
      <c r="E10012" s="1" t="s">
        <v>26615</v>
      </c>
      <c r="F10012" t="s">
        <v>13350</v>
      </c>
      <c r="G10012" s="1" t="s">
        <v>13349</v>
      </c>
      <c r="H10012" t="s">
        <v>16725</v>
      </c>
      <c r="I10012" t="s">
        <v>16761</v>
      </c>
      <c r="J10012" t="s">
        <v>16806</v>
      </c>
      <c r="K10012">
        <v>501</v>
      </c>
      <c r="L10012" t="s">
        <v>16765</v>
      </c>
      <c r="M10012">
        <v>18</v>
      </c>
      <c r="N10012">
        <v>64</v>
      </c>
    </row>
    <row r="10013" spans="1:14" s="6" customFormat="1" x14ac:dyDescent="0.2">
      <c r="A10013">
        <v>10008</v>
      </c>
      <c r="B10013">
        <v>20</v>
      </c>
      <c r="C10013" t="s">
        <v>751</v>
      </c>
      <c r="D10013" s="1" t="s">
        <v>13494</v>
      </c>
      <c r="E10013" s="1" t="s">
        <v>26616</v>
      </c>
      <c r="F10013" t="s">
        <v>13350</v>
      </c>
      <c r="G10013" s="1" t="s">
        <v>13349</v>
      </c>
      <c r="H10013" t="s">
        <v>16725</v>
      </c>
      <c r="I10013" t="s">
        <v>16726</v>
      </c>
      <c r="J10013" t="s">
        <v>16727</v>
      </c>
      <c r="K10013">
        <v>501</v>
      </c>
      <c r="L10013" t="s">
        <v>16765</v>
      </c>
      <c r="M10013">
        <v>0</v>
      </c>
      <c r="N10013">
        <v>999</v>
      </c>
    </row>
    <row r="10014" spans="1:14" s="6" customFormat="1" x14ac:dyDescent="0.2">
      <c r="A10014">
        <v>10009</v>
      </c>
      <c r="B10014">
        <v>20</v>
      </c>
      <c r="C10014" t="s">
        <v>751</v>
      </c>
      <c r="D10014" s="1" t="s">
        <v>13495</v>
      </c>
      <c r="E10014" s="1" t="s">
        <v>26617</v>
      </c>
      <c r="F10014" t="s">
        <v>13350</v>
      </c>
      <c r="G10014" s="1" t="s">
        <v>13349</v>
      </c>
      <c r="H10014" t="s">
        <v>16725</v>
      </c>
      <c r="I10014" t="s">
        <v>16726</v>
      </c>
      <c r="J10014" t="s">
        <v>16727</v>
      </c>
      <c r="K10014">
        <v>501</v>
      </c>
      <c r="L10014" t="s">
        <v>16765</v>
      </c>
      <c r="M10014">
        <v>0</v>
      </c>
      <c r="N10014">
        <v>999</v>
      </c>
    </row>
    <row r="10015" spans="1:14" s="6" customFormat="1" x14ac:dyDescent="0.2">
      <c r="A10015">
        <v>10010</v>
      </c>
      <c r="B10015">
        <v>21</v>
      </c>
      <c r="C10015" t="s">
        <v>4208</v>
      </c>
      <c r="D10015" s="1" t="s">
        <v>13496</v>
      </c>
      <c r="E10015" s="1" t="s">
        <v>26618</v>
      </c>
      <c r="F10015" t="s">
        <v>13473</v>
      </c>
      <c r="G10015" s="1" t="s">
        <v>13472</v>
      </c>
      <c r="H10015" t="s">
        <v>16725</v>
      </c>
      <c r="I10015" t="s">
        <v>16726</v>
      </c>
      <c r="J10015" t="s">
        <v>16727</v>
      </c>
      <c r="K10015">
        <v>0</v>
      </c>
      <c r="L10015">
        <v>0</v>
      </c>
      <c r="M10015">
        <v>0</v>
      </c>
      <c r="N10015">
        <v>999</v>
      </c>
    </row>
    <row r="10016" spans="1:14" s="6" customFormat="1" x14ac:dyDescent="0.2">
      <c r="A10016">
        <v>10011</v>
      </c>
      <c r="B10016">
        <v>21</v>
      </c>
      <c r="C10016" t="s">
        <v>4208</v>
      </c>
      <c r="D10016" s="1" t="s">
        <v>13497</v>
      </c>
      <c r="E10016" s="1" t="s">
        <v>26619</v>
      </c>
      <c r="F10016" t="s">
        <v>13473</v>
      </c>
      <c r="G10016" s="1" t="s">
        <v>13472</v>
      </c>
      <c r="H10016" t="s">
        <v>16725</v>
      </c>
      <c r="I10016" t="s">
        <v>16726</v>
      </c>
      <c r="J10016" t="s">
        <v>16727</v>
      </c>
      <c r="K10016">
        <v>0</v>
      </c>
      <c r="L10016">
        <v>0</v>
      </c>
      <c r="M10016">
        <v>0</v>
      </c>
      <c r="N10016">
        <v>999</v>
      </c>
    </row>
    <row r="10017" spans="1:14" s="6" customFormat="1" x14ac:dyDescent="0.2">
      <c r="A10017">
        <v>10012</v>
      </c>
      <c r="B10017">
        <v>21</v>
      </c>
      <c r="C10017" t="s">
        <v>4208</v>
      </c>
      <c r="D10017" s="1" t="s">
        <v>13498</v>
      </c>
      <c r="E10017" s="1" t="s">
        <v>26620</v>
      </c>
      <c r="F10017" t="s">
        <v>13473</v>
      </c>
      <c r="G10017" s="1" t="s">
        <v>13472</v>
      </c>
      <c r="H10017" t="s">
        <v>16725</v>
      </c>
      <c r="I10017" t="s">
        <v>16726</v>
      </c>
      <c r="J10017" t="s">
        <v>16727</v>
      </c>
      <c r="K10017">
        <v>0</v>
      </c>
      <c r="L10017">
        <v>0</v>
      </c>
      <c r="M10017">
        <v>0</v>
      </c>
      <c r="N10017">
        <v>999</v>
      </c>
    </row>
    <row r="10018" spans="1:14" s="6" customFormat="1" x14ac:dyDescent="0.2">
      <c r="A10018">
        <v>10013</v>
      </c>
      <c r="B10018">
        <v>21</v>
      </c>
      <c r="C10018" t="s">
        <v>4208</v>
      </c>
      <c r="D10018" s="1" t="s">
        <v>13499</v>
      </c>
      <c r="E10018" s="1" t="s">
        <v>26621</v>
      </c>
      <c r="F10018" t="s">
        <v>13473</v>
      </c>
      <c r="G10018" s="1" t="s">
        <v>13472</v>
      </c>
      <c r="H10018" t="s">
        <v>16725</v>
      </c>
      <c r="I10018" t="s">
        <v>16726</v>
      </c>
      <c r="J10018" t="s">
        <v>16727</v>
      </c>
      <c r="K10018">
        <v>0</v>
      </c>
      <c r="L10018">
        <v>0</v>
      </c>
      <c r="M10018">
        <v>0</v>
      </c>
      <c r="N10018">
        <v>999</v>
      </c>
    </row>
    <row r="10019" spans="1:14" s="6" customFormat="1" x14ac:dyDescent="0.2">
      <c r="A10019">
        <v>10014</v>
      </c>
      <c r="B10019">
        <v>21</v>
      </c>
      <c r="C10019" t="s">
        <v>4208</v>
      </c>
      <c r="D10019" s="1" t="s">
        <v>13500</v>
      </c>
      <c r="E10019" s="1" t="s">
        <v>26622</v>
      </c>
      <c r="F10019" t="s">
        <v>13502</v>
      </c>
      <c r="G10019" s="1" t="s">
        <v>13501</v>
      </c>
      <c r="H10019" t="s">
        <v>16725</v>
      </c>
      <c r="I10019" t="s">
        <v>16726</v>
      </c>
      <c r="J10019" t="s">
        <v>16727</v>
      </c>
      <c r="K10019">
        <v>0</v>
      </c>
      <c r="L10019">
        <v>0</v>
      </c>
      <c r="M10019">
        <v>0</v>
      </c>
      <c r="N10019">
        <v>999</v>
      </c>
    </row>
    <row r="10020" spans="1:14" s="6" customFormat="1" x14ac:dyDescent="0.2">
      <c r="A10020">
        <v>10015</v>
      </c>
      <c r="B10020">
        <v>21</v>
      </c>
      <c r="C10020" t="s">
        <v>4208</v>
      </c>
      <c r="D10020" s="1" t="s">
        <v>13503</v>
      </c>
      <c r="E10020" s="1" t="s">
        <v>26623</v>
      </c>
      <c r="F10020" t="s">
        <v>13502</v>
      </c>
      <c r="G10020" s="1" t="s">
        <v>13501</v>
      </c>
      <c r="H10020" t="s">
        <v>16725</v>
      </c>
      <c r="I10020" t="s">
        <v>16726</v>
      </c>
      <c r="J10020" t="s">
        <v>16727</v>
      </c>
      <c r="K10020">
        <v>0</v>
      </c>
      <c r="L10020">
        <v>0</v>
      </c>
      <c r="M10020">
        <v>0</v>
      </c>
      <c r="N10020">
        <v>999</v>
      </c>
    </row>
    <row r="10021" spans="1:14" s="6" customFormat="1" x14ac:dyDescent="0.2">
      <c r="A10021">
        <v>10016</v>
      </c>
      <c r="B10021">
        <v>19</v>
      </c>
      <c r="C10021" t="s">
        <v>509</v>
      </c>
      <c r="D10021" s="1" t="s">
        <v>13504</v>
      </c>
      <c r="E10021" s="1" t="s">
        <v>26624</v>
      </c>
      <c r="F10021" t="s">
        <v>13470</v>
      </c>
      <c r="G10021" s="1" t="s">
        <v>13469</v>
      </c>
      <c r="H10021" t="s">
        <v>16725</v>
      </c>
      <c r="I10021" t="s">
        <v>16726</v>
      </c>
      <c r="J10021" t="s">
        <v>16727</v>
      </c>
      <c r="K10021">
        <v>0</v>
      </c>
      <c r="L10021">
        <v>0</v>
      </c>
      <c r="M10021">
        <v>0</v>
      </c>
      <c r="N10021">
        <v>999</v>
      </c>
    </row>
    <row r="10022" spans="1:14" s="6" customFormat="1" x14ac:dyDescent="0.2">
      <c r="A10022">
        <v>10017</v>
      </c>
      <c r="B10022">
        <v>19</v>
      </c>
      <c r="C10022" t="s">
        <v>509</v>
      </c>
      <c r="D10022" s="1" t="s">
        <v>13505</v>
      </c>
      <c r="E10022" s="1" t="s">
        <v>26625</v>
      </c>
      <c r="F10022" t="s">
        <v>13470</v>
      </c>
      <c r="G10022" s="1" t="s">
        <v>13469</v>
      </c>
      <c r="H10022" t="s">
        <v>16725</v>
      </c>
      <c r="I10022" t="s">
        <v>16726</v>
      </c>
      <c r="J10022" t="s">
        <v>16727</v>
      </c>
      <c r="K10022">
        <v>0</v>
      </c>
      <c r="L10022">
        <v>0</v>
      </c>
      <c r="M10022">
        <v>0</v>
      </c>
      <c r="N10022">
        <v>999</v>
      </c>
    </row>
    <row r="10023" spans="1:14" s="6" customFormat="1" x14ac:dyDescent="0.2">
      <c r="A10023">
        <v>10018</v>
      </c>
      <c r="B10023">
        <v>19</v>
      </c>
      <c r="C10023" t="s">
        <v>509</v>
      </c>
      <c r="D10023" s="1" t="s">
        <v>13506</v>
      </c>
      <c r="E10023" s="1" t="s">
        <v>26626</v>
      </c>
      <c r="F10023" t="s">
        <v>13470</v>
      </c>
      <c r="G10023" s="1" t="s">
        <v>13469</v>
      </c>
      <c r="H10023" t="s">
        <v>16725</v>
      </c>
      <c r="I10023" t="s">
        <v>16726</v>
      </c>
      <c r="J10023" t="s">
        <v>16727</v>
      </c>
      <c r="K10023">
        <v>0</v>
      </c>
      <c r="L10023">
        <v>0</v>
      </c>
      <c r="M10023">
        <v>0</v>
      </c>
      <c r="N10023">
        <v>999</v>
      </c>
    </row>
    <row r="10024" spans="1:14" s="6" customFormat="1" x14ac:dyDescent="0.2">
      <c r="A10024">
        <v>10019</v>
      </c>
      <c r="B10024">
        <v>19</v>
      </c>
      <c r="C10024" t="s">
        <v>509</v>
      </c>
      <c r="D10024" s="1" t="s">
        <v>13507</v>
      </c>
      <c r="E10024" s="1" t="s">
        <v>26627</v>
      </c>
      <c r="F10024" t="s">
        <v>13470</v>
      </c>
      <c r="G10024" s="1" t="s">
        <v>13469</v>
      </c>
      <c r="H10024" t="s">
        <v>16725</v>
      </c>
      <c r="I10024" t="s">
        <v>16726</v>
      </c>
      <c r="J10024" t="s">
        <v>16727</v>
      </c>
      <c r="K10024">
        <v>0</v>
      </c>
      <c r="L10024">
        <v>0</v>
      </c>
      <c r="M10024">
        <v>0</v>
      </c>
      <c r="N10024">
        <v>999</v>
      </c>
    </row>
    <row r="10025" spans="1:14" s="6" customFormat="1" x14ac:dyDescent="0.2">
      <c r="A10025">
        <v>10020</v>
      </c>
      <c r="B10025">
        <v>19</v>
      </c>
      <c r="C10025" t="s">
        <v>509</v>
      </c>
      <c r="D10025" s="1" t="s">
        <v>13508</v>
      </c>
      <c r="E10025" s="1" t="s">
        <v>26628</v>
      </c>
      <c r="F10025" t="s">
        <v>13470</v>
      </c>
      <c r="G10025" s="1" t="s">
        <v>13469</v>
      </c>
      <c r="H10025" t="s">
        <v>16725</v>
      </c>
      <c r="I10025" t="s">
        <v>16726</v>
      </c>
      <c r="J10025" t="s">
        <v>16727</v>
      </c>
      <c r="K10025">
        <v>0</v>
      </c>
      <c r="L10025">
        <v>0</v>
      </c>
      <c r="M10025">
        <v>0</v>
      </c>
      <c r="N10025">
        <v>999</v>
      </c>
    </row>
    <row r="10026" spans="1:14" s="6" customFormat="1" x14ac:dyDescent="0.2">
      <c r="A10026">
        <v>10021</v>
      </c>
      <c r="B10026">
        <v>18</v>
      </c>
      <c r="C10026" t="s">
        <v>5614</v>
      </c>
      <c r="D10026" s="1" t="s">
        <v>13509</v>
      </c>
      <c r="E10026" s="1" t="s">
        <v>26629</v>
      </c>
      <c r="F10026" t="s">
        <v>13462</v>
      </c>
      <c r="G10026" s="1" t="s">
        <v>13461</v>
      </c>
      <c r="H10026" t="s">
        <v>16755</v>
      </c>
      <c r="I10026" t="s">
        <v>16734</v>
      </c>
      <c r="J10026" t="s">
        <v>16729</v>
      </c>
      <c r="K10026">
        <v>700</v>
      </c>
      <c r="L10026" t="s">
        <v>16805</v>
      </c>
      <c r="M10026">
        <v>10</v>
      </c>
      <c r="N10026">
        <v>120</v>
      </c>
    </row>
    <row r="10027" spans="1:14" s="6" customFormat="1" x14ac:dyDescent="0.2">
      <c r="A10027">
        <v>10022</v>
      </c>
      <c r="B10027">
        <v>18</v>
      </c>
      <c r="C10027" t="s">
        <v>5614</v>
      </c>
      <c r="D10027" s="1" t="s">
        <v>13510</v>
      </c>
      <c r="E10027" s="1" t="s">
        <v>26630</v>
      </c>
      <c r="F10027" t="s">
        <v>13462</v>
      </c>
      <c r="G10027" s="1" t="s">
        <v>13461</v>
      </c>
      <c r="H10027" t="s">
        <v>16755</v>
      </c>
      <c r="I10027" t="s">
        <v>16734</v>
      </c>
      <c r="J10027" t="s">
        <v>16729</v>
      </c>
      <c r="K10027">
        <v>700</v>
      </c>
      <c r="L10027" t="s">
        <v>16805</v>
      </c>
      <c r="M10027">
        <v>10</v>
      </c>
      <c r="N10027">
        <v>120</v>
      </c>
    </row>
    <row r="10028" spans="1:14" s="6" customFormat="1" x14ac:dyDescent="0.2">
      <c r="A10028">
        <v>10023</v>
      </c>
      <c r="B10028">
        <v>18</v>
      </c>
      <c r="C10028" t="s">
        <v>5614</v>
      </c>
      <c r="D10028" s="1" t="s">
        <v>13511</v>
      </c>
      <c r="E10028" s="1" t="s">
        <v>26631</v>
      </c>
      <c r="F10028" t="s">
        <v>13462</v>
      </c>
      <c r="G10028" s="1" t="s">
        <v>13461</v>
      </c>
      <c r="H10028" t="s">
        <v>16755</v>
      </c>
      <c r="I10028" t="s">
        <v>16734</v>
      </c>
      <c r="J10028" t="s">
        <v>16729</v>
      </c>
      <c r="K10028">
        <v>700</v>
      </c>
      <c r="L10028" t="s">
        <v>16805</v>
      </c>
      <c r="M10028">
        <v>10</v>
      </c>
      <c r="N10028">
        <v>120</v>
      </c>
    </row>
    <row r="10029" spans="1:14" s="6" customFormat="1" x14ac:dyDescent="0.2">
      <c r="A10029">
        <v>10024</v>
      </c>
      <c r="B10029">
        <v>18</v>
      </c>
      <c r="C10029" t="s">
        <v>5614</v>
      </c>
      <c r="D10029" s="1" t="s">
        <v>13512</v>
      </c>
      <c r="E10029" s="1" t="s">
        <v>26632</v>
      </c>
      <c r="F10029" t="s">
        <v>13514</v>
      </c>
      <c r="G10029" s="1" t="s">
        <v>13513</v>
      </c>
      <c r="H10029" t="s">
        <v>16733</v>
      </c>
      <c r="I10029" t="s">
        <v>16734</v>
      </c>
      <c r="J10029" t="s">
        <v>16729</v>
      </c>
      <c r="K10029">
        <v>700</v>
      </c>
      <c r="L10029" t="s">
        <v>16805</v>
      </c>
      <c r="M10029">
        <v>10</v>
      </c>
      <c r="N10029">
        <v>120</v>
      </c>
    </row>
    <row r="10030" spans="1:14" s="6" customFormat="1" x14ac:dyDescent="0.2">
      <c r="A10030">
        <v>10025</v>
      </c>
      <c r="B10030">
        <v>18</v>
      </c>
      <c r="C10030" t="s">
        <v>5614</v>
      </c>
      <c r="D10030" s="1" t="s">
        <v>13515</v>
      </c>
      <c r="E10030" s="1" t="s">
        <v>26633</v>
      </c>
      <c r="F10030" t="s">
        <v>13514</v>
      </c>
      <c r="G10030" s="1" t="s">
        <v>13513</v>
      </c>
      <c r="H10030" t="s">
        <v>16733</v>
      </c>
      <c r="I10030" t="s">
        <v>16734</v>
      </c>
      <c r="J10030" t="s">
        <v>16729</v>
      </c>
      <c r="K10030">
        <v>700</v>
      </c>
      <c r="L10030" t="s">
        <v>16805</v>
      </c>
      <c r="M10030">
        <v>10</v>
      </c>
      <c r="N10030">
        <v>120</v>
      </c>
    </row>
    <row r="10031" spans="1:14" s="6" customFormat="1" x14ac:dyDescent="0.2">
      <c r="A10031">
        <v>10026</v>
      </c>
      <c r="B10031">
        <v>16</v>
      </c>
      <c r="C10031" t="s">
        <v>438</v>
      </c>
      <c r="D10031" s="1" t="s">
        <v>13516</v>
      </c>
      <c r="E10031" s="1" t="s">
        <v>26634</v>
      </c>
      <c r="F10031" t="s">
        <v>13490</v>
      </c>
      <c r="G10031" s="1" t="s">
        <v>13489</v>
      </c>
      <c r="H10031" t="s">
        <v>16725</v>
      </c>
      <c r="I10031" t="s">
        <v>16731</v>
      </c>
      <c r="J10031" t="s">
        <v>16748</v>
      </c>
      <c r="K10031">
        <v>402</v>
      </c>
      <c r="L10031" t="s">
        <v>16841</v>
      </c>
      <c r="M10031">
        <v>0</v>
      </c>
      <c r="N10031">
        <v>0</v>
      </c>
    </row>
    <row r="10032" spans="1:14" s="6" customFormat="1" x14ac:dyDescent="0.2">
      <c r="A10032">
        <v>10027</v>
      </c>
      <c r="B10032">
        <v>16</v>
      </c>
      <c r="C10032" t="s">
        <v>438</v>
      </c>
      <c r="D10032" s="1" t="s">
        <v>13517</v>
      </c>
      <c r="E10032" s="1" t="s">
        <v>26635</v>
      </c>
      <c r="F10032" t="s">
        <v>13490</v>
      </c>
      <c r="G10032" s="1" t="s">
        <v>13489</v>
      </c>
      <c r="H10032" t="s">
        <v>16725</v>
      </c>
      <c r="I10032" t="s">
        <v>16731</v>
      </c>
      <c r="J10032" t="s">
        <v>16748</v>
      </c>
      <c r="K10032">
        <v>402</v>
      </c>
      <c r="L10032" t="s">
        <v>16841</v>
      </c>
      <c r="M10032">
        <v>0</v>
      </c>
      <c r="N10032">
        <v>0</v>
      </c>
    </row>
    <row r="10033" spans="1:14" s="6" customFormat="1" x14ac:dyDescent="0.2">
      <c r="A10033">
        <v>10028</v>
      </c>
      <c r="B10033">
        <v>16</v>
      </c>
      <c r="C10033" t="s">
        <v>438</v>
      </c>
      <c r="D10033" s="1" t="s">
        <v>13518</v>
      </c>
      <c r="E10033" s="1" t="s">
        <v>26636</v>
      </c>
      <c r="F10033" t="s">
        <v>13490</v>
      </c>
      <c r="G10033" s="1" t="s">
        <v>13489</v>
      </c>
      <c r="H10033" t="s">
        <v>16725</v>
      </c>
      <c r="I10033" t="s">
        <v>16731</v>
      </c>
      <c r="J10033" t="s">
        <v>16748</v>
      </c>
      <c r="K10033">
        <v>402</v>
      </c>
      <c r="L10033" t="s">
        <v>16841</v>
      </c>
      <c r="M10033">
        <v>0</v>
      </c>
      <c r="N10033">
        <v>0</v>
      </c>
    </row>
    <row r="10034" spans="1:14" s="6" customFormat="1" x14ac:dyDescent="0.2">
      <c r="A10034">
        <v>10029</v>
      </c>
      <c r="B10034">
        <v>16</v>
      </c>
      <c r="C10034" t="s">
        <v>438</v>
      </c>
      <c r="D10034" s="1" t="s">
        <v>13519</v>
      </c>
      <c r="E10034" s="1" t="s">
        <v>26637</v>
      </c>
      <c r="F10034" t="s">
        <v>13490</v>
      </c>
      <c r="G10034" s="1" t="s">
        <v>13489</v>
      </c>
      <c r="H10034" t="s">
        <v>16725</v>
      </c>
      <c r="I10034" t="s">
        <v>16731</v>
      </c>
      <c r="J10034" t="s">
        <v>16748</v>
      </c>
      <c r="K10034">
        <v>402</v>
      </c>
      <c r="L10034" t="s">
        <v>16841</v>
      </c>
      <c r="M10034">
        <v>0</v>
      </c>
      <c r="N10034">
        <v>0</v>
      </c>
    </row>
    <row r="10035" spans="1:14" s="6" customFormat="1" x14ac:dyDescent="0.2">
      <c r="A10035">
        <v>10030</v>
      </c>
      <c r="B10035">
        <v>16</v>
      </c>
      <c r="C10035" t="s">
        <v>438</v>
      </c>
      <c r="D10035" s="1" t="s">
        <v>13520</v>
      </c>
      <c r="E10035" s="1" t="s">
        <v>26638</v>
      </c>
      <c r="F10035" t="s">
        <v>13490</v>
      </c>
      <c r="G10035" s="1" t="s">
        <v>13489</v>
      </c>
      <c r="H10035" t="s">
        <v>16725</v>
      </c>
      <c r="I10035" t="s">
        <v>16731</v>
      </c>
      <c r="J10035" t="s">
        <v>16748</v>
      </c>
      <c r="K10035">
        <v>402</v>
      </c>
      <c r="L10035" t="s">
        <v>16841</v>
      </c>
      <c r="M10035">
        <v>0</v>
      </c>
      <c r="N10035">
        <v>0</v>
      </c>
    </row>
    <row r="10036" spans="1:14" s="6" customFormat="1" x14ac:dyDescent="0.2">
      <c r="A10036">
        <v>10031</v>
      </c>
      <c r="B10036">
        <v>19</v>
      </c>
      <c r="C10036" t="s">
        <v>509</v>
      </c>
      <c r="D10036" s="1" t="s">
        <v>13521</v>
      </c>
      <c r="E10036" s="1" t="s">
        <v>26639</v>
      </c>
      <c r="F10036" t="s">
        <v>13470</v>
      </c>
      <c r="G10036" s="1" t="s">
        <v>13469</v>
      </c>
      <c r="H10036" t="s">
        <v>16725</v>
      </c>
      <c r="I10036" t="s">
        <v>16726</v>
      </c>
      <c r="J10036" t="s">
        <v>16727</v>
      </c>
      <c r="K10036">
        <v>0</v>
      </c>
      <c r="L10036">
        <v>0</v>
      </c>
      <c r="M10036">
        <v>0</v>
      </c>
      <c r="N10036">
        <v>999</v>
      </c>
    </row>
    <row r="10037" spans="1:14" s="6" customFormat="1" x14ac:dyDescent="0.2">
      <c r="A10037">
        <v>10032</v>
      </c>
      <c r="B10037">
        <v>19</v>
      </c>
      <c r="C10037" t="s">
        <v>509</v>
      </c>
      <c r="D10037" s="1" t="s">
        <v>13522</v>
      </c>
      <c r="E10037" s="1" t="s">
        <v>26640</v>
      </c>
      <c r="F10037" t="s">
        <v>13470</v>
      </c>
      <c r="G10037" s="1" t="s">
        <v>13469</v>
      </c>
      <c r="H10037" t="s">
        <v>16725</v>
      </c>
      <c r="I10037" t="s">
        <v>16726</v>
      </c>
      <c r="J10037" t="s">
        <v>16727</v>
      </c>
      <c r="K10037">
        <v>0</v>
      </c>
      <c r="L10037">
        <v>0</v>
      </c>
      <c r="M10037">
        <v>0</v>
      </c>
      <c r="N10037">
        <v>999</v>
      </c>
    </row>
    <row r="10038" spans="1:14" s="6" customFormat="1" x14ac:dyDescent="0.2">
      <c r="A10038">
        <v>10033</v>
      </c>
      <c r="B10038">
        <v>19</v>
      </c>
      <c r="C10038" t="s">
        <v>509</v>
      </c>
      <c r="D10038" s="1" t="s">
        <v>13523</v>
      </c>
      <c r="E10038" s="1" t="s">
        <v>26641</v>
      </c>
      <c r="F10038" t="s">
        <v>13470</v>
      </c>
      <c r="G10038" s="1" t="s">
        <v>13469</v>
      </c>
      <c r="H10038" t="s">
        <v>16725</v>
      </c>
      <c r="I10038" t="s">
        <v>16726</v>
      </c>
      <c r="J10038" t="s">
        <v>16727</v>
      </c>
      <c r="K10038">
        <v>0</v>
      </c>
      <c r="L10038">
        <v>0</v>
      </c>
      <c r="M10038">
        <v>0</v>
      </c>
      <c r="N10038">
        <v>999</v>
      </c>
    </row>
    <row r="10039" spans="1:14" s="6" customFormat="1" x14ac:dyDescent="0.2">
      <c r="A10039">
        <v>10034</v>
      </c>
      <c r="B10039">
        <v>19</v>
      </c>
      <c r="C10039" t="s">
        <v>509</v>
      </c>
      <c r="D10039" s="1" t="s">
        <v>13524</v>
      </c>
      <c r="E10039" s="1" t="s">
        <v>26642</v>
      </c>
      <c r="F10039" t="s">
        <v>13470</v>
      </c>
      <c r="G10039" s="1" t="s">
        <v>13469</v>
      </c>
      <c r="H10039" t="s">
        <v>16725</v>
      </c>
      <c r="I10039" t="s">
        <v>16726</v>
      </c>
      <c r="J10039" t="s">
        <v>16727</v>
      </c>
      <c r="K10039">
        <v>0</v>
      </c>
      <c r="L10039">
        <v>0</v>
      </c>
      <c r="M10039">
        <v>0</v>
      </c>
      <c r="N10039">
        <v>999</v>
      </c>
    </row>
    <row r="10040" spans="1:14" s="6" customFormat="1" x14ac:dyDescent="0.2">
      <c r="A10040">
        <v>10035</v>
      </c>
      <c r="B10040">
        <v>19</v>
      </c>
      <c r="C10040" t="s">
        <v>509</v>
      </c>
      <c r="D10040" s="1" t="s">
        <v>13525</v>
      </c>
      <c r="E10040" s="1" t="s">
        <v>26643</v>
      </c>
      <c r="F10040" t="s">
        <v>13527</v>
      </c>
      <c r="G10040" s="1" t="s">
        <v>13526</v>
      </c>
      <c r="H10040" t="s">
        <v>16725</v>
      </c>
      <c r="I10040" t="s">
        <v>16728</v>
      </c>
      <c r="J10040" t="s">
        <v>16729</v>
      </c>
      <c r="K10040">
        <v>0</v>
      </c>
      <c r="L10040">
        <v>0</v>
      </c>
      <c r="M10040">
        <v>0</v>
      </c>
      <c r="N10040">
        <v>120</v>
      </c>
    </row>
    <row r="10041" spans="1:14" s="6" customFormat="1" x14ac:dyDescent="0.2">
      <c r="A10041">
        <v>10036</v>
      </c>
      <c r="B10041">
        <v>21</v>
      </c>
      <c r="C10041" t="s">
        <v>4208</v>
      </c>
      <c r="D10041" s="1" t="s">
        <v>13528</v>
      </c>
      <c r="E10041" s="1" t="s">
        <v>26644</v>
      </c>
      <c r="F10041" t="s">
        <v>13502</v>
      </c>
      <c r="G10041" s="1" t="s">
        <v>13501</v>
      </c>
      <c r="H10041" t="s">
        <v>16725</v>
      </c>
      <c r="I10041" t="s">
        <v>16726</v>
      </c>
      <c r="J10041" t="s">
        <v>16727</v>
      </c>
      <c r="K10041">
        <v>0</v>
      </c>
      <c r="L10041">
        <v>0</v>
      </c>
      <c r="M10041">
        <v>0</v>
      </c>
      <c r="N10041">
        <v>999</v>
      </c>
    </row>
    <row r="10042" spans="1:14" s="6" customFormat="1" x14ac:dyDescent="0.2">
      <c r="A10042">
        <v>10037</v>
      </c>
      <c r="B10042">
        <v>21</v>
      </c>
      <c r="C10042" t="s">
        <v>4208</v>
      </c>
      <c r="D10042" s="1" t="s">
        <v>13529</v>
      </c>
      <c r="E10042" s="1" t="s">
        <v>26645</v>
      </c>
      <c r="F10042" t="s">
        <v>13502</v>
      </c>
      <c r="G10042" s="1" t="s">
        <v>13501</v>
      </c>
      <c r="H10042" t="s">
        <v>16725</v>
      </c>
      <c r="I10042" t="s">
        <v>16726</v>
      </c>
      <c r="J10042" t="s">
        <v>16727</v>
      </c>
      <c r="K10042">
        <v>0</v>
      </c>
      <c r="L10042">
        <v>0</v>
      </c>
      <c r="M10042">
        <v>0</v>
      </c>
      <c r="N10042">
        <v>999</v>
      </c>
    </row>
    <row r="10043" spans="1:14" s="6" customFormat="1" x14ac:dyDescent="0.2">
      <c r="A10043">
        <v>10038</v>
      </c>
      <c r="B10043">
        <v>21</v>
      </c>
      <c r="C10043" t="s">
        <v>4208</v>
      </c>
      <c r="D10043" s="1" t="s">
        <v>13530</v>
      </c>
      <c r="E10043" s="1" t="s">
        <v>26646</v>
      </c>
      <c r="F10043" t="s">
        <v>13502</v>
      </c>
      <c r="G10043" s="1" t="s">
        <v>13501</v>
      </c>
      <c r="H10043" t="s">
        <v>16725</v>
      </c>
      <c r="I10043" t="s">
        <v>16726</v>
      </c>
      <c r="J10043" t="s">
        <v>16727</v>
      </c>
      <c r="K10043">
        <v>0</v>
      </c>
      <c r="L10043">
        <v>0</v>
      </c>
      <c r="M10043">
        <v>0</v>
      </c>
      <c r="N10043">
        <v>999</v>
      </c>
    </row>
    <row r="10044" spans="1:14" s="6" customFormat="1" x14ac:dyDescent="0.2">
      <c r="A10044">
        <v>10039</v>
      </c>
      <c r="B10044">
        <v>21</v>
      </c>
      <c r="C10044" t="s">
        <v>4208</v>
      </c>
      <c r="D10044" s="1" t="s">
        <v>13531</v>
      </c>
      <c r="E10044" s="1" t="s">
        <v>26647</v>
      </c>
      <c r="F10044" t="s">
        <v>13502</v>
      </c>
      <c r="G10044" s="1" t="s">
        <v>13501</v>
      </c>
      <c r="H10044" t="s">
        <v>16725</v>
      </c>
      <c r="I10044" t="s">
        <v>16726</v>
      </c>
      <c r="J10044" t="s">
        <v>16727</v>
      </c>
      <c r="K10044">
        <v>0</v>
      </c>
      <c r="L10044">
        <v>0</v>
      </c>
      <c r="M10044">
        <v>0</v>
      </c>
      <c r="N10044">
        <v>999</v>
      </c>
    </row>
    <row r="10045" spans="1:14" s="6" customFormat="1" x14ac:dyDescent="0.2">
      <c r="A10045">
        <v>10040</v>
      </c>
      <c r="B10045">
        <v>21</v>
      </c>
      <c r="C10045" t="s">
        <v>4208</v>
      </c>
      <c r="D10045" s="1" t="s">
        <v>13532</v>
      </c>
      <c r="E10045" s="1" t="s">
        <v>26648</v>
      </c>
      <c r="F10045" t="s">
        <v>13534</v>
      </c>
      <c r="G10045" s="1" t="s">
        <v>13533</v>
      </c>
      <c r="H10045" t="s">
        <v>16725</v>
      </c>
      <c r="I10045" t="s">
        <v>16726</v>
      </c>
      <c r="J10045" t="s">
        <v>16727</v>
      </c>
      <c r="K10045">
        <v>0</v>
      </c>
      <c r="L10045">
        <v>0</v>
      </c>
      <c r="M10045">
        <v>0</v>
      </c>
      <c r="N10045">
        <v>999</v>
      </c>
    </row>
    <row r="10046" spans="1:14" s="6" customFormat="1" x14ac:dyDescent="0.2">
      <c r="A10046">
        <v>10041</v>
      </c>
      <c r="B10046">
        <v>20</v>
      </c>
      <c r="C10046" t="s">
        <v>751</v>
      </c>
      <c r="D10046" s="1" t="s">
        <v>13535</v>
      </c>
      <c r="E10046" s="1" t="s">
        <v>26649</v>
      </c>
      <c r="F10046" t="s">
        <v>13350</v>
      </c>
      <c r="G10046" s="1" t="s">
        <v>13349</v>
      </c>
      <c r="H10046" t="s">
        <v>16725</v>
      </c>
      <c r="I10046" t="s">
        <v>16726</v>
      </c>
      <c r="J10046" t="s">
        <v>16727</v>
      </c>
      <c r="K10046">
        <v>501</v>
      </c>
      <c r="L10046" t="s">
        <v>16765</v>
      </c>
      <c r="M10046">
        <v>0</v>
      </c>
      <c r="N10046">
        <v>999</v>
      </c>
    </row>
    <row r="10047" spans="1:14" s="6" customFormat="1" x14ac:dyDescent="0.2">
      <c r="A10047">
        <v>10042</v>
      </c>
      <c r="B10047">
        <v>20</v>
      </c>
      <c r="C10047" t="s">
        <v>751</v>
      </c>
      <c r="D10047" s="1" t="s">
        <v>13536</v>
      </c>
      <c r="E10047" s="1" t="s">
        <v>26650</v>
      </c>
      <c r="F10047" t="s">
        <v>13538</v>
      </c>
      <c r="G10047" s="1" t="s">
        <v>13537</v>
      </c>
      <c r="H10047" t="s">
        <v>16725</v>
      </c>
      <c r="I10047" t="s">
        <v>16761</v>
      </c>
      <c r="J10047" t="s">
        <v>16806</v>
      </c>
      <c r="K10047">
        <v>501</v>
      </c>
      <c r="L10047" t="s">
        <v>16765</v>
      </c>
      <c r="M10047">
        <v>18</v>
      </c>
      <c r="N10047">
        <v>64</v>
      </c>
    </row>
    <row r="10048" spans="1:14" s="6" customFormat="1" x14ac:dyDescent="0.2">
      <c r="A10048">
        <v>10043</v>
      </c>
      <c r="B10048">
        <v>20</v>
      </c>
      <c r="C10048" t="s">
        <v>751</v>
      </c>
      <c r="D10048" s="1" t="s">
        <v>13539</v>
      </c>
      <c r="E10048" s="1" t="s">
        <v>26651</v>
      </c>
      <c r="F10048" t="s">
        <v>13538</v>
      </c>
      <c r="G10048" s="1" t="s">
        <v>13537</v>
      </c>
      <c r="H10048" t="s">
        <v>16725</v>
      </c>
      <c r="I10048" t="s">
        <v>16726</v>
      </c>
      <c r="J10048" t="s">
        <v>16727</v>
      </c>
      <c r="K10048">
        <v>501</v>
      </c>
      <c r="L10048" t="s">
        <v>16765</v>
      </c>
      <c r="M10048">
        <v>0</v>
      </c>
      <c r="N10048">
        <v>999</v>
      </c>
    </row>
    <row r="10049" spans="1:14" s="6" customFormat="1" x14ac:dyDescent="0.2">
      <c r="A10049">
        <v>10044</v>
      </c>
      <c r="B10049">
        <v>20</v>
      </c>
      <c r="C10049" t="s">
        <v>751</v>
      </c>
      <c r="D10049" s="1" t="s">
        <v>13540</v>
      </c>
      <c r="E10049" s="1" t="s">
        <v>26652</v>
      </c>
      <c r="F10049" t="s">
        <v>13538</v>
      </c>
      <c r="G10049" s="1" t="s">
        <v>13537</v>
      </c>
      <c r="H10049" t="s">
        <v>16725</v>
      </c>
      <c r="I10049" t="s">
        <v>16726</v>
      </c>
      <c r="J10049" t="s">
        <v>16727</v>
      </c>
      <c r="K10049">
        <v>501</v>
      </c>
      <c r="L10049" t="s">
        <v>16765</v>
      </c>
      <c r="M10049">
        <v>0</v>
      </c>
      <c r="N10049">
        <v>999</v>
      </c>
    </row>
    <row r="10050" spans="1:14" s="6" customFormat="1" x14ac:dyDescent="0.2">
      <c r="A10050">
        <v>10045</v>
      </c>
      <c r="B10050">
        <v>20</v>
      </c>
      <c r="C10050" t="s">
        <v>751</v>
      </c>
      <c r="D10050" s="1" t="s">
        <v>13541</v>
      </c>
      <c r="E10050" s="1" t="s">
        <v>26653</v>
      </c>
      <c r="F10050" t="s">
        <v>13538</v>
      </c>
      <c r="G10050" s="1" t="s">
        <v>13537</v>
      </c>
      <c r="H10050" t="s">
        <v>16725</v>
      </c>
      <c r="I10050" t="s">
        <v>16726</v>
      </c>
      <c r="J10050" t="s">
        <v>16727</v>
      </c>
      <c r="K10050">
        <v>501</v>
      </c>
      <c r="L10050" t="s">
        <v>16765</v>
      </c>
      <c r="M10050">
        <v>0</v>
      </c>
      <c r="N10050">
        <v>999</v>
      </c>
    </row>
    <row r="10051" spans="1:14" s="6" customFormat="1" x14ac:dyDescent="0.2">
      <c r="A10051">
        <v>10046</v>
      </c>
      <c r="B10051">
        <v>20</v>
      </c>
      <c r="C10051" t="s">
        <v>751</v>
      </c>
      <c r="D10051" s="1" t="s">
        <v>13542</v>
      </c>
      <c r="E10051" s="1" t="s">
        <v>26654</v>
      </c>
      <c r="F10051" t="s">
        <v>13538</v>
      </c>
      <c r="G10051" s="1" t="s">
        <v>13537</v>
      </c>
      <c r="H10051" t="s">
        <v>16725</v>
      </c>
      <c r="I10051" t="s">
        <v>16726</v>
      </c>
      <c r="J10051" t="s">
        <v>16727</v>
      </c>
      <c r="K10051">
        <v>501</v>
      </c>
      <c r="L10051" t="s">
        <v>16765</v>
      </c>
      <c r="M10051">
        <v>0</v>
      </c>
      <c r="N10051">
        <v>999</v>
      </c>
    </row>
    <row r="10052" spans="1:14" s="6" customFormat="1" x14ac:dyDescent="0.2">
      <c r="A10052">
        <v>10047</v>
      </c>
      <c r="B10052">
        <v>16</v>
      </c>
      <c r="C10052" t="s">
        <v>438</v>
      </c>
      <c r="D10052" s="1" t="s">
        <v>13543</v>
      </c>
      <c r="E10052" s="1" t="s">
        <v>26655</v>
      </c>
      <c r="F10052" t="s">
        <v>13490</v>
      </c>
      <c r="G10052" s="1" t="s">
        <v>13489</v>
      </c>
      <c r="H10052" t="s">
        <v>16725</v>
      </c>
      <c r="I10052" t="s">
        <v>16731</v>
      </c>
      <c r="J10052" t="s">
        <v>16748</v>
      </c>
      <c r="K10052">
        <v>402</v>
      </c>
      <c r="L10052" t="s">
        <v>16841</v>
      </c>
      <c r="M10052">
        <v>0</v>
      </c>
      <c r="N10052">
        <v>0</v>
      </c>
    </row>
    <row r="10053" spans="1:14" s="6" customFormat="1" x14ac:dyDescent="0.2">
      <c r="A10053">
        <v>10048</v>
      </c>
      <c r="B10053">
        <v>16</v>
      </c>
      <c r="C10053" t="s">
        <v>438</v>
      </c>
      <c r="D10053" s="1" t="s">
        <v>13544</v>
      </c>
      <c r="E10053" s="1" t="s">
        <v>26656</v>
      </c>
      <c r="F10053" t="s">
        <v>13490</v>
      </c>
      <c r="G10053" s="1" t="s">
        <v>13489</v>
      </c>
      <c r="H10053" t="s">
        <v>16725</v>
      </c>
      <c r="I10053" t="s">
        <v>16731</v>
      </c>
      <c r="J10053" t="s">
        <v>16748</v>
      </c>
      <c r="K10053">
        <v>402</v>
      </c>
      <c r="L10053" t="s">
        <v>16841</v>
      </c>
      <c r="M10053">
        <v>0</v>
      </c>
      <c r="N10053">
        <v>0</v>
      </c>
    </row>
    <row r="10054" spans="1:14" s="6" customFormat="1" x14ac:dyDescent="0.2">
      <c r="A10054">
        <v>10049</v>
      </c>
      <c r="B10054">
        <v>16</v>
      </c>
      <c r="C10054" t="s">
        <v>438</v>
      </c>
      <c r="D10054" s="1" t="s">
        <v>13545</v>
      </c>
      <c r="E10054" s="1" t="s">
        <v>26657</v>
      </c>
      <c r="F10054" t="s">
        <v>13490</v>
      </c>
      <c r="G10054" s="1" t="s">
        <v>13489</v>
      </c>
      <c r="H10054" t="s">
        <v>16725</v>
      </c>
      <c r="I10054" t="s">
        <v>16731</v>
      </c>
      <c r="J10054" t="s">
        <v>16748</v>
      </c>
      <c r="K10054">
        <v>402</v>
      </c>
      <c r="L10054" t="s">
        <v>16841</v>
      </c>
      <c r="M10054">
        <v>0</v>
      </c>
      <c r="N10054">
        <v>0</v>
      </c>
    </row>
    <row r="10055" spans="1:14" s="6" customFormat="1" x14ac:dyDescent="0.2">
      <c r="A10055">
        <v>10050</v>
      </c>
      <c r="B10055">
        <v>16</v>
      </c>
      <c r="C10055" t="s">
        <v>438</v>
      </c>
      <c r="D10055" s="1" t="s">
        <v>13546</v>
      </c>
      <c r="E10055" s="1" t="s">
        <v>26658</v>
      </c>
      <c r="F10055" t="s">
        <v>13490</v>
      </c>
      <c r="G10055" s="1" t="s">
        <v>13489</v>
      </c>
      <c r="H10055" t="s">
        <v>16725</v>
      </c>
      <c r="I10055" t="s">
        <v>16731</v>
      </c>
      <c r="J10055" t="s">
        <v>16748</v>
      </c>
      <c r="K10055">
        <v>402</v>
      </c>
      <c r="L10055" t="s">
        <v>16841</v>
      </c>
      <c r="M10055">
        <v>0</v>
      </c>
      <c r="N10055">
        <v>0</v>
      </c>
    </row>
    <row r="10056" spans="1:14" s="6" customFormat="1" x14ac:dyDescent="0.2">
      <c r="A10056">
        <v>10051</v>
      </c>
      <c r="B10056">
        <v>16</v>
      </c>
      <c r="C10056" t="s">
        <v>438</v>
      </c>
      <c r="D10056" s="1" t="s">
        <v>13547</v>
      </c>
      <c r="E10056" s="1" t="s">
        <v>26659</v>
      </c>
      <c r="F10056" t="s">
        <v>13549</v>
      </c>
      <c r="G10056" s="1" t="s">
        <v>13548</v>
      </c>
      <c r="H10056" t="s">
        <v>16725</v>
      </c>
      <c r="I10056" t="s">
        <v>16731</v>
      </c>
      <c r="J10056" t="s">
        <v>16748</v>
      </c>
      <c r="K10056">
        <v>402</v>
      </c>
      <c r="L10056" t="s">
        <v>16841</v>
      </c>
      <c r="M10056">
        <v>0</v>
      </c>
      <c r="N10056">
        <v>0</v>
      </c>
    </row>
    <row r="10057" spans="1:14" s="6" customFormat="1" x14ac:dyDescent="0.2">
      <c r="A10057">
        <v>10052</v>
      </c>
      <c r="B10057">
        <v>18</v>
      </c>
      <c r="C10057" t="s">
        <v>5614</v>
      </c>
      <c r="D10057" s="1" t="s">
        <v>13550</v>
      </c>
      <c r="E10057" s="1" t="s">
        <v>26660</v>
      </c>
      <c r="F10057" t="s">
        <v>13514</v>
      </c>
      <c r="G10057" s="1" t="s">
        <v>13513</v>
      </c>
      <c r="H10057" t="s">
        <v>16733</v>
      </c>
      <c r="I10057" t="s">
        <v>16734</v>
      </c>
      <c r="J10057" t="s">
        <v>16729</v>
      </c>
      <c r="K10057">
        <v>700</v>
      </c>
      <c r="L10057" t="s">
        <v>16805</v>
      </c>
      <c r="M10057">
        <v>10</v>
      </c>
      <c r="N10057">
        <v>120</v>
      </c>
    </row>
    <row r="10058" spans="1:14" s="6" customFormat="1" x14ac:dyDescent="0.2">
      <c r="A10058">
        <v>10053</v>
      </c>
      <c r="B10058">
        <v>18</v>
      </c>
      <c r="C10058" t="s">
        <v>5614</v>
      </c>
      <c r="D10058" s="1" t="s">
        <v>13551</v>
      </c>
      <c r="E10058" s="1" t="s">
        <v>26661</v>
      </c>
      <c r="F10058" t="s">
        <v>13514</v>
      </c>
      <c r="G10058" s="1" t="s">
        <v>13513</v>
      </c>
      <c r="H10058" t="s">
        <v>16733</v>
      </c>
      <c r="I10058" t="s">
        <v>16734</v>
      </c>
      <c r="J10058" t="s">
        <v>16729</v>
      </c>
      <c r="K10058">
        <v>700</v>
      </c>
      <c r="L10058" t="s">
        <v>16805</v>
      </c>
      <c r="M10058">
        <v>10</v>
      </c>
      <c r="N10058">
        <v>120</v>
      </c>
    </row>
    <row r="10059" spans="1:14" s="6" customFormat="1" x14ac:dyDescent="0.2">
      <c r="A10059">
        <v>10054</v>
      </c>
      <c r="B10059">
        <v>18</v>
      </c>
      <c r="C10059" t="s">
        <v>5614</v>
      </c>
      <c r="D10059" s="1" t="s">
        <v>13552</v>
      </c>
      <c r="E10059" s="1" t="s">
        <v>26662</v>
      </c>
      <c r="F10059" t="s">
        <v>13514</v>
      </c>
      <c r="G10059" s="1" t="s">
        <v>13513</v>
      </c>
      <c r="H10059" t="s">
        <v>16733</v>
      </c>
      <c r="I10059" t="s">
        <v>16734</v>
      </c>
      <c r="J10059" t="s">
        <v>16729</v>
      </c>
      <c r="K10059">
        <v>700</v>
      </c>
      <c r="L10059" t="s">
        <v>16805</v>
      </c>
      <c r="M10059">
        <v>10</v>
      </c>
      <c r="N10059">
        <v>120</v>
      </c>
    </row>
    <row r="10060" spans="1:14" s="6" customFormat="1" x14ac:dyDescent="0.2">
      <c r="A10060">
        <v>10055</v>
      </c>
      <c r="B10060">
        <v>18</v>
      </c>
      <c r="C10060" t="s">
        <v>5614</v>
      </c>
      <c r="D10060" s="1" t="s">
        <v>13553</v>
      </c>
      <c r="E10060" s="1" t="s">
        <v>26663</v>
      </c>
      <c r="F10060" t="s">
        <v>13514</v>
      </c>
      <c r="G10060" s="1" t="s">
        <v>13513</v>
      </c>
      <c r="H10060" t="s">
        <v>16733</v>
      </c>
      <c r="I10060" t="s">
        <v>16734</v>
      </c>
      <c r="J10060" t="s">
        <v>16729</v>
      </c>
      <c r="K10060">
        <v>700</v>
      </c>
      <c r="L10060" t="s">
        <v>16805</v>
      </c>
      <c r="M10060">
        <v>10</v>
      </c>
      <c r="N10060">
        <v>120</v>
      </c>
    </row>
    <row r="10061" spans="1:14" s="6" customFormat="1" x14ac:dyDescent="0.2">
      <c r="A10061">
        <v>10056</v>
      </c>
      <c r="B10061">
        <v>18</v>
      </c>
      <c r="C10061" t="s">
        <v>5614</v>
      </c>
      <c r="D10061" s="1" t="s">
        <v>13554</v>
      </c>
      <c r="E10061" s="1" t="s">
        <v>26664</v>
      </c>
      <c r="F10061" t="s">
        <v>13514</v>
      </c>
      <c r="G10061" s="1" t="s">
        <v>13513</v>
      </c>
      <c r="H10061" t="s">
        <v>16733</v>
      </c>
      <c r="I10061" t="s">
        <v>16734</v>
      </c>
      <c r="J10061" t="s">
        <v>16729</v>
      </c>
      <c r="K10061">
        <v>700</v>
      </c>
      <c r="L10061" t="s">
        <v>16805</v>
      </c>
      <c r="M10061">
        <v>10</v>
      </c>
      <c r="N10061">
        <v>120</v>
      </c>
    </row>
    <row r="10062" spans="1:14" s="6" customFormat="1" x14ac:dyDescent="0.2">
      <c r="A10062">
        <v>10057</v>
      </c>
      <c r="B10062">
        <v>20</v>
      </c>
      <c r="C10062" t="s">
        <v>751</v>
      </c>
      <c r="D10062" s="1" t="s">
        <v>13555</v>
      </c>
      <c r="E10062" s="1" t="s">
        <v>26665</v>
      </c>
      <c r="F10062" t="s">
        <v>13538</v>
      </c>
      <c r="G10062" s="1" t="s">
        <v>13537</v>
      </c>
      <c r="H10062" t="s">
        <v>16725</v>
      </c>
      <c r="I10062" t="s">
        <v>16761</v>
      </c>
      <c r="J10062" t="s">
        <v>16806</v>
      </c>
      <c r="K10062">
        <v>501</v>
      </c>
      <c r="L10062" t="s">
        <v>16765</v>
      </c>
      <c r="M10062">
        <v>18</v>
      </c>
      <c r="N10062">
        <v>64</v>
      </c>
    </row>
    <row r="10063" spans="1:14" s="6" customFormat="1" x14ac:dyDescent="0.2">
      <c r="A10063">
        <v>10058</v>
      </c>
      <c r="B10063">
        <v>20</v>
      </c>
      <c r="C10063" t="s">
        <v>751</v>
      </c>
      <c r="D10063" s="1" t="s">
        <v>13556</v>
      </c>
      <c r="E10063" s="1" t="s">
        <v>26666</v>
      </c>
      <c r="F10063" t="s">
        <v>13538</v>
      </c>
      <c r="G10063" s="1" t="s">
        <v>13537</v>
      </c>
      <c r="H10063" t="s">
        <v>16725</v>
      </c>
      <c r="I10063" t="s">
        <v>16726</v>
      </c>
      <c r="J10063" t="s">
        <v>16727</v>
      </c>
      <c r="K10063">
        <v>501</v>
      </c>
      <c r="L10063" t="s">
        <v>16765</v>
      </c>
      <c r="M10063">
        <v>0</v>
      </c>
      <c r="N10063">
        <v>999</v>
      </c>
    </row>
    <row r="10064" spans="1:14" s="6" customFormat="1" x14ac:dyDescent="0.2">
      <c r="A10064">
        <v>10059</v>
      </c>
      <c r="B10064">
        <v>20</v>
      </c>
      <c r="C10064" t="s">
        <v>751</v>
      </c>
      <c r="D10064" s="1" t="s">
        <v>13557</v>
      </c>
      <c r="E10064" s="1" t="s">
        <v>26667</v>
      </c>
      <c r="F10064" t="s">
        <v>13538</v>
      </c>
      <c r="G10064" s="1" t="s">
        <v>13537</v>
      </c>
      <c r="H10064" t="s">
        <v>16725</v>
      </c>
      <c r="I10064" t="s">
        <v>16726</v>
      </c>
      <c r="J10064" t="s">
        <v>16727</v>
      </c>
      <c r="K10064">
        <v>501</v>
      </c>
      <c r="L10064" t="s">
        <v>16765</v>
      </c>
      <c r="M10064">
        <v>0</v>
      </c>
      <c r="N10064">
        <v>999</v>
      </c>
    </row>
    <row r="10065" spans="1:14" s="6" customFormat="1" x14ac:dyDescent="0.2">
      <c r="A10065">
        <v>10060</v>
      </c>
      <c r="B10065">
        <v>20</v>
      </c>
      <c r="C10065" t="s">
        <v>751</v>
      </c>
      <c r="D10065" s="1" t="s">
        <v>13558</v>
      </c>
      <c r="E10065" s="1" t="s">
        <v>26668</v>
      </c>
      <c r="F10065" t="s">
        <v>13538</v>
      </c>
      <c r="G10065" s="1" t="s">
        <v>13537</v>
      </c>
      <c r="H10065" t="s">
        <v>16725</v>
      </c>
      <c r="I10065" t="s">
        <v>16726</v>
      </c>
      <c r="J10065" t="s">
        <v>16727</v>
      </c>
      <c r="K10065">
        <v>501</v>
      </c>
      <c r="L10065" t="s">
        <v>16765</v>
      </c>
      <c r="M10065">
        <v>0</v>
      </c>
      <c r="N10065">
        <v>999</v>
      </c>
    </row>
    <row r="10066" spans="1:14" s="6" customFormat="1" x14ac:dyDescent="0.2">
      <c r="A10066">
        <v>10061</v>
      </c>
      <c r="B10066">
        <v>20</v>
      </c>
      <c r="C10066" t="s">
        <v>751</v>
      </c>
      <c r="D10066" s="1" t="s">
        <v>13559</v>
      </c>
      <c r="E10066" s="1" t="s">
        <v>26669</v>
      </c>
      <c r="F10066" t="s">
        <v>13561</v>
      </c>
      <c r="G10066" s="1" t="s">
        <v>13560</v>
      </c>
      <c r="H10066" t="s">
        <v>16725</v>
      </c>
      <c r="I10066" t="s">
        <v>16761</v>
      </c>
      <c r="J10066" t="s">
        <v>16806</v>
      </c>
      <c r="K10066">
        <v>501</v>
      </c>
      <c r="L10066" t="s">
        <v>16765</v>
      </c>
      <c r="M10066">
        <v>18</v>
      </c>
      <c r="N10066">
        <v>64</v>
      </c>
    </row>
    <row r="10067" spans="1:14" s="6" customFormat="1" x14ac:dyDescent="0.2">
      <c r="A10067">
        <v>10062</v>
      </c>
      <c r="B10067">
        <v>20</v>
      </c>
      <c r="C10067" t="s">
        <v>751</v>
      </c>
      <c r="D10067" s="1" t="s">
        <v>13562</v>
      </c>
      <c r="E10067" s="1" t="s">
        <v>26670</v>
      </c>
      <c r="F10067" t="s">
        <v>13561</v>
      </c>
      <c r="G10067" s="1" t="s">
        <v>13560</v>
      </c>
      <c r="H10067" t="s">
        <v>16725</v>
      </c>
      <c r="I10067" t="s">
        <v>16726</v>
      </c>
      <c r="J10067" t="s">
        <v>16727</v>
      </c>
      <c r="K10067">
        <v>501</v>
      </c>
      <c r="L10067" t="s">
        <v>16765</v>
      </c>
      <c r="M10067">
        <v>0</v>
      </c>
      <c r="N10067">
        <v>999</v>
      </c>
    </row>
    <row r="10068" spans="1:14" s="6" customFormat="1" x14ac:dyDescent="0.2">
      <c r="A10068">
        <v>10063</v>
      </c>
      <c r="B10068">
        <v>19</v>
      </c>
      <c r="C10068" t="s">
        <v>509</v>
      </c>
      <c r="D10068" s="1" t="s">
        <v>13563</v>
      </c>
      <c r="E10068" s="1" t="s">
        <v>26671</v>
      </c>
      <c r="F10068" t="s">
        <v>13527</v>
      </c>
      <c r="G10068" s="1" t="s">
        <v>13526</v>
      </c>
      <c r="H10068" t="s">
        <v>16725</v>
      </c>
      <c r="I10068" t="s">
        <v>16728</v>
      </c>
      <c r="J10068" t="s">
        <v>16729</v>
      </c>
      <c r="K10068">
        <v>0</v>
      </c>
      <c r="L10068">
        <v>0</v>
      </c>
      <c r="M10068">
        <v>0</v>
      </c>
      <c r="N10068">
        <v>120</v>
      </c>
    </row>
    <row r="10069" spans="1:14" s="6" customFormat="1" x14ac:dyDescent="0.2">
      <c r="A10069">
        <v>10064</v>
      </c>
      <c r="B10069">
        <v>19</v>
      </c>
      <c r="C10069" t="s">
        <v>509</v>
      </c>
      <c r="D10069" s="1" t="s">
        <v>13564</v>
      </c>
      <c r="E10069" s="1" t="s">
        <v>26672</v>
      </c>
      <c r="F10069" t="s">
        <v>13527</v>
      </c>
      <c r="G10069" s="1" t="s">
        <v>13526</v>
      </c>
      <c r="H10069" t="s">
        <v>16725</v>
      </c>
      <c r="I10069" t="s">
        <v>16728</v>
      </c>
      <c r="J10069" t="s">
        <v>16729</v>
      </c>
      <c r="K10069">
        <v>0</v>
      </c>
      <c r="L10069">
        <v>0</v>
      </c>
      <c r="M10069">
        <v>0</v>
      </c>
      <c r="N10069">
        <v>120</v>
      </c>
    </row>
    <row r="10070" spans="1:14" s="6" customFormat="1" x14ac:dyDescent="0.2">
      <c r="A10070">
        <v>10065</v>
      </c>
      <c r="B10070">
        <v>19</v>
      </c>
      <c r="C10070" t="s">
        <v>509</v>
      </c>
      <c r="D10070" s="1" t="s">
        <v>13565</v>
      </c>
      <c r="E10070" s="1" t="s">
        <v>26673</v>
      </c>
      <c r="F10070" t="s">
        <v>13527</v>
      </c>
      <c r="G10070" s="1" t="s">
        <v>13526</v>
      </c>
      <c r="H10070" t="s">
        <v>16725</v>
      </c>
      <c r="I10070" t="s">
        <v>16728</v>
      </c>
      <c r="J10070" t="s">
        <v>16729</v>
      </c>
      <c r="K10070">
        <v>0</v>
      </c>
      <c r="L10070">
        <v>0</v>
      </c>
      <c r="M10070">
        <v>0</v>
      </c>
      <c r="N10070">
        <v>120</v>
      </c>
    </row>
    <row r="10071" spans="1:14" s="6" customFormat="1" x14ac:dyDescent="0.2">
      <c r="A10071">
        <v>10066</v>
      </c>
      <c r="B10071">
        <v>19</v>
      </c>
      <c r="C10071" t="s">
        <v>509</v>
      </c>
      <c r="D10071" s="1" t="s">
        <v>13566</v>
      </c>
      <c r="E10071" s="1" t="s">
        <v>26674</v>
      </c>
      <c r="F10071" t="s">
        <v>13527</v>
      </c>
      <c r="G10071" s="1" t="s">
        <v>13526</v>
      </c>
      <c r="H10071" t="s">
        <v>16725</v>
      </c>
      <c r="I10071" t="s">
        <v>16728</v>
      </c>
      <c r="J10071" t="s">
        <v>16729</v>
      </c>
      <c r="K10071">
        <v>0</v>
      </c>
      <c r="L10071">
        <v>0</v>
      </c>
      <c r="M10071">
        <v>0</v>
      </c>
      <c r="N10071">
        <v>120</v>
      </c>
    </row>
    <row r="10072" spans="1:14" s="6" customFormat="1" x14ac:dyDescent="0.2">
      <c r="A10072">
        <v>10067</v>
      </c>
      <c r="B10072">
        <v>19</v>
      </c>
      <c r="C10072" t="s">
        <v>509</v>
      </c>
      <c r="D10072" s="1" t="s">
        <v>13567</v>
      </c>
      <c r="E10072" s="1" t="s">
        <v>26675</v>
      </c>
      <c r="F10072" t="s">
        <v>13527</v>
      </c>
      <c r="G10072" s="1" t="s">
        <v>13526</v>
      </c>
      <c r="H10072" t="s">
        <v>16725</v>
      </c>
      <c r="I10072" t="s">
        <v>16728</v>
      </c>
      <c r="J10072" t="s">
        <v>16729</v>
      </c>
      <c r="K10072">
        <v>0</v>
      </c>
      <c r="L10072">
        <v>0</v>
      </c>
      <c r="M10072">
        <v>0</v>
      </c>
      <c r="N10072">
        <v>120</v>
      </c>
    </row>
    <row r="10073" spans="1:14" s="6" customFormat="1" x14ac:dyDescent="0.2">
      <c r="A10073">
        <v>10068</v>
      </c>
      <c r="B10073">
        <v>19</v>
      </c>
      <c r="C10073" t="s">
        <v>509</v>
      </c>
      <c r="D10073" s="1" t="s">
        <v>13568</v>
      </c>
      <c r="E10073" s="1" t="s">
        <v>26676</v>
      </c>
      <c r="F10073" t="s">
        <v>13527</v>
      </c>
      <c r="G10073" s="1" t="s">
        <v>13526</v>
      </c>
      <c r="H10073" t="s">
        <v>16725</v>
      </c>
      <c r="I10073" t="s">
        <v>16728</v>
      </c>
      <c r="J10073" t="s">
        <v>16729</v>
      </c>
      <c r="K10073">
        <v>0</v>
      </c>
      <c r="L10073">
        <v>0</v>
      </c>
      <c r="M10073">
        <v>0</v>
      </c>
      <c r="N10073">
        <v>120</v>
      </c>
    </row>
    <row r="10074" spans="1:14" s="6" customFormat="1" x14ac:dyDescent="0.2">
      <c r="A10074">
        <v>10069</v>
      </c>
      <c r="B10074">
        <v>16</v>
      </c>
      <c r="C10074" t="s">
        <v>438</v>
      </c>
      <c r="D10074" s="1" t="s">
        <v>13569</v>
      </c>
      <c r="E10074" s="1" t="s">
        <v>26677</v>
      </c>
      <c r="F10074" t="s">
        <v>13549</v>
      </c>
      <c r="G10074" s="1" t="s">
        <v>13548</v>
      </c>
      <c r="H10074" t="s">
        <v>16725</v>
      </c>
      <c r="I10074" t="s">
        <v>16731</v>
      </c>
      <c r="J10074" t="s">
        <v>16748</v>
      </c>
      <c r="K10074">
        <v>402</v>
      </c>
      <c r="L10074" t="s">
        <v>16841</v>
      </c>
      <c r="M10074">
        <v>0</v>
      </c>
      <c r="N10074">
        <v>0</v>
      </c>
    </row>
    <row r="10075" spans="1:14" s="6" customFormat="1" x14ac:dyDescent="0.2">
      <c r="A10075">
        <v>10070</v>
      </c>
      <c r="B10075">
        <v>16</v>
      </c>
      <c r="C10075" t="s">
        <v>438</v>
      </c>
      <c r="D10075" s="1" t="s">
        <v>13570</v>
      </c>
      <c r="E10075" s="1" t="s">
        <v>26678</v>
      </c>
      <c r="F10075" t="s">
        <v>13549</v>
      </c>
      <c r="G10075" s="1" t="s">
        <v>13548</v>
      </c>
      <c r="H10075" t="s">
        <v>16725</v>
      </c>
      <c r="I10075" t="s">
        <v>16731</v>
      </c>
      <c r="J10075" t="s">
        <v>16748</v>
      </c>
      <c r="K10075">
        <v>402</v>
      </c>
      <c r="L10075" t="s">
        <v>16841</v>
      </c>
      <c r="M10075">
        <v>0</v>
      </c>
      <c r="N10075">
        <v>0</v>
      </c>
    </row>
    <row r="10076" spans="1:14" s="6" customFormat="1" x14ac:dyDescent="0.2">
      <c r="A10076">
        <v>10071</v>
      </c>
      <c r="B10076">
        <v>16</v>
      </c>
      <c r="C10076" t="s">
        <v>438</v>
      </c>
      <c r="D10076" s="1" t="s">
        <v>13571</v>
      </c>
      <c r="E10076" s="1" t="s">
        <v>26679</v>
      </c>
      <c r="F10076" t="s">
        <v>13549</v>
      </c>
      <c r="G10076" s="1" t="s">
        <v>13548</v>
      </c>
      <c r="H10076" t="s">
        <v>16725</v>
      </c>
      <c r="I10076" t="s">
        <v>16731</v>
      </c>
      <c r="J10076" t="s">
        <v>16748</v>
      </c>
      <c r="K10076">
        <v>402</v>
      </c>
      <c r="L10076" t="s">
        <v>16841</v>
      </c>
      <c r="M10076">
        <v>0</v>
      </c>
      <c r="N10076">
        <v>0</v>
      </c>
    </row>
    <row r="10077" spans="1:14" s="6" customFormat="1" x14ac:dyDescent="0.2">
      <c r="A10077">
        <v>10072</v>
      </c>
      <c r="B10077">
        <v>16</v>
      </c>
      <c r="C10077" t="s">
        <v>438</v>
      </c>
      <c r="D10077" s="1" t="s">
        <v>13572</v>
      </c>
      <c r="E10077" s="1" t="s">
        <v>26680</v>
      </c>
      <c r="F10077" t="s">
        <v>13549</v>
      </c>
      <c r="G10077" s="1" t="s">
        <v>13548</v>
      </c>
      <c r="H10077" t="s">
        <v>16725</v>
      </c>
      <c r="I10077" t="s">
        <v>16731</v>
      </c>
      <c r="J10077" t="s">
        <v>16748</v>
      </c>
      <c r="K10077">
        <v>402</v>
      </c>
      <c r="L10077" t="s">
        <v>16841</v>
      </c>
      <c r="M10077">
        <v>0</v>
      </c>
      <c r="N10077">
        <v>0</v>
      </c>
    </row>
    <row r="10078" spans="1:14" s="6" customFormat="1" x14ac:dyDescent="0.2">
      <c r="A10078">
        <v>10073</v>
      </c>
      <c r="B10078">
        <v>16</v>
      </c>
      <c r="C10078" t="s">
        <v>438</v>
      </c>
      <c r="D10078" s="1" t="s">
        <v>13573</v>
      </c>
      <c r="E10078" s="1" t="s">
        <v>26681</v>
      </c>
      <c r="F10078" t="s">
        <v>13549</v>
      </c>
      <c r="G10078" s="1" t="s">
        <v>13548</v>
      </c>
      <c r="H10078" t="s">
        <v>16725</v>
      </c>
      <c r="I10078" t="s">
        <v>16731</v>
      </c>
      <c r="J10078" t="s">
        <v>16748</v>
      </c>
      <c r="K10078">
        <v>402</v>
      </c>
      <c r="L10078" t="s">
        <v>16841</v>
      </c>
      <c r="M10078">
        <v>0</v>
      </c>
      <c r="N10078">
        <v>0</v>
      </c>
    </row>
    <row r="10079" spans="1:14" s="6" customFormat="1" x14ac:dyDescent="0.2">
      <c r="A10079">
        <v>10074</v>
      </c>
      <c r="B10079">
        <v>20</v>
      </c>
      <c r="C10079" t="s">
        <v>751</v>
      </c>
      <c r="D10079" s="1" t="s">
        <v>13574</v>
      </c>
      <c r="E10079" s="1" t="s">
        <v>26682</v>
      </c>
      <c r="F10079" t="s">
        <v>13561</v>
      </c>
      <c r="G10079" s="1" t="s">
        <v>13560</v>
      </c>
      <c r="H10079" t="s">
        <v>16725</v>
      </c>
      <c r="I10079" t="s">
        <v>16726</v>
      </c>
      <c r="J10079" t="s">
        <v>16727</v>
      </c>
      <c r="K10079">
        <v>501</v>
      </c>
      <c r="L10079" t="s">
        <v>16765</v>
      </c>
      <c r="M10079">
        <v>0</v>
      </c>
      <c r="N10079">
        <v>999</v>
      </c>
    </row>
    <row r="10080" spans="1:14" s="6" customFormat="1" x14ac:dyDescent="0.2">
      <c r="A10080">
        <v>10075</v>
      </c>
      <c r="B10080">
        <v>20</v>
      </c>
      <c r="C10080" t="s">
        <v>751</v>
      </c>
      <c r="D10080" s="1" t="s">
        <v>13575</v>
      </c>
      <c r="E10080" s="1" t="s">
        <v>26683</v>
      </c>
      <c r="F10080" t="s">
        <v>13561</v>
      </c>
      <c r="G10080" s="1" t="s">
        <v>13560</v>
      </c>
      <c r="H10080" t="s">
        <v>16725</v>
      </c>
      <c r="I10080" t="s">
        <v>16726</v>
      </c>
      <c r="J10080" t="s">
        <v>16727</v>
      </c>
      <c r="K10080">
        <v>501</v>
      </c>
      <c r="L10080" t="s">
        <v>16765</v>
      </c>
      <c r="M10080">
        <v>0</v>
      </c>
      <c r="N10080">
        <v>999</v>
      </c>
    </row>
    <row r="10081" spans="1:14" s="6" customFormat="1" x14ac:dyDescent="0.2">
      <c r="A10081">
        <v>10076</v>
      </c>
      <c r="B10081">
        <v>20</v>
      </c>
      <c r="C10081" t="s">
        <v>751</v>
      </c>
      <c r="D10081" s="1" t="s">
        <v>13576</v>
      </c>
      <c r="E10081" s="1" t="s">
        <v>26684</v>
      </c>
      <c r="F10081" t="s">
        <v>13561</v>
      </c>
      <c r="G10081" s="1" t="s">
        <v>13560</v>
      </c>
      <c r="H10081" t="s">
        <v>16725</v>
      </c>
      <c r="I10081" t="s">
        <v>16726</v>
      </c>
      <c r="J10081" t="s">
        <v>16727</v>
      </c>
      <c r="K10081">
        <v>501</v>
      </c>
      <c r="L10081" t="s">
        <v>16765</v>
      </c>
      <c r="M10081">
        <v>0</v>
      </c>
      <c r="N10081">
        <v>999</v>
      </c>
    </row>
    <row r="10082" spans="1:14" s="6" customFormat="1" x14ac:dyDescent="0.2">
      <c r="A10082">
        <v>10077</v>
      </c>
      <c r="B10082">
        <v>20</v>
      </c>
      <c r="C10082" t="s">
        <v>751</v>
      </c>
      <c r="D10082" s="1" t="s">
        <v>13577</v>
      </c>
      <c r="E10082" s="1" t="s">
        <v>26685</v>
      </c>
      <c r="F10082" t="s">
        <v>13561</v>
      </c>
      <c r="G10082" s="1" t="s">
        <v>13560</v>
      </c>
      <c r="H10082" t="s">
        <v>16725</v>
      </c>
      <c r="I10082" t="s">
        <v>16761</v>
      </c>
      <c r="J10082" t="s">
        <v>16806</v>
      </c>
      <c r="K10082">
        <v>501</v>
      </c>
      <c r="L10082" t="s">
        <v>16765</v>
      </c>
      <c r="M10082">
        <v>18</v>
      </c>
      <c r="N10082">
        <v>64</v>
      </c>
    </row>
    <row r="10083" spans="1:14" s="6" customFormat="1" x14ac:dyDescent="0.2">
      <c r="A10083">
        <v>10078</v>
      </c>
      <c r="B10083">
        <v>20</v>
      </c>
      <c r="C10083" t="s">
        <v>751</v>
      </c>
      <c r="D10083" s="1" t="s">
        <v>13578</v>
      </c>
      <c r="E10083" s="1" t="s">
        <v>26686</v>
      </c>
      <c r="F10083" t="s">
        <v>13561</v>
      </c>
      <c r="G10083" s="1" t="s">
        <v>13560</v>
      </c>
      <c r="H10083" t="s">
        <v>16725</v>
      </c>
      <c r="I10083" t="s">
        <v>16726</v>
      </c>
      <c r="J10083" t="s">
        <v>16727</v>
      </c>
      <c r="K10083">
        <v>501</v>
      </c>
      <c r="L10083" t="s">
        <v>16765</v>
      </c>
      <c r="M10083">
        <v>0</v>
      </c>
      <c r="N10083">
        <v>999</v>
      </c>
    </row>
    <row r="10084" spans="1:14" s="6" customFormat="1" x14ac:dyDescent="0.2">
      <c r="A10084">
        <v>10079</v>
      </c>
      <c r="B10084">
        <v>20</v>
      </c>
      <c r="C10084" t="s">
        <v>751</v>
      </c>
      <c r="D10084" s="1" t="s">
        <v>13579</v>
      </c>
      <c r="E10084" s="1" t="s">
        <v>26687</v>
      </c>
      <c r="F10084" t="s">
        <v>13561</v>
      </c>
      <c r="G10084" s="1" t="s">
        <v>13560</v>
      </c>
      <c r="H10084" t="s">
        <v>16725</v>
      </c>
      <c r="I10084" t="s">
        <v>16726</v>
      </c>
      <c r="J10084" t="s">
        <v>16727</v>
      </c>
      <c r="K10084">
        <v>501</v>
      </c>
      <c r="L10084" t="s">
        <v>16765</v>
      </c>
      <c r="M10084">
        <v>0</v>
      </c>
      <c r="N10084">
        <v>999</v>
      </c>
    </row>
    <row r="10085" spans="1:14" s="6" customFormat="1" x14ac:dyDescent="0.2">
      <c r="A10085">
        <v>10080</v>
      </c>
      <c r="B10085">
        <v>18</v>
      </c>
      <c r="C10085" t="s">
        <v>5614</v>
      </c>
      <c r="D10085" s="1" t="s">
        <v>13580</v>
      </c>
      <c r="E10085" s="1" t="s">
        <v>26688</v>
      </c>
      <c r="F10085" t="s">
        <v>13514</v>
      </c>
      <c r="G10085" s="1" t="s">
        <v>13513</v>
      </c>
      <c r="H10085" t="s">
        <v>16733</v>
      </c>
      <c r="I10085" t="s">
        <v>16734</v>
      </c>
      <c r="J10085" t="s">
        <v>16729</v>
      </c>
      <c r="K10085">
        <v>700</v>
      </c>
      <c r="L10085" t="s">
        <v>16805</v>
      </c>
      <c r="M10085">
        <v>10</v>
      </c>
      <c r="N10085">
        <v>120</v>
      </c>
    </row>
    <row r="10086" spans="1:14" s="6" customFormat="1" x14ac:dyDescent="0.2">
      <c r="A10086">
        <v>10081</v>
      </c>
      <c r="B10086">
        <v>18</v>
      </c>
      <c r="C10086" t="s">
        <v>5614</v>
      </c>
      <c r="D10086" s="1" t="s">
        <v>13581</v>
      </c>
      <c r="E10086" s="1" t="s">
        <v>26689</v>
      </c>
      <c r="F10086" t="s">
        <v>13514</v>
      </c>
      <c r="G10086" s="1" t="s">
        <v>13513</v>
      </c>
      <c r="H10086" t="s">
        <v>16733</v>
      </c>
      <c r="I10086" t="s">
        <v>16734</v>
      </c>
      <c r="J10086" t="s">
        <v>16729</v>
      </c>
      <c r="K10086">
        <v>700</v>
      </c>
      <c r="L10086" t="s">
        <v>16805</v>
      </c>
      <c r="M10086">
        <v>10</v>
      </c>
      <c r="N10086">
        <v>120</v>
      </c>
    </row>
    <row r="10087" spans="1:14" s="6" customFormat="1" x14ac:dyDescent="0.2">
      <c r="A10087">
        <v>10082</v>
      </c>
      <c r="B10087">
        <v>18</v>
      </c>
      <c r="C10087" t="s">
        <v>5614</v>
      </c>
      <c r="D10087" s="1" t="s">
        <v>13582</v>
      </c>
      <c r="E10087" s="1" t="s">
        <v>26690</v>
      </c>
      <c r="F10087" t="s">
        <v>13514</v>
      </c>
      <c r="G10087" s="1" t="s">
        <v>13513</v>
      </c>
      <c r="H10087" t="s">
        <v>16733</v>
      </c>
      <c r="I10087" t="s">
        <v>16734</v>
      </c>
      <c r="J10087" t="s">
        <v>16729</v>
      </c>
      <c r="K10087">
        <v>700</v>
      </c>
      <c r="L10087" t="s">
        <v>16805</v>
      </c>
      <c r="M10087">
        <v>10</v>
      </c>
      <c r="N10087">
        <v>120</v>
      </c>
    </row>
    <row r="10088" spans="1:14" s="6" customFormat="1" x14ac:dyDescent="0.2">
      <c r="A10088">
        <v>10083</v>
      </c>
      <c r="B10088">
        <v>18</v>
      </c>
      <c r="C10088" t="s">
        <v>5614</v>
      </c>
      <c r="D10088" s="1" t="s">
        <v>13583</v>
      </c>
      <c r="E10088" s="1" t="s">
        <v>26691</v>
      </c>
      <c r="F10088" t="s">
        <v>13585</v>
      </c>
      <c r="G10088" s="1" t="s">
        <v>13584</v>
      </c>
      <c r="H10088" t="s">
        <v>16725</v>
      </c>
      <c r="I10088" t="s">
        <v>16726</v>
      </c>
      <c r="J10088" t="s">
        <v>16727</v>
      </c>
      <c r="K10088">
        <v>700</v>
      </c>
      <c r="L10088" t="s">
        <v>16805</v>
      </c>
      <c r="M10088">
        <v>0</v>
      </c>
      <c r="N10088">
        <v>999</v>
      </c>
    </row>
    <row r="10089" spans="1:14" s="6" customFormat="1" x14ac:dyDescent="0.2">
      <c r="A10089">
        <v>10084</v>
      </c>
      <c r="B10089">
        <v>18</v>
      </c>
      <c r="C10089" t="s">
        <v>5614</v>
      </c>
      <c r="D10089" s="1" t="s">
        <v>13586</v>
      </c>
      <c r="E10089" s="1" t="s">
        <v>26692</v>
      </c>
      <c r="F10089" t="s">
        <v>13585</v>
      </c>
      <c r="G10089" s="1" t="s">
        <v>13584</v>
      </c>
      <c r="H10089" t="s">
        <v>16725</v>
      </c>
      <c r="I10089" t="s">
        <v>16726</v>
      </c>
      <c r="J10089" t="s">
        <v>16727</v>
      </c>
      <c r="K10089">
        <v>700</v>
      </c>
      <c r="L10089" t="s">
        <v>16805</v>
      </c>
      <c r="M10089">
        <v>0</v>
      </c>
      <c r="N10089">
        <v>999</v>
      </c>
    </row>
    <row r="10090" spans="1:14" s="6" customFormat="1" x14ac:dyDescent="0.2">
      <c r="A10090">
        <v>10085</v>
      </c>
      <c r="B10090">
        <v>21</v>
      </c>
      <c r="C10090" t="s">
        <v>4208</v>
      </c>
      <c r="D10090" s="1" t="s">
        <v>13587</v>
      </c>
      <c r="E10090" s="1" t="s">
        <v>26693</v>
      </c>
      <c r="F10090" t="s">
        <v>13534</v>
      </c>
      <c r="G10090" s="1" t="s">
        <v>13533</v>
      </c>
      <c r="H10090" t="s">
        <v>16725</v>
      </c>
      <c r="I10090" t="s">
        <v>16726</v>
      </c>
      <c r="J10090" t="s">
        <v>16727</v>
      </c>
      <c r="K10090">
        <v>0</v>
      </c>
      <c r="L10090">
        <v>0</v>
      </c>
      <c r="M10090">
        <v>0</v>
      </c>
      <c r="N10090">
        <v>999</v>
      </c>
    </row>
    <row r="10091" spans="1:14" s="6" customFormat="1" x14ac:dyDescent="0.2">
      <c r="A10091">
        <v>10086</v>
      </c>
      <c r="B10091">
        <v>21</v>
      </c>
      <c r="C10091" t="s">
        <v>4208</v>
      </c>
      <c r="D10091" s="1" t="s">
        <v>13588</v>
      </c>
      <c r="E10091" s="1" t="s">
        <v>26694</v>
      </c>
      <c r="F10091" t="s">
        <v>13534</v>
      </c>
      <c r="G10091" s="1" t="s">
        <v>13533</v>
      </c>
      <c r="H10091" t="s">
        <v>16725</v>
      </c>
      <c r="I10091" t="s">
        <v>16726</v>
      </c>
      <c r="J10091" t="s">
        <v>16727</v>
      </c>
      <c r="K10091">
        <v>0</v>
      </c>
      <c r="L10091">
        <v>0</v>
      </c>
      <c r="M10091">
        <v>0</v>
      </c>
      <c r="N10091">
        <v>999</v>
      </c>
    </row>
    <row r="10092" spans="1:14" s="6" customFormat="1" x14ac:dyDescent="0.2">
      <c r="A10092">
        <v>10087</v>
      </c>
      <c r="B10092">
        <v>21</v>
      </c>
      <c r="C10092" t="s">
        <v>4208</v>
      </c>
      <c r="D10092" s="1" t="s">
        <v>13589</v>
      </c>
      <c r="E10092" s="1" t="s">
        <v>26695</v>
      </c>
      <c r="F10092" t="s">
        <v>13534</v>
      </c>
      <c r="G10092" s="1" t="s">
        <v>13533</v>
      </c>
      <c r="H10092" t="s">
        <v>16725</v>
      </c>
      <c r="I10092" t="s">
        <v>16726</v>
      </c>
      <c r="J10092" t="s">
        <v>16727</v>
      </c>
      <c r="K10092">
        <v>0</v>
      </c>
      <c r="L10092">
        <v>0</v>
      </c>
      <c r="M10092">
        <v>0</v>
      </c>
      <c r="N10092">
        <v>999</v>
      </c>
    </row>
    <row r="10093" spans="1:14" s="6" customFormat="1" x14ac:dyDescent="0.2">
      <c r="A10093">
        <v>10088</v>
      </c>
      <c r="B10093">
        <v>21</v>
      </c>
      <c r="C10093" t="s">
        <v>4208</v>
      </c>
      <c r="D10093" s="1" t="s">
        <v>13590</v>
      </c>
      <c r="E10093" s="1" t="s">
        <v>26696</v>
      </c>
      <c r="F10093" t="s">
        <v>13534</v>
      </c>
      <c r="G10093" s="1" t="s">
        <v>13533</v>
      </c>
      <c r="H10093" t="s">
        <v>16725</v>
      </c>
      <c r="I10093" t="s">
        <v>16726</v>
      </c>
      <c r="J10093" t="s">
        <v>16727</v>
      </c>
      <c r="K10093">
        <v>0</v>
      </c>
      <c r="L10093">
        <v>0</v>
      </c>
      <c r="M10093">
        <v>0</v>
      </c>
      <c r="N10093">
        <v>999</v>
      </c>
    </row>
    <row r="10094" spans="1:14" s="6" customFormat="1" x14ac:dyDescent="0.2">
      <c r="A10094">
        <v>10089</v>
      </c>
      <c r="B10094">
        <v>21</v>
      </c>
      <c r="C10094" t="s">
        <v>4208</v>
      </c>
      <c r="D10094" s="1" t="s">
        <v>13591</v>
      </c>
      <c r="E10094" s="1" t="s">
        <v>26697</v>
      </c>
      <c r="F10094" t="s">
        <v>13534</v>
      </c>
      <c r="G10094" s="1" t="s">
        <v>13533</v>
      </c>
      <c r="H10094" t="s">
        <v>16725</v>
      </c>
      <c r="I10094" t="s">
        <v>16726</v>
      </c>
      <c r="J10094" t="s">
        <v>16727</v>
      </c>
      <c r="K10094">
        <v>0</v>
      </c>
      <c r="L10094">
        <v>0</v>
      </c>
      <c r="M10094">
        <v>0</v>
      </c>
      <c r="N10094">
        <v>999</v>
      </c>
    </row>
    <row r="10095" spans="1:14" s="6" customFormat="1" x14ac:dyDescent="0.2">
      <c r="A10095">
        <v>10090</v>
      </c>
      <c r="B10095">
        <v>2</v>
      </c>
      <c r="C10095" t="s">
        <v>93</v>
      </c>
      <c r="D10095" s="1" t="s">
        <v>13592</v>
      </c>
      <c r="E10095" s="1" t="s">
        <v>26698</v>
      </c>
      <c r="F10095" t="s">
        <v>13250</v>
      </c>
      <c r="G10095" s="1" t="s">
        <v>13249</v>
      </c>
      <c r="H10095" t="s">
        <v>16725</v>
      </c>
      <c r="I10095" t="s">
        <v>16726</v>
      </c>
      <c r="J10095" t="s">
        <v>16727</v>
      </c>
      <c r="K10095">
        <v>212</v>
      </c>
      <c r="L10095" t="s">
        <v>16839</v>
      </c>
      <c r="M10095">
        <v>0</v>
      </c>
      <c r="N10095">
        <v>999</v>
      </c>
    </row>
    <row r="10096" spans="1:14" s="6" customFormat="1" x14ac:dyDescent="0.2">
      <c r="A10096">
        <v>10091</v>
      </c>
      <c r="B10096">
        <v>2</v>
      </c>
      <c r="C10096" t="s">
        <v>93</v>
      </c>
      <c r="D10096" s="1" t="s">
        <v>13593</v>
      </c>
      <c r="E10096" s="1" t="s">
        <v>26699</v>
      </c>
      <c r="F10096" t="s">
        <v>13250</v>
      </c>
      <c r="G10096" s="1" t="s">
        <v>13249</v>
      </c>
      <c r="H10096" t="s">
        <v>16725</v>
      </c>
      <c r="I10096" t="s">
        <v>16726</v>
      </c>
      <c r="J10096" t="s">
        <v>16727</v>
      </c>
      <c r="K10096">
        <v>212</v>
      </c>
      <c r="L10096" t="s">
        <v>16839</v>
      </c>
      <c r="M10096">
        <v>0</v>
      </c>
      <c r="N10096">
        <v>999</v>
      </c>
    </row>
    <row r="10097" spans="1:14" s="6" customFormat="1" x14ac:dyDescent="0.2">
      <c r="A10097">
        <v>10092</v>
      </c>
      <c r="B10097">
        <v>2</v>
      </c>
      <c r="C10097" t="s">
        <v>93</v>
      </c>
      <c r="D10097" s="1" t="s">
        <v>13594</v>
      </c>
      <c r="E10097" s="1" t="s">
        <v>26700</v>
      </c>
      <c r="F10097" t="s">
        <v>13250</v>
      </c>
      <c r="G10097" s="1" t="s">
        <v>13249</v>
      </c>
      <c r="H10097" t="s">
        <v>16725</v>
      </c>
      <c r="I10097" t="s">
        <v>16726</v>
      </c>
      <c r="J10097" t="s">
        <v>16727</v>
      </c>
      <c r="K10097">
        <v>212</v>
      </c>
      <c r="L10097" t="s">
        <v>16839</v>
      </c>
      <c r="M10097">
        <v>0</v>
      </c>
      <c r="N10097">
        <v>999</v>
      </c>
    </row>
    <row r="10098" spans="1:14" s="6" customFormat="1" x14ac:dyDescent="0.2">
      <c r="A10098">
        <v>10093</v>
      </c>
      <c r="B10098">
        <v>2</v>
      </c>
      <c r="C10098" t="s">
        <v>93</v>
      </c>
      <c r="D10098" s="1" t="s">
        <v>13595</v>
      </c>
      <c r="E10098" s="1" t="s">
        <v>26701</v>
      </c>
      <c r="F10098" t="s">
        <v>13597</v>
      </c>
      <c r="G10098" s="1" t="s">
        <v>13596</v>
      </c>
      <c r="H10098" t="s">
        <v>16725</v>
      </c>
      <c r="I10098" t="s">
        <v>16726</v>
      </c>
      <c r="J10098" t="s">
        <v>16727</v>
      </c>
      <c r="K10098">
        <v>213</v>
      </c>
      <c r="L10098" t="s">
        <v>16838</v>
      </c>
      <c r="M10098">
        <v>0</v>
      </c>
      <c r="N10098">
        <v>999</v>
      </c>
    </row>
    <row r="10099" spans="1:14" s="6" customFormat="1" x14ac:dyDescent="0.2">
      <c r="A10099">
        <v>10094</v>
      </c>
      <c r="B10099">
        <v>2</v>
      </c>
      <c r="C10099" t="s">
        <v>93</v>
      </c>
      <c r="D10099" s="1" t="s">
        <v>13598</v>
      </c>
      <c r="E10099" s="1" t="s">
        <v>26702</v>
      </c>
      <c r="F10099" t="s">
        <v>13597</v>
      </c>
      <c r="G10099" s="1" t="s">
        <v>13596</v>
      </c>
      <c r="H10099" t="s">
        <v>16725</v>
      </c>
      <c r="I10099" t="s">
        <v>16726</v>
      </c>
      <c r="J10099" t="s">
        <v>16727</v>
      </c>
      <c r="K10099">
        <v>213</v>
      </c>
      <c r="L10099" t="s">
        <v>16838</v>
      </c>
      <c r="M10099">
        <v>0</v>
      </c>
      <c r="N10099">
        <v>999</v>
      </c>
    </row>
    <row r="10100" spans="1:14" s="6" customFormat="1" x14ac:dyDescent="0.2">
      <c r="A10100">
        <v>10095</v>
      </c>
      <c r="B10100">
        <v>2</v>
      </c>
      <c r="C10100" t="s">
        <v>93</v>
      </c>
      <c r="D10100" s="1" t="s">
        <v>13599</v>
      </c>
      <c r="E10100" s="1" t="s">
        <v>26703</v>
      </c>
      <c r="F10100" t="s">
        <v>13597</v>
      </c>
      <c r="G10100" s="1" t="s">
        <v>13596</v>
      </c>
      <c r="H10100" t="s">
        <v>16725</v>
      </c>
      <c r="I10100" t="s">
        <v>16726</v>
      </c>
      <c r="J10100" t="s">
        <v>16727</v>
      </c>
      <c r="K10100">
        <v>0</v>
      </c>
      <c r="L10100" t="s">
        <v>5</v>
      </c>
      <c r="M10100">
        <v>0</v>
      </c>
      <c r="N10100">
        <v>999</v>
      </c>
    </row>
    <row r="10101" spans="1:14" s="6" customFormat="1" x14ac:dyDescent="0.2">
      <c r="A10101">
        <v>10096</v>
      </c>
      <c r="B10101">
        <v>20</v>
      </c>
      <c r="C10101" t="s">
        <v>751</v>
      </c>
      <c r="D10101" s="1" t="s">
        <v>13600</v>
      </c>
      <c r="E10101" s="1" t="s">
        <v>26704</v>
      </c>
      <c r="F10101" t="s">
        <v>13304</v>
      </c>
      <c r="G10101" s="1" t="s">
        <v>13303</v>
      </c>
      <c r="H10101" t="s">
        <v>16725</v>
      </c>
      <c r="I10101" t="s">
        <v>16726</v>
      </c>
      <c r="J10101" t="s">
        <v>16727</v>
      </c>
      <c r="K10101">
        <v>514</v>
      </c>
      <c r="L10101" t="s">
        <v>16784</v>
      </c>
      <c r="M10101">
        <v>0</v>
      </c>
      <c r="N10101">
        <v>999</v>
      </c>
    </row>
    <row r="10102" spans="1:14" s="6" customFormat="1" x14ac:dyDescent="0.2">
      <c r="A10102">
        <v>10097</v>
      </c>
      <c r="B10102">
        <v>20</v>
      </c>
      <c r="C10102" t="s">
        <v>751</v>
      </c>
      <c r="D10102" s="1" t="s">
        <v>13601</v>
      </c>
      <c r="E10102" s="1" t="s">
        <v>26705</v>
      </c>
      <c r="F10102" t="s">
        <v>13304</v>
      </c>
      <c r="G10102" s="1" t="s">
        <v>13303</v>
      </c>
      <c r="H10102" t="s">
        <v>16725</v>
      </c>
      <c r="I10102" t="s">
        <v>16726</v>
      </c>
      <c r="J10102" t="s">
        <v>16727</v>
      </c>
      <c r="K10102">
        <v>514</v>
      </c>
      <c r="L10102" t="s">
        <v>16784</v>
      </c>
      <c r="M10102">
        <v>0</v>
      </c>
      <c r="N10102">
        <v>999</v>
      </c>
    </row>
    <row r="10103" spans="1:14" s="6" customFormat="1" x14ac:dyDescent="0.2">
      <c r="A10103">
        <v>10098</v>
      </c>
      <c r="B10103">
        <v>20</v>
      </c>
      <c r="C10103" t="s">
        <v>751</v>
      </c>
      <c r="D10103" s="1" t="s">
        <v>13602</v>
      </c>
      <c r="E10103" s="1" t="s">
        <v>26706</v>
      </c>
      <c r="F10103" t="s">
        <v>13304</v>
      </c>
      <c r="G10103" s="1" t="s">
        <v>13303</v>
      </c>
      <c r="H10103" t="s">
        <v>16725</v>
      </c>
      <c r="I10103" t="s">
        <v>16726</v>
      </c>
      <c r="J10103" t="s">
        <v>16727</v>
      </c>
      <c r="K10103">
        <v>514</v>
      </c>
      <c r="L10103" t="s">
        <v>16784</v>
      </c>
      <c r="M10103">
        <v>0</v>
      </c>
      <c r="N10103">
        <v>999</v>
      </c>
    </row>
    <row r="10104" spans="1:14" s="6" customFormat="1" x14ac:dyDescent="0.2">
      <c r="A10104">
        <v>10099</v>
      </c>
      <c r="B10104">
        <v>20</v>
      </c>
      <c r="C10104" t="s">
        <v>751</v>
      </c>
      <c r="D10104" s="1" t="s">
        <v>13603</v>
      </c>
      <c r="E10104" s="1" t="s">
        <v>26707</v>
      </c>
      <c r="F10104" t="s">
        <v>13304</v>
      </c>
      <c r="G10104" s="1" t="s">
        <v>13303</v>
      </c>
      <c r="H10104" t="s">
        <v>16725</v>
      </c>
      <c r="I10104" t="s">
        <v>16726</v>
      </c>
      <c r="J10104" t="s">
        <v>16727</v>
      </c>
      <c r="K10104">
        <v>514</v>
      </c>
      <c r="L10104" t="s">
        <v>16784</v>
      </c>
      <c r="M10104">
        <v>0</v>
      </c>
      <c r="N10104">
        <v>999</v>
      </c>
    </row>
    <row r="10105" spans="1:14" s="6" customFormat="1" x14ac:dyDescent="0.2">
      <c r="A10105">
        <v>10100</v>
      </c>
      <c r="B10105">
        <v>20</v>
      </c>
      <c r="C10105" t="s">
        <v>751</v>
      </c>
      <c r="D10105" s="1" t="s">
        <v>13604</v>
      </c>
      <c r="E10105" s="1" t="s">
        <v>26708</v>
      </c>
      <c r="F10105" t="s">
        <v>13304</v>
      </c>
      <c r="G10105" s="1" t="s">
        <v>13303</v>
      </c>
      <c r="H10105" t="s">
        <v>16725</v>
      </c>
      <c r="I10105" t="s">
        <v>16726</v>
      </c>
      <c r="J10105" t="s">
        <v>16727</v>
      </c>
      <c r="K10105">
        <v>514</v>
      </c>
      <c r="L10105" t="s">
        <v>16784</v>
      </c>
      <c r="M10105">
        <v>0</v>
      </c>
      <c r="N10105">
        <v>999</v>
      </c>
    </row>
    <row r="10106" spans="1:14" s="6" customFormat="1" x14ac:dyDescent="0.2">
      <c r="A10106">
        <v>10101</v>
      </c>
      <c r="B10106">
        <v>20</v>
      </c>
      <c r="C10106" t="s">
        <v>751</v>
      </c>
      <c r="D10106" s="1" t="s">
        <v>13605</v>
      </c>
      <c r="E10106" s="1" t="s">
        <v>26709</v>
      </c>
      <c r="F10106" t="s">
        <v>13304</v>
      </c>
      <c r="G10106" s="1" t="s">
        <v>13303</v>
      </c>
      <c r="H10106" t="s">
        <v>16725</v>
      </c>
      <c r="I10106" t="s">
        <v>16726</v>
      </c>
      <c r="J10106" t="s">
        <v>16727</v>
      </c>
      <c r="K10106">
        <v>514</v>
      </c>
      <c r="L10106" t="s">
        <v>16784</v>
      </c>
      <c r="M10106">
        <v>0</v>
      </c>
      <c r="N10106">
        <v>999</v>
      </c>
    </row>
    <row r="10107" spans="1:14" s="6" customFormat="1" x14ac:dyDescent="0.2">
      <c r="A10107">
        <v>10102</v>
      </c>
      <c r="B10107">
        <v>2</v>
      </c>
      <c r="C10107" t="s">
        <v>93</v>
      </c>
      <c r="D10107" s="1" t="s">
        <v>13606</v>
      </c>
      <c r="E10107" s="1" t="s">
        <v>26710</v>
      </c>
      <c r="F10107" t="s">
        <v>13597</v>
      </c>
      <c r="G10107" s="1" t="s">
        <v>13596</v>
      </c>
      <c r="H10107" t="s">
        <v>16725</v>
      </c>
      <c r="I10107" t="s">
        <v>16726</v>
      </c>
      <c r="J10107" t="s">
        <v>16727</v>
      </c>
      <c r="K10107">
        <v>0</v>
      </c>
      <c r="L10107" t="s">
        <v>5</v>
      </c>
      <c r="M10107">
        <v>0</v>
      </c>
      <c r="N10107">
        <v>999</v>
      </c>
    </row>
    <row r="10108" spans="1:14" s="6" customFormat="1" x14ac:dyDescent="0.2">
      <c r="A10108">
        <v>10103</v>
      </c>
      <c r="B10108">
        <v>2</v>
      </c>
      <c r="C10108" t="s">
        <v>93</v>
      </c>
      <c r="D10108" s="1" t="s">
        <v>13607</v>
      </c>
      <c r="E10108" s="1" t="s">
        <v>26711</v>
      </c>
      <c r="F10108" t="s">
        <v>13597</v>
      </c>
      <c r="G10108" s="1" t="s">
        <v>13596</v>
      </c>
      <c r="H10108" t="s">
        <v>16725</v>
      </c>
      <c r="I10108" t="s">
        <v>16726</v>
      </c>
      <c r="J10108" t="s">
        <v>16727</v>
      </c>
      <c r="K10108">
        <v>0</v>
      </c>
      <c r="L10108" t="s">
        <v>5</v>
      </c>
      <c r="M10108">
        <v>0</v>
      </c>
      <c r="N10108">
        <v>999</v>
      </c>
    </row>
    <row r="10109" spans="1:14" s="6" customFormat="1" x14ac:dyDescent="0.2">
      <c r="A10109">
        <v>10104</v>
      </c>
      <c r="B10109">
        <v>2</v>
      </c>
      <c r="C10109" t="s">
        <v>93</v>
      </c>
      <c r="D10109" s="1" t="s">
        <v>13608</v>
      </c>
      <c r="E10109" s="1" t="s">
        <v>26712</v>
      </c>
      <c r="F10109" t="s">
        <v>13597</v>
      </c>
      <c r="G10109" s="1" t="s">
        <v>13596</v>
      </c>
      <c r="H10109" t="s">
        <v>16725</v>
      </c>
      <c r="I10109" t="s">
        <v>16726</v>
      </c>
      <c r="J10109" t="s">
        <v>16727</v>
      </c>
      <c r="K10109">
        <v>213</v>
      </c>
      <c r="L10109" t="s">
        <v>16838</v>
      </c>
      <c r="M10109">
        <v>0</v>
      </c>
      <c r="N10109">
        <v>999</v>
      </c>
    </row>
    <row r="10110" spans="1:14" s="6" customFormat="1" x14ac:dyDescent="0.2">
      <c r="A10110">
        <v>10105</v>
      </c>
      <c r="B10110">
        <v>2</v>
      </c>
      <c r="C10110" t="s">
        <v>93</v>
      </c>
      <c r="D10110" s="1" t="s">
        <v>13609</v>
      </c>
      <c r="E10110" s="1" t="s">
        <v>26713</v>
      </c>
      <c r="F10110" t="s">
        <v>13597</v>
      </c>
      <c r="G10110" s="1" t="s">
        <v>13596</v>
      </c>
      <c r="H10110" t="s">
        <v>16725</v>
      </c>
      <c r="I10110" t="s">
        <v>16726</v>
      </c>
      <c r="J10110" t="s">
        <v>16727</v>
      </c>
      <c r="K10110">
        <v>0</v>
      </c>
      <c r="L10110" t="s">
        <v>5</v>
      </c>
      <c r="M10110">
        <v>0</v>
      </c>
      <c r="N10110">
        <v>999</v>
      </c>
    </row>
    <row r="10111" spans="1:14" s="6" customFormat="1" x14ac:dyDescent="0.2">
      <c r="A10111">
        <v>10106</v>
      </c>
      <c r="B10111">
        <v>2</v>
      </c>
      <c r="C10111" t="s">
        <v>93</v>
      </c>
      <c r="D10111" s="1" t="s">
        <v>13610</v>
      </c>
      <c r="E10111" s="1" t="s">
        <v>26714</v>
      </c>
      <c r="F10111" t="s">
        <v>13597</v>
      </c>
      <c r="G10111" s="1" t="s">
        <v>13596</v>
      </c>
      <c r="H10111" t="s">
        <v>16725</v>
      </c>
      <c r="I10111" t="s">
        <v>16726</v>
      </c>
      <c r="J10111" t="s">
        <v>16727</v>
      </c>
      <c r="K10111">
        <v>213</v>
      </c>
      <c r="L10111" t="s">
        <v>16838</v>
      </c>
      <c r="M10111">
        <v>0</v>
      </c>
      <c r="N10111">
        <v>999</v>
      </c>
    </row>
    <row r="10112" spans="1:14" s="6" customFormat="1" x14ac:dyDescent="0.2">
      <c r="A10112">
        <v>10107</v>
      </c>
      <c r="B10112">
        <v>20</v>
      </c>
      <c r="C10112" t="s">
        <v>751</v>
      </c>
      <c r="D10112" s="1" t="s">
        <v>13611</v>
      </c>
      <c r="E10112" s="1" t="s">
        <v>26715</v>
      </c>
      <c r="F10112" t="s">
        <v>13334</v>
      </c>
      <c r="G10112" s="1" t="s">
        <v>13333</v>
      </c>
      <c r="H10112" t="s">
        <v>16725</v>
      </c>
      <c r="I10112" t="s">
        <v>16726</v>
      </c>
      <c r="J10112" t="s">
        <v>16727</v>
      </c>
      <c r="K10112">
        <v>510</v>
      </c>
      <c r="L10112" t="s">
        <v>16776</v>
      </c>
      <c r="M10112">
        <v>0</v>
      </c>
      <c r="N10112">
        <v>999</v>
      </c>
    </row>
    <row r="10113" spans="1:14" s="6" customFormat="1" x14ac:dyDescent="0.2">
      <c r="A10113">
        <v>10108</v>
      </c>
      <c r="B10113">
        <v>20</v>
      </c>
      <c r="C10113" t="s">
        <v>751</v>
      </c>
      <c r="D10113" s="1" t="s">
        <v>13612</v>
      </c>
      <c r="E10113" s="1" t="s">
        <v>26716</v>
      </c>
      <c r="F10113" t="s">
        <v>13334</v>
      </c>
      <c r="G10113" s="1" t="s">
        <v>13333</v>
      </c>
      <c r="H10113" t="s">
        <v>16725</v>
      </c>
      <c r="I10113" t="s">
        <v>16726</v>
      </c>
      <c r="J10113" t="s">
        <v>16727</v>
      </c>
      <c r="K10113">
        <v>510</v>
      </c>
      <c r="L10113" t="s">
        <v>16776</v>
      </c>
      <c r="M10113">
        <v>0</v>
      </c>
      <c r="N10113">
        <v>999</v>
      </c>
    </row>
    <row r="10114" spans="1:14" s="6" customFormat="1" x14ac:dyDescent="0.2">
      <c r="A10114">
        <v>10109</v>
      </c>
      <c r="B10114">
        <v>20</v>
      </c>
      <c r="C10114" t="s">
        <v>751</v>
      </c>
      <c r="D10114" s="1" t="s">
        <v>13613</v>
      </c>
      <c r="E10114" s="1" t="s">
        <v>26717</v>
      </c>
      <c r="F10114" t="s">
        <v>13334</v>
      </c>
      <c r="G10114" s="1" t="s">
        <v>13333</v>
      </c>
      <c r="H10114" t="s">
        <v>16725</v>
      </c>
      <c r="I10114" t="s">
        <v>16726</v>
      </c>
      <c r="J10114" t="s">
        <v>16727</v>
      </c>
      <c r="K10114">
        <v>510</v>
      </c>
      <c r="L10114" t="s">
        <v>16776</v>
      </c>
      <c r="M10114">
        <v>0</v>
      </c>
      <c r="N10114">
        <v>999</v>
      </c>
    </row>
    <row r="10115" spans="1:14" s="6" customFormat="1" x14ac:dyDescent="0.2">
      <c r="A10115">
        <v>10110</v>
      </c>
      <c r="B10115">
        <v>20</v>
      </c>
      <c r="C10115" t="s">
        <v>751</v>
      </c>
      <c r="D10115" s="1" t="s">
        <v>13614</v>
      </c>
      <c r="E10115" s="1" t="s">
        <v>26718</v>
      </c>
      <c r="F10115" t="s">
        <v>13334</v>
      </c>
      <c r="G10115" s="1" t="s">
        <v>13333</v>
      </c>
      <c r="H10115" t="s">
        <v>16725</v>
      </c>
      <c r="I10115" t="s">
        <v>16726</v>
      </c>
      <c r="J10115" t="s">
        <v>16727</v>
      </c>
      <c r="K10115">
        <v>510</v>
      </c>
      <c r="L10115" t="s">
        <v>16776</v>
      </c>
      <c r="M10115">
        <v>0</v>
      </c>
      <c r="N10115">
        <v>999</v>
      </c>
    </row>
    <row r="10116" spans="1:14" s="6" customFormat="1" x14ac:dyDescent="0.2">
      <c r="A10116">
        <v>10111</v>
      </c>
      <c r="B10116">
        <v>20</v>
      </c>
      <c r="C10116" t="s">
        <v>751</v>
      </c>
      <c r="D10116" s="1" t="s">
        <v>13615</v>
      </c>
      <c r="E10116" s="1" t="s">
        <v>26719</v>
      </c>
      <c r="F10116" t="s">
        <v>13334</v>
      </c>
      <c r="G10116" s="1" t="s">
        <v>13333</v>
      </c>
      <c r="H10116" t="s">
        <v>16725</v>
      </c>
      <c r="I10116" t="s">
        <v>16726</v>
      </c>
      <c r="J10116" t="s">
        <v>16727</v>
      </c>
      <c r="K10116">
        <v>510</v>
      </c>
      <c r="L10116" t="s">
        <v>16776</v>
      </c>
      <c r="M10116">
        <v>0</v>
      </c>
      <c r="N10116">
        <v>999</v>
      </c>
    </row>
    <row r="10117" spans="1:14" s="6" customFormat="1" x14ac:dyDescent="0.2">
      <c r="A10117">
        <v>10112</v>
      </c>
      <c r="B10117">
        <v>20</v>
      </c>
      <c r="C10117" t="s">
        <v>751</v>
      </c>
      <c r="D10117" s="1" t="s">
        <v>13616</v>
      </c>
      <c r="E10117" s="1" t="s">
        <v>26720</v>
      </c>
      <c r="F10117" t="s">
        <v>13334</v>
      </c>
      <c r="G10117" s="1" t="s">
        <v>13333</v>
      </c>
      <c r="H10117" t="s">
        <v>16725</v>
      </c>
      <c r="I10117" t="s">
        <v>16726</v>
      </c>
      <c r="J10117" t="s">
        <v>16727</v>
      </c>
      <c r="K10117">
        <v>510</v>
      </c>
      <c r="L10117" t="s">
        <v>16776</v>
      </c>
      <c r="M10117">
        <v>0</v>
      </c>
      <c r="N10117">
        <v>999</v>
      </c>
    </row>
    <row r="10118" spans="1:14" s="6" customFormat="1" x14ac:dyDescent="0.2">
      <c r="A10118">
        <v>10113</v>
      </c>
      <c r="B10118">
        <v>18</v>
      </c>
      <c r="C10118" t="s">
        <v>5614</v>
      </c>
      <c r="D10118" s="1" t="s">
        <v>13617</v>
      </c>
      <c r="E10118" s="1" t="s">
        <v>26721</v>
      </c>
      <c r="F10118" t="s">
        <v>13585</v>
      </c>
      <c r="G10118" s="1" t="s">
        <v>13584</v>
      </c>
      <c r="H10118" t="s">
        <v>16725</v>
      </c>
      <c r="I10118" t="s">
        <v>16726</v>
      </c>
      <c r="J10118" t="s">
        <v>16727</v>
      </c>
      <c r="K10118">
        <v>700</v>
      </c>
      <c r="L10118" t="s">
        <v>16805</v>
      </c>
      <c r="M10118">
        <v>0</v>
      </c>
      <c r="N10118">
        <v>999</v>
      </c>
    </row>
    <row r="10119" spans="1:14" s="6" customFormat="1" x14ac:dyDescent="0.2">
      <c r="A10119">
        <v>10114</v>
      </c>
      <c r="B10119">
        <v>18</v>
      </c>
      <c r="C10119" t="s">
        <v>5614</v>
      </c>
      <c r="D10119" s="1" t="s">
        <v>13618</v>
      </c>
      <c r="E10119" s="1" t="s">
        <v>26722</v>
      </c>
      <c r="F10119" t="s">
        <v>13585</v>
      </c>
      <c r="G10119" s="1" t="s">
        <v>13584</v>
      </c>
      <c r="H10119" t="s">
        <v>16725</v>
      </c>
      <c r="I10119" t="s">
        <v>16726</v>
      </c>
      <c r="J10119" t="s">
        <v>16727</v>
      </c>
      <c r="K10119">
        <v>700</v>
      </c>
      <c r="L10119" t="s">
        <v>16805</v>
      </c>
      <c r="M10119">
        <v>0</v>
      </c>
      <c r="N10119">
        <v>999</v>
      </c>
    </row>
    <row r="10120" spans="1:14" s="6" customFormat="1" x14ac:dyDescent="0.2">
      <c r="A10120">
        <v>10115</v>
      </c>
      <c r="B10120">
        <v>18</v>
      </c>
      <c r="C10120" t="s">
        <v>5614</v>
      </c>
      <c r="D10120" s="1" t="s">
        <v>13619</v>
      </c>
      <c r="E10120" s="1" t="s">
        <v>26723</v>
      </c>
      <c r="F10120" t="s">
        <v>13585</v>
      </c>
      <c r="G10120" s="1" t="s">
        <v>13584</v>
      </c>
      <c r="H10120" t="s">
        <v>16725</v>
      </c>
      <c r="I10120" t="s">
        <v>16726</v>
      </c>
      <c r="J10120" t="s">
        <v>16727</v>
      </c>
      <c r="K10120">
        <v>700</v>
      </c>
      <c r="L10120" t="s">
        <v>16805</v>
      </c>
      <c r="M10120">
        <v>0</v>
      </c>
      <c r="N10120">
        <v>999</v>
      </c>
    </row>
    <row r="10121" spans="1:14" s="6" customFormat="1" x14ac:dyDescent="0.2">
      <c r="A10121">
        <v>10116</v>
      </c>
      <c r="B10121">
        <v>18</v>
      </c>
      <c r="C10121" t="s">
        <v>5614</v>
      </c>
      <c r="D10121" s="1" t="s">
        <v>13620</v>
      </c>
      <c r="E10121" s="1" t="s">
        <v>26724</v>
      </c>
      <c r="F10121" t="s">
        <v>13585</v>
      </c>
      <c r="G10121" s="1" t="s">
        <v>13584</v>
      </c>
      <c r="H10121" t="s">
        <v>16725</v>
      </c>
      <c r="I10121" t="s">
        <v>16726</v>
      </c>
      <c r="J10121" t="s">
        <v>16727</v>
      </c>
      <c r="K10121">
        <v>700</v>
      </c>
      <c r="L10121" t="s">
        <v>16805</v>
      </c>
      <c r="M10121">
        <v>0</v>
      </c>
      <c r="N10121">
        <v>999</v>
      </c>
    </row>
    <row r="10122" spans="1:14" s="6" customFormat="1" x14ac:dyDescent="0.2">
      <c r="A10122">
        <v>10117</v>
      </c>
      <c r="B10122">
        <v>18</v>
      </c>
      <c r="C10122" t="s">
        <v>5614</v>
      </c>
      <c r="D10122" s="1" t="s">
        <v>13621</v>
      </c>
      <c r="E10122" s="1" t="s">
        <v>26725</v>
      </c>
      <c r="F10122" t="s">
        <v>13585</v>
      </c>
      <c r="G10122" s="1" t="s">
        <v>13584</v>
      </c>
      <c r="H10122" t="s">
        <v>16725</v>
      </c>
      <c r="I10122" t="s">
        <v>16726</v>
      </c>
      <c r="J10122" t="s">
        <v>16727</v>
      </c>
      <c r="K10122">
        <v>700</v>
      </c>
      <c r="L10122" t="s">
        <v>16805</v>
      </c>
      <c r="M10122">
        <v>0</v>
      </c>
      <c r="N10122">
        <v>999</v>
      </c>
    </row>
    <row r="10123" spans="1:14" s="6" customFormat="1" x14ac:dyDescent="0.2">
      <c r="A10123">
        <v>10118</v>
      </c>
      <c r="B10123">
        <v>20</v>
      </c>
      <c r="C10123" t="s">
        <v>751</v>
      </c>
      <c r="D10123" s="1" t="s">
        <v>13622</v>
      </c>
      <c r="E10123" s="1" t="s">
        <v>26726</v>
      </c>
      <c r="F10123" t="s">
        <v>13561</v>
      </c>
      <c r="G10123" s="1" t="s">
        <v>13560</v>
      </c>
      <c r="H10123" t="s">
        <v>16725</v>
      </c>
      <c r="I10123" t="s">
        <v>16726</v>
      </c>
      <c r="J10123" t="s">
        <v>16727</v>
      </c>
      <c r="K10123">
        <v>501</v>
      </c>
      <c r="L10123" t="s">
        <v>16765</v>
      </c>
      <c r="M10123">
        <v>0</v>
      </c>
      <c r="N10123">
        <v>999</v>
      </c>
    </row>
    <row r="10124" spans="1:14" s="6" customFormat="1" x14ac:dyDescent="0.2">
      <c r="A10124">
        <v>10119</v>
      </c>
      <c r="B10124">
        <v>20</v>
      </c>
      <c r="C10124" t="s">
        <v>751</v>
      </c>
      <c r="D10124" s="1" t="s">
        <v>13623</v>
      </c>
      <c r="E10124" s="1" t="s">
        <v>26727</v>
      </c>
      <c r="F10124" t="s">
        <v>13625</v>
      </c>
      <c r="G10124" s="1" t="s">
        <v>13624</v>
      </c>
      <c r="H10124" t="s">
        <v>16725</v>
      </c>
      <c r="I10124" t="s">
        <v>16761</v>
      </c>
      <c r="J10124" t="s">
        <v>16806</v>
      </c>
      <c r="K10124">
        <v>501</v>
      </c>
      <c r="L10124" t="s">
        <v>16765</v>
      </c>
      <c r="M10124">
        <v>18</v>
      </c>
      <c r="N10124">
        <v>64</v>
      </c>
    </row>
    <row r="10125" spans="1:14" s="6" customFormat="1" x14ac:dyDescent="0.2">
      <c r="A10125">
        <v>10120</v>
      </c>
      <c r="B10125">
        <v>20</v>
      </c>
      <c r="C10125" t="s">
        <v>751</v>
      </c>
      <c r="D10125" s="1" t="s">
        <v>13626</v>
      </c>
      <c r="E10125" s="1" t="s">
        <v>26728</v>
      </c>
      <c r="F10125" t="s">
        <v>13625</v>
      </c>
      <c r="G10125" s="1" t="s">
        <v>13624</v>
      </c>
      <c r="H10125" t="s">
        <v>16725</v>
      </c>
      <c r="I10125" t="s">
        <v>16726</v>
      </c>
      <c r="J10125" t="s">
        <v>16727</v>
      </c>
      <c r="K10125">
        <v>501</v>
      </c>
      <c r="L10125" t="s">
        <v>16765</v>
      </c>
      <c r="M10125">
        <v>0</v>
      </c>
      <c r="N10125">
        <v>999</v>
      </c>
    </row>
    <row r="10126" spans="1:14" s="6" customFormat="1" x14ac:dyDescent="0.2">
      <c r="A10126">
        <v>10121</v>
      </c>
      <c r="B10126">
        <v>20</v>
      </c>
      <c r="C10126" t="s">
        <v>751</v>
      </c>
      <c r="D10126" s="1" t="s">
        <v>13627</v>
      </c>
      <c r="E10126" s="1" t="s">
        <v>26729</v>
      </c>
      <c r="F10126" t="s">
        <v>13625</v>
      </c>
      <c r="G10126" s="1" t="s">
        <v>13624</v>
      </c>
      <c r="H10126" t="s">
        <v>16725</v>
      </c>
      <c r="I10126" t="s">
        <v>16726</v>
      </c>
      <c r="J10126" t="s">
        <v>16727</v>
      </c>
      <c r="K10126">
        <v>501</v>
      </c>
      <c r="L10126" t="s">
        <v>16765</v>
      </c>
      <c r="M10126">
        <v>0</v>
      </c>
      <c r="N10126">
        <v>999</v>
      </c>
    </row>
    <row r="10127" spans="1:14" s="6" customFormat="1" x14ac:dyDescent="0.2">
      <c r="A10127">
        <v>10122</v>
      </c>
      <c r="B10127">
        <v>20</v>
      </c>
      <c r="C10127" t="s">
        <v>751</v>
      </c>
      <c r="D10127" s="1" t="s">
        <v>13628</v>
      </c>
      <c r="E10127" s="1" t="s">
        <v>26730</v>
      </c>
      <c r="F10127" t="s">
        <v>13625</v>
      </c>
      <c r="G10127" s="1" t="s">
        <v>13624</v>
      </c>
      <c r="H10127" t="s">
        <v>16725</v>
      </c>
      <c r="I10127" t="s">
        <v>16726</v>
      </c>
      <c r="J10127" t="s">
        <v>16727</v>
      </c>
      <c r="K10127">
        <v>501</v>
      </c>
      <c r="L10127" t="s">
        <v>16765</v>
      </c>
      <c r="M10127">
        <v>0</v>
      </c>
      <c r="N10127">
        <v>999</v>
      </c>
    </row>
    <row r="10128" spans="1:14" s="6" customFormat="1" x14ac:dyDescent="0.2">
      <c r="A10128">
        <v>10123</v>
      </c>
      <c r="B10128">
        <v>20</v>
      </c>
      <c r="C10128" t="s">
        <v>751</v>
      </c>
      <c r="D10128" s="1" t="s">
        <v>13629</v>
      </c>
      <c r="E10128" s="1" t="s">
        <v>26731</v>
      </c>
      <c r="F10128" t="s">
        <v>13625</v>
      </c>
      <c r="G10128" s="1" t="s">
        <v>13624</v>
      </c>
      <c r="H10128" t="s">
        <v>16725</v>
      </c>
      <c r="I10128" t="s">
        <v>16726</v>
      </c>
      <c r="J10128" t="s">
        <v>16727</v>
      </c>
      <c r="K10128">
        <v>501</v>
      </c>
      <c r="L10128" t="s">
        <v>16765</v>
      </c>
      <c r="M10128">
        <v>0</v>
      </c>
      <c r="N10128">
        <v>999</v>
      </c>
    </row>
    <row r="10129" spans="1:14" s="6" customFormat="1" x14ac:dyDescent="0.2">
      <c r="A10129">
        <v>10124</v>
      </c>
      <c r="B10129">
        <v>20</v>
      </c>
      <c r="C10129" t="s">
        <v>751</v>
      </c>
      <c r="D10129" s="1" t="s">
        <v>13630</v>
      </c>
      <c r="E10129" s="1" t="s">
        <v>26732</v>
      </c>
      <c r="F10129" t="s">
        <v>13304</v>
      </c>
      <c r="G10129" s="1" t="s">
        <v>13303</v>
      </c>
      <c r="H10129" t="s">
        <v>16725</v>
      </c>
      <c r="I10129" t="s">
        <v>16726</v>
      </c>
      <c r="J10129" t="s">
        <v>16727</v>
      </c>
      <c r="K10129">
        <v>514</v>
      </c>
      <c r="L10129" t="s">
        <v>16784</v>
      </c>
      <c r="M10129">
        <v>0</v>
      </c>
      <c r="N10129">
        <v>999</v>
      </c>
    </row>
    <row r="10130" spans="1:14" s="6" customFormat="1" x14ac:dyDescent="0.2">
      <c r="A10130">
        <v>10125</v>
      </c>
      <c r="B10130">
        <v>20</v>
      </c>
      <c r="C10130" t="s">
        <v>751</v>
      </c>
      <c r="D10130" s="1" t="s">
        <v>13631</v>
      </c>
      <c r="E10130" s="1" t="s">
        <v>26733</v>
      </c>
      <c r="F10130" t="s">
        <v>13304</v>
      </c>
      <c r="G10130" s="1" t="s">
        <v>13303</v>
      </c>
      <c r="H10130" t="s">
        <v>16725</v>
      </c>
      <c r="I10130" t="s">
        <v>16726</v>
      </c>
      <c r="J10130" t="s">
        <v>16727</v>
      </c>
      <c r="K10130">
        <v>514</v>
      </c>
      <c r="L10130" t="s">
        <v>16784</v>
      </c>
      <c r="M10130">
        <v>0</v>
      </c>
      <c r="N10130">
        <v>999</v>
      </c>
    </row>
    <row r="10131" spans="1:14" s="6" customFormat="1" x14ac:dyDescent="0.2">
      <c r="A10131">
        <v>10126</v>
      </c>
      <c r="B10131">
        <v>20</v>
      </c>
      <c r="C10131" t="s">
        <v>751</v>
      </c>
      <c r="D10131" s="1" t="s">
        <v>13632</v>
      </c>
      <c r="E10131" s="1" t="s">
        <v>26734</v>
      </c>
      <c r="F10131" t="s">
        <v>13634</v>
      </c>
      <c r="G10131" s="1" t="s">
        <v>13633</v>
      </c>
      <c r="H10131" t="s">
        <v>16725</v>
      </c>
      <c r="I10131" t="s">
        <v>16726</v>
      </c>
      <c r="J10131" t="s">
        <v>16727</v>
      </c>
      <c r="K10131">
        <v>514</v>
      </c>
      <c r="L10131" t="s">
        <v>16784</v>
      </c>
      <c r="M10131">
        <v>0</v>
      </c>
      <c r="N10131">
        <v>999</v>
      </c>
    </row>
    <row r="10132" spans="1:14" s="6" customFormat="1" x14ac:dyDescent="0.2">
      <c r="A10132">
        <v>10127</v>
      </c>
      <c r="B10132">
        <v>20</v>
      </c>
      <c r="C10132" t="s">
        <v>751</v>
      </c>
      <c r="D10132" s="1" t="s">
        <v>13635</v>
      </c>
      <c r="E10132" s="1" t="s">
        <v>26735</v>
      </c>
      <c r="F10132" t="s">
        <v>13634</v>
      </c>
      <c r="G10132" s="1" t="s">
        <v>13633</v>
      </c>
      <c r="H10132" t="s">
        <v>16725</v>
      </c>
      <c r="I10132" t="s">
        <v>16726</v>
      </c>
      <c r="J10132" t="s">
        <v>16727</v>
      </c>
      <c r="K10132">
        <v>514</v>
      </c>
      <c r="L10132" t="s">
        <v>16784</v>
      </c>
      <c r="M10132">
        <v>0</v>
      </c>
      <c r="N10132">
        <v>999</v>
      </c>
    </row>
    <row r="10133" spans="1:14" s="6" customFormat="1" x14ac:dyDescent="0.2">
      <c r="A10133">
        <v>10128</v>
      </c>
      <c r="B10133">
        <v>20</v>
      </c>
      <c r="C10133" t="s">
        <v>751</v>
      </c>
      <c r="D10133" s="1" t="s">
        <v>13636</v>
      </c>
      <c r="E10133" s="1" t="s">
        <v>26736</v>
      </c>
      <c r="F10133" t="s">
        <v>13634</v>
      </c>
      <c r="G10133" s="1" t="s">
        <v>13633</v>
      </c>
      <c r="H10133" t="s">
        <v>16725</v>
      </c>
      <c r="I10133" t="s">
        <v>16726</v>
      </c>
      <c r="J10133" t="s">
        <v>16727</v>
      </c>
      <c r="K10133">
        <v>514</v>
      </c>
      <c r="L10133" t="s">
        <v>16784</v>
      </c>
      <c r="M10133">
        <v>0</v>
      </c>
      <c r="N10133">
        <v>999</v>
      </c>
    </row>
    <row r="10134" spans="1:14" s="6" customFormat="1" x14ac:dyDescent="0.2">
      <c r="A10134">
        <v>10129</v>
      </c>
      <c r="B10134">
        <v>20</v>
      </c>
      <c r="C10134" t="s">
        <v>751</v>
      </c>
      <c r="D10134" s="1" t="s">
        <v>13637</v>
      </c>
      <c r="E10134" s="1" t="s">
        <v>26737</v>
      </c>
      <c r="F10134" t="s">
        <v>13634</v>
      </c>
      <c r="G10134" s="1" t="s">
        <v>13633</v>
      </c>
      <c r="H10134" t="s">
        <v>16725</v>
      </c>
      <c r="I10134" t="s">
        <v>16726</v>
      </c>
      <c r="J10134" t="s">
        <v>16727</v>
      </c>
      <c r="K10134">
        <v>514</v>
      </c>
      <c r="L10134" t="s">
        <v>16784</v>
      </c>
      <c r="M10134">
        <v>0</v>
      </c>
      <c r="N10134">
        <v>999</v>
      </c>
    </row>
    <row r="10135" spans="1:14" s="6" customFormat="1" x14ac:dyDescent="0.2">
      <c r="A10135">
        <v>10130</v>
      </c>
      <c r="B10135">
        <v>19</v>
      </c>
      <c r="C10135" t="s">
        <v>509</v>
      </c>
      <c r="D10135" s="1" t="s">
        <v>13638</v>
      </c>
      <c r="E10135" s="1" t="s">
        <v>26738</v>
      </c>
      <c r="F10135" t="s">
        <v>13527</v>
      </c>
      <c r="G10135" s="1" t="s">
        <v>13526</v>
      </c>
      <c r="H10135" t="s">
        <v>16725</v>
      </c>
      <c r="I10135" t="s">
        <v>16728</v>
      </c>
      <c r="J10135" t="s">
        <v>16729</v>
      </c>
      <c r="K10135">
        <v>0</v>
      </c>
      <c r="L10135">
        <v>0</v>
      </c>
      <c r="M10135">
        <v>0</v>
      </c>
      <c r="N10135">
        <v>120</v>
      </c>
    </row>
    <row r="10136" spans="1:14" s="6" customFormat="1" x14ac:dyDescent="0.2">
      <c r="A10136">
        <v>10131</v>
      </c>
      <c r="B10136">
        <v>19</v>
      </c>
      <c r="C10136" t="s">
        <v>509</v>
      </c>
      <c r="D10136" s="1" t="s">
        <v>13639</v>
      </c>
      <c r="E10136" s="1" t="s">
        <v>26739</v>
      </c>
      <c r="F10136" t="s">
        <v>13641</v>
      </c>
      <c r="G10136" s="1" t="s">
        <v>13640</v>
      </c>
      <c r="H10136" t="s">
        <v>16725</v>
      </c>
      <c r="I10136" t="s">
        <v>16728</v>
      </c>
      <c r="J10136" t="s">
        <v>16729</v>
      </c>
      <c r="K10136">
        <v>0</v>
      </c>
      <c r="L10136">
        <v>0</v>
      </c>
      <c r="M10136">
        <v>0</v>
      </c>
      <c r="N10136">
        <v>120</v>
      </c>
    </row>
    <row r="10137" spans="1:14" s="6" customFormat="1" x14ac:dyDescent="0.2">
      <c r="A10137">
        <v>10132</v>
      </c>
      <c r="B10137">
        <v>19</v>
      </c>
      <c r="C10137" t="s">
        <v>509</v>
      </c>
      <c r="D10137" s="1" t="s">
        <v>13642</v>
      </c>
      <c r="E10137" s="1" t="s">
        <v>26740</v>
      </c>
      <c r="F10137" t="s">
        <v>13641</v>
      </c>
      <c r="G10137" s="1" t="s">
        <v>13640</v>
      </c>
      <c r="H10137" t="s">
        <v>16725</v>
      </c>
      <c r="I10137" t="s">
        <v>16728</v>
      </c>
      <c r="J10137" t="s">
        <v>16729</v>
      </c>
      <c r="K10137">
        <v>0</v>
      </c>
      <c r="L10137">
        <v>0</v>
      </c>
      <c r="M10137">
        <v>0</v>
      </c>
      <c r="N10137">
        <v>120</v>
      </c>
    </row>
    <row r="10138" spans="1:14" s="6" customFormat="1" x14ac:dyDescent="0.2">
      <c r="A10138">
        <v>10133</v>
      </c>
      <c r="B10138">
        <v>19</v>
      </c>
      <c r="C10138" t="s">
        <v>509</v>
      </c>
      <c r="D10138" s="1" t="s">
        <v>13643</v>
      </c>
      <c r="E10138" s="1" t="s">
        <v>26741</v>
      </c>
      <c r="F10138" t="s">
        <v>13641</v>
      </c>
      <c r="G10138" s="1" t="s">
        <v>13640</v>
      </c>
      <c r="H10138" t="s">
        <v>16725</v>
      </c>
      <c r="I10138" t="s">
        <v>16728</v>
      </c>
      <c r="J10138" t="s">
        <v>16729</v>
      </c>
      <c r="K10138">
        <v>0</v>
      </c>
      <c r="L10138">
        <v>0</v>
      </c>
      <c r="M10138">
        <v>0</v>
      </c>
      <c r="N10138">
        <v>120</v>
      </c>
    </row>
    <row r="10139" spans="1:14" s="6" customFormat="1" x14ac:dyDescent="0.2">
      <c r="A10139">
        <v>10134</v>
      </c>
      <c r="B10139">
        <v>19</v>
      </c>
      <c r="C10139" t="s">
        <v>509</v>
      </c>
      <c r="D10139" s="1" t="s">
        <v>13644</v>
      </c>
      <c r="E10139" s="1" t="s">
        <v>26742</v>
      </c>
      <c r="F10139" t="s">
        <v>13641</v>
      </c>
      <c r="G10139" s="1" t="s">
        <v>13640</v>
      </c>
      <c r="H10139" t="s">
        <v>16725</v>
      </c>
      <c r="I10139" t="s">
        <v>16728</v>
      </c>
      <c r="J10139" t="s">
        <v>16729</v>
      </c>
      <c r="K10139">
        <v>0</v>
      </c>
      <c r="L10139">
        <v>0</v>
      </c>
      <c r="M10139">
        <v>0</v>
      </c>
      <c r="N10139">
        <v>120</v>
      </c>
    </row>
    <row r="10140" spans="1:14" s="6" customFormat="1" x14ac:dyDescent="0.2">
      <c r="A10140">
        <v>10135</v>
      </c>
      <c r="B10140">
        <v>19</v>
      </c>
      <c r="C10140" t="s">
        <v>509</v>
      </c>
      <c r="D10140" s="1" t="s">
        <v>13645</v>
      </c>
      <c r="E10140" s="1" t="s">
        <v>26743</v>
      </c>
      <c r="F10140" t="s">
        <v>13641</v>
      </c>
      <c r="G10140" s="1" t="s">
        <v>13640</v>
      </c>
      <c r="H10140" t="s">
        <v>16725</v>
      </c>
      <c r="I10140" t="s">
        <v>16728</v>
      </c>
      <c r="J10140" t="s">
        <v>16729</v>
      </c>
      <c r="K10140">
        <v>0</v>
      </c>
      <c r="L10140">
        <v>0</v>
      </c>
      <c r="M10140">
        <v>0</v>
      </c>
      <c r="N10140">
        <v>120</v>
      </c>
    </row>
    <row r="10141" spans="1:14" s="6" customFormat="1" x14ac:dyDescent="0.2">
      <c r="A10141">
        <v>10136</v>
      </c>
      <c r="B10141">
        <v>20</v>
      </c>
      <c r="C10141" t="s">
        <v>751</v>
      </c>
      <c r="D10141" s="1" t="s">
        <v>13646</v>
      </c>
      <c r="E10141" s="1" t="s">
        <v>26744</v>
      </c>
      <c r="F10141" t="s">
        <v>13648</v>
      </c>
      <c r="G10141" s="1" t="s">
        <v>13647</v>
      </c>
      <c r="H10141" t="s">
        <v>16725</v>
      </c>
      <c r="I10141" t="s">
        <v>16726</v>
      </c>
      <c r="J10141" t="s">
        <v>16727</v>
      </c>
      <c r="K10141">
        <v>510</v>
      </c>
      <c r="L10141" t="s">
        <v>16776</v>
      </c>
      <c r="M10141">
        <v>0</v>
      </c>
      <c r="N10141">
        <v>999</v>
      </c>
    </row>
    <row r="10142" spans="1:14" s="6" customFormat="1" x14ac:dyDescent="0.2">
      <c r="A10142">
        <v>10137</v>
      </c>
      <c r="B10142">
        <v>20</v>
      </c>
      <c r="C10142" t="s">
        <v>751</v>
      </c>
      <c r="D10142" s="1" t="s">
        <v>13649</v>
      </c>
      <c r="E10142" s="1" t="s">
        <v>26745</v>
      </c>
      <c r="F10142" t="s">
        <v>13648</v>
      </c>
      <c r="G10142" s="1" t="s">
        <v>13647</v>
      </c>
      <c r="H10142" t="s">
        <v>16725</v>
      </c>
      <c r="I10142" t="s">
        <v>16726</v>
      </c>
      <c r="J10142" t="s">
        <v>16727</v>
      </c>
      <c r="K10142">
        <v>510</v>
      </c>
      <c r="L10142" t="s">
        <v>16776</v>
      </c>
      <c r="M10142">
        <v>0</v>
      </c>
      <c r="N10142">
        <v>999</v>
      </c>
    </row>
    <row r="10143" spans="1:14" s="6" customFormat="1" x14ac:dyDescent="0.2">
      <c r="A10143">
        <v>10138</v>
      </c>
      <c r="B10143">
        <v>20</v>
      </c>
      <c r="C10143" t="s">
        <v>751</v>
      </c>
      <c r="D10143" s="1" t="s">
        <v>13650</v>
      </c>
      <c r="E10143" s="1" t="s">
        <v>26746</v>
      </c>
      <c r="F10143" t="s">
        <v>13648</v>
      </c>
      <c r="G10143" s="1" t="s">
        <v>13647</v>
      </c>
      <c r="H10143" t="s">
        <v>16725</v>
      </c>
      <c r="I10143" t="s">
        <v>16726</v>
      </c>
      <c r="J10143" t="s">
        <v>16727</v>
      </c>
      <c r="K10143">
        <v>510</v>
      </c>
      <c r="L10143" t="s">
        <v>16776</v>
      </c>
      <c r="M10143">
        <v>0</v>
      </c>
      <c r="N10143">
        <v>999</v>
      </c>
    </row>
    <row r="10144" spans="1:14" s="6" customFormat="1" x14ac:dyDescent="0.2">
      <c r="A10144">
        <v>10139</v>
      </c>
      <c r="B10144">
        <v>20</v>
      </c>
      <c r="C10144" t="s">
        <v>751</v>
      </c>
      <c r="D10144" s="1" t="s">
        <v>13651</v>
      </c>
      <c r="E10144" s="1" t="s">
        <v>26747</v>
      </c>
      <c r="F10144" t="s">
        <v>13648</v>
      </c>
      <c r="G10144" s="1" t="s">
        <v>13647</v>
      </c>
      <c r="H10144" t="s">
        <v>16725</v>
      </c>
      <c r="I10144" t="s">
        <v>16726</v>
      </c>
      <c r="J10144" t="s">
        <v>16727</v>
      </c>
      <c r="K10144">
        <v>510</v>
      </c>
      <c r="L10144" t="s">
        <v>16776</v>
      </c>
      <c r="M10144">
        <v>0</v>
      </c>
      <c r="N10144">
        <v>999</v>
      </c>
    </row>
    <row r="10145" spans="1:14" s="6" customFormat="1" x14ac:dyDescent="0.2">
      <c r="A10145">
        <v>10140</v>
      </c>
      <c r="B10145">
        <v>20</v>
      </c>
      <c r="C10145" t="s">
        <v>751</v>
      </c>
      <c r="D10145" s="1" t="s">
        <v>13652</v>
      </c>
      <c r="E10145" s="1" t="s">
        <v>26748</v>
      </c>
      <c r="F10145" t="s">
        <v>13648</v>
      </c>
      <c r="G10145" s="1" t="s">
        <v>13647</v>
      </c>
      <c r="H10145" t="s">
        <v>16725</v>
      </c>
      <c r="I10145" t="s">
        <v>16726</v>
      </c>
      <c r="J10145" t="s">
        <v>16727</v>
      </c>
      <c r="K10145">
        <v>510</v>
      </c>
      <c r="L10145" t="s">
        <v>16776</v>
      </c>
      <c r="M10145">
        <v>0</v>
      </c>
      <c r="N10145">
        <v>999</v>
      </c>
    </row>
    <row r="10146" spans="1:14" s="6" customFormat="1" x14ac:dyDescent="0.2">
      <c r="A10146">
        <v>10141</v>
      </c>
      <c r="B10146">
        <v>20</v>
      </c>
      <c r="C10146" t="s">
        <v>751</v>
      </c>
      <c r="D10146" s="1" t="s">
        <v>13653</v>
      </c>
      <c r="E10146" s="1" t="s">
        <v>26749</v>
      </c>
      <c r="F10146" t="s">
        <v>13648</v>
      </c>
      <c r="G10146" s="1" t="s">
        <v>13647</v>
      </c>
      <c r="H10146" t="s">
        <v>16725</v>
      </c>
      <c r="I10146" t="s">
        <v>16726</v>
      </c>
      <c r="J10146" t="s">
        <v>16727</v>
      </c>
      <c r="K10146">
        <v>510</v>
      </c>
      <c r="L10146" t="s">
        <v>16776</v>
      </c>
      <c r="M10146">
        <v>0</v>
      </c>
      <c r="N10146">
        <v>999</v>
      </c>
    </row>
    <row r="10147" spans="1:14" s="6" customFormat="1" x14ac:dyDescent="0.2">
      <c r="A10147">
        <v>10142</v>
      </c>
      <c r="B10147">
        <v>20</v>
      </c>
      <c r="C10147" t="s">
        <v>751</v>
      </c>
      <c r="D10147" s="1" t="s">
        <v>13654</v>
      </c>
      <c r="E10147" s="1" t="s">
        <v>26750</v>
      </c>
      <c r="F10147" t="s">
        <v>13648</v>
      </c>
      <c r="G10147" s="1" t="s">
        <v>13647</v>
      </c>
      <c r="H10147" t="s">
        <v>16725</v>
      </c>
      <c r="I10147" t="s">
        <v>16726</v>
      </c>
      <c r="J10147" t="s">
        <v>16727</v>
      </c>
      <c r="K10147">
        <v>510</v>
      </c>
      <c r="L10147" t="s">
        <v>16776</v>
      </c>
      <c r="M10147">
        <v>0</v>
      </c>
      <c r="N10147">
        <v>999</v>
      </c>
    </row>
    <row r="10148" spans="1:14" s="6" customFormat="1" x14ac:dyDescent="0.2">
      <c r="A10148">
        <v>10143</v>
      </c>
      <c r="B10148">
        <v>20</v>
      </c>
      <c r="C10148" t="s">
        <v>751</v>
      </c>
      <c r="D10148" s="1" t="s">
        <v>13655</v>
      </c>
      <c r="E10148" s="1" t="s">
        <v>26751</v>
      </c>
      <c r="F10148" t="s">
        <v>13648</v>
      </c>
      <c r="G10148" s="1" t="s">
        <v>13647</v>
      </c>
      <c r="H10148" t="s">
        <v>16725</v>
      </c>
      <c r="I10148" t="s">
        <v>16726</v>
      </c>
      <c r="J10148" t="s">
        <v>16727</v>
      </c>
      <c r="K10148">
        <v>510</v>
      </c>
      <c r="L10148" t="s">
        <v>16776</v>
      </c>
      <c r="M10148">
        <v>0</v>
      </c>
      <c r="N10148">
        <v>999</v>
      </c>
    </row>
    <row r="10149" spans="1:14" s="6" customFormat="1" x14ac:dyDescent="0.2">
      <c r="A10149">
        <v>10144</v>
      </c>
      <c r="B10149">
        <v>20</v>
      </c>
      <c r="C10149" t="s">
        <v>751</v>
      </c>
      <c r="D10149" s="1" t="s">
        <v>13656</v>
      </c>
      <c r="E10149" s="1" t="s">
        <v>26752</v>
      </c>
      <c r="F10149" t="s">
        <v>13648</v>
      </c>
      <c r="G10149" s="1" t="s">
        <v>13647</v>
      </c>
      <c r="H10149" t="s">
        <v>16725</v>
      </c>
      <c r="I10149" t="s">
        <v>16726</v>
      </c>
      <c r="J10149" t="s">
        <v>16727</v>
      </c>
      <c r="K10149">
        <v>510</v>
      </c>
      <c r="L10149" t="s">
        <v>16776</v>
      </c>
      <c r="M10149">
        <v>0</v>
      </c>
      <c r="N10149">
        <v>999</v>
      </c>
    </row>
    <row r="10150" spans="1:14" s="6" customFormat="1" x14ac:dyDescent="0.2">
      <c r="A10150">
        <v>10145</v>
      </c>
      <c r="B10150">
        <v>20</v>
      </c>
      <c r="C10150" t="s">
        <v>751</v>
      </c>
      <c r="D10150" s="1" t="s">
        <v>13657</v>
      </c>
      <c r="E10150" s="1" t="s">
        <v>26753</v>
      </c>
      <c r="F10150" t="s">
        <v>13648</v>
      </c>
      <c r="G10150" s="1" t="s">
        <v>13647</v>
      </c>
      <c r="H10150" t="s">
        <v>16725</v>
      </c>
      <c r="I10150" t="s">
        <v>16726</v>
      </c>
      <c r="J10150" t="s">
        <v>16727</v>
      </c>
      <c r="K10150">
        <v>510</v>
      </c>
      <c r="L10150" t="s">
        <v>16776</v>
      </c>
      <c r="M10150">
        <v>0</v>
      </c>
      <c r="N10150">
        <v>999</v>
      </c>
    </row>
    <row r="10151" spans="1:14" s="6" customFormat="1" x14ac:dyDescent="0.2">
      <c r="A10151">
        <v>10146</v>
      </c>
      <c r="B10151">
        <v>20</v>
      </c>
      <c r="C10151" t="s">
        <v>751</v>
      </c>
      <c r="D10151" s="1" t="s">
        <v>13658</v>
      </c>
      <c r="E10151" s="1" t="s">
        <v>26754</v>
      </c>
      <c r="F10151" t="s">
        <v>13660</v>
      </c>
      <c r="G10151" s="1" t="s">
        <v>13659</v>
      </c>
      <c r="H10151" t="s">
        <v>16725</v>
      </c>
      <c r="I10151" t="s">
        <v>16726</v>
      </c>
      <c r="J10151" t="s">
        <v>16727</v>
      </c>
      <c r="K10151">
        <v>510</v>
      </c>
      <c r="L10151" t="s">
        <v>16776</v>
      </c>
      <c r="M10151">
        <v>0</v>
      </c>
      <c r="N10151">
        <v>999</v>
      </c>
    </row>
    <row r="10152" spans="1:14" s="6" customFormat="1" x14ac:dyDescent="0.2">
      <c r="A10152">
        <v>10147</v>
      </c>
      <c r="B10152">
        <v>20</v>
      </c>
      <c r="C10152" t="s">
        <v>751</v>
      </c>
      <c r="D10152" s="1" t="s">
        <v>13661</v>
      </c>
      <c r="E10152" s="1" t="s">
        <v>26755</v>
      </c>
      <c r="F10152" t="s">
        <v>13660</v>
      </c>
      <c r="G10152" s="1" t="s">
        <v>13659</v>
      </c>
      <c r="H10152" t="s">
        <v>16725</v>
      </c>
      <c r="I10152" t="s">
        <v>16726</v>
      </c>
      <c r="J10152" t="s">
        <v>16727</v>
      </c>
      <c r="K10152">
        <v>510</v>
      </c>
      <c r="L10152" t="s">
        <v>16776</v>
      </c>
      <c r="M10152">
        <v>0</v>
      </c>
      <c r="N10152">
        <v>999</v>
      </c>
    </row>
    <row r="10153" spans="1:14" s="6" customFormat="1" x14ac:dyDescent="0.2">
      <c r="A10153">
        <v>10148</v>
      </c>
      <c r="B10153">
        <v>20</v>
      </c>
      <c r="C10153" t="s">
        <v>751</v>
      </c>
      <c r="D10153" s="1" t="s">
        <v>13662</v>
      </c>
      <c r="E10153" s="1" t="s">
        <v>26756</v>
      </c>
      <c r="F10153" t="s">
        <v>13625</v>
      </c>
      <c r="G10153" s="1" t="s">
        <v>13624</v>
      </c>
      <c r="H10153" t="s">
        <v>16725</v>
      </c>
      <c r="I10153" t="s">
        <v>16761</v>
      </c>
      <c r="J10153" t="s">
        <v>16806</v>
      </c>
      <c r="K10153">
        <v>501</v>
      </c>
      <c r="L10153" t="s">
        <v>16765</v>
      </c>
      <c r="M10153">
        <v>18</v>
      </c>
      <c r="N10153">
        <v>64</v>
      </c>
    </row>
    <row r="10154" spans="1:14" s="6" customFormat="1" x14ac:dyDescent="0.2">
      <c r="A10154">
        <v>10149</v>
      </c>
      <c r="B10154">
        <v>20</v>
      </c>
      <c r="C10154" t="s">
        <v>751</v>
      </c>
      <c r="D10154" s="1" t="s">
        <v>13663</v>
      </c>
      <c r="E10154" s="1" t="s">
        <v>26757</v>
      </c>
      <c r="F10154" t="s">
        <v>13625</v>
      </c>
      <c r="G10154" s="1" t="s">
        <v>13624</v>
      </c>
      <c r="H10154" t="s">
        <v>16725</v>
      </c>
      <c r="I10154" t="s">
        <v>16726</v>
      </c>
      <c r="J10154" t="s">
        <v>16727</v>
      </c>
      <c r="K10154">
        <v>501</v>
      </c>
      <c r="L10154" t="s">
        <v>16765</v>
      </c>
      <c r="M10154">
        <v>0</v>
      </c>
      <c r="N10154">
        <v>999</v>
      </c>
    </row>
    <row r="10155" spans="1:14" s="6" customFormat="1" x14ac:dyDescent="0.2">
      <c r="A10155">
        <v>10150</v>
      </c>
      <c r="B10155">
        <v>20</v>
      </c>
      <c r="C10155" t="s">
        <v>751</v>
      </c>
      <c r="D10155" s="1" t="s">
        <v>13664</v>
      </c>
      <c r="E10155" s="1" t="s">
        <v>26758</v>
      </c>
      <c r="F10155" t="s">
        <v>13625</v>
      </c>
      <c r="G10155" s="1" t="s">
        <v>13624</v>
      </c>
      <c r="H10155" t="s">
        <v>16725</v>
      </c>
      <c r="I10155" t="s">
        <v>16726</v>
      </c>
      <c r="J10155" t="s">
        <v>16727</v>
      </c>
      <c r="K10155">
        <v>501</v>
      </c>
      <c r="L10155" t="s">
        <v>16765</v>
      </c>
      <c r="M10155">
        <v>0</v>
      </c>
      <c r="N10155">
        <v>999</v>
      </c>
    </row>
    <row r="10156" spans="1:14" s="6" customFormat="1" x14ac:dyDescent="0.2">
      <c r="A10156">
        <v>10151</v>
      </c>
      <c r="B10156">
        <v>20</v>
      </c>
      <c r="C10156" t="s">
        <v>751</v>
      </c>
      <c r="D10156" s="1" t="s">
        <v>13665</v>
      </c>
      <c r="E10156" s="1" t="s">
        <v>26759</v>
      </c>
      <c r="F10156" t="s">
        <v>13625</v>
      </c>
      <c r="G10156" s="1" t="s">
        <v>13624</v>
      </c>
      <c r="H10156" t="s">
        <v>16725</v>
      </c>
      <c r="I10156" t="s">
        <v>16726</v>
      </c>
      <c r="J10156" t="s">
        <v>16727</v>
      </c>
      <c r="K10156">
        <v>501</v>
      </c>
      <c r="L10156" t="s">
        <v>16765</v>
      </c>
      <c r="M10156">
        <v>0</v>
      </c>
      <c r="N10156">
        <v>999</v>
      </c>
    </row>
    <row r="10157" spans="1:14" s="6" customFormat="1" x14ac:dyDescent="0.2">
      <c r="A10157">
        <v>10152</v>
      </c>
      <c r="B10157">
        <v>20</v>
      </c>
      <c r="C10157" t="s">
        <v>751</v>
      </c>
      <c r="D10157" s="1" t="s">
        <v>13666</v>
      </c>
      <c r="E10157" s="1" t="s">
        <v>26760</v>
      </c>
      <c r="F10157" t="s">
        <v>13668</v>
      </c>
      <c r="G10157" s="1" t="s">
        <v>13667</v>
      </c>
      <c r="H10157" t="s">
        <v>16725</v>
      </c>
      <c r="I10157" t="s">
        <v>16761</v>
      </c>
      <c r="J10157" t="s">
        <v>16806</v>
      </c>
      <c r="K10157">
        <v>501</v>
      </c>
      <c r="L10157" t="s">
        <v>16765</v>
      </c>
      <c r="M10157">
        <v>18</v>
      </c>
      <c r="N10157">
        <v>64</v>
      </c>
    </row>
    <row r="10158" spans="1:14" s="6" customFormat="1" x14ac:dyDescent="0.2">
      <c r="A10158">
        <v>10153</v>
      </c>
      <c r="B10158">
        <v>20</v>
      </c>
      <c r="C10158" t="s">
        <v>751</v>
      </c>
      <c r="D10158" s="1" t="s">
        <v>13669</v>
      </c>
      <c r="E10158" s="1" t="s">
        <v>26761</v>
      </c>
      <c r="F10158" t="s">
        <v>13668</v>
      </c>
      <c r="G10158" s="1" t="s">
        <v>13667</v>
      </c>
      <c r="H10158" t="s">
        <v>16725</v>
      </c>
      <c r="I10158" t="s">
        <v>16726</v>
      </c>
      <c r="J10158" t="s">
        <v>16727</v>
      </c>
      <c r="K10158">
        <v>501</v>
      </c>
      <c r="L10158" t="s">
        <v>16765</v>
      </c>
      <c r="M10158">
        <v>0</v>
      </c>
      <c r="N10158">
        <v>999</v>
      </c>
    </row>
    <row r="10159" spans="1:14" s="6" customFormat="1" x14ac:dyDescent="0.2">
      <c r="A10159">
        <v>10154</v>
      </c>
      <c r="B10159">
        <v>19</v>
      </c>
      <c r="C10159" t="s">
        <v>509</v>
      </c>
      <c r="D10159" s="1" t="s">
        <v>13670</v>
      </c>
      <c r="E10159" s="1" t="s">
        <v>26762</v>
      </c>
      <c r="F10159" t="s">
        <v>13641</v>
      </c>
      <c r="G10159" s="1" t="s">
        <v>13640</v>
      </c>
      <c r="H10159" t="s">
        <v>16725</v>
      </c>
      <c r="I10159" t="s">
        <v>16728</v>
      </c>
      <c r="J10159" t="s">
        <v>16729</v>
      </c>
      <c r="K10159">
        <v>0</v>
      </c>
      <c r="L10159">
        <v>0</v>
      </c>
      <c r="M10159">
        <v>0</v>
      </c>
      <c r="N10159">
        <v>120</v>
      </c>
    </row>
    <row r="10160" spans="1:14" s="6" customFormat="1" x14ac:dyDescent="0.2">
      <c r="A10160">
        <v>10155</v>
      </c>
      <c r="B10160">
        <v>19</v>
      </c>
      <c r="C10160" t="s">
        <v>509</v>
      </c>
      <c r="D10160" s="1" t="s">
        <v>13671</v>
      </c>
      <c r="E10160" s="1" t="s">
        <v>26763</v>
      </c>
      <c r="F10160" t="s">
        <v>13641</v>
      </c>
      <c r="G10160" s="1" t="s">
        <v>13640</v>
      </c>
      <c r="H10160" t="s">
        <v>16725</v>
      </c>
      <c r="I10160" t="s">
        <v>16728</v>
      </c>
      <c r="J10160" t="s">
        <v>16729</v>
      </c>
      <c r="K10160">
        <v>0</v>
      </c>
      <c r="L10160">
        <v>0</v>
      </c>
      <c r="M10160">
        <v>0</v>
      </c>
      <c r="N10160">
        <v>120</v>
      </c>
    </row>
    <row r="10161" spans="1:14" s="6" customFormat="1" x14ac:dyDescent="0.2">
      <c r="A10161">
        <v>10156</v>
      </c>
      <c r="B10161">
        <v>19</v>
      </c>
      <c r="C10161" t="s">
        <v>509</v>
      </c>
      <c r="D10161" s="1" t="s">
        <v>13672</v>
      </c>
      <c r="E10161" s="1" t="s">
        <v>26764</v>
      </c>
      <c r="F10161" t="s">
        <v>13641</v>
      </c>
      <c r="G10161" s="1" t="s">
        <v>13640</v>
      </c>
      <c r="H10161" t="s">
        <v>16725</v>
      </c>
      <c r="I10161" t="s">
        <v>16728</v>
      </c>
      <c r="J10161" t="s">
        <v>16729</v>
      </c>
      <c r="K10161">
        <v>0</v>
      </c>
      <c r="L10161">
        <v>0</v>
      </c>
      <c r="M10161">
        <v>0</v>
      </c>
      <c r="N10161">
        <v>120</v>
      </c>
    </row>
    <row r="10162" spans="1:14" s="6" customFormat="1" x14ac:dyDescent="0.2">
      <c r="A10162">
        <v>10157</v>
      </c>
      <c r="B10162">
        <v>19</v>
      </c>
      <c r="C10162" t="s">
        <v>509</v>
      </c>
      <c r="D10162" s="1" t="s">
        <v>13673</v>
      </c>
      <c r="E10162" s="1" t="s">
        <v>26765</v>
      </c>
      <c r="F10162" t="s">
        <v>13675</v>
      </c>
      <c r="G10162" s="1" t="s">
        <v>13674</v>
      </c>
      <c r="H10162" t="s">
        <v>16725</v>
      </c>
      <c r="I10162" t="s">
        <v>16728</v>
      </c>
      <c r="J10162" t="s">
        <v>16729</v>
      </c>
      <c r="K10162">
        <v>0</v>
      </c>
      <c r="L10162">
        <v>0</v>
      </c>
      <c r="M10162">
        <v>0</v>
      </c>
      <c r="N10162">
        <v>120</v>
      </c>
    </row>
    <row r="10163" spans="1:14" s="6" customFormat="1" x14ac:dyDescent="0.2">
      <c r="A10163">
        <v>10158</v>
      </c>
      <c r="B10163">
        <v>19</v>
      </c>
      <c r="C10163" t="s">
        <v>509</v>
      </c>
      <c r="D10163" s="1" t="s">
        <v>13676</v>
      </c>
      <c r="E10163" s="1" t="s">
        <v>26766</v>
      </c>
      <c r="F10163" t="s">
        <v>13675</v>
      </c>
      <c r="G10163" s="1" t="s">
        <v>13674</v>
      </c>
      <c r="H10163" t="s">
        <v>16725</v>
      </c>
      <c r="I10163" t="s">
        <v>16728</v>
      </c>
      <c r="J10163" t="s">
        <v>16729</v>
      </c>
      <c r="K10163">
        <v>0</v>
      </c>
      <c r="L10163">
        <v>0</v>
      </c>
      <c r="M10163">
        <v>0</v>
      </c>
      <c r="N10163">
        <v>120</v>
      </c>
    </row>
    <row r="10164" spans="1:14" s="6" customFormat="1" x14ac:dyDescent="0.2">
      <c r="A10164">
        <v>10159</v>
      </c>
      <c r="B10164">
        <v>19</v>
      </c>
      <c r="C10164" t="s">
        <v>509</v>
      </c>
      <c r="D10164" s="1" t="s">
        <v>13677</v>
      </c>
      <c r="E10164" s="1" t="s">
        <v>26767</v>
      </c>
      <c r="F10164" t="s">
        <v>13675</v>
      </c>
      <c r="G10164" s="1" t="s">
        <v>13674</v>
      </c>
      <c r="H10164" t="s">
        <v>16725</v>
      </c>
      <c r="I10164" t="s">
        <v>16728</v>
      </c>
      <c r="J10164" t="s">
        <v>16729</v>
      </c>
      <c r="K10164">
        <v>0</v>
      </c>
      <c r="L10164">
        <v>0</v>
      </c>
      <c r="M10164">
        <v>0</v>
      </c>
      <c r="N10164">
        <v>120</v>
      </c>
    </row>
    <row r="10165" spans="1:14" s="6" customFormat="1" x14ac:dyDescent="0.2">
      <c r="A10165">
        <v>10160</v>
      </c>
      <c r="B10165">
        <v>19</v>
      </c>
      <c r="C10165" t="s">
        <v>509</v>
      </c>
      <c r="D10165" s="1" t="s">
        <v>13678</v>
      </c>
      <c r="E10165" s="1" t="s">
        <v>26768</v>
      </c>
      <c r="F10165" t="s">
        <v>13675</v>
      </c>
      <c r="G10165" s="1" t="s">
        <v>13674</v>
      </c>
      <c r="H10165" t="s">
        <v>16725</v>
      </c>
      <c r="I10165" t="s">
        <v>16728</v>
      </c>
      <c r="J10165" t="s">
        <v>16729</v>
      </c>
      <c r="K10165">
        <v>0</v>
      </c>
      <c r="L10165">
        <v>0</v>
      </c>
      <c r="M10165">
        <v>0</v>
      </c>
      <c r="N10165">
        <v>120</v>
      </c>
    </row>
    <row r="10166" spans="1:14" s="6" customFormat="1" x14ac:dyDescent="0.2">
      <c r="A10166">
        <v>10161</v>
      </c>
      <c r="B10166">
        <v>19</v>
      </c>
      <c r="C10166" t="s">
        <v>509</v>
      </c>
      <c r="D10166" s="1" t="s">
        <v>13679</v>
      </c>
      <c r="E10166" s="1" t="s">
        <v>26769</v>
      </c>
      <c r="F10166" t="s">
        <v>13675</v>
      </c>
      <c r="G10166" s="1" t="s">
        <v>13674</v>
      </c>
      <c r="H10166" t="s">
        <v>16725</v>
      </c>
      <c r="I10166" t="s">
        <v>16728</v>
      </c>
      <c r="J10166" t="s">
        <v>16729</v>
      </c>
      <c r="K10166">
        <v>0</v>
      </c>
      <c r="L10166">
        <v>0</v>
      </c>
      <c r="M10166">
        <v>0</v>
      </c>
      <c r="N10166">
        <v>120</v>
      </c>
    </row>
    <row r="10167" spans="1:14" s="6" customFormat="1" x14ac:dyDescent="0.2">
      <c r="A10167">
        <v>10162</v>
      </c>
      <c r="B10167">
        <v>19</v>
      </c>
      <c r="C10167" t="s">
        <v>509</v>
      </c>
      <c r="D10167" s="1" t="s">
        <v>13680</v>
      </c>
      <c r="E10167" s="1" t="s">
        <v>26770</v>
      </c>
      <c r="F10167" t="s">
        <v>13675</v>
      </c>
      <c r="G10167" s="1" t="s">
        <v>13674</v>
      </c>
      <c r="H10167" t="s">
        <v>16725</v>
      </c>
      <c r="I10167" t="s">
        <v>16728</v>
      </c>
      <c r="J10167" t="s">
        <v>16729</v>
      </c>
      <c r="K10167">
        <v>0</v>
      </c>
      <c r="L10167">
        <v>0</v>
      </c>
      <c r="M10167">
        <v>0</v>
      </c>
      <c r="N10167">
        <v>120</v>
      </c>
    </row>
    <row r="10168" spans="1:14" s="6" customFormat="1" x14ac:dyDescent="0.2">
      <c r="A10168">
        <v>10163</v>
      </c>
      <c r="B10168">
        <v>19</v>
      </c>
      <c r="C10168" t="s">
        <v>509</v>
      </c>
      <c r="D10168" s="1" t="s">
        <v>13681</v>
      </c>
      <c r="E10168" s="1" t="s">
        <v>26771</v>
      </c>
      <c r="F10168" t="s">
        <v>13675</v>
      </c>
      <c r="G10168" s="1" t="s">
        <v>13674</v>
      </c>
      <c r="H10168" t="s">
        <v>16725</v>
      </c>
      <c r="I10168" t="s">
        <v>16728</v>
      </c>
      <c r="J10168" t="s">
        <v>16729</v>
      </c>
      <c r="K10168">
        <v>0</v>
      </c>
      <c r="L10168">
        <v>0</v>
      </c>
      <c r="M10168">
        <v>0</v>
      </c>
      <c r="N10168">
        <v>120</v>
      </c>
    </row>
    <row r="10169" spans="1:14" s="6" customFormat="1" x14ac:dyDescent="0.2">
      <c r="A10169">
        <v>10164</v>
      </c>
      <c r="B10169">
        <v>19</v>
      </c>
      <c r="C10169" t="s">
        <v>509</v>
      </c>
      <c r="D10169" s="1" t="s">
        <v>13682</v>
      </c>
      <c r="E10169" s="1" t="s">
        <v>26772</v>
      </c>
      <c r="F10169" t="s">
        <v>13675</v>
      </c>
      <c r="G10169" s="1" t="s">
        <v>13674</v>
      </c>
      <c r="H10169" t="s">
        <v>16725</v>
      </c>
      <c r="I10169" t="s">
        <v>16728</v>
      </c>
      <c r="J10169" t="s">
        <v>16729</v>
      </c>
      <c r="K10169">
        <v>0</v>
      </c>
      <c r="L10169">
        <v>0</v>
      </c>
      <c r="M10169">
        <v>0</v>
      </c>
      <c r="N10169">
        <v>120</v>
      </c>
    </row>
    <row r="10170" spans="1:14" s="6" customFormat="1" x14ac:dyDescent="0.2">
      <c r="A10170">
        <v>10165</v>
      </c>
      <c r="B10170">
        <v>19</v>
      </c>
      <c r="C10170" t="s">
        <v>509</v>
      </c>
      <c r="D10170" s="1" t="s">
        <v>13683</v>
      </c>
      <c r="E10170" s="1" t="s">
        <v>26773</v>
      </c>
      <c r="F10170" t="s">
        <v>13675</v>
      </c>
      <c r="G10170" s="1" t="s">
        <v>13674</v>
      </c>
      <c r="H10170" t="s">
        <v>16725</v>
      </c>
      <c r="I10170" t="s">
        <v>16728</v>
      </c>
      <c r="J10170" t="s">
        <v>16729</v>
      </c>
      <c r="K10170">
        <v>0</v>
      </c>
      <c r="L10170">
        <v>0</v>
      </c>
      <c r="M10170">
        <v>0</v>
      </c>
      <c r="N10170">
        <v>120</v>
      </c>
    </row>
    <row r="10171" spans="1:14" s="6" customFormat="1" x14ac:dyDescent="0.2">
      <c r="A10171">
        <v>10166</v>
      </c>
      <c r="B10171">
        <v>20</v>
      </c>
      <c r="C10171" t="s">
        <v>751</v>
      </c>
      <c r="D10171" s="1" t="s">
        <v>13684</v>
      </c>
      <c r="E10171" s="1" t="s">
        <v>26774</v>
      </c>
      <c r="F10171" t="s">
        <v>13668</v>
      </c>
      <c r="G10171" s="1" t="s">
        <v>13667</v>
      </c>
      <c r="H10171" t="s">
        <v>16725</v>
      </c>
      <c r="I10171" t="s">
        <v>16726</v>
      </c>
      <c r="J10171" t="s">
        <v>16727</v>
      </c>
      <c r="K10171">
        <v>501</v>
      </c>
      <c r="L10171" t="s">
        <v>16765</v>
      </c>
      <c r="M10171">
        <v>0</v>
      </c>
      <c r="N10171">
        <v>999</v>
      </c>
    </row>
    <row r="10172" spans="1:14" s="6" customFormat="1" x14ac:dyDescent="0.2">
      <c r="A10172">
        <v>10167</v>
      </c>
      <c r="B10172">
        <v>20</v>
      </c>
      <c r="C10172" t="s">
        <v>751</v>
      </c>
      <c r="D10172" s="1" t="s">
        <v>13685</v>
      </c>
      <c r="E10172" s="1" t="s">
        <v>26775</v>
      </c>
      <c r="F10172" t="s">
        <v>13668</v>
      </c>
      <c r="G10172" s="1" t="s">
        <v>13667</v>
      </c>
      <c r="H10172" t="s">
        <v>16725</v>
      </c>
      <c r="I10172" t="s">
        <v>16726</v>
      </c>
      <c r="J10172" t="s">
        <v>16727</v>
      </c>
      <c r="K10172">
        <v>501</v>
      </c>
      <c r="L10172" t="s">
        <v>16765</v>
      </c>
      <c r="M10172">
        <v>0</v>
      </c>
      <c r="N10172">
        <v>999</v>
      </c>
    </row>
    <row r="10173" spans="1:14" s="6" customFormat="1" x14ac:dyDescent="0.2">
      <c r="A10173">
        <v>10168</v>
      </c>
      <c r="B10173">
        <v>20</v>
      </c>
      <c r="C10173" t="s">
        <v>751</v>
      </c>
      <c r="D10173" s="1" t="s">
        <v>13686</v>
      </c>
      <c r="E10173" s="1" t="s">
        <v>26776</v>
      </c>
      <c r="F10173" t="s">
        <v>13668</v>
      </c>
      <c r="G10173" s="1" t="s">
        <v>13667</v>
      </c>
      <c r="H10173" t="s">
        <v>16725</v>
      </c>
      <c r="I10173" t="s">
        <v>16726</v>
      </c>
      <c r="J10173" t="s">
        <v>16727</v>
      </c>
      <c r="K10173">
        <v>501</v>
      </c>
      <c r="L10173" t="s">
        <v>16765</v>
      </c>
      <c r="M10173">
        <v>0</v>
      </c>
      <c r="N10173">
        <v>999</v>
      </c>
    </row>
    <row r="10174" spans="1:14" s="6" customFormat="1" x14ac:dyDescent="0.2">
      <c r="A10174">
        <v>10169</v>
      </c>
      <c r="B10174">
        <v>20</v>
      </c>
      <c r="C10174" t="s">
        <v>751</v>
      </c>
      <c r="D10174" s="1" t="s">
        <v>13687</v>
      </c>
      <c r="E10174" s="1" t="s">
        <v>26777</v>
      </c>
      <c r="F10174" t="s">
        <v>13668</v>
      </c>
      <c r="G10174" s="1" t="s">
        <v>13667</v>
      </c>
      <c r="H10174" t="s">
        <v>16725</v>
      </c>
      <c r="I10174" t="s">
        <v>16761</v>
      </c>
      <c r="J10174" t="s">
        <v>16806</v>
      </c>
      <c r="K10174">
        <v>501</v>
      </c>
      <c r="L10174" t="s">
        <v>16765</v>
      </c>
      <c r="M10174">
        <v>18</v>
      </c>
      <c r="N10174">
        <v>64</v>
      </c>
    </row>
    <row r="10175" spans="1:14" s="6" customFormat="1" x14ac:dyDescent="0.2">
      <c r="A10175">
        <v>10170</v>
      </c>
      <c r="B10175">
        <v>20</v>
      </c>
      <c r="C10175" t="s">
        <v>751</v>
      </c>
      <c r="D10175" s="1" t="s">
        <v>13688</v>
      </c>
      <c r="E10175" s="1" t="s">
        <v>26778</v>
      </c>
      <c r="F10175" t="s">
        <v>13668</v>
      </c>
      <c r="G10175" s="1" t="s">
        <v>13667</v>
      </c>
      <c r="H10175" t="s">
        <v>16725</v>
      </c>
      <c r="I10175" t="s">
        <v>16726</v>
      </c>
      <c r="J10175" t="s">
        <v>16727</v>
      </c>
      <c r="K10175">
        <v>501</v>
      </c>
      <c r="L10175" t="s">
        <v>16765</v>
      </c>
      <c r="M10175">
        <v>0</v>
      </c>
      <c r="N10175">
        <v>999</v>
      </c>
    </row>
    <row r="10176" spans="1:14" s="6" customFormat="1" x14ac:dyDescent="0.2">
      <c r="A10176">
        <v>10171</v>
      </c>
      <c r="B10176">
        <v>20</v>
      </c>
      <c r="C10176" t="s">
        <v>751</v>
      </c>
      <c r="D10176" s="1" t="s">
        <v>13689</v>
      </c>
      <c r="E10176" s="1" t="s">
        <v>26779</v>
      </c>
      <c r="F10176" t="s">
        <v>13668</v>
      </c>
      <c r="G10176" s="1" t="s">
        <v>13667</v>
      </c>
      <c r="H10176" t="s">
        <v>16725</v>
      </c>
      <c r="I10176" t="s">
        <v>16726</v>
      </c>
      <c r="J10176" t="s">
        <v>16727</v>
      </c>
      <c r="K10176">
        <v>501</v>
      </c>
      <c r="L10176" t="s">
        <v>16765</v>
      </c>
      <c r="M10176">
        <v>0</v>
      </c>
      <c r="N10176">
        <v>999</v>
      </c>
    </row>
    <row r="10177" spans="1:14" s="6" customFormat="1" x14ac:dyDescent="0.2">
      <c r="A10177">
        <v>10172</v>
      </c>
      <c r="B10177">
        <v>18</v>
      </c>
      <c r="C10177" t="s">
        <v>5614</v>
      </c>
      <c r="D10177" s="1" t="s">
        <v>13690</v>
      </c>
      <c r="E10177" s="1" t="s">
        <v>26780</v>
      </c>
      <c r="F10177" t="s">
        <v>13585</v>
      </c>
      <c r="G10177" s="1" t="s">
        <v>13584</v>
      </c>
      <c r="H10177" t="s">
        <v>16725</v>
      </c>
      <c r="I10177" t="s">
        <v>16726</v>
      </c>
      <c r="J10177" t="s">
        <v>16727</v>
      </c>
      <c r="K10177">
        <v>700</v>
      </c>
      <c r="L10177" t="s">
        <v>16805</v>
      </c>
      <c r="M10177">
        <v>0</v>
      </c>
      <c r="N10177">
        <v>999</v>
      </c>
    </row>
    <row r="10178" spans="1:14" s="6" customFormat="1" x14ac:dyDescent="0.2">
      <c r="A10178">
        <v>10173</v>
      </c>
      <c r="B10178">
        <v>18</v>
      </c>
      <c r="C10178" t="s">
        <v>5614</v>
      </c>
      <c r="D10178" s="1" t="s">
        <v>13691</v>
      </c>
      <c r="E10178" s="1" t="s">
        <v>26781</v>
      </c>
      <c r="F10178" t="s">
        <v>13585</v>
      </c>
      <c r="G10178" s="1" t="s">
        <v>13584</v>
      </c>
      <c r="H10178" t="s">
        <v>16725</v>
      </c>
      <c r="I10178" t="s">
        <v>16726</v>
      </c>
      <c r="J10178" t="s">
        <v>16727</v>
      </c>
      <c r="K10178">
        <v>700</v>
      </c>
      <c r="L10178" t="s">
        <v>16805</v>
      </c>
      <c r="M10178">
        <v>0</v>
      </c>
      <c r="N10178">
        <v>999</v>
      </c>
    </row>
    <row r="10179" spans="1:14" s="6" customFormat="1" x14ac:dyDescent="0.2">
      <c r="A10179">
        <v>10174</v>
      </c>
      <c r="B10179">
        <v>18</v>
      </c>
      <c r="C10179" t="s">
        <v>5614</v>
      </c>
      <c r="D10179" s="1" t="s">
        <v>13692</v>
      </c>
      <c r="E10179" s="1" t="s">
        <v>26782</v>
      </c>
      <c r="F10179" t="s">
        <v>13585</v>
      </c>
      <c r="G10179" s="1" t="s">
        <v>13584</v>
      </c>
      <c r="H10179" t="s">
        <v>16725</v>
      </c>
      <c r="I10179" t="s">
        <v>16726</v>
      </c>
      <c r="J10179" t="s">
        <v>16727</v>
      </c>
      <c r="K10179">
        <v>700</v>
      </c>
      <c r="L10179" t="s">
        <v>16805</v>
      </c>
      <c r="M10179">
        <v>0</v>
      </c>
      <c r="N10179">
        <v>999</v>
      </c>
    </row>
    <row r="10180" spans="1:14" s="6" customFormat="1" x14ac:dyDescent="0.2">
      <c r="A10180">
        <v>10175</v>
      </c>
      <c r="B10180">
        <v>18</v>
      </c>
      <c r="C10180" t="s">
        <v>5614</v>
      </c>
      <c r="D10180" s="1" t="s">
        <v>13693</v>
      </c>
      <c r="E10180" s="1" t="s">
        <v>26783</v>
      </c>
      <c r="F10180" t="s">
        <v>13695</v>
      </c>
      <c r="G10180" s="1" t="s">
        <v>13694</v>
      </c>
      <c r="H10180" t="s">
        <v>16725</v>
      </c>
      <c r="I10180" t="s">
        <v>16726</v>
      </c>
      <c r="J10180" t="s">
        <v>16727</v>
      </c>
      <c r="K10180">
        <v>700</v>
      </c>
      <c r="L10180" t="s">
        <v>16805</v>
      </c>
      <c r="M10180">
        <v>0</v>
      </c>
      <c r="N10180">
        <v>999</v>
      </c>
    </row>
    <row r="10181" spans="1:14" s="6" customFormat="1" x14ac:dyDescent="0.2">
      <c r="A10181">
        <v>10176</v>
      </c>
      <c r="B10181">
        <v>18</v>
      </c>
      <c r="C10181" t="s">
        <v>5614</v>
      </c>
      <c r="D10181" s="1" t="s">
        <v>13696</v>
      </c>
      <c r="E10181" s="1" t="s">
        <v>26784</v>
      </c>
      <c r="F10181" t="s">
        <v>13695</v>
      </c>
      <c r="G10181" s="1" t="s">
        <v>13694</v>
      </c>
      <c r="H10181" t="s">
        <v>16725</v>
      </c>
      <c r="I10181" t="s">
        <v>16726</v>
      </c>
      <c r="J10181" t="s">
        <v>16727</v>
      </c>
      <c r="K10181">
        <v>700</v>
      </c>
      <c r="L10181" t="s">
        <v>16805</v>
      </c>
      <c r="M10181">
        <v>0</v>
      </c>
      <c r="N10181">
        <v>999</v>
      </c>
    </row>
    <row r="10182" spans="1:14" s="6" customFormat="1" x14ac:dyDescent="0.2">
      <c r="A10182">
        <v>10177</v>
      </c>
      <c r="B10182">
        <v>21</v>
      </c>
      <c r="C10182" t="s">
        <v>4208</v>
      </c>
      <c r="D10182" s="1" t="s">
        <v>13697</v>
      </c>
      <c r="E10182" s="1" t="s">
        <v>26785</v>
      </c>
      <c r="F10182" t="s">
        <v>13534</v>
      </c>
      <c r="G10182" s="1" t="s">
        <v>13533</v>
      </c>
      <c r="H10182" t="s">
        <v>16725</v>
      </c>
      <c r="I10182" t="s">
        <v>16726</v>
      </c>
      <c r="J10182" t="s">
        <v>16727</v>
      </c>
      <c r="K10182">
        <v>0</v>
      </c>
      <c r="L10182">
        <v>0</v>
      </c>
      <c r="M10182">
        <v>0</v>
      </c>
      <c r="N10182">
        <v>999</v>
      </c>
    </row>
    <row r="10183" spans="1:14" s="6" customFormat="1" x14ac:dyDescent="0.2">
      <c r="A10183">
        <v>10178</v>
      </c>
      <c r="B10183">
        <v>21</v>
      </c>
      <c r="C10183" t="s">
        <v>4208</v>
      </c>
      <c r="D10183" s="1" t="s">
        <v>13698</v>
      </c>
      <c r="E10183" s="1" t="s">
        <v>26786</v>
      </c>
      <c r="F10183" t="s">
        <v>13534</v>
      </c>
      <c r="G10183" s="1" t="s">
        <v>13533</v>
      </c>
      <c r="H10183" t="s">
        <v>16725</v>
      </c>
      <c r="I10183" t="s">
        <v>16726</v>
      </c>
      <c r="J10183" t="s">
        <v>16727</v>
      </c>
      <c r="K10183">
        <v>0</v>
      </c>
      <c r="L10183">
        <v>0</v>
      </c>
      <c r="M10183">
        <v>0</v>
      </c>
      <c r="N10183">
        <v>999</v>
      </c>
    </row>
    <row r="10184" spans="1:14" s="6" customFormat="1" x14ac:dyDescent="0.2">
      <c r="A10184">
        <v>10179</v>
      </c>
      <c r="B10184">
        <v>21</v>
      </c>
      <c r="C10184" t="s">
        <v>4208</v>
      </c>
      <c r="D10184" s="1" t="s">
        <v>13699</v>
      </c>
      <c r="E10184" s="1" t="s">
        <v>26787</v>
      </c>
      <c r="F10184" t="s">
        <v>13534</v>
      </c>
      <c r="G10184" s="1" t="s">
        <v>13533</v>
      </c>
      <c r="H10184" t="s">
        <v>16725</v>
      </c>
      <c r="I10184" t="s">
        <v>16726</v>
      </c>
      <c r="J10184" t="s">
        <v>16727</v>
      </c>
      <c r="K10184">
        <v>0</v>
      </c>
      <c r="L10184">
        <v>0</v>
      </c>
      <c r="M10184">
        <v>0</v>
      </c>
      <c r="N10184">
        <v>999</v>
      </c>
    </row>
    <row r="10185" spans="1:14" s="6" customFormat="1" x14ac:dyDescent="0.2">
      <c r="A10185">
        <v>10180</v>
      </c>
      <c r="B10185">
        <v>21</v>
      </c>
      <c r="C10185" t="s">
        <v>4208</v>
      </c>
      <c r="D10185" s="1" t="s">
        <v>13700</v>
      </c>
      <c r="E10185" s="1" t="s">
        <v>26788</v>
      </c>
      <c r="F10185" t="s">
        <v>13702</v>
      </c>
      <c r="G10185" s="1" t="s">
        <v>13701</v>
      </c>
      <c r="H10185" t="s">
        <v>16725</v>
      </c>
      <c r="I10185" t="s">
        <v>16726</v>
      </c>
      <c r="J10185" t="s">
        <v>16727</v>
      </c>
      <c r="K10185">
        <v>0</v>
      </c>
      <c r="L10185">
        <v>0</v>
      </c>
      <c r="M10185">
        <v>0</v>
      </c>
      <c r="N10185">
        <v>999</v>
      </c>
    </row>
    <row r="10186" spans="1:14" s="6" customFormat="1" x14ac:dyDescent="0.2">
      <c r="A10186">
        <v>10181</v>
      </c>
      <c r="B10186">
        <v>21</v>
      </c>
      <c r="C10186" t="s">
        <v>4208</v>
      </c>
      <c r="D10186" s="1" t="s">
        <v>13703</v>
      </c>
      <c r="E10186" s="1" t="s">
        <v>26789</v>
      </c>
      <c r="F10186" t="s">
        <v>13702</v>
      </c>
      <c r="G10186" s="1" t="s">
        <v>13701</v>
      </c>
      <c r="H10186" t="s">
        <v>16725</v>
      </c>
      <c r="I10186" t="s">
        <v>16726</v>
      </c>
      <c r="J10186" t="s">
        <v>16727</v>
      </c>
      <c r="K10186">
        <v>0</v>
      </c>
      <c r="L10186">
        <v>0</v>
      </c>
      <c r="M10186">
        <v>0</v>
      </c>
      <c r="N10186">
        <v>999</v>
      </c>
    </row>
    <row r="10187" spans="1:14" s="6" customFormat="1" x14ac:dyDescent="0.2">
      <c r="A10187">
        <v>10182</v>
      </c>
      <c r="B10187">
        <v>20</v>
      </c>
      <c r="C10187" t="s">
        <v>751</v>
      </c>
      <c r="D10187" s="1" t="s">
        <v>13704</v>
      </c>
      <c r="E10187" s="1" t="s">
        <v>26790</v>
      </c>
      <c r="F10187" t="s">
        <v>13668</v>
      </c>
      <c r="G10187" s="1" t="s">
        <v>13667</v>
      </c>
      <c r="H10187" t="s">
        <v>16725</v>
      </c>
      <c r="I10187" t="s">
        <v>16726</v>
      </c>
      <c r="J10187" t="s">
        <v>16727</v>
      </c>
      <c r="K10187">
        <v>501</v>
      </c>
      <c r="L10187" t="s">
        <v>16765</v>
      </c>
      <c r="M10187">
        <v>0</v>
      </c>
      <c r="N10187">
        <v>999</v>
      </c>
    </row>
    <row r="10188" spans="1:14" s="6" customFormat="1" x14ac:dyDescent="0.2">
      <c r="A10188">
        <v>10183</v>
      </c>
      <c r="B10188">
        <v>20</v>
      </c>
      <c r="C10188" t="s">
        <v>751</v>
      </c>
      <c r="D10188" s="1" t="s">
        <v>13705</v>
      </c>
      <c r="E10188" s="1" t="s">
        <v>26791</v>
      </c>
      <c r="F10188" t="s">
        <v>13707</v>
      </c>
      <c r="G10188" s="1" t="s">
        <v>13706</v>
      </c>
      <c r="H10188" t="s">
        <v>16725</v>
      </c>
      <c r="I10188" t="s">
        <v>16761</v>
      </c>
      <c r="J10188" t="s">
        <v>16806</v>
      </c>
      <c r="K10188">
        <v>501</v>
      </c>
      <c r="L10188" t="s">
        <v>16765</v>
      </c>
      <c r="M10188">
        <v>18</v>
      </c>
      <c r="N10188">
        <v>64</v>
      </c>
    </row>
    <row r="10189" spans="1:14" s="6" customFormat="1" x14ac:dyDescent="0.2">
      <c r="A10189">
        <v>10184</v>
      </c>
      <c r="B10189">
        <v>20</v>
      </c>
      <c r="C10189" t="s">
        <v>751</v>
      </c>
      <c r="D10189" s="1" t="s">
        <v>13708</v>
      </c>
      <c r="E10189" s="1" t="s">
        <v>26792</v>
      </c>
      <c r="F10189" t="s">
        <v>13707</v>
      </c>
      <c r="G10189" s="1" t="s">
        <v>13706</v>
      </c>
      <c r="H10189" t="s">
        <v>16725</v>
      </c>
      <c r="I10189" t="s">
        <v>16726</v>
      </c>
      <c r="J10189" t="s">
        <v>16727</v>
      </c>
      <c r="K10189">
        <v>501</v>
      </c>
      <c r="L10189" t="s">
        <v>16765</v>
      </c>
      <c r="M10189">
        <v>0</v>
      </c>
      <c r="N10189">
        <v>999</v>
      </c>
    </row>
    <row r="10190" spans="1:14" s="6" customFormat="1" x14ac:dyDescent="0.2">
      <c r="A10190">
        <v>10185</v>
      </c>
      <c r="B10190">
        <v>20</v>
      </c>
      <c r="C10190" t="s">
        <v>751</v>
      </c>
      <c r="D10190" s="1" t="s">
        <v>13709</v>
      </c>
      <c r="E10190" s="1" t="s">
        <v>26793</v>
      </c>
      <c r="F10190" t="s">
        <v>13707</v>
      </c>
      <c r="G10190" s="1" t="s">
        <v>13706</v>
      </c>
      <c r="H10190" t="s">
        <v>16725</v>
      </c>
      <c r="I10190" t="s">
        <v>16726</v>
      </c>
      <c r="J10190" t="s">
        <v>16727</v>
      </c>
      <c r="K10190">
        <v>501</v>
      </c>
      <c r="L10190" t="s">
        <v>16765</v>
      </c>
      <c r="M10190">
        <v>0</v>
      </c>
      <c r="N10190">
        <v>999</v>
      </c>
    </row>
    <row r="10191" spans="1:14" s="6" customFormat="1" x14ac:dyDescent="0.2">
      <c r="A10191">
        <v>10186</v>
      </c>
      <c r="B10191">
        <v>20</v>
      </c>
      <c r="C10191" t="s">
        <v>751</v>
      </c>
      <c r="D10191" s="1" t="s">
        <v>13710</v>
      </c>
      <c r="E10191" s="1" t="s">
        <v>26794</v>
      </c>
      <c r="F10191" t="s">
        <v>13707</v>
      </c>
      <c r="G10191" s="1" t="s">
        <v>13706</v>
      </c>
      <c r="H10191" t="s">
        <v>16725</v>
      </c>
      <c r="I10191" t="s">
        <v>16726</v>
      </c>
      <c r="J10191" t="s">
        <v>16727</v>
      </c>
      <c r="K10191">
        <v>501</v>
      </c>
      <c r="L10191" t="s">
        <v>16765</v>
      </c>
      <c r="M10191">
        <v>0</v>
      </c>
      <c r="N10191">
        <v>999</v>
      </c>
    </row>
    <row r="10192" spans="1:14" s="6" customFormat="1" x14ac:dyDescent="0.2">
      <c r="A10192">
        <v>10187</v>
      </c>
      <c r="B10192">
        <v>18</v>
      </c>
      <c r="C10192" t="s">
        <v>5614</v>
      </c>
      <c r="D10192" s="1" t="s">
        <v>13711</v>
      </c>
      <c r="E10192" s="1" t="s">
        <v>13712</v>
      </c>
      <c r="F10192" t="s">
        <v>13713</v>
      </c>
      <c r="G10192" s="1" t="s">
        <v>13712</v>
      </c>
      <c r="H10192" t="s">
        <v>16725</v>
      </c>
      <c r="I10192" t="s">
        <v>16726</v>
      </c>
      <c r="J10192" t="s">
        <v>16727</v>
      </c>
      <c r="K10192">
        <v>700</v>
      </c>
      <c r="L10192" t="s">
        <v>16805</v>
      </c>
      <c r="M10192">
        <v>0</v>
      </c>
      <c r="N10192">
        <v>999</v>
      </c>
    </row>
    <row r="10193" spans="1:14" s="6" customFormat="1" x14ac:dyDescent="0.2">
      <c r="A10193">
        <v>10188</v>
      </c>
      <c r="B10193">
        <v>18</v>
      </c>
      <c r="C10193" t="s">
        <v>5614</v>
      </c>
      <c r="D10193" s="1" t="s">
        <v>13714</v>
      </c>
      <c r="E10193" s="1" t="s">
        <v>13715</v>
      </c>
      <c r="F10193" t="s">
        <v>13716</v>
      </c>
      <c r="G10193" s="1" t="s">
        <v>13715</v>
      </c>
      <c r="H10193" t="s">
        <v>16725</v>
      </c>
      <c r="I10193" t="s">
        <v>16726</v>
      </c>
      <c r="J10193" t="s">
        <v>16727</v>
      </c>
      <c r="K10193">
        <v>700</v>
      </c>
      <c r="L10193" t="s">
        <v>16805</v>
      </c>
      <c r="M10193">
        <v>0</v>
      </c>
      <c r="N10193">
        <v>999</v>
      </c>
    </row>
    <row r="10194" spans="1:14" s="6" customFormat="1" x14ac:dyDescent="0.2">
      <c r="A10194">
        <v>10189</v>
      </c>
      <c r="B10194">
        <v>18</v>
      </c>
      <c r="C10194" t="s">
        <v>5614</v>
      </c>
      <c r="D10194" s="1" t="s">
        <v>13717</v>
      </c>
      <c r="E10194" s="1" t="s">
        <v>26795</v>
      </c>
      <c r="F10194" t="s">
        <v>13719</v>
      </c>
      <c r="G10194" s="1" t="s">
        <v>13718</v>
      </c>
      <c r="H10194" t="s">
        <v>16725</v>
      </c>
      <c r="I10194" t="s">
        <v>16726</v>
      </c>
      <c r="J10194" t="s">
        <v>16727</v>
      </c>
      <c r="K10194">
        <v>700</v>
      </c>
      <c r="L10194" t="s">
        <v>16805</v>
      </c>
      <c r="M10194">
        <v>0</v>
      </c>
      <c r="N10194">
        <v>999</v>
      </c>
    </row>
    <row r="10195" spans="1:14" s="6" customFormat="1" x14ac:dyDescent="0.2">
      <c r="A10195">
        <v>10190</v>
      </c>
      <c r="B10195">
        <v>18</v>
      </c>
      <c r="C10195" t="s">
        <v>5614</v>
      </c>
      <c r="D10195" s="1" t="s">
        <v>13720</v>
      </c>
      <c r="E10195" s="1" t="s">
        <v>26796</v>
      </c>
      <c r="F10195" t="s">
        <v>13719</v>
      </c>
      <c r="G10195" s="1" t="s">
        <v>13718</v>
      </c>
      <c r="H10195" t="s">
        <v>16725</v>
      </c>
      <c r="I10195" t="s">
        <v>16726</v>
      </c>
      <c r="J10195" t="s">
        <v>16727</v>
      </c>
      <c r="K10195">
        <v>700</v>
      </c>
      <c r="L10195" t="s">
        <v>16805</v>
      </c>
      <c r="M10195">
        <v>0</v>
      </c>
      <c r="N10195">
        <v>999</v>
      </c>
    </row>
    <row r="10196" spans="1:14" s="6" customFormat="1" x14ac:dyDescent="0.2">
      <c r="A10196">
        <v>10191</v>
      </c>
      <c r="B10196">
        <v>18</v>
      </c>
      <c r="C10196" t="s">
        <v>5614</v>
      </c>
      <c r="D10196" s="1" t="s">
        <v>13721</v>
      </c>
      <c r="E10196" s="1" t="s">
        <v>26797</v>
      </c>
      <c r="F10196" t="s">
        <v>13719</v>
      </c>
      <c r="G10196" s="1" t="s">
        <v>13718</v>
      </c>
      <c r="H10196" t="s">
        <v>16725</v>
      </c>
      <c r="I10196" t="s">
        <v>16726</v>
      </c>
      <c r="J10196" t="s">
        <v>16727</v>
      </c>
      <c r="K10196">
        <v>700</v>
      </c>
      <c r="L10196" t="s">
        <v>16805</v>
      </c>
      <c r="M10196">
        <v>0</v>
      </c>
      <c r="N10196">
        <v>999</v>
      </c>
    </row>
    <row r="10197" spans="1:14" s="6" customFormat="1" x14ac:dyDescent="0.2">
      <c r="A10197">
        <v>10192</v>
      </c>
      <c r="B10197">
        <v>21</v>
      </c>
      <c r="C10197" t="s">
        <v>4208</v>
      </c>
      <c r="D10197" s="1" t="s">
        <v>13722</v>
      </c>
      <c r="E10197" s="1" t="s">
        <v>26798</v>
      </c>
      <c r="F10197" t="s">
        <v>13702</v>
      </c>
      <c r="G10197" s="1" t="s">
        <v>13701</v>
      </c>
      <c r="H10197" t="s">
        <v>16725</v>
      </c>
      <c r="I10197" t="s">
        <v>16726</v>
      </c>
      <c r="J10197" t="s">
        <v>16727</v>
      </c>
      <c r="K10197">
        <v>0</v>
      </c>
      <c r="L10197">
        <v>0</v>
      </c>
      <c r="M10197">
        <v>0</v>
      </c>
      <c r="N10197">
        <v>999</v>
      </c>
    </row>
    <row r="10198" spans="1:14" s="6" customFormat="1" x14ac:dyDescent="0.2">
      <c r="A10198">
        <v>10193</v>
      </c>
      <c r="B10198">
        <v>21</v>
      </c>
      <c r="C10198" t="s">
        <v>4208</v>
      </c>
      <c r="D10198" s="1" t="s">
        <v>13723</v>
      </c>
      <c r="E10198" s="1" t="s">
        <v>26799</v>
      </c>
      <c r="F10198" t="s">
        <v>13702</v>
      </c>
      <c r="G10198" s="1" t="s">
        <v>13701</v>
      </c>
      <c r="H10198" t="s">
        <v>16725</v>
      </c>
      <c r="I10198" t="s">
        <v>16726</v>
      </c>
      <c r="J10198" t="s">
        <v>16727</v>
      </c>
      <c r="K10198">
        <v>0</v>
      </c>
      <c r="L10198">
        <v>0</v>
      </c>
      <c r="M10198">
        <v>0</v>
      </c>
      <c r="N10198">
        <v>999</v>
      </c>
    </row>
    <row r="10199" spans="1:14" s="6" customFormat="1" x14ac:dyDescent="0.2">
      <c r="A10199">
        <v>10194</v>
      </c>
      <c r="B10199">
        <v>21</v>
      </c>
      <c r="C10199" t="s">
        <v>4208</v>
      </c>
      <c r="D10199" s="1" t="s">
        <v>13724</v>
      </c>
      <c r="E10199" s="1" t="s">
        <v>26800</v>
      </c>
      <c r="F10199" t="s">
        <v>13702</v>
      </c>
      <c r="G10199" s="1" t="s">
        <v>13701</v>
      </c>
      <c r="H10199" t="s">
        <v>16725</v>
      </c>
      <c r="I10199" t="s">
        <v>16726</v>
      </c>
      <c r="J10199" t="s">
        <v>16727</v>
      </c>
      <c r="K10199">
        <v>0</v>
      </c>
      <c r="L10199">
        <v>0</v>
      </c>
      <c r="M10199">
        <v>0</v>
      </c>
      <c r="N10199">
        <v>999</v>
      </c>
    </row>
    <row r="10200" spans="1:14" s="6" customFormat="1" x14ac:dyDescent="0.2">
      <c r="A10200">
        <v>10195</v>
      </c>
      <c r="B10200">
        <v>21</v>
      </c>
      <c r="C10200" t="s">
        <v>4208</v>
      </c>
      <c r="D10200" s="1" t="s">
        <v>13725</v>
      </c>
      <c r="E10200" s="1" t="s">
        <v>26801</v>
      </c>
      <c r="F10200" t="s">
        <v>13702</v>
      </c>
      <c r="G10200" s="1" t="s">
        <v>13701</v>
      </c>
      <c r="H10200" t="s">
        <v>16725</v>
      </c>
      <c r="I10200" t="s">
        <v>16726</v>
      </c>
      <c r="J10200" t="s">
        <v>16727</v>
      </c>
      <c r="K10200">
        <v>0</v>
      </c>
      <c r="L10200">
        <v>0</v>
      </c>
      <c r="M10200">
        <v>0</v>
      </c>
      <c r="N10200">
        <v>999</v>
      </c>
    </row>
    <row r="10201" spans="1:14" s="6" customFormat="1" x14ac:dyDescent="0.2">
      <c r="A10201">
        <v>10196</v>
      </c>
      <c r="B10201">
        <v>21</v>
      </c>
      <c r="C10201" t="s">
        <v>4208</v>
      </c>
      <c r="D10201" s="1" t="s">
        <v>13726</v>
      </c>
      <c r="E10201" s="1" t="s">
        <v>26802</v>
      </c>
      <c r="F10201" t="s">
        <v>13702</v>
      </c>
      <c r="G10201" s="1" t="s">
        <v>13701</v>
      </c>
      <c r="H10201" t="s">
        <v>16725</v>
      </c>
      <c r="I10201" t="s">
        <v>16726</v>
      </c>
      <c r="J10201" t="s">
        <v>16727</v>
      </c>
      <c r="K10201">
        <v>0</v>
      </c>
      <c r="L10201">
        <v>0</v>
      </c>
      <c r="M10201">
        <v>0</v>
      </c>
      <c r="N10201">
        <v>999</v>
      </c>
    </row>
    <row r="10202" spans="1:14" s="6" customFormat="1" x14ac:dyDescent="0.2">
      <c r="A10202">
        <v>10197</v>
      </c>
      <c r="B10202">
        <v>20</v>
      </c>
      <c r="C10202" t="s">
        <v>751</v>
      </c>
      <c r="D10202" s="1" t="s">
        <v>13727</v>
      </c>
      <c r="E10202" s="1" t="s">
        <v>26803</v>
      </c>
      <c r="F10202" t="s">
        <v>13707</v>
      </c>
      <c r="G10202" s="1" t="s">
        <v>13706</v>
      </c>
      <c r="H10202" t="s">
        <v>16725</v>
      </c>
      <c r="I10202" t="s">
        <v>16761</v>
      </c>
      <c r="J10202" t="s">
        <v>16806</v>
      </c>
      <c r="K10202">
        <v>501</v>
      </c>
      <c r="L10202" t="s">
        <v>16765</v>
      </c>
      <c r="M10202">
        <v>18</v>
      </c>
      <c r="N10202">
        <v>64</v>
      </c>
    </row>
    <row r="10203" spans="1:14" s="6" customFormat="1" x14ac:dyDescent="0.2">
      <c r="A10203">
        <v>10198</v>
      </c>
      <c r="B10203">
        <v>20</v>
      </c>
      <c r="C10203" t="s">
        <v>751</v>
      </c>
      <c r="D10203" s="1" t="s">
        <v>13728</v>
      </c>
      <c r="E10203" s="1" t="s">
        <v>26804</v>
      </c>
      <c r="F10203" t="s">
        <v>13707</v>
      </c>
      <c r="G10203" s="1" t="s">
        <v>13706</v>
      </c>
      <c r="H10203" t="s">
        <v>16725</v>
      </c>
      <c r="I10203" t="s">
        <v>16726</v>
      </c>
      <c r="J10203" t="s">
        <v>16727</v>
      </c>
      <c r="K10203">
        <v>501</v>
      </c>
      <c r="L10203" t="s">
        <v>16765</v>
      </c>
      <c r="M10203">
        <v>0</v>
      </c>
      <c r="N10203">
        <v>999</v>
      </c>
    </row>
    <row r="10204" spans="1:14" s="6" customFormat="1" x14ac:dyDescent="0.2">
      <c r="A10204">
        <v>10199</v>
      </c>
      <c r="B10204">
        <v>20</v>
      </c>
      <c r="C10204" t="s">
        <v>751</v>
      </c>
      <c r="D10204" s="1" t="s">
        <v>13729</v>
      </c>
      <c r="E10204" s="1" t="s">
        <v>26805</v>
      </c>
      <c r="F10204" t="s">
        <v>13707</v>
      </c>
      <c r="G10204" s="1" t="s">
        <v>13706</v>
      </c>
      <c r="H10204" t="s">
        <v>16725</v>
      </c>
      <c r="I10204" t="s">
        <v>16726</v>
      </c>
      <c r="J10204" t="s">
        <v>16727</v>
      </c>
      <c r="K10204">
        <v>501</v>
      </c>
      <c r="L10204" t="s">
        <v>16765</v>
      </c>
      <c r="M10204">
        <v>0</v>
      </c>
      <c r="N10204">
        <v>999</v>
      </c>
    </row>
    <row r="10205" spans="1:14" s="6" customFormat="1" x14ac:dyDescent="0.2">
      <c r="A10205">
        <v>10200</v>
      </c>
      <c r="B10205">
        <v>20</v>
      </c>
      <c r="C10205" t="s">
        <v>751</v>
      </c>
      <c r="D10205" s="1" t="s">
        <v>13730</v>
      </c>
      <c r="E10205" s="1" t="s">
        <v>26806</v>
      </c>
      <c r="F10205" t="s">
        <v>13707</v>
      </c>
      <c r="G10205" s="1" t="s">
        <v>13706</v>
      </c>
      <c r="H10205" t="s">
        <v>16725</v>
      </c>
      <c r="I10205" t="s">
        <v>16726</v>
      </c>
      <c r="J10205" t="s">
        <v>16727</v>
      </c>
      <c r="K10205">
        <v>501</v>
      </c>
      <c r="L10205" t="s">
        <v>16765</v>
      </c>
      <c r="M10205">
        <v>0</v>
      </c>
      <c r="N10205">
        <v>999</v>
      </c>
    </row>
    <row r="10206" spans="1:14" s="6" customFormat="1" x14ac:dyDescent="0.2">
      <c r="A10206">
        <v>10201</v>
      </c>
      <c r="B10206">
        <v>20</v>
      </c>
      <c r="C10206" t="s">
        <v>751</v>
      </c>
      <c r="D10206" s="1" t="s">
        <v>13731</v>
      </c>
      <c r="E10206" s="1" t="s">
        <v>26807</v>
      </c>
      <c r="F10206" t="s">
        <v>13707</v>
      </c>
      <c r="G10206" s="1" t="s">
        <v>13706</v>
      </c>
      <c r="H10206" t="s">
        <v>16725</v>
      </c>
      <c r="I10206" t="s">
        <v>16726</v>
      </c>
      <c r="J10206" t="s">
        <v>16727</v>
      </c>
      <c r="K10206">
        <v>501</v>
      </c>
      <c r="L10206" t="s">
        <v>16765</v>
      </c>
      <c r="M10206">
        <v>0</v>
      </c>
      <c r="N10206">
        <v>999</v>
      </c>
    </row>
    <row r="10207" spans="1:14" s="6" customFormat="1" x14ac:dyDescent="0.2">
      <c r="A10207">
        <v>10202</v>
      </c>
      <c r="B10207">
        <v>20</v>
      </c>
      <c r="C10207" t="s">
        <v>751</v>
      </c>
      <c r="D10207" s="1" t="s">
        <v>13732</v>
      </c>
      <c r="E10207" s="1" t="s">
        <v>26808</v>
      </c>
      <c r="F10207" t="s">
        <v>13660</v>
      </c>
      <c r="G10207" s="1" t="s">
        <v>13659</v>
      </c>
      <c r="H10207" t="s">
        <v>16725</v>
      </c>
      <c r="I10207" t="s">
        <v>16726</v>
      </c>
      <c r="J10207" t="s">
        <v>16727</v>
      </c>
      <c r="K10207">
        <v>510</v>
      </c>
      <c r="L10207" t="s">
        <v>16776</v>
      </c>
      <c r="M10207">
        <v>0</v>
      </c>
      <c r="N10207">
        <v>999</v>
      </c>
    </row>
    <row r="10208" spans="1:14" s="6" customFormat="1" x14ac:dyDescent="0.2">
      <c r="A10208">
        <v>10203</v>
      </c>
      <c r="B10208">
        <v>20</v>
      </c>
      <c r="C10208" t="s">
        <v>751</v>
      </c>
      <c r="D10208" s="1" t="s">
        <v>13733</v>
      </c>
      <c r="E10208" s="1" t="s">
        <v>26809</v>
      </c>
      <c r="F10208" t="s">
        <v>13660</v>
      </c>
      <c r="G10208" s="1" t="s">
        <v>13659</v>
      </c>
      <c r="H10208" t="s">
        <v>16725</v>
      </c>
      <c r="I10208" t="s">
        <v>16726</v>
      </c>
      <c r="J10208" t="s">
        <v>16727</v>
      </c>
      <c r="K10208">
        <v>510</v>
      </c>
      <c r="L10208" t="s">
        <v>16776</v>
      </c>
      <c r="M10208">
        <v>0</v>
      </c>
      <c r="N10208">
        <v>999</v>
      </c>
    </row>
    <row r="10209" spans="1:14" s="6" customFormat="1" x14ac:dyDescent="0.2">
      <c r="A10209">
        <v>10204</v>
      </c>
      <c r="B10209">
        <v>20</v>
      </c>
      <c r="C10209" t="s">
        <v>751</v>
      </c>
      <c r="D10209" s="1" t="s">
        <v>13734</v>
      </c>
      <c r="E10209" s="1" t="s">
        <v>26810</v>
      </c>
      <c r="F10209" t="s">
        <v>13660</v>
      </c>
      <c r="G10209" s="1" t="s">
        <v>13659</v>
      </c>
      <c r="H10209" t="s">
        <v>16725</v>
      </c>
      <c r="I10209" t="s">
        <v>16726</v>
      </c>
      <c r="J10209" t="s">
        <v>16727</v>
      </c>
      <c r="K10209">
        <v>510</v>
      </c>
      <c r="L10209" t="s">
        <v>16776</v>
      </c>
      <c r="M10209">
        <v>0</v>
      </c>
      <c r="N10209">
        <v>999</v>
      </c>
    </row>
    <row r="10210" spans="1:14" s="6" customFormat="1" x14ac:dyDescent="0.2">
      <c r="A10210">
        <v>10205</v>
      </c>
      <c r="B10210">
        <v>20</v>
      </c>
      <c r="C10210" t="s">
        <v>751</v>
      </c>
      <c r="D10210" s="1" t="s">
        <v>13735</v>
      </c>
      <c r="E10210" s="1" t="s">
        <v>26811</v>
      </c>
      <c r="F10210" t="s">
        <v>13660</v>
      </c>
      <c r="G10210" s="1" t="s">
        <v>13659</v>
      </c>
      <c r="H10210" t="s">
        <v>16725</v>
      </c>
      <c r="I10210" t="s">
        <v>16726</v>
      </c>
      <c r="J10210" t="s">
        <v>16727</v>
      </c>
      <c r="K10210">
        <v>510</v>
      </c>
      <c r="L10210" t="s">
        <v>16776</v>
      </c>
      <c r="M10210">
        <v>0</v>
      </c>
      <c r="N10210">
        <v>999</v>
      </c>
    </row>
    <row r="10211" spans="1:14" s="6" customFormat="1" x14ac:dyDescent="0.2">
      <c r="A10211">
        <v>10206</v>
      </c>
      <c r="B10211">
        <v>20</v>
      </c>
      <c r="C10211" t="s">
        <v>751</v>
      </c>
      <c r="D10211" s="1" t="s">
        <v>13736</v>
      </c>
      <c r="E10211" s="1" t="s">
        <v>26812</v>
      </c>
      <c r="F10211" t="s">
        <v>13660</v>
      </c>
      <c r="G10211" s="1" t="s">
        <v>13659</v>
      </c>
      <c r="H10211" t="s">
        <v>16725</v>
      </c>
      <c r="I10211" t="s">
        <v>16726</v>
      </c>
      <c r="J10211" t="s">
        <v>16727</v>
      </c>
      <c r="K10211">
        <v>510</v>
      </c>
      <c r="L10211" t="s">
        <v>16776</v>
      </c>
      <c r="M10211">
        <v>0</v>
      </c>
      <c r="N10211">
        <v>999</v>
      </c>
    </row>
    <row r="10212" spans="1:14" s="6" customFormat="1" x14ac:dyDescent="0.2">
      <c r="A10212">
        <v>10207</v>
      </c>
      <c r="B10212">
        <v>19</v>
      </c>
      <c r="C10212" t="s">
        <v>509</v>
      </c>
      <c r="D10212" s="1" t="s">
        <v>13737</v>
      </c>
      <c r="E10212" s="1" t="s">
        <v>26813</v>
      </c>
      <c r="F10212" t="s">
        <v>13739</v>
      </c>
      <c r="G10212" s="1" t="s">
        <v>13738</v>
      </c>
      <c r="H10212" t="s">
        <v>16725</v>
      </c>
      <c r="I10212" t="s">
        <v>16728</v>
      </c>
      <c r="J10212" t="s">
        <v>16729</v>
      </c>
      <c r="K10212">
        <v>0</v>
      </c>
      <c r="L10212">
        <v>0</v>
      </c>
      <c r="M10212">
        <v>0</v>
      </c>
      <c r="N10212">
        <v>120</v>
      </c>
    </row>
    <row r="10213" spans="1:14" s="6" customFormat="1" x14ac:dyDescent="0.2">
      <c r="A10213">
        <v>10208</v>
      </c>
      <c r="B10213">
        <v>19</v>
      </c>
      <c r="C10213" t="s">
        <v>509</v>
      </c>
      <c r="D10213" s="1" t="s">
        <v>13740</v>
      </c>
      <c r="E10213" s="1" t="s">
        <v>26814</v>
      </c>
      <c r="F10213" t="s">
        <v>13739</v>
      </c>
      <c r="G10213" s="1" t="s">
        <v>13738</v>
      </c>
      <c r="H10213" t="s">
        <v>16725</v>
      </c>
      <c r="I10213" t="s">
        <v>16728</v>
      </c>
      <c r="J10213" t="s">
        <v>16729</v>
      </c>
      <c r="K10213">
        <v>0</v>
      </c>
      <c r="L10213">
        <v>0</v>
      </c>
      <c r="M10213">
        <v>0</v>
      </c>
      <c r="N10213">
        <v>120</v>
      </c>
    </row>
    <row r="10214" spans="1:14" s="6" customFormat="1" x14ac:dyDescent="0.2">
      <c r="A10214">
        <v>10209</v>
      </c>
      <c r="B10214">
        <v>19</v>
      </c>
      <c r="C10214" t="s">
        <v>509</v>
      </c>
      <c r="D10214" s="1" t="s">
        <v>13741</v>
      </c>
      <c r="E10214" s="1" t="s">
        <v>26815</v>
      </c>
      <c r="F10214" t="s">
        <v>13739</v>
      </c>
      <c r="G10214" s="1" t="s">
        <v>13738</v>
      </c>
      <c r="H10214" t="s">
        <v>16725</v>
      </c>
      <c r="I10214" t="s">
        <v>16728</v>
      </c>
      <c r="J10214" t="s">
        <v>16729</v>
      </c>
      <c r="K10214">
        <v>0</v>
      </c>
      <c r="L10214">
        <v>0</v>
      </c>
      <c r="M10214">
        <v>0</v>
      </c>
      <c r="N10214">
        <v>120</v>
      </c>
    </row>
    <row r="10215" spans="1:14" s="6" customFormat="1" x14ac:dyDescent="0.2">
      <c r="A10215">
        <v>10210</v>
      </c>
      <c r="B10215">
        <v>19</v>
      </c>
      <c r="C10215" t="s">
        <v>509</v>
      </c>
      <c r="D10215" s="1" t="s">
        <v>13742</v>
      </c>
      <c r="E10215" s="1" t="s">
        <v>26816</v>
      </c>
      <c r="F10215" t="s">
        <v>13739</v>
      </c>
      <c r="G10215" s="1" t="s">
        <v>13738</v>
      </c>
      <c r="H10215" t="s">
        <v>16725</v>
      </c>
      <c r="I10215" t="s">
        <v>16728</v>
      </c>
      <c r="J10215" t="s">
        <v>16729</v>
      </c>
      <c r="K10215">
        <v>0</v>
      </c>
      <c r="L10215">
        <v>0</v>
      </c>
      <c r="M10215">
        <v>0</v>
      </c>
      <c r="N10215">
        <v>120</v>
      </c>
    </row>
    <row r="10216" spans="1:14" s="6" customFormat="1" x14ac:dyDescent="0.2">
      <c r="A10216">
        <v>10211</v>
      </c>
      <c r="B10216">
        <v>19</v>
      </c>
      <c r="C10216" t="s">
        <v>509</v>
      </c>
      <c r="D10216" s="1" t="s">
        <v>13743</v>
      </c>
      <c r="E10216" s="1" t="s">
        <v>26817</v>
      </c>
      <c r="F10216" t="s">
        <v>13739</v>
      </c>
      <c r="G10216" s="1" t="s">
        <v>13738</v>
      </c>
      <c r="H10216" t="s">
        <v>16725</v>
      </c>
      <c r="I10216" t="s">
        <v>16728</v>
      </c>
      <c r="J10216" t="s">
        <v>16729</v>
      </c>
      <c r="K10216">
        <v>0</v>
      </c>
      <c r="L10216">
        <v>0</v>
      </c>
      <c r="M10216">
        <v>0</v>
      </c>
      <c r="N10216">
        <v>120</v>
      </c>
    </row>
    <row r="10217" spans="1:14" s="6" customFormat="1" x14ac:dyDescent="0.2">
      <c r="A10217">
        <v>10212</v>
      </c>
      <c r="B10217">
        <v>19</v>
      </c>
      <c r="C10217" t="s">
        <v>509</v>
      </c>
      <c r="D10217" s="1" t="s">
        <v>13744</v>
      </c>
      <c r="E10217" s="1" t="s">
        <v>26818</v>
      </c>
      <c r="F10217" t="s">
        <v>13739</v>
      </c>
      <c r="G10217" s="1" t="s">
        <v>13738</v>
      </c>
      <c r="H10217" t="s">
        <v>16725</v>
      </c>
      <c r="I10217" t="s">
        <v>16728</v>
      </c>
      <c r="J10217" t="s">
        <v>16729</v>
      </c>
      <c r="K10217">
        <v>0</v>
      </c>
      <c r="L10217">
        <v>0</v>
      </c>
      <c r="M10217">
        <v>0</v>
      </c>
      <c r="N10217">
        <v>120</v>
      </c>
    </row>
    <row r="10218" spans="1:14" s="6" customFormat="1" x14ac:dyDescent="0.2">
      <c r="A10218">
        <v>10213</v>
      </c>
      <c r="B10218">
        <v>18</v>
      </c>
      <c r="C10218" t="s">
        <v>5614</v>
      </c>
      <c r="D10218" s="1" t="s">
        <v>13745</v>
      </c>
      <c r="E10218" s="1" t="s">
        <v>26819</v>
      </c>
      <c r="F10218" t="s">
        <v>13719</v>
      </c>
      <c r="G10218" s="1" t="s">
        <v>13718</v>
      </c>
      <c r="H10218" t="s">
        <v>16725</v>
      </c>
      <c r="I10218" t="s">
        <v>16726</v>
      </c>
      <c r="J10218" t="s">
        <v>16727</v>
      </c>
      <c r="K10218">
        <v>700</v>
      </c>
      <c r="L10218" t="s">
        <v>16805</v>
      </c>
      <c r="M10218">
        <v>0</v>
      </c>
      <c r="N10218">
        <v>999</v>
      </c>
    </row>
    <row r="10219" spans="1:14" s="6" customFormat="1" x14ac:dyDescent="0.2">
      <c r="A10219">
        <v>10214</v>
      </c>
      <c r="B10219">
        <v>18</v>
      </c>
      <c r="C10219" t="s">
        <v>5614</v>
      </c>
      <c r="D10219" s="1" t="s">
        <v>13746</v>
      </c>
      <c r="E10219" s="1" t="s">
        <v>26820</v>
      </c>
      <c r="F10219" t="s">
        <v>13719</v>
      </c>
      <c r="G10219" s="1" t="s">
        <v>13718</v>
      </c>
      <c r="H10219" t="s">
        <v>16725</v>
      </c>
      <c r="I10219" t="s">
        <v>16726</v>
      </c>
      <c r="J10219" t="s">
        <v>16727</v>
      </c>
      <c r="K10219">
        <v>700</v>
      </c>
      <c r="L10219" t="s">
        <v>16805</v>
      </c>
      <c r="M10219">
        <v>0</v>
      </c>
      <c r="N10219">
        <v>999</v>
      </c>
    </row>
    <row r="10220" spans="1:14" s="6" customFormat="1" x14ac:dyDescent="0.2">
      <c r="A10220">
        <v>10215</v>
      </c>
      <c r="B10220">
        <v>18</v>
      </c>
      <c r="C10220" t="s">
        <v>5614</v>
      </c>
      <c r="D10220" s="1" t="s">
        <v>13747</v>
      </c>
      <c r="E10220" s="1" t="s">
        <v>26821</v>
      </c>
      <c r="F10220" t="s">
        <v>13719</v>
      </c>
      <c r="G10220" s="1" t="s">
        <v>13718</v>
      </c>
      <c r="H10220" t="s">
        <v>16725</v>
      </c>
      <c r="I10220" t="s">
        <v>16726</v>
      </c>
      <c r="J10220" t="s">
        <v>16727</v>
      </c>
      <c r="K10220">
        <v>700</v>
      </c>
      <c r="L10220" t="s">
        <v>16805</v>
      </c>
      <c r="M10220">
        <v>0</v>
      </c>
      <c r="N10220">
        <v>999</v>
      </c>
    </row>
    <row r="10221" spans="1:14" s="6" customFormat="1" x14ac:dyDescent="0.2">
      <c r="A10221">
        <v>10216</v>
      </c>
      <c r="B10221">
        <v>18</v>
      </c>
      <c r="C10221" t="s">
        <v>5614</v>
      </c>
      <c r="D10221" s="1" t="s">
        <v>13748</v>
      </c>
      <c r="E10221" s="1" t="s">
        <v>26822</v>
      </c>
      <c r="F10221" t="s">
        <v>13719</v>
      </c>
      <c r="G10221" s="1" t="s">
        <v>13718</v>
      </c>
      <c r="H10221" t="s">
        <v>16725</v>
      </c>
      <c r="I10221" t="s">
        <v>16726</v>
      </c>
      <c r="J10221" t="s">
        <v>16727</v>
      </c>
      <c r="K10221">
        <v>700</v>
      </c>
      <c r="L10221" t="s">
        <v>16805</v>
      </c>
      <c r="M10221">
        <v>0</v>
      </c>
      <c r="N10221">
        <v>999</v>
      </c>
    </row>
    <row r="10222" spans="1:14" s="6" customFormat="1" x14ac:dyDescent="0.2">
      <c r="A10222">
        <v>10217</v>
      </c>
      <c r="B10222">
        <v>18</v>
      </c>
      <c r="C10222" t="s">
        <v>5614</v>
      </c>
      <c r="D10222" s="1" t="s">
        <v>13749</v>
      </c>
      <c r="E10222" s="1" t="s">
        <v>26823</v>
      </c>
      <c r="F10222" t="s">
        <v>13719</v>
      </c>
      <c r="G10222" s="1" t="s">
        <v>13718</v>
      </c>
      <c r="H10222" t="s">
        <v>16725</v>
      </c>
      <c r="I10222" t="s">
        <v>16726</v>
      </c>
      <c r="J10222" t="s">
        <v>16727</v>
      </c>
      <c r="K10222">
        <v>700</v>
      </c>
      <c r="L10222" t="s">
        <v>16805</v>
      </c>
      <c r="M10222">
        <v>0</v>
      </c>
      <c r="N10222">
        <v>999</v>
      </c>
    </row>
    <row r="10223" spans="1:14" s="6" customFormat="1" x14ac:dyDescent="0.2">
      <c r="A10223">
        <v>10218</v>
      </c>
      <c r="B10223">
        <v>7</v>
      </c>
      <c r="C10223" t="s">
        <v>10855</v>
      </c>
      <c r="D10223" s="1" t="s">
        <v>13750</v>
      </c>
      <c r="E10223" s="1" t="s">
        <v>26824</v>
      </c>
      <c r="F10223" t="s">
        <v>13752</v>
      </c>
      <c r="G10223" s="1" t="s">
        <v>13751</v>
      </c>
      <c r="H10223" t="s">
        <v>16725</v>
      </c>
      <c r="I10223" t="s">
        <v>16726</v>
      </c>
      <c r="J10223" t="s">
        <v>16727</v>
      </c>
      <c r="K10223">
        <v>614</v>
      </c>
      <c r="L10223" t="s">
        <v>16830</v>
      </c>
      <c r="M10223">
        <v>0</v>
      </c>
      <c r="N10223">
        <v>999</v>
      </c>
    </row>
    <row r="10224" spans="1:14" s="6" customFormat="1" x14ac:dyDescent="0.2">
      <c r="A10224">
        <v>10219</v>
      </c>
      <c r="B10224">
        <v>7</v>
      </c>
      <c r="C10224" t="s">
        <v>10855</v>
      </c>
      <c r="D10224" s="1" t="s">
        <v>13753</v>
      </c>
      <c r="E10224" s="1" t="s">
        <v>26825</v>
      </c>
      <c r="F10224" t="s">
        <v>13752</v>
      </c>
      <c r="G10224" s="1" t="s">
        <v>13751</v>
      </c>
      <c r="H10224" t="s">
        <v>16725</v>
      </c>
      <c r="I10224" t="s">
        <v>16726</v>
      </c>
      <c r="J10224" t="s">
        <v>16727</v>
      </c>
      <c r="K10224">
        <v>614</v>
      </c>
      <c r="L10224" t="s">
        <v>16830</v>
      </c>
      <c r="M10224">
        <v>0</v>
      </c>
      <c r="N10224">
        <v>999</v>
      </c>
    </row>
    <row r="10225" spans="1:14" s="6" customFormat="1" x14ac:dyDescent="0.2">
      <c r="A10225">
        <v>10220</v>
      </c>
      <c r="B10225">
        <v>7</v>
      </c>
      <c r="C10225" t="s">
        <v>10855</v>
      </c>
      <c r="D10225" s="1" t="s">
        <v>13754</v>
      </c>
      <c r="E10225" s="1" t="s">
        <v>26826</v>
      </c>
      <c r="F10225" t="s">
        <v>13752</v>
      </c>
      <c r="G10225" s="1" t="s">
        <v>13751</v>
      </c>
      <c r="H10225" t="s">
        <v>16725</v>
      </c>
      <c r="I10225" t="s">
        <v>16726</v>
      </c>
      <c r="J10225" t="s">
        <v>16727</v>
      </c>
      <c r="K10225">
        <v>614</v>
      </c>
      <c r="L10225" t="s">
        <v>16830</v>
      </c>
      <c r="M10225">
        <v>0</v>
      </c>
      <c r="N10225">
        <v>999</v>
      </c>
    </row>
    <row r="10226" spans="1:14" s="6" customFormat="1" x14ac:dyDescent="0.2">
      <c r="A10226">
        <v>10221</v>
      </c>
      <c r="B10226">
        <v>7</v>
      </c>
      <c r="C10226" t="s">
        <v>10855</v>
      </c>
      <c r="D10226" s="1" t="s">
        <v>13755</v>
      </c>
      <c r="E10226" s="1" t="s">
        <v>26827</v>
      </c>
      <c r="F10226" t="s">
        <v>13752</v>
      </c>
      <c r="G10226" s="1" t="s">
        <v>13751</v>
      </c>
      <c r="H10226" t="s">
        <v>16725</v>
      </c>
      <c r="I10226" t="s">
        <v>16726</v>
      </c>
      <c r="J10226" t="s">
        <v>16727</v>
      </c>
      <c r="K10226">
        <v>614</v>
      </c>
      <c r="L10226" t="s">
        <v>16830</v>
      </c>
      <c r="M10226">
        <v>0</v>
      </c>
      <c r="N10226">
        <v>999</v>
      </c>
    </row>
    <row r="10227" spans="1:14" s="6" customFormat="1" x14ac:dyDescent="0.2">
      <c r="A10227">
        <v>10222</v>
      </c>
      <c r="B10227">
        <v>7</v>
      </c>
      <c r="C10227" t="s">
        <v>10855</v>
      </c>
      <c r="D10227" s="1" t="s">
        <v>13756</v>
      </c>
      <c r="E10227" s="1" t="s">
        <v>26828</v>
      </c>
      <c r="F10227" t="s">
        <v>13752</v>
      </c>
      <c r="G10227" s="1" t="s">
        <v>13751</v>
      </c>
      <c r="H10227" t="s">
        <v>16725</v>
      </c>
      <c r="I10227" t="s">
        <v>16726</v>
      </c>
      <c r="J10227" t="s">
        <v>16727</v>
      </c>
      <c r="K10227">
        <v>614</v>
      </c>
      <c r="L10227" t="s">
        <v>16830</v>
      </c>
      <c r="M10227">
        <v>0</v>
      </c>
      <c r="N10227">
        <v>999</v>
      </c>
    </row>
    <row r="10228" spans="1:14" s="6" customFormat="1" x14ac:dyDescent="0.2">
      <c r="A10228">
        <v>10223</v>
      </c>
      <c r="B10228">
        <v>7</v>
      </c>
      <c r="C10228" t="s">
        <v>10855</v>
      </c>
      <c r="D10228" s="1" t="s">
        <v>13757</v>
      </c>
      <c r="E10228" s="1" t="s">
        <v>26829</v>
      </c>
      <c r="F10228" t="s">
        <v>13759</v>
      </c>
      <c r="G10228" s="1" t="s">
        <v>13758</v>
      </c>
      <c r="H10228" t="s">
        <v>16725</v>
      </c>
      <c r="I10228" t="s">
        <v>16726</v>
      </c>
      <c r="J10228" t="s">
        <v>16727</v>
      </c>
      <c r="K10228">
        <v>614</v>
      </c>
      <c r="L10228" t="s">
        <v>16830</v>
      </c>
      <c r="M10228">
        <v>0</v>
      </c>
      <c r="N10228">
        <v>999</v>
      </c>
    </row>
    <row r="10229" spans="1:14" s="6" customFormat="1" x14ac:dyDescent="0.2">
      <c r="A10229">
        <v>10224</v>
      </c>
      <c r="B10229">
        <v>18</v>
      </c>
      <c r="C10229" t="s">
        <v>5614</v>
      </c>
      <c r="D10229" s="1" t="s">
        <v>13760</v>
      </c>
      <c r="E10229" s="1" t="s">
        <v>26830</v>
      </c>
      <c r="F10229" t="s">
        <v>13719</v>
      </c>
      <c r="G10229" s="1" t="s">
        <v>13718</v>
      </c>
      <c r="H10229" t="s">
        <v>16725</v>
      </c>
      <c r="I10229" t="s">
        <v>16726</v>
      </c>
      <c r="J10229" t="s">
        <v>16727</v>
      </c>
      <c r="K10229">
        <v>700</v>
      </c>
      <c r="L10229" t="s">
        <v>16805</v>
      </c>
      <c r="M10229">
        <v>0</v>
      </c>
      <c r="N10229">
        <v>999</v>
      </c>
    </row>
    <row r="10230" spans="1:14" s="6" customFormat="1" x14ac:dyDescent="0.2">
      <c r="A10230">
        <v>10225</v>
      </c>
      <c r="B10230">
        <v>18</v>
      </c>
      <c r="C10230" t="s">
        <v>5614</v>
      </c>
      <c r="D10230" s="1" t="s">
        <v>13761</v>
      </c>
      <c r="E10230" s="1" t="s">
        <v>26831</v>
      </c>
      <c r="F10230" t="s">
        <v>13763</v>
      </c>
      <c r="G10230" s="1" t="s">
        <v>13762</v>
      </c>
      <c r="H10230" t="s">
        <v>16725</v>
      </c>
      <c r="I10230" t="s">
        <v>16726</v>
      </c>
      <c r="J10230" t="s">
        <v>16727</v>
      </c>
      <c r="K10230">
        <v>700</v>
      </c>
      <c r="L10230" t="s">
        <v>16805</v>
      </c>
      <c r="M10230">
        <v>0</v>
      </c>
      <c r="N10230">
        <v>999</v>
      </c>
    </row>
    <row r="10231" spans="1:14" s="6" customFormat="1" x14ac:dyDescent="0.2">
      <c r="A10231">
        <v>10226</v>
      </c>
      <c r="B10231">
        <v>18</v>
      </c>
      <c r="C10231" t="s">
        <v>5614</v>
      </c>
      <c r="D10231" s="1" t="s">
        <v>13764</v>
      </c>
      <c r="E10231" s="1" t="s">
        <v>26832</v>
      </c>
      <c r="F10231" t="s">
        <v>13763</v>
      </c>
      <c r="G10231" s="1" t="s">
        <v>13762</v>
      </c>
      <c r="H10231" t="s">
        <v>16725</v>
      </c>
      <c r="I10231" t="s">
        <v>16726</v>
      </c>
      <c r="J10231" t="s">
        <v>16727</v>
      </c>
      <c r="K10231">
        <v>700</v>
      </c>
      <c r="L10231" t="s">
        <v>16805</v>
      </c>
      <c r="M10231">
        <v>0</v>
      </c>
      <c r="N10231">
        <v>999</v>
      </c>
    </row>
    <row r="10232" spans="1:14" s="6" customFormat="1" x14ac:dyDescent="0.2">
      <c r="A10232">
        <v>10227</v>
      </c>
      <c r="B10232">
        <v>18</v>
      </c>
      <c r="C10232" t="s">
        <v>5614</v>
      </c>
      <c r="D10232" s="1" t="s">
        <v>13765</v>
      </c>
      <c r="E10232" s="1" t="s">
        <v>26833</v>
      </c>
      <c r="F10232" t="s">
        <v>13763</v>
      </c>
      <c r="G10232" s="1" t="s">
        <v>13762</v>
      </c>
      <c r="H10232" t="s">
        <v>16725</v>
      </c>
      <c r="I10232" t="s">
        <v>16726</v>
      </c>
      <c r="J10232" t="s">
        <v>16727</v>
      </c>
      <c r="K10232">
        <v>700</v>
      </c>
      <c r="L10232" t="s">
        <v>16805</v>
      </c>
      <c r="M10232">
        <v>0</v>
      </c>
      <c r="N10232">
        <v>999</v>
      </c>
    </row>
    <row r="10233" spans="1:14" s="6" customFormat="1" x14ac:dyDescent="0.2">
      <c r="A10233">
        <v>10228</v>
      </c>
      <c r="B10233">
        <v>18</v>
      </c>
      <c r="C10233" t="s">
        <v>5614</v>
      </c>
      <c r="D10233" s="1" t="s">
        <v>13766</v>
      </c>
      <c r="E10233" s="1" t="s">
        <v>26834</v>
      </c>
      <c r="F10233" t="s">
        <v>13763</v>
      </c>
      <c r="G10233" s="1" t="s">
        <v>13762</v>
      </c>
      <c r="H10233" t="s">
        <v>16725</v>
      </c>
      <c r="I10233" t="s">
        <v>16726</v>
      </c>
      <c r="J10233" t="s">
        <v>16727</v>
      </c>
      <c r="K10233">
        <v>700</v>
      </c>
      <c r="L10233" t="s">
        <v>16805</v>
      </c>
      <c r="M10233">
        <v>0</v>
      </c>
      <c r="N10233">
        <v>999</v>
      </c>
    </row>
    <row r="10234" spans="1:14" s="6" customFormat="1" x14ac:dyDescent="0.2">
      <c r="A10234">
        <v>10229</v>
      </c>
      <c r="B10234">
        <v>19</v>
      </c>
      <c r="C10234" t="s">
        <v>509</v>
      </c>
      <c r="D10234" s="1" t="s">
        <v>13767</v>
      </c>
      <c r="E10234" s="1" t="s">
        <v>26835</v>
      </c>
      <c r="F10234" t="s">
        <v>13739</v>
      </c>
      <c r="G10234" s="1" t="s">
        <v>13738</v>
      </c>
      <c r="H10234" t="s">
        <v>16725</v>
      </c>
      <c r="I10234" t="s">
        <v>16728</v>
      </c>
      <c r="J10234" t="s">
        <v>16729</v>
      </c>
      <c r="K10234">
        <v>0</v>
      </c>
      <c r="L10234">
        <v>0</v>
      </c>
      <c r="M10234">
        <v>0</v>
      </c>
      <c r="N10234">
        <v>120</v>
      </c>
    </row>
    <row r="10235" spans="1:14" s="6" customFormat="1" x14ac:dyDescent="0.2">
      <c r="A10235">
        <v>10230</v>
      </c>
      <c r="B10235">
        <v>19</v>
      </c>
      <c r="C10235" t="s">
        <v>509</v>
      </c>
      <c r="D10235" s="1" t="s">
        <v>13768</v>
      </c>
      <c r="E10235" s="1" t="s">
        <v>26836</v>
      </c>
      <c r="F10235" t="s">
        <v>13739</v>
      </c>
      <c r="G10235" s="1" t="s">
        <v>13738</v>
      </c>
      <c r="H10235" t="s">
        <v>16725</v>
      </c>
      <c r="I10235" t="s">
        <v>16728</v>
      </c>
      <c r="J10235" t="s">
        <v>16729</v>
      </c>
      <c r="K10235">
        <v>0</v>
      </c>
      <c r="L10235">
        <v>0</v>
      </c>
      <c r="M10235">
        <v>0</v>
      </c>
      <c r="N10235">
        <v>120</v>
      </c>
    </row>
    <row r="10236" spans="1:14" s="6" customFormat="1" x14ac:dyDescent="0.2">
      <c r="A10236">
        <v>10231</v>
      </c>
      <c r="B10236">
        <v>19</v>
      </c>
      <c r="C10236" t="s">
        <v>509</v>
      </c>
      <c r="D10236" s="1" t="s">
        <v>13769</v>
      </c>
      <c r="E10236" s="1" t="s">
        <v>26837</v>
      </c>
      <c r="F10236" t="s">
        <v>13739</v>
      </c>
      <c r="G10236" s="1" t="s">
        <v>13738</v>
      </c>
      <c r="H10236" t="s">
        <v>16725</v>
      </c>
      <c r="I10236" t="s">
        <v>16728</v>
      </c>
      <c r="J10236" t="s">
        <v>16729</v>
      </c>
      <c r="K10236">
        <v>0</v>
      </c>
      <c r="L10236">
        <v>0</v>
      </c>
      <c r="M10236">
        <v>0</v>
      </c>
      <c r="N10236">
        <v>120</v>
      </c>
    </row>
    <row r="10237" spans="1:14" s="6" customFormat="1" x14ac:dyDescent="0.2">
      <c r="A10237">
        <v>10232</v>
      </c>
      <c r="B10237">
        <v>19</v>
      </c>
      <c r="C10237" t="s">
        <v>509</v>
      </c>
      <c r="D10237" s="1" t="s">
        <v>13770</v>
      </c>
      <c r="E10237" s="1" t="s">
        <v>26838</v>
      </c>
      <c r="F10237" t="s">
        <v>13772</v>
      </c>
      <c r="G10237" s="1" t="s">
        <v>13771</v>
      </c>
      <c r="H10237" t="s">
        <v>16725</v>
      </c>
      <c r="I10237" t="s">
        <v>16728</v>
      </c>
      <c r="J10237" t="s">
        <v>16729</v>
      </c>
      <c r="K10237">
        <v>0</v>
      </c>
      <c r="L10237">
        <v>0</v>
      </c>
      <c r="M10237">
        <v>0</v>
      </c>
      <c r="N10237">
        <v>120</v>
      </c>
    </row>
    <row r="10238" spans="1:14" s="6" customFormat="1" x14ac:dyDescent="0.2">
      <c r="A10238">
        <v>10233</v>
      </c>
      <c r="B10238">
        <v>19</v>
      </c>
      <c r="C10238" t="s">
        <v>509</v>
      </c>
      <c r="D10238" s="1" t="s">
        <v>13773</v>
      </c>
      <c r="E10238" s="1" t="s">
        <v>26839</v>
      </c>
      <c r="F10238" t="s">
        <v>13772</v>
      </c>
      <c r="G10238" s="1" t="s">
        <v>13771</v>
      </c>
      <c r="H10238" t="s">
        <v>16725</v>
      </c>
      <c r="I10238" t="s">
        <v>16728</v>
      </c>
      <c r="J10238" t="s">
        <v>16729</v>
      </c>
      <c r="K10238">
        <v>0</v>
      </c>
      <c r="L10238">
        <v>0</v>
      </c>
      <c r="M10238">
        <v>0</v>
      </c>
      <c r="N10238">
        <v>120</v>
      </c>
    </row>
    <row r="10239" spans="1:14" s="6" customFormat="1" x14ac:dyDescent="0.2">
      <c r="A10239">
        <v>10234</v>
      </c>
      <c r="B10239">
        <v>20</v>
      </c>
      <c r="C10239" t="s">
        <v>751</v>
      </c>
      <c r="D10239" s="1" t="s">
        <v>13774</v>
      </c>
      <c r="E10239" s="1" t="s">
        <v>26840</v>
      </c>
      <c r="F10239" t="s">
        <v>13776</v>
      </c>
      <c r="G10239" s="1" t="s">
        <v>13775</v>
      </c>
      <c r="H10239" t="s">
        <v>16725</v>
      </c>
      <c r="I10239" t="s">
        <v>16726</v>
      </c>
      <c r="J10239" t="s">
        <v>16727</v>
      </c>
      <c r="K10239">
        <v>501</v>
      </c>
      <c r="L10239" t="s">
        <v>16764</v>
      </c>
      <c r="M10239">
        <v>0</v>
      </c>
      <c r="N10239">
        <v>999</v>
      </c>
    </row>
    <row r="10240" spans="1:14" s="6" customFormat="1" x14ac:dyDescent="0.2">
      <c r="A10240">
        <v>10235</v>
      </c>
      <c r="B10240">
        <v>20</v>
      </c>
      <c r="C10240" t="s">
        <v>751</v>
      </c>
      <c r="D10240" s="1" t="s">
        <v>13777</v>
      </c>
      <c r="E10240" s="1" t="s">
        <v>26841</v>
      </c>
      <c r="F10240" t="s">
        <v>13776</v>
      </c>
      <c r="G10240" s="1" t="s">
        <v>13775</v>
      </c>
      <c r="H10240" t="s">
        <v>16725</v>
      </c>
      <c r="I10240" t="s">
        <v>16726</v>
      </c>
      <c r="J10240" t="s">
        <v>16727</v>
      </c>
      <c r="K10240">
        <v>501</v>
      </c>
      <c r="L10240" t="s">
        <v>16764</v>
      </c>
      <c r="M10240">
        <v>0</v>
      </c>
      <c r="N10240">
        <v>999</v>
      </c>
    </row>
    <row r="10241" spans="1:14" s="6" customFormat="1" x14ac:dyDescent="0.2">
      <c r="A10241">
        <v>10236</v>
      </c>
      <c r="B10241">
        <v>20</v>
      </c>
      <c r="C10241" t="s">
        <v>751</v>
      </c>
      <c r="D10241" s="1" t="s">
        <v>13778</v>
      </c>
      <c r="E10241" s="1" t="s">
        <v>26842</v>
      </c>
      <c r="F10241" t="s">
        <v>13776</v>
      </c>
      <c r="G10241" s="1" t="s">
        <v>13775</v>
      </c>
      <c r="H10241" t="s">
        <v>16725</v>
      </c>
      <c r="I10241" t="s">
        <v>16726</v>
      </c>
      <c r="J10241" t="s">
        <v>16727</v>
      </c>
      <c r="K10241">
        <v>501</v>
      </c>
      <c r="L10241" t="s">
        <v>16764</v>
      </c>
      <c r="M10241">
        <v>0</v>
      </c>
      <c r="N10241">
        <v>999</v>
      </c>
    </row>
    <row r="10242" spans="1:14" s="6" customFormat="1" x14ac:dyDescent="0.2">
      <c r="A10242">
        <v>10237</v>
      </c>
      <c r="B10242">
        <v>20</v>
      </c>
      <c r="C10242" t="s">
        <v>751</v>
      </c>
      <c r="D10242" s="1" t="s">
        <v>13779</v>
      </c>
      <c r="E10242" s="1" t="s">
        <v>26843</v>
      </c>
      <c r="F10242" t="s">
        <v>13776</v>
      </c>
      <c r="G10242" s="1" t="s">
        <v>13775</v>
      </c>
      <c r="H10242" t="s">
        <v>16725</v>
      </c>
      <c r="I10242" t="s">
        <v>16726</v>
      </c>
      <c r="J10242" t="s">
        <v>16727</v>
      </c>
      <c r="K10242">
        <v>501</v>
      </c>
      <c r="L10242" t="s">
        <v>16765</v>
      </c>
      <c r="M10242">
        <v>0</v>
      </c>
      <c r="N10242">
        <v>999</v>
      </c>
    </row>
    <row r="10243" spans="1:14" s="6" customFormat="1" x14ac:dyDescent="0.2">
      <c r="A10243">
        <v>10238</v>
      </c>
      <c r="B10243">
        <v>20</v>
      </c>
      <c r="C10243" t="s">
        <v>751</v>
      </c>
      <c r="D10243" s="1" t="s">
        <v>13780</v>
      </c>
      <c r="E10243" s="1" t="s">
        <v>26844</v>
      </c>
      <c r="F10243" t="s">
        <v>13776</v>
      </c>
      <c r="G10243" s="1" t="s">
        <v>13775</v>
      </c>
      <c r="H10243" t="s">
        <v>16725</v>
      </c>
      <c r="I10243" t="s">
        <v>16726</v>
      </c>
      <c r="J10243" t="s">
        <v>16727</v>
      </c>
      <c r="K10243">
        <v>501</v>
      </c>
      <c r="L10243" t="s">
        <v>16765</v>
      </c>
      <c r="M10243">
        <v>0</v>
      </c>
      <c r="N10243">
        <v>999</v>
      </c>
    </row>
    <row r="10244" spans="1:14" s="6" customFormat="1" x14ac:dyDescent="0.2">
      <c r="A10244">
        <v>10239</v>
      </c>
      <c r="B10244">
        <v>19</v>
      </c>
      <c r="C10244" t="s">
        <v>509</v>
      </c>
      <c r="D10244" s="1" t="s">
        <v>13781</v>
      </c>
      <c r="E10244" s="1" t="s">
        <v>26845</v>
      </c>
      <c r="F10244" t="s">
        <v>13783</v>
      </c>
      <c r="G10244" s="1" t="s">
        <v>13782</v>
      </c>
      <c r="H10244" t="s">
        <v>16725</v>
      </c>
      <c r="I10244" t="s">
        <v>16728</v>
      </c>
      <c r="J10244" t="s">
        <v>16729</v>
      </c>
      <c r="K10244">
        <v>0</v>
      </c>
      <c r="L10244">
        <v>0</v>
      </c>
      <c r="M10244">
        <v>0</v>
      </c>
      <c r="N10244">
        <v>120</v>
      </c>
    </row>
    <row r="10245" spans="1:14" s="6" customFormat="1" x14ac:dyDescent="0.2">
      <c r="A10245">
        <v>10240</v>
      </c>
      <c r="B10245">
        <v>19</v>
      </c>
      <c r="C10245" t="s">
        <v>509</v>
      </c>
      <c r="D10245" s="1" t="s">
        <v>13784</v>
      </c>
      <c r="E10245" s="1" t="s">
        <v>26846</v>
      </c>
      <c r="F10245" t="s">
        <v>13783</v>
      </c>
      <c r="G10245" s="1" t="s">
        <v>13782</v>
      </c>
      <c r="H10245" t="s">
        <v>16725</v>
      </c>
      <c r="I10245" t="s">
        <v>16728</v>
      </c>
      <c r="J10245" t="s">
        <v>16729</v>
      </c>
      <c r="K10245">
        <v>0</v>
      </c>
      <c r="L10245">
        <v>0</v>
      </c>
      <c r="M10245">
        <v>0</v>
      </c>
      <c r="N10245">
        <v>120</v>
      </c>
    </row>
    <row r="10246" spans="1:14" s="6" customFormat="1" x14ac:dyDescent="0.2">
      <c r="A10246">
        <v>10241</v>
      </c>
      <c r="B10246">
        <v>19</v>
      </c>
      <c r="C10246" t="s">
        <v>509</v>
      </c>
      <c r="D10246" s="1" t="s">
        <v>13785</v>
      </c>
      <c r="E10246" s="1" t="s">
        <v>26847</v>
      </c>
      <c r="F10246" t="s">
        <v>13783</v>
      </c>
      <c r="G10246" s="1" t="s">
        <v>13782</v>
      </c>
      <c r="H10246" t="s">
        <v>16725</v>
      </c>
      <c r="I10246" t="s">
        <v>16728</v>
      </c>
      <c r="J10246" t="s">
        <v>16729</v>
      </c>
      <c r="K10246">
        <v>0</v>
      </c>
      <c r="L10246">
        <v>0</v>
      </c>
      <c r="M10246">
        <v>0</v>
      </c>
      <c r="N10246">
        <v>120</v>
      </c>
    </row>
    <row r="10247" spans="1:14" s="6" customFormat="1" x14ac:dyDescent="0.2">
      <c r="A10247">
        <v>10242</v>
      </c>
      <c r="B10247">
        <v>19</v>
      </c>
      <c r="C10247" t="s">
        <v>509</v>
      </c>
      <c r="D10247" s="1" t="s">
        <v>13786</v>
      </c>
      <c r="E10247" s="1" t="s">
        <v>26848</v>
      </c>
      <c r="F10247" t="s">
        <v>13783</v>
      </c>
      <c r="G10247" s="1" t="s">
        <v>13782</v>
      </c>
      <c r="H10247" t="s">
        <v>16725</v>
      </c>
      <c r="I10247" t="s">
        <v>16728</v>
      </c>
      <c r="J10247" t="s">
        <v>16729</v>
      </c>
      <c r="K10247">
        <v>0</v>
      </c>
      <c r="L10247">
        <v>0</v>
      </c>
      <c r="M10247">
        <v>0</v>
      </c>
      <c r="N10247">
        <v>120</v>
      </c>
    </row>
    <row r="10248" spans="1:14" s="6" customFormat="1" x14ac:dyDescent="0.2">
      <c r="A10248">
        <v>10243</v>
      </c>
      <c r="B10248">
        <v>19</v>
      </c>
      <c r="C10248" t="s">
        <v>509</v>
      </c>
      <c r="D10248" s="1" t="s">
        <v>13787</v>
      </c>
      <c r="E10248" s="1" t="s">
        <v>26849</v>
      </c>
      <c r="F10248" t="s">
        <v>13783</v>
      </c>
      <c r="G10248" s="1" t="s">
        <v>13782</v>
      </c>
      <c r="H10248" t="s">
        <v>16725</v>
      </c>
      <c r="I10248" t="s">
        <v>16728</v>
      </c>
      <c r="J10248" t="s">
        <v>16729</v>
      </c>
      <c r="K10248">
        <v>0</v>
      </c>
      <c r="L10248">
        <v>0</v>
      </c>
      <c r="M10248">
        <v>0</v>
      </c>
      <c r="N10248">
        <v>120</v>
      </c>
    </row>
    <row r="10249" spans="1:14" s="6" customFormat="1" x14ac:dyDescent="0.2">
      <c r="A10249">
        <v>10244</v>
      </c>
      <c r="B10249">
        <v>21</v>
      </c>
      <c r="C10249" t="s">
        <v>4208</v>
      </c>
      <c r="D10249" s="1" t="s">
        <v>13788</v>
      </c>
      <c r="E10249" s="1" t="s">
        <v>26850</v>
      </c>
      <c r="F10249" t="s">
        <v>13702</v>
      </c>
      <c r="G10249" s="1" t="s">
        <v>13701</v>
      </c>
      <c r="H10249" t="s">
        <v>16725</v>
      </c>
      <c r="I10249" t="s">
        <v>16726</v>
      </c>
      <c r="J10249" t="s">
        <v>16727</v>
      </c>
      <c r="K10249">
        <v>0</v>
      </c>
      <c r="L10249">
        <v>0</v>
      </c>
      <c r="M10249">
        <v>0</v>
      </c>
      <c r="N10249">
        <v>999</v>
      </c>
    </row>
    <row r="10250" spans="1:14" s="6" customFormat="1" x14ac:dyDescent="0.2">
      <c r="A10250">
        <v>10245</v>
      </c>
      <c r="B10250">
        <v>21</v>
      </c>
      <c r="C10250" t="s">
        <v>4208</v>
      </c>
      <c r="D10250" s="1" t="s">
        <v>13789</v>
      </c>
      <c r="E10250" s="1" t="s">
        <v>26851</v>
      </c>
      <c r="F10250" t="s">
        <v>13791</v>
      </c>
      <c r="G10250" s="1" t="s">
        <v>13790</v>
      </c>
      <c r="H10250" t="s">
        <v>16725</v>
      </c>
      <c r="I10250" t="s">
        <v>16726</v>
      </c>
      <c r="J10250" t="s">
        <v>16727</v>
      </c>
      <c r="K10250">
        <v>0</v>
      </c>
      <c r="L10250">
        <v>0</v>
      </c>
      <c r="M10250">
        <v>0</v>
      </c>
      <c r="N10250">
        <v>999</v>
      </c>
    </row>
    <row r="10251" spans="1:14" s="6" customFormat="1" x14ac:dyDescent="0.2">
      <c r="A10251">
        <v>10246</v>
      </c>
      <c r="B10251">
        <v>21</v>
      </c>
      <c r="C10251" t="s">
        <v>4208</v>
      </c>
      <c r="D10251" s="1" t="s">
        <v>13792</v>
      </c>
      <c r="E10251" s="1" t="s">
        <v>26852</v>
      </c>
      <c r="F10251" t="s">
        <v>13791</v>
      </c>
      <c r="G10251" s="1" t="s">
        <v>13790</v>
      </c>
      <c r="H10251" t="s">
        <v>16725</v>
      </c>
      <c r="I10251" t="s">
        <v>16726</v>
      </c>
      <c r="J10251" t="s">
        <v>16727</v>
      </c>
      <c r="K10251">
        <v>0</v>
      </c>
      <c r="L10251">
        <v>0</v>
      </c>
      <c r="M10251">
        <v>0</v>
      </c>
      <c r="N10251">
        <v>999</v>
      </c>
    </row>
    <row r="10252" spans="1:14" s="6" customFormat="1" x14ac:dyDescent="0.2">
      <c r="A10252">
        <v>10247</v>
      </c>
      <c r="B10252">
        <v>21</v>
      </c>
      <c r="C10252" t="s">
        <v>4208</v>
      </c>
      <c r="D10252" s="1" t="s">
        <v>13793</v>
      </c>
      <c r="E10252" s="1" t="s">
        <v>26853</v>
      </c>
      <c r="F10252" t="s">
        <v>13791</v>
      </c>
      <c r="G10252" s="1" t="s">
        <v>13790</v>
      </c>
      <c r="H10252" t="s">
        <v>16725</v>
      </c>
      <c r="I10252" t="s">
        <v>16726</v>
      </c>
      <c r="J10252" t="s">
        <v>16727</v>
      </c>
      <c r="K10252">
        <v>0</v>
      </c>
      <c r="L10252">
        <v>0</v>
      </c>
      <c r="M10252">
        <v>0</v>
      </c>
      <c r="N10252">
        <v>999</v>
      </c>
    </row>
    <row r="10253" spans="1:14" s="6" customFormat="1" x14ac:dyDescent="0.2">
      <c r="A10253">
        <v>10248</v>
      </c>
      <c r="B10253">
        <v>21</v>
      </c>
      <c r="C10253" t="s">
        <v>4208</v>
      </c>
      <c r="D10253" s="1" t="s">
        <v>13794</v>
      </c>
      <c r="E10253" s="1" t="s">
        <v>26854</v>
      </c>
      <c r="F10253" t="s">
        <v>13791</v>
      </c>
      <c r="G10253" s="1" t="s">
        <v>13790</v>
      </c>
      <c r="H10253" t="s">
        <v>16725</v>
      </c>
      <c r="I10253" t="s">
        <v>16726</v>
      </c>
      <c r="J10253" t="s">
        <v>16727</v>
      </c>
      <c r="K10253">
        <v>0</v>
      </c>
      <c r="L10253">
        <v>0</v>
      </c>
      <c r="M10253">
        <v>0</v>
      </c>
      <c r="N10253">
        <v>999</v>
      </c>
    </row>
    <row r="10254" spans="1:14" s="6" customFormat="1" x14ac:dyDescent="0.2">
      <c r="A10254">
        <v>10249</v>
      </c>
      <c r="B10254">
        <v>21</v>
      </c>
      <c r="C10254" t="s">
        <v>4208</v>
      </c>
      <c r="D10254" s="1" t="s">
        <v>13795</v>
      </c>
      <c r="E10254" s="1" t="s">
        <v>26855</v>
      </c>
      <c r="F10254" t="s">
        <v>13791</v>
      </c>
      <c r="G10254" s="1" t="s">
        <v>13790</v>
      </c>
      <c r="H10254" t="s">
        <v>16725</v>
      </c>
      <c r="I10254" t="s">
        <v>16726</v>
      </c>
      <c r="J10254" t="s">
        <v>16727</v>
      </c>
      <c r="K10254">
        <v>0</v>
      </c>
      <c r="L10254">
        <v>0</v>
      </c>
      <c r="M10254">
        <v>0</v>
      </c>
      <c r="N10254">
        <v>999</v>
      </c>
    </row>
    <row r="10255" spans="1:14" s="6" customFormat="1" x14ac:dyDescent="0.2">
      <c r="A10255">
        <v>10250</v>
      </c>
      <c r="B10255">
        <v>20</v>
      </c>
      <c r="C10255" t="s">
        <v>751</v>
      </c>
      <c r="D10255" s="1" t="s">
        <v>13796</v>
      </c>
      <c r="E10255" s="1" t="s">
        <v>26856</v>
      </c>
      <c r="F10255" t="s">
        <v>13660</v>
      </c>
      <c r="G10255" s="1" t="s">
        <v>13659</v>
      </c>
      <c r="H10255" t="s">
        <v>16725</v>
      </c>
      <c r="I10255" t="s">
        <v>16726</v>
      </c>
      <c r="J10255" t="s">
        <v>16727</v>
      </c>
      <c r="K10255">
        <v>510</v>
      </c>
      <c r="L10255" t="s">
        <v>16776</v>
      </c>
      <c r="M10255">
        <v>0</v>
      </c>
      <c r="N10255">
        <v>999</v>
      </c>
    </row>
    <row r="10256" spans="1:14" s="6" customFormat="1" x14ac:dyDescent="0.2">
      <c r="A10256">
        <v>10251</v>
      </c>
      <c r="B10256">
        <v>20</v>
      </c>
      <c r="C10256" t="s">
        <v>751</v>
      </c>
      <c r="D10256" s="1" t="s">
        <v>13797</v>
      </c>
      <c r="E10256" s="1" t="s">
        <v>26857</v>
      </c>
      <c r="F10256" t="s">
        <v>13660</v>
      </c>
      <c r="G10256" s="1" t="s">
        <v>13659</v>
      </c>
      <c r="H10256" t="s">
        <v>16725</v>
      </c>
      <c r="I10256" t="s">
        <v>16726</v>
      </c>
      <c r="J10256" t="s">
        <v>16727</v>
      </c>
      <c r="K10256">
        <v>510</v>
      </c>
      <c r="L10256" t="s">
        <v>16776</v>
      </c>
      <c r="M10256">
        <v>0</v>
      </c>
      <c r="N10256">
        <v>999</v>
      </c>
    </row>
    <row r="10257" spans="1:14" s="6" customFormat="1" x14ac:dyDescent="0.2">
      <c r="A10257">
        <v>10252</v>
      </c>
      <c r="B10257">
        <v>20</v>
      </c>
      <c r="C10257" t="s">
        <v>751</v>
      </c>
      <c r="D10257" s="1" t="s">
        <v>13798</v>
      </c>
      <c r="E10257" s="1" t="s">
        <v>26858</v>
      </c>
      <c r="F10257" t="s">
        <v>13660</v>
      </c>
      <c r="G10257" s="1" t="s">
        <v>13659</v>
      </c>
      <c r="H10257" t="s">
        <v>16725</v>
      </c>
      <c r="I10257" t="s">
        <v>16726</v>
      </c>
      <c r="J10257" t="s">
        <v>16727</v>
      </c>
      <c r="K10257">
        <v>510</v>
      </c>
      <c r="L10257" t="s">
        <v>16776</v>
      </c>
      <c r="M10257">
        <v>0</v>
      </c>
      <c r="N10257">
        <v>999</v>
      </c>
    </row>
    <row r="10258" spans="1:14" s="6" customFormat="1" x14ac:dyDescent="0.2">
      <c r="A10258">
        <v>10253</v>
      </c>
      <c r="B10258">
        <v>20</v>
      </c>
      <c r="C10258" t="s">
        <v>751</v>
      </c>
      <c r="D10258" s="1" t="s">
        <v>13799</v>
      </c>
      <c r="E10258" s="1" t="s">
        <v>26859</v>
      </c>
      <c r="F10258" t="s">
        <v>13801</v>
      </c>
      <c r="G10258" s="1" t="s">
        <v>13800</v>
      </c>
      <c r="H10258" t="s">
        <v>16725</v>
      </c>
      <c r="I10258" t="s">
        <v>16726</v>
      </c>
      <c r="J10258" t="s">
        <v>16727</v>
      </c>
      <c r="K10258">
        <v>510</v>
      </c>
      <c r="L10258" t="s">
        <v>16776</v>
      </c>
      <c r="M10258">
        <v>0</v>
      </c>
      <c r="N10258">
        <v>999</v>
      </c>
    </row>
    <row r="10259" spans="1:14" s="6" customFormat="1" x14ac:dyDescent="0.2">
      <c r="A10259">
        <v>10254</v>
      </c>
      <c r="B10259">
        <v>20</v>
      </c>
      <c r="C10259" t="s">
        <v>751</v>
      </c>
      <c r="D10259" s="1" t="s">
        <v>13802</v>
      </c>
      <c r="E10259" s="1" t="s">
        <v>26860</v>
      </c>
      <c r="F10259" t="s">
        <v>13801</v>
      </c>
      <c r="G10259" s="1" t="s">
        <v>13800</v>
      </c>
      <c r="H10259" t="s">
        <v>16725</v>
      </c>
      <c r="I10259" t="s">
        <v>16726</v>
      </c>
      <c r="J10259" t="s">
        <v>16727</v>
      </c>
      <c r="K10259">
        <v>510</v>
      </c>
      <c r="L10259" t="s">
        <v>16776</v>
      </c>
      <c r="M10259">
        <v>0</v>
      </c>
      <c r="N10259">
        <v>999</v>
      </c>
    </row>
    <row r="10260" spans="1:14" s="6" customFormat="1" x14ac:dyDescent="0.2">
      <c r="A10260">
        <v>10255</v>
      </c>
      <c r="B10260">
        <v>20</v>
      </c>
      <c r="C10260" t="s">
        <v>751</v>
      </c>
      <c r="D10260" s="1" t="s">
        <v>13803</v>
      </c>
      <c r="E10260" s="1" t="s">
        <v>26861</v>
      </c>
      <c r="F10260" t="s">
        <v>13801</v>
      </c>
      <c r="G10260" s="1" t="s">
        <v>13800</v>
      </c>
      <c r="H10260" t="s">
        <v>16725</v>
      </c>
      <c r="I10260" t="s">
        <v>16726</v>
      </c>
      <c r="J10260" t="s">
        <v>16727</v>
      </c>
      <c r="K10260">
        <v>510</v>
      </c>
      <c r="L10260" t="s">
        <v>16776</v>
      </c>
      <c r="M10260">
        <v>0</v>
      </c>
      <c r="N10260">
        <v>999</v>
      </c>
    </row>
    <row r="10261" spans="1:14" s="6" customFormat="1" x14ac:dyDescent="0.2">
      <c r="A10261">
        <v>10256</v>
      </c>
      <c r="B10261">
        <v>19</v>
      </c>
      <c r="C10261" t="s">
        <v>509</v>
      </c>
      <c r="D10261" s="1" t="s">
        <v>13804</v>
      </c>
      <c r="E10261" s="1" t="s">
        <v>26862</v>
      </c>
      <c r="F10261" t="s">
        <v>13783</v>
      </c>
      <c r="G10261" s="1" t="s">
        <v>13782</v>
      </c>
      <c r="H10261" t="s">
        <v>16725</v>
      </c>
      <c r="I10261" t="s">
        <v>16728</v>
      </c>
      <c r="J10261" t="s">
        <v>16729</v>
      </c>
      <c r="K10261">
        <v>0</v>
      </c>
      <c r="L10261">
        <v>0</v>
      </c>
      <c r="M10261">
        <v>0</v>
      </c>
      <c r="N10261">
        <v>120</v>
      </c>
    </row>
    <row r="10262" spans="1:14" s="6" customFormat="1" x14ac:dyDescent="0.2">
      <c r="A10262">
        <v>10257</v>
      </c>
      <c r="B10262">
        <v>19</v>
      </c>
      <c r="C10262" t="s">
        <v>509</v>
      </c>
      <c r="D10262" s="1" t="s">
        <v>13805</v>
      </c>
      <c r="E10262" s="1" t="s">
        <v>26863</v>
      </c>
      <c r="F10262" t="s">
        <v>13783</v>
      </c>
      <c r="G10262" s="1" t="s">
        <v>13782</v>
      </c>
      <c r="H10262" t="s">
        <v>16725</v>
      </c>
      <c r="I10262" t="s">
        <v>16728</v>
      </c>
      <c r="J10262" t="s">
        <v>16729</v>
      </c>
      <c r="K10262">
        <v>0</v>
      </c>
      <c r="L10262">
        <v>0</v>
      </c>
      <c r="M10262">
        <v>0</v>
      </c>
      <c r="N10262">
        <v>120</v>
      </c>
    </row>
    <row r="10263" spans="1:14" s="6" customFormat="1" x14ac:dyDescent="0.2">
      <c r="A10263">
        <v>10258</v>
      </c>
      <c r="B10263">
        <v>19</v>
      </c>
      <c r="C10263" t="s">
        <v>509</v>
      </c>
      <c r="D10263" s="1" t="s">
        <v>13806</v>
      </c>
      <c r="E10263" s="1" t="s">
        <v>13807</v>
      </c>
      <c r="F10263" t="s">
        <v>13808</v>
      </c>
      <c r="G10263" s="1" t="s">
        <v>13807</v>
      </c>
      <c r="H10263" t="s">
        <v>16725</v>
      </c>
      <c r="I10263" t="s">
        <v>16728</v>
      </c>
      <c r="J10263" t="s">
        <v>16729</v>
      </c>
      <c r="K10263">
        <v>0</v>
      </c>
      <c r="L10263">
        <v>0</v>
      </c>
      <c r="M10263">
        <v>0</v>
      </c>
      <c r="N10263">
        <v>120</v>
      </c>
    </row>
    <row r="10264" spans="1:14" s="6" customFormat="1" x14ac:dyDescent="0.2">
      <c r="A10264">
        <v>10259</v>
      </c>
      <c r="B10264">
        <v>19</v>
      </c>
      <c r="C10264" t="s">
        <v>509</v>
      </c>
      <c r="D10264" s="1" t="s">
        <v>13809</v>
      </c>
      <c r="E10264" s="1" t="s">
        <v>26864</v>
      </c>
      <c r="F10264" t="s">
        <v>13811</v>
      </c>
      <c r="G10264" s="1" t="s">
        <v>13810</v>
      </c>
      <c r="H10264" t="s">
        <v>16725</v>
      </c>
      <c r="I10264" t="s">
        <v>16728</v>
      </c>
      <c r="J10264" t="s">
        <v>16729</v>
      </c>
      <c r="K10264">
        <v>0</v>
      </c>
      <c r="L10264">
        <v>0</v>
      </c>
      <c r="M10264">
        <v>0</v>
      </c>
      <c r="N10264">
        <v>120</v>
      </c>
    </row>
    <row r="10265" spans="1:14" s="6" customFormat="1" x14ac:dyDescent="0.2">
      <c r="A10265">
        <v>10260</v>
      </c>
      <c r="B10265">
        <v>19</v>
      </c>
      <c r="C10265" t="s">
        <v>509</v>
      </c>
      <c r="D10265" s="1" t="s">
        <v>13812</v>
      </c>
      <c r="E10265" s="1" t="s">
        <v>26865</v>
      </c>
      <c r="F10265" t="s">
        <v>13814</v>
      </c>
      <c r="G10265" s="1" t="s">
        <v>13813</v>
      </c>
      <c r="H10265" t="s">
        <v>16725</v>
      </c>
      <c r="I10265" t="s">
        <v>16728</v>
      </c>
      <c r="J10265" t="s">
        <v>16729</v>
      </c>
      <c r="K10265">
        <v>0</v>
      </c>
      <c r="L10265">
        <v>0</v>
      </c>
      <c r="M10265">
        <v>0</v>
      </c>
      <c r="N10265">
        <v>120</v>
      </c>
    </row>
    <row r="10266" spans="1:14" s="6" customFormat="1" x14ac:dyDescent="0.2">
      <c r="A10266">
        <v>10261</v>
      </c>
      <c r="B10266">
        <v>20</v>
      </c>
      <c r="C10266" t="s">
        <v>751</v>
      </c>
      <c r="D10266" s="1" t="s">
        <v>13815</v>
      </c>
      <c r="E10266" s="1" t="s">
        <v>26866</v>
      </c>
      <c r="F10266" t="s">
        <v>13801</v>
      </c>
      <c r="G10266" s="1" t="s">
        <v>13800</v>
      </c>
      <c r="H10266" t="s">
        <v>16725</v>
      </c>
      <c r="I10266" t="s">
        <v>16726</v>
      </c>
      <c r="J10266" t="s">
        <v>16727</v>
      </c>
      <c r="K10266">
        <v>510</v>
      </c>
      <c r="L10266" t="s">
        <v>16776</v>
      </c>
      <c r="M10266">
        <v>0</v>
      </c>
      <c r="N10266">
        <v>999</v>
      </c>
    </row>
    <row r="10267" spans="1:14" s="6" customFormat="1" x14ac:dyDescent="0.2">
      <c r="A10267">
        <v>10262</v>
      </c>
      <c r="B10267">
        <v>20</v>
      </c>
      <c r="C10267" t="s">
        <v>751</v>
      </c>
      <c r="D10267" s="1" t="s">
        <v>13816</v>
      </c>
      <c r="E10267" s="1" t="s">
        <v>26867</v>
      </c>
      <c r="F10267" t="s">
        <v>13801</v>
      </c>
      <c r="G10267" s="1" t="s">
        <v>13800</v>
      </c>
      <c r="H10267" t="s">
        <v>16725</v>
      </c>
      <c r="I10267" t="s">
        <v>16726</v>
      </c>
      <c r="J10267" t="s">
        <v>16727</v>
      </c>
      <c r="K10267">
        <v>510</v>
      </c>
      <c r="L10267" t="s">
        <v>16776</v>
      </c>
      <c r="M10267">
        <v>0</v>
      </c>
      <c r="N10267">
        <v>999</v>
      </c>
    </row>
    <row r="10268" spans="1:14" s="6" customFormat="1" x14ac:dyDescent="0.2">
      <c r="A10268">
        <v>10263</v>
      </c>
      <c r="B10268">
        <v>20</v>
      </c>
      <c r="C10268" t="s">
        <v>751</v>
      </c>
      <c r="D10268" s="1" t="s">
        <v>13817</v>
      </c>
      <c r="E10268" s="1" t="s">
        <v>26868</v>
      </c>
      <c r="F10268" t="s">
        <v>13801</v>
      </c>
      <c r="G10268" s="1" t="s">
        <v>13800</v>
      </c>
      <c r="H10268" t="s">
        <v>16725</v>
      </c>
      <c r="I10268" t="s">
        <v>16726</v>
      </c>
      <c r="J10268" t="s">
        <v>16727</v>
      </c>
      <c r="K10268">
        <v>510</v>
      </c>
      <c r="L10268" t="s">
        <v>16776</v>
      </c>
      <c r="M10268">
        <v>0</v>
      </c>
      <c r="N10268">
        <v>999</v>
      </c>
    </row>
    <row r="10269" spans="1:14" s="6" customFormat="1" x14ac:dyDescent="0.2">
      <c r="A10269">
        <v>10264</v>
      </c>
      <c r="B10269">
        <v>20</v>
      </c>
      <c r="C10269" t="s">
        <v>751</v>
      </c>
      <c r="D10269" s="1" t="s">
        <v>13818</v>
      </c>
      <c r="E10269" s="1" t="s">
        <v>26869</v>
      </c>
      <c r="F10269" t="s">
        <v>13801</v>
      </c>
      <c r="G10269" s="1" t="s">
        <v>13800</v>
      </c>
      <c r="H10269" t="s">
        <v>16725</v>
      </c>
      <c r="I10269" t="s">
        <v>16726</v>
      </c>
      <c r="J10269" t="s">
        <v>16727</v>
      </c>
      <c r="K10269">
        <v>510</v>
      </c>
      <c r="L10269" t="s">
        <v>16776</v>
      </c>
      <c r="M10269">
        <v>0</v>
      </c>
      <c r="N10269">
        <v>999</v>
      </c>
    </row>
    <row r="10270" spans="1:14" s="6" customFormat="1" x14ac:dyDescent="0.2">
      <c r="A10270">
        <v>10265</v>
      </c>
      <c r="B10270">
        <v>20</v>
      </c>
      <c r="C10270" t="s">
        <v>751</v>
      </c>
      <c r="D10270" s="1" t="s">
        <v>13819</v>
      </c>
      <c r="E10270" s="1" t="s">
        <v>26870</v>
      </c>
      <c r="F10270" t="s">
        <v>13801</v>
      </c>
      <c r="G10270" s="1" t="s">
        <v>13800</v>
      </c>
      <c r="H10270" t="s">
        <v>16725</v>
      </c>
      <c r="I10270" t="s">
        <v>16726</v>
      </c>
      <c r="J10270" t="s">
        <v>16727</v>
      </c>
      <c r="K10270">
        <v>510</v>
      </c>
      <c r="L10270" t="s">
        <v>16776</v>
      </c>
      <c r="M10270">
        <v>0</v>
      </c>
      <c r="N10270">
        <v>999</v>
      </c>
    </row>
    <row r="10271" spans="1:14" s="6" customFormat="1" x14ac:dyDescent="0.2">
      <c r="A10271">
        <v>10266</v>
      </c>
      <c r="B10271">
        <v>20</v>
      </c>
      <c r="C10271" t="s">
        <v>751</v>
      </c>
      <c r="D10271" s="1" t="s">
        <v>13820</v>
      </c>
      <c r="E10271" s="1" t="s">
        <v>26871</v>
      </c>
      <c r="F10271" t="s">
        <v>13801</v>
      </c>
      <c r="G10271" s="1" t="s">
        <v>13800</v>
      </c>
      <c r="H10271" t="s">
        <v>16725</v>
      </c>
      <c r="I10271" t="s">
        <v>16726</v>
      </c>
      <c r="J10271" t="s">
        <v>16727</v>
      </c>
      <c r="K10271">
        <v>510</v>
      </c>
      <c r="L10271" t="s">
        <v>16776</v>
      </c>
      <c r="M10271">
        <v>0</v>
      </c>
      <c r="N10271">
        <v>999</v>
      </c>
    </row>
    <row r="10272" spans="1:14" s="6" customFormat="1" x14ac:dyDescent="0.2">
      <c r="A10272">
        <v>10267</v>
      </c>
      <c r="B10272">
        <v>7</v>
      </c>
      <c r="C10272" t="s">
        <v>10855</v>
      </c>
      <c r="D10272" s="1" t="s">
        <v>13821</v>
      </c>
      <c r="E10272" s="1" t="s">
        <v>26872</v>
      </c>
      <c r="F10272" t="s">
        <v>13759</v>
      </c>
      <c r="G10272" s="1" t="s">
        <v>13758</v>
      </c>
      <c r="H10272" t="s">
        <v>16725</v>
      </c>
      <c r="I10272" t="s">
        <v>16726</v>
      </c>
      <c r="J10272" t="s">
        <v>16727</v>
      </c>
      <c r="K10272">
        <v>614</v>
      </c>
      <c r="L10272" t="s">
        <v>16830</v>
      </c>
      <c r="M10272">
        <v>0</v>
      </c>
      <c r="N10272">
        <v>999</v>
      </c>
    </row>
    <row r="10273" spans="1:14" s="6" customFormat="1" x14ac:dyDescent="0.2">
      <c r="A10273">
        <v>10268</v>
      </c>
      <c r="B10273">
        <v>7</v>
      </c>
      <c r="C10273" t="s">
        <v>10855</v>
      </c>
      <c r="D10273" s="1" t="s">
        <v>13822</v>
      </c>
      <c r="E10273" s="1" t="s">
        <v>26873</v>
      </c>
      <c r="F10273" t="s">
        <v>13759</v>
      </c>
      <c r="G10273" s="1" t="s">
        <v>13758</v>
      </c>
      <c r="H10273" t="s">
        <v>16725</v>
      </c>
      <c r="I10273" t="s">
        <v>16726</v>
      </c>
      <c r="J10273" t="s">
        <v>16727</v>
      </c>
      <c r="K10273">
        <v>614</v>
      </c>
      <c r="L10273" t="s">
        <v>16830</v>
      </c>
      <c r="M10273">
        <v>0</v>
      </c>
      <c r="N10273">
        <v>999</v>
      </c>
    </row>
    <row r="10274" spans="1:14" s="6" customFormat="1" x14ac:dyDescent="0.2">
      <c r="A10274">
        <v>10269</v>
      </c>
      <c r="B10274">
        <v>7</v>
      </c>
      <c r="C10274" t="s">
        <v>10855</v>
      </c>
      <c r="D10274" s="1" t="s">
        <v>13823</v>
      </c>
      <c r="E10274" s="1" t="s">
        <v>26874</v>
      </c>
      <c r="F10274" t="s">
        <v>13759</v>
      </c>
      <c r="G10274" s="1" t="s">
        <v>13758</v>
      </c>
      <c r="H10274" t="s">
        <v>16725</v>
      </c>
      <c r="I10274" t="s">
        <v>16726</v>
      </c>
      <c r="J10274" t="s">
        <v>16727</v>
      </c>
      <c r="K10274">
        <v>614</v>
      </c>
      <c r="L10274" t="s">
        <v>16830</v>
      </c>
      <c r="M10274">
        <v>0</v>
      </c>
      <c r="N10274">
        <v>999</v>
      </c>
    </row>
    <row r="10275" spans="1:14" s="6" customFormat="1" x14ac:dyDescent="0.2">
      <c r="A10275">
        <v>10270</v>
      </c>
      <c r="B10275">
        <v>7</v>
      </c>
      <c r="C10275" t="s">
        <v>10855</v>
      </c>
      <c r="D10275" s="1" t="s">
        <v>13824</v>
      </c>
      <c r="E10275" s="1" t="s">
        <v>26875</v>
      </c>
      <c r="F10275" t="s">
        <v>13759</v>
      </c>
      <c r="G10275" s="1" t="s">
        <v>13758</v>
      </c>
      <c r="H10275" t="s">
        <v>16725</v>
      </c>
      <c r="I10275" t="s">
        <v>16726</v>
      </c>
      <c r="J10275" t="s">
        <v>16727</v>
      </c>
      <c r="K10275">
        <v>614</v>
      </c>
      <c r="L10275" t="s">
        <v>16830</v>
      </c>
      <c r="M10275">
        <v>0</v>
      </c>
      <c r="N10275">
        <v>999</v>
      </c>
    </row>
    <row r="10276" spans="1:14" s="6" customFormat="1" x14ac:dyDescent="0.2">
      <c r="A10276">
        <v>10271</v>
      </c>
      <c r="B10276">
        <v>7</v>
      </c>
      <c r="C10276" t="s">
        <v>10855</v>
      </c>
      <c r="D10276" s="1" t="s">
        <v>13825</v>
      </c>
      <c r="E10276" s="1" t="s">
        <v>26876</v>
      </c>
      <c r="F10276" t="s">
        <v>13759</v>
      </c>
      <c r="G10276" s="1" t="s">
        <v>13758</v>
      </c>
      <c r="H10276" t="s">
        <v>16725</v>
      </c>
      <c r="I10276" t="s">
        <v>16726</v>
      </c>
      <c r="J10276" t="s">
        <v>16727</v>
      </c>
      <c r="K10276">
        <v>614</v>
      </c>
      <c r="L10276" t="s">
        <v>16830</v>
      </c>
      <c r="M10276">
        <v>0</v>
      </c>
      <c r="N10276">
        <v>999</v>
      </c>
    </row>
    <row r="10277" spans="1:14" s="6" customFormat="1" x14ac:dyDescent="0.2">
      <c r="A10277">
        <v>10272</v>
      </c>
      <c r="B10277">
        <v>7</v>
      </c>
      <c r="C10277" t="s">
        <v>10855</v>
      </c>
      <c r="D10277" s="1" t="s">
        <v>13826</v>
      </c>
      <c r="E10277" s="1" t="s">
        <v>26877</v>
      </c>
      <c r="F10277" t="s">
        <v>13759</v>
      </c>
      <c r="G10277" s="1" t="s">
        <v>13758</v>
      </c>
      <c r="H10277" t="s">
        <v>16725</v>
      </c>
      <c r="I10277" t="s">
        <v>16726</v>
      </c>
      <c r="J10277" t="s">
        <v>16727</v>
      </c>
      <c r="K10277">
        <v>614</v>
      </c>
      <c r="L10277" t="s">
        <v>16830</v>
      </c>
      <c r="M10277">
        <v>0</v>
      </c>
      <c r="N10277">
        <v>999</v>
      </c>
    </row>
    <row r="10278" spans="1:14" s="6" customFormat="1" x14ac:dyDescent="0.2">
      <c r="A10278">
        <v>10273</v>
      </c>
      <c r="B10278">
        <v>21</v>
      </c>
      <c r="C10278" t="s">
        <v>4208</v>
      </c>
      <c r="D10278" s="1" t="s">
        <v>13827</v>
      </c>
      <c r="E10278" s="1" t="s">
        <v>26878</v>
      </c>
      <c r="F10278" t="s">
        <v>13829</v>
      </c>
      <c r="G10278" s="1" t="s">
        <v>13828</v>
      </c>
      <c r="H10278" t="s">
        <v>16725</v>
      </c>
      <c r="I10278" t="s">
        <v>16726</v>
      </c>
      <c r="J10278" t="s">
        <v>16727</v>
      </c>
      <c r="K10278">
        <v>0</v>
      </c>
      <c r="L10278">
        <v>0</v>
      </c>
      <c r="M10278">
        <v>0</v>
      </c>
      <c r="N10278">
        <v>999</v>
      </c>
    </row>
    <row r="10279" spans="1:14" s="6" customFormat="1" x14ac:dyDescent="0.2">
      <c r="A10279">
        <v>10274</v>
      </c>
      <c r="B10279">
        <v>21</v>
      </c>
      <c r="C10279" t="s">
        <v>4208</v>
      </c>
      <c r="D10279" s="1" t="s">
        <v>13830</v>
      </c>
      <c r="E10279" s="1" t="s">
        <v>26879</v>
      </c>
      <c r="F10279" t="s">
        <v>13829</v>
      </c>
      <c r="G10279" s="1" t="s">
        <v>13828</v>
      </c>
      <c r="H10279" t="s">
        <v>16725</v>
      </c>
      <c r="I10279" t="s">
        <v>16726</v>
      </c>
      <c r="J10279" t="s">
        <v>16727</v>
      </c>
      <c r="K10279">
        <v>0</v>
      </c>
      <c r="L10279">
        <v>0</v>
      </c>
      <c r="M10279">
        <v>0</v>
      </c>
      <c r="N10279">
        <v>999</v>
      </c>
    </row>
    <row r="10280" spans="1:14" s="6" customFormat="1" x14ac:dyDescent="0.2">
      <c r="A10280">
        <v>10275</v>
      </c>
      <c r="B10280">
        <v>21</v>
      </c>
      <c r="C10280" t="s">
        <v>4208</v>
      </c>
      <c r="D10280" s="1" t="s">
        <v>13831</v>
      </c>
      <c r="E10280" s="1" t="s">
        <v>26880</v>
      </c>
      <c r="F10280" t="s">
        <v>13829</v>
      </c>
      <c r="G10280" s="1" t="s">
        <v>13828</v>
      </c>
      <c r="H10280" t="s">
        <v>16725</v>
      </c>
      <c r="I10280" t="s">
        <v>16726</v>
      </c>
      <c r="J10280" t="s">
        <v>16727</v>
      </c>
      <c r="K10280">
        <v>0</v>
      </c>
      <c r="L10280">
        <v>0</v>
      </c>
      <c r="M10280">
        <v>0</v>
      </c>
      <c r="N10280">
        <v>999</v>
      </c>
    </row>
    <row r="10281" spans="1:14" s="6" customFormat="1" x14ac:dyDescent="0.2">
      <c r="A10281">
        <v>10276</v>
      </c>
      <c r="B10281">
        <v>21</v>
      </c>
      <c r="C10281" t="s">
        <v>4208</v>
      </c>
      <c r="D10281" s="1" t="s">
        <v>13832</v>
      </c>
      <c r="E10281" s="1" t="s">
        <v>26881</v>
      </c>
      <c r="F10281" t="s">
        <v>13829</v>
      </c>
      <c r="G10281" s="1" t="s">
        <v>13828</v>
      </c>
      <c r="H10281" t="s">
        <v>16725</v>
      </c>
      <c r="I10281" t="s">
        <v>16726</v>
      </c>
      <c r="J10281" t="s">
        <v>16727</v>
      </c>
      <c r="K10281">
        <v>0</v>
      </c>
      <c r="L10281">
        <v>0</v>
      </c>
      <c r="M10281">
        <v>0</v>
      </c>
      <c r="N10281">
        <v>999</v>
      </c>
    </row>
    <row r="10282" spans="1:14" s="6" customFormat="1" x14ac:dyDescent="0.2">
      <c r="A10282">
        <v>10277</v>
      </c>
      <c r="B10282">
        <v>21</v>
      </c>
      <c r="C10282" t="s">
        <v>4208</v>
      </c>
      <c r="D10282" s="1" t="s">
        <v>13833</v>
      </c>
      <c r="E10282" s="1" t="s">
        <v>26882</v>
      </c>
      <c r="F10282" t="s">
        <v>13829</v>
      </c>
      <c r="G10282" s="1" t="s">
        <v>13828</v>
      </c>
      <c r="H10282" t="s">
        <v>16725</v>
      </c>
      <c r="I10282" t="s">
        <v>16726</v>
      </c>
      <c r="J10282" t="s">
        <v>16727</v>
      </c>
      <c r="K10282">
        <v>0</v>
      </c>
      <c r="L10282">
        <v>0</v>
      </c>
      <c r="M10282">
        <v>0</v>
      </c>
      <c r="N10282">
        <v>999</v>
      </c>
    </row>
    <row r="10283" spans="1:14" s="6" customFormat="1" x14ac:dyDescent="0.2">
      <c r="A10283">
        <v>10278</v>
      </c>
      <c r="B10283">
        <v>21</v>
      </c>
      <c r="C10283" t="s">
        <v>4208</v>
      </c>
      <c r="D10283" s="1" t="s">
        <v>13834</v>
      </c>
      <c r="E10283" s="1" t="s">
        <v>26883</v>
      </c>
      <c r="F10283" t="s">
        <v>13829</v>
      </c>
      <c r="G10283" s="1" t="s">
        <v>13828</v>
      </c>
      <c r="H10283" t="s">
        <v>16725</v>
      </c>
      <c r="I10283" t="s">
        <v>16726</v>
      </c>
      <c r="J10283" t="s">
        <v>16727</v>
      </c>
      <c r="K10283">
        <v>0</v>
      </c>
      <c r="L10283">
        <v>0</v>
      </c>
      <c r="M10283">
        <v>0</v>
      </c>
      <c r="N10283">
        <v>999</v>
      </c>
    </row>
    <row r="10284" spans="1:14" s="6" customFormat="1" x14ac:dyDescent="0.2">
      <c r="A10284">
        <v>10279</v>
      </c>
      <c r="B10284">
        <v>20</v>
      </c>
      <c r="C10284" t="s">
        <v>751</v>
      </c>
      <c r="D10284" s="1" t="s">
        <v>13835</v>
      </c>
      <c r="E10284" s="1" t="s">
        <v>26884</v>
      </c>
      <c r="F10284" t="s">
        <v>13801</v>
      </c>
      <c r="G10284" s="1" t="s">
        <v>13800</v>
      </c>
      <c r="H10284" t="s">
        <v>16725</v>
      </c>
      <c r="I10284" t="s">
        <v>16726</v>
      </c>
      <c r="J10284" t="s">
        <v>16727</v>
      </c>
      <c r="K10284">
        <v>510</v>
      </c>
      <c r="L10284" t="s">
        <v>16776</v>
      </c>
      <c r="M10284">
        <v>0</v>
      </c>
      <c r="N10284">
        <v>999</v>
      </c>
    </row>
    <row r="10285" spans="1:14" s="6" customFormat="1" x14ac:dyDescent="0.2">
      <c r="A10285">
        <v>10280</v>
      </c>
      <c r="B10285">
        <v>20</v>
      </c>
      <c r="C10285" t="s">
        <v>751</v>
      </c>
      <c r="D10285" s="1" t="s">
        <v>13836</v>
      </c>
      <c r="E10285" s="1" t="s">
        <v>26885</v>
      </c>
      <c r="F10285" t="s">
        <v>13838</v>
      </c>
      <c r="G10285" s="1" t="s">
        <v>13837</v>
      </c>
      <c r="H10285" t="s">
        <v>16725</v>
      </c>
      <c r="I10285" t="s">
        <v>16726</v>
      </c>
      <c r="J10285" t="s">
        <v>16727</v>
      </c>
      <c r="K10285">
        <v>510</v>
      </c>
      <c r="L10285" t="s">
        <v>16776</v>
      </c>
      <c r="M10285">
        <v>0</v>
      </c>
      <c r="N10285">
        <v>999</v>
      </c>
    </row>
    <row r="10286" spans="1:14" s="6" customFormat="1" x14ac:dyDescent="0.2">
      <c r="A10286">
        <v>10281</v>
      </c>
      <c r="B10286">
        <v>20</v>
      </c>
      <c r="C10286" t="s">
        <v>751</v>
      </c>
      <c r="D10286" s="1" t="s">
        <v>13839</v>
      </c>
      <c r="E10286" s="1" t="s">
        <v>26886</v>
      </c>
      <c r="F10286" t="s">
        <v>13838</v>
      </c>
      <c r="G10286" s="1" t="s">
        <v>13837</v>
      </c>
      <c r="H10286" t="s">
        <v>16725</v>
      </c>
      <c r="I10286" t="s">
        <v>16726</v>
      </c>
      <c r="J10286" t="s">
        <v>16727</v>
      </c>
      <c r="K10286">
        <v>510</v>
      </c>
      <c r="L10286" t="s">
        <v>16776</v>
      </c>
      <c r="M10286">
        <v>0</v>
      </c>
      <c r="N10286">
        <v>999</v>
      </c>
    </row>
    <row r="10287" spans="1:14" s="6" customFormat="1" x14ac:dyDescent="0.2">
      <c r="A10287">
        <v>10282</v>
      </c>
      <c r="B10287">
        <v>20</v>
      </c>
      <c r="C10287" t="s">
        <v>751</v>
      </c>
      <c r="D10287" s="1" t="s">
        <v>13840</v>
      </c>
      <c r="E10287" s="1" t="s">
        <v>26887</v>
      </c>
      <c r="F10287" t="s">
        <v>13838</v>
      </c>
      <c r="G10287" s="1" t="s">
        <v>13837</v>
      </c>
      <c r="H10287" t="s">
        <v>16725</v>
      </c>
      <c r="I10287" t="s">
        <v>16726</v>
      </c>
      <c r="J10287" t="s">
        <v>16727</v>
      </c>
      <c r="K10287">
        <v>510</v>
      </c>
      <c r="L10287" t="s">
        <v>16776</v>
      </c>
      <c r="M10287">
        <v>0</v>
      </c>
      <c r="N10287">
        <v>999</v>
      </c>
    </row>
    <row r="10288" spans="1:14" s="6" customFormat="1" x14ac:dyDescent="0.2">
      <c r="A10288">
        <v>10283</v>
      </c>
      <c r="B10288">
        <v>20</v>
      </c>
      <c r="C10288" t="s">
        <v>751</v>
      </c>
      <c r="D10288" s="1" t="s">
        <v>13841</v>
      </c>
      <c r="E10288" s="1" t="s">
        <v>26888</v>
      </c>
      <c r="F10288" t="s">
        <v>13838</v>
      </c>
      <c r="G10288" s="1" t="s">
        <v>13837</v>
      </c>
      <c r="H10288" t="s">
        <v>16725</v>
      </c>
      <c r="I10288" t="s">
        <v>16726</v>
      </c>
      <c r="J10288" t="s">
        <v>16727</v>
      </c>
      <c r="K10288">
        <v>510</v>
      </c>
      <c r="L10288" t="s">
        <v>16776</v>
      </c>
      <c r="M10288">
        <v>0</v>
      </c>
      <c r="N10288">
        <v>999</v>
      </c>
    </row>
    <row r="10289" spans="1:14" s="6" customFormat="1" x14ac:dyDescent="0.2">
      <c r="A10289">
        <v>10284</v>
      </c>
      <c r="B10289">
        <v>20</v>
      </c>
      <c r="C10289" t="s">
        <v>751</v>
      </c>
      <c r="D10289" s="1" t="s">
        <v>13842</v>
      </c>
      <c r="E10289" s="1" t="s">
        <v>26889</v>
      </c>
      <c r="F10289" t="s">
        <v>13838</v>
      </c>
      <c r="G10289" s="1" t="s">
        <v>13837</v>
      </c>
      <c r="H10289" t="s">
        <v>16725</v>
      </c>
      <c r="I10289" t="s">
        <v>16726</v>
      </c>
      <c r="J10289" t="s">
        <v>16727</v>
      </c>
      <c r="K10289">
        <v>510</v>
      </c>
      <c r="L10289" t="s">
        <v>16776</v>
      </c>
      <c r="M10289">
        <v>0</v>
      </c>
      <c r="N10289">
        <v>999</v>
      </c>
    </row>
    <row r="10290" spans="1:14" s="6" customFormat="1" x14ac:dyDescent="0.2">
      <c r="A10290">
        <v>10285</v>
      </c>
      <c r="B10290">
        <v>16</v>
      </c>
      <c r="C10290" t="s">
        <v>438</v>
      </c>
      <c r="D10290" s="1" t="s">
        <v>13843</v>
      </c>
      <c r="E10290" s="1" t="s">
        <v>26890</v>
      </c>
      <c r="F10290" t="s">
        <v>13549</v>
      </c>
      <c r="G10290" s="1" t="s">
        <v>13548</v>
      </c>
      <c r="H10290" t="s">
        <v>16725</v>
      </c>
      <c r="I10290" t="s">
        <v>16731</v>
      </c>
      <c r="J10290" t="s">
        <v>16748</v>
      </c>
      <c r="K10290">
        <v>402</v>
      </c>
      <c r="L10290" t="s">
        <v>16841</v>
      </c>
      <c r="M10290">
        <v>0</v>
      </c>
      <c r="N10290">
        <v>0</v>
      </c>
    </row>
    <row r="10291" spans="1:14" s="6" customFormat="1" x14ac:dyDescent="0.2">
      <c r="A10291">
        <v>10286</v>
      </c>
      <c r="B10291">
        <v>16</v>
      </c>
      <c r="C10291" t="s">
        <v>438</v>
      </c>
      <c r="D10291" s="1" t="s">
        <v>13844</v>
      </c>
      <c r="E10291" s="1" t="s">
        <v>26891</v>
      </c>
      <c r="F10291" t="s">
        <v>13549</v>
      </c>
      <c r="G10291" s="1" t="s">
        <v>13548</v>
      </c>
      <c r="H10291" t="s">
        <v>16725</v>
      </c>
      <c r="I10291" t="s">
        <v>16731</v>
      </c>
      <c r="J10291" t="s">
        <v>16748</v>
      </c>
      <c r="K10291">
        <v>402</v>
      </c>
      <c r="L10291" t="s">
        <v>16841</v>
      </c>
      <c r="M10291">
        <v>0</v>
      </c>
      <c r="N10291">
        <v>0</v>
      </c>
    </row>
    <row r="10292" spans="1:14" s="6" customFormat="1" x14ac:dyDescent="0.2">
      <c r="A10292">
        <v>10287</v>
      </c>
      <c r="B10292">
        <v>16</v>
      </c>
      <c r="C10292" t="s">
        <v>438</v>
      </c>
      <c r="D10292" s="1" t="s">
        <v>13845</v>
      </c>
      <c r="E10292" s="1" t="s">
        <v>26892</v>
      </c>
      <c r="F10292" t="s">
        <v>13549</v>
      </c>
      <c r="G10292" s="1" t="s">
        <v>13548</v>
      </c>
      <c r="H10292" t="s">
        <v>16725</v>
      </c>
      <c r="I10292" t="s">
        <v>16731</v>
      </c>
      <c r="J10292" t="s">
        <v>16748</v>
      </c>
      <c r="K10292">
        <v>402</v>
      </c>
      <c r="L10292" t="s">
        <v>16841</v>
      </c>
      <c r="M10292">
        <v>0</v>
      </c>
      <c r="N10292">
        <v>0</v>
      </c>
    </row>
    <row r="10293" spans="1:14" s="6" customFormat="1" x14ac:dyDescent="0.2">
      <c r="A10293">
        <v>10288</v>
      </c>
      <c r="B10293">
        <v>16</v>
      </c>
      <c r="C10293" t="s">
        <v>438</v>
      </c>
      <c r="D10293" s="1" t="s">
        <v>13846</v>
      </c>
      <c r="E10293" s="1" t="s">
        <v>26893</v>
      </c>
      <c r="F10293" t="s">
        <v>13848</v>
      </c>
      <c r="G10293" s="1" t="s">
        <v>13847</v>
      </c>
      <c r="H10293" t="s">
        <v>16725</v>
      </c>
      <c r="I10293" t="s">
        <v>16731</v>
      </c>
      <c r="J10293" t="s">
        <v>16748</v>
      </c>
      <c r="K10293">
        <v>401</v>
      </c>
      <c r="L10293" t="s">
        <v>16840</v>
      </c>
      <c r="M10293">
        <v>0</v>
      </c>
      <c r="N10293">
        <v>0</v>
      </c>
    </row>
    <row r="10294" spans="1:14" s="6" customFormat="1" x14ac:dyDescent="0.2">
      <c r="A10294">
        <v>10289</v>
      </c>
      <c r="B10294">
        <v>16</v>
      </c>
      <c r="C10294" t="s">
        <v>438</v>
      </c>
      <c r="D10294" s="1" t="s">
        <v>13849</v>
      </c>
      <c r="E10294" s="1" t="s">
        <v>26894</v>
      </c>
      <c r="F10294" t="s">
        <v>13848</v>
      </c>
      <c r="G10294" s="1" t="s">
        <v>13847</v>
      </c>
      <c r="H10294" t="s">
        <v>16725</v>
      </c>
      <c r="I10294" t="s">
        <v>16731</v>
      </c>
      <c r="J10294" t="s">
        <v>16748</v>
      </c>
      <c r="K10294">
        <v>401</v>
      </c>
      <c r="L10294" t="s">
        <v>16840</v>
      </c>
      <c r="M10294">
        <v>0</v>
      </c>
      <c r="N10294">
        <v>0</v>
      </c>
    </row>
    <row r="10295" spans="1:14" s="6" customFormat="1" x14ac:dyDescent="0.2">
      <c r="A10295">
        <v>10290</v>
      </c>
      <c r="B10295">
        <v>19</v>
      </c>
      <c r="C10295" t="s">
        <v>509</v>
      </c>
      <c r="D10295" s="1" t="s">
        <v>13850</v>
      </c>
      <c r="E10295" s="1" t="s">
        <v>13813</v>
      </c>
      <c r="F10295" t="s">
        <v>13814</v>
      </c>
      <c r="G10295" s="1" t="s">
        <v>13813</v>
      </c>
      <c r="H10295" t="s">
        <v>16725</v>
      </c>
      <c r="I10295" t="s">
        <v>16728</v>
      </c>
      <c r="J10295" t="s">
        <v>16729</v>
      </c>
      <c r="K10295">
        <v>0</v>
      </c>
      <c r="L10295">
        <v>0</v>
      </c>
      <c r="M10295">
        <v>0</v>
      </c>
      <c r="N10295">
        <v>120</v>
      </c>
    </row>
    <row r="10296" spans="1:14" s="6" customFormat="1" x14ac:dyDescent="0.2">
      <c r="A10296">
        <v>10291</v>
      </c>
      <c r="B10296">
        <v>19</v>
      </c>
      <c r="C10296" t="s">
        <v>509</v>
      </c>
      <c r="D10296" s="1" t="s">
        <v>13851</v>
      </c>
      <c r="E10296" s="1" t="s">
        <v>26895</v>
      </c>
      <c r="F10296" t="s">
        <v>13814</v>
      </c>
      <c r="G10296" s="1" t="s">
        <v>13813</v>
      </c>
      <c r="H10296" t="s">
        <v>16725</v>
      </c>
      <c r="I10296" t="s">
        <v>16728</v>
      </c>
      <c r="J10296" t="s">
        <v>16729</v>
      </c>
      <c r="K10296">
        <v>0</v>
      </c>
      <c r="L10296">
        <v>0</v>
      </c>
      <c r="M10296">
        <v>0</v>
      </c>
      <c r="N10296">
        <v>120</v>
      </c>
    </row>
    <row r="10297" spans="1:14" s="6" customFormat="1" x14ac:dyDescent="0.2">
      <c r="A10297">
        <v>10292</v>
      </c>
      <c r="B10297">
        <v>19</v>
      </c>
      <c r="C10297" t="s">
        <v>509</v>
      </c>
      <c r="D10297" s="1" t="s">
        <v>13852</v>
      </c>
      <c r="E10297" s="1" t="s">
        <v>26896</v>
      </c>
      <c r="F10297" t="s">
        <v>13814</v>
      </c>
      <c r="G10297" s="1" t="s">
        <v>13813</v>
      </c>
      <c r="H10297" t="s">
        <v>16725</v>
      </c>
      <c r="I10297" t="s">
        <v>16728</v>
      </c>
      <c r="J10297" t="s">
        <v>16729</v>
      </c>
      <c r="K10297">
        <v>0</v>
      </c>
      <c r="L10297">
        <v>0</v>
      </c>
      <c r="M10297">
        <v>0</v>
      </c>
      <c r="N10297">
        <v>120</v>
      </c>
    </row>
    <row r="10298" spans="1:14" s="6" customFormat="1" x14ac:dyDescent="0.2">
      <c r="A10298">
        <v>10293</v>
      </c>
      <c r="B10298">
        <v>22</v>
      </c>
      <c r="C10298" t="s">
        <v>16754</v>
      </c>
      <c r="D10298" s="1" t="s">
        <v>13853</v>
      </c>
      <c r="E10298" s="1" t="s">
        <v>26897</v>
      </c>
      <c r="F10298" t="s">
        <v>13855</v>
      </c>
      <c r="G10298" s="1" t="s">
        <v>13854</v>
      </c>
      <c r="H10298" t="s">
        <v>16725</v>
      </c>
      <c r="I10298" t="s">
        <v>16726</v>
      </c>
      <c r="J10298" t="s">
        <v>16727</v>
      </c>
      <c r="K10298">
        <v>0</v>
      </c>
      <c r="L10298">
        <v>0</v>
      </c>
      <c r="M10298">
        <v>0</v>
      </c>
      <c r="N10298">
        <v>999</v>
      </c>
    </row>
    <row r="10299" spans="1:14" s="6" customFormat="1" x14ac:dyDescent="0.2">
      <c r="A10299">
        <v>10294</v>
      </c>
      <c r="B10299">
        <v>22</v>
      </c>
      <c r="C10299" t="s">
        <v>16754</v>
      </c>
      <c r="D10299" s="1" t="s">
        <v>13856</v>
      </c>
      <c r="E10299" s="1" t="s">
        <v>26898</v>
      </c>
      <c r="F10299" t="s">
        <v>13858</v>
      </c>
      <c r="G10299" s="1" t="s">
        <v>13857</v>
      </c>
      <c r="H10299" t="s">
        <v>16725</v>
      </c>
      <c r="I10299" t="s">
        <v>16726</v>
      </c>
      <c r="J10299" t="s">
        <v>16727</v>
      </c>
      <c r="K10299">
        <v>0</v>
      </c>
      <c r="L10299" t="s">
        <v>529</v>
      </c>
      <c r="M10299">
        <v>0</v>
      </c>
      <c r="N10299">
        <v>999</v>
      </c>
    </row>
    <row r="10300" spans="1:14" s="6" customFormat="1" x14ac:dyDescent="0.2">
      <c r="A10300">
        <v>10295</v>
      </c>
      <c r="B10300">
        <v>22</v>
      </c>
      <c r="C10300" t="s">
        <v>16754</v>
      </c>
      <c r="D10300" s="1" t="s">
        <v>13859</v>
      </c>
      <c r="E10300" s="1" t="s">
        <v>26899</v>
      </c>
      <c r="F10300" t="s">
        <v>13858</v>
      </c>
      <c r="G10300" s="1" t="s">
        <v>13857</v>
      </c>
      <c r="H10300" t="s">
        <v>16725</v>
      </c>
      <c r="I10300" t="s">
        <v>16726</v>
      </c>
      <c r="J10300" t="s">
        <v>16727</v>
      </c>
      <c r="K10300">
        <v>0</v>
      </c>
      <c r="L10300" t="s">
        <v>529</v>
      </c>
      <c r="M10300">
        <v>0</v>
      </c>
      <c r="N10300">
        <v>999</v>
      </c>
    </row>
    <row r="10301" spans="1:14" s="6" customFormat="1" x14ac:dyDescent="0.2">
      <c r="A10301">
        <v>10296</v>
      </c>
      <c r="B10301">
        <v>2</v>
      </c>
      <c r="C10301" t="s">
        <v>93</v>
      </c>
      <c r="D10301" s="1" t="s">
        <v>13860</v>
      </c>
      <c r="E10301" s="1" t="s">
        <v>13861</v>
      </c>
      <c r="F10301" t="s">
        <v>13862</v>
      </c>
      <c r="G10301" s="1" t="s">
        <v>13861</v>
      </c>
      <c r="H10301" t="s">
        <v>16725</v>
      </c>
      <c r="I10301" t="s">
        <v>16726</v>
      </c>
      <c r="J10301" t="s">
        <v>16727</v>
      </c>
      <c r="K10301">
        <v>214</v>
      </c>
      <c r="L10301" t="s">
        <v>16821</v>
      </c>
      <c r="M10301">
        <v>0</v>
      </c>
      <c r="N10301">
        <v>999</v>
      </c>
    </row>
    <row r="10302" spans="1:14" s="6" customFormat="1" x14ac:dyDescent="0.2">
      <c r="A10302">
        <v>10297</v>
      </c>
      <c r="B10302">
        <v>13</v>
      </c>
      <c r="C10302" t="s">
        <v>461</v>
      </c>
      <c r="D10302" s="1" t="s">
        <v>13863</v>
      </c>
      <c r="E10302" s="1" t="s">
        <v>26900</v>
      </c>
      <c r="F10302" t="s">
        <v>13155</v>
      </c>
      <c r="G10302" s="1" t="s">
        <v>13154</v>
      </c>
      <c r="H10302" t="s">
        <v>16725</v>
      </c>
      <c r="I10302" t="s">
        <v>16726</v>
      </c>
      <c r="J10302" t="s">
        <v>16727</v>
      </c>
      <c r="K10302">
        <v>614</v>
      </c>
      <c r="L10302" t="s">
        <v>16751</v>
      </c>
      <c r="M10302">
        <v>0</v>
      </c>
      <c r="N10302">
        <v>999</v>
      </c>
    </row>
    <row r="10303" spans="1:14" s="6" customFormat="1" x14ac:dyDescent="0.2">
      <c r="A10303">
        <v>10298</v>
      </c>
      <c r="B10303">
        <v>13</v>
      </c>
      <c r="C10303" t="s">
        <v>461</v>
      </c>
      <c r="D10303" s="1" t="s">
        <v>13864</v>
      </c>
      <c r="E10303" s="1" t="s">
        <v>26901</v>
      </c>
      <c r="F10303" t="s">
        <v>13155</v>
      </c>
      <c r="G10303" s="1" t="s">
        <v>13154</v>
      </c>
      <c r="H10303" t="s">
        <v>16725</v>
      </c>
      <c r="I10303" t="s">
        <v>16726</v>
      </c>
      <c r="J10303" t="s">
        <v>16727</v>
      </c>
      <c r="K10303">
        <v>614</v>
      </c>
      <c r="L10303" t="s">
        <v>16751</v>
      </c>
      <c r="M10303">
        <v>0</v>
      </c>
      <c r="N10303">
        <v>999</v>
      </c>
    </row>
    <row r="10304" spans="1:14" s="6" customFormat="1" x14ac:dyDescent="0.2">
      <c r="A10304">
        <v>10299</v>
      </c>
      <c r="B10304">
        <v>13</v>
      </c>
      <c r="C10304" t="s">
        <v>461</v>
      </c>
      <c r="D10304" s="1" t="s">
        <v>13865</v>
      </c>
      <c r="E10304" s="1" t="s">
        <v>26902</v>
      </c>
      <c r="F10304" t="s">
        <v>13155</v>
      </c>
      <c r="G10304" s="1" t="s">
        <v>13154</v>
      </c>
      <c r="H10304" t="s">
        <v>16725</v>
      </c>
      <c r="I10304" t="s">
        <v>16726</v>
      </c>
      <c r="J10304" t="s">
        <v>16727</v>
      </c>
      <c r="K10304">
        <v>614</v>
      </c>
      <c r="L10304" t="s">
        <v>16751</v>
      </c>
      <c r="M10304">
        <v>0</v>
      </c>
      <c r="N10304">
        <v>999</v>
      </c>
    </row>
    <row r="10305" spans="1:14" s="6" customFormat="1" x14ac:dyDescent="0.2">
      <c r="A10305">
        <v>10300</v>
      </c>
      <c r="B10305">
        <v>13</v>
      </c>
      <c r="C10305" t="s">
        <v>461</v>
      </c>
      <c r="D10305" s="1" t="s">
        <v>13866</v>
      </c>
      <c r="E10305" s="1" t="s">
        <v>26903</v>
      </c>
      <c r="F10305" t="s">
        <v>13155</v>
      </c>
      <c r="G10305" s="1" t="s">
        <v>13154</v>
      </c>
      <c r="H10305" t="s">
        <v>16725</v>
      </c>
      <c r="I10305" t="s">
        <v>16726</v>
      </c>
      <c r="J10305" t="s">
        <v>16727</v>
      </c>
      <c r="K10305">
        <v>614</v>
      </c>
      <c r="L10305" t="s">
        <v>16751</v>
      </c>
      <c r="M10305">
        <v>0</v>
      </c>
      <c r="N10305">
        <v>999</v>
      </c>
    </row>
    <row r="10306" spans="1:14" s="6" customFormat="1" x14ac:dyDescent="0.2">
      <c r="A10306">
        <v>10301</v>
      </c>
      <c r="B10306">
        <v>13</v>
      </c>
      <c r="C10306" t="s">
        <v>461</v>
      </c>
      <c r="D10306" s="1" t="s">
        <v>13867</v>
      </c>
      <c r="E10306" s="1" t="s">
        <v>26904</v>
      </c>
      <c r="F10306" t="s">
        <v>13155</v>
      </c>
      <c r="G10306" s="1" t="s">
        <v>13154</v>
      </c>
      <c r="H10306" t="s">
        <v>16725</v>
      </c>
      <c r="I10306" t="s">
        <v>16726</v>
      </c>
      <c r="J10306" t="s">
        <v>16727</v>
      </c>
      <c r="K10306">
        <v>614</v>
      </c>
      <c r="L10306" t="s">
        <v>16751</v>
      </c>
      <c r="M10306">
        <v>0</v>
      </c>
      <c r="N10306">
        <v>999</v>
      </c>
    </row>
    <row r="10307" spans="1:14" s="6" customFormat="1" x14ac:dyDescent="0.2">
      <c r="A10307">
        <v>10302</v>
      </c>
      <c r="B10307">
        <v>13</v>
      </c>
      <c r="C10307" t="s">
        <v>461</v>
      </c>
      <c r="D10307" s="1" t="s">
        <v>13868</v>
      </c>
      <c r="E10307" s="1" t="s">
        <v>26905</v>
      </c>
      <c r="F10307" t="s">
        <v>13155</v>
      </c>
      <c r="G10307" s="1" t="s">
        <v>13154</v>
      </c>
      <c r="H10307" t="s">
        <v>16725</v>
      </c>
      <c r="I10307" t="s">
        <v>16726</v>
      </c>
      <c r="J10307" t="s">
        <v>16727</v>
      </c>
      <c r="K10307">
        <v>614</v>
      </c>
      <c r="L10307" t="s">
        <v>16751</v>
      </c>
      <c r="M10307">
        <v>0</v>
      </c>
      <c r="N10307">
        <v>999</v>
      </c>
    </row>
    <row r="10308" spans="1:14" s="6" customFormat="1" x14ac:dyDescent="0.2">
      <c r="A10308">
        <v>10303</v>
      </c>
      <c r="B10308">
        <v>7</v>
      </c>
      <c r="C10308" t="s">
        <v>10855</v>
      </c>
      <c r="D10308" s="1" t="s">
        <v>13869</v>
      </c>
      <c r="E10308" s="1" t="s">
        <v>26906</v>
      </c>
      <c r="F10308" t="s">
        <v>13759</v>
      </c>
      <c r="G10308" s="1" t="s">
        <v>13758</v>
      </c>
      <c r="H10308" t="s">
        <v>16725</v>
      </c>
      <c r="I10308" t="s">
        <v>16726</v>
      </c>
      <c r="J10308" t="s">
        <v>16727</v>
      </c>
      <c r="K10308">
        <v>614</v>
      </c>
      <c r="L10308" t="s">
        <v>16830</v>
      </c>
      <c r="M10308">
        <v>0</v>
      </c>
      <c r="N10308">
        <v>999</v>
      </c>
    </row>
    <row r="10309" spans="1:14" s="6" customFormat="1" x14ac:dyDescent="0.2">
      <c r="A10309">
        <v>10304</v>
      </c>
      <c r="B10309">
        <v>7</v>
      </c>
      <c r="C10309" t="s">
        <v>10855</v>
      </c>
      <c r="D10309" s="1" t="s">
        <v>13870</v>
      </c>
      <c r="E10309" s="1" t="s">
        <v>26907</v>
      </c>
      <c r="F10309" t="s">
        <v>13872</v>
      </c>
      <c r="G10309" s="1" t="s">
        <v>13871</v>
      </c>
      <c r="H10309" t="s">
        <v>16725</v>
      </c>
      <c r="I10309" t="s">
        <v>16726</v>
      </c>
      <c r="J10309" t="s">
        <v>16727</v>
      </c>
      <c r="K10309">
        <v>614</v>
      </c>
      <c r="L10309" t="s">
        <v>16830</v>
      </c>
      <c r="M10309">
        <v>0</v>
      </c>
      <c r="N10309">
        <v>999</v>
      </c>
    </row>
    <row r="10310" spans="1:14" s="6" customFormat="1" x14ac:dyDescent="0.2">
      <c r="A10310">
        <v>10305</v>
      </c>
      <c r="B10310">
        <v>7</v>
      </c>
      <c r="C10310" t="s">
        <v>10855</v>
      </c>
      <c r="D10310" s="1" t="s">
        <v>13873</v>
      </c>
      <c r="E10310" s="1" t="s">
        <v>26908</v>
      </c>
      <c r="F10310" t="s">
        <v>13872</v>
      </c>
      <c r="G10310" s="1" t="s">
        <v>13871</v>
      </c>
      <c r="H10310" t="s">
        <v>16725</v>
      </c>
      <c r="I10310" t="s">
        <v>16726</v>
      </c>
      <c r="J10310" t="s">
        <v>16727</v>
      </c>
      <c r="K10310">
        <v>614</v>
      </c>
      <c r="L10310" t="s">
        <v>16830</v>
      </c>
      <c r="M10310">
        <v>0</v>
      </c>
      <c r="N10310">
        <v>999</v>
      </c>
    </row>
    <row r="10311" spans="1:14" s="6" customFormat="1" x14ac:dyDescent="0.2">
      <c r="A10311">
        <v>10306</v>
      </c>
      <c r="B10311">
        <v>7</v>
      </c>
      <c r="C10311" t="s">
        <v>10855</v>
      </c>
      <c r="D10311" s="1" t="s">
        <v>13874</v>
      </c>
      <c r="E10311" s="1" t="s">
        <v>26909</v>
      </c>
      <c r="F10311" t="s">
        <v>13872</v>
      </c>
      <c r="G10311" s="1" t="s">
        <v>13871</v>
      </c>
      <c r="H10311" t="s">
        <v>16725</v>
      </c>
      <c r="I10311" t="s">
        <v>16726</v>
      </c>
      <c r="J10311" t="s">
        <v>16727</v>
      </c>
      <c r="K10311">
        <v>614</v>
      </c>
      <c r="L10311" t="s">
        <v>16830</v>
      </c>
      <c r="M10311">
        <v>0</v>
      </c>
      <c r="N10311">
        <v>999</v>
      </c>
    </row>
    <row r="10312" spans="1:14" s="6" customFormat="1" x14ac:dyDescent="0.2">
      <c r="A10312">
        <v>10307</v>
      </c>
      <c r="B10312">
        <v>7</v>
      </c>
      <c r="C10312" t="s">
        <v>10855</v>
      </c>
      <c r="D10312" s="1" t="s">
        <v>13875</v>
      </c>
      <c r="E10312" s="1" t="s">
        <v>26910</v>
      </c>
      <c r="F10312" t="s">
        <v>13872</v>
      </c>
      <c r="G10312" s="1" t="s">
        <v>13871</v>
      </c>
      <c r="H10312" t="s">
        <v>16725</v>
      </c>
      <c r="I10312" t="s">
        <v>16726</v>
      </c>
      <c r="J10312" t="s">
        <v>16727</v>
      </c>
      <c r="K10312">
        <v>614</v>
      </c>
      <c r="L10312" t="s">
        <v>16830</v>
      </c>
      <c r="M10312">
        <v>0</v>
      </c>
      <c r="N10312">
        <v>999</v>
      </c>
    </row>
    <row r="10313" spans="1:14" s="6" customFormat="1" x14ac:dyDescent="0.2">
      <c r="A10313">
        <v>10308</v>
      </c>
      <c r="B10313">
        <v>7</v>
      </c>
      <c r="C10313" t="s">
        <v>10855</v>
      </c>
      <c r="D10313" s="1" t="s">
        <v>13876</v>
      </c>
      <c r="E10313" s="1" t="s">
        <v>26911</v>
      </c>
      <c r="F10313" t="s">
        <v>13872</v>
      </c>
      <c r="G10313" s="1" t="s">
        <v>13871</v>
      </c>
      <c r="H10313" t="s">
        <v>16725</v>
      </c>
      <c r="I10313" t="s">
        <v>16726</v>
      </c>
      <c r="J10313" t="s">
        <v>16727</v>
      </c>
      <c r="K10313">
        <v>614</v>
      </c>
      <c r="L10313" t="s">
        <v>16830</v>
      </c>
      <c r="M10313">
        <v>0</v>
      </c>
      <c r="N10313">
        <v>999</v>
      </c>
    </row>
    <row r="10314" spans="1:14" s="6" customFormat="1" x14ac:dyDescent="0.2">
      <c r="A10314">
        <v>10309</v>
      </c>
      <c r="B10314">
        <v>7</v>
      </c>
      <c r="C10314" t="s">
        <v>10855</v>
      </c>
      <c r="D10314" s="1" t="s">
        <v>13877</v>
      </c>
      <c r="E10314" s="1" t="s">
        <v>26912</v>
      </c>
      <c r="F10314" t="s">
        <v>13872</v>
      </c>
      <c r="G10314" s="1" t="s">
        <v>13871</v>
      </c>
      <c r="H10314" t="s">
        <v>16725</v>
      </c>
      <c r="I10314" t="s">
        <v>16726</v>
      </c>
      <c r="J10314" t="s">
        <v>16727</v>
      </c>
      <c r="K10314">
        <v>614</v>
      </c>
      <c r="L10314" t="s">
        <v>16830</v>
      </c>
      <c r="M10314">
        <v>0</v>
      </c>
      <c r="N10314">
        <v>999</v>
      </c>
    </row>
    <row r="10315" spans="1:14" s="6" customFormat="1" x14ac:dyDescent="0.2">
      <c r="A10315">
        <v>10310</v>
      </c>
      <c r="B10315">
        <v>13</v>
      </c>
      <c r="C10315" t="s">
        <v>461</v>
      </c>
      <c r="D10315" s="1" t="s">
        <v>13878</v>
      </c>
      <c r="E10315" s="1" t="s">
        <v>26913</v>
      </c>
      <c r="F10315" t="s">
        <v>13880</v>
      </c>
      <c r="G10315" s="1" t="s">
        <v>13879</v>
      </c>
      <c r="H10315" t="s">
        <v>16725</v>
      </c>
      <c r="I10315" t="s">
        <v>16726</v>
      </c>
      <c r="J10315" t="s">
        <v>16727</v>
      </c>
      <c r="K10315">
        <v>614</v>
      </c>
      <c r="L10315">
        <v>0</v>
      </c>
      <c r="M10315">
        <v>0</v>
      </c>
      <c r="N10315">
        <v>999</v>
      </c>
    </row>
    <row r="10316" spans="1:14" s="6" customFormat="1" x14ac:dyDescent="0.2">
      <c r="A10316">
        <v>10311</v>
      </c>
      <c r="B10316">
        <v>13</v>
      </c>
      <c r="C10316" t="s">
        <v>461</v>
      </c>
      <c r="D10316" s="1" t="s">
        <v>13881</v>
      </c>
      <c r="E10316" s="1" t="s">
        <v>26914</v>
      </c>
      <c r="F10316" t="s">
        <v>13880</v>
      </c>
      <c r="G10316" s="1" t="s">
        <v>13879</v>
      </c>
      <c r="H10316" t="s">
        <v>16725</v>
      </c>
      <c r="I10316" t="s">
        <v>16726</v>
      </c>
      <c r="J10316" t="s">
        <v>16727</v>
      </c>
      <c r="K10316">
        <v>614</v>
      </c>
      <c r="L10316">
        <v>0</v>
      </c>
      <c r="M10316">
        <v>0</v>
      </c>
      <c r="N10316">
        <v>999</v>
      </c>
    </row>
    <row r="10317" spans="1:14" s="6" customFormat="1" x14ac:dyDescent="0.2">
      <c r="A10317">
        <v>10312</v>
      </c>
      <c r="B10317">
        <v>13</v>
      </c>
      <c r="C10317" t="s">
        <v>461</v>
      </c>
      <c r="D10317" s="1" t="s">
        <v>13882</v>
      </c>
      <c r="E10317" s="1" t="s">
        <v>26915</v>
      </c>
      <c r="F10317" t="s">
        <v>13880</v>
      </c>
      <c r="G10317" s="1" t="s">
        <v>13879</v>
      </c>
      <c r="H10317" t="s">
        <v>16725</v>
      </c>
      <c r="I10317" t="s">
        <v>16726</v>
      </c>
      <c r="J10317" t="s">
        <v>16727</v>
      </c>
      <c r="K10317">
        <v>614</v>
      </c>
      <c r="L10317">
        <v>0</v>
      </c>
      <c r="M10317">
        <v>0</v>
      </c>
      <c r="N10317">
        <v>999</v>
      </c>
    </row>
    <row r="10318" spans="1:14" s="6" customFormat="1" x14ac:dyDescent="0.2">
      <c r="A10318">
        <v>10313</v>
      </c>
      <c r="B10318">
        <v>13</v>
      </c>
      <c r="C10318" t="s">
        <v>461</v>
      </c>
      <c r="D10318" s="1" t="s">
        <v>13883</v>
      </c>
      <c r="E10318" s="1" t="s">
        <v>26916</v>
      </c>
      <c r="F10318" t="s">
        <v>13880</v>
      </c>
      <c r="G10318" s="1" t="s">
        <v>13879</v>
      </c>
      <c r="H10318" t="s">
        <v>16725</v>
      </c>
      <c r="I10318" t="s">
        <v>16726</v>
      </c>
      <c r="J10318" t="s">
        <v>16727</v>
      </c>
      <c r="K10318">
        <v>614</v>
      </c>
      <c r="L10318">
        <v>0</v>
      </c>
      <c r="M10318">
        <v>0</v>
      </c>
      <c r="N10318">
        <v>999</v>
      </c>
    </row>
    <row r="10319" spans="1:14" s="6" customFormat="1" x14ac:dyDescent="0.2">
      <c r="A10319">
        <v>10314</v>
      </c>
      <c r="B10319">
        <v>13</v>
      </c>
      <c r="C10319" t="s">
        <v>461</v>
      </c>
      <c r="D10319" s="1" t="s">
        <v>13884</v>
      </c>
      <c r="E10319" s="1" t="s">
        <v>26917</v>
      </c>
      <c r="F10319" t="s">
        <v>13880</v>
      </c>
      <c r="G10319" s="1" t="s">
        <v>13879</v>
      </c>
      <c r="H10319" t="s">
        <v>16725</v>
      </c>
      <c r="I10319" t="s">
        <v>16726</v>
      </c>
      <c r="J10319" t="s">
        <v>16727</v>
      </c>
      <c r="K10319">
        <v>614</v>
      </c>
      <c r="L10319">
        <v>0</v>
      </c>
      <c r="M10319">
        <v>0</v>
      </c>
      <c r="N10319">
        <v>999</v>
      </c>
    </row>
    <row r="10320" spans="1:14" s="6" customFormat="1" x14ac:dyDescent="0.2">
      <c r="A10320">
        <v>10315</v>
      </c>
      <c r="B10320">
        <v>13</v>
      </c>
      <c r="C10320" t="s">
        <v>461</v>
      </c>
      <c r="D10320" s="1" t="s">
        <v>13885</v>
      </c>
      <c r="E10320" s="1" t="s">
        <v>26918</v>
      </c>
      <c r="F10320" t="s">
        <v>13880</v>
      </c>
      <c r="G10320" s="1" t="s">
        <v>13879</v>
      </c>
      <c r="H10320" t="s">
        <v>16725</v>
      </c>
      <c r="I10320" t="s">
        <v>16726</v>
      </c>
      <c r="J10320" t="s">
        <v>16727</v>
      </c>
      <c r="K10320">
        <v>614</v>
      </c>
      <c r="L10320">
        <v>0</v>
      </c>
      <c r="M10320">
        <v>0</v>
      </c>
      <c r="N10320">
        <v>999</v>
      </c>
    </row>
    <row r="10321" spans="1:14" s="6" customFormat="1" x14ac:dyDescent="0.2">
      <c r="A10321">
        <v>10316</v>
      </c>
      <c r="B10321">
        <v>18</v>
      </c>
      <c r="C10321" t="s">
        <v>5614</v>
      </c>
      <c r="D10321" s="1" t="s">
        <v>13886</v>
      </c>
      <c r="E10321" s="1" t="s">
        <v>26919</v>
      </c>
      <c r="F10321" t="s">
        <v>13763</v>
      </c>
      <c r="G10321" s="1" t="s">
        <v>13762</v>
      </c>
      <c r="H10321" t="s">
        <v>16725</v>
      </c>
      <c r="I10321" t="s">
        <v>16726</v>
      </c>
      <c r="J10321" t="s">
        <v>16727</v>
      </c>
      <c r="K10321">
        <v>700</v>
      </c>
      <c r="L10321" t="s">
        <v>16805</v>
      </c>
      <c r="M10321">
        <v>0</v>
      </c>
      <c r="N10321">
        <v>999</v>
      </c>
    </row>
    <row r="10322" spans="1:14" s="6" customFormat="1" x14ac:dyDescent="0.2">
      <c r="A10322">
        <v>10317</v>
      </c>
      <c r="B10322">
        <v>18</v>
      </c>
      <c r="C10322" t="s">
        <v>5614</v>
      </c>
      <c r="D10322" s="1" t="s">
        <v>13887</v>
      </c>
      <c r="E10322" s="1" t="s">
        <v>26920</v>
      </c>
      <c r="F10322" t="s">
        <v>13763</v>
      </c>
      <c r="G10322" s="1" t="s">
        <v>13762</v>
      </c>
      <c r="H10322" t="s">
        <v>16725</v>
      </c>
      <c r="I10322" t="s">
        <v>16726</v>
      </c>
      <c r="J10322" t="s">
        <v>16727</v>
      </c>
      <c r="K10322">
        <v>700</v>
      </c>
      <c r="L10322" t="s">
        <v>16805</v>
      </c>
      <c r="M10322">
        <v>0</v>
      </c>
      <c r="N10322">
        <v>999</v>
      </c>
    </row>
    <row r="10323" spans="1:14" s="6" customFormat="1" x14ac:dyDescent="0.2">
      <c r="A10323">
        <v>10318</v>
      </c>
      <c r="B10323">
        <v>18</v>
      </c>
      <c r="C10323" t="s">
        <v>5614</v>
      </c>
      <c r="D10323" s="1" t="s">
        <v>13888</v>
      </c>
      <c r="E10323" s="1" t="s">
        <v>26921</v>
      </c>
      <c r="F10323" t="s">
        <v>13763</v>
      </c>
      <c r="G10323" s="1" t="s">
        <v>13762</v>
      </c>
      <c r="H10323" t="s">
        <v>16725</v>
      </c>
      <c r="I10323" t="s">
        <v>16726</v>
      </c>
      <c r="J10323" t="s">
        <v>16727</v>
      </c>
      <c r="K10323">
        <v>700</v>
      </c>
      <c r="L10323" t="s">
        <v>16805</v>
      </c>
      <c r="M10323">
        <v>0</v>
      </c>
      <c r="N10323">
        <v>999</v>
      </c>
    </row>
    <row r="10324" spans="1:14" s="6" customFormat="1" x14ac:dyDescent="0.2">
      <c r="A10324">
        <v>10319</v>
      </c>
      <c r="B10324">
        <v>18</v>
      </c>
      <c r="C10324" t="s">
        <v>5614</v>
      </c>
      <c r="D10324" s="1" t="s">
        <v>13889</v>
      </c>
      <c r="E10324" s="1" t="s">
        <v>26922</v>
      </c>
      <c r="F10324" t="s">
        <v>13763</v>
      </c>
      <c r="G10324" s="1" t="s">
        <v>13762</v>
      </c>
      <c r="H10324" t="s">
        <v>16725</v>
      </c>
      <c r="I10324" t="s">
        <v>16726</v>
      </c>
      <c r="J10324" t="s">
        <v>16727</v>
      </c>
      <c r="K10324">
        <v>700</v>
      </c>
      <c r="L10324" t="s">
        <v>16805</v>
      </c>
      <c r="M10324">
        <v>0</v>
      </c>
      <c r="N10324">
        <v>999</v>
      </c>
    </row>
    <row r="10325" spans="1:14" s="6" customFormat="1" x14ac:dyDescent="0.2">
      <c r="A10325">
        <v>10320</v>
      </c>
      <c r="B10325">
        <v>18</v>
      </c>
      <c r="C10325" t="s">
        <v>5614</v>
      </c>
      <c r="D10325" s="1" t="s">
        <v>13890</v>
      </c>
      <c r="E10325" s="1" t="s">
        <v>26923</v>
      </c>
      <c r="F10325" t="s">
        <v>13763</v>
      </c>
      <c r="G10325" s="1" t="s">
        <v>13762</v>
      </c>
      <c r="H10325" t="s">
        <v>16725</v>
      </c>
      <c r="I10325" t="s">
        <v>16726</v>
      </c>
      <c r="J10325" t="s">
        <v>16727</v>
      </c>
      <c r="K10325">
        <v>700</v>
      </c>
      <c r="L10325" t="s">
        <v>16805</v>
      </c>
      <c r="M10325">
        <v>0</v>
      </c>
      <c r="N10325">
        <v>999</v>
      </c>
    </row>
    <row r="10326" spans="1:14" s="6" customFormat="1" x14ac:dyDescent="0.2">
      <c r="A10326">
        <v>10321</v>
      </c>
      <c r="B10326">
        <v>7</v>
      </c>
      <c r="C10326" t="s">
        <v>10855</v>
      </c>
      <c r="D10326" s="1" t="s">
        <v>13891</v>
      </c>
      <c r="E10326" s="1" t="s">
        <v>26924</v>
      </c>
      <c r="F10326" t="s">
        <v>13872</v>
      </c>
      <c r="G10326" s="1" t="s">
        <v>13871</v>
      </c>
      <c r="H10326" t="s">
        <v>16725</v>
      </c>
      <c r="I10326" t="s">
        <v>16726</v>
      </c>
      <c r="J10326" t="s">
        <v>16727</v>
      </c>
      <c r="K10326">
        <v>614</v>
      </c>
      <c r="L10326" t="s">
        <v>16830</v>
      </c>
      <c r="M10326">
        <v>0</v>
      </c>
      <c r="N10326">
        <v>999</v>
      </c>
    </row>
    <row r="10327" spans="1:14" s="6" customFormat="1" x14ac:dyDescent="0.2">
      <c r="A10327">
        <v>10322</v>
      </c>
      <c r="B10327">
        <v>7</v>
      </c>
      <c r="C10327" t="s">
        <v>10855</v>
      </c>
      <c r="D10327" s="1" t="s">
        <v>13892</v>
      </c>
      <c r="E10327" s="1" t="s">
        <v>26925</v>
      </c>
      <c r="F10327" t="s">
        <v>13872</v>
      </c>
      <c r="G10327" s="1" t="s">
        <v>13871</v>
      </c>
      <c r="H10327" t="s">
        <v>16725</v>
      </c>
      <c r="I10327" t="s">
        <v>16726</v>
      </c>
      <c r="J10327" t="s">
        <v>16727</v>
      </c>
      <c r="K10327">
        <v>614</v>
      </c>
      <c r="L10327" t="s">
        <v>16830</v>
      </c>
      <c r="M10327">
        <v>0</v>
      </c>
      <c r="N10327">
        <v>999</v>
      </c>
    </row>
    <row r="10328" spans="1:14" s="6" customFormat="1" x14ac:dyDescent="0.2">
      <c r="A10328">
        <v>10323</v>
      </c>
      <c r="B10328">
        <v>7</v>
      </c>
      <c r="C10328" t="s">
        <v>10855</v>
      </c>
      <c r="D10328" s="1" t="s">
        <v>13893</v>
      </c>
      <c r="E10328" s="1" t="s">
        <v>26926</v>
      </c>
      <c r="F10328" t="s">
        <v>13872</v>
      </c>
      <c r="G10328" s="1" t="s">
        <v>13871</v>
      </c>
      <c r="H10328" t="s">
        <v>16725</v>
      </c>
      <c r="I10328" t="s">
        <v>16726</v>
      </c>
      <c r="J10328" t="s">
        <v>16727</v>
      </c>
      <c r="K10328">
        <v>614</v>
      </c>
      <c r="L10328" t="s">
        <v>16830</v>
      </c>
      <c r="M10328">
        <v>0</v>
      </c>
      <c r="N10328">
        <v>999</v>
      </c>
    </row>
    <row r="10329" spans="1:14" s="6" customFormat="1" x14ac:dyDescent="0.2">
      <c r="A10329">
        <v>10324</v>
      </c>
      <c r="B10329">
        <v>7</v>
      </c>
      <c r="C10329" t="s">
        <v>10855</v>
      </c>
      <c r="D10329" s="1" t="s">
        <v>13894</v>
      </c>
      <c r="E10329" s="1" t="s">
        <v>26927</v>
      </c>
      <c r="F10329" t="s">
        <v>13896</v>
      </c>
      <c r="G10329" s="1" t="s">
        <v>13895</v>
      </c>
      <c r="H10329" t="s">
        <v>16725</v>
      </c>
      <c r="I10329" t="s">
        <v>16726</v>
      </c>
      <c r="J10329" t="s">
        <v>16727</v>
      </c>
      <c r="K10329">
        <v>614</v>
      </c>
      <c r="L10329" t="s">
        <v>16830</v>
      </c>
      <c r="M10329">
        <v>0</v>
      </c>
      <c r="N10329">
        <v>999</v>
      </c>
    </row>
    <row r="10330" spans="1:14" s="6" customFormat="1" x14ac:dyDescent="0.2">
      <c r="A10330">
        <v>10325</v>
      </c>
      <c r="B10330">
        <v>7</v>
      </c>
      <c r="C10330" t="s">
        <v>10855</v>
      </c>
      <c r="D10330" s="1" t="s">
        <v>13897</v>
      </c>
      <c r="E10330" s="1" t="s">
        <v>26928</v>
      </c>
      <c r="F10330" t="s">
        <v>13896</v>
      </c>
      <c r="G10330" s="1" t="s">
        <v>13895</v>
      </c>
      <c r="H10330" t="s">
        <v>16725</v>
      </c>
      <c r="I10330" t="s">
        <v>16726</v>
      </c>
      <c r="J10330" t="s">
        <v>16727</v>
      </c>
      <c r="K10330">
        <v>614</v>
      </c>
      <c r="L10330" t="s">
        <v>16830</v>
      </c>
      <c r="M10330">
        <v>0</v>
      </c>
      <c r="N10330">
        <v>999</v>
      </c>
    </row>
    <row r="10331" spans="1:14" s="6" customFormat="1" x14ac:dyDescent="0.2">
      <c r="A10331">
        <v>10326</v>
      </c>
      <c r="B10331">
        <v>7</v>
      </c>
      <c r="C10331" t="s">
        <v>10855</v>
      </c>
      <c r="D10331" s="1" t="s">
        <v>13898</v>
      </c>
      <c r="E10331" s="1" t="s">
        <v>26929</v>
      </c>
      <c r="F10331" t="s">
        <v>13896</v>
      </c>
      <c r="G10331" s="1" t="s">
        <v>13895</v>
      </c>
      <c r="H10331" t="s">
        <v>16725</v>
      </c>
      <c r="I10331" t="s">
        <v>16726</v>
      </c>
      <c r="J10331" t="s">
        <v>16727</v>
      </c>
      <c r="K10331">
        <v>614</v>
      </c>
      <c r="L10331" t="s">
        <v>16830</v>
      </c>
      <c r="M10331">
        <v>0</v>
      </c>
      <c r="N10331">
        <v>999</v>
      </c>
    </row>
    <row r="10332" spans="1:14" s="6" customFormat="1" x14ac:dyDescent="0.2">
      <c r="A10332">
        <v>10327</v>
      </c>
      <c r="B10332">
        <v>7</v>
      </c>
      <c r="C10332" t="s">
        <v>10855</v>
      </c>
      <c r="D10332" s="1" t="s">
        <v>13899</v>
      </c>
      <c r="E10332" s="1" t="s">
        <v>26930</v>
      </c>
      <c r="F10332" t="s">
        <v>13896</v>
      </c>
      <c r="G10332" s="1" t="s">
        <v>13895</v>
      </c>
      <c r="H10332" t="s">
        <v>16725</v>
      </c>
      <c r="I10332" t="s">
        <v>16726</v>
      </c>
      <c r="J10332" t="s">
        <v>16727</v>
      </c>
      <c r="K10332">
        <v>614</v>
      </c>
      <c r="L10332" t="s">
        <v>16830</v>
      </c>
      <c r="M10332">
        <v>0</v>
      </c>
      <c r="N10332">
        <v>999</v>
      </c>
    </row>
    <row r="10333" spans="1:14" s="6" customFormat="1" x14ac:dyDescent="0.2">
      <c r="A10333">
        <v>10328</v>
      </c>
      <c r="B10333">
        <v>7</v>
      </c>
      <c r="C10333" t="s">
        <v>10855</v>
      </c>
      <c r="D10333" s="1" t="s">
        <v>13900</v>
      </c>
      <c r="E10333" s="1" t="s">
        <v>26931</v>
      </c>
      <c r="F10333" t="s">
        <v>13896</v>
      </c>
      <c r="G10333" s="1" t="s">
        <v>13895</v>
      </c>
      <c r="H10333" t="s">
        <v>16725</v>
      </c>
      <c r="I10333" t="s">
        <v>16726</v>
      </c>
      <c r="J10333" t="s">
        <v>16727</v>
      </c>
      <c r="K10333">
        <v>614</v>
      </c>
      <c r="L10333" t="s">
        <v>16830</v>
      </c>
      <c r="M10333">
        <v>0</v>
      </c>
      <c r="N10333">
        <v>999</v>
      </c>
    </row>
    <row r="10334" spans="1:14" s="6" customFormat="1" x14ac:dyDescent="0.2">
      <c r="A10334">
        <v>10329</v>
      </c>
      <c r="B10334">
        <v>7</v>
      </c>
      <c r="C10334" t="s">
        <v>10855</v>
      </c>
      <c r="D10334" s="1" t="s">
        <v>13901</v>
      </c>
      <c r="E10334" s="1" t="s">
        <v>26932</v>
      </c>
      <c r="F10334" t="s">
        <v>13896</v>
      </c>
      <c r="G10334" s="1" t="s">
        <v>13895</v>
      </c>
      <c r="H10334" t="s">
        <v>16725</v>
      </c>
      <c r="I10334" t="s">
        <v>16726</v>
      </c>
      <c r="J10334" t="s">
        <v>16727</v>
      </c>
      <c r="K10334">
        <v>614</v>
      </c>
      <c r="L10334" t="s">
        <v>16830</v>
      </c>
      <c r="M10334">
        <v>0</v>
      </c>
      <c r="N10334">
        <v>999</v>
      </c>
    </row>
    <row r="10335" spans="1:14" s="6" customFormat="1" x14ac:dyDescent="0.2">
      <c r="A10335">
        <v>10330</v>
      </c>
      <c r="B10335">
        <v>7</v>
      </c>
      <c r="C10335" t="s">
        <v>10855</v>
      </c>
      <c r="D10335" s="1" t="s">
        <v>13902</v>
      </c>
      <c r="E10335" s="1" t="s">
        <v>26933</v>
      </c>
      <c r="F10335" t="s">
        <v>13896</v>
      </c>
      <c r="G10335" s="1" t="s">
        <v>13895</v>
      </c>
      <c r="H10335" t="s">
        <v>16725</v>
      </c>
      <c r="I10335" t="s">
        <v>16726</v>
      </c>
      <c r="J10335" t="s">
        <v>16727</v>
      </c>
      <c r="K10335">
        <v>614</v>
      </c>
      <c r="L10335" t="s">
        <v>16830</v>
      </c>
      <c r="M10335">
        <v>0</v>
      </c>
      <c r="N10335">
        <v>999</v>
      </c>
    </row>
    <row r="10336" spans="1:14" s="6" customFormat="1" x14ac:dyDescent="0.2">
      <c r="A10336">
        <v>10331</v>
      </c>
      <c r="B10336">
        <v>7</v>
      </c>
      <c r="C10336" t="s">
        <v>10855</v>
      </c>
      <c r="D10336" s="1" t="s">
        <v>13903</v>
      </c>
      <c r="E10336" s="1" t="s">
        <v>26934</v>
      </c>
      <c r="F10336" t="s">
        <v>13896</v>
      </c>
      <c r="G10336" s="1" t="s">
        <v>13895</v>
      </c>
      <c r="H10336" t="s">
        <v>16725</v>
      </c>
      <c r="I10336" t="s">
        <v>16726</v>
      </c>
      <c r="J10336" t="s">
        <v>16727</v>
      </c>
      <c r="K10336">
        <v>0</v>
      </c>
      <c r="L10336" t="s">
        <v>10857</v>
      </c>
      <c r="M10336">
        <v>0</v>
      </c>
      <c r="N10336">
        <v>999</v>
      </c>
    </row>
    <row r="10337" spans="1:14" s="6" customFormat="1" x14ac:dyDescent="0.2">
      <c r="A10337">
        <v>10332</v>
      </c>
      <c r="B10337">
        <v>7</v>
      </c>
      <c r="C10337" t="s">
        <v>10855</v>
      </c>
      <c r="D10337" s="1" t="s">
        <v>13904</v>
      </c>
      <c r="E10337" s="1" t="s">
        <v>13905</v>
      </c>
      <c r="F10337" t="s">
        <v>13906</v>
      </c>
      <c r="G10337" s="1" t="s">
        <v>13905</v>
      </c>
      <c r="H10337" t="s">
        <v>16725</v>
      </c>
      <c r="I10337" t="s">
        <v>16726</v>
      </c>
      <c r="J10337" t="s">
        <v>16727</v>
      </c>
      <c r="K10337">
        <v>614</v>
      </c>
      <c r="L10337" t="s">
        <v>16830</v>
      </c>
      <c r="M10337">
        <v>0</v>
      </c>
      <c r="N10337">
        <v>999</v>
      </c>
    </row>
    <row r="10338" spans="1:14" s="6" customFormat="1" x14ac:dyDescent="0.2">
      <c r="A10338">
        <v>10333</v>
      </c>
      <c r="B10338">
        <v>7</v>
      </c>
      <c r="C10338" t="s">
        <v>10855</v>
      </c>
      <c r="D10338" s="1" t="s">
        <v>13907</v>
      </c>
      <c r="E10338" s="1" t="s">
        <v>26935</v>
      </c>
      <c r="F10338" t="s">
        <v>13909</v>
      </c>
      <c r="G10338" s="1" t="s">
        <v>13908</v>
      </c>
      <c r="H10338" t="s">
        <v>16725</v>
      </c>
      <c r="I10338" t="s">
        <v>16726</v>
      </c>
      <c r="J10338" t="s">
        <v>16727</v>
      </c>
      <c r="K10338">
        <v>614</v>
      </c>
      <c r="L10338" t="s">
        <v>16830</v>
      </c>
      <c r="M10338">
        <v>0</v>
      </c>
      <c r="N10338">
        <v>999</v>
      </c>
    </row>
    <row r="10339" spans="1:14" s="6" customFormat="1" x14ac:dyDescent="0.2">
      <c r="A10339">
        <v>10334</v>
      </c>
      <c r="B10339">
        <v>18</v>
      </c>
      <c r="C10339" t="s">
        <v>5614</v>
      </c>
      <c r="D10339" s="1" t="s">
        <v>13910</v>
      </c>
      <c r="E10339" s="1" t="s">
        <v>26936</v>
      </c>
      <c r="F10339" t="s">
        <v>13912</v>
      </c>
      <c r="G10339" s="1" t="s">
        <v>13911</v>
      </c>
      <c r="H10339" t="s">
        <v>16725</v>
      </c>
      <c r="I10339" t="s">
        <v>16731</v>
      </c>
      <c r="J10339" t="s">
        <v>16748</v>
      </c>
      <c r="K10339">
        <v>0</v>
      </c>
      <c r="L10339" t="s">
        <v>5616</v>
      </c>
      <c r="M10339">
        <v>0</v>
      </c>
      <c r="N10339">
        <v>0</v>
      </c>
    </row>
    <row r="10340" spans="1:14" s="6" customFormat="1" x14ac:dyDescent="0.2">
      <c r="A10340">
        <v>10335</v>
      </c>
      <c r="B10340">
        <v>18</v>
      </c>
      <c r="C10340" t="s">
        <v>5614</v>
      </c>
      <c r="D10340" s="1" t="s">
        <v>13913</v>
      </c>
      <c r="E10340" s="1" t="s">
        <v>26937</v>
      </c>
      <c r="F10340" t="s">
        <v>13912</v>
      </c>
      <c r="G10340" s="1" t="s">
        <v>13911</v>
      </c>
      <c r="H10340" t="s">
        <v>16725</v>
      </c>
      <c r="I10340" t="s">
        <v>16731</v>
      </c>
      <c r="J10340" t="s">
        <v>16748</v>
      </c>
      <c r="K10340">
        <v>0</v>
      </c>
      <c r="L10340" t="s">
        <v>5616</v>
      </c>
      <c r="M10340">
        <v>0</v>
      </c>
      <c r="N10340">
        <v>0</v>
      </c>
    </row>
    <row r="10341" spans="1:14" s="6" customFormat="1" x14ac:dyDescent="0.2">
      <c r="A10341">
        <v>10336</v>
      </c>
      <c r="B10341">
        <v>18</v>
      </c>
      <c r="C10341" t="s">
        <v>5614</v>
      </c>
      <c r="D10341" s="1" t="s">
        <v>13914</v>
      </c>
      <c r="E10341" s="1" t="s">
        <v>26938</v>
      </c>
      <c r="F10341" t="s">
        <v>13916</v>
      </c>
      <c r="G10341" s="1" t="s">
        <v>13915</v>
      </c>
      <c r="H10341" t="s">
        <v>16725</v>
      </c>
      <c r="I10341" t="s">
        <v>16777</v>
      </c>
      <c r="J10341" t="s">
        <v>16729</v>
      </c>
      <c r="K10341">
        <v>700</v>
      </c>
      <c r="L10341" t="s">
        <v>16805</v>
      </c>
      <c r="M10341">
        <v>1</v>
      </c>
      <c r="N10341">
        <v>120</v>
      </c>
    </row>
    <row r="10342" spans="1:14" s="6" customFormat="1" x14ac:dyDescent="0.2">
      <c r="A10342">
        <v>10337</v>
      </c>
      <c r="B10342">
        <v>18</v>
      </c>
      <c r="C10342" t="s">
        <v>5614</v>
      </c>
      <c r="D10342" s="1" t="s">
        <v>13917</v>
      </c>
      <c r="E10342" s="1" t="s">
        <v>26939</v>
      </c>
      <c r="F10342" t="s">
        <v>13916</v>
      </c>
      <c r="G10342" s="1" t="s">
        <v>13915</v>
      </c>
      <c r="H10342" t="s">
        <v>16725</v>
      </c>
      <c r="I10342" t="s">
        <v>16777</v>
      </c>
      <c r="J10342" t="s">
        <v>16729</v>
      </c>
      <c r="K10342">
        <v>700</v>
      </c>
      <c r="L10342" t="s">
        <v>16805</v>
      </c>
      <c r="M10342">
        <v>1</v>
      </c>
      <c r="N10342">
        <v>120</v>
      </c>
    </row>
    <row r="10343" spans="1:14" s="6" customFormat="1" x14ac:dyDescent="0.2">
      <c r="A10343">
        <v>10338</v>
      </c>
      <c r="B10343">
        <v>18</v>
      </c>
      <c r="C10343" t="s">
        <v>5614</v>
      </c>
      <c r="D10343" s="1" t="s">
        <v>13918</v>
      </c>
      <c r="E10343" s="1" t="s">
        <v>13919</v>
      </c>
      <c r="F10343" t="s">
        <v>13920</v>
      </c>
      <c r="G10343" s="1" t="s">
        <v>13919</v>
      </c>
      <c r="H10343" t="s">
        <v>16725</v>
      </c>
      <c r="I10343" t="s">
        <v>16726</v>
      </c>
      <c r="J10343" t="s">
        <v>16727</v>
      </c>
      <c r="K10343">
        <v>700</v>
      </c>
      <c r="L10343" t="s">
        <v>16805</v>
      </c>
      <c r="M10343">
        <v>0</v>
      </c>
      <c r="N10343">
        <v>999</v>
      </c>
    </row>
    <row r="10344" spans="1:14" s="6" customFormat="1" x14ac:dyDescent="0.2">
      <c r="A10344">
        <v>10339</v>
      </c>
      <c r="B10344">
        <v>20</v>
      </c>
      <c r="C10344" t="s">
        <v>751</v>
      </c>
      <c r="D10344" s="1" t="s">
        <v>13921</v>
      </c>
      <c r="E10344" s="1" t="s">
        <v>26940</v>
      </c>
      <c r="F10344" t="s">
        <v>13776</v>
      </c>
      <c r="G10344" s="1" t="s">
        <v>13775</v>
      </c>
      <c r="H10344" t="s">
        <v>16725</v>
      </c>
      <c r="I10344" t="s">
        <v>16726</v>
      </c>
      <c r="J10344" t="s">
        <v>16727</v>
      </c>
      <c r="K10344">
        <v>501</v>
      </c>
      <c r="L10344" t="s">
        <v>16765</v>
      </c>
      <c r="M10344">
        <v>0</v>
      </c>
      <c r="N10344">
        <v>999</v>
      </c>
    </row>
    <row r="10345" spans="1:14" s="6" customFormat="1" x14ac:dyDescent="0.2">
      <c r="A10345">
        <v>10340</v>
      </c>
      <c r="B10345">
        <v>20</v>
      </c>
      <c r="C10345" t="s">
        <v>751</v>
      </c>
      <c r="D10345" s="1" t="s">
        <v>13922</v>
      </c>
      <c r="E10345" s="1" t="s">
        <v>26941</v>
      </c>
      <c r="F10345" t="s">
        <v>13776</v>
      </c>
      <c r="G10345" s="1" t="s">
        <v>13775</v>
      </c>
      <c r="H10345" t="s">
        <v>16725</v>
      </c>
      <c r="I10345" t="s">
        <v>16726</v>
      </c>
      <c r="J10345" t="s">
        <v>16727</v>
      </c>
      <c r="K10345">
        <v>501</v>
      </c>
      <c r="L10345" t="s">
        <v>16764</v>
      </c>
      <c r="M10345">
        <v>0</v>
      </c>
      <c r="N10345">
        <v>999</v>
      </c>
    </row>
    <row r="10346" spans="1:14" s="6" customFormat="1" x14ac:dyDescent="0.2">
      <c r="A10346">
        <v>10341</v>
      </c>
      <c r="B10346">
        <v>20</v>
      </c>
      <c r="C10346" t="s">
        <v>751</v>
      </c>
      <c r="D10346" s="1" t="s">
        <v>13923</v>
      </c>
      <c r="E10346" s="1" t="s">
        <v>26942</v>
      </c>
      <c r="F10346" t="s">
        <v>13776</v>
      </c>
      <c r="G10346" s="1" t="s">
        <v>13775</v>
      </c>
      <c r="H10346" t="s">
        <v>16725</v>
      </c>
      <c r="I10346" t="s">
        <v>16726</v>
      </c>
      <c r="J10346" t="s">
        <v>16727</v>
      </c>
      <c r="K10346">
        <v>501</v>
      </c>
      <c r="L10346" t="s">
        <v>16764</v>
      </c>
      <c r="M10346">
        <v>0</v>
      </c>
      <c r="N10346">
        <v>999</v>
      </c>
    </row>
    <row r="10347" spans="1:14" s="6" customFormat="1" x14ac:dyDescent="0.2">
      <c r="A10347">
        <v>10342</v>
      </c>
      <c r="B10347">
        <v>20</v>
      </c>
      <c r="C10347" t="s">
        <v>751</v>
      </c>
      <c r="D10347" s="1" t="s">
        <v>13924</v>
      </c>
      <c r="E10347" s="1" t="s">
        <v>26943</v>
      </c>
      <c r="F10347" t="s">
        <v>13776</v>
      </c>
      <c r="G10347" s="1" t="s">
        <v>13775</v>
      </c>
      <c r="H10347" t="s">
        <v>16725</v>
      </c>
      <c r="I10347" t="s">
        <v>16726</v>
      </c>
      <c r="J10347" t="s">
        <v>16727</v>
      </c>
      <c r="K10347">
        <v>501</v>
      </c>
      <c r="L10347" t="s">
        <v>16764</v>
      </c>
      <c r="M10347">
        <v>0</v>
      </c>
      <c r="N10347">
        <v>999</v>
      </c>
    </row>
    <row r="10348" spans="1:14" s="6" customFormat="1" x14ac:dyDescent="0.2">
      <c r="A10348">
        <v>10343</v>
      </c>
      <c r="B10348">
        <v>20</v>
      </c>
      <c r="C10348" t="s">
        <v>751</v>
      </c>
      <c r="D10348" s="1" t="s">
        <v>13925</v>
      </c>
      <c r="E10348" s="1" t="s">
        <v>26944</v>
      </c>
      <c r="F10348" t="s">
        <v>13776</v>
      </c>
      <c r="G10348" s="1" t="s">
        <v>13775</v>
      </c>
      <c r="H10348" t="s">
        <v>16725</v>
      </c>
      <c r="I10348" t="s">
        <v>16726</v>
      </c>
      <c r="J10348" t="s">
        <v>16727</v>
      </c>
      <c r="K10348">
        <v>501</v>
      </c>
      <c r="L10348" t="s">
        <v>16764</v>
      </c>
      <c r="M10348">
        <v>0</v>
      </c>
      <c r="N10348">
        <v>999</v>
      </c>
    </row>
    <row r="10349" spans="1:14" s="6" customFormat="1" x14ac:dyDescent="0.2">
      <c r="A10349">
        <v>10344</v>
      </c>
      <c r="B10349">
        <v>13</v>
      </c>
      <c r="C10349" t="s">
        <v>461</v>
      </c>
      <c r="D10349" s="1" t="s">
        <v>13926</v>
      </c>
      <c r="E10349" s="1" t="s">
        <v>26945</v>
      </c>
      <c r="F10349" t="s">
        <v>13880</v>
      </c>
      <c r="G10349" s="1" t="s">
        <v>13879</v>
      </c>
      <c r="H10349" t="s">
        <v>16725</v>
      </c>
      <c r="I10349" t="s">
        <v>16726</v>
      </c>
      <c r="J10349" t="s">
        <v>16727</v>
      </c>
      <c r="K10349">
        <v>614</v>
      </c>
      <c r="L10349">
        <v>0</v>
      </c>
      <c r="M10349">
        <v>0</v>
      </c>
      <c r="N10349">
        <v>999</v>
      </c>
    </row>
    <row r="10350" spans="1:14" s="6" customFormat="1" x14ac:dyDescent="0.2">
      <c r="A10350">
        <v>10345</v>
      </c>
      <c r="B10350">
        <v>13</v>
      </c>
      <c r="C10350" t="s">
        <v>461</v>
      </c>
      <c r="D10350" s="1" t="s">
        <v>13927</v>
      </c>
      <c r="E10350" s="1" t="s">
        <v>26946</v>
      </c>
      <c r="F10350" t="s">
        <v>13929</v>
      </c>
      <c r="G10350" s="1" t="s">
        <v>13928</v>
      </c>
      <c r="H10350" t="s">
        <v>16725</v>
      </c>
      <c r="I10350" t="s">
        <v>16726</v>
      </c>
      <c r="J10350" t="s">
        <v>16727</v>
      </c>
      <c r="K10350">
        <v>614</v>
      </c>
      <c r="L10350" t="s">
        <v>16751</v>
      </c>
      <c r="M10350">
        <v>0</v>
      </c>
      <c r="N10350">
        <v>999</v>
      </c>
    </row>
    <row r="10351" spans="1:14" s="6" customFormat="1" x14ac:dyDescent="0.2">
      <c r="A10351">
        <v>10346</v>
      </c>
      <c r="B10351">
        <v>13</v>
      </c>
      <c r="C10351" t="s">
        <v>461</v>
      </c>
      <c r="D10351" s="1" t="s">
        <v>13930</v>
      </c>
      <c r="E10351" s="1" t="s">
        <v>26947</v>
      </c>
      <c r="F10351" t="s">
        <v>13929</v>
      </c>
      <c r="G10351" s="1" t="s">
        <v>13928</v>
      </c>
      <c r="H10351" t="s">
        <v>16725</v>
      </c>
      <c r="I10351" t="s">
        <v>16726</v>
      </c>
      <c r="J10351" t="s">
        <v>16727</v>
      </c>
      <c r="K10351">
        <v>614</v>
      </c>
      <c r="L10351" t="s">
        <v>16751</v>
      </c>
      <c r="M10351">
        <v>0</v>
      </c>
      <c r="N10351">
        <v>999</v>
      </c>
    </row>
    <row r="10352" spans="1:14" s="6" customFormat="1" x14ac:dyDescent="0.2">
      <c r="A10352">
        <v>10347</v>
      </c>
      <c r="B10352">
        <v>13</v>
      </c>
      <c r="C10352" t="s">
        <v>461</v>
      </c>
      <c r="D10352" s="1" t="s">
        <v>13931</v>
      </c>
      <c r="E10352" s="1" t="s">
        <v>26948</v>
      </c>
      <c r="F10352" t="s">
        <v>13929</v>
      </c>
      <c r="G10352" s="1" t="s">
        <v>13928</v>
      </c>
      <c r="H10352" t="s">
        <v>16725</v>
      </c>
      <c r="I10352" t="s">
        <v>16726</v>
      </c>
      <c r="J10352" t="s">
        <v>16727</v>
      </c>
      <c r="K10352">
        <v>614</v>
      </c>
      <c r="L10352" t="s">
        <v>16751</v>
      </c>
      <c r="M10352">
        <v>0</v>
      </c>
      <c r="N10352">
        <v>999</v>
      </c>
    </row>
    <row r="10353" spans="1:14" s="6" customFormat="1" x14ac:dyDescent="0.2">
      <c r="A10353">
        <v>10348</v>
      </c>
      <c r="B10353">
        <v>13</v>
      </c>
      <c r="C10353" t="s">
        <v>461</v>
      </c>
      <c r="D10353" s="1" t="s">
        <v>13932</v>
      </c>
      <c r="E10353" s="1" t="s">
        <v>26949</v>
      </c>
      <c r="F10353" t="s">
        <v>13929</v>
      </c>
      <c r="G10353" s="1" t="s">
        <v>13928</v>
      </c>
      <c r="H10353" t="s">
        <v>16725</v>
      </c>
      <c r="I10353" t="s">
        <v>16726</v>
      </c>
      <c r="J10353" t="s">
        <v>16727</v>
      </c>
      <c r="K10353">
        <v>614</v>
      </c>
      <c r="L10353" t="s">
        <v>16751</v>
      </c>
      <c r="M10353">
        <v>0</v>
      </c>
      <c r="N10353">
        <v>999</v>
      </c>
    </row>
    <row r="10354" spans="1:14" s="6" customFormat="1" x14ac:dyDescent="0.2">
      <c r="A10354">
        <v>10349</v>
      </c>
      <c r="B10354">
        <v>13</v>
      </c>
      <c r="C10354" t="s">
        <v>461</v>
      </c>
      <c r="D10354" s="1" t="s">
        <v>13933</v>
      </c>
      <c r="E10354" s="1" t="s">
        <v>26950</v>
      </c>
      <c r="F10354" t="s">
        <v>13929</v>
      </c>
      <c r="G10354" s="1" t="s">
        <v>13928</v>
      </c>
      <c r="H10354" t="s">
        <v>16725</v>
      </c>
      <c r="I10354" t="s">
        <v>16726</v>
      </c>
      <c r="J10354" t="s">
        <v>16727</v>
      </c>
      <c r="K10354">
        <v>614</v>
      </c>
      <c r="L10354" t="s">
        <v>16751</v>
      </c>
      <c r="M10354">
        <v>0</v>
      </c>
      <c r="N10354">
        <v>999</v>
      </c>
    </row>
    <row r="10355" spans="1:14" s="6" customFormat="1" x14ac:dyDescent="0.2">
      <c r="A10355">
        <v>10350</v>
      </c>
      <c r="B10355">
        <v>7</v>
      </c>
      <c r="C10355" t="s">
        <v>10855</v>
      </c>
      <c r="D10355" s="1" t="s">
        <v>13934</v>
      </c>
      <c r="E10355" s="1" t="s">
        <v>26951</v>
      </c>
      <c r="F10355" t="s">
        <v>13909</v>
      </c>
      <c r="G10355" s="1" t="s">
        <v>13908</v>
      </c>
      <c r="H10355" t="s">
        <v>16725</v>
      </c>
      <c r="I10355" t="s">
        <v>16726</v>
      </c>
      <c r="J10355" t="s">
        <v>16727</v>
      </c>
      <c r="K10355">
        <v>614</v>
      </c>
      <c r="L10355" t="s">
        <v>16830</v>
      </c>
      <c r="M10355">
        <v>0</v>
      </c>
      <c r="N10355">
        <v>999</v>
      </c>
    </row>
    <row r="10356" spans="1:14" s="6" customFormat="1" x14ac:dyDescent="0.2">
      <c r="A10356">
        <v>10351</v>
      </c>
      <c r="B10356">
        <v>7</v>
      </c>
      <c r="C10356" t="s">
        <v>10855</v>
      </c>
      <c r="D10356" s="1" t="s">
        <v>13935</v>
      </c>
      <c r="E10356" s="1" t="s">
        <v>26952</v>
      </c>
      <c r="F10356" t="s">
        <v>13909</v>
      </c>
      <c r="G10356" s="1" t="s">
        <v>13908</v>
      </c>
      <c r="H10356" t="s">
        <v>16725</v>
      </c>
      <c r="I10356" t="s">
        <v>16726</v>
      </c>
      <c r="J10356" t="s">
        <v>16727</v>
      </c>
      <c r="K10356">
        <v>614</v>
      </c>
      <c r="L10356" t="s">
        <v>16830</v>
      </c>
      <c r="M10356">
        <v>0</v>
      </c>
      <c r="N10356">
        <v>999</v>
      </c>
    </row>
    <row r="10357" spans="1:14" s="6" customFormat="1" x14ac:dyDescent="0.2">
      <c r="A10357">
        <v>10352</v>
      </c>
      <c r="B10357">
        <v>7</v>
      </c>
      <c r="C10357" t="s">
        <v>10855</v>
      </c>
      <c r="D10357" s="1" t="s">
        <v>13936</v>
      </c>
      <c r="E10357" s="1" t="s">
        <v>26953</v>
      </c>
      <c r="F10357" t="s">
        <v>13909</v>
      </c>
      <c r="G10357" s="1" t="s">
        <v>13908</v>
      </c>
      <c r="H10357" t="s">
        <v>16725</v>
      </c>
      <c r="I10357" t="s">
        <v>16726</v>
      </c>
      <c r="J10357" t="s">
        <v>16727</v>
      </c>
      <c r="K10357">
        <v>614</v>
      </c>
      <c r="L10357" t="s">
        <v>16830</v>
      </c>
      <c r="M10357">
        <v>0</v>
      </c>
      <c r="N10357">
        <v>999</v>
      </c>
    </row>
    <row r="10358" spans="1:14" s="6" customFormat="1" x14ac:dyDescent="0.2">
      <c r="A10358">
        <v>10353</v>
      </c>
      <c r="B10358">
        <v>7</v>
      </c>
      <c r="C10358" t="s">
        <v>10855</v>
      </c>
      <c r="D10358" s="1" t="s">
        <v>13937</v>
      </c>
      <c r="E10358" s="1" t="s">
        <v>26954</v>
      </c>
      <c r="F10358" t="s">
        <v>13939</v>
      </c>
      <c r="G10358" s="1" t="s">
        <v>13938</v>
      </c>
      <c r="H10358" t="s">
        <v>16725</v>
      </c>
      <c r="I10358" t="s">
        <v>16726</v>
      </c>
      <c r="J10358" t="s">
        <v>16727</v>
      </c>
      <c r="K10358">
        <v>614</v>
      </c>
      <c r="L10358">
        <v>0</v>
      </c>
      <c r="M10358">
        <v>0</v>
      </c>
      <c r="N10358">
        <v>999</v>
      </c>
    </row>
    <row r="10359" spans="1:14" s="6" customFormat="1" x14ac:dyDescent="0.2">
      <c r="A10359">
        <v>10354</v>
      </c>
      <c r="B10359">
        <v>7</v>
      </c>
      <c r="C10359" t="s">
        <v>10855</v>
      </c>
      <c r="D10359" s="1" t="s">
        <v>13940</v>
      </c>
      <c r="E10359" s="1" t="s">
        <v>26955</v>
      </c>
      <c r="F10359" t="s">
        <v>13939</v>
      </c>
      <c r="G10359" s="1" t="s">
        <v>13938</v>
      </c>
      <c r="H10359" t="s">
        <v>16725</v>
      </c>
      <c r="I10359" t="s">
        <v>16726</v>
      </c>
      <c r="J10359" t="s">
        <v>16727</v>
      </c>
      <c r="K10359">
        <v>614</v>
      </c>
      <c r="L10359">
        <v>0</v>
      </c>
      <c r="M10359">
        <v>0</v>
      </c>
      <c r="N10359">
        <v>999</v>
      </c>
    </row>
    <row r="10360" spans="1:14" s="6" customFormat="1" x14ac:dyDescent="0.2">
      <c r="A10360">
        <v>10355</v>
      </c>
      <c r="B10360">
        <v>7</v>
      </c>
      <c r="C10360" t="s">
        <v>10855</v>
      </c>
      <c r="D10360" s="1" t="s">
        <v>13941</v>
      </c>
      <c r="E10360" s="1" t="s">
        <v>26956</v>
      </c>
      <c r="F10360" t="s">
        <v>13939</v>
      </c>
      <c r="G10360" s="1" t="s">
        <v>13938</v>
      </c>
      <c r="H10360" t="s">
        <v>16725</v>
      </c>
      <c r="I10360" t="s">
        <v>16726</v>
      </c>
      <c r="J10360" t="s">
        <v>16727</v>
      </c>
      <c r="K10360">
        <v>614</v>
      </c>
      <c r="L10360">
        <v>0</v>
      </c>
      <c r="M10360">
        <v>0</v>
      </c>
      <c r="N10360">
        <v>999</v>
      </c>
    </row>
    <row r="10361" spans="1:14" s="6" customFormat="1" x14ac:dyDescent="0.2">
      <c r="A10361">
        <v>10356</v>
      </c>
      <c r="B10361">
        <v>21</v>
      </c>
      <c r="C10361" t="s">
        <v>4208</v>
      </c>
      <c r="D10361" s="1" t="s">
        <v>13942</v>
      </c>
      <c r="E10361" s="1" t="s">
        <v>26957</v>
      </c>
      <c r="F10361" t="s">
        <v>13829</v>
      </c>
      <c r="G10361" s="1" t="s">
        <v>13828</v>
      </c>
      <c r="H10361" t="s">
        <v>16725</v>
      </c>
      <c r="I10361" t="s">
        <v>16726</v>
      </c>
      <c r="J10361" t="s">
        <v>16727</v>
      </c>
      <c r="K10361">
        <v>0</v>
      </c>
      <c r="L10361">
        <v>0</v>
      </c>
      <c r="M10361">
        <v>0</v>
      </c>
      <c r="N10361">
        <v>999</v>
      </c>
    </row>
    <row r="10362" spans="1:14" s="6" customFormat="1" x14ac:dyDescent="0.2">
      <c r="A10362">
        <v>10357</v>
      </c>
      <c r="B10362">
        <v>21</v>
      </c>
      <c r="C10362" t="s">
        <v>4208</v>
      </c>
      <c r="D10362" s="1" t="s">
        <v>13943</v>
      </c>
      <c r="E10362" s="1" t="s">
        <v>26958</v>
      </c>
      <c r="F10362" t="s">
        <v>13829</v>
      </c>
      <c r="G10362" s="1" t="s">
        <v>13828</v>
      </c>
      <c r="H10362" t="s">
        <v>16725</v>
      </c>
      <c r="I10362" t="s">
        <v>16726</v>
      </c>
      <c r="J10362" t="s">
        <v>16727</v>
      </c>
      <c r="K10362">
        <v>0</v>
      </c>
      <c r="L10362">
        <v>0</v>
      </c>
      <c r="M10362">
        <v>0</v>
      </c>
      <c r="N10362">
        <v>999</v>
      </c>
    </row>
    <row r="10363" spans="1:14" s="6" customFormat="1" x14ac:dyDescent="0.2">
      <c r="A10363">
        <v>10358</v>
      </c>
      <c r="B10363">
        <v>21</v>
      </c>
      <c r="C10363" t="s">
        <v>4208</v>
      </c>
      <c r="D10363" s="1" t="s">
        <v>13944</v>
      </c>
      <c r="E10363" s="1" t="s">
        <v>26959</v>
      </c>
      <c r="F10363" t="s">
        <v>13829</v>
      </c>
      <c r="G10363" s="1" t="s">
        <v>13828</v>
      </c>
      <c r="H10363" t="s">
        <v>16725</v>
      </c>
      <c r="I10363" t="s">
        <v>16726</v>
      </c>
      <c r="J10363" t="s">
        <v>16727</v>
      </c>
      <c r="K10363">
        <v>0</v>
      </c>
      <c r="L10363">
        <v>0</v>
      </c>
      <c r="M10363">
        <v>0</v>
      </c>
      <c r="N10363">
        <v>999</v>
      </c>
    </row>
    <row r="10364" spans="1:14" s="6" customFormat="1" x14ac:dyDescent="0.2">
      <c r="A10364">
        <v>10359</v>
      </c>
      <c r="B10364">
        <v>21</v>
      </c>
      <c r="C10364" t="s">
        <v>4208</v>
      </c>
      <c r="D10364" s="1" t="s">
        <v>13945</v>
      </c>
      <c r="E10364" s="1" t="s">
        <v>26960</v>
      </c>
      <c r="F10364" t="s">
        <v>13829</v>
      </c>
      <c r="G10364" s="1" t="s">
        <v>13828</v>
      </c>
      <c r="H10364" t="s">
        <v>16725</v>
      </c>
      <c r="I10364" t="s">
        <v>16726</v>
      </c>
      <c r="J10364" t="s">
        <v>16727</v>
      </c>
      <c r="K10364">
        <v>0</v>
      </c>
      <c r="L10364">
        <v>0</v>
      </c>
      <c r="M10364">
        <v>0</v>
      </c>
      <c r="N10364">
        <v>999</v>
      </c>
    </row>
    <row r="10365" spans="1:14" s="6" customFormat="1" x14ac:dyDescent="0.2">
      <c r="A10365">
        <v>10360</v>
      </c>
      <c r="B10365">
        <v>21</v>
      </c>
      <c r="C10365" t="s">
        <v>4208</v>
      </c>
      <c r="D10365" s="1" t="s">
        <v>13946</v>
      </c>
      <c r="E10365" s="1" t="s">
        <v>26961</v>
      </c>
      <c r="F10365" t="s">
        <v>13948</v>
      </c>
      <c r="G10365" s="1" t="s">
        <v>13947</v>
      </c>
      <c r="H10365" t="s">
        <v>16725</v>
      </c>
      <c r="I10365" t="s">
        <v>16726</v>
      </c>
      <c r="J10365" t="s">
        <v>16727</v>
      </c>
      <c r="K10365">
        <v>0</v>
      </c>
      <c r="L10365">
        <v>0</v>
      </c>
      <c r="M10365">
        <v>0</v>
      </c>
      <c r="N10365">
        <v>999</v>
      </c>
    </row>
    <row r="10366" spans="1:14" s="6" customFormat="1" x14ac:dyDescent="0.2">
      <c r="A10366">
        <v>10361</v>
      </c>
      <c r="B10366">
        <v>21</v>
      </c>
      <c r="C10366" t="s">
        <v>4208</v>
      </c>
      <c r="D10366" s="1" t="s">
        <v>13949</v>
      </c>
      <c r="E10366" s="1" t="s">
        <v>26962</v>
      </c>
      <c r="F10366" t="s">
        <v>13948</v>
      </c>
      <c r="G10366" s="1" t="s">
        <v>13947</v>
      </c>
      <c r="H10366" t="s">
        <v>16725</v>
      </c>
      <c r="I10366" t="s">
        <v>16726</v>
      </c>
      <c r="J10366" t="s">
        <v>16727</v>
      </c>
      <c r="K10366">
        <v>0</v>
      </c>
      <c r="L10366">
        <v>0</v>
      </c>
      <c r="M10366">
        <v>0</v>
      </c>
      <c r="N10366">
        <v>999</v>
      </c>
    </row>
    <row r="10367" spans="1:14" s="6" customFormat="1" x14ac:dyDescent="0.2">
      <c r="A10367">
        <v>10362</v>
      </c>
      <c r="B10367">
        <v>20</v>
      </c>
      <c r="C10367" t="s">
        <v>751</v>
      </c>
      <c r="D10367" s="1" t="s">
        <v>13950</v>
      </c>
      <c r="E10367" s="1" t="s">
        <v>26963</v>
      </c>
      <c r="F10367" t="s">
        <v>13634</v>
      </c>
      <c r="G10367" s="1" t="s">
        <v>13633</v>
      </c>
      <c r="H10367" t="s">
        <v>16725</v>
      </c>
      <c r="I10367" t="s">
        <v>16726</v>
      </c>
      <c r="J10367" t="s">
        <v>16727</v>
      </c>
      <c r="K10367">
        <v>514</v>
      </c>
      <c r="L10367" t="s">
        <v>16784</v>
      </c>
      <c r="M10367">
        <v>0</v>
      </c>
      <c r="N10367">
        <v>999</v>
      </c>
    </row>
    <row r="10368" spans="1:14" s="6" customFormat="1" x14ac:dyDescent="0.2">
      <c r="A10368">
        <v>10363</v>
      </c>
      <c r="B10368">
        <v>20</v>
      </c>
      <c r="C10368" t="s">
        <v>751</v>
      </c>
      <c r="D10368" s="1" t="s">
        <v>13951</v>
      </c>
      <c r="E10368" s="1" t="s">
        <v>26964</v>
      </c>
      <c r="F10368" t="s">
        <v>13634</v>
      </c>
      <c r="G10368" s="1" t="s">
        <v>13633</v>
      </c>
      <c r="H10368" t="s">
        <v>16725</v>
      </c>
      <c r="I10368" t="s">
        <v>16726</v>
      </c>
      <c r="J10368" t="s">
        <v>16727</v>
      </c>
      <c r="K10368">
        <v>514</v>
      </c>
      <c r="L10368" t="s">
        <v>16784</v>
      </c>
      <c r="M10368">
        <v>0</v>
      </c>
      <c r="N10368">
        <v>999</v>
      </c>
    </row>
    <row r="10369" spans="1:14" s="6" customFormat="1" x14ac:dyDescent="0.2">
      <c r="A10369">
        <v>10364</v>
      </c>
      <c r="B10369">
        <v>20</v>
      </c>
      <c r="C10369" t="s">
        <v>751</v>
      </c>
      <c r="D10369" s="1" t="s">
        <v>13952</v>
      </c>
      <c r="E10369" s="1" t="s">
        <v>26965</v>
      </c>
      <c r="F10369" t="s">
        <v>13634</v>
      </c>
      <c r="G10369" s="1" t="s">
        <v>13633</v>
      </c>
      <c r="H10369" t="s">
        <v>16725</v>
      </c>
      <c r="I10369" t="s">
        <v>16726</v>
      </c>
      <c r="J10369" t="s">
        <v>16727</v>
      </c>
      <c r="K10369">
        <v>514</v>
      </c>
      <c r="L10369" t="s">
        <v>16784</v>
      </c>
      <c r="M10369">
        <v>0</v>
      </c>
      <c r="N10369">
        <v>999</v>
      </c>
    </row>
    <row r="10370" spans="1:14" s="6" customFormat="1" x14ac:dyDescent="0.2">
      <c r="A10370">
        <v>10365</v>
      </c>
      <c r="B10370">
        <v>20</v>
      </c>
      <c r="C10370" t="s">
        <v>751</v>
      </c>
      <c r="D10370" s="1" t="s">
        <v>13953</v>
      </c>
      <c r="E10370" s="1" t="s">
        <v>26966</v>
      </c>
      <c r="F10370" t="s">
        <v>13634</v>
      </c>
      <c r="G10370" s="1" t="s">
        <v>13633</v>
      </c>
      <c r="H10370" t="s">
        <v>16725</v>
      </c>
      <c r="I10370" t="s">
        <v>16726</v>
      </c>
      <c r="J10370" t="s">
        <v>16727</v>
      </c>
      <c r="K10370">
        <v>514</v>
      </c>
      <c r="L10370" t="s">
        <v>16784</v>
      </c>
      <c r="M10370">
        <v>0</v>
      </c>
      <c r="N10370">
        <v>999</v>
      </c>
    </row>
    <row r="10371" spans="1:14" s="6" customFormat="1" x14ac:dyDescent="0.2">
      <c r="A10371">
        <v>10366</v>
      </c>
      <c r="B10371">
        <v>20</v>
      </c>
      <c r="C10371" t="s">
        <v>751</v>
      </c>
      <c r="D10371" s="1" t="s">
        <v>13954</v>
      </c>
      <c r="E10371" s="1" t="s">
        <v>26967</v>
      </c>
      <c r="F10371" t="s">
        <v>13634</v>
      </c>
      <c r="G10371" s="1" t="s">
        <v>13633</v>
      </c>
      <c r="H10371" t="s">
        <v>16725</v>
      </c>
      <c r="I10371" t="s">
        <v>16726</v>
      </c>
      <c r="J10371" t="s">
        <v>16727</v>
      </c>
      <c r="K10371">
        <v>514</v>
      </c>
      <c r="L10371" t="s">
        <v>16784</v>
      </c>
      <c r="M10371">
        <v>0</v>
      </c>
      <c r="N10371">
        <v>999</v>
      </c>
    </row>
    <row r="10372" spans="1:14" s="6" customFormat="1" x14ac:dyDescent="0.2">
      <c r="A10372">
        <v>10367</v>
      </c>
      <c r="B10372">
        <v>20</v>
      </c>
      <c r="C10372" t="s">
        <v>751</v>
      </c>
      <c r="D10372" s="1" t="s">
        <v>13955</v>
      </c>
      <c r="E10372" s="1" t="s">
        <v>26968</v>
      </c>
      <c r="F10372" t="s">
        <v>13634</v>
      </c>
      <c r="G10372" s="1" t="s">
        <v>13633</v>
      </c>
      <c r="H10372" t="s">
        <v>16725</v>
      </c>
      <c r="I10372" t="s">
        <v>16726</v>
      </c>
      <c r="J10372" t="s">
        <v>16727</v>
      </c>
      <c r="K10372">
        <v>514</v>
      </c>
      <c r="L10372" t="s">
        <v>16784</v>
      </c>
      <c r="M10372">
        <v>0</v>
      </c>
      <c r="N10372">
        <v>999</v>
      </c>
    </row>
    <row r="10373" spans="1:14" s="6" customFormat="1" x14ac:dyDescent="0.2">
      <c r="A10373">
        <v>10368</v>
      </c>
      <c r="B10373">
        <v>7</v>
      </c>
      <c r="C10373" t="s">
        <v>10855</v>
      </c>
      <c r="D10373" s="1" t="s">
        <v>13956</v>
      </c>
      <c r="E10373" s="1" t="s">
        <v>26969</v>
      </c>
      <c r="F10373" t="s">
        <v>13958</v>
      </c>
      <c r="G10373" s="1" t="s">
        <v>13957</v>
      </c>
      <c r="H10373" t="s">
        <v>16725</v>
      </c>
      <c r="I10373" t="s">
        <v>16726</v>
      </c>
      <c r="J10373" t="s">
        <v>16727</v>
      </c>
      <c r="K10373">
        <v>614</v>
      </c>
      <c r="L10373" t="s">
        <v>16830</v>
      </c>
      <c r="M10373">
        <v>0</v>
      </c>
      <c r="N10373">
        <v>999</v>
      </c>
    </row>
    <row r="10374" spans="1:14" s="6" customFormat="1" x14ac:dyDescent="0.2">
      <c r="A10374">
        <v>10369</v>
      </c>
      <c r="B10374">
        <v>7</v>
      </c>
      <c r="C10374" t="s">
        <v>10855</v>
      </c>
      <c r="D10374" s="1" t="s">
        <v>13959</v>
      </c>
      <c r="E10374" s="1" t="s">
        <v>26970</v>
      </c>
      <c r="F10374" t="s">
        <v>13958</v>
      </c>
      <c r="G10374" s="1" t="s">
        <v>13957</v>
      </c>
      <c r="H10374" t="s">
        <v>16725</v>
      </c>
      <c r="I10374" t="s">
        <v>16726</v>
      </c>
      <c r="J10374" t="s">
        <v>16727</v>
      </c>
      <c r="K10374">
        <v>614</v>
      </c>
      <c r="L10374" t="s">
        <v>16830</v>
      </c>
      <c r="M10374">
        <v>0</v>
      </c>
      <c r="N10374">
        <v>999</v>
      </c>
    </row>
    <row r="10375" spans="1:14" s="6" customFormat="1" x14ac:dyDescent="0.2">
      <c r="A10375">
        <v>10370</v>
      </c>
      <c r="B10375">
        <v>7</v>
      </c>
      <c r="C10375" t="s">
        <v>10855</v>
      </c>
      <c r="D10375" s="1" t="s">
        <v>13960</v>
      </c>
      <c r="E10375" s="1" t="s">
        <v>26971</v>
      </c>
      <c r="F10375" t="s">
        <v>13958</v>
      </c>
      <c r="G10375" s="1" t="s">
        <v>13957</v>
      </c>
      <c r="H10375" t="s">
        <v>16725</v>
      </c>
      <c r="I10375" t="s">
        <v>16726</v>
      </c>
      <c r="J10375" t="s">
        <v>16727</v>
      </c>
      <c r="K10375">
        <v>614</v>
      </c>
      <c r="L10375" t="s">
        <v>16830</v>
      </c>
      <c r="M10375">
        <v>0</v>
      </c>
      <c r="N10375">
        <v>999</v>
      </c>
    </row>
    <row r="10376" spans="1:14" s="6" customFormat="1" x14ac:dyDescent="0.2">
      <c r="A10376">
        <v>10371</v>
      </c>
      <c r="B10376">
        <v>8</v>
      </c>
      <c r="C10376" t="s">
        <v>13962</v>
      </c>
      <c r="D10376" s="1" t="s">
        <v>13961</v>
      </c>
      <c r="E10376" s="1" t="s">
        <v>26972</v>
      </c>
      <c r="F10376" t="s">
        <v>13965</v>
      </c>
      <c r="G10376" s="1" t="s">
        <v>13963</v>
      </c>
      <c r="H10376" t="s">
        <v>16725</v>
      </c>
      <c r="I10376" t="s">
        <v>16726</v>
      </c>
      <c r="J10376" t="s">
        <v>16727</v>
      </c>
      <c r="K10376">
        <v>614</v>
      </c>
      <c r="L10376" t="s">
        <v>16830</v>
      </c>
      <c r="M10376">
        <v>0</v>
      </c>
      <c r="N10376">
        <v>999</v>
      </c>
    </row>
    <row r="10377" spans="1:14" s="6" customFormat="1" x14ac:dyDescent="0.2">
      <c r="A10377">
        <v>10372</v>
      </c>
      <c r="B10377">
        <v>8</v>
      </c>
      <c r="C10377" t="s">
        <v>13962</v>
      </c>
      <c r="D10377" s="1" t="s">
        <v>13966</v>
      </c>
      <c r="E10377" s="1" t="s">
        <v>26973</v>
      </c>
      <c r="F10377" t="s">
        <v>13965</v>
      </c>
      <c r="G10377" s="1" t="s">
        <v>13963</v>
      </c>
      <c r="H10377" t="s">
        <v>16725</v>
      </c>
      <c r="I10377" t="s">
        <v>16726</v>
      </c>
      <c r="J10377" t="s">
        <v>16727</v>
      </c>
      <c r="K10377">
        <v>614</v>
      </c>
      <c r="L10377" t="s">
        <v>16830</v>
      </c>
      <c r="M10377">
        <v>0</v>
      </c>
      <c r="N10377">
        <v>999</v>
      </c>
    </row>
    <row r="10378" spans="1:14" s="6" customFormat="1" x14ac:dyDescent="0.2">
      <c r="A10378">
        <v>10373</v>
      </c>
      <c r="B10378">
        <v>8</v>
      </c>
      <c r="C10378" t="s">
        <v>13962</v>
      </c>
      <c r="D10378" s="1" t="s">
        <v>13967</v>
      </c>
      <c r="E10378" s="1" t="s">
        <v>26974</v>
      </c>
      <c r="F10378" t="s">
        <v>13965</v>
      </c>
      <c r="G10378" s="1" t="s">
        <v>13963</v>
      </c>
      <c r="H10378" t="s">
        <v>16725</v>
      </c>
      <c r="I10378" t="s">
        <v>16726</v>
      </c>
      <c r="J10378" t="s">
        <v>16727</v>
      </c>
      <c r="K10378">
        <v>614</v>
      </c>
      <c r="L10378" t="s">
        <v>16830</v>
      </c>
      <c r="M10378">
        <v>0</v>
      </c>
      <c r="N10378">
        <v>999</v>
      </c>
    </row>
    <row r="10379" spans="1:14" s="6" customFormat="1" x14ac:dyDescent="0.2">
      <c r="A10379">
        <v>10374</v>
      </c>
      <c r="B10379">
        <v>13</v>
      </c>
      <c r="C10379" t="s">
        <v>461</v>
      </c>
      <c r="D10379" s="1" t="s">
        <v>13968</v>
      </c>
      <c r="E10379" s="1" t="s">
        <v>26975</v>
      </c>
      <c r="F10379" t="s">
        <v>13929</v>
      </c>
      <c r="G10379" s="1" t="s">
        <v>13928</v>
      </c>
      <c r="H10379" t="s">
        <v>16725</v>
      </c>
      <c r="I10379" t="s">
        <v>16726</v>
      </c>
      <c r="J10379" t="s">
        <v>16727</v>
      </c>
      <c r="K10379">
        <v>614</v>
      </c>
      <c r="L10379" t="s">
        <v>16751</v>
      </c>
      <c r="M10379">
        <v>0</v>
      </c>
      <c r="N10379">
        <v>999</v>
      </c>
    </row>
    <row r="10380" spans="1:14" s="6" customFormat="1" x14ac:dyDescent="0.2">
      <c r="A10380">
        <v>10375</v>
      </c>
      <c r="B10380">
        <v>13</v>
      </c>
      <c r="C10380" t="s">
        <v>461</v>
      </c>
      <c r="D10380" s="1" t="s">
        <v>13969</v>
      </c>
      <c r="E10380" s="1" t="s">
        <v>26976</v>
      </c>
      <c r="F10380" t="s">
        <v>13971</v>
      </c>
      <c r="G10380" s="1" t="s">
        <v>13970</v>
      </c>
      <c r="H10380" t="s">
        <v>16725</v>
      </c>
      <c r="I10380" t="s">
        <v>16726</v>
      </c>
      <c r="J10380" t="s">
        <v>16727</v>
      </c>
      <c r="K10380">
        <v>614</v>
      </c>
      <c r="L10380" t="s">
        <v>16751</v>
      </c>
      <c r="M10380">
        <v>0</v>
      </c>
      <c r="N10380">
        <v>999</v>
      </c>
    </row>
    <row r="10381" spans="1:14" s="6" customFormat="1" x14ac:dyDescent="0.2">
      <c r="A10381">
        <v>10376</v>
      </c>
      <c r="B10381">
        <v>13</v>
      </c>
      <c r="C10381" t="s">
        <v>461</v>
      </c>
      <c r="D10381" s="1" t="s">
        <v>13972</v>
      </c>
      <c r="E10381" s="1" t="s">
        <v>26977</v>
      </c>
      <c r="F10381" t="s">
        <v>13971</v>
      </c>
      <c r="G10381" s="1" t="s">
        <v>13970</v>
      </c>
      <c r="H10381" t="s">
        <v>16725</v>
      </c>
      <c r="I10381" t="s">
        <v>16726</v>
      </c>
      <c r="J10381" t="s">
        <v>16727</v>
      </c>
      <c r="K10381">
        <v>614</v>
      </c>
      <c r="L10381" t="s">
        <v>16751</v>
      </c>
      <c r="M10381">
        <v>0</v>
      </c>
      <c r="N10381">
        <v>999</v>
      </c>
    </row>
    <row r="10382" spans="1:14" s="6" customFormat="1" x14ac:dyDescent="0.2">
      <c r="A10382">
        <v>10377</v>
      </c>
      <c r="B10382">
        <v>13</v>
      </c>
      <c r="C10382" t="s">
        <v>461</v>
      </c>
      <c r="D10382" s="1" t="s">
        <v>13973</v>
      </c>
      <c r="E10382" s="1" t="s">
        <v>26978</v>
      </c>
      <c r="F10382" t="s">
        <v>13971</v>
      </c>
      <c r="G10382" s="1" t="s">
        <v>13970</v>
      </c>
      <c r="H10382" t="s">
        <v>16725</v>
      </c>
      <c r="I10382" t="s">
        <v>16726</v>
      </c>
      <c r="J10382" t="s">
        <v>16727</v>
      </c>
      <c r="K10382">
        <v>614</v>
      </c>
      <c r="L10382" t="s">
        <v>16751</v>
      </c>
      <c r="M10382">
        <v>0</v>
      </c>
      <c r="N10382">
        <v>999</v>
      </c>
    </row>
    <row r="10383" spans="1:14" s="6" customFormat="1" x14ac:dyDescent="0.2">
      <c r="A10383">
        <v>10378</v>
      </c>
      <c r="B10383">
        <v>13</v>
      </c>
      <c r="C10383" t="s">
        <v>461</v>
      </c>
      <c r="D10383" s="1" t="s">
        <v>13974</v>
      </c>
      <c r="E10383" s="1" t="s">
        <v>26979</v>
      </c>
      <c r="F10383" t="s">
        <v>13971</v>
      </c>
      <c r="G10383" s="1" t="s">
        <v>13970</v>
      </c>
      <c r="H10383" t="s">
        <v>16725</v>
      </c>
      <c r="I10383" t="s">
        <v>16726</v>
      </c>
      <c r="J10383" t="s">
        <v>16727</v>
      </c>
      <c r="K10383">
        <v>614</v>
      </c>
      <c r="L10383" t="s">
        <v>16751</v>
      </c>
      <c r="M10383">
        <v>0</v>
      </c>
      <c r="N10383">
        <v>999</v>
      </c>
    </row>
    <row r="10384" spans="1:14" s="6" customFormat="1" x14ac:dyDescent="0.2">
      <c r="A10384">
        <v>10379</v>
      </c>
      <c r="B10384">
        <v>13</v>
      </c>
      <c r="C10384" t="s">
        <v>461</v>
      </c>
      <c r="D10384" s="1" t="s">
        <v>13975</v>
      </c>
      <c r="E10384" s="1" t="s">
        <v>26980</v>
      </c>
      <c r="F10384" t="s">
        <v>13971</v>
      </c>
      <c r="G10384" s="1" t="s">
        <v>13970</v>
      </c>
      <c r="H10384" t="s">
        <v>16725</v>
      </c>
      <c r="I10384" t="s">
        <v>16726</v>
      </c>
      <c r="J10384" t="s">
        <v>16727</v>
      </c>
      <c r="K10384">
        <v>614</v>
      </c>
      <c r="L10384" t="s">
        <v>16751</v>
      </c>
      <c r="M10384">
        <v>0</v>
      </c>
      <c r="N10384">
        <v>999</v>
      </c>
    </row>
    <row r="10385" spans="1:14" s="6" customFormat="1" x14ac:dyDescent="0.2">
      <c r="A10385">
        <v>10380</v>
      </c>
      <c r="B10385">
        <v>21</v>
      </c>
      <c r="C10385" t="s">
        <v>4208</v>
      </c>
      <c r="D10385" s="1" t="s">
        <v>13976</v>
      </c>
      <c r="E10385" s="1" t="s">
        <v>26981</v>
      </c>
      <c r="F10385" t="s">
        <v>13948</v>
      </c>
      <c r="G10385" s="1" t="s">
        <v>13947</v>
      </c>
      <c r="H10385" t="s">
        <v>16725</v>
      </c>
      <c r="I10385" t="s">
        <v>16726</v>
      </c>
      <c r="J10385" t="s">
        <v>16727</v>
      </c>
      <c r="K10385">
        <v>0</v>
      </c>
      <c r="L10385">
        <v>0</v>
      </c>
      <c r="M10385">
        <v>0</v>
      </c>
      <c r="N10385">
        <v>999</v>
      </c>
    </row>
    <row r="10386" spans="1:14" s="6" customFormat="1" x14ac:dyDescent="0.2">
      <c r="A10386">
        <v>10381</v>
      </c>
      <c r="B10386">
        <v>21</v>
      </c>
      <c r="C10386" t="s">
        <v>4208</v>
      </c>
      <c r="D10386" s="1" t="s">
        <v>13977</v>
      </c>
      <c r="E10386" s="1" t="s">
        <v>26982</v>
      </c>
      <c r="F10386" t="s">
        <v>13948</v>
      </c>
      <c r="G10386" s="1" t="s">
        <v>13947</v>
      </c>
      <c r="H10386" t="s">
        <v>16725</v>
      </c>
      <c r="I10386" t="s">
        <v>16726</v>
      </c>
      <c r="J10386" t="s">
        <v>16727</v>
      </c>
      <c r="K10386">
        <v>0</v>
      </c>
      <c r="L10386">
        <v>0</v>
      </c>
      <c r="M10386">
        <v>0</v>
      </c>
      <c r="N10386">
        <v>999</v>
      </c>
    </row>
    <row r="10387" spans="1:14" s="6" customFormat="1" x14ac:dyDescent="0.2">
      <c r="A10387">
        <v>10382</v>
      </c>
      <c r="B10387">
        <v>21</v>
      </c>
      <c r="C10387" t="s">
        <v>4208</v>
      </c>
      <c r="D10387" s="1" t="s">
        <v>13978</v>
      </c>
      <c r="E10387" s="1" t="s">
        <v>26983</v>
      </c>
      <c r="F10387" t="s">
        <v>13948</v>
      </c>
      <c r="G10387" s="1" t="s">
        <v>13947</v>
      </c>
      <c r="H10387" t="s">
        <v>16725</v>
      </c>
      <c r="I10387" t="s">
        <v>16726</v>
      </c>
      <c r="J10387" t="s">
        <v>16727</v>
      </c>
      <c r="K10387">
        <v>0</v>
      </c>
      <c r="L10387">
        <v>0</v>
      </c>
      <c r="M10387">
        <v>0</v>
      </c>
      <c r="N10387">
        <v>999</v>
      </c>
    </row>
    <row r="10388" spans="1:14" s="6" customFormat="1" x14ac:dyDescent="0.2">
      <c r="A10388">
        <v>10383</v>
      </c>
      <c r="B10388">
        <v>21</v>
      </c>
      <c r="C10388" t="s">
        <v>4208</v>
      </c>
      <c r="D10388" s="1" t="s">
        <v>13979</v>
      </c>
      <c r="E10388" s="1" t="s">
        <v>26984</v>
      </c>
      <c r="F10388" t="s">
        <v>13948</v>
      </c>
      <c r="G10388" s="1" t="s">
        <v>13947</v>
      </c>
      <c r="H10388" t="s">
        <v>16725</v>
      </c>
      <c r="I10388" t="s">
        <v>16726</v>
      </c>
      <c r="J10388" t="s">
        <v>16727</v>
      </c>
      <c r="K10388">
        <v>0</v>
      </c>
      <c r="L10388">
        <v>0</v>
      </c>
      <c r="M10388">
        <v>0</v>
      </c>
      <c r="N10388">
        <v>999</v>
      </c>
    </row>
    <row r="10389" spans="1:14" s="6" customFormat="1" x14ac:dyDescent="0.2">
      <c r="A10389">
        <v>10384</v>
      </c>
      <c r="B10389">
        <v>21</v>
      </c>
      <c r="C10389" t="s">
        <v>4208</v>
      </c>
      <c r="D10389" s="1" t="s">
        <v>13980</v>
      </c>
      <c r="E10389" s="1" t="s">
        <v>26985</v>
      </c>
      <c r="F10389" t="s">
        <v>13948</v>
      </c>
      <c r="G10389" s="1" t="s">
        <v>13947</v>
      </c>
      <c r="H10389" t="s">
        <v>16725</v>
      </c>
      <c r="I10389" t="s">
        <v>16726</v>
      </c>
      <c r="J10389" t="s">
        <v>16727</v>
      </c>
      <c r="K10389">
        <v>0</v>
      </c>
      <c r="L10389">
        <v>0</v>
      </c>
      <c r="M10389">
        <v>0</v>
      </c>
      <c r="N10389">
        <v>999</v>
      </c>
    </row>
    <row r="10390" spans="1:14" s="6" customFormat="1" x14ac:dyDescent="0.2">
      <c r="A10390">
        <v>10385</v>
      </c>
      <c r="B10390">
        <v>22</v>
      </c>
      <c r="C10390" t="s">
        <v>16754</v>
      </c>
      <c r="D10390" s="1" t="s">
        <v>13981</v>
      </c>
      <c r="E10390" s="1" t="s">
        <v>26986</v>
      </c>
      <c r="F10390" t="s">
        <v>13858</v>
      </c>
      <c r="G10390" s="1" t="s">
        <v>13857</v>
      </c>
      <c r="H10390" t="s">
        <v>16725</v>
      </c>
      <c r="I10390" t="s">
        <v>16726</v>
      </c>
      <c r="J10390" t="s">
        <v>16727</v>
      </c>
      <c r="K10390">
        <v>0</v>
      </c>
      <c r="L10390" t="s">
        <v>529</v>
      </c>
      <c r="M10390">
        <v>0</v>
      </c>
      <c r="N10390">
        <v>999</v>
      </c>
    </row>
    <row r="10391" spans="1:14" s="6" customFormat="1" x14ac:dyDescent="0.2">
      <c r="A10391">
        <v>10386</v>
      </c>
      <c r="B10391">
        <v>22</v>
      </c>
      <c r="C10391" t="s">
        <v>16754</v>
      </c>
      <c r="D10391" s="1" t="s">
        <v>13982</v>
      </c>
      <c r="E10391" s="1" t="s">
        <v>26987</v>
      </c>
      <c r="F10391" t="s">
        <v>13858</v>
      </c>
      <c r="G10391" s="1" t="s">
        <v>13857</v>
      </c>
      <c r="H10391" t="s">
        <v>16725</v>
      </c>
      <c r="I10391" t="s">
        <v>16726</v>
      </c>
      <c r="J10391" t="s">
        <v>16727</v>
      </c>
      <c r="K10391">
        <v>0</v>
      </c>
      <c r="L10391" t="s">
        <v>529</v>
      </c>
      <c r="M10391">
        <v>0</v>
      </c>
      <c r="N10391">
        <v>999</v>
      </c>
    </row>
    <row r="10392" spans="1:14" s="6" customFormat="1" x14ac:dyDescent="0.2">
      <c r="A10392">
        <v>10387</v>
      </c>
      <c r="B10392">
        <v>22</v>
      </c>
      <c r="C10392" t="s">
        <v>16754</v>
      </c>
      <c r="D10392" s="1" t="s">
        <v>13983</v>
      </c>
      <c r="E10392" s="1" t="s">
        <v>26988</v>
      </c>
      <c r="F10392" t="s">
        <v>13858</v>
      </c>
      <c r="G10392" s="1" t="s">
        <v>13857</v>
      </c>
      <c r="H10392" t="s">
        <v>16725</v>
      </c>
      <c r="I10392" t="s">
        <v>16726</v>
      </c>
      <c r="J10392" t="s">
        <v>16727</v>
      </c>
      <c r="K10392">
        <v>0</v>
      </c>
      <c r="L10392" t="s">
        <v>529</v>
      </c>
      <c r="M10392">
        <v>0</v>
      </c>
      <c r="N10392">
        <v>999</v>
      </c>
    </row>
    <row r="10393" spans="1:14" s="6" customFormat="1" x14ac:dyDescent="0.2">
      <c r="A10393">
        <v>10388</v>
      </c>
      <c r="B10393">
        <v>22</v>
      </c>
      <c r="C10393" t="s">
        <v>16754</v>
      </c>
      <c r="D10393" s="1" t="s">
        <v>13984</v>
      </c>
      <c r="E10393" s="1" t="s">
        <v>26989</v>
      </c>
      <c r="F10393" t="s">
        <v>13858</v>
      </c>
      <c r="G10393" s="1" t="s">
        <v>13857</v>
      </c>
      <c r="H10393" t="s">
        <v>16725</v>
      </c>
      <c r="I10393" t="s">
        <v>16726</v>
      </c>
      <c r="J10393" t="s">
        <v>16727</v>
      </c>
      <c r="K10393">
        <v>0</v>
      </c>
      <c r="L10393" t="s">
        <v>529</v>
      </c>
      <c r="M10393">
        <v>0</v>
      </c>
      <c r="N10393">
        <v>999</v>
      </c>
    </row>
    <row r="10394" spans="1:14" s="6" customFormat="1" x14ac:dyDescent="0.2">
      <c r="A10394">
        <v>10389</v>
      </c>
      <c r="B10394">
        <v>22</v>
      </c>
      <c r="C10394" t="s">
        <v>16754</v>
      </c>
      <c r="D10394" s="1" t="s">
        <v>13985</v>
      </c>
      <c r="E10394" s="1" t="s">
        <v>26990</v>
      </c>
      <c r="F10394" t="s">
        <v>13858</v>
      </c>
      <c r="G10394" s="1" t="s">
        <v>13857</v>
      </c>
      <c r="H10394" t="s">
        <v>16725</v>
      </c>
      <c r="I10394" t="s">
        <v>16726</v>
      </c>
      <c r="J10394" t="s">
        <v>16727</v>
      </c>
      <c r="K10394">
        <v>0</v>
      </c>
      <c r="L10394" t="s">
        <v>529</v>
      </c>
      <c r="M10394">
        <v>0</v>
      </c>
      <c r="N10394">
        <v>999</v>
      </c>
    </row>
    <row r="10395" spans="1:14" s="6" customFormat="1" x14ac:dyDescent="0.2">
      <c r="A10395">
        <v>10390</v>
      </c>
      <c r="B10395">
        <v>22</v>
      </c>
      <c r="C10395" t="s">
        <v>16754</v>
      </c>
      <c r="D10395" s="1" t="s">
        <v>13986</v>
      </c>
      <c r="E10395" s="1" t="s">
        <v>26991</v>
      </c>
      <c r="F10395" t="s">
        <v>13858</v>
      </c>
      <c r="G10395" s="1" t="s">
        <v>13857</v>
      </c>
      <c r="H10395" t="s">
        <v>16725</v>
      </c>
      <c r="I10395" t="s">
        <v>16726</v>
      </c>
      <c r="J10395" t="s">
        <v>16727</v>
      </c>
      <c r="K10395">
        <v>0</v>
      </c>
      <c r="L10395" t="s">
        <v>529</v>
      </c>
      <c r="M10395">
        <v>0</v>
      </c>
      <c r="N10395">
        <v>999</v>
      </c>
    </row>
    <row r="10396" spans="1:14" s="6" customFormat="1" x14ac:dyDescent="0.2">
      <c r="A10396">
        <v>10391</v>
      </c>
      <c r="B10396">
        <v>22</v>
      </c>
      <c r="C10396" t="s">
        <v>16754</v>
      </c>
      <c r="D10396" s="1" t="s">
        <v>13987</v>
      </c>
      <c r="E10396" s="1" t="s">
        <v>26992</v>
      </c>
      <c r="F10396" t="s">
        <v>13858</v>
      </c>
      <c r="G10396" s="1" t="s">
        <v>13857</v>
      </c>
      <c r="H10396" t="s">
        <v>16725</v>
      </c>
      <c r="I10396" t="s">
        <v>16726</v>
      </c>
      <c r="J10396" t="s">
        <v>16727</v>
      </c>
      <c r="K10396">
        <v>0</v>
      </c>
      <c r="L10396" t="s">
        <v>529</v>
      </c>
      <c r="M10396">
        <v>0</v>
      </c>
      <c r="N10396">
        <v>999</v>
      </c>
    </row>
    <row r="10397" spans="1:14" s="6" customFormat="1" x14ac:dyDescent="0.2">
      <c r="A10397">
        <v>10392</v>
      </c>
      <c r="B10397">
        <v>20</v>
      </c>
      <c r="C10397" t="s">
        <v>751</v>
      </c>
      <c r="D10397" s="1" t="s">
        <v>13988</v>
      </c>
      <c r="E10397" s="1" t="s">
        <v>26993</v>
      </c>
      <c r="F10397" t="s">
        <v>13990</v>
      </c>
      <c r="G10397" s="1" t="s">
        <v>13989</v>
      </c>
      <c r="H10397" t="s">
        <v>16725</v>
      </c>
      <c r="I10397" t="s">
        <v>16726</v>
      </c>
      <c r="J10397" t="s">
        <v>16727</v>
      </c>
      <c r="K10397">
        <v>501</v>
      </c>
      <c r="L10397" t="s">
        <v>16765</v>
      </c>
      <c r="M10397">
        <v>0</v>
      </c>
      <c r="N10397">
        <v>999</v>
      </c>
    </row>
    <row r="10398" spans="1:14" s="6" customFormat="1" x14ac:dyDescent="0.2">
      <c r="A10398">
        <v>10393</v>
      </c>
      <c r="B10398">
        <v>20</v>
      </c>
      <c r="C10398" t="s">
        <v>751</v>
      </c>
      <c r="D10398" s="1" t="s">
        <v>13991</v>
      </c>
      <c r="E10398" s="1" t="s">
        <v>26994</v>
      </c>
      <c r="F10398" t="s">
        <v>13990</v>
      </c>
      <c r="G10398" s="1" t="s">
        <v>13989</v>
      </c>
      <c r="H10398" t="s">
        <v>16725</v>
      </c>
      <c r="I10398" t="s">
        <v>16726</v>
      </c>
      <c r="J10398" t="s">
        <v>16727</v>
      </c>
      <c r="K10398">
        <v>501</v>
      </c>
      <c r="L10398" t="s">
        <v>16765</v>
      </c>
      <c r="M10398">
        <v>0</v>
      </c>
      <c r="N10398">
        <v>999</v>
      </c>
    </row>
    <row r="10399" spans="1:14" s="6" customFormat="1" x14ac:dyDescent="0.2">
      <c r="A10399">
        <v>10394</v>
      </c>
      <c r="B10399">
        <v>20</v>
      </c>
      <c r="C10399" t="s">
        <v>751</v>
      </c>
      <c r="D10399" s="1" t="s">
        <v>13992</v>
      </c>
      <c r="E10399" s="1" t="s">
        <v>26995</v>
      </c>
      <c r="F10399" t="s">
        <v>13990</v>
      </c>
      <c r="G10399" s="1" t="s">
        <v>13989</v>
      </c>
      <c r="H10399" t="s">
        <v>16725</v>
      </c>
      <c r="I10399" t="s">
        <v>16726</v>
      </c>
      <c r="J10399" t="s">
        <v>16727</v>
      </c>
      <c r="K10399">
        <v>501</v>
      </c>
      <c r="L10399" t="s">
        <v>16764</v>
      </c>
      <c r="M10399">
        <v>0</v>
      </c>
      <c r="N10399">
        <v>999</v>
      </c>
    </row>
    <row r="10400" spans="1:14" s="6" customFormat="1" x14ac:dyDescent="0.2">
      <c r="A10400">
        <v>10395</v>
      </c>
      <c r="B10400">
        <v>20</v>
      </c>
      <c r="C10400" t="s">
        <v>751</v>
      </c>
      <c r="D10400" s="1" t="s">
        <v>13993</v>
      </c>
      <c r="E10400" s="1" t="s">
        <v>26996</v>
      </c>
      <c r="F10400" t="s">
        <v>13990</v>
      </c>
      <c r="G10400" s="1" t="s">
        <v>13989</v>
      </c>
      <c r="H10400" t="s">
        <v>16725</v>
      </c>
      <c r="I10400" t="s">
        <v>16726</v>
      </c>
      <c r="J10400" t="s">
        <v>16727</v>
      </c>
      <c r="K10400">
        <v>501</v>
      </c>
      <c r="L10400" t="s">
        <v>16764</v>
      </c>
      <c r="M10400">
        <v>0</v>
      </c>
      <c r="N10400">
        <v>999</v>
      </c>
    </row>
    <row r="10401" spans="1:14" s="6" customFormat="1" x14ac:dyDescent="0.2">
      <c r="A10401">
        <v>10396</v>
      </c>
      <c r="B10401">
        <v>20</v>
      </c>
      <c r="C10401" t="s">
        <v>751</v>
      </c>
      <c r="D10401" s="1" t="s">
        <v>13994</v>
      </c>
      <c r="E10401" s="1" t="s">
        <v>26997</v>
      </c>
      <c r="F10401" t="s">
        <v>13990</v>
      </c>
      <c r="G10401" s="1" t="s">
        <v>13989</v>
      </c>
      <c r="H10401" t="s">
        <v>16725</v>
      </c>
      <c r="I10401" t="s">
        <v>16726</v>
      </c>
      <c r="J10401" t="s">
        <v>16727</v>
      </c>
      <c r="K10401">
        <v>501</v>
      </c>
      <c r="L10401" t="s">
        <v>16764</v>
      </c>
      <c r="M10401">
        <v>0</v>
      </c>
      <c r="N10401">
        <v>999</v>
      </c>
    </row>
    <row r="10402" spans="1:14" s="6" customFormat="1" x14ac:dyDescent="0.2">
      <c r="A10402">
        <v>10397</v>
      </c>
      <c r="B10402">
        <v>20</v>
      </c>
      <c r="C10402" t="s">
        <v>751</v>
      </c>
      <c r="D10402" s="1" t="s">
        <v>13995</v>
      </c>
      <c r="E10402" s="1" t="s">
        <v>26998</v>
      </c>
      <c r="F10402" t="s">
        <v>13990</v>
      </c>
      <c r="G10402" s="1" t="s">
        <v>13989</v>
      </c>
      <c r="H10402" t="s">
        <v>16725</v>
      </c>
      <c r="I10402" t="s">
        <v>16726</v>
      </c>
      <c r="J10402" t="s">
        <v>16727</v>
      </c>
      <c r="K10402">
        <v>501</v>
      </c>
      <c r="L10402" t="s">
        <v>16764</v>
      </c>
      <c r="M10402">
        <v>0</v>
      </c>
      <c r="N10402">
        <v>999</v>
      </c>
    </row>
    <row r="10403" spans="1:14" s="6" customFormat="1" x14ac:dyDescent="0.2">
      <c r="A10403">
        <v>10398</v>
      </c>
      <c r="B10403">
        <v>20</v>
      </c>
      <c r="C10403" t="s">
        <v>751</v>
      </c>
      <c r="D10403" s="1" t="s">
        <v>13996</v>
      </c>
      <c r="E10403" s="1" t="s">
        <v>26999</v>
      </c>
      <c r="F10403" t="s">
        <v>13998</v>
      </c>
      <c r="G10403" s="1" t="s">
        <v>13997</v>
      </c>
      <c r="H10403" t="s">
        <v>16725</v>
      </c>
      <c r="I10403" t="s">
        <v>16726</v>
      </c>
      <c r="J10403" t="s">
        <v>16727</v>
      </c>
      <c r="K10403">
        <v>514</v>
      </c>
      <c r="L10403" t="s">
        <v>16784</v>
      </c>
      <c r="M10403">
        <v>0</v>
      </c>
      <c r="N10403">
        <v>999</v>
      </c>
    </row>
    <row r="10404" spans="1:14" s="6" customFormat="1" x14ac:dyDescent="0.2">
      <c r="A10404">
        <v>10399</v>
      </c>
      <c r="B10404">
        <v>20</v>
      </c>
      <c r="C10404" t="s">
        <v>751</v>
      </c>
      <c r="D10404" s="1" t="s">
        <v>13999</v>
      </c>
      <c r="E10404" s="1" t="s">
        <v>27000</v>
      </c>
      <c r="F10404" t="s">
        <v>13998</v>
      </c>
      <c r="G10404" s="1" t="s">
        <v>13997</v>
      </c>
      <c r="H10404" t="s">
        <v>16725</v>
      </c>
      <c r="I10404" t="s">
        <v>16726</v>
      </c>
      <c r="J10404" t="s">
        <v>16727</v>
      </c>
      <c r="K10404">
        <v>514</v>
      </c>
      <c r="L10404" t="s">
        <v>16784</v>
      </c>
      <c r="M10404">
        <v>0</v>
      </c>
      <c r="N10404">
        <v>999</v>
      </c>
    </row>
    <row r="10405" spans="1:14" s="6" customFormat="1" x14ac:dyDescent="0.2">
      <c r="A10405">
        <v>10400</v>
      </c>
      <c r="B10405">
        <v>20</v>
      </c>
      <c r="C10405" t="s">
        <v>751</v>
      </c>
      <c r="D10405" s="1" t="s">
        <v>14000</v>
      </c>
      <c r="E10405" s="1" t="s">
        <v>27001</v>
      </c>
      <c r="F10405" t="s">
        <v>13998</v>
      </c>
      <c r="G10405" s="1" t="s">
        <v>13997</v>
      </c>
      <c r="H10405" t="s">
        <v>16725</v>
      </c>
      <c r="I10405" t="s">
        <v>16726</v>
      </c>
      <c r="J10405" t="s">
        <v>16727</v>
      </c>
      <c r="K10405">
        <v>514</v>
      </c>
      <c r="L10405" t="s">
        <v>16784</v>
      </c>
      <c r="M10405">
        <v>0</v>
      </c>
      <c r="N10405">
        <v>999</v>
      </c>
    </row>
    <row r="10406" spans="1:14" s="6" customFormat="1" x14ac:dyDescent="0.2">
      <c r="A10406">
        <v>10401</v>
      </c>
      <c r="B10406">
        <v>20</v>
      </c>
      <c r="C10406" t="s">
        <v>751</v>
      </c>
      <c r="D10406" s="1" t="s">
        <v>14001</v>
      </c>
      <c r="E10406" s="1" t="s">
        <v>27002</v>
      </c>
      <c r="F10406" t="s">
        <v>13998</v>
      </c>
      <c r="G10406" s="1" t="s">
        <v>13997</v>
      </c>
      <c r="H10406" t="s">
        <v>16725</v>
      </c>
      <c r="I10406" t="s">
        <v>16726</v>
      </c>
      <c r="J10406" t="s">
        <v>16727</v>
      </c>
      <c r="K10406">
        <v>514</v>
      </c>
      <c r="L10406" t="s">
        <v>16784</v>
      </c>
      <c r="M10406">
        <v>0</v>
      </c>
      <c r="N10406">
        <v>999</v>
      </c>
    </row>
    <row r="10407" spans="1:14" s="6" customFormat="1" x14ac:dyDescent="0.2">
      <c r="A10407">
        <v>10402</v>
      </c>
      <c r="B10407">
        <v>20</v>
      </c>
      <c r="C10407" t="s">
        <v>751</v>
      </c>
      <c r="D10407" s="1" t="s">
        <v>14002</v>
      </c>
      <c r="E10407" s="1" t="s">
        <v>27003</v>
      </c>
      <c r="F10407" t="s">
        <v>13998</v>
      </c>
      <c r="G10407" s="1" t="s">
        <v>13997</v>
      </c>
      <c r="H10407" t="s">
        <v>16725</v>
      </c>
      <c r="I10407" t="s">
        <v>16726</v>
      </c>
      <c r="J10407" t="s">
        <v>16727</v>
      </c>
      <c r="K10407">
        <v>514</v>
      </c>
      <c r="L10407" t="s">
        <v>16784</v>
      </c>
      <c r="M10407">
        <v>0</v>
      </c>
      <c r="N10407">
        <v>999</v>
      </c>
    </row>
    <row r="10408" spans="1:14" s="6" customFormat="1" x14ac:dyDescent="0.2">
      <c r="A10408">
        <v>10403</v>
      </c>
      <c r="B10408">
        <v>20</v>
      </c>
      <c r="C10408" t="s">
        <v>751</v>
      </c>
      <c r="D10408" s="1" t="s">
        <v>14003</v>
      </c>
      <c r="E10408" s="1" t="s">
        <v>27004</v>
      </c>
      <c r="F10408" t="s">
        <v>13998</v>
      </c>
      <c r="G10408" s="1" t="s">
        <v>13997</v>
      </c>
      <c r="H10408" t="s">
        <v>16725</v>
      </c>
      <c r="I10408" t="s">
        <v>16726</v>
      </c>
      <c r="J10408" t="s">
        <v>16727</v>
      </c>
      <c r="K10408">
        <v>514</v>
      </c>
      <c r="L10408" t="s">
        <v>16784</v>
      </c>
      <c r="M10408">
        <v>0</v>
      </c>
      <c r="N10408">
        <v>999</v>
      </c>
    </row>
    <row r="10409" spans="1:14" s="6" customFormat="1" x14ac:dyDescent="0.2">
      <c r="A10409">
        <v>10404</v>
      </c>
      <c r="B10409">
        <v>8</v>
      </c>
      <c r="C10409" t="s">
        <v>13962</v>
      </c>
      <c r="D10409" s="1" t="s">
        <v>14004</v>
      </c>
      <c r="E10409" s="1" t="s">
        <v>27005</v>
      </c>
      <c r="F10409" t="s">
        <v>13965</v>
      </c>
      <c r="G10409" s="1" t="s">
        <v>13963</v>
      </c>
      <c r="H10409" t="s">
        <v>16725</v>
      </c>
      <c r="I10409" t="s">
        <v>16726</v>
      </c>
      <c r="J10409" t="s">
        <v>16727</v>
      </c>
      <c r="K10409">
        <v>614</v>
      </c>
      <c r="L10409" t="s">
        <v>16830</v>
      </c>
      <c r="M10409">
        <v>0</v>
      </c>
      <c r="N10409">
        <v>999</v>
      </c>
    </row>
    <row r="10410" spans="1:14" s="6" customFormat="1" x14ac:dyDescent="0.2">
      <c r="A10410">
        <v>10405</v>
      </c>
      <c r="B10410">
        <v>8</v>
      </c>
      <c r="C10410" t="s">
        <v>13962</v>
      </c>
      <c r="D10410" s="1" t="s">
        <v>14005</v>
      </c>
      <c r="E10410" s="1" t="s">
        <v>27006</v>
      </c>
      <c r="F10410" t="s">
        <v>13965</v>
      </c>
      <c r="G10410" s="1" t="s">
        <v>13963</v>
      </c>
      <c r="H10410" t="s">
        <v>16725</v>
      </c>
      <c r="I10410" t="s">
        <v>16726</v>
      </c>
      <c r="J10410" t="s">
        <v>16727</v>
      </c>
      <c r="K10410">
        <v>614</v>
      </c>
      <c r="L10410" t="s">
        <v>16830</v>
      </c>
      <c r="M10410">
        <v>0</v>
      </c>
      <c r="N10410">
        <v>999</v>
      </c>
    </row>
    <row r="10411" spans="1:14" s="6" customFormat="1" x14ac:dyDescent="0.2">
      <c r="A10411">
        <v>10406</v>
      </c>
      <c r="B10411">
        <v>8</v>
      </c>
      <c r="C10411" t="s">
        <v>13962</v>
      </c>
      <c r="D10411" s="1" t="s">
        <v>14006</v>
      </c>
      <c r="E10411" s="1" t="s">
        <v>27007</v>
      </c>
      <c r="F10411" t="s">
        <v>13965</v>
      </c>
      <c r="G10411" s="1" t="s">
        <v>13963</v>
      </c>
      <c r="H10411" t="s">
        <v>16725</v>
      </c>
      <c r="I10411" t="s">
        <v>16726</v>
      </c>
      <c r="J10411" t="s">
        <v>16727</v>
      </c>
      <c r="K10411">
        <v>614</v>
      </c>
      <c r="L10411" t="s">
        <v>16830</v>
      </c>
      <c r="M10411">
        <v>0</v>
      </c>
      <c r="N10411">
        <v>999</v>
      </c>
    </row>
    <row r="10412" spans="1:14" s="6" customFormat="1" x14ac:dyDescent="0.2">
      <c r="A10412">
        <v>10407</v>
      </c>
      <c r="B10412">
        <v>8</v>
      </c>
      <c r="C10412" t="s">
        <v>13962</v>
      </c>
      <c r="D10412" s="1" t="s">
        <v>14007</v>
      </c>
      <c r="E10412" s="1" t="s">
        <v>27008</v>
      </c>
      <c r="F10412" t="s">
        <v>13965</v>
      </c>
      <c r="G10412" s="1" t="s">
        <v>13963</v>
      </c>
      <c r="H10412" t="s">
        <v>16725</v>
      </c>
      <c r="I10412" t="s">
        <v>16726</v>
      </c>
      <c r="J10412" t="s">
        <v>16727</v>
      </c>
      <c r="K10412">
        <v>614</v>
      </c>
      <c r="L10412" t="s">
        <v>16830</v>
      </c>
      <c r="M10412">
        <v>0</v>
      </c>
      <c r="N10412">
        <v>999</v>
      </c>
    </row>
    <row r="10413" spans="1:14" s="6" customFormat="1" x14ac:dyDescent="0.2">
      <c r="A10413">
        <v>10408</v>
      </c>
      <c r="B10413">
        <v>8</v>
      </c>
      <c r="C10413" t="s">
        <v>13962</v>
      </c>
      <c r="D10413" s="1" t="s">
        <v>14008</v>
      </c>
      <c r="E10413" s="1" t="s">
        <v>27009</v>
      </c>
      <c r="F10413" t="s">
        <v>13965</v>
      </c>
      <c r="G10413" s="1" t="s">
        <v>13963</v>
      </c>
      <c r="H10413" t="s">
        <v>16725</v>
      </c>
      <c r="I10413" t="s">
        <v>16726</v>
      </c>
      <c r="J10413" t="s">
        <v>16727</v>
      </c>
      <c r="K10413">
        <v>614</v>
      </c>
      <c r="L10413" t="s">
        <v>16830</v>
      </c>
      <c r="M10413">
        <v>0</v>
      </c>
      <c r="N10413">
        <v>999</v>
      </c>
    </row>
    <row r="10414" spans="1:14" s="6" customFormat="1" x14ac:dyDescent="0.2">
      <c r="A10414">
        <v>10409</v>
      </c>
      <c r="B10414">
        <v>8</v>
      </c>
      <c r="C10414" t="s">
        <v>13962</v>
      </c>
      <c r="D10414" s="1" t="s">
        <v>14009</v>
      </c>
      <c r="E10414" s="1" t="s">
        <v>27010</v>
      </c>
      <c r="F10414" t="s">
        <v>14011</v>
      </c>
      <c r="G10414" s="1" t="s">
        <v>14010</v>
      </c>
      <c r="H10414" t="s">
        <v>16725</v>
      </c>
      <c r="I10414" t="s">
        <v>16726</v>
      </c>
      <c r="J10414" t="s">
        <v>16727</v>
      </c>
      <c r="K10414">
        <v>614</v>
      </c>
      <c r="L10414" t="s">
        <v>16830</v>
      </c>
      <c r="M10414">
        <v>0</v>
      </c>
      <c r="N10414">
        <v>999</v>
      </c>
    </row>
    <row r="10415" spans="1:14" s="6" customFormat="1" x14ac:dyDescent="0.2">
      <c r="A10415">
        <v>10410</v>
      </c>
      <c r="B10415">
        <v>8</v>
      </c>
      <c r="C10415" t="s">
        <v>13962</v>
      </c>
      <c r="D10415" s="1" t="s">
        <v>14012</v>
      </c>
      <c r="E10415" s="1" t="s">
        <v>27011</v>
      </c>
      <c r="F10415" t="s">
        <v>14011</v>
      </c>
      <c r="G10415" s="1" t="s">
        <v>14010</v>
      </c>
      <c r="H10415" t="s">
        <v>16725</v>
      </c>
      <c r="I10415" t="s">
        <v>16726</v>
      </c>
      <c r="J10415" t="s">
        <v>16727</v>
      </c>
      <c r="K10415">
        <v>614</v>
      </c>
      <c r="L10415" t="s">
        <v>16830</v>
      </c>
      <c r="M10415">
        <v>0</v>
      </c>
      <c r="N10415">
        <v>999</v>
      </c>
    </row>
    <row r="10416" spans="1:14" s="6" customFormat="1" x14ac:dyDescent="0.2">
      <c r="A10416">
        <v>10411</v>
      </c>
      <c r="B10416">
        <v>18</v>
      </c>
      <c r="C10416" t="s">
        <v>5614</v>
      </c>
      <c r="D10416" s="1" t="s">
        <v>14013</v>
      </c>
      <c r="E10416" s="1" t="s">
        <v>14014</v>
      </c>
      <c r="F10416" t="s">
        <v>14015</v>
      </c>
      <c r="G10416" s="1" t="s">
        <v>14014</v>
      </c>
      <c r="H10416" t="s">
        <v>16725</v>
      </c>
      <c r="I10416" t="s">
        <v>16726</v>
      </c>
      <c r="J10416" t="s">
        <v>16727</v>
      </c>
      <c r="K10416">
        <v>700</v>
      </c>
      <c r="L10416" t="s">
        <v>16805</v>
      </c>
      <c r="M10416">
        <v>0</v>
      </c>
      <c r="N10416">
        <v>999</v>
      </c>
    </row>
    <row r="10417" spans="1:14" s="6" customFormat="1" x14ac:dyDescent="0.2">
      <c r="A10417">
        <v>10412</v>
      </c>
      <c r="B10417">
        <v>19</v>
      </c>
      <c r="C10417" t="s">
        <v>509</v>
      </c>
      <c r="D10417" s="1" t="s">
        <v>14016</v>
      </c>
      <c r="E10417" s="1" t="s">
        <v>27012</v>
      </c>
      <c r="F10417" t="s">
        <v>14018</v>
      </c>
      <c r="G10417" s="1" t="s">
        <v>14017</v>
      </c>
      <c r="H10417" t="s">
        <v>16725</v>
      </c>
      <c r="I10417" t="s">
        <v>16726</v>
      </c>
      <c r="J10417" t="s">
        <v>16727</v>
      </c>
      <c r="K10417">
        <v>0</v>
      </c>
      <c r="L10417">
        <v>0</v>
      </c>
      <c r="M10417">
        <v>0</v>
      </c>
      <c r="N10417">
        <v>999</v>
      </c>
    </row>
    <row r="10418" spans="1:14" s="6" customFormat="1" x14ac:dyDescent="0.2">
      <c r="A10418">
        <v>10413</v>
      </c>
      <c r="B10418">
        <v>19</v>
      </c>
      <c r="C10418" t="s">
        <v>509</v>
      </c>
      <c r="D10418" s="1" t="s">
        <v>14019</v>
      </c>
      <c r="E10418" s="1" t="s">
        <v>27013</v>
      </c>
      <c r="F10418" t="s">
        <v>14018</v>
      </c>
      <c r="G10418" s="1" t="s">
        <v>14017</v>
      </c>
      <c r="H10418" t="s">
        <v>16725</v>
      </c>
      <c r="I10418" t="s">
        <v>16726</v>
      </c>
      <c r="J10418" t="s">
        <v>16727</v>
      </c>
      <c r="K10418">
        <v>0</v>
      </c>
      <c r="L10418">
        <v>0</v>
      </c>
      <c r="M10418">
        <v>0</v>
      </c>
      <c r="N10418">
        <v>999</v>
      </c>
    </row>
    <row r="10419" spans="1:14" s="6" customFormat="1" x14ac:dyDescent="0.2">
      <c r="A10419">
        <v>10414</v>
      </c>
      <c r="B10419">
        <v>19</v>
      </c>
      <c r="C10419" t="s">
        <v>509</v>
      </c>
      <c r="D10419" s="1" t="s">
        <v>14020</v>
      </c>
      <c r="E10419" s="1" t="s">
        <v>27014</v>
      </c>
      <c r="F10419" t="s">
        <v>14018</v>
      </c>
      <c r="G10419" s="1" t="s">
        <v>14017</v>
      </c>
      <c r="H10419" t="s">
        <v>16725</v>
      </c>
      <c r="I10419" t="s">
        <v>16726</v>
      </c>
      <c r="J10419" t="s">
        <v>16727</v>
      </c>
      <c r="K10419">
        <v>0</v>
      </c>
      <c r="L10419">
        <v>0</v>
      </c>
      <c r="M10419">
        <v>0</v>
      </c>
      <c r="N10419">
        <v>999</v>
      </c>
    </row>
    <row r="10420" spans="1:14" s="6" customFormat="1" x14ac:dyDescent="0.2">
      <c r="A10420">
        <v>10415</v>
      </c>
      <c r="B10420">
        <v>19</v>
      </c>
      <c r="C10420" t="s">
        <v>509</v>
      </c>
      <c r="D10420" s="1" t="s">
        <v>14021</v>
      </c>
      <c r="E10420" s="1" t="s">
        <v>27015</v>
      </c>
      <c r="F10420" t="s">
        <v>14018</v>
      </c>
      <c r="G10420" s="1" t="s">
        <v>14017</v>
      </c>
      <c r="H10420" t="s">
        <v>16725</v>
      </c>
      <c r="I10420" t="s">
        <v>16726</v>
      </c>
      <c r="J10420" t="s">
        <v>16727</v>
      </c>
      <c r="K10420">
        <v>0</v>
      </c>
      <c r="L10420">
        <v>0</v>
      </c>
      <c r="M10420">
        <v>0</v>
      </c>
      <c r="N10420">
        <v>999</v>
      </c>
    </row>
    <row r="10421" spans="1:14" s="6" customFormat="1" x14ac:dyDescent="0.2">
      <c r="A10421">
        <v>10416</v>
      </c>
      <c r="B10421">
        <v>19</v>
      </c>
      <c r="C10421" t="s">
        <v>509</v>
      </c>
      <c r="D10421" s="1" t="s">
        <v>14022</v>
      </c>
      <c r="E10421" s="1" t="s">
        <v>27016</v>
      </c>
      <c r="F10421" t="s">
        <v>14018</v>
      </c>
      <c r="G10421" s="1" t="s">
        <v>14017</v>
      </c>
      <c r="H10421" t="s">
        <v>16725</v>
      </c>
      <c r="I10421" t="s">
        <v>16726</v>
      </c>
      <c r="J10421" t="s">
        <v>16727</v>
      </c>
      <c r="K10421">
        <v>0</v>
      </c>
      <c r="L10421">
        <v>0</v>
      </c>
      <c r="M10421">
        <v>0</v>
      </c>
      <c r="N10421">
        <v>999</v>
      </c>
    </row>
    <row r="10422" spans="1:14" s="6" customFormat="1" x14ac:dyDescent="0.2">
      <c r="A10422">
        <v>10417</v>
      </c>
      <c r="B10422">
        <v>20</v>
      </c>
      <c r="C10422" t="s">
        <v>751</v>
      </c>
      <c r="D10422" s="1" t="s">
        <v>14023</v>
      </c>
      <c r="E10422" s="1" t="s">
        <v>27017</v>
      </c>
      <c r="F10422" t="s">
        <v>13998</v>
      </c>
      <c r="G10422" s="1" t="s">
        <v>13997</v>
      </c>
      <c r="H10422" t="s">
        <v>16725</v>
      </c>
      <c r="I10422" t="s">
        <v>16726</v>
      </c>
      <c r="J10422" t="s">
        <v>16727</v>
      </c>
      <c r="K10422">
        <v>514</v>
      </c>
      <c r="L10422" t="s">
        <v>16784</v>
      </c>
      <c r="M10422">
        <v>0</v>
      </c>
      <c r="N10422">
        <v>999</v>
      </c>
    </row>
    <row r="10423" spans="1:14" s="6" customFormat="1" x14ac:dyDescent="0.2">
      <c r="A10423">
        <v>10418</v>
      </c>
      <c r="B10423">
        <v>20</v>
      </c>
      <c r="C10423" t="s">
        <v>751</v>
      </c>
      <c r="D10423" s="1" t="s">
        <v>14024</v>
      </c>
      <c r="E10423" s="1" t="s">
        <v>27018</v>
      </c>
      <c r="F10423" t="s">
        <v>13998</v>
      </c>
      <c r="G10423" s="1" t="s">
        <v>13997</v>
      </c>
      <c r="H10423" t="s">
        <v>16725</v>
      </c>
      <c r="I10423" t="s">
        <v>16726</v>
      </c>
      <c r="J10423" t="s">
        <v>16727</v>
      </c>
      <c r="K10423">
        <v>514</v>
      </c>
      <c r="L10423" t="s">
        <v>16784</v>
      </c>
      <c r="M10423">
        <v>0</v>
      </c>
      <c r="N10423">
        <v>999</v>
      </c>
    </row>
    <row r="10424" spans="1:14" s="6" customFormat="1" x14ac:dyDescent="0.2">
      <c r="A10424">
        <v>10419</v>
      </c>
      <c r="B10424">
        <v>20</v>
      </c>
      <c r="C10424" t="s">
        <v>751</v>
      </c>
      <c r="D10424" s="1" t="s">
        <v>14025</v>
      </c>
      <c r="E10424" s="1" t="s">
        <v>27019</v>
      </c>
      <c r="F10424" t="s">
        <v>13998</v>
      </c>
      <c r="G10424" s="1" t="s">
        <v>13997</v>
      </c>
      <c r="H10424" t="s">
        <v>16725</v>
      </c>
      <c r="I10424" t="s">
        <v>16726</v>
      </c>
      <c r="J10424" t="s">
        <v>16727</v>
      </c>
      <c r="K10424">
        <v>514</v>
      </c>
      <c r="L10424" t="s">
        <v>16784</v>
      </c>
      <c r="M10424">
        <v>0</v>
      </c>
      <c r="N10424">
        <v>999</v>
      </c>
    </row>
    <row r="10425" spans="1:14" s="6" customFormat="1" x14ac:dyDescent="0.2">
      <c r="A10425">
        <v>10420</v>
      </c>
      <c r="B10425">
        <v>20</v>
      </c>
      <c r="C10425" t="s">
        <v>751</v>
      </c>
      <c r="D10425" s="1" t="s">
        <v>14026</v>
      </c>
      <c r="E10425" s="1" t="s">
        <v>27020</v>
      </c>
      <c r="F10425" t="s">
        <v>13998</v>
      </c>
      <c r="G10425" s="1" t="s">
        <v>13997</v>
      </c>
      <c r="H10425" t="s">
        <v>16725</v>
      </c>
      <c r="I10425" t="s">
        <v>16726</v>
      </c>
      <c r="J10425" t="s">
        <v>16727</v>
      </c>
      <c r="K10425">
        <v>514</v>
      </c>
      <c r="L10425" t="s">
        <v>16784</v>
      </c>
      <c r="M10425">
        <v>0</v>
      </c>
      <c r="N10425">
        <v>999</v>
      </c>
    </row>
    <row r="10426" spans="1:14" s="6" customFormat="1" x14ac:dyDescent="0.2">
      <c r="A10426">
        <v>10421</v>
      </c>
      <c r="B10426">
        <v>20</v>
      </c>
      <c r="C10426" t="s">
        <v>751</v>
      </c>
      <c r="D10426" s="1" t="s">
        <v>14027</v>
      </c>
      <c r="E10426" s="1" t="s">
        <v>27021</v>
      </c>
      <c r="F10426" t="s">
        <v>14029</v>
      </c>
      <c r="G10426" s="1" t="s">
        <v>14028</v>
      </c>
      <c r="H10426" t="s">
        <v>16725</v>
      </c>
      <c r="I10426" t="s">
        <v>16726</v>
      </c>
      <c r="J10426" t="s">
        <v>16727</v>
      </c>
      <c r="K10426">
        <v>514</v>
      </c>
      <c r="L10426" t="s">
        <v>16784</v>
      </c>
      <c r="M10426">
        <v>0</v>
      </c>
      <c r="N10426">
        <v>999</v>
      </c>
    </row>
    <row r="10427" spans="1:14" s="6" customFormat="1" x14ac:dyDescent="0.2">
      <c r="A10427">
        <v>10422</v>
      </c>
      <c r="B10427">
        <v>20</v>
      </c>
      <c r="C10427" t="s">
        <v>751</v>
      </c>
      <c r="D10427" s="1" t="s">
        <v>14030</v>
      </c>
      <c r="E10427" s="1" t="s">
        <v>27022</v>
      </c>
      <c r="F10427" t="s">
        <v>14029</v>
      </c>
      <c r="G10427" s="1" t="s">
        <v>14028</v>
      </c>
      <c r="H10427" t="s">
        <v>16725</v>
      </c>
      <c r="I10427" t="s">
        <v>16726</v>
      </c>
      <c r="J10427" t="s">
        <v>16727</v>
      </c>
      <c r="K10427">
        <v>514</v>
      </c>
      <c r="L10427" t="s">
        <v>16784</v>
      </c>
      <c r="M10427">
        <v>0</v>
      </c>
      <c r="N10427">
        <v>999</v>
      </c>
    </row>
    <row r="10428" spans="1:14" s="6" customFormat="1" x14ac:dyDescent="0.2">
      <c r="A10428">
        <v>10423</v>
      </c>
      <c r="B10428">
        <v>19</v>
      </c>
      <c r="C10428" t="s">
        <v>509</v>
      </c>
      <c r="D10428" s="1" t="s">
        <v>14031</v>
      </c>
      <c r="E10428" s="1" t="s">
        <v>27023</v>
      </c>
      <c r="F10428" t="s">
        <v>14018</v>
      </c>
      <c r="G10428" s="1" t="s">
        <v>14017</v>
      </c>
      <c r="H10428" t="s">
        <v>16725</v>
      </c>
      <c r="I10428" t="s">
        <v>16726</v>
      </c>
      <c r="J10428" t="s">
        <v>16727</v>
      </c>
      <c r="K10428">
        <v>0</v>
      </c>
      <c r="L10428">
        <v>0</v>
      </c>
      <c r="M10428">
        <v>0</v>
      </c>
      <c r="N10428">
        <v>999</v>
      </c>
    </row>
    <row r="10429" spans="1:14" s="6" customFormat="1" x14ac:dyDescent="0.2">
      <c r="A10429">
        <v>10424</v>
      </c>
      <c r="B10429">
        <v>19</v>
      </c>
      <c r="C10429" t="s">
        <v>509</v>
      </c>
      <c r="D10429" s="1" t="s">
        <v>14032</v>
      </c>
      <c r="E10429" s="1" t="s">
        <v>27024</v>
      </c>
      <c r="F10429" t="s">
        <v>14018</v>
      </c>
      <c r="G10429" s="1" t="s">
        <v>14017</v>
      </c>
      <c r="H10429" t="s">
        <v>16725</v>
      </c>
      <c r="I10429" t="s">
        <v>16726</v>
      </c>
      <c r="J10429" t="s">
        <v>16727</v>
      </c>
      <c r="K10429">
        <v>0</v>
      </c>
      <c r="L10429">
        <v>0</v>
      </c>
      <c r="M10429">
        <v>0</v>
      </c>
      <c r="N10429">
        <v>999</v>
      </c>
    </row>
    <row r="10430" spans="1:14" s="6" customFormat="1" x14ac:dyDescent="0.2">
      <c r="A10430">
        <v>10425</v>
      </c>
      <c r="B10430">
        <v>19</v>
      </c>
      <c r="C10430" t="s">
        <v>509</v>
      </c>
      <c r="D10430" s="1" t="s">
        <v>14033</v>
      </c>
      <c r="E10430" s="1" t="s">
        <v>27025</v>
      </c>
      <c r="F10430" t="s">
        <v>14018</v>
      </c>
      <c r="G10430" s="1" t="s">
        <v>14017</v>
      </c>
      <c r="H10430" t="s">
        <v>16725</v>
      </c>
      <c r="I10430" t="s">
        <v>16726</v>
      </c>
      <c r="J10430" t="s">
        <v>16727</v>
      </c>
      <c r="K10430">
        <v>0</v>
      </c>
      <c r="L10430">
        <v>0</v>
      </c>
      <c r="M10430">
        <v>0</v>
      </c>
      <c r="N10430">
        <v>999</v>
      </c>
    </row>
    <row r="10431" spans="1:14" s="6" customFormat="1" x14ac:dyDescent="0.2">
      <c r="A10431">
        <v>10426</v>
      </c>
      <c r="B10431">
        <v>19</v>
      </c>
      <c r="C10431" t="s">
        <v>509</v>
      </c>
      <c r="D10431" s="1" t="s">
        <v>14034</v>
      </c>
      <c r="E10431" s="1" t="s">
        <v>27026</v>
      </c>
      <c r="F10431" t="s">
        <v>14018</v>
      </c>
      <c r="G10431" s="1" t="s">
        <v>14017</v>
      </c>
      <c r="H10431" t="s">
        <v>16725</v>
      </c>
      <c r="I10431" t="s">
        <v>16726</v>
      </c>
      <c r="J10431" t="s">
        <v>16727</v>
      </c>
      <c r="K10431">
        <v>0</v>
      </c>
      <c r="L10431">
        <v>0</v>
      </c>
      <c r="M10431">
        <v>0</v>
      </c>
      <c r="N10431">
        <v>999</v>
      </c>
    </row>
    <row r="10432" spans="1:14" s="6" customFormat="1" x14ac:dyDescent="0.2">
      <c r="A10432">
        <v>10427</v>
      </c>
      <c r="B10432">
        <v>19</v>
      </c>
      <c r="C10432" t="s">
        <v>509</v>
      </c>
      <c r="D10432" s="1" t="s">
        <v>14035</v>
      </c>
      <c r="E10432" s="1" t="s">
        <v>27027</v>
      </c>
      <c r="F10432" t="s">
        <v>14037</v>
      </c>
      <c r="G10432" s="1" t="s">
        <v>14036</v>
      </c>
      <c r="H10432" t="s">
        <v>16725</v>
      </c>
      <c r="I10432" t="s">
        <v>16726</v>
      </c>
      <c r="J10432" t="s">
        <v>16727</v>
      </c>
      <c r="K10432">
        <v>0</v>
      </c>
      <c r="L10432">
        <v>0</v>
      </c>
      <c r="M10432">
        <v>0</v>
      </c>
      <c r="N10432">
        <v>999</v>
      </c>
    </row>
    <row r="10433" spans="1:14" s="6" customFormat="1" x14ac:dyDescent="0.2">
      <c r="A10433">
        <v>10428</v>
      </c>
      <c r="B10433">
        <v>19</v>
      </c>
      <c r="C10433" t="s">
        <v>509</v>
      </c>
      <c r="D10433" s="1" t="s">
        <v>14038</v>
      </c>
      <c r="E10433" s="1" t="s">
        <v>27028</v>
      </c>
      <c r="F10433" t="s">
        <v>14037</v>
      </c>
      <c r="G10433" s="1" t="s">
        <v>14036</v>
      </c>
      <c r="H10433" t="s">
        <v>16725</v>
      </c>
      <c r="I10433" t="s">
        <v>16726</v>
      </c>
      <c r="J10433" t="s">
        <v>16727</v>
      </c>
      <c r="K10433">
        <v>0</v>
      </c>
      <c r="L10433">
        <v>0</v>
      </c>
      <c r="M10433">
        <v>0</v>
      </c>
      <c r="N10433">
        <v>999</v>
      </c>
    </row>
    <row r="10434" spans="1:14" s="6" customFormat="1" x14ac:dyDescent="0.2">
      <c r="A10434">
        <v>10429</v>
      </c>
      <c r="B10434">
        <v>20</v>
      </c>
      <c r="C10434" t="s">
        <v>751</v>
      </c>
      <c r="D10434" s="1" t="s">
        <v>14039</v>
      </c>
      <c r="E10434" s="1" t="s">
        <v>27029</v>
      </c>
      <c r="F10434" t="s">
        <v>14029</v>
      </c>
      <c r="G10434" s="1" t="s">
        <v>14028</v>
      </c>
      <c r="H10434" t="s">
        <v>16725</v>
      </c>
      <c r="I10434" t="s">
        <v>16726</v>
      </c>
      <c r="J10434" t="s">
        <v>16727</v>
      </c>
      <c r="K10434">
        <v>514</v>
      </c>
      <c r="L10434" t="s">
        <v>16784</v>
      </c>
      <c r="M10434">
        <v>0</v>
      </c>
      <c r="N10434">
        <v>999</v>
      </c>
    </row>
    <row r="10435" spans="1:14" s="6" customFormat="1" x14ac:dyDescent="0.2">
      <c r="A10435">
        <v>10430</v>
      </c>
      <c r="B10435">
        <v>20</v>
      </c>
      <c r="C10435" t="s">
        <v>751</v>
      </c>
      <c r="D10435" s="1" t="s">
        <v>14040</v>
      </c>
      <c r="E10435" s="1" t="s">
        <v>27030</v>
      </c>
      <c r="F10435" t="s">
        <v>14029</v>
      </c>
      <c r="G10435" s="1" t="s">
        <v>14028</v>
      </c>
      <c r="H10435" t="s">
        <v>16725</v>
      </c>
      <c r="I10435" t="s">
        <v>16726</v>
      </c>
      <c r="J10435" t="s">
        <v>16727</v>
      </c>
      <c r="K10435">
        <v>514</v>
      </c>
      <c r="L10435" t="s">
        <v>16784</v>
      </c>
      <c r="M10435">
        <v>0</v>
      </c>
      <c r="N10435">
        <v>999</v>
      </c>
    </row>
    <row r="10436" spans="1:14" s="6" customFormat="1" x14ac:dyDescent="0.2">
      <c r="A10436">
        <v>10431</v>
      </c>
      <c r="B10436">
        <v>20</v>
      </c>
      <c r="C10436" t="s">
        <v>751</v>
      </c>
      <c r="D10436" s="1" t="s">
        <v>14041</v>
      </c>
      <c r="E10436" s="1" t="s">
        <v>27031</v>
      </c>
      <c r="F10436" t="s">
        <v>14029</v>
      </c>
      <c r="G10436" s="1" t="s">
        <v>14028</v>
      </c>
      <c r="H10436" t="s">
        <v>16725</v>
      </c>
      <c r="I10436" t="s">
        <v>16726</v>
      </c>
      <c r="J10436" t="s">
        <v>16727</v>
      </c>
      <c r="K10436">
        <v>514</v>
      </c>
      <c r="L10436" t="s">
        <v>16784</v>
      </c>
      <c r="M10436">
        <v>0</v>
      </c>
      <c r="N10436">
        <v>999</v>
      </c>
    </row>
    <row r="10437" spans="1:14" s="6" customFormat="1" x14ac:dyDescent="0.2">
      <c r="A10437">
        <v>10432</v>
      </c>
      <c r="B10437">
        <v>20</v>
      </c>
      <c r="C10437" t="s">
        <v>751</v>
      </c>
      <c r="D10437" s="1" t="s">
        <v>14042</v>
      </c>
      <c r="E10437" s="1" t="s">
        <v>27032</v>
      </c>
      <c r="F10437" t="s">
        <v>14029</v>
      </c>
      <c r="G10437" s="1" t="s">
        <v>14028</v>
      </c>
      <c r="H10437" t="s">
        <v>16725</v>
      </c>
      <c r="I10437" t="s">
        <v>16726</v>
      </c>
      <c r="J10437" t="s">
        <v>16727</v>
      </c>
      <c r="K10437">
        <v>514</v>
      </c>
      <c r="L10437" t="s">
        <v>16784</v>
      </c>
      <c r="M10437">
        <v>0</v>
      </c>
      <c r="N10437">
        <v>999</v>
      </c>
    </row>
    <row r="10438" spans="1:14" s="6" customFormat="1" x14ac:dyDescent="0.2">
      <c r="A10438">
        <v>10433</v>
      </c>
      <c r="B10438">
        <v>20</v>
      </c>
      <c r="C10438" t="s">
        <v>751</v>
      </c>
      <c r="D10438" s="1" t="s">
        <v>14043</v>
      </c>
      <c r="E10438" s="1" t="s">
        <v>27033</v>
      </c>
      <c r="F10438" t="s">
        <v>14029</v>
      </c>
      <c r="G10438" s="1" t="s">
        <v>14028</v>
      </c>
      <c r="H10438" t="s">
        <v>16725</v>
      </c>
      <c r="I10438" t="s">
        <v>16726</v>
      </c>
      <c r="J10438" t="s">
        <v>16727</v>
      </c>
      <c r="K10438">
        <v>514</v>
      </c>
      <c r="L10438" t="s">
        <v>16784</v>
      </c>
      <c r="M10438">
        <v>0</v>
      </c>
      <c r="N10438">
        <v>999</v>
      </c>
    </row>
    <row r="10439" spans="1:14" s="6" customFormat="1" x14ac:dyDescent="0.2">
      <c r="A10439">
        <v>10434</v>
      </c>
      <c r="B10439">
        <v>20</v>
      </c>
      <c r="C10439" t="s">
        <v>751</v>
      </c>
      <c r="D10439" s="1" t="s">
        <v>14044</v>
      </c>
      <c r="E10439" s="1" t="s">
        <v>27034</v>
      </c>
      <c r="F10439" t="s">
        <v>14029</v>
      </c>
      <c r="G10439" s="1" t="s">
        <v>14028</v>
      </c>
      <c r="H10439" t="s">
        <v>16725</v>
      </c>
      <c r="I10439" t="s">
        <v>16726</v>
      </c>
      <c r="J10439" t="s">
        <v>16727</v>
      </c>
      <c r="K10439">
        <v>514</v>
      </c>
      <c r="L10439" t="s">
        <v>16784</v>
      </c>
      <c r="M10439">
        <v>0</v>
      </c>
      <c r="N10439">
        <v>999</v>
      </c>
    </row>
    <row r="10440" spans="1:14" s="6" customFormat="1" x14ac:dyDescent="0.2">
      <c r="A10440">
        <v>10435</v>
      </c>
      <c r="B10440">
        <v>20</v>
      </c>
      <c r="C10440" t="s">
        <v>751</v>
      </c>
      <c r="D10440" s="1" t="s">
        <v>14045</v>
      </c>
      <c r="E10440" s="1" t="s">
        <v>27035</v>
      </c>
      <c r="F10440" t="s">
        <v>14029</v>
      </c>
      <c r="G10440" s="1" t="s">
        <v>14028</v>
      </c>
      <c r="H10440" t="s">
        <v>16725</v>
      </c>
      <c r="I10440" t="s">
        <v>16726</v>
      </c>
      <c r="J10440" t="s">
        <v>16727</v>
      </c>
      <c r="K10440">
        <v>514</v>
      </c>
      <c r="L10440" t="s">
        <v>16784</v>
      </c>
      <c r="M10440">
        <v>0</v>
      </c>
      <c r="N10440">
        <v>999</v>
      </c>
    </row>
    <row r="10441" spans="1:14" s="6" customFormat="1" x14ac:dyDescent="0.2">
      <c r="A10441">
        <v>10436</v>
      </c>
      <c r="B10441">
        <v>20</v>
      </c>
      <c r="C10441" t="s">
        <v>751</v>
      </c>
      <c r="D10441" s="1" t="s">
        <v>14046</v>
      </c>
      <c r="E10441" s="1" t="s">
        <v>27036</v>
      </c>
      <c r="F10441" t="s">
        <v>14029</v>
      </c>
      <c r="G10441" s="1" t="s">
        <v>14028</v>
      </c>
      <c r="H10441" t="s">
        <v>16725</v>
      </c>
      <c r="I10441" t="s">
        <v>16726</v>
      </c>
      <c r="J10441" t="s">
        <v>16727</v>
      </c>
      <c r="K10441">
        <v>514</v>
      </c>
      <c r="L10441" t="s">
        <v>16784</v>
      </c>
      <c r="M10441">
        <v>0</v>
      </c>
      <c r="N10441">
        <v>999</v>
      </c>
    </row>
    <row r="10442" spans="1:14" s="6" customFormat="1" x14ac:dyDescent="0.2">
      <c r="A10442">
        <v>10437</v>
      </c>
      <c r="B10442">
        <v>20</v>
      </c>
      <c r="C10442" t="s">
        <v>751</v>
      </c>
      <c r="D10442" s="1" t="s">
        <v>14047</v>
      </c>
      <c r="E10442" s="1" t="s">
        <v>27037</v>
      </c>
      <c r="F10442" t="s">
        <v>14049</v>
      </c>
      <c r="G10442" s="1" t="s">
        <v>14048</v>
      </c>
      <c r="H10442" t="s">
        <v>16725</v>
      </c>
      <c r="I10442" t="s">
        <v>16726</v>
      </c>
      <c r="J10442" t="s">
        <v>16727</v>
      </c>
      <c r="K10442">
        <v>514</v>
      </c>
      <c r="L10442" t="s">
        <v>16784</v>
      </c>
      <c r="M10442">
        <v>0</v>
      </c>
      <c r="N10442">
        <v>999</v>
      </c>
    </row>
    <row r="10443" spans="1:14" s="6" customFormat="1" x14ac:dyDescent="0.2">
      <c r="A10443">
        <v>10438</v>
      </c>
      <c r="B10443">
        <v>20</v>
      </c>
      <c r="C10443" t="s">
        <v>751</v>
      </c>
      <c r="D10443" s="1" t="s">
        <v>14050</v>
      </c>
      <c r="E10443" s="1" t="s">
        <v>27038</v>
      </c>
      <c r="F10443" t="s">
        <v>14049</v>
      </c>
      <c r="G10443" s="1" t="s">
        <v>14048</v>
      </c>
      <c r="H10443" t="s">
        <v>16725</v>
      </c>
      <c r="I10443" t="s">
        <v>16726</v>
      </c>
      <c r="J10443" t="s">
        <v>16727</v>
      </c>
      <c r="K10443">
        <v>514</v>
      </c>
      <c r="L10443" t="s">
        <v>16784</v>
      </c>
      <c r="M10443">
        <v>0</v>
      </c>
      <c r="N10443">
        <v>999</v>
      </c>
    </row>
    <row r="10444" spans="1:14" s="6" customFormat="1" x14ac:dyDescent="0.2">
      <c r="A10444">
        <v>10439</v>
      </c>
      <c r="B10444">
        <v>20</v>
      </c>
      <c r="C10444" t="s">
        <v>751</v>
      </c>
      <c r="D10444" s="1" t="s">
        <v>14051</v>
      </c>
      <c r="E10444" s="1" t="s">
        <v>27039</v>
      </c>
      <c r="F10444" t="s">
        <v>14049</v>
      </c>
      <c r="G10444" s="1" t="s">
        <v>14048</v>
      </c>
      <c r="H10444" t="s">
        <v>16725</v>
      </c>
      <c r="I10444" t="s">
        <v>16726</v>
      </c>
      <c r="J10444" t="s">
        <v>16727</v>
      </c>
      <c r="K10444">
        <v>514</v>
      </c>
      <c r="L10444" t="s">
        <v>16784</v>
      </c>
      <c r="M10444">
        <v>0</v>
      </c>
      <c r="N10444">
        <v>999</v>
      </c>
    </row>
    <row r="10445" spans="1:14" s="6" customFormat="1" x14ac:dyDescent="0.2">
      <c r="A10445">
        <v>10440</v>
      </c>
      <c r="B10445">
        <v>22</v>
      </c>
      <c r="C10445" t="s">
        <v>16842</v>
      </c>
      <c r="D10445" s="1" t="s">
        <v>14052</v>
      </c>
      <c r="E10445" s="1" t="s">
        <v>27040</v>
      </c>
      <c r="F10445" t="s">
        <v>530</v>
      </c>
      <c r="G10445" s="1" t="s">
        <v>528</v>
      </c>
      <c r="H10445" t="s">
        <v>16725</v>
      </c>
      <c r="I10445" t="s">
        <v>16726</v>
      </c>
      <c r="J10445" t="s">
        <v>16727</v>
      </c>
      <c r="K10445">
        <v>0</v>
      </c>
      <c r="L10445" t="s">
        <v>529</v>
      </c>
      <c r="M10445">
        <v>0</v>
      </c>
      <c r="N10445">
        <v>999</v>
      </c>
    </row>
    <row r="10446" spans="1:14" s="6" customFormat="1" x14ac:dyDescent="0.2">
      <c r="A10446">
        <v>10441</v>
      </c>
      <c r="B10446">
        <v>22</v>
      </c>
      <c r="C10446" t="s">
        <v>16842</v>
      </c>
      <c r="D10446" s="1" t="s">
        <v>14053</v>
      </c>
      <c r="E10446" s="1" t="s">
        <v>27041</v>
      </c>
      <c r="F10446" t="s">
        <v>530</v>
      </c>
      <c r="G10446" s="1" t="s">
        <v>528</v>
      </c>
      <c r="H10446" t="s">
        <v>16725</v>
      </c>
      <c r="I10446" t="s">
        <v>16726</v>
      </c>
      <c r="J10446" t="s">
        <v>16727</v>
      </c>
      <c r="K10446">
        <v>0</v>
      </c>
      <c r="L10446" t="s">
        <v>529</v>
      </c>
      <c r="M10446">
        <v>0</v>
      </c>
      <c r="N10446">
        <v>999</v>
      </c>
    </row>
    <row r="10447" spans="1:14" s="6" customFormat="1" x14ac:dyDescent="0.2">
      <c r="A10447">
        <v>10442</v>
      </c>
      <c r="B10447">
        <v>22</v>
      </c>
      <c r="C10447" t="s">
        <v>16842</v>
      </c>
      <c r="D10447" s="1" t="s">
        <v>14054</v>
      </c>
      <c r="E10447" s="1" t="s">
        <v>27042</v>
      </c>
      <c r="F10447" t="s">
        <v>530</v>
      </c>
      <c r="G10447" s="1" t="s">
        <v>528</v>
      </c>
      <c r="H10447" t="s">
        <v>16725</v>
      </c>
      <c r="I10447" t="s">
        <v>16726</v>
      </c>
      <c r="J10447" t="s">
        <v>16727</v>
      </c>
      <c r="K10447">
        <v>0</v>
      </c>
      <c r="L10447" t="s">
        <v>529</v>
      </c>
      <c r="M10447">
        <v>0</v>
      </c>
      <c r="N10447">
        <v>999</v>
      </c>
    </row>
    <row r="10448" spans="1:14" s="6" customFormat="1" x14ac:dyDescent="0.2">
      <c r="A10448">
        <v>10443</v>
      </c>
      <c r="B10448">
        <v>22</v>
      </c>
      <c r="C10448" t="s">
        <v>16754</v>
      </c>
      <c r="D10448" s="1" t="s">
        <v>14055</v>
      </c>
      <c r="E10448" s="1" t="s">
        <v>29156</v>
      </c>
      <c r="F10448" t="s">
        <v>530</v>
      </c>
      <c r="G10448" s="1" t="s">
        <v>528</v>
      </c>
      <c r="H10448" t="s">
        <v>16725</v>
      </c>
      <c r="I10448" t="s">
        <v>16726</v>
      </c>
      <c r="J10448" t="s">
        <v>16727</v>
      </c>
      <c r="K10448">
        <v>0</v>
      </c>
      <c r="L10448" t="s">
        <v>529</v>
      </c>
      <c r="M10448">
        <v>0</v>
      </c>
      <c r="N10448">
        <v>999</v>
      </c>
    </row>
    <row r="10449" spans="1:14" s="6" customFormat="1" x14ac:dyDescent="0.2">
      <c r="A10449">
        <v>10444</v>
      </c>
      <c r="B10449">
        <v>22</v>
      </c>
      <c r="C10449" t="s">
        <v>16754</v>
      </c>
      <c r="D10449" s="1" t="s">
        <v>14056</v>
      </c>
      <c r="E10449" s="1" t="s">
        <v>29157</v>
      </c>
      <c r="F10449" t="s">
        <v>530</v>
      </c>
      <c r="G10449" s="1" t="s">
        <v>528</v>
      </c>
      <c r="H10449" t="s">
        <v>16725</v>
      </c>
      <c r="I10449" t="s">
        <v>16726</v>
      </c>
      <c r="J10449" t="s">
        <v>16727</v>
      </c>
      <c r="K10449">
        <v>0</v>
      </c>
      <c r="L10449" t="s">
        <v>529</v>
      </c>
      <c r="M10449">
        <v>0</v>
      </c>
      <c r="N10449">
        <v>999</v>
      </c>
    </row>
    <row r="10450" spans="1:14" s="6" customFormat="1" x14ac:dyDescent="0.2">
      <c r="A10450">
        <v>10445</v>
      </c>
      <c r="B10450">
        <v>20</v>
      </c>
      <c r="C10450" t="s">
        <v>751</v>
      </c>
      <c r="D10450" s="1" t="s">
        <v>14057</v>
      </c>
      <c r="E10450" s="1" t="s">
        <v>27043</v>
      </c>
      <c r="F10450" t="s">
        <v>13990</v>
      </c>
      <c r="G10450" s="1" t="s">
        <v>13989</v>
      </c>
      <c r="H10450" t="s">
        <v>16725</v>
      </c>
      <c r="I10450" t="s">
        <v>16726</v>
      </c>
      <c r="J10450" t="s">
        <v>16727</v>
      </c>
      <c r="K10450">
        <v>501</v>
      </c>
      <c r="L10450" t="s">
        <v>16764</v>
      </c>
      <c r="M10450">
        <v>0</v>
      </c>
      <c r="N10450">
        <v>999</v>
      </c>
    </row>
    <row r="10451" spans="1:14" s="6" customFormat="1" x14ac:dyDescent="0.2">
      <c r="A10451">
        <v>10446</v>
      </c>
      <c r="B10451">
        <v>20</v>
      </c>
      <c r="C10451" t="s">
        <v>751</v>
      </c>
      <c r="D10451" s="1" t="s">
        <v>14058</v>
      </c>
      <c r="E10451" s="1" t="s">
        <v>27044</v>
      </c>
      <c r="F10451" t="s">
        <v>13990</v>
      </c>
      <c r="G10451" s="1" t="s">
        <v>13989</v>
      </c>
      <c r="H10451" t="s">
        <v>16725</v>
      </c>
      <c r="I10451" t="s">
        <v>16726</v>
      </c>
      <c r="J10451" t="s">
        <v>16727</v>
      </c>
      <c r="K10451">
        <v>501</v>
      </c>
      <c r="L10451" t="s">
        <v>16764</v>
      </c>
      <c r="M10451">
        <v>0</v>
      </c>
      <c r="N10451">
        <v>999</v>
      </c>
    </row>
    <row r="10452" spans="1:14" s="6" customFormat="1" x14ac:dyDescent="0.2">
      <c r="A10452">
        <v>10447</v>
      </c>
      <c r="B10452">
        <v>20</v>
      </c>
      <c r="C10452" t="s">
        <v>751</v>
      </c>
      <c r="D10452" s="1" t="s">
        <v>14059</v>
      </c>
      <c r="E10452" s="1" t="s">
        <v>27045</v>
      </c>
      <c r="F10452" t="s">
        <v>13990</v>
      </c>
      <c r="G10452" s="1" t="s">
        <v>13989</v>
      </c>
      <c r="H10452" t="s">
        <v>16725</v>
      </c>
      <c r="I10452" t="s">
        <v>16726</v>
      </c>
      <c r="J10452" t="s">
        <v>16727</v>
      </c>
      <c r="K10452">
        <v>501</v>
      </c>
      <c r="L10452" t="s">
        <v>16764</v>
      </c>
      <c r="M10452">
        <v>0</v>
      </c>
      <c r="N10452">
        <v>999</v>
      </c>
    </row>
    <row r="10453" spans="1:14" s="6" customFormat="1" x14ac:dyDescent="0.2">
      <c r="A10453">
        <v>10448</v>
      </c>
      <c r="B10453">
        <v>20</v>
      </c>
      <c r="C10453" t="s">
        <v>751</v>
      </c>
      <c r="D10453" s="1" t="s">
        <v>14060</v>
      </c>
      <c r="E10453" s="1" t="s">
        <v>27046</v>
      </c>
      <c r="F10453" t="s">
        <v>13990</v>
      </c>
      <c r="G10453" s="1" t="s">
        <v>13989</v>
      </c>
      <c r="H10453" t="s">
        <v>16725</v>
      </c>
      <c r="I10453" t="s">
        <v>16726</v>
      </c>
      <c r="J10453" t="s">
        <v>16727</v>
      </c>
      <c r="K10453">
        <v>501</v>
      </c>
      <c r="L10453" t="s">
        <v>16764</v>
      </c>
      <c r="M10453">
        <v>0</v>
      </c>
      <c r="N10453">
        <v>999</v>
      </c>
    </row>
    <row r="10454" spans="1:14" s="6" customFormat="1" x14ac:dyDescent="0.2">
      <c r="A10454">
        <v>10449</v>
      </c>
      <c r="B10454">
        <v>20</v>
      </c>
      <c r="C10454" t="s">
        <v>751</v>
      </c>
      <c r="D10454" s="1" t="s">
        <v>14061</v>
      </c>
      <c r="E10454" s="1" t="s">
        <v>27047</v>
      </c>
      <c r="F10454" t="s">
        <v>14063</v>
      </c>
      <c r="G10454" s="1" t="s">
        <v>14062</v>
      </c>
      <c r="H10454" t="s">
        <v>16725</v>
      </c>
      <c r="I10454" t="s">
        <v>16726</v>
      </c>
      <c r="J10454" t="s">
        <v>16727</v>
      </c>
      <c r="K10454">
        <v>501</v>
      </c>
      <c r="L10454" t="s">
        <v>16765</v>
      </c>
      <c r="M10454">
        <v>0</v>
      </c>
      <c r="N10454">
        <v>999</v>
      </c>
    </row>
    <row r="10455" spans="1:14" s="6" customFormat="1" x14ac:dyDescent="0.2">
      <c r="A10455">
        <v>10450</v>
      </c>
      <c r="B10455">
        <v>20</v>
      </c>
      <c r="C10455" t="s">
        <v>751</v>
      </c>
      <c r="D10455" s="1" t="s">
        <v>14064</v>
      </c>
      <c r="E10455" s="1" t="s">
        <v>27048</v>
      </c>
      <c r="F10455" t="s">
        <v>14063</v>
      </c>
      <c r="G10455" s="1" t="s">
        <v>14062</v>
      </c>
      <c r="H10455" t="s">
        <v>16725</v>
      </c>
      <c r="I10455" t="s">
        <v>16726</v>
      </c>
      <c r="J10455" t="s">
        <v>16727</v>
      </c>
      <c r="K10455">
        <v>501</v>
      </c>
      <c r="L10455" t="s">
        <v>16765</v>
      </c>
      <c r="M10455">
        <v>0</v>
      </c>
      <c r="N10455">
        <v>999</v>
      </c>
    </row>
    <row r="10456" spans="1:14" s="6" customFormat="1" x14ac:dyDescent="0.2">
      <c r="A10456">
        <v>10451</v>
      </c>
      <c r="B10456">
        <v>21</v>
      </c>
      <c r="C10456" t="s">
        <v>4208</v>
      </c>
      <c r="D10456" s="1" t="s">
        <v>14065</v>
      </c>
      <c r="E10456" s="1" t="s">
        <v>27049</v>
      </c>
      <c r="F10456" t="s">
        <v>13948</v>
      </c>
      <c r="G10456" s="1" t="s">
        <v>13947</v>
      </c>
      <c r="H10456" t="s">
        <v>16725</v>
      </c>
      <c r="I10456" t="s">
        <v>16726</v>
      </c>
      <c r="J10456" t="s">
        <v>16727</v>
      </c>
      <c r="K10456">
        <v>0</v>
      </c>
      <c r="L10456">
        <v>0</v>
      </c>
      <c r="M10456">
        <v>0</v>
      </c>
      <c r="N10456">
        <v>999</v>
      </c>
    </row>
    <row r="10457" spans="1:14" s="6" customFormat="1" x14ac:dyDescent="0.2">
      <c r="A10457">
        <v>10452</v>
      </c>
      <c r="B10457">
        <v>21</v>
      </c>
      <c r="C10457" t="s">
        <v>4208</v>
      </c>
      <c r="D10457" s="1" t="s">
        <v>14066</v>
      </c>
      <c r="E10457" s="1" t="s">
        <v>27050</v>
      </c>
      <c r="F10457" t="s">
        <v>14068</v>
      </c>
      <c r="G10457" s="1" t="s">
        <v>14067</v>
      </c>
      <c r="H10457" t="s">
        <v>16725</v>
      </c>
      <c r="I10457" t="s">
        <v>16726</v>
      </c>
      <c r="J10457" t="s">
        <v>16727</v>
      </c>
      <c r="K10457">
        <v>0</v>
      </c>
      <c r="L10457">
        <v>0</v>
      </c>
      <c r="M10457">
        <v>0</v>
      </c>
      <c r="N10457">
        <v>999</v>
      </c>
    </row>
    <row r="10458" spans="1:14" s="6" customFormat="1" x14ac:dyDescent="0.2">
      <c r="A10458">
        <v>10453</v>
      </c>
      <c r="B10458">
        <v>21</v>
      </c>
      <c r="C10458" t="s">
        <v>4208</v>
      </c>
      <c r="D10458" s="1" t="s">
        <v>14069</v>
      </c>
      <c r="E10458" s="1" t="s">
        <v>27051</v>
      </c>
      <c r="F10458" t="s">
        <v>14068</v>
      </c>
      <c r="G10458" s="1" t="s">
        <v>14067</v>
      </c>
      <c r="H10458" t="s">
        <v>16725</v>
      </c>
      <c r="I10458" t="s">
        <v>16726</v>
      </c>
      <c r="J10458" t="s">
        <v>16727</v>
      </c>
      <c r="K10458">
        <v>0</v>
      </c>
      <c r="L10458">
        <v>0</v>
      </c>
      <c r="M10458">
        <v>0</v>
      </c>
      <c r="N10458">
        <v>999</v>
      </c>
    </row>
    <row r="10459" spans="1:14" s="6" customFormat="1" x14ac:dyDescent="0.2">
      <c r="A10459">
        <v>10454</v>
      </c>
      <c r="B10459">
        <v>21</v>
      </c>
      <c r="C10459" t="s">
        <v>4208</v>
      </c>
      <c r="D10459" s="1" t="s">
        <v>14070</v>
      </c>
      <c r="E10459" s="1" t="s">
        <v>27052</v>
      </c>
      <c r="F10459" t="s">
        <v>14068</v>
      </c>
      <c r="G10459" s="1" t="s">
        <v>14067</v>
      </c>
      <c r="H10459" t="s">
        <v>16725</v>
      </c>
      <c r="I10459" t="s">
        <v>16726</v>
      </c>
      <c r="J10459" t="s">
        <v>16727</v>
      </c>
      <c r="K10459">
        <v>0</v>
      </c>
      <c r="L10459">
        <v>0</v>
      </c>
      <c r="M10459">
        <v>0</v>
      </c>
      <c r="N10459">
        <v>999</v>
      </c>
    </row>
    <row r="10460" spans="1:14" s="6" customFormat="1" x14ac:dyDescent="0.2">
      <c r="A10460">
        <v>10455</v>
      </c>
      <c r="B10460">
        <v>21</v>
      </c>
      <c r="C10460" t="s">
        <v>4208</v>
      </c>
      <c r="D10460" s="1" t="s">
        <v>14071</v>
      </c>
      <c r="E10460" s="1" t="s">
        <v>27053</v>
      </c>
      <c r="F10460" t="s">
        <v>14068</v>
      </c>
      <c r="G10460" s="1" t="s">
        <v>14067</v>
      </c>
      <c r="H10460" t="s">
        <v>16725</v>
      </c>
      <c r="I10460" t="s">
        <v>16726</v>
      </c>
      <c r="J10460" t="s">
        <v>16727</v>
      </c>
      <c r="K10460">
        <v>0</v>
      </c>
      <c r="L10460">
        <v>0</v>
      </c>
      <c r="M10460">
        <v>0</v>
      </c>
      <c r="N10460">
        <v>999</v>
      </c>
    </row>
    <row r="10461" spans="1:14" s="6" customFormat="1" x14ac:dyDescent="0.2">
      <c r="A10461">
        <v>10456</v>
      </c>
      <c r="B10461">
        <v>13</v>
      </c>
      <c r="C10461" t="s">
        <v>461</v>
      </c>
      <c r="D10461" s="1" t="s">
        <v>14072</v>
      </c>
      <c r="E10461" s="1" t="s">
        <v>27054</v>
      </c>
      <c r="F10461" t="s">
        <v>13971</v>
      </c>
      <c r="G10461" s="1" t="s">
        <v>13970</v>
      </c>
      <c r="H10461" t="s">
        <v>16725</v>
      </c>
      <c r="I10461" t="s">
        <v>16726</v>
      </c>
      <c r="J10461" t="s">
        <v>16727</v>
      </c>
      <c r="K10461">
        <v>614</v>
      </c>
      <c r="L10461" t="s">
        <v>16751</v>
      </c>
      <c r="M10461">
        <v>0</v>
      </c>
      <c r="N10461">
        <v>999</v>
      </c>
    </row>
    <row r="10462" spans="1:14" s="6" customFormat="1" x14ac:dyDescent="0.2">
      <c r="A10462">
        <v>10457</v>
      </c>
      <c r="B10462">
        <v>13</v>
      </c>
      <c r="C10462" t="s">
        <v>461</v>
      </c>
      <c r="D10462" s="1" t="s">
        <v>14073</v>
      </c>
      <c r="E10462" s="1" t="s">
        <v>27055</v>
      </c>
      <c r="F10462" t="s">
        <v>13971</v>
      </c>
      <c r="G10462" s="1" t="s">
        <v>13970</v>
      </c>
      <c r="H10462" t="s">
        <v>16725</v>
      </c>
      <c r="I10462" t="s">
        <v>16726</v>
      </c>
      <c r="J10462" t="s">
        <v>16727</v>
      </c>
      <c r="K10462">
        <v>614</v>
      </c>
      <c r="L10462" t="s">
        <v>16751</v>
      </c>
      <c r="M10462">
        <v>0</v>
      </c>
      <c r="N10462">
        <v>999</v>
      </c>
    </row>
    <row r="10463" spans="1:14" s="6" customFormat="1" x14ac:dyDescent="0.2">
      <c r="A10463">
        <v>10458</v>
      </c>
      <c r="B10463">
        <v>13</v>
      </c>
      <c r="C10463" t="s">
        <v>461</v>
      </c>
      <c r="D10463" s="1" t="s">
        <v>14074</v>
      </c>
      <c r="E10463" s="1" t="s">
        <v>27056</v>
      </c>
      <c r="F10463" t="s">
        <v>14076</v>
      </c>
      <c r="G10463" s="1" t="s">
        <v>14075</v>
      </c>
      <c r="H10463" t="s">
        <v>16725</v>
      </c>
      <c r="I10463" t="s">
        <v>16726</v>
      </c>
      <c r="J10463" t="s">
        <v>16727</v>
      </c>
      <c r="K10463">
        <v>614</v>
      </c>
      <c r="L10463" t="s">
        <v>16751</v>
      </c>
      <c r="M10463">
        <v>0</v>
      </c>
      <c r="N10463">
        <v>999</v>
      </c>
    </row>
    <row r="10464" spans="1:14" s="6" customFormat="1" x14ac:dyDescent="0.2">
      <c r="A10464">
        <v>10459</v>
      </c>
      <c r="B10464">
        <v>13</v>
      </c>
      <c r="C10464" t="s">
        <v>461</v>
      </c>
      <c r="D10464" s="1" t="s">
        <v>14077</v>
      </c>
      <c r="E10464" s="1" t="s">
        <v>27057</v>
      </c>
      <c r="F10464" t="s">
        <v>14076</v>
      </c>
      <c r="G10464" s="1" t="s">
        <v>14075</v>
      </c>
      <c r="H10464" t="s">
        <v>16725</v>
      </c>
      <c r="I10464" t="s">
        <v>16726</v>
      </c>
      <c r="J10464" t="s">
        <v>16727</v>
      </c>
      <c r="K10464">
        <v>614</v>
      </c>
      <c r="L10464" t="s">
        <v>16751</v>
      </c>
      <c r="M10464">
        <v>0</v>
      </c>
      <c r="N10464">
        <v>999</v>
      </c>
    </row>
    <row r="10465" spans="1:14" s="6" customFormat="1" x14ac:dyDescent="0.2">
      <c r="A10465">
        <v>10460</v>
      </c>
      <c r="B10465">
        <v>13</v>
      </c>
      <c r="C10465" t="s">
        <v>461</v>
      </c>
      <c r="D10465" s="1" t="s">
        <v>14078</v>
      </c>
      <c r="E10465" s="1" t="s">
        <v>27058</v>
      </c>
      <c r="F10465" t="s">
        <v>14076</v>
      </c>
      <c r="G10465" s="1" t="s">
        <v>14075</v>
      </c>
      <c r="H10465" t="s">
        <v>16725</v>
      </c>
      <c r="I10465" t="s">
        <v>16726</v>
      </c>
      <c r="J10465" t="s">
        <v>16727</v>
      </c>
      <c r="K10465">
        <v>614</v>
      </c>
      <c r="L10465" t="s">
        <v>16751</v>
      </c>
      <c r="M10465">
        <v>0</v>
      </c>
      <c r="N10465">
        <v>999</v>
      </c>
    </row>
    <row r="10466" spans="1:14" s="6" customFormat="1" x14ac:dyDescent="0.2">
      <c r="A10466">
        <v>10461</v>
      </c>
      <c r="B10466">
        <v>13</v>
      </c>
      <c r="C10466" t="s">
        <v>461</v>
      </c>
      <c r="D10466" s="1" t="s">
        <v>14079</v>
      </c>
      <c r="E10466" s="1" t="s">
        <v>27059</v>
      </c>
      <c r="F10466" t="s">
        <v>14076</v>
      </c>
      <c r="G10466" s="1" t="s">
        <v>14075</v>
      </c>
      <c r="H10466" t="s">
        <v>16725</v>
      </c>
      <c r="I10466" t="s">
        <v>16726</v>
      </c>
      <c r="J10466" t="s">
        <v>16727</v>
      </c>
      <c r="K10466">
        <v>614</v>
      </c>
      <c r="L10466" t="s">
        <v>16751</v>
      </c>
      <c r="M10466">
        <v>0</v>
      </c>
      <c r="N10466">
        <v>999</v>
      </c>
    </row>
    <row r="10467" spans="1:14" s="6" customFormat="1" x14ac:dyDescent="0.2">
      <c r="A10467">
        <v>10462</v>
      </c>
      <c r="B10467">
        <v>13</v>
      </c>
      <c r="C10467" t="s">
        <v>461</v>
      </c>
      <c r="D10467" s="1" t="s">
        <v>14080</v>
      </c>
      <c r="E10467" s="1" t="s">
        <v>27060</v>
      </c>
      <c r="F10467" t="s">
        <v>14076</v>
      </c>
      <c r="G10467" s="1" t="s">
        <v>14075</v>
      </c>
      <c r="H10467" t="s">
        <v>16725</v>
      </c>
      <c r="I10467" t="s">
        <v>16726</v>
      </c>
      <c r="J10467" t="s">
        <v>16727</v>
      </c>
      <c r="K10467">
        <v>614</v>
      </c>
      <c r="L10467" t="s">
        <v>16751</v>
      </c>
      <c r="M10467">
        <v>0</v>
      </c>
      <c r="N10467">
        <v>999</v>
      </c>
    </row>
    <row r="10468" spans="1:14" s="6" customFormat="1" x14ac:dyDescent="0.2">
      <c r="A10468">
        <v>10463</v>
      </c>
      <c r="B10468">
        <v>13</v>
      </c>
      <c r="C10468" t="s">
        <v>461</v>
      </c>
      <c r="D10468" s="1" t="s">
        <v>14081</v>
      </c>
      <c r="E10468" s="1" t="s">
        <v>27061</v>
      </c>
      <c r="F10468" t="s">
        <v>14076</v>
      </c>
      <c r="G10468" s="1" t="s">
        <v>14075</v>
      </c>
      <c r="H10468" t="s">
        <v>16725</v>
      </c>
      <c r="I10468" t="s">
        <v>16726</v>
      </c>
      <c r="J10468" t="s">
        <v>16727</v>
      </c>
      <c r="K10468">
        <v>614</v>
      </c>
      <c r="L10468" t="s">
        <v>16751</v>
      </c>
      <c r="M10468">
        <v>0</v>
      </c>
      <c r="N10468">
        <v>999</v>
      </c>
    </row>
    <row r="10469" spans="1:14" s="6" customFormat="1" x14ac:dyDescent="0.2">
      <c r="A10469">
        <v>10464</v>
      </c>
      <c r="B10469">
        <v>13</v>
      </c>
      <c r="C10469" t="s">
        <v>461</v>
      </c>
      <c r="D10469" s="1" t="s">
        <v>14082</v>
      </c>
      <c r="E10469" s="1" t="s">
        <v>27062</v>
      </c>
      <c r="F10469" t="s">
        <v>464</v>
      </c>
      <c r="G10469" s="1" t="s">
        <v>462</v>
      </c>
      <c r="H10469" t="s">
        <v>16725</v>
      </c>
      <c r="I10469" t="s">
        <v>16726</v>
      </c>
      <c r="J10469" t="s">
        <v>16727</v>
      </c>
      <c r="K10469">
        <v>614</v>
      </c>
      <c r="L10469" t="s">
        <v>16751</v>
      </c>
      <c r="M10469">
        <v>0</v>
      </c>
      <c r="N10469">
        <v>999</v>
      </c>
    </row>
    <row r="10470" spans="1:14" s="6" customFormat="1" x14ac:dyDescent="0.2">
      <c r="A10470">
        <v>10465</v>
      </c>
      <c r="B10470">
        <v>21</v>
      </c>
      <c r="C10470" t="s">
        <v>4208</v>
      </c>
      <c r="D10470" s="1" t="s">
        <v>14083</v>
      </c>
      <c r="E10470" s="1" t="s">
        <v>27063</v>
      </c>
      <c r="F10470" t="s">
        <v>14068</v>
      </c>
      <c r="G10470" s="1" t="s">
        <v>14067</v>
      </c>
      <c r="H10470" t="s">
        <v>16725</v>
      </c>
      <c r="I10470" t="s">
        <v>16726</v>
      </c>
      <c r="J10470" t="s">
        <v>16727</v>
      </c>
      <c r="K10470">
        <v>0</v>
      </c>
      <c r="L10470">
        <v>0</v>
      </c>
      <c r="M10470">
        <v>0</v>
      </c>
      <c r="N10470">
        <v>999</v>
      </c>
    </row>
    <row r="10471" spans="1:14" s="6" customFormat="1" x14ac:dyDescent="0.2">
      <c r="A10471">
        <v>10466</v>
      </c>
      <c r="B10471">
        <v>21</v>
      </c>
      <c r="C10471" t="s">
        <v>4208</v>
      </c>
      <c r="D10471" s="1" t="s">
        <v>14084</v>
      </c>
      <c r="E10471" s="1" t="s">
        <v>27064</v>
      </c>
      <c r="F10471" t="s">
        <v>14068</v>
      </c>
      <c r="G10471" s="1" t="s">
        <v>14067</v>
      </c>
      <c r="H10471" t="s">
        <v>16733</v>
      </c>
      <c r="I10471" t="s">
        <v>16734</v>
      </c>
      <c r="J10471" t="s">
        <v>16735</v>
      </c>
      <c r="K10471">
        <v>0</v>
      </c>
      <c r="L10471">
        <v>0</v>
      </c>
      <c r="M10471">
        <v>10</v>
      </c>
      <c r="N10471">
        <v>54</v>
      </c>
    </row>
    <row r="10472" spans="1:14" s="6" customFormat="1" x14ac:dyDescent="0.2">
      <c r="A10472">
        <v>10467</v>
      </c>
      <c r="B10472">
        <v>21</v>
      </c>
      <c r="C10472" t="s">
        <v>4208</v>
      </c>
      <c r="D10472" s="1" t="s">
        <v>14085</v>
      </c>
      <c r="E10472" s="1" t="s">
        <v>27065</v>
      </c>
      <c r="F10472" t="s">
        <v>14068</v>
      </c>
      <c r="G10472" s="1" t="s">
        <v>14067</v>
      </c>
      <c r="H10472" t="s">
        <v>16725</v>
      </c>
      <c r="I10472" t="s">
        <v>16726</v>
      </c>
      <c r="J10472" t="s">
        <v>16727</v>
      </c>
      <c r="K10472">
        <v>0</v>
      </c>
      <c r="L10472">
        <v>0</v>
      </c>
      <c r="M10472">
        <v>0</v>
      </c>
      <c r="N10472">
        <v>999</v>
      </c>
    </row>
    <row r="10473" spans="1:14" s="6" customFormat="1" x14ac:dyDescent="0.2">
      <c r="A10473">
        <v>10468</v>
      </c>
      <c r="B10473">
        <v>21</v>
      </c>
      <c r="C10473" t="s">
        <v>4208</v>
      </c>
      <c r="D10473" s="1" t="s">
        <v>14086</v>
      </c>
      <c r="E10473" s="1" t="s">
        <v>27066</v>
      </c>
      <c r="F10473" t="s">
        <v>14068</v>
      </c>
      <c r="G10473" s="1" t="s">
        <v>14067</v>
      </c>
      <c r="H10473" t="s">
        <v>16725</v>
      </c>
      <c r="I10473" t="s">
        <v>16726</v>
      </c>
      <c r="J10473" t="s">
        <v>16727</v>
      </c>
      <c r="K10473">
        <v>0</v>
      </c>
      <c r="L10473">
        <v>0</v>
      </c>
      <c r="M10473">
        <v>0</v>
      </c>
      <c r="N10473">
        <v>999</v>
      </c>
    </row>
    <row r="10474" spans="1:14" s="6" customFormat="1" x14ac:dyDescent="0.2">
      <c r="A10474">
        <v>10469</v>
      </c>
      <c r="B10474">
        <v>21</v>
      </c>
      <c r="C10474" t="s">
        <v>4208</v>
      </c>
      <c r="D10474" s="1" t="s">
        <v>14087</v>
      </c>
      <c r="E10474" s="1" t="s">
        <v>27067</v>
      </c>
      <c r="F10474" t="s">
        <v>14068</v>
      </c>
      <c r="G10474" s="1" t="s">
        <v>14067</v>
      </c>
      <c r="H10474" t="s">
        <v>16725</v>
      </c>
      <c r="I10474" t="s">
        <v>16726</v>
      </c>
      <c r="J10474" t="s">
        <v>16727</v>
      </c>
      <c r="K10474">
        <v>0</v>
      </c>
      <c r="L10474">
        <v>0</v>
      </c>
      <c r="M10474">
        <v>0</v>
      </c>
      <c r="N10474">
        <v>999</v>
      </c>
    </row>
    <row r="10475" spans="1:14" s="6" customFormat="1" x14ac:dyDescent="0.2">
      <c r="A10475">
        <v>10470</v>
      </c>
      <c r="B10475">
        <v>20</v>
      </c>
      <c r="C10475" t="s">
        <v>751</v>
      </c>
      <c r="D10475" s="1" t="s">
        <v>14088</v>
      </c>
      <c r="E10475" s="1" t="s">
        <v>27068</v>
      </c>
      <c r="F10475" t="s">
        <v>14049</v>
      </c>
      <c r="G10475" s="1" t="s">
        <v>14048</v>
      </c>
      <c r="H10475" t="s">
        <v>16725</v>
      </c>
      <c r="I10475" t="s">
        <v>16726</v>
      </c>
      <c r="J10475" t="s">
        <v>16727</v>
      </c>
      <c r="K10475">
        <v>514</v>
      </c>
      <c r="L10475" t="s">
        <v>16784</v>
      </c>
      <c r="M10475">
        <v>0</v>
      </c>
      <c r="N10475">
        <v>999</v>
      </c>
    </row>
    <row r="10476" spans="1:14" s="6" customFormat="1" x14ac:dyDescent="0.2">
      <c r="A10476">
        <v>10471</v>
      </c>
      <c r="B10476">
        <v>20</v>
      </c>
      <c r="C10476" t="s">
        <v>751</v>
      </c>
      <c r="D10476" s="1" t="s">
        <v>14089</v>
      </c>
      <c r="E10476" s="1" t="s">
        <v>27069</v>
      </c>
      <c r="F10476" t="s">
        <v>14049</v>
      </c>
      <c r="G10476" s="1" t="s">
        <v>14048</v>
      </c>
      <c r="H10476" t="s">
        <v>16725</v>
      </c>
      <c r="I10476" t="s">
        <v>16726</v>
      </c>
      <c r="J10476" t="s">
        <v>16727</v>
      </c>
      <c r="K10476">
        <v>514</v>
      </c>
      <c r="L10476" t="s">
        <v>16784</v>
      </c>
      <c r="M10476">
        <v>0</v>
      </c>
      <c r="N10476">
        <v>999</v>
      </c>
    </row>
    <row r="10477" spans="1:14" s="6" customFormat="1" x14ac:dyDescent="0.2">
      <c r="A10477">
        <v>10472</v>
      </c>
      <c r="B10477">
        <v>20</v>
      </c>
      <c r="C10477" t="s">
        <v>751</v>
      </c>
      <c r="D10477" s="1" t="s">
        <v>14090</v>
      </c>
      <c r="E10477" s="1" t="s">
        <v>27070</v>
      </c>
      <c r="F10477" t="s">
        <v>14049</v>
      </c>
      <c r="G10477" s="1" t="s">
        <v>14048</v>
      </c>
      <c r="H10477" t="s">
        <v>16725</v>
      </c>
      <c r="I10477" t="s">
        <v>16726</v>
      </c>
      <c r="J10477" t="s">
        <v>16727</v>
      </c>
      <c r="K10477">
        <v>514</v>
      </c>
      <c r="L10477" t="s">
        <v>16784</v>
      </c>
      <c r="M10477">
        <v>0</v>
      </c>
      <c r="N10477">
        <v>999</v>
      </c>
    </row>
    <row r="10478" spans="1:14" s="6" customFormat="1" x14ac:dyDescent="0.2">
      <c r="A10478">
        <v>10473</v>
      </c>
      <c r="B10478">
        <v>20</v>
      </c>
      <c r="C10478" t="s">
        <v>751</v>
      </c>
      <c r="D10478" s="1" t="s">
        <v>14091</v>
      </c>
      <c r="E10478" s="1" t="s">
        <v>27071</v>
      </c>
      <c r="F10478" t="s">
        <v>14049</v>
      </c>
      <c r="G10478" s="1" t="s">
        <v>14048</v>
      </c>
      <c r="H10478" t="s">
        <v>16725</v>
      </c>
      <c r="I10478" t="s">
        <v>16726</v>
      </c>
      <c r="J10478" t="s">
        <v>16727</v>
      </c>
      <c r="K10478">
        <v>514</v>
      </c>
      <c r="L10478" t="s">
        <v>16784</v>
      </c>
      <c r="M10478">
        <v>0</v>
      </c>
      <c r="N10478">
        <v>999</v>
      </c>
    </row>
    <row r="10479" spans="1:14" s="6" customFormat="1" x14ac:dyDescent="0.2">
      <c r="A10479">
        <v>10474</v>
      </c>
      <c r="B10479">
        <v>20</v>
      </c>
      <c r="C10479" t="s">
        <v>751</v>
      </c>
      <c r="D10479" s="1" t="s">
        <v>14092</v>
      </c>
      <c r="E10479" s="1" t="s">
        <v>27072</v>
      </c>
      <c r="F10479" t="s">
        <v>14049</v>
      </c>
      <c r="G10479" s="1" t="s">
        <v>14048</v>
      </c>
      <c r="H10479" t="s">
        <v>16725</v>
      </c>
      <c r="I10479" t="s">
        <v>16726</v>
      </c>
      <c r="J10479" t="s">
        <v>16727</v>
      </c>
      <c r="K10479">
        <v>514</v>
      </c>
      <c r="L10479" t="s">
        <v>16784</v>
      </c>
      <c r="M10479">
        <v>0</v>
      </c>
      <c r="N10479">
        <v>999</v>
      </c>
    </row>
    <row r="10480" spans="1:14" s="6" customFormat="1" x14ac:dyDescent="0.2">
      <c r="A10480">
        <v>10475</v>
      </c>
      <c r="B10480">
        <v>20</v>
      </c>
      <c r="C10480" t="s">
        <v>751</v>
      </c>
      <c r="D10480" s="1" t="s">
        <v>14093</v>
      </c>
      <c r="E10480" s="1" t="s">
        <v>27073</v>
      </c>
      <c r="F10480" t="s">
        <v>14049</v>
      </c>
      <c r="G10480" s="1" t="s">
        <v>14048</v>
      </c>
      <c r="H10480" t="s">
        <v>16725</v>
      </c>
      <c r="I10480" t="s">
        <v>16726</v>
      </c>
      <c r="J10480" t="s">
        <v>16727</v>
      </c>
      <c r="K10480">
        <v>514</v>
      </c>
      <c r="L10480" t="s">
        <v>16784</v>
      </c>
      <c r="M10480">
        <v>0</v>
      </c>
      <c r="N10480">
        <v>999</v>
      </c>
    </row>
    <row r="10481" spans="1:14" s="6" customFormat="1" x14ac:dyDescent="0.2">
      <c r="A10481">
        <v>10476</v>
      </c>
      <c r="B10481">
        <v>8</v>
      </c>
      <c r="C10481" t="s">
        <v>13962</v>
      </c>
      <c r="D10481" s="1" t="s">
        <v>14094</v>
      </c>
      <c r="E10481" s="1" t="s">
        <v>27074</v>
      </c>
      <c r="F10481" t="s">
        <v>14011</v>
      </c>
      <c r="G10481" s="1" t="s">
        <v>14010</v>
      </c>
      <c r="H10481" t="s">
        <v>16725</v>
      </c>
      <c r="I10481" t="s">
        <v>16726</v>
      </c>
      <c r="J10481" t="s">
        <v>16727</v>
      </c>
      <c r="K10481">
        <v>614</v>
      </c>
      <c r="L10481" t="s">
        <v>16830</v>
      </c>
      <c r="M10481">
        <v>0</v>
      </c>
      <c r="N10481">
        <v>999</v>
      </c>
    </row>
    <row r="10482" spans="1:14" s="6" customFormat="1" x14ac:dyDescent="0.2">
      <c r="A10482">
        <v>10477</v>
      </c>
      <c r="B10482">
        <v>8</v>
      </c>
      <c r="C10482" t="s">
        <v>13962</v>
      </c>
      <c r="D10482" s="1" t="s">
        <v>14095</v>
      </c>
      <c r="E10482" s="1" t="s">
        <v>27075</v>
      </c>
      <c r="F10482" t="s">
        <v>14011</v>
      </c>
      <c r="G10482" s="1" t="s">
        <v>14010</v>
      </c>
      <c r="H10482" t="s">
        <v>16725</v>
      </c>
      <c r="I10482" t="s">
        <v>16726</v>
      </c>
      <c r="J10482" t="s">
        <v>16727</v>
      </c>
      <c r="K10482">
        <v>614</v>
      </c>
      <c r="L10482" t="s">
        <v>16830</v>
      </c>
      <c r="M10482">
        <v>0</v>
      </c>
      <c r="N10482">
        <v>999</v>
      </c>
    </row>
    <row r="10483" spans="1:14" s="6" customFormat="1" x14ac:dyDescent="0.2">
      <c r="A10483">
        <v>10478</v>
      </c>
      <c r="B10483">
        <v>8</v>
      </c>
      <c r="C10483" t="s">
        <v>13962</v>
      </c>
      <c r="D10483" s="1" t="s">
        <v>14096</v>
      </c>
      <c r="E10483" s="1" t="s">
        <v>27076</v>
      </c>
      <c r="F10483" t="s">
        <v>14011</v>
      </c>
      <c r="G10483" s="1" t="s">
        <v>14010</v>
      </c>
      <c r="H10483" t="s">
        <v>16725</v>
      </c>
      <c r="I10483" t="s">
        <v>16726</v>
      </c>
      <c r="J10483" t="s">
        <v>16727</v>
      </c>
      <c r="K10483">
        <v>614</v>
      </c>
      <c r="L10483" t="s">
        <v>16830</v>
      </c>
      <c r="M10483">
        <v>0</v>
      </c>
      <c r="N10483">
        <v>999</v>
      </c>
    </row>
    <row r="10484" spans="1:14" s="6" customFormat="1" x14ac:dyDescent="0.2">
      <c r="A10484">
        <v>10479</v>
      </c>
      <c r="B10484">
        <v>8</v>
      </c>
      <c r="C10484" t="s">
        <v>13962</v>
      </c>
      <c r="D10484" s="1" t="s">
        <v>14097</v>
      </c>
      <c r="E10484" s="1" t="s">
        <v>27077</v>
      </c>
      <c r="F10484" t="s">
        <v>14011</v>
      </c>
      <c r="G10484" s="1" t="s">
        <v>14010</v>
      </c>
      <c r="H10484" t="s">
        <v>16725</v>
      </c>
      <c r="I10484" t="s">
        <v>16726</v>
      </c>
      <c r="J10484" t="s">
        <v>16727</v>
      </c>
      <c r="K10484">
        <v>614</v>
      </c>
      <c r="L10484" t="s">
        <v>16830</v>
      </c>
      <c r="M10484">
        <v>0</v>
      </c>
      <c r="N10484">
        <v>999</v>
      </c>
    </row>
    <row r="10485" spans="1:14" s="6" customFormat="1" x14ac:dyDescent="0.2">
      <c r="A10485">
        <v>10480</v>
      </c>
      <c r="B10485">
        <v>8</v>
      </c>
      <c r="C10485" t="s">
        <v>13962</v>
      </c>
      <c r="D10485" s="1" t="s">
        <v>14098</v>
      </c>
      <c r="E10485" s="1" t="s">
        <v>27078</v>
      </c>
      <c r="F10485" t="s">
        <v>14100</v>
      </c>
      <c r="G10485" s="1" t="s">
        <v>14099</v>
      </c>
      <c r="H10485" t="s">
        <v>16725</v>
      </c>
      <c r="I10485" t="s">
        <v>16726</v>
      </c>
      <c r="J10485" t="s">
        <v>16727</v>
      </c>
      <c r="K10485">
        <v>614</v>
      </c>
      <c r="L10485">
        <v>0</v>
      </c>
      <c r="M10485">
        <v>0</v>
      </c>
      <c r="N10485">
        <v>999</v>
      </c>
    </row>
    <row r="10486" spans="1:14" s="6" customFormat="1" x14ac:dyDescent="0.2">
      <c r="A10486">
        <v>10481</v>
      </c>
      <c r="B10486">
        <v>8</v>
      </c>
      <c r="C10486" t="s">
        <v>13962</v>
      </c>
      <c r="D10486" s="1" t="s">
        <v>14101</v>
      </c>
      <c r="E10486" s="1" t="s">
        <v>27079</v>
      </c>
      <c r="F10486" t="s">
        <v>14100</v>
      </c>
      <c r="G10486" s="1" t="s">
        <v>14099</v>
      </c>
      <c r="H10486" t="s">
        <v>16725</v>
      </c>
      <c r="I10486" t="s">
        <v>16726</v>
      </c>
      <c r="J10486" t="s">
        <v>16727</v>
      </c>
      <c r="K10486">
        <v>614</v>
      </c>
      <c r="L10486">
        <v>0</v>
      </c>
      <c r="M10486">
        <v>0</v>
      </c>
      <c r="N10486">
        <v>999</v>
      </c>
    </row>
    <row r="10487" spans="1:14" s="6" customFormat="1" x14ac:dyDescent="0.2">
      <c r="A10487">
        <v>10482</v>
      </c>
      <c r="B10487">
        <v>21</v>
      </c>
      <c r="C10487" t="s">
        <v>4208</v>
      </c>
      <c r="D10487" s="1" t="s">
        <v>14102</v>
      </c>
      <c r="E10487" s="1" t="s">
        <v>27080</v>
      </c>
      <c r="F10487" t="s">
        <v>14104</v>
      </c>
      <c r="G10487" s="1" t="s">
        <v>14103</v>
      </c>
      <c r="H10487" t="s">
        <v>16725</v>
      </c>
      <c r="I10487" t="s">
        <v>16726</v>
      </c>
      <c r="J10487" t="s">
        <v>16727</v>
      </c>
      <c r="K10487">
        <v>0</v>
      </c>
      <c r="L10487">
        <v>0</v>
      </c>
      <c r="M10487">
        <v>0</v>
      </c>
      <c r="N10487">
        <v>999</v>
      </c>
    </row>
    <row r="10488" spans="1:14" s="6" customFormat="1" x14ac:dyDescent="0.2">
      <c r="A10488">
        <v>10483</v>
      </c>
      <c r="B10488">
        <v>21</v>
      </c>
      <c r="C10488" t="s">
        <v>4208</v>
      </c>
      <c r="D10488" s="1" t="s">
        <v>14105</v>
      </c>
      <c r="E10488" s="1" t="s">
        <v>27081</v>
      </c>
      <c r="F10488" t="s">
        <v>14104</v>
      </c>
      <c r="G10488" s="1" t="s">
        <v>14103</v>
      </c>
      <c r="H10488" t="s">
        <v>16725</v>
      </c>
      <c r="I10488" t="s">
        <v>16726</v>
      </c>
      <c r="J10488" t="s">
        <v>16727</v>
      </c>
      <c r="K10488">
        <v>0</v>
      </c>
      <c r="L10488">
        <v>0</v>
      </c>
      <c r="M10488">
        <v>0</v>
      </c>
      <c r="N10488">
        <v>999</v>
      </c>
    </row>
    <row r="10489" spans="1:14" s="6" customFormat="1" x14ac:dyDescent="0.2">
      <c r="A10489">
        <v>10484</v>
      </c>
      <c r="B10489">
        <v>21</v>
      </c>
      <c r="C10489" t="s">
        <v>4208</v>
      </c>
      <c r="D10489" s="1" t="s">
        <v>14106</v>
      </c>
      <c r="E10489" s="1" t="s">
        <v>27082</v>
      </c>
      <c r="F10489" t="s">
        <v>14104</v>
      </c>
      <c r="G10489" s="1" t="s">
        <v>14103</v>
      </c>
      <c r="H10489" t="s">
        <v>16725</v>
      </c>
      <c r="I10489" t="s">
        <v>16726</v>
      </c>
      <c r="J10489" t="s">
        <v>16727</v>
      </c>
      <c r="K10489">
        <v>0</v>
      </c>
      <c r="L10489">
        <v>0</v>
      </c>
      <c r="M10489">
        <v>0</v>
      </c>
      <c r="N10489">
        <v>999</v>
      </c>
    </row>
    <row r="10490" spans="1:14" s="6" customFormat="1" x14ac:dyDescent="0.2">
      <c r="A10490">
        <v>10485</v>
      </c>
      <c r="B10490">
        <v>21</v>
      </c>
      <c r="C10490" t="s">
        <v>4208</v>
      </c>
      <c r="D10490" s="1" t="s">
        <v>14107</v>
      </c>
      <c r="E10490" s="1" t="s">
        <v>27083</v>
      </c>
      <c r="F10490" t="s">
        <v>14104</v>
      </c>
      <c r="G10490" s="1" t="s">
        <v>14103</v>
      </c>
      <c r="H10490" t="s">
        <v>16725</v>
      </c>
      <c r="I10490" t="s">
        <v>16726</v>
      </c>
      <c r="J10490" t="s">
        <v>16727</v>
      </c>
      <c r="K10490">
        <v>0</v>
      </c>
      <c r="L10490">
        <v>0</v>
      </c>
      <c r="M10490">
        <v>0</v>
      </c>
      <c r="N10490">
        <v>999</v>
      </c>
    </row>
    <row r="10491" spans="1:14" s="6" customFormat="1" x14ac:dyDescent="0.2">
      <c r="A10491">
        <v>10486</v>
      </c>
      <c r="B10491">
        <v>21</v>
      </c>
      <c r="C10491" t="s">
        <v>4208</v>
      </c>
      <c r="D10491" s="1" t="s">
        <v>14108</v>
      </c>
      <c r="E10491" s="1" t="s">
        <v>27084</v>
      </c>
      <c r="F10491" t="s">
        <v>14104</v>
      </c>
      <c r="G10491" s="1" t="s">
        <v>14103</v>
      </c>
      <c r="H10491" t="s">
        <v>16725</v>
      </c>
      <c r="I10491" t="s">
        <v>16726</v>
      </c>
      <c r="J10491" t="s">
        <v>16727</v>
      </c>
      <c r="K10491">
        <v>0</v>
      </c>
      <c r="L10491">
        <v>0</v>
      </c>
      <c r="M10491">
        <v>0</v>
      </c>
      <c r="N10491">
        <v>999</v>
      </c>
    </row>
    <row r="10492" spans="1:14" s="6" customFormat="1" x14ac:dyDescent="0.2">
      <c r="A10492">
        <v>10487</v>
      </c>
      <c r="B10492">
        <v>20</v>
      </c>
      <c r="C10492" t="s">
        <v>751</v>
      </c>
      <c r="D10492" s="1" t="s">
        <v>14109</v>
      </c>
      <c r="E10492" s="1" t="s">
        <v>27085</v>
      </c>
      <c r="F10492" t="s">
        <v>14049</v>
      </c>
      <c r="G10492" s="1" t="s">
        <v>14048</v>
      </c>
      <c r="H10492" t="s">
        <v>16725</v>
      </c>
      <c r="I10492" t="s">
        <v>16726</v>
      </c>
      <c r="J10492" t="s">
        <v>16727</v>
      </c>
      <c r="K10492">
        <v>514</v>
      </c>
      <c r="L10492" t="s">
        <v>16784</v>
      </c>
      <c r="M10492">
        <v>0</v>
      </c>
      <c r="N10492">
        <v>999</v>
      </c>
    </row>
    <row r="10493" spans="1:14" s="6" customFormat="1" x14ac:dyDescent="0.2">
      <c r="A10493">
        <v>10488</v>
      </c>
      <c r="B10493">
        <v>20</v>
      </c>
      <c r="C10493" t="s">
        <v>751</v>
      </c>
      <c r="D10493" s="1" t="s">
        <v>14110</v>
      </c>
      <c r="E10493" s="1" t="s">
        <v>27086</v>
      </c>
      <c r="F10493" t="s">
        <v>14112</v>
      </c>
      <c r="G10493" s="1" t="s">
        <v>14111</v>
      </c>
      <c r="H10493" t="s">
        <v>16725</v>
      </c>
      <c r="I10493" t="s">
        <v>16726</v>
      </c>
      <c r="J10493" t="s">
        <v>16727</v>
      </c>
      <c r="K10493">
        <v>514</v>
      </c>
      <c r="L10493" t="s">
        <v>16784</v>
      </c>
      <c r="M10493">
        <v>0</v>
      </c>
      <c r="N10493">
        <v>999</v>
      </c>
    </row>
    <row r="10494" spans="1:14" s="6" customFormat="1" x14ac:dyDescent="0.2">
      <c r="A10494">
        <v>10489</v>
      </c>
      <c r="B10494">
        <v>20</v>
      </c>
      <c r="C10494" t="s">
        <v>751</v>
      </c>
      <c r="D10494" s="1" t="s">
        <v>14113</v>
      </c>
      <c r="E10494" s="1" t="s">
        <v>27087</v>
      </c>
      <c r="F10494" t="s">
        <v>14112</v>
      </c>
      <c r="G10494" s="1" t="s">
        <v>14111</v>
      </c>
      <c r="H10494" t="s">
        <v>16725</v>
      </c>
      <c r="I10494" t="s">
        <v>16726</v>
      </c>
      <c r="J10494" t="s">
        <v>16727</v>
      </c>
      <c r="K10494">
        <v>514</v>
      </c>
      <c r="L10494" t="s">
        <v>16784</v>
      </c>
      <c r="M10494">
        <v>0</v>
      </c>
      <c r="N10494">
        <v>999</v>
      </c>
    </row>
    <row r="10495" spans="1:14" s="6" customFormat="1" x14ac:dyDescent="0.2">
      <c r="A10495">
        <v>10490</v>
      </c>
      <c r="B10495">
        <v>20</v>
      </c>
      <c r="C10495" t="s">
        <v>751</v>
      </c>
      <c r="D10495" s="1" t="s">
        <v>14114</v>
      </c>
      <c r="E10495" s="1" t="s">
        <v>27088</v>
      </c>
      <c r="F10495" t="s">
        <v>14112</v>
      </c>
      <c r="G10495" s="1" t="s">
        <v>14111</v>
      </c>
      <c r="H10495" t="s">
        <v>16725</v>
      </c>
      <c r="I10495" t="s">
        <v>16726</v>
      </c>
      <c r="J10495" t="s">
        <v>16727</v>
      </c>
      <c r="K10495">
        <v>514</v>
      </c>
      <c r="L10495" t="s">
        <v>16784</v>
      </c>
      <c r="M10495">
        <v>0</v>
      </c>
      <c r="N10495">
        <v>999</v>
      </c>
    </row>
    <row r="10496" spans="1:14" s="6" customFormat="1" x14ac:dyDescent="0.2">
      <c r="A10496">
        <v>10491</v>
      </c>
      <c r="B10496">
        <v>20</v>
      </c>
      <c r="C10496" t="s">
        <v>751</v>
      </c>
      <c r="D10496" s="1" t="s">
        <v>14115</v>
      </c>
      <c r="E10496" s="1" t="s">
        <v>27089</v>
      </c>
      <c r="F10496" t="s">
        <v>14112</v>
      </c>
      <c r="G10496" s="1" t="s">
        <v>14111</v>
      </c>
      <c r="H10496" t="s">
        <v>16725</v>
      </c>
      <c r="I10496" t="s">
        <v>16726</v>
      </c>
      <c r="J10496" t="s">
        <v>16727</v>
      </c>
      <c r="K10496">
        <v>514</v>
      </c>
      <c r="L10496" t="s">
        <v>16784</v>
      </c>
      <c r="M10496">
        <v>0</v>
      </c>
      <c r="N10496">
        <v>999</v>
      </c>
    </row>
    <row r="10497" spans="1:14" s="6" customFormat="1" x14ac:dyDescent="0.2">
      <c r="A10497">
        <v>10492</v>
      </c>
      <c r="B10497">
        <v>20</v>
      </c>
      <c r="C10497" t="s">
        <v>751</v>
      </c>
      <c r="D10497" s="1" t="s">
        <v>14116</v>
      </c>
      <c r="E10497" s="1" t="s">
        <v>27090</v>
      </c>
      <c r="F10497" t="s">
        <v>14112</v>
      </c>
      <c r="G10497" s="1" t="s">
        <v>14111</v>
      </c>
      <c r="H10497" t="s">
        <v>16725</v>
      </c>
      <c r="I10497" t="s">
        <v>16726</v>
      </c>
      <c r="J10497" t="s">
        <v>16727</v>
      </c>
      <c r="K10497">
        <v>514</v>
      </c>
      <c r="L10497" t="s">
        <v>16784</v>
      </c>
      <c r="M10497">
        <v>0</v>
      </c>
      <c r="N10497">
        <v>999</v>
      </c>
    </row>
    <row r="10498" spans="1:14" s="6" customFormat="1" x14ac:dyDescent="0.2">
      <c r="A10498">
        <v>10493</v>
      </c>
      <c r="B10498">
        <v>19</v>
      </c>
      <c r="C10498" t="s">
        <v>509</v>
      </c>
      <c r="D10498" s="1" t="s">
        <v>14117</v>
      </c>
      <c r="E10498" s="1" t="s">
        <v>27091</v>
      </c>
      <c r="F10498" t="s">
        <v>14037</v>
      </c>
      <c r="G10498" s="1" t="s">
        <v>14036</v>
      </c>
      <c r="H10498" t="s">
        <v>16725</v>
      </c>
      <c r="I10498" t="s">
        <v>16726</v>
      </c>
      <c r="J10498" t="s">
        <v>16727</v>
      </c>
      <c r="K10498">
        <v>0</v>
      </c>
      <c r="L10498">
        <v>0</v>
      </c>
      <c r="M10498">
        <v>0</v>
      </c>
      <c r="N10498">
        <v>999</v>
      </c>
    </row>
    <row r="10499" spans="1:14" s="6" customFormat="1" x14ac:dyDescent="0.2">
      <c r="A10499">
        <v>10494</v>
      </c>
      <c r="B10499">
        <v>19</v>
      </c>
      <c r="C10499" t="s">
        <v>509</v>
      </c>
      <c r="D10499" s="1" t="s">
        <v>14118</v>
      </c>
      <c r="E10499" s="1" t="s">
        <v>27092</v>
      </c>
      <c r="F10499" t="s">
        <v>14037</v>
      </c>
      <c r="G10499" s="1" t="s">
        <v>14036</v>
      </c>
      <c r="H10499" t="s">
        <v>16725</v>
      </c>
      <c r="I10499" t="s">
        <v>16726</v>
      </c>
      <c r="J10499" t="s">
        <v>16727</v>
      </c>
      <c r="K10499">
        <v>0</v>
      </c>
      <c r="L10499">
        <v>0</v>
      </c>
      <c r="M10499">
        <v>0</v>
      </c>
      <c r="N10499">
        <v>999</v>
      </c>
    </row>
    <row r="10500" spans="1:14" s="6" customFormat="1" x14ac:dyDescent="0.2">
      <c r="A10500">
        <v>10495</v>
      </c>
      <c r="B10500">
        <v>19</v>
      </c>
      <c r="C10500" t="s">
        <v>509</v>
      </c>
      <c r="D10500" s="1" t="s">
        <v>14119</v>
      </c>
      <c r="E10500" s="1" t="s">
        <v>27093</v>
      </c>
      <c r="F10500" t="s">
        <v>14037</v>
      </c>
      <c r="G10500" s="1" t="s">
        <v>14036</v>
      </c>
      <c r="H10500" t="s">
        <v>16725</v>
      </c>
      <c r="I10500" t="s">
        <v>16726</v>
      </c>
      <c r="J10500" t="s">
        <v>16727</v>
      </c>
      <c r="K10500">
        <v>0</v>
      </c>
      <c r="L10500">
        <v>0</v>
      </c>
      <c r="M10500">
        <v>0</v>
      </c>
      <c r="N10500">
        <v>999</v>
      </c>
    </row>
    <row r="10501" spans="1:14" s="6" customFormat="1" x14ac:dyDescent="0.2">
      <c r="A10501">
        <v>10496</v>
      </c>
      <c r="B10501">
        <v>19</v>
      </c>
      <c r="C10501" t="s">
        <v>509</v>
      </c>
      <c r="D10501" s="1" t="s">
        <v>14120</v>
      </c>
      <c r="E10501" s="1" t="s">
        <v>27094</v>
      </c>
      <c r="F10501" t="s">
        <v>14037</v>
      </c>
      <c r="G10501" s="1" t="s">
        <v>14036</v>
      </c>
      <c r="H10501" t="s">
        <v>16725</v>
      </c>
      <c r="I10501" t="s">
        <v>16726</v>
      </c>
      <c r="J10501" t="s">
        <v>16727</v>
      </c>
      <c r="K10501">
        <v>0</v>
      </c>
      <c r="L10501">
        <v>0</v>
      </c>
      <c r="M10501">
        <v>0</v>
      </c>
      <c r="N10501">
        <v>999</v>
      </c>
    </row>
    <row r="10502" spans="1:14" s="6" customFormat="1" x14ac:dyDescent="0.2">
      <c r="A10502">
        <v>10497</v>
      </c>
      <c r="B10502">
        <v>19</v>
      </c>
      <c r="C10502" t="s">
        <v>509</v>
      </c>
      <c r="D10502" s="1" t="s">
        <v>14121</v>
      </c>
      <c r="E10502" s="1" t="s">
        <v>27095</v>
      </c>
      <c r="F10502" t="s">
        <v>14037</v>
      </c>
      <c r="G10502" s="1" t="s">
        <v>14036</v>
      </c>
      <c r="H10502" t="s">
        <v>16725</v>
      </c>
      <c r="I10502" t="s">
        <v>16726</v>
      </c>
      <c r="J10502" t="s">
        <v>16727</v>
      </c>
      <c r="K10502">
        <v>0</v>
      </c>
      <c r="L10502">
        <v>0</v>
      </c>
      <c r="M10502">
        <v>0</v>
      </c>
      <c r="N10502">
        <v>999</v>
      </c>
    </row>
    <row r="10503" spans="1:14" s="6" customFormat="1" x14ac:dyDescent="0.2">
      <c r="A10503">
        <v>10498</v>
      </c>
      <c r="B10503">
        <v>19</v>
      </c>
      <c r="C10503" t="s">
        <v>509</v>
      </c>
      <c r="D10503" s="1" t="s">
        <v>14122</v>
      </c>
      <c r="E10503" s="1" t="s">
        <v>27096</v>
      </c>
      <c r="F10503" t="s">
        <v>14037</v>
      </c>
      <c r="G10503" s="1" t="s">
        <v>14036</v>
      </c>
      <c r="H10503" t="s">
        <v>16725</v>
      </c>
      <c r="I10503" t="s">
        <v>16726</v>
      </c>
      <c r="J10503" t="s">
        <v>16727</v>
      </c>
      <c r="K10503">
        <v>0</v>
      </c>
      <c r="L10503">
        <v>0</v>
      </c>
      <c r="M10503">
        <v>0</v>
      </c>
      <c r="N10503">
        <v>999</v>
      </c>
    </row>
    <row r="10504" spans="1:14" s="6" customFormat="1" x14ac:dyDescent="0.2">
      <c r="A10504">
        <v>10499</v>
      </c>
      <c r="B10504">
        <v>20</v>
      </c>
      <c r="C10504" t="s">
        <v>751</v>
      </c>
      <c r="D10504" s="1" t="s">
        <v>14123</v>
      </c>
      <c r="E10504" s="1" t="s">
        <v>27097</v>
      </c>
      <c r="F10504" t="s">
        <v>14063</v>
      </c>
      <c r="G10504" s="1" t="s">
        <v>14062</v>
      </c>
      <c r="H10504" t="s">
        <v>16725</v>
      </c>
      <c r="I10504" t="s">
        <v>16726</v>
      </c>
      <c r="J10504" t="s">
        <v>16727</v>
      </c>
      <c r="K10504">
        <v>501</v>
      </c>
      <c r="L10504" t="s">
        <v>16764</v>
      </c>
      <c r="M10504">
        <v>0</v>
      </c>
      <c r="N10504">
        <v>999</v>
      </c>
    </row>
    <row r="10505" spans="1:14" s="6" customFormat="1" x14ac:dyDescent="0.2">
      <c r="A10505">
        <v>10500</v>
      </c>
      <c r="B10505">
        <v>20</v>
      </c>
      <c r="C10505" t="s">
        <v>751</v>
      </c>
      <c r="D10505" s="1" t="s">
        <v>14124</v>
      </c>
      <c r="E10505" s="1" t="s">
        <v>27098</v>
      </c>
      <c r="F10505" t="s">
        <v>14063</v>
      </c>
      <c r="G10505" s="1" t="s">
        <v>14062</v>
      </c>
      <c r="H10505" t="s">
        <v>16725</v>
      </c>
      <c r="I10505" t="s">
        <v>16726</v>
      </c>
      <c r="J10505" t="s">
        <v>16727</v>
      </c>
      <c r="K10505">
        <v>501</v>
      </c>
      <c r="L10505" t="s">
        <v>16764</v>
      </c>
      <c r="M10505">
        <v>0</v>
      </c>
      <c r="N10505">
        <v>999</v>
      </c>
    </row>
    <row r="10506" spans="1:14" s="6" customFormat="1" x14ac:dyDescent="0.2">
      <c r="A10506">
        <v>10501</v>
      </c>
      <c r="B10506">
        <v>20</v>
      </c>
      <c r="C10506" t="s">
        <v>751</v>
      </c>
      <c r="D10506" s="1" t="s">
        <v>14125</v>
      </c>
      <c r="E10506" s="1" t="s">
        <v>27099</v>
      </c>
      <c r="F10506" t="s">
        <v>14063</v>
      </c>
      <c r="G10506" s="1" t="s">
        <v>14062</v>
      </c>
      <c r="H10506" t="s">
        <v>16725</v>
      </c>
      <c r="I10506" t="s">
        <v>16726</v>
      </c>
      <c r="J10506" t="s">
        <v>16727</v>
      </c>
      <c r="K10506">
        <v>501</v>
      </c>
      <c r="L10506" t="s">
        <v>16764</v>
      </c>
      <c r="M10506">
        <v>0</v>
      </c>
      <c r="N10506">
        <v>999</v>
      </c>
    </row>
    <row r="10507" spans="1:14" s="6" customFormat="1" x14ac:dyDescent="0.2">
      <c r="A10507">
        <v>10502</v>
      </c>
      <c r="B10507">
        <v>20</v>
      </c>
      <c r="C10507" t="s">
        <v>751</v>
      </c>
      <c r="D10507" s="1" t="s">
        <v>14126</v>
      </c>
      <c r="E10507" s="1" t="s">
        <v>27100</v>
      </c>
      <c r="F10507" t="s">
        <v>14063</v>
      </c>
      <c r="G10507" s="1" t="s">
        <v>14062</v>
      </c>
      <c r="H10507" t="s">
        <v>16725</v>
      </c>
      <c r="I10507" t="s">
        <v>16726</v>
      </c>
      <c r="J10507" t="s">
        <v>16727</v>
      </c>
      <c r="K10507">
        <v>501</v>
      </c>
      <c r="L10507" t="s">
        <v>16764</v>
      </c>
      <c r="M10507">
        <v>0</v>
      </c>
      <c r="N10507">
        <v>999</v>
      </c>
    </row>
    <row r="10508" spans="1:14" s="6" customFormat="1" x14ac:dyDescent="0.2">
      <c r="A10508">
        <v>10503</v>
      </c>
      <c r="B10508">
        <v>20</v>
      </c>
      <c r="C10508" t="s">
        <v>751</v>
      </c>
      <c r="D10508" s="1" t="s">
        <v>14127</v>
      </c>
      <c r="E10508" s="1" t="s">
        <v>27101</v>
      </c>
      <c r="F10508" t="s">
        <v>14063</v>
      </c>
      <c r="G10508" s="1" t="s">
        <v>14062</v>
      </c>
      <c r="H10508" t="s">
        <v>16725</v>
      </c>
      <c r="I10508" t="s">
        <v>16726</v>
      </c>
      <c r="J10508" t="s">
        <v>16727</v>
      </c>
      <c r="K10508">
        <v>501</v>
      </c>
      <c r="L10508" t="s">
        <v>16764</v>
      </c>
      <c r="M10508">
        <v>0</v>
      </c>
      <c r="N10508">
        <v>999</v>
      </c>
    </row>
    <row r="10509" spans="1:14" s="6" customFormat="1" x14ac:dyDescent="0.2">
      <c r="A10509">
        <v>10504</v>
      </c>
      <c r="B10509">
        <v>20</v>
      </c>
      <c r="C10509" t="s">
        <v>751</v>
      </c>
      <c r="D10509" s="1" t="s">
        <v>14128</v>
      </c>
      <c r="E10509" s="1" t="s">
        <v>27102</v>
      </c>
      <c r="F10509" t="s">
        <v>14063</v>
      </c>
      <c r="G10509" s="1" t="s">
        <v>14062</v>
      </c>
      <c r="H10509" t="s">
        <v>16725</v>
      </c>
      <c r="I10509" t="s">
        <v>16726</v>
      </c>
      <c r="J10509" t="s">
        <v>16727</v>
      </c>
      <c r="K10509">
        <v>501</v>
      </c>
      <c r="L10509" t="s">
        <v>16764</v>
      </c>
      <c r="M10509">
        <v>0</v>
      </c>
      <c r="N10509">
        <v>999</v>
      </c>
    </row>
    <row r="10510" spans="1:14" s="6" customFormat="1" x14ac:dyDescent="0.2">
      <c r="A10510">
        <v>10505</v>
      </c>
      <c r="B10510">
        <v>8</v>
      </c>
      <c r="C10510" t="s">
        <v>13962</v>
      </c>
      <c r="D10510" s="1" t="s">
        <v>14129</v>
      </c>
      <c r="E10510" s="1" t="s">
        <v>27103</v>
      </c>
      <c r="F10510" t="s">
        <v>14100</v>
      </c>
      <c r="G10510" s="1" t="s">
        <v>14099</v>
      </c>
      <c r="H10510" t="s">
        <v>16725</v>
      </c>
      <c r="I10510" t="s">
        <v>16726</v>
      </c>
      <c r="J10510" t="s">
        <v>16727</v>
      </c>
      <c r="K10510">
        <v>614</v>
      </c>
      <c r="L10510">
        <v>0</v>
      </c>
      <c r="M10510">
        <v>0</v>
      </c>
      <c r="N10510">
        <v>999</v>
      </c>
    </row>
    <row r="10511" spans="1:14" s="6" customFormat="1" x14ac:dyDescent="0.2">
      <c r="A10511">
        <v>10506</v>
      </c>
      <c r="B10511">
        <v>8</v>
      </c>
      <c r="C10511" t="s">
        <v>13962</v>
      </c>
      <c r="D10511" s="1" t="s">
        <v>14130</v>
      </c>
      <c r="E10511" s="1" t="s">
        <v>27104</v>
      </c>
      <c r="F10511" t="s">
        <v>14100</v>
      </c>
      <c r="G10511" s="1" t="s">
        <v>14099</v>
      </c>
      <c r="H10511" t="s">
        <v>16725</v>
      </c>
      <c r="I10511" t="s">
        <v>16726</v>
      </c>
      <c r="J10511" t="s">
        <v>16727</v>
      </c>
      <c r="K10511">
        <v>614</v>
      </c>
      <c r="L10511">
        <v>0</v>
      </c>
      <c r="M10511">
        <v>0</v>
      </c>
      <c r="N10511">
        <v>999</v>
      </c>
    </row>
    <row r="10512" spans="1:14" s="6" customFormat="1" x14ac:dyDescent="0.2">
      <c r="A10512">
        <v>10507</v>
      </c>
      <c r="B10512">
        <v>8</v>
      </c>
      <c r="C10512" t="s">
        <v>13962</v>
      </c>
      <c r="D10512" s="1" t="s">
        <v>14131</v>
      </c>
      <c r="E10512" s="1" t="s">
        <v>27105</v>
      </c>
      <c r="F10512" t="s">
        <v>14100</v>
      </c>
      <c r="G10512" s="1" t="s">
        <v>14099</v>
      </c>
      <c r="H10512" t="s">
        <v>16725</v>
      </c>
      <c r="I10512" t="s">
        <v>16726</v>
      </c>
      <c r="J10512" t="s">
        <v>16727</v>
      </c>
      <c r="K10512">
        <v>614</v>
      </c>
      <c r="L10512">
        <v>0</v>
      </c>
      <c r="M10512">
        <v>0</v>
      </c>
      <c r="N10512">
        <v>999</v>
      </c>
    </row>
    <row r="10513" spans="1:14" s="6" customFormat="1" x14ac:dyDescent="0.2">
      <c r="A10513">
        <v>10508</v>
      </c>
      <c r="B10513">
        <v>8</v>
      </c>
      <c r="C10513" t="s">
        <v>13962</v>
      </c>
      <c r="D10513" s="1" t="s">
        <v>14132</v>
      </c>
      <c r="E10513" s="1" t="s">
        <v>27106</v>
      </c>
      <c r="F10513" t="s">
        <v>14100</v>
      </c>
      <c r="G10513" s="1" t="s">
        <v>14099</v>
      </c>
      <c r="H10513" t="s">
        <v>16725</v>
      </c>
      <c r="I10513" t="s">
        <v>16726</v>
      </c>
      <c r="J10513" t="s">
        <v>16727</v>
      </c>
      <c r="K10513">
        <v>614</v>
      </c>
      <c r="L10513">
        <v>0</v>
      </c>
      <c r="M10513">
        <v>0</v>
      </c>
      <c r="N10513">
        <v>999</v>
      </c>
    </row>
    <row r="10514" spans="1:14" s="6" customFormat="1" x14ac:dyDescent="0.2">
      <c r="A10514">
        <v>10509</v>
      </c>
      <c r="B10514">
        <v>8</v>
      </c>
      <c r="C10514" t="s">
        <v>13962</v>
      </c>
      <c r="D10514" s="1" t="s">
        <v>14133</v>
      </c>
      <c r="E10514" s="1" t="s">
        <v>27107</v>
      </c>
      <c r="F10514" t="s">
        <v>14135</v>
      </c>
      <c r="G10514" s="1" t="s">
        <v>14134</v>
      </c>
      <c r="H10514" t="s">
        <v>16725</v>
      </c>
      <c r="I10514" t="s">
        <v>16726</v>
      </c>
      <c r="J10514" t="s">
        <v>16727</v>
      </c>
      <c r="K10514">
        <v>614</v>
      </c>
      <c r="L10514" t="s">
        <v>16830</v>
      </c>
      <c r="M10514">
        <v>0</v>
      </c>
      <c r="N10514">
        <v>999</v>
      </c>
    </row>
    <row r="10515" spans="1:14" s="6" customFormat="1" x14ac:dyDescent="0.2">
      <c r="A10515">
        <v>10510</v>
      </c>
      <c r="B10515">
        <v>8</v>
      </c>
      <c r="C10515" t="s">
        <v>13962</v>
      </c>
      <c r="D10515" s="1" t="s">
        <v>14136</v>
      </c>
      <c r="E10515" s="1" t="s">
        <v>27108</v>
      </c>
      <c r="F10515" t="s">
        <v>14135</v>
      </c>
      <c r="G10515" s="1" t="s">
        <v>14134</v>
      </c>
      <c r="H10515" t="s">
        <v>16725</v>
      </c>
      <c r="I10515" t="s">
        <v>16726</v>
      </c>
      <c r="J10515" t="s">
        <v>16727</v>
      </c>
      <c r="K10515">
        <v>614</v>
      </c>
      <c r="L10515" t="s">
        <v>16830</v>
      </c>
      <c r="M10515">
        <v>0</v>
      </c>
      <c r="N10515">
        <v>999</v>
      </c>
    </row>
    <row r="10516" spans="1:14" s="6" customFormat="1" x14ac:dyDescent="0.2">
      <c r="A10516">
        <v>10511</v>
      </c>
      <c r="B10516">
        <v>19</v>
      </c>
      <c r="C10516" t="s">
        <v>509</v>
      </c>
      <c r="D10516" s="1" t="s">
        <v>14137</v>
      </c>
      <c r="E10516" s="1" t="s">
        <v>27109</v>
      </c>
      <c r="F10516" t="s">
        <v>14037</v>
      </c>
      <c r="G10516" s="1" t="s">
        <v>14036</v>
      </c>
      <c r="H10516" t="s">
        <v>16725</v>
      </c>
      <c r="I10516" t="s">
        <v>16726</v>
      </c>
      <c r="J10516" t="s">
        <v>16727</v>
      </c>
      <c r="K10516">
        <v>0</v>
      </c>
      <c r="L10516">
        <v>0</v>
      </c>
      <c r="M10516">
        <v>0</v>
      </c>
      <c r="N10516">
        <v>999</v>
      </c>
    </row>
    <row r="10517" spans="1:14" s="6" customFormat="1" x14ac:dyDescent="0.2">
      <c r="A10517">
        <v>10512</v>
      </c>
      <c r="B10517">
        <v>20</v>
      </c>
      <c r="C10517" t="s">
        <v>751</v>
      </c>
      <c r="D10517" s="1" t="s">
        <v>14138</v>
      </c>
      <c r="E10517" s="1" t="s">
        <v>27110</v>
      </c>
      <c r="F10517" t="s">
        <v>14112</v>
      </c>
      <c r="G10517" s="1" t="s">
        <v>14111</v>
      </c>
      <c r="H10517" t="s">
        <v>16725</v>
      </c>
      <c r="I10517" t="s">
        <v>16726</v>
      </c>
      <c r="J10517" t="s">
        <v>16727</v>
      </c>
      <c r="K10517">
        <v>514</v>
      </c>
      <c r="L10517" t="s">
        <v>16784</v>
      </c>
      <c r="M10517">
        <v>0</v>
      </c>
      <c r="N10517">
        <v>999</v>
      </c>
    </row>
    <row r="10518" spans="1:14" s="6" customFormat="1" x14ac:dyDescent="0.2">
      <c r="A10518">
        <v>10513</v>
      </c>
      <c r="B10518">
        <v>20</v>
      </c>
      <c r="C10518" t="s">
        <v>751</v>
      </c>
      <c r="D10518" s="1" t="s">
        <v>14139</v>
      </c>
      <c r="E10518" s="1" t="s">
        <v>27111</v>
      </c>
      <c r="F10518" t="s">
        <v>14112</v>
      </c>
      <c r="G10518" s="1" t="s">
        <v>14111</v>
      </c>
      <c r="H10518" t="s">
        <v>16725</v>
      </c>
      <c r="I10518" t="s">
        <v>16726</v>
      </c>
      <c r="J10518" t="s">
        <v>16727</v>
      </c>
      <c r="K10518">
        <v>514</v>
      </c>
      <c r="L10518" t="s">
        <v>16784</v>
      </c>
      <c r="M10518">
        <v>0</v>
      </c>
      <c r="N10518">
        <v>999</v>
      </c>
    </row>
    <row r="10519" spans="1:14" s="6" customFormat="1" x14ac:dyDescent="0.2">
      <c r="A10519">
        <v>10514</v>
      </c>
      <c r="B10519">
        <v>20</v>
      </c>
      <c r="C10519" t="s">
        <v>751</v>
      </c>
      <c r="D10519" s="1" t="s">
        <v>14140</v>
      </c>
      <c r="E10519" s="1" t="s">
        <v>27112</v>
      </c>
      <c r="F10519" t="s">
        <v>14112</v>
      </c>
      <c r="G10519" s="1" t="s">
        <v>14111</v>
      </c>
      <c r="H10519" t="s">
        <v>16725</v>
      </c>
      <c r="I10519" t="s">
        <v>16726</v>
      </c>
      <c r="J10519" t="s">
        <v>16727</v>
      </c>
      <c r="K10519">
        <v>514</v>
      </c>
      <c r="L10519" t="s">
        <v>16784</v>
      </c>
      <c r="M10519">
        <v>0</v>
      </c>
      <c r="N10519">
        <v>999</v>
      </c>
    </row>
    <row r="10520" spans="1:14" s="6" customFormat="1" x14ac:dyDescent="0.2">
      <c r="A10520">
        <v>10515</v>
      </c>
      <c r="B10520">
        <v>20</v>
      </c>
      <c r="C10520" t="s">
        <v>751</v>
      </c>
      <c r="D10520" s="1" t="s">
        <v>14141</v>
      </c>
      <c r="E10520" s="1" t="s">
        <v>27113</v>
      </c>
      <c r="F10520" t="s">
        <v>14112</v>
      </c>
      <c r="G10520" s="1" t="s">
        <v>14111</v>
      </c>
      <c r="H10520" t="s">
        <v>16725</v>
      </c>
      <c r="I10520" t="s">
        <v>16726</v>
      </c>
      <c r="J10520" t="s">
        <v>16727</v>
      </c>
      <c r="K10520">
        <v>514</v>
      </c>
      <c r="L10520" t="s">
        <v>16784</v>
      </c>
      <c r="M10520">
        <v>0</v>
      </c>
      <c r="N10520">
        <v>999</v>
      </c>
    </row>
    <row r="10521" spans="1:14" s="6" customFormat="1" x14ac:dyDescent="0.2">
      <c r="A10521">
        <v>10516</v>
      </c>
      <c r="B10521">
        <v>20</v>
      </c>
      <c r="C10521" t="s">
        <v>751</v>
      </c>
      <c r="D10521" s="1" t="s">
        <v>14142</v>
      </c>
      <c r="E10521" s="1" t="s">
        <v>27114</v>
      </c>
      <c r="F10521" t="s">
        <v>14112</v>
      </c>
      <c r="G10521" s="1" t="s">
        <v>14111</v>
      </c>
      <c r="H10521" t="s">
        <v>16725</v>
      </c>
      <c r="I10521" t="s">
        <v>16726</v>
      </c>
      <c r="J10521" t="s">
        <v>16727</v>
      </c>
      <c r="K10521">
        <v>514</v>
      </c>
      <c r="L10521" t="s">
        <v>16784</v>
      </c>
      <c r="M10521">
        <v>0</v>
      </c>
      <c r="N10521">
        <v>999</v>
      </c>
    </row>
    <row r="10522" spans="1:14" s="6" customFormat="1" x14ac:dyDescent="0.2">
      <c r="A10522">
        <v>10517</v>
      </c>
      <c r="B10522">
        <v>20</v>
      </c>
      <c r="C10522" t="s">
        <v>751</v>
      </c>
      <c r="D10522" s="1" t="s">
        <v>14143</v>
      </c>
      <c r="E10522" s="1" t="s">
        <v>27115</v>
      </c>
      <c r="F10522" t="s">
        <v>14145</v>
      </c>
      <c r="G10522" s="1" t="s">
        <v>14144</v>
      </c>
      <c r="H10522" t="s">
        <v>16725</v>
      </c>
      <c r="I10522" t="s">
        <v>16726</v>
      </c>
      <c r="J10522" t="s">
        <v>16727</v>
      </c>
      <c r="K10522">
        <v>514</v>
      </c>
      <c r="L10522" t="s">
        <v>16784</v>
      </c>
      <c r="M10522">
        <v>0</v>
      </c>
      <c r="N10522">
        <v>999</v>
      </c>
    </row>
    <row r="10523" spans="1:14" s="6" customFormat="1" x14ac:dyDescent="0.2">
      <c r="A10523">
        <v>10518</v>
      </c>
      <c r="B10523">
        <v>20</v>
      </c>
      <c r="C10523" t="s">
        <v>751</v>
      </c>
      <c r="D10523" s="1" t="s">
        <v>14146</v>
      </c>
      <c r="E10523" s="1" t="s">
        <v>27116</v>
      </c>
      <c r="F10523" t="s">
        <v>14063</v>
      </c>
      <c r="G10523" s="1" t="s">
        <v>14062</v>
      </c>
      <c r="H10523" t="s">
        <v>16725</v>
      </c>
      <c r="I10523" t="s">
        <v>16726</v>
      </c>
      <c r="J10523" t="s">
        <v>16727</v>
      </c>
      <c r="K10523">
        <v>501</v>
      </c>
      <c r="L10523" t="s">
        <v>16764</v>
      </c>
      <c r="M10523">
        <v>0</v>
      </c>
      <c r="N10523">
        <v>999</v>
      </c>
    </row>
    <row r="10524" spans="1:14" s="6" customFormat="1" x14ac:dyDescent="0.2">
      <c r="A10524">
        <v>10519</v>
      </c>
      <c r="B10524">
        <v>20</v>
      </c>
      <c r="C10524" t="s">
        <v>751</v>
      </c>
      <c r="D10524" s="1" t="s">
        <v>14147</v>
      </c>
      <c r="E10524" s="1" t="s">
        <v>27117</v>
      </c>
      <c r="F10524" t="s">
        <v>14063</v>
      </c>
      <c r="G10524" s="1" t="s">
        <v>14062</v>
      </c>
      <c r="H10524" t="s">
        <v>16725</v>
      </c>
      <c r="I10524" t="s">
        <v>16726</v>
      </c>
      <c r="J10524" t="s">
        <v>16727</v>
      </c>
      <c r="K10524">
        <v>501</v>
      </c>
      <c r="L10524" t="s">
        <v>16764</v>
      </c>
      <c r="M10524">
        <v>0</v>
      </c>
      <c r="N10524">
        <v>999</v>
      </c>
    </row>
    <row r="10525" spans="1:14" s="6" customFormat="1" x14ac:dyDescent="0.2">
      <c r="A10525">
        <v>10520</v>
      </c>
      <c r="B10525">
        <v>20</v>
      </c>
      <c r="C10525" t="s">
        <v>751</v>
      </c>
      <c r="D10525" s="1" t="s">
        <v>14148</v>
      </c>
      <c r="E10525" s="1" t="s">
        <v>27118</v>
      </c>
      <c r="F10525" t="s">
        <v>14150</v>
      </c>
      <c r="G10525" s="1" t="s">
        <v>14149</v>
      </c>
      <c r="H10525" t="s">
        <v>16725</v>
      </c>
      <c r="I10525" t="s">
        <v>16761</v>
      </c>
      <c r="J10525" t="s">
        <v>16806</v>
      </c>
      <c r="K10525">
        <v>501</v>
      </c>
      <c r="L10525" t="s">
        <v>16765</v>
      </c>
      <c r="M10525">
        <v>18</v>
      </c>
      <c r="N10525">
        <v>64</v>
      </c>
    </row>
    <row r="10526" spans="1:14" s="6" customFormat="1" x14ac:dyDescent="0.2">
      <c r="A10526">
        <v>10521</v>
      </c>
      <c r="B10526">
        <v>20</v>
      </c>
      <c r="C10526" t="s">
        <v>751</v>
      </c>
      <c r="D10526" s="1" t="s">
        <v>14151</v>
      </c>
      <c r="E10526" s="1" t="s">
        <v>27119</v>
      </c>
      <c r="F10526" t="s">
        <v>14150</v>
      </c>
      <c r="G10526" s="1" t="s">
        <v>14149</v>
      </c>
      <c r="H10526" t="s">
        <v>16725</v>
      </c>
      <c r="I10526" t="s">
        <v>16726</v>
      </c>
      <c r="J10526" t="s">
        <v>16727</v>
      </c>
      <c r="K10526">
        <v>501</v>
      </c>
      <c r="L10526" t="s">
        <v>16765</v>
      </c>
      <c r="M10526">
        <v>0</v>
      </c>
      <c r="N10526">
        <v>999</v>
      </c>
    </row>
    <row r="10527" spans="1:14" s="6" customFormat="1" x14ac:dyDescent="0.2">
      <c r="A10527">
        <v>10522</v>
      </c>
      <c r="B10527">
        <v>20</v>
      </c>
      <c r="C10527" t="s">
        <v>751</v>
      </c>
      <c r="D10527" s="1" t="s">
        <v>14152</v>
      </c>
      <c r="E10527" s="1" t="s">
        <v>27120</v>
      </c>
      <c r="F10527" t="s">
        <v>14150</v>
      </c>
      <c r="G10527" s="1" t="s">
        <v>14149</v>
      </c>
      <c r="H10527" t="s">
        <v>16725</v>
      </c>
      <c r="I10527" t="s">
        <v>16726</v>
      </c>
      <c r="J10527" t="s">
        <v>16727</v>
      </c>
      <c r="K10527">
        <v>501</v>
      </c>
      <c r="L10527" t="s">
        <v>16765</v>
      </c>
      <c r="M10527">
        <v>0</v>
      </c>
      <c r="N10527">
        <v>999</v>
      </c>
    </row>
    <row r="10528" spans="1:14" s="6" customFormat="1" x14ac:dyDescent="0.2">
      <c r="A10528">
        <v>10523</v>
      </c>
      <c r="B10528">
        <v>20</v>
      </c>
      <c r="C10528" t="s">
        <v>751</v>
      </c>
      <c r="D10528" s="1" t="s">
        <v>14153</v>
      </c>
      <c r="E10528" s="1" t="s">
        <v>27121</v>
      </c>
      <c r="F10528" t="s">
        <v>14150</v>
      </c>
      <c r="G10528" s="1" t="s">
        <v>14149</v>
      </c>
      <c r="H10528" t="s">
        <v>16725</v>
      </c>
      <c r="I10528" t="s">
        <v>16726</v>
      </c>
      <c r="J10528" t="s">
        <v>16727</v>
      </c>
      <c r="K10528">
        <v>501</v>
      </c>
      <c r="L10528" t="s">
        <v>16765</v>
      </c>
      <c r="M10528">
        <v>0</v>
      </c>
      <c r="N10528">
        <v>999</v>
      </c>
    </row>
    <row r="10529" spans="1:14" s="6" customFormat="1" x14ac:dyDescent="0.2">
      <c r="A10529">
        <v>10524</v>
      </c>
      <c r="B10529">
        <v>20</v>
      </c>
      <c r="C10529" t="s">
        <v>751</v>
      </c>
      <c r="D10529" s="1" t="s">
        <v>14154</v>
      </c>
      <c r="E10529" s="1" t="s">
        <v>27122</v>
      </c>
      <c r="F10529" t="s">
        <v>14150</v>
      </c>
      <c r="G10529" s="1" t="s">
        <v>14149</v>
      </c>
      <c r="H10529" t="s">
        <v>16725</v>
      </c>
      <c r="I10529" t="s">
        <v>16726</v>
      </c>
      <c r="J10529" t="s">
        <v>16727</v>
      </c>
      <c r="K10529">
        <v>501</v>
      </c>
      <c r="L10529" t="s">
        <v>16765</v>
      </c>
      <c r="M10529">
        <v>0</v>
      </c>
      <c r="N10529">
        <v>999</v>
      </c>
    </row>
    <row r="10530" spans="1:14" s="6" customFormat="1" x14ac:dyDescent="0.2">
      <c r="A10530">
        <v>10525</v>
      </c>
      <c r="B10530">
        <v>20</v>
      </c>
      <c r="C10530" t="s">
        <v>751</v>
      </c>
      <c r="D10530" s="1" t="s">
        <v>14155</v>
      </c>
      <c r="E10530" s="1" t="s">
        <v>27123</v>
      </c>
      <c r="F10530" t="s">
        <v>14150</v>
      </c>
      <c r="G10530" s="1" t="s">
        <v>14149</v>
      </c>
      <c r="H10530" t="s">
        <v>16725</v>
      </c>
      <c r="I10530" t="s">
        <v>16761</v>
      </c>
      <c r="J10530" t="s">
        <v>16806</v>
      </c>
      <c r="K10530">
        <v>501</v>
      </c>
      <c r="L10530" t="s">
        <v>16765</v>
      </c>
      <c r="M10530">
        <v>18</v>
      </c>
      <c r="N10530">
        <v>64</v>
      </c>
    </row>
    <row r="10531" spans="1:14" s="6" customFormat="1" x14ac:dyDescent="0.2">
      <c r="A10531">
        <v>10526</v>
      </c>
      <c r="B10531">
        <v>20</v>
      </c>
      <c r="C10531" t="s">
        <v>751</v>
      </c>
      <c r="D10531" s="1" t="s">
        <v>14156</v>
      </c>
      <c r="E10531" s="1" t="s">
        <v>27124</v>
      </c>
      <c r="F10531" t="s">
        <v>14150</v>
      </c>
      <c r="G10531" s="1" t="s">
        <v>14149</v>
      </c>
      <c r="H10531" t="s">
        <v>16725</v>
      </c>
      <c r="I10531" t="s">
        <v>16726</v>
      </c>
      <c r="J10531" t="s">
        <v>16727</v>
      </c>
      <c r="K10531">
        <v>501</v>
      </c>
      <c r="L10531" t="s">
        <v>16765</v>
      </c>
      <c r="M10531">
        <v>0</v>
      </c>
      <c r="N10531">
        <v>999</v>
      </c>
    </row>
    <row r="10532" spans="1:14" s="6" customFormat="1" x14ac:dyDescent="0.2">
      <c r="A10532">
        <v>10527</v>
      </c>
      <c r="B10532">
        <v>20</v>
      </c>
      <c r="C10532" t="s">
        <v>751</v>
      </c>
      <c r="D10532" s="1" t="s">
        <v>14157</v>
      </c>
      <c r="E10532" s="1" t="s">
        <v>27125</v>
      </c>
      <c r="F10532" t="s">
        <v>14150</v>
      </c>
      <c r="G10532" s="1" t="s">
        <v>14149</v>
      </c>
      <c r="H10532" t="s">
        <v>16725</v>
      </c>
      <c r="I10532" t="s">
        <v>16726</v>
      </c>
      <c r="J10532" t="s">
        <v>16727</v>
      </c>
      <c r="K10532">
        <v>501</v>
      </c>
      <c r="L10532" t="s">
        <v>16765</v>
      </c>
      <c r="M10532">
        <v>0</v>
      </c>
      <c r="N10532">
        <v>999</v>
      </c>
    </row>
    <row r="10533" spans="1:14" s="6" customFormat="1" x14ac:dyDescent="0.2">
      <c r="A10533">
        <v>10528</v>
      </c>
      <c r="B10533">
        <v>21</v>
      </c>
      <c r="C10533" t="s">
        <v>4208</v>
      </c>
      <c r="D10533" s="1" t="s">
        <v>14158</v>
      </c>
      <c r="E10533" s="1" t="s">
        <v>27126</v>
      </c>
      <c r="F10533" t="s">
        <v>14104</v>
      </c>
      <c r="G10533" s="1" t="s">
        <v>14103</v>
      </c>
      <c r="H10533" t="s">
        <v>16725</v>
      </c>
      <c r="I10533" t="s">
        <v>16726</v>
      </c>
      <c r="J10533" t="s">
        <v>16727</v>
      </c>
      <c r="K10533">
        <v>0</v>
      </c>
      <c r="L10533">
        <v>0</v>
      </c>
      <c r="M10533">
        <v>0</v>
      </c>
      <c r="N10533">
        <v>999</v>
      </c>
    </row>
    <row r="10534" spans="1:14" s="6" customFormat="1" x14ac:dyDescent="0.2">
      <c r="A10534">
        <v>10529</v>
      </c>
      <c r="B10534">
        <v>21</v>
      </c>
      <c r="C10534" t="s">
        <v>4208</v>
      </c>
      <c r="D10534" s="1" t="s">
        <v>14159</v>
      </c>
      <c r="E10534" s="1" t="s">
        <v>27127</v>
      </c>
      <c r="F10534" t="s">
        <v>14104</v>
      </c>
      <c r="G10534" s="1" t="s">
        <v>14103</v>
      </c>
      <c r="H10534" t="s">
        <v>16725</v>
      </c>
      <c r="I10534" t="s">
        <v>16726</v>
      </c>
      <c r="J10534" t="s">
        <v>16727</v>
      </c>
      <c r="K10534">
        <v>0</v>
      </c>
      <c r="L10534">
        <v>0</v>
      </c>
      <c r="M10534">
        <v>0</v>
      </c>
      <c r="N10534">
        <v>999</v>
      </c>
    </row>
    <row r="10535" spans="1:14" s="6" customFormat="1" x14ac:dyDescent="0.2">
      <c r="A10535">
        <v>10530</v>
      </c>
      <c r="B10535">
        <v>21</v>
      </c>
      <c r="C10535" t="s">
        <v>4208</v>
      </c>
      <c r="D10535" s="1" t="s">
        <v>14160</v>
      </c>
      <c r="E10535" s="1" t="s">
        <v>27128</v>
      </c>
      <c r="F10535" t="s">
        <v>14104</v>
      </c>
      <c r="G10535" s="1" t="s">
        <v>14103</v>
      </c>
      <c r="H10535" t="s">
        <v>16725</v>
      </c>
      <c r="I10535" t="s">
        <v>16726</v>
      </c>
      <c r="J10535" t="s">
        <v>16727</v>
      </c>
      <c r="K10535">
        <v>0</v>
      </c>
      <c r="L10535">
        <v>0</v>
      </c>
      <c r="M10535">
        <v>0</v>
      </c>
      <c r="N10535">
        <v>999</v>
      </c>
    </row>
    <row r="10536" spans="1:14" s="6" customFormat="1" x14ac:dyDescent="0.2">
      <c r="A10536">
        <v>10531</v>
      </c>
      <c r="B10536">
        <v>21</v>
      </c>
      <c r="C10536" t="s">
        <v>4208</v>
      </c>
      <c r="D10536" s="1" t="s">
        <v>14161</v>
      </c>
      <c r="E10536" s="1" t="s">
        <v>27129</v>
      </c>
      <c r="F10536" t="s">
        <v>14104</v>
      </c>
      <c r="G10536" s="1" t="s">
        <v>14103</v>
      </c>
      <c r="H10536" t="s">
        <v>16725</v>
      </c>
      <c r="I10536" t="s">
        <v>16726</v>
      </c>
      <c r="J10536" t="s">
        <v>16727</v>
      </c>
      <c r="K10536">
        <v>0</v>
      </c>
      <c r="L10536">
        <v>0</v>
      </c>
      <c r="M10536">
        <v>0</v>
      </c>
      <c r="N10536">
        <v>999</v>
      </c>
    </row>
    <row r="10537" spans="1:14" s="6" customFormat="1" x14ac:dyDescent="0.2">
      <c r="A10537">
        <v>10532</v>
      </c>
      <c r="B10537">
        <v>21</v>
      </c>
      <c r="C10537" t="s">
        <v>4208</v>
      </c>
      <c r="D10537" s="1" t="s">
        <v>14162</v>
      </c>
      <c r="E10537" s="1" t="s">
        <v>27130</v>
      </c>
      <c r="F10537" t="s">
        <v>14104</v>
      </c>
      <c r="G10537" s="1" t="s">
        <v>14103</v>
      </c>
      <c r="H10537" t="s">
        <v>16725</v>
      </c>
      <c r="I10537" t="s">
        <v>16726</v>
      </c>
      <c r="J10537" t="s">
        <v>16727</v>
      </c>
      <c r="K10537">
        <v>0</v>
      </c>
      <c r="L10537">
        <v>0</v>
      </c>
      <c r="M10537">
        <v>0</v>
      </c>
      <c r="N10537">
        <v>999</v>
      </c>
    </row>
    <row r="10538" spans="1:14" s="6" customFormat="1" x14ac:dyDescent="0.2">
      <c r="A10538">
        <v>10533</v>
      </c>
      <c r="B10538">
        <v>20</v>
      </c>
      <c r="C10538" t="s">
        <v>751</v>
      </c>
      <c r="D10538" s="1" t="s">
        <v>14163</v>
      </c>
      <c r="E10538" s="1" t="s">
        <v>27131</v>
      </c>
      <c r="F10538" t="s">
        <v>14150</v>
      </c>
      <c r="G10538" s="1" t="s">
        <v>14149</v>
      </c>
      <c r="H10538" t="s">
        <v>16725</v>
      </c>
      <c r="I10538" t="s">
        <v>16726</v>
      </c>
      <c r="J10538" t="s">
        <v>16727</v>
      </c>
      <c r="K10538">
        <v>501</v>
      </c>
      <c r="L10538" t="s">
        <v>16765</v>
      </c>
      <c r="M10538">
        <v>0</v>
      </c>
      <c r="N10538">
        <v>999</v>
      </c>
    </row>
    <row r="10539" spans="1:14" s="6" customFormat="1" x14ac:dyDescent="0.2">
      <c r="A10539">
        <v>10534</v>
      </c>
      <c r="B10539">
        <v>20</v>
      </c>
      <c r="C10539" t="s">
        <v>751</v>
      </c>
      <c r="D10539" s="1" t="s">
        <v>14164</v>
      </c>
      <c r="E10539" s="1" t="s">
        <v>27132</v>
      </c>
      <c r="F10539" t="s">
        <v>14166</v>
      </c>
      <c r="G10539" s="1" t="s">
        <v>14165</v>
      </c>
      <c r="H10539" t="s">
        <v>16725</v>
      </c>
      <c r="I10539" t="s">
        <v>16761</v>
      </c>
      <c r="J10539" t="s">
        <v>16806</v>
      </c>
      <c r="K10539">
        <v>501</v>
      </c>
      <c r="L10539" t="s">
        <v>16765</v>
      </c>
      <c r="M10539">
        <v>18</v>
      </c>
      <c r="N10539">
        <v>64</v>
      </c>
    </row>
    <row r="10540" spans="1:14" s="6" customFormat="1" x14ac:dyDescent="0.2">
      <c r="A10540">
        <v>10535</v>
      </c>
      <c r="B10540">
        <v>20</v>
      </c>
      <c r="C10540" t="s">
        <v>751</v>
      </c>
      <c r="D10540" s="1" t="s">
        <v>14167</v>
      </c>
      <c r="E10540" s="1" t="s">
        <v>27133</v>
      </c>
      <c r="F10540" t="s">
        <v>14166</v>
      </c>
      <c r="G10540" s="1" t="s">
        <v>14165</v>
      </c>
      <c r="H10540" t="s">
        <v>16725</v>
      </c>
      <c r="I10540" t="s">
        <v>16726</v>
      </c>
      <c r="J10540" t="s">
        <v>16727</v>
      </c>
      <c r="K10540">
        <v>501</v>
      </c>
      <c r="L10540" t="s">
        <v>16765</v>
      </c>
      <c r="M10540">
        <v>0</v>
      </c>
      <c r="N10540">
        <v>999</v>
      </c>
    </row>
    <row r="10541" spans="1:14" s="6" customFormat="1" x14ac:dyDescent="0.2">
      <c r="A10541">
        <v>10536</v>
      </c>
      <c r="B10541">
        <v>20</v>
      </c>
      <c r="C10541" t="s">
        <v>751</v>
      </c>
      <c r="D10541" s="1" t="s">
        <v>14168</v>
      </c>
      <c r="E10541" s="1" t="s">
        <v>27134</v>
      </c>
      <c r="F10541" t="s">
        <v>14166</v>
      </c>
      <c r="G10541" s="1" t="s">
        <v>14165</v>
      </c>
      <c r="H10541" t="s">
        <v>16725</v>
      </c>
      <c r="I10541" t="s">
        <v>16726</v>
      </c>
      <c r="J10541" t="s">
        <v>16727</v>
      </c>
      <c r="K10541">
        <v>501</v>
      </c>
      <c r="L10541" t="s">
        <v>16765</v>
      </c>
      <c r="M10541">
        <v>0</v>
      </c>
      <c r="N10541">
        <v>999</v>
      </c>
    </row>
    <row r="10542" spans="1:14" s="6" customFormat="1" x14ac:dyDescent="0.2">
      <c r="A10542">
        <v>10537</v>
      </c>
      <c r="B10542">
        <v>20</v>
      </c>
      <c r="C10542" t="s">
        <v>751</v>
      </c>
      <c r="D10542" s="1" t="s">
        <v>14169</v>
      </c>
      <c r="E10542" s="1" t="s">
        <v>27135</v>
      </c>
      <c r="F10542" t="s">
        <v>14166</v>
      </c>
      <c r="G10542" s="1" t="s">
        <v>14165</v>
      </c>
      <c r="H10542" t="s">
        <v>16725</v>
      </c>
      <c r="I10542" t="s">
        <v>16726</v>
      </c>
      <c r="J10542" t="s">
        <v>16727</v>
      </c>
      <c r="K10542">
        <v>501</v>
      </c>
      <c r="L10542" t="s">
        <v>16765</v>
      </c>
      <c r="M10542">
        <v>0</v>
      </c>
      <c r="N10542">
        <v>999</v>
      </c>
    </row>
    <row r="10543" spans="1:14" s="6" customFormat="1" x14ac:dyDescent="0.2">
      <c r="A10543">
        <v>10538</v>
      </c>
      <c r="B10543">
        <v>21</v>
      </c>
      <c r="C10543" t="s">
        <v>4208</v>
      </c>
      <c r="D10543" s="1" t="s">
        <v>14170</v>
      </c>
      <c r="E10543" s="1" t="s">
        <v>27136</v>
      </c>
      <c r="F10543" t="s">
        <v>14172</v>
      </c>
      <c r="G10543" s="1" t="s">
        <v>14171</v>
      </c>
      <c r="H10543" t="s">
        <v>16725</v>
      </c>
      <c r="I10543" t="s">
        <v>16726</v>
      </c>
      <c r="J10543" t="s">
        <v>16727</v>
      </c>
      <c r="K10543">
        <v>0</v>
      </c>
      <c r="L10543">
        <v>0</v>
      </c>
      <c r="M10543">
        <v>0</v>
      </c>
      <c r="N10543">
        <v>999</v>
      </c>
    </row>
    <row r="10544" spans="1:14" s="6" customFormat="1" x14ac:dyDescent="0.2">
      <c r="A10544">
        <v>10539</v>
      </c>
      <c r="B10544">
        <v>21</v>
      </c>
      <c r="C10544" t="s">
        <v>4208</v>
      </c>
      <c r="D10544" s="1" t="s">
        <v>14173</v>
      </c>
      <c r="E10544" s="1" t="s">
        <v>27137</v>
      </c>
      <c r="F10544" t="s">
        <v>14172</v>
      </c>
      <c r="G10544" s="1" t="s">
        <v>14171</v>
      </c>
      <c r="H10544" t="s">
        <v>16725</v>
      </c>
      <c r="I10544" t="s">
        <v>16726</v>
      </c>
      <c r="J10544" t="s">
        <v>16727</v>
      </c>
      <c r="K10544">
        <v>0</v>
      </c>
      <c r="L10544">
        <v>0</v>
      </c>
      <c r="M10544">
        <v>0</v>
      </c>
      <c r="N10544">
        <v>999</v>
      </c>
    </row>
    <row r="10545" spans="1:14" s="6" customFormat="1" x14ac:dyDescent="0.2">
      <c r="A10545">
        <v>10540</v>
      </c>
      <c r="B10545">
        <v>21</v>
      </c>
      <c r="C10545" t="s">
        <v>4208</v>
      </c>
      <c r="D10545" s="1" t="s">
        <v>14174</v>
      </c>
      <c r="E10545" s="1" t="s">
        <v>27138</v>
      </c>
      <c r="F10545" t="s">
        <v>14172</v>
      </c>
      <c r="G10545" s="1" t="s">
        <v>14171</v>
      </c>
      <c r="H10545" t="s">
        <v>16725</v>
      </c>
      <c r="I10545" t="s">
        <v>16726</v>
      </c>
      <c r="J10545" t="s">
        <v>16727</v>
      </c>
      <c r="K10545">
        <v>0</v>
      </c>
      <c r="L10545">
        <v>0</v>
      </c>
      <c r="M10545">
        <v>0</v>
      </c>
      <c r="N10545">
        <v>999</v>
      </c>
    </row>
    <row r="10546" spans="1:14" s="6" customFormat="1" x14ac:dyDescent="0.2">
      <c r="A10546">
        <v>10541</v>
      </c>
      <c r="B10546">
        <v>21</v>
      </c>
      <c r="C10546" t="s">
        <v>4208</v>
      </c>
      <c r="D10546" s="1" t="s">
        <v>14175</v>
      </c>
      <c r="E10546" s="1" t="s">
        <v>27139</v>
      </c>
      <c r="F10546" t="s">
        <v>14172</v>
      </c>
      <c r="G10546" s="1" t="s">
        <v>14171</v>
      </c>
      <c r="H10546" t="s">
        <v>16725</v>
      </c>
      <c r="I10546" t="s">
        <v>16726</v>
      </c>
      <c r="J10546" t="s">
        <v>16727</v>
      </c>
      <c r="K10546">
        <v>0</v>
      </c>
      <c r="L10546">
        <v>0</v>
      </c>
      <c r="M10546">
        <v>0</v>
      </c>
      <c r="N10546">
        <v>999</v>
      </c>
    </row>
    <row r="10547" spans="1:14" s="6" customFormat="1" x14ac:dyDescent="0.2">
      <c r="A10547">
        <v>10542</v>
      </c>
      <c r="B10547">
        <v>21</v>
      </c>
      <c r="C10547" t="s">
        <v>4208</v>
      </c>
      <c r="D10547" s="1" t="s">
        <v>14176</v>
      </c>
      <c r="E10547" s="1" t="s">
        <v>27140</v>
      </c>
      <c r="F10547" t="s">
        <v>14172</v>
      </c>
      <c r="G10547" s="1" t="s">
        <v>14171</v>
      </c>
      <c r="H10547" t="s">
        <v>16725</v>
      </c>
      <c r="I10547" t="s">
        <v>16726</v>
      </c>
      <c r="J10547" t="s">
        <v>16727</v>
      </c>
      <c r="K10547">
        <v>0</v>
      </c>
      <c r="L10547">
        <v>0</v>
      </c>
      <c r="M10547">
        <v>0</v>
      </c>
      <c r="N10547">
        <v>999</v>
      </c>
    </row>
    <row r="10548" spans="1:14" s="6" customFormat="1" x14ac:dyDescent="0.2">
      <c r="A10548">
        <v>10543</v>
      </c>
      <c r="B10548">
        <v>21</v>
      </c>
      <c r="C10548" t="s">
        <v>4208</v>
      </c>
      <c r="D10548" s="1" t="s">
        <v>14177</v>
      </c>
      <c r="E10548" s="1" t="s">
        <v>27141</v>
      </c>
      <c r="F10548" t="s">
        <v>14172</v>
      </c>
      <c r="G10548" s="1" t="s">
        <v>14171</v>
      </c>
      <c r="H10548" t="s">
        <v>16725</v>
      </c>
      <c r="I10548" t="s">
        <v>16726</v>
      </c>
      <c r="J10548" t="s">
        <v>16727</v>
      </c>
      <c r="K10548">
        <v>0</v>
      </c>
      <c r="L10548">
        <v>0</v>
      </c>
      <c r="M10548">
        <v>0</v>
      </c>
      <c r="N10548">
        <v>999</v>
      </c>
    </row>
    <row r="10549" spans="1:14" s="6" customFormat="1" x14ac:dyDescent="0.2">
      <c r="A10549">
        <v>10544</v>
      </c>
      <c r="B10549">
        <v>20</v>
      </c>
      <c r="C10549" t="s">
        <v>751</v>
      </c>
      <c r="D10549" s="1" t="s">
        <v>14178</v>
      </c>
      <c r="E10549" s="1" t="s">
        <v>27142</v>
      </c>
      <c r="F10549" t="s">
        <v>14166</v>
      </c>
      <c r="G10549" s="1" t="s">
        <v>14165</v>
      </c>
      <c r="H10549" t="s">
        <v>16725</v>
      </c>
      <c r="I10549" t="s">
        <v>16726</v>
      </c>
      <c r="J10549" t="s">
        <v>16727</v>
      </c>
      <c r="K10549">
        <v>501</v>
      </c>
      <c r="L10549" t="s">
        <v>16765</v>
      </c>
      <c r="M10549">
        <v>0</v>
      </c>
      <c r="N10549">
        <v>999</v>
      </c>
    </row>
    <row r="10550" spans="1:14" s="6" customFormat="1" x14ac:dyDescent="0.2">
      <c r="A10550">
        <v>10545</v>
      </c>
      <c r="B10550">
        <v>20</v>
      </c>
      <c r="C10550" t="s">
        <v>751</v>
      </c>
      <c r="D10550" s="1" t="s">
        <v>14179</v>
      </c>
      <c r="E10550" s="1" t="s">
        <v>27143</v>
      </c>
      <c r="F10550" t="s">
        <v>14166</v>
      </c>
      <c r="G10550" s="1" t="s">
        <v>14165</v>
      </c>
      <c r="H10550" t="s">
        <v>16725</v>
      </c>
      <c r="I10550" t="s">
        <v>16761</v>
      </c>
      <c r="J10550" t="s">
        <v>16806</v>
      </c>
      <c r="K10550">
        <v>501</v>
      </c>
      <c r="L10550" t="s">
        <v>16765</v>
      </c>
      <c r="M10550">
        <v>18</v>
      </c>
      <c r="N10550">
        <v>64</v>
      </c>
    </row>
    <row r="10551" spans="1:14" s="6" customFormat="1" x14ac:dyDescent="0.2">
      <c r="A10551">
        <v>10546</v>
      </c>
      <c r="B10551">
        <v>20</v>
      </c>
      <c r="C10551" t="s">
        <v>751</v>
      </c>
      <c r="D10551" s="1" t="s">
        <v>14180</v>
      </c>
      <c r="E10551" s="1" t="s">
        <v>27144</v>
      </c>
      <c r="F10551" t="s">
        <v>14166</v>
      </c>
      <c r="G10551" s="1" t="s">
        <v>14165</v>
      </c>
      <c r="H10551" t="s">
        <v>16725</v>
      </c>
      <c r="I10551" t="s">
        <v>16726</v>
      </c>
      <c r="J10551" t="s">
        <v>16727</v>
      </c>
      <c r="K10551">
        <v>501</v>
      </c>
      <c r="L10551" t="s">
        <v>16765</v>
      </c>
      <c r="M10551">
        <v>0</v>
      </c>
      <c r="N10551">
        <v>999</v>
      </c>
    </row>
    <row r="10552" spans="1:14" s="6" customFormat="1" x14ac:dyDescent="0.2">
      <c r="A10552">
        <v>10547</v>
      </c>
      <c r="B10552">
        <v>20</v>
      </c>
      <c r="C10552" t="s">
        <v>751</v>
      </c>
      <c r="D10552" s="1" t="s">
        <v>14181</v>
      </c>
      <c r="E10552" s="1" t="s">
        <v>27145</v>
      </c>
      <c r="F10552" t="s">
        <v>14166</v>
      </c>
      <c r="G10552" s="1" t="s">
        <v>14165</v>
      </c>
      <c r="H10552" t="s">
        <v>16725</v>
      </c>
      <c r="I10552" t="s">
        <v>16726</v>
      </c>
      <c r="J10552" t="s">
        <v>16727</v>
      </c>
      <c r="K10552">
        <v>501</v>
      </c>
      <c r="L10552" t="s">
        <v>16765</v>
      </c>
      <c r="M10552">
        <v>0</v>
      </c>
      <c r="N10552">
        <v>999</v>
      </c>
    </row>
    <row r="10553" spans="1:14" s="6" customFormat="1" x14ac:dyDescent="0.2">
      <c r="A10553">
        <v>10548</v>
      </c>
      <c r="B10553">
        <v>20</v>
      </c>
      <c r="C10553" t="s">
        <v>751</v>
      </c>
      <c r="D10553" s="1" t="s">
        <v>14182</v>
      </c>
      <c r="E10553" s="1" t="s">
        <v>27146</v>
      </c>
      <c r="F10553" t="s">
        <v>14166</v>
      </c>
      <c r="G10553" s="1" t="s">
        <v>14165</v>
      </c>
      <c r="H10553" t="s">
        <v>16725</v>
      </c>
      <c r="I10553" t="s">
        <v>16726</v>
      </c>
      <c r="J10553" t="s">
        <v>16727</v>
      </c>
      <c r="K10553">
        <v>501</v>
      </c>
      <c r="L10553" t="s">
        <v>16765</v>
      </c>
      <c r="M10553">
        <v>0</v>
      </c>
      <c r="N10553">
        <v>999</v>
      </c>
    </row>
    <row r="10554" spans="1:14" s="6" customFormat="1" x14ac:dyDescent="0.2">
      <c r="A10554">
        <v>10549</v>
      </c>
      <c r="B10554">
        <v>21</v>
      </c>
      <c r="C10554" t="s">
        <v>4208</v>
      </c>
      <c r="D10554" s="1" t="s">
        <v>14183</v>
      </c>
      <c r="E10554" s="1" t="s">
        <v>27147</v>
      </c>
      <c r="F10554" t="s">
        <v>14172</v>
      </c>
      <c r="G10554" s="1" t="s">
        <v>14171</v>
      </c>
      <c r="H10554" t="s">
        <v>16725</v>
      </c>
      <c r="I10554" t="s">
        <v>16726</v>
      </c>
      <c r="J10554" t="s">
        <v>16727</v>
      </c>
      <c r="K10554">
        <v>0</v>
      </c>
      <c r="L10554">
        <v>0</v>
      </c>
      <c r="M10554">
        <v>0</v>
      </c>
      <c r="N10554">
        <v>999</v>
      </c>
    </row>
    <row r="10555" spans="1:14" s="6" customFormat="1" x14ac:dyDescent="0.2">
      <c r="A10555">
        <v>10550</v>
      </c>
      <c r="B10555">
        <v>21</v>
      </c>
      <c r="C10555" t="s">
        <v>4208</v>
      </c>
      <c r="D10555" s="1" t="s">
        <v>14184</v>
      </c>
      <c r="E10555" s="1" t="s">
        <v>27148</v>
      </c>
      <c r="F10555" t="s">
        <v>14172</v>
      </c>
      <c r="G10555" s="1" t="s">
        <v>14171</v>
      </c>
      <c r="H10555" t="s">
        <v>16725</v>
      </c>
      <c r="I10555" t="s">
        <v>16726</v>
      </c>
      <c r="J10555" t="s">
        <v>16727</v>
      </c>
      <c r="K10555">
        <v>0</v>
      </c>
      <c r="L10555">
        <v>0</v>
      </c>
      <c r="M10555">
        <v>0</v>
      </c>
      <c r="N10555">
        <v>999</v>
      </c>
    </row>
    <row r="10556" spans="1:14" s="6" customFormat="1" x14ac:dyDescent="0.2">
      <c r="A10556">
        <v>10551</v>
      </c>
      <c r="B10556">
        <v>21</v>
      </c>
      <c r="C10556" t="s">
        <v>4208</v>
      </c>
      <c r="D10556" s="1" t="s">
        <v>14185</v>
      </c>
      <c r="E10556" s="1" t="s">
        <v>27149</v>
      </c>
      <c r="F10556" t="s">
        <v>14172</v>
      </c>
      <c r="G10556" s="1" t="s">
        <v>14171</v>
      </c>
      <c r="H10556" t="s">
        <v>16725</v>
      </c>
      <c r="I10556" t="s">
        <v>16726</v>
      </c>
      <c r="J10556" t="s">
        <v>16727</v>
      </c>
      <c r="K10556">
        <v>0</v>
      </c>
      <c r="L10556">
        <v>0</v>
      </c>
      <c r="M10556">
        <v>0</v>
      </c>
      <c r="N10556">
        <v>999</v>
      </c>
    </row>
    <row r="10557" spans="1:14" s="6" customFormat="1" x14ac:dyDescent="0.2">
      <c r="A10557">
        <v>10552</v>
      </c>
      <c r="B10557">
        <v>21</v>
      </c>
      <c r="C10557" t="s">
        <v>4208</v>
      </c>
      <c r="D10557" s="1" t="s">
        <v>14186</v>
      </c>
      <c r="E10557" s="1" t="s">
        <v>27150</v>
      </c>
      <c r="F10557" t="s">
        <v>14172</v>
      </c>
      <c r="G10557" s="1" t="s">
        <v>14171</v>
      </c>
      <c r="H10557" t="s">
        <v>16725</v>
      </c>
      <c r="I10557" t="s">
        <v>16726</v>
      </c>
      <c r="J10557" t="s">
        <v>16727</v>
      </c>
      <c r="K10557">
        <v>0</v>
      </c>
      <c r="L10557">
        <v>0</v>
      </c>
      <c r="M10557">
        <v>0</v>
      </c>
      <c r="N10557">
        <v>999</v>
      </c>
    </row>
    <row r="10558" spans="1:14" s="6" customFormat="1" x14ac:dyDescent="0.2">
      <c r="A10558">
        <v>10553</v>
      </c>
      <c r="B10558">
        <v>21</v>
      </c>
      <c r="C10558" t="s">
        <v>4208</v>
      </c>
      <c r="D10558" s="1" t="s">
        <v>14187</v>
      </c>
      <c r="E10558" s="1" t="s">
        <v>27151</v>
      </c>
      <c r="F10558" t="s">
        <v>14189</v>
      </c>
      <c r="G10558" s="1" t="s">
        <v>14188</v>
      </c>
      <c r="H10558" t="s">
        <v>16725</v>
      </c>
      <c r="I10558" t="s">
        <v>16726</v>
      </c>
      <c r="J10558" t="s">
        <v>16727</v>
      </c>
      <c r="K10558">
        <v>0</v>
      </c>
      <c r="L10558">
        <v>0</v>
      </c>
      <c r="M10558">
        <v>0</v>
      </c>
      <c r="N10558">
        <v>999</v>
      </c>
    </row>
    <row r="10559" spans="1:14" s="6" customFormat="1" x14ac:dyDescent="0.2">
      <c r="A10559">
        <v>10554</v>
      </c>
      <c r="B10559">
        <v>21</v>
      </c>
      <c r="C10559" t="s">
        <v>4208</v>
      </c>
      <c r="D10559" s="1" t="s">
        <v>14190</v>
      </c>
      <c r="E10559" s="1" t="s">
        <v>27152</v>
      </c>
      <c r="F10559" t="s">
        <v>14189</v>
      </c>
      <c r="G10559" s="1" t="s">
        <v>14188</v>
      </c>
      <c r="H10559" t="s">
        <v>16725</v>
      </c>
      <c r="I10559" t="s">
        <v>16726</v>
      </c>
      <c r="J10559" t="s">
        <v>16727</v>
      </c>
      <c r="K10559">
        <v>0</v>
      </c>
      <c r="L10559">
        <v>0</v>
      </c>
      <c r="M10559">
        <v>0</v>
      </c>
      <c r="N10559">
        <v>999</v>
      </c>
    </row>
    <row r="10560" spans="1:14" s="6" customFormat="1" x14ac:dyDescent="0.2">
      <c r="A10560">
        <v>10555</v>
      </c>
      <c r="B10560">
        <v>20</v>
      </c>
      <c r="C10560" t="s">
        <v>751</v>
      </c>
      <c r="D10560" s="1" t="s">
        <v>14191</v>
      </c>
      <c r="E10560" s="1" t="s">
        <v>27153</v>
      </c>
      <c r="F10560" t="s">
        <v>14193</v>
      </c>
      <c r="G10560" s="1" t="s">
        <v>14192</v>
      </c>
      <c r="H10560" t="s">
        <v>16725</v>
      </c>
      <c r="I10560" t="s">
        <v>16761</v>
      </c>
      <c r="J10560" t="s">
        <v>16806</v>
      </c>
      <c r="K10560">
        <v>501</v>
      </c>
      <c r="L10560" t="s">
        <v>16765</v>
      </c>
      <c r="M10560">
        <v>18</v>
      </c>
      <c r="N10560">
        <v>64</v>
      </c>
    </row>
    <row r="10561" spans="1:14" s="6" customFormat="1" x14ac:dyDescent="0.2">
      <c r="A10561">
        <v>10556</v>
      </c>
      <c r="B10561">
        <v>20</v>
      </c>
      <c r="C10561" t="s">
        <v>751</v>
      </c>
      <c r="D10561" s="1" t="s">
        <v>14194</v>
      </c>
      <c r="E10561" s="1" t="s">
        <v>27154</v>
      </c>
      <c r="F10561" t="s">
        <v>14193</v>
      </c>
      <c r="G10561" s="1" t="s">
        <v>14192</v>
      </c>
      <c r="H10561" t="s">
        <v>16725</v>
      </c>
      <c r="I10561" t="s">
        <v>16726</v>
      </c>
      <c r="J10561" t="s">
        <v>16727</v>
      </c>
      <c r="K10561">
        <v>501</v>
      </c>
      <c r="L10561" t="s">
        <v>16765</v>
      </c>
      <c r="M10561">
        <v>0</v>
      </c>
      <c r="N10561">
        <v>999</v>
      </c>
    </row>
    <row r="10562" spans="1:14" s="6" customFormat="1" x14ac:dyDescent="0.2">
      <c r="A10562">
        <v>10557</v>
      </c>
      <c r="B10562">
        <v>20</v>
      </c>
      <c r="C10562" t="s">
        <v>751</v>
      </c>
      <c r="D10562" s="1" t="s">
        <v>14195</v>
      </c>
      <c r="E10562" s="1" t="s">
        <v>27155</v>
      </c>
      <c r="F10562" t="s">
        <v>14193</v>
      </c>
      <c r="G10562" s="1" t="s">
        <v>14192</v>
      </c>
      <c r="H10562" t="s">
        <v>16725</v>
      </c>
      <c r="I10562" t="s">
        <v>16726</v>
      </c>
      <c r="J10562" t="s">
        <v>16727</v>
      </c>
      <c r="K10562">
        <v>501</v>
      </c>
      <c r="L10562" t="s">
        <v>16765</v>
      </c>
      <c r="M10562">
        <v>0</v>
      </c>
      <c r="N10562">
        <v>999</v>
      </c>
    </row>
    <row r="10563" spans="1:14" s="6" customFormat="1" x14ac:dyDescent="0.2">
      <c r="A10563">
        <v>10558</v>
      </c>
      <c r="B10563">
        <v>20</v>
      </c>
      <c r="C10563" t="s">
        <v>751</v>
      </c>
      <c r="D10563" s="1" t="s">
        <v>14196</v>
      </c>
      <c r="E10563" s="1" t="s">
        <v>27156</v>
      </c>
      <c r="F10563" t="s">
        <v>14193</v>
      </c>
      <c r="G10563" s="1" t="s">
        <v>14192</v>
      </c>
      <c r="H10563" t="s">
        <v>16725</v>
      </c>
      <c r="I10563" t="s">
        <v>16726</v>
      </c>
      <c r="J10563" t="s">
        <v>16727</v>
      </c>
      <c r="K10563">
        <v>501</v>
      </c>
      <c r="L10563" t="s">
        <v>16765</v>
      </c>
      <c r="M10563">
        <v>0</v>
      </c>
      <c r="N10563">
        <v>999</v>
      </c>
    </row>
    <row r="10564" spans="1:14" s="6" customFormat="1" x14ac:dyDescent="0.2">
      <c r="A10564">
        <v>10559</v>
      </c>
      <c r="B10564">
        <v>20</v>
      </c>
      <c r="C10564" t="s">
        <v>751</v>
      </c>
      <c r="D10564" s="1" t="s">
        <v>14197</v>
      </c>
      <c r="E10564" s="1" t="s">
        <v>27157</v>
      </c>
      <c r="F10564" t="s">
        <v>14193</v>
      </c>
      <c r="G10564" s="1" t="s">
        <v>14192</v>
      </c>
      <c r="H10564" t="s">
        <v>16725</v>
      </c>
      <c r="I10564" t="s">
        <v>16726</v>
      </c>
      <c r="J10564" t="s">
        <v>16727</v>
      </c>
      <c r="K10564">
        <v>501</v>
      </c>
      <c r="L10564" t="s">
        <v>16765</v>
      </c>
      <c r="M10564">
        <v>0</v>
      </c>
      <c r="N10564">
        <v>999</v>
      </c>
    </row>
    <row r="10565" spans="1:14" s="6" customFormat="1" x14ac:dyDescent="0.2">
      <c r="A10565">
        <v>10560</v>
      </c>
      <c r="B10565">
        <v>21</v>
      </c>
      <c r="C10565" t="s">
        <v>4208</v>
      </c>
      <c r="D10565" s="1" t="s">
        <v>14198</v>
      </c>
      <c r="E10565" s="1" t="s">
        <v>27158</v>
      </c>
      <c r="F10565" t="s">
        <v>14189</v>
      </c>
      <c r="G10565" s="1" t="s">
        <v>14188</v>
      </c>
      <c r="H10565" t="s">
        <v>16725</v>
      </c>
      <c r="I10565" t="s">
        <v>16726</v>
      </c>
      <c r="J10565" t="s">
        <v>16727</v>
      </c>
      <c r="K10565">
        <v>0</v>
      </c>
      <c r="L10565">
        <v>0</v>
      </c>
      <c r="M10565">
        <v>0</v>
      </c>
      <c r="N10565">
        <v>999</v>
      </c>
    </row>
    <row r="10566" spans="1:14" s="6" customFormat="1" x14ac:dyDescent="0.2">
      <c r="A10566">
        <v>10561</v>
      </c>
      <c r="B10566">
        <v>21</v>
      </c>
      <c r="C10566" t="s">
        <v>4208</v>
      </c>
      <c r="D10566" s="1" t="s">
        <v>14199</v>
      </c>
      <c r="E10566" s="1" t="s">
        <v>27159</v>
      </c>
      <c r="F10566" t="s">
        <v>14189</v>
      </c>
      <c r="G10566" s="1" t="s">
        <v>14188</v>
      </c>
      <c r="H10566" t="s">
        <v>16725</v>
      </c>
      <c r="I10566" t="s">
        <v>16726</v>
      </c>
      <c r="J10566" t="s">
        <v>16727</v>
      </c>
      <c r="K10566">
        <v>0</v>
      </c>
      <c r="L10566">
        <v>0</v>
      </c>
      <c r="M10566">
        <v>0</v>
      </c>
      <c r="N10566">
        <v>999</v>
      </c>
    </row>
    <row r="10567" spans="1:14" s="6" customFormat="1" x14ac:dyDescent="0.2">
      <c r="A10567">
        <v>10562</v>
      </c>
      <c r="B10567">
        <v>21</v>
      </c>
      <c r="C10567" t="s">
        <v>4208</v>
      </c>
      <c r="D10567" s="1" t="s">
        <v>14200</v>
      </c>
      <c r="E10567" s="1" t="s">
        <v>27160</v>
      </c>
      <c r="F10567" t="s">
        <v>14189</v>
      </c>
      <c r="G10567" s="1" t="s">
        <v>14188</v>
      </c>
      <c r="H10567" t="s">
        <v>16725</v>
      </c>
      <c r="I10567" t="s">
        <v>16726</v>
      </c>
      <c r="J10567" t="s">
        <v>16727</v>
      </c>
      <c r="K10567">
        <v>0</v>
      </c>
      <c r="L10567">
        <v>0</v>
      </c>
      <c r="M10567">
        <v>0</v>
      </c>
      <c r="N10567">
        <v>999</v>
      </c>
    </row>
    <row r="10568" spans="1:14" s="6" customFormat="1" x14ac:dyDescent="0.2">
      <c r="A10568">
        <v>10563</v>
      </c>
      <c r="B10568">
        <v>21</v>
      </c>
      <c r="C10568" t="s">
        <v>4208</v>
      </c>
      <c r="D10568" s="1" t="s">
        <v>14201</v>
      </c>
      <c r="E10568" s="1" t="s">
        <v>27161</v>
      </c>
      <c r="F10568" t="s">
        <v>14189</v>
      </c>
      <c r="G10568" s="1" t="s">
        <v>14188</v>
      </c>
      <c r="H10568" t="s">
        <v>16725</v>
      </c>
      <c r="I10568" t="s">
        <v>16726</v>
      </c>
      <c r="J10568" t="s">
        <v>16727</v>
      </c>
      <c r="K10568">
        <v>0</v>
      </c>
      <c r="L10568">
        <v>0</v>
      </c>
      <c r="M10568">
        <v>0</v>
      </c>
      <c r="N10568">
        <v>999</v>
      </c>
    </row>
    <row r="10569" spans="1:14" s="6" customFormat="1" x14ac:dyDescent="0.2">
      <c r="A10569">
        <v>10564</v>
      </c>
      <c r="B10569">
        <v>21</v>
      </c>
      <c r="C10569" t="s">
        <v>4208</v>
      </c>
      <c r="D10569" s="1" t="s">
        <v>14202</v>
      </c>
      <c r="E10569" s="1" t="s">
        <v>27162</v>
      </c>
      <c r="F10569" t="s">
        <v>14189</v>
      </c>
      <c r="G10569" s="1" t="s">
        <v>14188</v>
      </c>
      <c r="H10569" t="s">
        <v>16725</v>
      </c>
      <c r="I10569" t="s">
        <v>16726</v>
      </c>
      <c r="J10569" t="s">
        <v>16727</v>
      </c>
      <c r="K10569">
        <v>0</v>
      </c>
      <c r="L10569">
        <v>0</v>
      </c>
      <c r="M10569">
        <v>0</v>
      </c>
      <c r="N10569">
        <v>999</v>
      </c>
    </row>
    <row r="10570" spans="1:14" s="6" customFormat="1" x14ac:dyDescent="0.2">
      <c r="A10570">
        <v>10565</v>
      </c>
      <c r="B10570">
        <v>20</v>
      </c>
      <c r="C10570" t="s">
        <v>751</v>
      </c>
      <c r="D10570" s="1" t="s">
        <v>14203</v>
      </c>
      <c r="E10570" s="1" t="s">
        <v>27163</v>
      </c>
      <c r="F10570" t="s">
        <v>14193</v>
      </c>
      <c r="G10570" s="1" t="s">
        <v>14192</v>
      </c>
      <c r="H10570" t="s">
        <v>16725</v>
      </c>
      <c r="I10570" t="s">
        <v>16761</v>
      </c>
      <c r="J10570" t="s">
        <v>16806</v>
      </c>
      <c r="K10570">
        <v>501</v>
      </c>
      <c r="L10570" t="s">
        <v>16765</v>
      </c>
      <c r="M10570">
        <v>18</v>
      </c>
      <c r="N10570">
        <v>64</v>
      </c>
    </row>
    <row r="10571" spans="1:14" s="6" customFormat="1" x14ac:dyDescent="0.2">
      <c r="A10571">
        <v>10566</v>
      </c>
      <c r="B10571">
        <v>20</v>
      </c>
      <c r="C10571" t="s">
        <v>751</v>
      </c>
      <c r="D10571" s="1" t="s">
        <v>14204</v>
      </c>
      <c r="E10571" s="1" t="s">
        <v>27164</v>
      </c>
      <c r="F10571" t="s">
        <v>14193</v>
      </c>
      <c r="G10571" s="1" t="s">
        <v>14192</v>
      </c>
      <c r="H10571" t="s">
        <v>16725</v>
      </c>
      <c r="I10571" t="s">
        <v>16726</v>
      </c>
      <c r="J10571" t="s">
        <v>16727</v>
      </c>
      <c r="K10571">
        <v>501</v>
      </c>
      <c r="L10571" t="s">
        <v>16765</v>
      </c>
      <c r="M10571">
        <v>0</v>
      </c>
      <c r="N10571">
        <v>999</v>
      </c>
    </row>
    <row r="10572" spans="1:14" s="6" customFormat="1" x14ac:dyDescent="0.2">
      <c r="A10572">
        <v>10567</v>
      </c>
      <c r="B10572">
        <v>20</v>
      </c>
      <c r="C10572" t="s">
        <v>751</v>
      </c>
      <c r="D10572" s="1" t="s">
        <v>14205</v>
      </c>
      <c r="E10572" s="1" t="s">
        <v>27165</v>
      </c>
      <c r="F10572" t="s">
        <v>14193</v>
      </c>
      <c r="G10572" s="1" t="s">
        <v>14192</v>
      </c>
      <c r="H10572" t="s">
        <v>16725</v>
      </c>
      <c r="I10572" t="s">
        <v>16726</v>
      </c>
      <c r="J10572" t="s">
        <v>16727</v>
      </c>
      <c r="K10572">
        <v>501</v>
      </c>
      <c r="L10572" t="s">
        <v>16765</v>
      </c>
      <c r="M10572">
        <v>0</v>
      </c>
      <c r="N10572">
        <v>999</v>
      </c>
    </row>
    <row r="10573" spans="1:14" s="6" customFormat="1" x14ac:dyDescent="0.2">
      <c r="A10573">
        <v>10568</v>
      </c>
      <c r="B10573">
        <v>20</v>
      </c>
      <c r="C10573" t="s">
        <v>751</v>
      </c>
      <c r="D10573" s="1" t="s">
        <v>14206</v>
      </c>
      <c r="E10573" s="1" t="s">
        <v>27166</v>
      </c>
      <c r="F10573" t="s">
        <v>14193</v>
      </c>
      <c r="G10573" s="1" t="s">
        <v>14192</v>
      </c>
      <c r="H10573" t="s">
        <v>16725</v>
      </c>
      <c r="I10573" t="s">
        <v>16726</v>
      </c>
      <c r="J10573" t="s">
        <v>16727</v>
      </c>
      <c r="K10573">
        <v>501</v>
      </c>
      <c r="L10573" t="s">
        <v>16765</v>
      </c>
      <c r="M10573">
        <v>0</v>
      </c>
      <c r="N10573">
        <v>999</v>
      </c>
    </row>
    <row r="10574" spans="1:14" s="6" customFormat="1" x14ac:dyDescent="0.2">
      <c r="A10574">
        <v>10569</v>
      </c>
      <c r="B10574">
        <v>20</v>
      </c>
      <c r="C10574" t="s">
        <v>751</v>
      </c>
      <c r="D10574" s="1" t="s">
        <v>14207</v>
      </c>
      <c r="E10574" s="1" t="s">
        <v>27167</v>
      </c>
      <c r="F10574" t="s">
        <v>14209</v>
      </c>
      <c r="G10574" s="1" t="s">
        <v>14208</v>
      </c>
      <c r="H10574" t="s">
        <v>16725</v>
      </c>
      <c r="I10574" t="s">
        <v>16761</v>
      </c>
      <c r="J10574" t="s">
        <v>16806</v>
      </c>
      <c r="K10574">
        <v>501</v>
      </c>
      <c r="L10574" t="s">
        <v>16765</v>
      </c>
      <c r="M10574">
        <v>18</v>
      </c>
      <c r="N10574">
        <v>64</v>
      </c>
    </row>
    <row r="10575" spans="1:14" s="6" customFormat="1" x14ac:dyDescent="0.2">
      <c r="A10575">
        <v>10570</v>
      </c>
      <c r="B10575">
        <v>21</v>
      </c>
      <c r="C10575" t="s">
        <v>4208</v>
      </c>
      <c r="D10575" s="1" t="s">
        <v>14210</v>
      </c>
      <c r="E10575" s="1" t="s">
        <v>27168</v>
      </c>
      <c r="F10575" t="s">
        <v>14189</v>
      </c>
      <c r="G10575" s="1" t="s">
        <v>14188</v>
      </c>
      <c r="H10575" t="s">
        <v>16725</v>
      </c>
      <c r="I10575" t="s">
        <v>16726</v>
      </c>
      <c r="J10575" t="s">
        <v>16727</v>
      </c>
      <c r="K10575">
        <v>0</v>
      </c>
      <c r="L10575">
        <v>0</v>
      </c>
      <c r="M10575">
        <v>0</v>
      </c>
      <c r="N10575">
        <v>999</v>
      </c>
    </row>
    <row r="10576" spans="1:14" s="6" customFormat="1" x14ac:dyDescent="0.2">
      <c r="A10576">
        <v>10571</v>
      </c>
      <c r="B10576">
        <v>21</v>
      </c>
      <c r="C10576" t="s">
        <v>4208</v>
      </c>
      <c r="D10576" s="1" t="s">
        <v>14211</v>
      </c>
      <c r="E10576" s="1" t="s">
        <v>27169</v>
      </c>
      <c r="F10576" t="s">
        <v>14189</v>
      </c>
      <c r="G10576" s="1" t="s">
        <v>14188</v>
      </c>
      <c r="H10576" t="s">
        <v>16725</v>
      </c>
      <c r="I10576" t="s">
        <v>16726</v>
      </c>
      <c r="J10576" t="s">
        <v>16727</v>
      </c>
      <c r="K10576">
        <v>0</v>
      </c>
      <c r="L10576">
        <v>0</v>
      </c>
      <c r="M10576">
        <v>0</v>
      </c>
      <c r="N10576">
        <v>999</v>
      </c>
    </row>
    <row r="10577" spans="1:14" s="6" customFormat="1" x14ac:dyDescent="0.2">
      <c r="A10577">
        <v>10572</v>
      </c>
      <c r="B10577">
        <v>21</v>
      </c>
      <c r="C10577" t="s">
        <v>4208</v>
      </c>
      <c r="D10577" s="1" t="s">
        <v>14212</v>
      </c>
      <c r="E10577" s="1" t="s">
        <v>27170</v>
      </c>
      <c r="F10577" t="s">
        <v>14214</v>
      </c>
      <c r="G10577" s="1" t="s">
        <v>14213</v>
      </c>
      <c r="H10577" t="s">
        <v>16725</v>
      </c>
      <c r="I10577" t="s">
        <v>16726</v>
      </c>
      <c r="J10577" t="s">
        <v>16727</v>
      </c>
      <c r="K10577">
        <v>0</v>
      </c>
      <c r="L10577">
        <v>0</v>
      </c>
      <c r="M10577">
        <v>0</v>
      </c>
      <c r="N10577">
        <v>999</v>
      </c>
    </row>
    <row r="10578" spans="1:14" s="6" customFormat="1" x14ac:dyDescent="0.2">
      <c r="A10578">
        <v>10573</v>
      </c>
      <c r="B10578">
        <v>21</v>
      </c>
      <c r="C10578" t="s">
        <v>4208</v>
      </c>
      <c r="D10578" s="1" t="s">
        <v>14215</v>
      </c>
      <c r="E10578" s="1" t="s">
        <v>27171</v>
      </c>
      <c r="F10578" t="s">
        <v>14214</v>
      </c>
      <c r="G10578" s="1" t="s">
        <v>14213</v>
      </c>
      <c r="H10578" t="s">
        <v>16725</v>
      </c>
      <c r="I10578" t="s">
        <v>16726</v>
      </c>
      <c r="J10578" t="s">
        <v>16727</v>
      </c>
      <c r="K10578">
        <v>0</v>
      </c>
      <c r="L10578">
        <v>0</v>
      </c>
      <c r="M10578">
        <v>0</v>
      </c>
      <c r="N10578">
        <v>999</v>
      </c>
    </row>
    <row r="10579" spans="1:14" s="6" customFormat="1" x14ac:dyDescent="0.2">
      <c r="A10579">
        <v>10574</v>
      </c>
      <c r="B10579">
        <v>21</v>
      </c>
      <c r="C10579" t="s">
        <v>4208</v>
      </c>
      <c r="D10579" s="1" t="s">
        <v>14216</v>
      </c>
      <c r="E10579" s="1" t="s">
        <v>27172</v>
      </c>
      <c r="F10579" t="s">
        <v>14214</v>
      </c>
      <c r="G10579" s="1" t="s">
        <v>14213</v>
      </c>
      <c r="H10579" t="s">
        <v>16725</v>
      </c>
      <c r="I10579" t="s">
        <v>16726</v>
      </c>
      <c r="J10579" t="s">
        <v>16727</v>
      </c>
      <c r="K10579">
        <v>0</v>
      </c>
      <c r="L10579">
        <v>0</v>
      </c>
      <c r="M10579">
        <v>0</v>
      </c>
      <c r="N10579">
        <v>999</v>
      </c>
    </row>
    <row r="10580" spans="1:14" s="6" customFormat="1" x14ac:dyDescent="0.2">
      <c r="A10580">
        <v>10575</v>
      </c>
      <c r="B10580">
        <v>20</v>
      </c>
      <c r="C10580" t="s">
        <v>751</v>
      </c>
      <c r="D10580" s="1" t="s">
        <v>14217</v>
      </c>
      <c r="E10580" s="1" t="s">
        <v>27173</v>
      </c>
      <c r="F10580" t="s">
        <v>14209</v>
      </c>
      <c r="G10580" s="1" t="s">
        <v>14208</v>
      </c>
      <c r="H10580" t="s">
        <v>16725</v>
      </c>
      <c r="I10580" t="s">
        <v>16726</v>
      </c>
      <c r="J10580" t="s">
        <v>16727</v>
      </c>
      <c r="K10580">
        <v>501</v>
      </c>
      <c r="L10580" t="s">
        <v>16765</v>
      </c>
      <c r="M10580">
        <v>0</v>
      </c>
      <c r="N10580">
        <v>999</v>
      </c>
    </row>
    <row r="10581" spans="1:14" s="6" customFormat="1" x14ac:dyDescent="0.2">
      <c r="A10581">
        <v>10576</v>
      </c>
      <c r="B10581">
        <v>20</v>
      </c>
      <c r="C10581" t="s">
        <v>751</v>
      </c>
      <c r="D10581" s="1" t="s">
        <v>14218</v>
      </c>
      <c r="E10581" s="1" t="s">
        <v>27174</v>
      </c>
      <c r="F10581" t="s">
        <v>14209</v>
      </c>
      <c r="G10581" s="1" t="s">
        <v>14208</v>
      </c>
      <c r="H10581" t="s">
        <v>16725</v>
      </c>
      <c r="I10581" t="s">
        <v>16726</v>
      </c>
      <c r="J10581" t="s">
        <v>16727</v>
      </c>
      <c r="K10581">
        <v>501</v>
      </c>
      <c r="L10581" t="s">
        <v>16765</v>
      </c>
      <c r="M10581">
        <v>0</v>
      </c>
      <c r="N10581">
        <v>999</v>
      </c>
    </row>
    <row r="10582" spans="1:14" s="6" customFormat="1" x14ac:dyDescent="0.2">
      <c r="A10582">
        <v>10577</v>
      </c>
      <c r="B10582">
        <v>20</v>
      </c>
      <c r="C10582" t="s">
        <v>751</v>
      </c>
      <c r="D10582" s="1" t="s">
        <v>14219</v>
      </c>
      <c r="E10582" s="1" t="s">
        <v>27175</v>
      </c>
      <c r="F10582" t="s">
        <v>14209</v>
      </c>
      <c r="G10582" s="1" t="s">
        <v>14208</v>
      </c>
      <c r="H10582" t="s">
        <v>16725</v>
      </c>
      <c r="I10582" t="s">
        <v>16726</v>
      </c>
      <c r="J10582" t="s">
        <v>16727</v>
      </c>
      <c r="K10582">
        <v>501</v>
      </c>
      <c r="L10582" t="s">
        <v>16765</v>
      </c>
      <c r="M10582">
        <v>0</v>
      </c>
      <c r="N10582">
        <v>999</v>
      </c>
    </row>
    <row r="10583" spans="1:14" s="6" customFormat="1" x14ac:dyDescent="0.2">
      <c r="A10583">
        <v>10578</v>
      </c>
      <c r="B10583">
        <v>20</v>
      </c>
      <c r="C10583" t="s">
        <v>751</v>
      </c>
      <c r="D10583" s="1" t="s">
        <v>14220</v>
      </c>
      <c r="E10583" s="1" t="s">
        <v>27176</v>
      </c>
      <c r="F10583" t="s">
        <v>14209</v>
      </c>
      <c r="G10583" s="1" t="s">
        <v>14208</v>
      </c>
      <c r="H10583" t="s">
        <v>16725</v>
      </c>
      <c r="I10583" t="s">
        <v>16726</v>
      </c>
      <c r="J10583" t="s">
        <v>16727</v>
      </c>
      <c r="K10583">
        <v>501</v>
      </c>
      <c r="L10583" t="s">
        <v>16765</v>
      </c>
      <c r="M10583">
        <v>0</v>
      </c>
      <c r="N10583">
        <v>999</v>
      </c>
    </row>
    <row r="10584" spans="1:14" s="6" customFormat="1" x14ac:dyDescent="0.2">
      <c r="A10584">
        <v>10579</v>
      </c>
      <c r="B10584">
        <v>20</v>
      </c>
      <c r="C10584" t="s">
        <v>751</v>
      </c>
      <c r="D10584" s="1" t="s">
        <v>14221</v>
      </c>
      <c r="E10584" s="1" t="s">
        <v>27177</v>
      </c>
      <c r="F10584" t="s">
        <v>14209</v>
      </c>
      <c r="G10584" s="1" t="s">
        <v>14208</v>
      </c>
      <c r="H10584" t="s">
        <v>16725</v>
      </c>
      <c r="I10584" t="s">
        <v>16761</v>
      </c>
      <c r="J10584" t="s">
        <v>16806</v>
      </c>
      <c r="K10584">
        <v>501</v>
      </c>
      <c r="L10584" t="s">
        <v>16765</v>
      </c>
      <c r="M10584">
        <v>18</v>
      </c>
      <c r="N10584">
        <v>64</v>
      </c>
    </row>
    <row r="10585" spans="1:14" s="6" customFormat="1" x14ac:dyDescent="0.2">
      <c r="A10585">
        <v>10580</v>
      </c>
      <c r="B10585">
        <v>21</v>
      </c>
      <c r="C10585" t="s">
        <v>4208</v>
      </c>
      <c r="D10585" s="1" t="s">
        <v>14222</v>
      </c>
      <c r="E10585" s="1" t="s">
        <v>27178</v>
      </c>
      <c r="F10585" t="s">
        <v>14214</v>
      </c>
      <c r="G10585" s="1" t="s">
        <v>14213</v>
      </c>
      <c r="H10585" t="s">
        <v>16725</v>
      </c>
      <c r="I10585" t="s">
        <v>16726</v>
      </c>
      <c r="J10585" t="s">
        <v>16727</v>
      </c>
      <c r="K10585">
        <v>0</v>
      </c>
      <c r="L10585">
        <v>0</v>
      </c>
      <c r="M10585">
        <v>0</v>
      </c>
      <c r="N10585">
        <v>999</v>
      </c>
    </row>
    <row r="10586" spans="1:14" s="6" customFormat="1" x14ac:dyDescent="0.2">
      <c r="A10586">
        <v>10581</v>
      </c>
      <c r="B10586">
        <v>21</v>
      </c>
      <c r="C10586" t="s">
        <v>4208</v>
      </c>
      <c r="D10586" s="1" t="s">
        <v>14223</v>
      </c>
      <c r="E10586" s="1" t="s">
        <v>27179</v>
      </c>
      <c r="F10586" t="s">
        <v>14214</v>
      </c>
      <c r="G10586" s="1" t="s">
        <v>14213</v>
      </c>
      <c r="H10586" t="s">
        <v>16725</v>
      </c>
      <c r="I10586" t="s">
        <v>16726</v>
      </c>
      <c r="J10586" t="s">
        <v>16727</v>
      </c>
      <c r="K10586">
        <v>0</v>
      </c>
      <c r="L10586">
        <v>0</v>
      </c>
      <c r="M10586">
        <v>0</v>
      </c>
      <c r="N10586">
        <v>999</v>
      </c>
    </row>
    <row r="10587" spans="1:14" s="6" customFormat="1" x14ac:dyDescent="0.2">
      <c r="A10587">
        <v>10582</v>
      </c>
      <c r="B10587">
        <v>21</v>
      </c>
      <c r="C10587" t="s">
        <v>4208</v>
      </c>
      <c r="D10587" s="1" t="s">
        <v>14224</v>
      </c>
      <c r="E10587" s="1" t="s">
        <v>27180</v>
      </c>
      <c r="F10587" t="s">
        <v>14214</v>
      </c>
      <c r="G10587" s="1" t="s">
        <v>14213</v>
      </c>
      <c r="H10587" t="s">
        <v>16725</v>
      </c>
      <c r="I10587" t="s">
        <v>16726</v>
      </c>
      <c r="J10587" t="s">
        <v>16727</v>
      </c>
      <c r="K10587">
        <v>0</v>
      </c>
      <c r="L10587">
        <v>0</v>
      </c>
      <c r="M10587">
        <v>0</v>
      </c>
      <c r="N10587">
        <v>999</v>
      </c>
    </row>
    <row r="10588" spans="1:14" s="6" customFormat="1" x14ac:dyDescent="0.2">
      <c r="A10588">
        <v>10583</v>
      </c>
      <c r="B10588">
        <v>21</v>
      </c>
      <c r="C10588" t="s">
        <v>4208</v>
      </c>
      <c r="D10588" s="1" t="s">
        <v>14225</v>
      </c>
      <c r="E10588" s="1" t="s">
        <v>27181</v>
      </c>
      <c r="F10588" t="s">
        <v>14214</v>
      </c>
      <c r="G10588" s="1" t="s">
        <v>14213</v>
      </c>
      <c r="H10588" t="s">
        <v>16725</v>
      </c>
      <c r="I10588" t="s">
        <v>16726</v>
      </c>
      <c r="J10588" t="s">
        <v>16727</v>
      </c>
      <c r="K10588">
        <v>0</v>
      </c>
      <c r="L10588">
        <v>0</v>
      </c>
      <c r="M10588">
        <v>0</v>
      </c>
      <c r="N10588">
        <v>999</v>
      </c>
    </row>
    <row r="10589" spans="1:14" s="6" customFormat="1" x14ac:dyDescent="0.2">
      <c r="A10589">
        <v>10584</v>
      </c>
      <c r="B10589">
        <v>21</v>
      </c>
      <c r="C10589" t="s">
        <v>16843</v>
      </c>
      <c r="D10589" s="1" t="s">
        <v>14226</v>
      </c>
      <c r="E10589" s="1" t="s">
        <v>27182</v>
      </c>
      <c r="F10589" t="s">
        <v>14214</v>
      </c>
      <c r="G10589" s="1" t="s">
        <v>14213</v>
      </c>
      <c r="H10589" t="s">
        <v>16733</v>
      </c>
      <c r="I10589" t="s">
        <v>16726</v>
      </c>
      <c r="J10589" t="s">
        <v>16727</v>
      </c>
      <c r="K10589">
        <v>0</v>
      </c>
      <c r="L10589">
        <v>0</v>
      </c>
      <c r="M10589">
        <v>0</v>
      </c>
      <c r="N10589">
        <v>999</v>
      </c>
    </row>
    <row r="10590" spans="1:14" s="6" customFormat="1" x14ac:dyDescent="0.2">
      <c r="A10590">
        <v>10585</v>
      </c>
      <c r="B10590">
        <v>21</v>
      </c>
      <c r="C10590" t="s">
        <v>4208</v>
      </c>
      <c r="D10590" s="1" t="s">
        <v>14227</v>
      </c>
      <c r="E10590" s="1" t="s">
        <v>27183</v>
      </c>
      <c r="F10590" t="s">
        <v>14214</v>
      </c>
      <c r="G10590" s="1" t="s">
        <v>14213</v>
      </c>
      <c r="H10590" t="s">
        <v>16725</v>
      </c>
      <c r="I10590" t="s">
        <v>16726</v>
      </c>
      <c r="J10590" t="s">
        <v>16727</v>
      </c>
      <c r="K10590">
        <v>0</v>
      </c>
      <c r="L10590">
        <v>0</v>
      </c>
      <c r="M10590">
        <v>0</v>
      </c>
      <c r="N10590">
        <v>999</v>
      </c>
    </row>
    <row r="10591" spans="1:14" s="6" customFormat="1" x14ac:dyDescent="0.2">
      <c r="A10591">
        <v>10586</v>
      </c>
      <c r="B10591">
        <v>21</v>
      </c>
      <c r="C10591" t="s">
        <v>4208</v>
      </c>
      <c r="D10591" s="1" t="s">
        <v>14228</v>
      </c>
      <c r="E10591" s="1" t="s">
        <v>27184</v>
      </c>
      <c r="F10591" t="s">
        <v>14230</v>
      </c>
      <c r="G10591" s="1" t="s">
        <v>14229</v>
      </c>
      <c r="H10591" t="s">
        <v>16725</v>
      </c>
      <c r="I10591" t="s">
        <v>16734</v>
      </c>
      <c r="J10591" t="s">
        <v>16740</v>
      </c>
      <c r="K10591">
        <v>0</v>
      </c>
      <c r="L10591">
        <v>0</v>
      </c>
      <c r="M10591">
        <v>10</v>
      </c>
      <c r="N10591">
        <v>85</v>
      </c>
    </row>
    <row r="10592" spans="1:14" s="6" customFormat="1" x14ac:dyDescent="0.2">
      <c r="A10592">
        <v>10587</v>
      </c>
      <c r="B10592">
        <v>21</v>
      </c>
      <c r="C10592" t="s">
        <v>4208</v>
      </c>
      <c r="D10592" s="1" t="s">
        <v>14231</v>
      </c>
      <c r="E10592" s="1" t="s">
        <v>27185</v>
      </c>
      <c r="F10592" t="s">
        <v>14230</v>
      </c>
      <c r="G10592" s="1" t="s">
        <v>14229</v>
      </c>
      <c r="H10592" t="s">
        <v>16725</v>
      </c>
      <c r="I10592" t="s">
        <v>16726</v>
      </c>
      <c r="J10592" t="s">
        <v>16727</v>
      </c>
      <c r="K10592">
        <v>0</v>
      </c>
      <c r="L10592">
        <v>0</v>
      </c>
      <c r="M10592">
        <v>0</v>
      </c>
      <c r="N10592">
        <v>999</v>
      </c>
    </row>
    <row r="10593" spans="1:14" s="6" customFormat="1" x14ac:dyDescent="0.2">
      <c r="A10593">
        <v>10588</v>
      </c>
      <c r="B10593">
        <v>21</v>
      </c>
      <c r="C10593" t="s">
        <v>4208</v>
      </c>
      <c r="D10593" s="1" t="s">
        <v>14232</v>
      </c>
      <c r="E10593" s="1" t="s">
        <v>27186</v>
      </c>
      <c r="F10593" t="s">
        <v>14230</v>
      </c>
      <c r="G10593" s="1" t="s">
        <v>14229</v>
      </c>
      <c r="H10593" t="s">
        <v>16725</v>
      </c>
      <c r="I10593" t="s">
        <v>16726</v>
      </c>
      <c r="J10593" t="s">
        <v>16727</v>
      </c>
      <c r="K10593">
        <v>0</v>
      </c>
      <c r="L10593">
        <v>0</v>
      </c>
      <c r="M10593">
        <v>0</v>
      </c>
      <c r="N10593">
        <v>999</v>
      </c>
    </row>
    <row r="10594" spans="1:14" s="6" customFormat="1" x14ac:dyDescent="0.2">
      <c r="A10594">
        <v>10589</v>
      </c>
      <c r="B10594">
        <v>21</v>
      </c>
      <c r="C10594" t="s">
        <v>4208</v>
      </c>
      <c r="D10594" s="1" t="s">
        <v>14233</v>
      </c>
      <c r="E10594" s="1" t="s">
        <v>27187</v>
      </c>
      <c r="F10594" t="s">
        <v>14230</v>
      </c>
      <c r="G10594" s="1" t="s">
        <v>14229</v>
      </c>
      <c r="H10594" t="s">
        <v>16725</v>
      </c>
      <c r="I10594" t="s">
        <v>16726</v>
      </c>
      <c r="J10594" t="s">
        <v>16727</v>
      </c>
      <c r="K10594">
        <v>0</v>
      </c>
      <c r="L10594">
        <v>0</v>
      </c>
      <c r="M10594">
        <v>0</v>
      </c>
      <c r="N10594">
        <v>999</v>
      </c>
    </row>
    <row r="10595" spans="1:14" s="6" customFormat="1" x14ac:dyDescent="0.2">
      <c r="A10595">
        <v>10590</v>
      </c>
      <c r="B10595">
        <v>21</v>
      </c>
      <c r="C10595" t="s">
        <v>4208</v>
      </c>
      <c r="D10595" s="1" t="s">
        <v>14234</v>
      </c>
      <c r="E10595" s="1" t="s">
        <v>27188</v>
      </c>
      <c r="F10595" t="s">
        <v>14230</v>
      </c>
      <c r="G10595" s="1" t="s">
        <v>14229</v>
      </c>
      <c r="H10595" t="s">
        <v>16725</v>
      </c>
      <c r="I10595" t="s">
        <v>16726</v>
      </c>
      <c r="J10595" t="s">
        <v>16727</v>
      </c>
      <c r="K10595">
        <v>0</v>
      </c>
      <c r="L10595">
        <v>0</v>
      </c>
      <c r="M10595">
        <v>0</v>
      </c>
      <c r="N10595">
        <v>999</v>
      </c>
    </row>
    <row r="10596" spans="1:14" s="6" customFormat="1" x14ac:dyDescent="0.2">
      <c r="A10596">
        <v>10591</v>
      </c>
      <c r="B10596">
        <v>21</v>
      </c>
      <c r="C10596" t="s">
        <v>4208</v>
      </c>
      <c r="D10596" s="1" t="s">
        <v>14235</v>
      </c>
      <c r="E10596" s="1" t="s">
        <v>27189</v>
      </c>
      <c r="F10596" t="s">
        <v>14230</v>
      </c>
      <c r="G10596" s="1" t="s">
        <v>14229</v>
      </c>
      <c r="H10596" t="s">
        <v>16725</v>
      </c>
      <c r="I10596" t="s">
        <v>16726</v>
      </c>
      <c r="J10596" t="s">
        <v>16727</v>
      </c>
      <c r="K10596">
        <v>0</v>
      </c>
      <c r="L10596">
        <v>0</v>
      </c>
      <c r="M10596">
        <v>0</v>
      </c>
      <c r="N10596">
        <v>999</v>
      </c>
    </row>
    <row r="10597" spans="1:14" s="6" customFormat="1" x14ac:dyDescent="0.2">
      <c r="A10597">
        <v>10592</v>
      </c>
      <c r="B10597">
        <v>21</v>
      </c>
      <c r="C10597" t="s">
        <v>4208</v>
      </c>
      <c r="D10597" s="1" t="s">
        <v>14236</v>
      </c>
      <c r="E10597" s="1" t="s">
        <v>27190</v>
      </c>
      <c r="F10597" t="s">
        <v>14230</v>
      </c>
      <c r="G10597" s="1" t="s">
        <v>14229</v>
      </c>
      <c r="H10597" t="s">
        <v>16725</v>
      </c>
      <c r="I10597" t="s">
        <v>16726</v>
      </c>
      <c r="J10597" t="s">
        <v>16727</v>
      </c>
      <c r="K10597">
        <v>0</v>
      </c>
      <c r="L10597">
        <v>0</v>
      </c>
      <c r="M10597">
        <v>0</v>
      </c>
      <c r="N10597">
        <v>999</v>
      </c>
    </row>
    <row r="10598" spans="1:14" s="6" customFormat="1" x14ac:dyDescent="0.2">
      <c r="A10598">
        <v>10593</v>
      </c>
      <c r="B10598">
        <v>21</v>
      </c>
      <c r="C10598" t="s">
        <v>4208</v>
      </c>
      <c r="D10598" s="1" t="s">
        <v>14237</v>
      </c>
      <c r="E10598" s="1" t="s">
        <v>27191</v>
      </c>
      <c r="F10598" t="s">
        <v>14230</v>
      </c>
      <c r="G10598" s="1" t="s">
        <v>14229</v>
      </c>
      <c r="H10598" t="s">
        <v>16725</v>
      </c>
      <c r="I10598" t="s">
        <v>16726</v>
      </c>
      <c r="J10598" t="s">
        <v>16727</v>
      </c>
      <c r="K10598">
        <v>0</v>
      </c>
      <c r="L10598">
        <v>0</v>
      </c>
      <c r="M10598">
        <v>0</v>
      </c>
      <c r="N10598">
        <v>999</v>
      </c>
    </row>
    <row r="10599" spans="1:14" s="6" customFormat="1" x14ac:dyDescent="0.2">
      <c r="A10599">
        <v>10594</v>
      </c>
      <c r="B10599">
        <v>21</v>
      </c>
      <c r="C10599" t="s">
        <v>4208</v>
      </c>
      <c r="D10599" s="1" t="s">
        <v>14238</v>
      </c>
      <c r="E10599" s="1" t="s">
        <v>27192</v>
      </c>
      <c r="F10599" t="s">
        <v>14230</v>
      </c>
      <c r="G10599" s="1" t="s">
        <v>14229</v>
      </c>
      <c r="H10599" t="s">
        <v>16725</v>
      </c>
      <c r="I10599" t="s">
        <v>16726</v>
      </c>
      <c r="J10599" t="s">
        <v>16727</v>
      </c>
      <c r="K10599">
        <v>0</v>
      </c>
      <c r="L10599">
        <v>0</v>
      </c>
      <c r="M10599">
        <v>0</v>
      </c>
      <c r="N10599">
        <v>999</v>
      </c>
    </row>
    <row r="10600" spans="1:14" s="6" customFormat="1" x14ac:dyDescent="0.2">
      <c r="A10600">
        <v>10595</v>
      </c>
      <c r="B10600">
        <v>21</v>
      </c>
      <c r="C10600" t="s">
        <v>4208</v>
      </c>
      <c r="D10600" s="1" t="s">
        <v>14239</v>
      </c>
      <c r="E10600" s="1" t="s">
        <v>27193</v>
      </c>
      <c r="F10600" t="s">
        <v>14241</v>
      </c>
      <c r="G10600" s="1" t="s">
        <v>14240</v>
      </c>
      <c r="H10600" t="s">
        <v>16725</v>
      </c>
      <c r="I10600" t="s">
        <v>16726</v>
      </c>
      <c r="J10600" t="s">
        <v>16727</v>
      </c>
      <c r="K10600">
        <v>0</v>
      </c>
      <c r="L10600">
        <v>0</v>
      </c>
      <c r="M10600">
        <v>0</v>
      </c>
      <c r="N10600">
        <v>999</v>
      </c>
    </row>
    <row r="10601" spans="1:14" s="6" customFormat="1" x14ac:dyDescent="0.2">
      <c r="A10601">
        <v>10596</v>
      </c>
      <c r="B10601">
        <v>21</v>
      </c>
      <c r="C10601" t="s">
        <v>4208</v>
      </c>
      <c r="D10601" s="1" t="s">
        <v>14242</v>
      </c>
      <c r="E10601" s="1" t="s">
        <v>27194</v>
      </c>
      <c r="F10601" t="s">
        <v>14241</v>
      </c>
      <c r="G10601" s="1" t="s">
        <v>14240</v>
      </c>
      <c r="H10601" t="s">
        <v>16725</v>
      </c>
      <c r="I10601" t="s">
        <v>16726</v>
      </c>
      <c r="J10601" t="s">
        <v>16727</v>
      </c>
      <c r="K10601">
        <v>0</v>
      </c>
      <c r="L10601">
        <v>0</v>
      </c>
      <c r="M10601">
        <v>0</v>
      </c>
      <c r="N10601">
        <v>999</v>
      </c>
    </row>
    <row r="10602" spans="1:14" s="6" customFormat="1" x14ac:dyDescent="0.2">
      <c r="A10602">
        <v>10597</v>
      </c>
      <c r="B10602">
        <v>21</v>
      </c>
      <c r="C10602" t="s">
        <v>4208</v>
      </c>
      <c r="D10602" s="1" t="s">
        <v>14243</v>
      </c>
      <c r="E10602" s="1" t="s">
        <v>27195</v>
      </c>
      <c r="F10602" t="s">
        <v>14241</v>
      </c>
      <c r="G10602" s="1" t="s">
        <v>14240</v>
      </c>
      <c r="H10602" t="s">
        <v>16725</v>
      </c>
      <c r="I10602" t="s">
        <v>16726</v>
      </c>
      <c r="J10602" t="s">
        <v>16727</v>
      </c>
      <c r="K10602">
        <v>0</v>
      </c>
      <c r="L10602">
        <v>0</v>
      </c>
      <c r="M10602">
        <v>0</v>
      </c>
      <c r="N10602">
        <v>999</v>
      </c>
    </row>
    <row r="10603" spans="1:14" s="6" customFormat="1" x14ac:dyDescent="0.2">
      <c r="A10603">
        <v>10598</v>
      </c>
      <c r="B10603">
        <v>21</v>
      </c>
      <c r="C10603" t="s">
        <v>4208</v>
      </c>
      <c r="D10603" s="1" t="s">
        <v>14244</v>
      </c>
      <c r="E10603" s="1" t="s">
        <v>27196</v>
      </c>
      <c r="F10603" t="s">
        <v>14241</v>
      </c>
      <c r="G10603" s="1" t="s">
        <v>14240</v>
      </c>
      <c r="H10603" t="s">
        <v>16725</v>
      </c>
      <c r="I10603" t="s">
        <v>16726</v>
      </c>
      <c r="J10603" t="s">
        <v>16727</v>
      </c>
      <c r="K10603">
        <v>0</v>
      </c>
      <c r="L10603">
        <v>0</v>
      </c>
      <c r="M10603">
        <v>0</v>
      </c>
      <c r="N10603">
        <v>999</v>
      </c>
    </row>
    <row r="10604" spans="1:14" s="6" customFormat="1" x14ac:dyDescent="0.2">
      <c r="A10604">
        <v>10599</v>
      </c>
      <c r="B10604">
        <v>21</v>
      </c>
      <c r="C10604" t="s">
        <v>4208</v>
      </c>
      <c r="D10604" s="1" t="s">
        <v>14245</v>
      </c>
      <c r="E10604" s="1" t="s">
        <v>27197</v>
      </c>
      <c r="F10604" t="s">
        <v>14241</v>
      </c>
      <c r="G10604" s="1" t="s">
        <v>14240</v>
      </c>
      <c r="H10604" t="s">
        <v>16725</v>
      </c>
      <c r="I10604" t="s">
        <v>16726</v>
      </c>
      <c r="J10604" t="s">
        <v>16727</v>
      </c>
      <c r="K10604">
        <v>0</v>
      </c>
      <c r="L10604">
        <v>0</v>
      </c>
      <c r="M10604">
        <v>0</v>
      </c>
      <c r="N10604">
        <v>999</v>
      </c>
    </row>
    <row r="10605" spans="1:14" s="6" customFormat="1" x14ac:dyDescent="0.2">
      <c r="A10605">
        <v>10600</v>
      </c>
      <c r="B10605">
        <v>21</v>
      </c>
      <c r="C10605" t="s">
        <v>4208</v>
      </c>
      <c r="D10605" s="1" t="s">
        <v>14246</v>
      </c>
      <c r="E10605" s="1" t="s">
        <v>27198</v>
      </c>
      <c r="F10605" t="s">
        <v>14241</v>
      </c>
      <c r="G10605" s="1" t="s">
        <v>14240</v>
      </c>
      <c r="H10605" t="s">
        <v>16725</v>
      </c>
      <c r="I10605" t="s">
        <v>16726</v>
      </c>
      <c r="J10605" t="s">
        <v>16727</v>
      </c>
      <c r="K10605">
        <v>0</v>
      </c>
      <c r="L10605">
        <v>0</v>
      </c>
      <c r="M10605">
        <v>0</v>
      </c>
      <c r="N10605">
        <v>999</v>
      </c>
    </row>
    <row r="10606" spans="1:14" s="6" customFormat="1" x14ac:dyDescent="0.2">
      <c r="A10606">
        <v>10601</v>
      </c>
      <c r="B10606">
        <v>21</v>
      </c>
      <c r="C10606" t="s">
        <v>4208</v>
      </c>
      <c r="D10606" s="1" t="s">
        <v>14247</v>
      </c>
      <c r="E10606" s="1" t="s">
        <v>27199</v>
      </c>
      <c r="F10606" t="s">
        <v>14241</v>
      </c>
      <c r="G10606" s="1" t="s">
        <v>14240</v>
      </c>
      <c r="H10606" t="s">
        <v>16725</v>
      </c>
      <c r="I10606" t="s">
        <v>16726</v>
      </c>
      <c r="J10606" t="s">
        <v>16727</v>
      </c>
      <c r="K10606">
        <v>0</v>
      </c>
      <c r="L10606">
        <v>0</v>
      </c>
      <c r="M10606">
        <v>0</v>
      </c>
      <c r="N10606">
        <v>999</v>
      </c>
    </row>
    <row r="10607" spans="1:14" s="6" customFormat="1" x14ac:dyDescent="0.2">
      <c r="A10607">
        <v>10602</v>
      </c>
      <c r="B10607">
        <v>21</v>
      </c>
      <c r="C10607" t="s">
        <v>4208</v>
      </c>
      <c r="D10607" s="1" t="s">
        <v>14248</v>
      </c>
      <c r="E10607" s="1" t="s">
        <v>27200</v>
      </c>
      <c r="F10607" t="s">
        <v>14241</v>
      </c>
      <c r="G10607" s="1" t="s">
        <v>14240</v>
      </c>
      <c r="H10607" t="s">
        <v>16725</v>
      </c>
      <c r="I10607" t="s">
        <v>16726</v>
      </c>
      <c r="J10607" t="s">
        <v>16727</v>
      </c>
      <c r="K10607">
        <v>0</v>
      </c>
      <c r="L10607">
        <v>0</v>
      </c>
      <c r="M10607">
        <v>0</v>
      </c>
      <c r="N10607">
        <v>999</v>
      </c>
    </row>
    <row r="10608" spans="1:14" s="6" customFormat="1" x14ac:dyDescent="0.2">
      <c r="A10608">
        <v>10603</v>
      </c>
      <c r="B10608">
        <v>21</v>
      </c>
      <c r="C10608" t="s">
        <v>4208</v>
      </c>
      <c r="D10608" s="1" t="s">
        <v>14249</v>
      </c>
      <c r="E10608" s="1" t="s">
        <v>27201</v>
      </c>
      <c r="F10608" t="s">
        <v>14241</v>
      </c>
      <c r="G10608" s="1" t="s">
        <v>14240</v>
      </c>
      <c r="H10608" t="s">
        <v>16725</v>
      </c>
      <c r="I10608" t="s">
        <v>16726</v>
      </c>
      <c r="J10608" t="s">
        <v>16727</v>
      </c>
      <c r="K10608">
        <v>0</v>
      </c>
      <c r="L10608">
        <v>0</v>
      </c>
      <c r="M10608">
        <v>0</v>
      </c>
      <c r="N10608">
        <v>999</v>
      </c>
    </row>
    <row r="10609" spans="1:14" s="6" customFormat="1" x14ac:dyDescent="0.2">
      <c r="A10609">
        <v>10604</v>
      </c>
      <c r="B10609">
        <v>21</v>
      </c>
      <c r="C10609" t="s">
        <v>4208</v>
      </c>
      <c r="D10609" s="1" t="s">
        <v>14250</v>
      </c>
      <c r="E10609" s="1" t="s">
        <v>27202</v>
      </c>
      <c r="F10609" t="s">
        <v>14252</v>
      </c>
      <c r="G10609" s="1" t="s">
        <v>14251</v>
      </c>
      <c r="H10609" t="s">
        <v>16725</v>
      </c>
      <c r="I10609" t="s">
        <v>16726</v>
      </c>
      <c r="J10609" t="s">
        <v>16727</v>
      </c>
      <c r="K10609">
        <v>0</v>
      </c>
      <c r="L10609">
        <v>0</v>
      </c>
      <c r="M10609">
        <v>0</v>
      </c>
      <c r="N10609">
        <v>999</v>
      </c>
    </row>
    <row r="10610" spans="1:14" s="6" customFormat="1" x14ac:dyDescent="0.2">
      <c r="A10610">
        <v>10605</v>
      </c>
      <c r="B10610">
        <v>21</v>
      </c>
      <c r="C10610" t="s">
        <v>4208</v>
      </c>
      <c r="D10610" s="1" t="s">
        <v>14253</v>
      </c>
      <c r="E10610" s="1" t="s">
        <v>27203</v>
      </c>
      <c r="F10610" t="s">
        <v>14252</v>
      </c>
      <c r="G10610" s="1" t="s">
        <v>14251</v>
      </c>
      <c r="H10610" t="s">
        <v>16725</v>
      </c>
      <c r="I10610" t="s">
        <v>16726</v>
      </c>
      <c r="J10610" t="s">
        <v>16727</v>
      </c>
      <c r="K10610">
        <v>0</v>
      </c>
      <c r="L10610">
        <v>0</v>
      </c>
      <c r="M10610">
        <v>0</v>
      </c>
      <c r="N10610">
        <v>999</v>
      </c>
    </row>
    <row r="10611" spans="1:14" s="6" customFormat="1" x14ac:dyDescent="0.2">
      <c r="A10611">
        <v>10606</v>
      </c>
      <c r="B10611">
        <v>21</v>
      </c>
      <c r="C10611" t="s">
        <v>4208</v>
      </c>
      <c r="D10611" s="1" t="s">
        <v>14254</v>
      </c>
      <c r="E10611" s="1" t="s">
        <v>27204</v>
      </c>
      <c r="F10611" t="s">
        <v>14252</v>
      </c>
      <c r="G10611" s="1" t="s">
        <v>14251</v>
      </c>
      <c r="H10611" t="s">
        <v>16725</v>
      </c>
      <c r="I10611" t="s">
        <v>16726</v>
      </c>
      <c r="J10611" t="s">
        <v>16727</v>
      </c>
      <c r="K10611">
        <v>0</v>
      </c>
      <c r="L10611">
        <v>0</v>
      </c>
      <c r="M10611">
        <v>0</v>
      </c>
      <c r="N10611">
        <v>999</v>
      </c>
    </row>
    <row r="10612" spans="1:14" s="6" customFormat="1" x14ac:dyDescent="0.2">
      <c r="A10612">
        <v>10607</v>
      </c>
      <c r="B10612">
        <v>21</v>
      </c>
      <c r="C10612" t="s">
        <v>4208</v>
      </c>
      <c r="D10612" s="1" t="s">
        <v>14255</v>
      </c>
      <c r="E10612" s="1" t="s">
        <v>27205</v>
      </c>
      <c r="F10612" t="s">
        <v>14252</v>
      </c>
      <c r="G10612" s="1" t="s">
        <v>14251</v>
      </c>
      <c r="H10612" t="s">
        <v>16725</v>
      </c>
      <c r="I10612" t="s">
        <v>16726</v>
      </c>
      <c r="J10612" t="s">
        <v>16727</v>
      </c>
      <c r="K10612">
        <v>0</v>
      </c>
      <c r="L10612">
        <v>0</v>
      </c>
      <c r="M10612">
        <v>0</v>
      </c>
      <c r="N10612">
        <v>999</v>
      </c>
    </row>
    <row r="10613" spans="1:14" s="6" customFormat="1" x14ac:dyDescent="0.2">
      <c r="A10613">
        <v>10608</v>
      </c>
      <c r="B10613">
        <v>21</v>
      </c>
      <c r="C10613" t="s">
        <v>4208</v>
      </c>
      <c r="D10613" s="1" t="s">
        <v>14256</v>
      </c>
      <c r="E10613" s="1" t="s">
        <v>27206</v>
      </c>
      <c r="F10613" t="s">
        <v>14252</v>
      </c>
      <c r="G10613" s="1" t="s">
        <v>14251</v>
      </c>
      <c r="H10613" t="s">
        <v>16725</v>
      </c>
      <c r="I10613" t="s">
        <v>16726</v>
      </c>
      <c r="J10613" t="s">
        <v>16727</v>
      </c>
      <c r="K10613">
        <v>0</v>
      </c>
      <c r="L10613">
        <v>0</v>
      </c>
      <c r="M10613">
        <v>0</v>
      </c>
      <c r="N10613">
        <v>999</v>
      </c>
    </row>
    <row r="10614" spans="1:14" s="6" customFormat="1" x14ac:dyDescent="0.2">
      <c r="A10614">
        <v>10609</v>
      </c>
      <c r="B10614">
        <v>21</v>
      </c>
      <c r="C10614" t="s">
        <v>4208</v>
      </c>
      <c r="D10614" s="1" t="s">
        <v>14257</v>
      </c>
      <c r="E10614" s="1" t="s">
        <v>27207</v>
      </c>
      <c r="F10614" t="s">
        <v>14252</v>
      </c>
      <c r="G10614" s="1" t="s">
        <v>14251</v>
      </c>
      <c r="H10614" t="s">
        <v>16725</v>
      </c>
      <c r="I10614" t="s">
        <v>16726</v>
      </c>
      <c r="J10614" t="s">
        <v>16727</v>
      </c>
      <c r="K10614">
        <v>0</v>
      </c>
      <c r="L10614">
        <v>0</v>
      </c>
      <c r="M10614">
        <v>0</v>
      </c>
      <c r="N10614">
        <v>999</v>
      </c>
    </row>
    <row r="10615" spans="1:14" s="6" customFormat="1" x14ac:dyDescent="0.2">
      <c r="A10615">
        <v>10610</v>
      </c>
      <c r="B10615">
        <v>21</v>
      </c>
      <c r="C10615" t="s">
        <v>4208</v>
      </c>
      <c r="D10615" s="1" t="s">
        <v>14258</v>
      </c>
      <c r="E10615" s="1" t="s">
        <v>27208</v>
      </c>
      <c r="F10615" t="s">
        <v>14252</v>
      </c>
      <c r="G10615" s="1" t="s">
        <v>14251</v>
      </c>
      <c r="H10615" t="s">
        <v>16725</v>
      </c>
      <c r="I10615" t="s">
        <v>16726</v>
      </c>
      <c r="J10615" t="s">
        <v>16727</v>
      </c>
      <c r="K10615">
        <v>0</v>
      </c>
      <c r="L10615">
        <v>0</v>
      </c>
      <c r="M10615">
        <v>0</v>
      </c>
      <c r="N10615">
        <v>999</v>
      </c>
    </row>
    <row r="10616" spans="1:14" s="6" customFormat="1" x14ac:dyDescent="0.2">
      <c r="A10616">
        <v>10611</v>
      </c>
      <c r="B10616">
        <v>21</v>
      </c>
      <c r="C10616" t="s">
        <v>4208</v>
      </c>
      <c r="D10616" s="1" t="s">
        <v>14259</v>
      </c>
      <c r="E10616" s="1" t="s">
        <v>27209</v>
      </c>
      <c r="F10616" t="s">
        <v>14252</v>
      </c>
      <c r="G10616" s="1" t="s">
        <v>14251</v>
      </c>
      <c r="H10616" t="s">
        <v>16725</v>
      </c>
      <c r="I10616" t="s">
        <v>16726</v>
      </c>
      <c r="J10616" t="s">
        <v>16727</v>
      </c>
      <c r="K10616">
        <v>0</v>
      </c>
      <c r="L10616">
        <v>0</v>
      </c>
      <c r="M10616">
        <v>0</v>
      </c>
      <c r="N10616">
        <v>999</v>
      </c>
    </row>
    <row r="10617" spans="1:14" s="6" customFormat="1" x14ac:dyDescent="0.2">
      <c r="A10617">
        <v>10612</v>
      </c>
      <c r="B10617">
        <v>21</v>
      </c>
      <c r="C10617" t="s">
        <v>4208</v>
      </c>
      <c r="D10617" s="1" t="s">
        <v>14260</v>
      </c>
      <c r="E10617" s="1" t="s">
        <v>27210</v>
      </c>
      <c r="F10617" t="s">
        <v>14252</v>
      </c>
      <c r="G10617" s="1" t="s">
        <v>14251</v>
      </c>
      <c r="H10617" t="s">
        <v>16725</v>
      </c>
      <c r="I10617" t="s">
        <v>16726</v>
      </c>
      <c r="J10617" t="s">
        <v>16727</v>
      </c>
      <c r="K10617">
        <v>0</v>
      </c>
      <c r="L10617">
        <v>0</v>
      </c>
      <c r="M10617">
        <v>0</v>
      </c>
      <c r="N10617">
        <v>999</v>
      </c>
    </row>
    <row r="10618" spans="1:14" s="6" customFormat="1" x14ac:dyDescent="0.2">
      <c r="A10618">
        <v>10613</v>
      </c>
      <c r="B10618">
        <v>21</v>
      </c>
      <c r="C10618" t="s">
        <v>4208</v>
      </c>
      <c r="D10618" s="1" t="s">
        <v>14261</v>
      </c>
      <c r="E10618" s="1" t="s">
        <v>27211</v>
      </c>
      <c r="F10618" t="s">
        <v>14252</v>
      </c>
      <c r="G10618" s="1" t="s">
        <v>14251</v>
      </c>
      <c r="H10618" t="s">
        <v>16725</v>
      </c>
      <c r="I10618" t="s">
        <v>16726</v>
      </c>
      <c r="J10618" t="s">
        <v>16727</v>
      </c>
      <c r="K10618">
        <v>0</v>
      </c>
      <c r="L10618">
        <v>0</v>
      </c>
      <c r="M10618">
        <v>0</v>
      </c>
      <c r="N10618">
        <v>999</v>
      </c>
    </row>
    <row r="10619" spans="1:14" s="6" customFormat="1" x14ac:dyDescent="0.2">
      <c r="A10619">
        <v>10614</v>
      </c>
      <c r="B10619">
        <v>16</v>
      </c>
      <c r="C10619" t="s">
        <v>438</v>
      </c>
      <c r="D10619" s="1" t="s">
        <v>14262</v>
      </c>
      <c r="E10619" s="1" t="s">
        <v>27212</v>
      </c>
      <c r="F10619" t="s">
        <v>13848</v>
      </c>
      <c r="G10619" s="1" t="s">
        <v>13847</v>
      </c>
      <c r="H10619" t="s">
        <v>16725</v>
      </c>
      <c r="I10619" t="s">
        <v>16731</v>
      </c>
      <c r="J10619" t="s">
        <v>16748</v>
      </c>
      <c r="K10619">
        <v>401</v>
      </c>
      <c r="L10619" t="s">
        <v>16840</v>
      </c>
      <c r="M10619">
        <v>0</v>
      </c>
      <c r="N10619">
        <v>0</v>
      </c>
    </row>
    <row r="10620" spans="1:14" s="6" customFormat="1" x14ac:dyDescent="0.2">
      <c r="A10620">
        <v>10615</v>
      </c>
      <c r="B10620">
        <v>16</v>
      </c>
      <c r="C10620" t="s">
        <v>438</v>
      </c>
      <c r="D10620" s="1" t="s">
        <v>14263</v>
      </c>
      <c r="E10620" s="1" t="s">
        <v>27213</v>
      </c>
      <c r="F10620" t="s">
        <v>13848</v>
      </c>
      <c r="G10620" s="1" t="s">
        <v>13847</v>
      </c>
      <c r="H10620" t="s">
        <v>16725</v>
      </c>
      <c r="I10620" t="s">
        <v>16731</v>
      </c>
      <c r="J10620" t="s">
        <v>16748</v>
      </c>
      <c r="K10620">
        <v>401</v>
      </c>
      <c r="L10620" t="s">
        <v>16840</v>
      </c>
      <c r="M10620">
        <v>0</v>
      </c>
      <c r="N10620">
        <v>0</v>
      </c>
    </row>
    <row r="10621" spans="1:14" s="6" customFormat="1" x14ac:dyDescent="0.2">
      <c r="A10621">
        <v>10616</v>
      </c>
      <c r="B10621">
        <v>16</v>
      </c>
      <c r="C10621" t="s">
        <v>438</v>
      </c>
      <c r="D10621" s="1" t="s">
        <v>14264</v>
      </c>
      <c r="E10621" s="1" t="s">
        <v>27214</v>
      </c>
      <c r="F10621" t="s">
        <v>13848</v>
      </c>
      <c r="G10621" s="1" t="s">
        <v>13847</v>
      </c>
      <c r="H10621" t="s">
        <v>16725</v>
      </c>
      <c r="I10621" t="s">
        <v>16731</v>
      </c>
      <c r="J10621" t="s">
        <v>16748</v>
      </c>
      <c r="K10621">
        <v>401</v>
      </c>
      <c r="L10621" t="s">
        <v>16840</v>
      </c>
      <c r="M10621">
        <v>0</v>
      </c>
      <c r="N10621">
        <v>0</v>
      </c>
    </row>
    <row r="10622" spans="1:14" s="6" customFormat="1" x14ac:dyDescent="0.2">
      <c r="A10622">
        <v>10617</v>
      </c>
      <c r="B10622">
        <v>16</v>
      </c>
      <c r="C10622" t="s">
        <v>438</v>
      </c>
      <c r="D10622" s="1" t="s">
        <v>14265</v>
      </c>
      <c r="E10622" s="1" t="s">
        <v>27215</v>
      </c>
      <c r="F10622" t="s">
        <v>13848</v>
      </c>
      <c r="G10622" s="1" t="s">
        <v>13847</v>
      </c>
      <c r="H10622" t="s">
        <v>16725</v>
      </c>
      <c r="I10622" t="s">
        <v>16731</v>
      </c>
      <c r="J10622" t="s">
        <v>16748</v>
      </c>
      <c r="K10622">
        <v>401</v>
      </c>
      <c r="L10622" t="s">
        <v>16840</v>
      </c>
      <c r="M10622">
        <v>0</v>
      </c>
      <c r="N10622">
        <v>0</v>
      </c>
    </row>
    <row r="10623" spans="1:14" s="6" customFormat="1" x14ac:dyDescent="0.2">
      <c r="A10623">
        <v>10618</v>
      </c>
      <c r="B10623">
        <v>16</v>
      </c>
      <c r="C10623" t="s">
        <v>438</v>
      </c>
      <c r="D10623" s="1" t="s">
        <v>14266</v>
      </c>
      <c r="E10623" s="1" t="s">
        <v>27216</v>
      </c>
      <c r="F10623" t="s">
        <v>13848</v>
      </c>
      <c r="G10623" s="1" t="s">
        <v>13847</v>
      </c>
      <c r="H10623" t="s">
        <v>16725</v>
      </c>
      <c r="I10623" t="s">
        <v>16731</v>
      </c>
      <c r="J10623" t="s">
        <v>16748</v>
      </c>
      <c r="K10623">
        <v>401</v>
      </c>
      <c r="L10623" t="s">
        <v>16840</v>
      </c>
      <c r="M10623">
        <v>0</v>
      </c>
      <c r="N10623">
        <v>0</v>
      </c>
    </row>
    <row r="10624" spans="1:14" s="6" customFormat="1" x14ac:dyDescent="0.2">
      <c r="A10624">
        <v>10619</v>
      </c>
      <c r="B10624">
        <v>20</v>
      </c>
      <c r="C10624" t="s">
        <v>751</v>
      </c>
      <c r="D10624" s="1" t="s">
        <v>14267</v>
      </c>
      <c r="E10624" s="1" t="s">
        <v>27217</v>
      </c>
      <c r="F10624" t="s">
        <v>13838</v>
      </c>
      <c r="G10624" s="1" t="s">
        <v>13837</v>
      </c>
      <c r="H10624" t="s">
        <v>16725</v>
      </c>
      <c r="I10624" t="s">
        <v>16726</v>
      </c>
      <c r="J10624" t="s">
        <v>16727</v>
      </c>
      <c r="K10624">
        <v>510</v>
      </c>
      <c r="L10624" t="s">
        <v>16776</v>
      </c>
      <c r="M10624">
        <v>0</v>
      </c>
      <c r="N10624">
        <v>999</v>
      </c>
    </row>
    <row r="10625" spans="1:14" s="6" customFormat="1" x14ac:dyDescent="0.2">
      <c r="A10625">
        <v>10620</v>
      </c>
      <c r="B10625">
        <v>20</v>
      </c>
      <c r="C10625" t="s">
        <v>751</v>
      </c>
      <c r="D10625" s="1" t="s">
        <v>14268</v>
      </c>
      <c r="E10625" s="1" t="s">
        <v>27218</v>
      </c>
      <c r="F10625" t="s">
        <v>13838</v>
      </c>
      <c r="G10625" s="1" t="s">
        <v>13837</v>
      </c>
      <c r="H10625" t="s">
        <v>16725</v>
      </c>
      <c r="I10625" t="s">
        <v>16726</v>
      </c>
      <c r="J10625" t="s">
        <v>16727</v>
      </c>
      <c r="K10625">
        <v>510</v>
      </c>
      <c r="L10625" t="s">
        <v>16776</v>
      </c>
      <c r="M10625">
        <v>0</v>
      </c>
      <c r="N10625">
        <v>999</v>
      </c>
    </row>
    <row r="10626" spans="1:14" s="6" customFormat="1" x14ac:dyDescent="0.2">
      <c r="A10626">
        <v>10621</v>
      </c>
      <c r="B10626">
        <v>20</v>
      </c>
      <c r="C10626" t="s">
        <v>751</v>
      </c>
      <c r="D10626" s="1" t="s">
        <v>14269</v>
      </c>
      <c r="E10626" s="1" t="s">
        <v>27219</v>
      </c>
      <c r="F10626" t="s">
        <v>13838</v>
      </c>
      <c r="G10626" s="1" t="s">
        <v>13837</v>
      </c>
      <c r="H10626" t="s">
        <v>16725</v>
      </c>
      <c r="I10626" t="s">
        <v>16726</v>
      </c>
      <c r="J10626" t="s">
        <v>16727</v>
      </c>
      <c r="K10626">
        <v>510</v>
      </c>
      <c r="L10626" t="s">
        <v>16776</v>
      </c>
      <c r="M10626">
        <v>0</v>
      </c>
      <c r="N10626">
        <v>999</v>
      </c>
    </row>
    <row r="10627" spans="1:14" s="6" customFormat="1" x14ac:dyDescent="0.2">
      <c r="A10627">
        <v>10622</v>
      </c>
      <c r="B10627">
        <v>20</v>
      </c>
      <c r="C10627" t="s">
        <v>751</v>
      </c>
      <c r="D10627" s="1" t="s">
        <v>14270</v>
      </c>
      <c r="E10627" s="1" t="s">
        <v>27220</v>
      </c>
      <c r="F10627" t="s">
        <v>13838</v>
      </c>
      <c r="G10627" s="1" t="s">
        <v>13837</v>
      </c>
      <c r="H10627" t="s">
        <v>16725</v>
      </c>
      <c r="I10627" t="s">
        <v>16726</v>
      </c>
      <c r="J10627" t="s">
        <v>16727</v>
      </c>
      <c r="K10627">
        <v>510</v>
      </c>
      <c r="L10627" t="s">
        <v>16776</v>
      </c>
      <c r="M10627">
        <v>0</v>
      </c>
      <c r="N10627">
        <v>999</v>
      </c>
    </row>
    <row r="10628" spans="1:14" s="6" customFormat="1" x14ac:dyDescent="0.2">
      <c r="A10628">
        <v>10623</v>
      </c>
      <c r="B10628">
        <v>20</v>
      </c>
      <c r="C10628" t="s">
        <v>751</v>
      </c>
      <c r="D10628" s="1" t="s">
        <v>14271</v>
      </c>
      <c r="E10628" s="1" t="s">
        <v>27221</v>
      </c>
      <c r="F10628" t="s">
        <v>13838</v>
      </c>
      <c r="G10628" s="1" t="s">
        <v>13837</v>
      </c>
      <c r="H10628" t="s">
        <v>16725</v>
      </c>
      <c r="I10628" t="s">
        <v>16726</v>
      </c>
      <c r="J10628" t="s">
        <v>16727</v>
      </c>
      <c r="K10628">
        <v>510</v>
      </c>
      <c r="L10628" t="s">
        <v>16776</v>
      </c>
      <c r="M10628">
        <v>0</v>
      </c>
      <c r="N10628">
        <v>999</v>
      </c>
    </row>
    <row r="10629" spans="1:14" s="6" customFormat="1" x14ac:dyDescent="0.2">
      <c r="A10629">
        <v>10624</v>
      </c>
      <c r="B10629">
        <v>20</v>
      </c>
      <c r="C10629" t="s">
        <v>751</v>
      </c>
      <c r="D10629" s="1" t="s">
        <v>14272</v>
      </c>
      <c r="E10629" s="1" t="s">
        <v>27222</v>
      </c>
      <c r="F10629" t="s">
        <v>14274</v>
      </c>
      <c r="G10629" s="1" t="s">
        <v>14273</v>
      </c>
      <c r="H10629" t="s">
        <v>16725</v>
      </c>
      <c r="I10629" t="s">
        <v>16726</v>
      </c>
      <c r="J10629" t="s">
        <v>16727</v>
      </c>
      <c r="K10629">
        <v>510</v>
      </c>
      <c r="L10629" t="s">
        <v>16776</v>
      </c>
      <c r="M10629">
        <v>0</v>
      </c>
      <c r="N10629">
        <v>999</v>
      </c>
    </row>
    <row r="10630" spans="1:14" s="6" customFormat="1" x14ac:dyDescent="0.2">
      <c r="A10630">
        <v>10625</v>
      </c>
      <c r="B10630">
        <v>21</v>
      </c>
      <c r="C10630" t="s">
        <v>4208</v>
      </c>
      <c r="D10630" s="1" t="s">
        <v>14275</v>
      </c>
      <c r="E10630" s="1" t="s">
        <v>27223</v>
      </c>
      <c r="F10630" t="s">
        <v>14277</v>
      </c>
      <c r="G10630" s="1" t="s">
        <v>14276</v>
      </c>
      <c r="H10630" t="s">
        <v>16725</v>
      </c>
      <c r="I10630" t="s">
        <v>16726</v>
      </c>
      <c r="J10630" t="s">
        <v>16727</v>
      </c>
      <c r="K10630">
        <v>0</v>
      </c>
      <c r="L10630">
        <v>0</v>
      </c>
      <c r="M10630">
        <v>0</v>
      </c>
      <c r="N10630">
        <v>999</v>
      </c>
    </row>
    <row r="10631" spans="1:14" s="6" customFormat="1" x14ac:dyDescent="0.2">
      <c r="A10631">
        <v>10626</v>
      </c>
      <c r="B10631">
        <v>21</v>
      </c>
      <c r="C10631" t="s">
        <v>4208</v>
      </c>
      <c r="D10631" s="1" t="s">
        <v>14278</v>
      </c>
      <c r="E10631" s="1" t="s">
        <v>27224</v>
      </c>
      <c r="F10631" t="s">
        <v>14277</v>
      </c>
      <c r="G10631" s="1" t="s">
        <v>14276</v>
      </c>
      <c r="H10631" t="s">
        <v>16725</v>
      </c>
      <c r="I10631" t="s">
        <v>16726</v>
      </c>
      <c r="J10631" t="s">
        <v>16727</v>
      </c>
      <c r="K10631">
        <v>0</v>
      </c>
      <c r="L10631">
        <v>0</v>
      </c>
      <c r="M10631">
        <v>0</v>
      </c>
      <c r="N10631">
        <v>999</v>
      </c>
    </row>
    <row r="10632" spans="1:14" s="6" customFormat="1" x14ac:dyDescent="0.2">
      <c r="A10632">
        <v>10627</v>
      </c>
      <c r="B10632">
        <v>21</v>
      </c>
      <c r="C10632" t="s">
        <v>4208</v>
      </c>
      <c r="D10632" s="1" t="s">
        <v>14279</v>
      </c>
      <c r="E10632" s="1" t="s">
        <v>27225</v>
      </c>
      <c r="F10632" t="s">
        <v>14277</v>
      </c>
      <c r="G10632" s="1" t="s">
        <v>14276</v>
      </c>
      <c r="H10632" t="s">
        <v>16725</v>
      </c>
      <c r="I10632" t="s">
        <v>16726</v>
      </c>
      <c r="J10632" t="s">
        <v>16727</v>
      </c>
      <c r="K10632">
        <v>0</v>
      </c>
      <c r="L10632">
        <v>0</v>
      </c>
      <c r="M10632">
        <v>0</v>
      </c>
      <c r="N10632">
        <v>999</v>
      </c>
    </row>
    <row r="10633" spans="1:14" s="6" customFormat="1" x14ac:dyDescent="0.2">
      <c r="A10633">
        <v>10628</v>
      </c>
      <c r="B10633">
        <v>21</v>
      </c>
      <c r="C10633" t="s">
        <v>4208</v>
      </c>
      <c r="D10633" s="1" t="s">
        <v>14280</v>
      </c>
      <c r="E10633" s="1" t="s">
        <v>27226</v>
      </c>
      <c r="F10633" t="s">
        <v>14277</v>
      </c>
      <c r="G10633" s="1" t="s">
        <v>14276</v>
      </c>
      <c r="H10633" t="s">
        <v>16725</v>
      </c>
      <c r="I10633" t="s">
        <v>16726</v>
      </c>
      <c r="J10633" t="s">
        <v>16727</v>
      </c>
      <c r="K10633">
        <v>0</v>
      </c>
      <c r="L10633">
        <v>0</v>
      </c>
      <c r="M10633">
        <v>0</v>
      </c>
      <c r="N10633">
        <v>999</v>
      </c>
    </row>
    <row r="10634" spans="1:14" s="6" customFormat="1" x14ac:dyDescent="0.2">
      <c r="A10634">
        <v>10629</v>
      </c>
      <c r="B10634">
        <v>21</v>
      </c>
      <c r="C10634" t="s">
        <v>4208</v>
      </c>
      <c r="D10634" s="1" t="s">
        <v>14281</v>
      </c>
      <c r="E10634" s="1" t="s">
        <v>27227</v>
      </c>
      <c r="F10634" t="s">
        <v>14277</v>
      </c>
      <c r="G10634" s="1" t="s">
        <v>14276</v>
      </c>
      <c r="H10634" t="s">
        <v>16725</v>
      </c>
      <c r="I10634" t="s">
        <v>16726</v>
      </c>
      <c r="J10634" t="s">
        <v>16727</v>
      </c>
      <c r="K10634">
        <v>0</v>
      </c>
      <c r="L10634">
        <v>0</v>
      </c>
      <c r="M10634">
        <v>0</v>
      </c>
      <c r="N10634">
        <v>999</v>
      </c>
    </row>
    <row r="10635" spans="1:14" s="6" customFormat="1" x14ac:dyDescent="0.2">
      <c r="A10635">
        <v>10630</v>
      </c>
      <c r="B10635">
        <v>21</v>
      </c>
      <c r="C10635" t="s">
        <v>4208</v>
      </c>
      <c r="D10635" s="1" t="s">
        <v>14282</v>
      </c>
      <c r="E10635" s="1" t="s">
        <v>27228</v>
      </c>
      <c r="F10635" t="s">
        <v>14277</v>
      </c>
      <c r="G10635" s="1" t="s">
        <v>14276</v>
      </c>
      <c r="H10635" t="s">
        <v>16725</v>
      </c>
      <c r="I10635" t="s">
        <v>16726</v>
      </c>
      <c r="J10635" t="s">
        <v>16727</v>
      </c>
      <c r="K10635">
        <v>0</v>
      </c>
      <c r="L10635">
        <v>0</v>
      </c>
      <c r="M10635">
        <v>0</v>
      </c>
      <c r="N10635">
        <v>999</v>
      </c>
    </row>
    <row r="10636" spans="1:14" s="6" customFormat="1" x14ac:dyDescent="0.2">
      <c r="A10636">
        <v>10631</v>
      </c>
      <c r="B10636">
        <v>21</v>
      </c>
      <c r="C10636" t="s">
        <v>4208</v>
      </c>
      <c r="D10636" s="1" t="s">
        <v>14283</v>
      </c>
      <c r="E10636" s="1" t="s">
        <v>27229</v>
      </c>
      <c r="F10636" t="s">
        <v>14277</v>
      </c>
      <c r="G10636" s="1" t="s">
        <v>14276</v>
      </c>
      <c r="H10636" t="s">
        <v>16725</v>
      </c>
      <c r="I10636" t="s">
        <v>16726</v>
      </c>
      <c r="J10636" t="s">
        <v>16727</v>
      </c>
      <c r="K10636">
        <v>0</v>
      </c>
      <c r="L10636">
        <v>0</v>
      </c>
      <c r="M10636">
        <v>0</v>
      </c>
      <c r="N10636">
        <v>999</v>
      </c>
    </row>
    <row r="10637" spans="1:14" s="6" customFormat="1" x14ac:dyDescent="0.2">
      <c r="A10637">
        <v>10632</v>
      </c>
      <c r="B10637">
        <v>21</v>
      </c>
      <c r="C10637" t="s">
        <v>4208</v>
      </c>
      <c r="D10637" s="1" t="s">
        <v>14284</v>
      </c>
      <c r="E10637" s="1" t="s">
        <v>27230</v>
      </c>
      <c r="F10637" t="s">
        <v>14277</v>
      </c>
      <c r="G10637" s="1" t="s">
        <v>14276</v>
      </c>
      <c r="H10637" t="s">
        <v>16725</v>
      </c>
      <c r="I10637" t="s">
        <v>16726</v>
      </c>
      <c r="J10637" t="s">
        <v>16727</v>
      </c>
      <c r="K10637">
        <v>0</v>
      </c>
      <c r="L10637">
        <v>0</v>
      </c>
      <c r="M10637">
        <v>0</v>
      </c>
      <c r="N10637">
        <v>999</v>
      </c>
    </row>
    <row r="10638" spans="1:14" s="6" customFormat="1" x14ac:dyDescent="0.2">
      <c r="A10638">
        <v>10633</v>
      </c>
      <c r="B10638">
        <v>21</v>
      </c>
      <c r="C10638" t="s">
        <v>4208</v>
      </c>
      <c r="D10638" s="1" t="s">
        <v>14285</v>
      </c>
      <c r="E10638" s="1" t="s">
        <v>27231</v>
      </c>
      <c r="F10638" t="s">
        <v>14287</v>
      </c>
      <c r="G10638" s="1" t="s">
        <v>14286</v>
      </c>
      <c r="H10638" t="s">
        <v>16725</v>
      </c>
      <c r="I10638" t="s">
        <v>16726</v>
      </c>
      <c r="J10638" t="s">
        <v>16727</v>
      </c>
      <c r="K10638">
        <v>0</v>
      </c>
      <c r="L10638">
        <v>0</v>
      </c>
      <c r="M10638">
        <v>0</v>
      </c>
      <c r="N10638">
        <v>999</v>
      </c>
    </row>
    <row r="10639" spans="1:14" s="6" customFormat="1" x14ac:dyDescent="0.2">
      <c r="A10639">
        <v>10634</v>
      </c>
      <c r="B10639">
        <v>21</v>
      </c>
      <c r="C10639" t="s">
        <v>4208</v>
      </c>
      <c r="D10639" s="1" t="s">
        <v>14288</v>
      </c>
      <c r="E10639" s="1" t="s">
        <v>27232</v>
      </c>
      <c r="F10639" t="s">
        <v>14287</v>
      </c>
      <c r="G10639" s="1" t="s">
        <v>14286</v>
      </c>
      <c r="H10639" t="s">
        <v>16725</v>
      </c>
      <c r="I10639" t="s">
        <v>16726</v>
      </c>
      <c r="J10639" t="s">
        <v>16727</v>
      </c>
      <c r="K10639">
        <v>0</v>
      </c>
      <c r="L10639">
        <v>0</v>
      </c>
      <c r="M10639">
        <v>0</v>
      </c>
      <c r="N10639">
        <v>999</v>
      </c>
    </row>
    <row r="10640" spans="1:14" s="6" customFormat="1" x14ac:dyDescent="0.2">
      <c r="A10640">
        <v>10635</v>
      </c>
      <c r="B10640">
        <v>16</v>
      </c>
      <c r="C10640" t="s">
        <v>438</v>
      </c>
      <c r="D10640" s="1" t="s">
        <v>14289</v>
      </c>
      <c r="E10640" s="1" t="s">
        <v>27233</v>
      </c>
      <c r="F10640" t="s">
        <v>13848</v>
      </c>
      <c r="G10640" s="1" t="s">
        <v>13847</v>
      </c>
      <c r="H10640" t="s">
        <v>16725</v>
      </c>
      <c r="I10640" t="s">
        <v>16731</v>
      </c>
      <c r="J10640" t="s">
        <v>16748</v>
      </c>
      <c r="K10640">
        <v>401</v>
      </c>
      <c r="L10640" t="s">
        <v>16840</v>
      </c>
      <c r="M10640">
        <v>0</v>
      </c>
      <c r="N10640">
        <v>0</v>
      </c>
    </row>
    <row r="10641" spans="1:14" s="6" customFormat="1" x14ac:dyDescent="0.2">
      <c r="A10641">
        <v>10636</v>
      </c>
      <c r="B10641">
        <v>16</v>
      </c>
      <c r="C10641" t="s">
        <v>438</v>
      </c>
      <c r="D10641" s="1" t="s">
        <v>14290</v>
      </c>
      <c r="E10641" s="1" t="s">
        <v>27234</v>
      </c>
      <c r="F10641" t="s">
        <v>13848</v>
      </c>
      <c r="G10641" s="1" t="s">
        <v>13847</v>
      </c>
      <c r="H10641" t="s">
        <v>16725</v>
      </c>
      <c r="I10641" t="s">
        <v>16731</v>
      </c>
      <c r="J10641" t="s">
        <v>16748</v>
      </c>
      <c r="K10641">
        <v>401</v>
      </c>
      <c r="L10641" t="s">
        <v>16840</v>
      </c>
      <c r="M10641">
        <v>0</v>
      </c>
      <c r="N10641">
        <v>0</v>
      </c>
    </row>
    <row r="10642" spans="1:14" s="6" customFormat="1" x14ac:dyDescent="0.2">
      <c r="A10642">
        <v>10637</v>
      </c>
      <c r="B10642">
        <v>16</v>
      </c>
      <c r="C10642" t="s">
        <v>438</v>
      </c>
      <c r="D10642" s="1" t="s">
        <v>14291</v>
      </c>
      <c r="E10642" s="1" t="s">
        <v>27235</v>
      </c>
      <c r="F10642" t="s">
        <v>14293</v>
      </c>
      <c r="G10642" s="1" t="s">
        <v>14292</v>
      </c>
      <c r="H10642" t="s">
        <v>16725</v>
      </c>
      <c r="I10642" t="s">
        <v>16731</v>
      </c>
      <c r="J10642" t="s">
        <v>16748</v>
      </c>
      <c r="K10642">
        <v>403</v>
      </c>
      <c r="L10642" t="s">
        <v>16844</v>
      </c>
      <c r="M10642">
        <v>0</v>
      </c>
      <c r="N10642">
        <v>0</v>
      </c>
    </row>
    <row r="10643" spans="1:14" s="6" customFormat="1" x14ac:dyDescent="0.2">
      <c r="A10643">
        <v>10638</v>
      </c>
      <c r="B10643">
        <v>16</v>
      </c>
      <c r="C10643" t="s">
        <v>438</v>
      </c>
      <c r="D10643" s="1" t="s">
        <v>14294</v>
      </c>
      <c r="E10643" s="1" t="s">
        <v>27236</v>
      </c>
      <c r="F10643" t="s">
        <v>14293</v>
      </c>
      <c r="G10643" s="1" t="s">
        <v>14292</v>
      </c>
      <c r="H10643" t="s">
        <v>16725</v>
      </c>
      <c r="I10643" t="s">
        <v>16731</v>
      </c>
      <c r="J10643" t="s">
        <v>16748</v>
      </c>
      <c r="K10643">
        <v>403</v>
      </c>
      <c r="L10643" t="s">
        <v>16844</v>
      </c>
      <c r="M10643">
        <v>0</v>
      </c>
      <c r="N10643">
        <v>0</v>
      </c>
    </row>
    <row r="10644" spans="1:14" s="6" customFormat="1" x14ac:dyDescent="0.2">
      <c r="A10644">
        <v>10639</v>
      </c>
      <c r="B10644">
        <v>16</v>
      </c>
      <c r="C10644" t="s">
        <v>438</v>
      </c>
      <c r="D10644" s="1" t="s">
        <v>14295</v>
      </c>
      <c r="E10644" s="1" t="s">
        <v>27237</v>
      </c>
      <c r="F10644" t="s">
        <v>14293</v>
      </c>
      <c r="G10644" s="1" t="s">
        <v>14292</v>
      </c>
      <c r="H10644" t="s">
        <v>16725</v>
      </c>
      <c r="I10644" t="s">
        <v>16731</v>
      </c>
      <c r="J10644" t="s">
        <v>16748</v>
      </c>
      <c r="K10644">
        <v>403</v>
      </c>
      <c r="L10644" t="s">
        <v>16844</v>
      </c>
      <c r="M10644">
        <v>0</v>
      </c>
      <c r="N10644">
        <v>0</v>
      </c>
    </row>
    <row r="10645" spans="1:14" s="6" customFormat="1" x14ac:dyDescent="0.2">
      <c r="A10645">
        <v>10640</v>
      </c>
      <c r="B10645">
        <v>20</v>
      </c>
      <c r="C10645" t="s">
        <v>751</v>
      </c>
      <c r="D10645" s="1" t="s">
        <v>14296</v>
      </c>
      <c r="E10645" s="1" t="s">
        <v>27238</v>
      </c>
      <c r="F10645" t="s">
        <v>14274</v>
      </c>
      <c r="G10645" s="1" t="s">
        <v>14273</v>
      </c>
      <c r="H10645" t="s">
        <v>16725</v>
      </c>
      <c r="I10645" t="s">
        <v>16726</v>
      </c>
      <c r="J10645" t="s">
        <v>16727</v>
      </c>
      <c r="K10645">
        <v>510</v>
      </c>
      <c r="L10645" t="s">
        <v>16776</v>
      </c>
      <c r="M10645">
        <v>0</v>
      </c>
      <c r="N10645">
        <v>999</v>
      </c>
    </row>
    <row r="10646" spans="1:14" s="6" customFormat="1" x14ac:dyDescent="0.2">
      <c r="A10646">
        <v>10641</v>
      </c>
      <c r="B10646">
        <v>20</v>
      </c>
      <c r="C10646" t="s">
        <v>751</v>
      </c>
      <c r="D10646" s="1" t="s">
        <v>14297</v>
      </c>
      <c r="E10646" s="1" t="s">
        <v>27239</v>
      </c>
      <c r="F10646" t="s">
        <v>14274</v>
      </c>
      <c r="G10646" s="1" t="s">
        <v>14273</v>
      </c>
      <c r="H10646" t="s">
        <v>16725</v>
      </c>
      <c r="I10646" t="s">
        <v>16726</v>
      </c>
      <c r="J10646" t="s">
        <v>16727</v>
      </c>
      <c r="K10646">
        <v>510</v>
      </c>
      <c r="L10646" t="s">
        <v>16776</v>
      </c>
      <c r="M10646">
        <v>0</v>
      </c>
      <c r="N10646">
        <v>999</v>
      </c>
    </row>
    <row r="10647" spans="1:14" s="6" customFormat="1" x14ac:dyDescent="0.2">
      <c r="A10647">
        <v>10642</v>
      </c>
      <c r="B10647">
        <v>20</v>
      </c>
      <c r="C10647" t="s">
        <v>751</v>
      </c>
      <c r="D10647" s="1" t="s">
        <v>14298</v>
      </c>
      <c r="E10647" s="1" t="s">
        <v>27240</v>
      </c>
      <c r="F10647" t="s">
        <v>14274</v>
      </c>
      <c r="G10647" s="1" t="s">
        <v>14273</v>
      </c>
      <c r="H10647" t="s">
        <v>16725</v>
      </c>
      <c r="I10647" t="s">
        <v>16726</v>
      </c>
      <c r="J10647" t="s">
        <v>16727</v>
      </c>
      <c r="K10647">
        <v>510</v>
      </c>
      <c r="L10647" t="s">
        <v>16776</v>
      </c>
      <c r="M10647">
        <v>0</v>
      </c>
      <c r="N10647">
        <v>999</v>
      </c>
    </row>
    <row r="10648" spans="1:14" s="6" customFormat="1" x14ac:dyDescent="0.2">
      <c r="A10648">
        <v>10643</v>
      </c>
      <c r="B10648">
        <v>20</v>
      </c>
      <c r="C10648" t="s">
        <v>751</v>
      </c>
      <c r="D10648" s="1" t="s">
        <v>14299</v>
      </c>
      <c r="E10648" s="1" t="s">
        <v>27241</v>
      </c>
      <c r="F10648" t="s">
        <v>14274</v>
      </c>
      <c r="G10648" s="1" t="s">
        <v>14273</v>
      </c>
      <c r="H10648" t="s">
        <v>16725</v>
      </c>
      <c r="I10648" t="s">
        <v>16726</v>
      </c>
      <c r="J10648" t="s">
        <v>16727</v>
      </c>
      <c r="K10648">
        <v>510</v>
      </c>
      <c r="L10648" t="s">
        <v>16776</v>
      </c>
      <c r="M10648">
        <v>0</v>
      </c>
      <c r="N10648">
        <v>999</v>
      </c>
    </row>
    <row r="10649" spans="1:14" s="6" customFormat="1" x14ac:dyDescent="0.2">
      <c r="A10649">
        <v>10644</v>
      </c>
      <c r="B10649">
        <v>20</v>
      </c>
      <c r="C10649" t="s">
        <v>751</v>
      </c>
      <c r="D10649" s="1" t="s">
        <v>14300</v>
      </c>
      <c r="E10649" s="1" t="s">
        <v>27242</v>
      </c>
      <c r="F10649" t="s">
        <v>14274</v>
      </c>
      <c r="G10649" s="1" t="s">
        <v>14273</v>
      </c>
      <c r="H10649" t="s">
        <v>16725</v>
      </c>
      <c r="I10649" t="s">
        <v>16726</v>
      </c>
      <c r="J10649" t="s">
        <v>16727</v>
      </c>
      <c r="K10649">
        <v>510</v>
      </c>
      <c r="L10649" t="s">
        <v>16776</v>
      </c>
      <c r="M10649">
        <v>0</v>
      </c>
      <c r="N10649">
        <v>999</v>
      </c>
    </row>
    <row r="10650" spans="1:14" s="6" customFormat="1" x14ac:dyDescent="0.2">
      <c r="A10650">
        <v>10645</v>
      </c>
      <c r="B10650">
        <v>20</v>
      </c>
      <c r="C10650" t="s">
        <v>751</v>
      </c>
      <c r="D10650" s="1" t="s">
        <v>14301</v>
      </c>
      <c r="E10650" s="1" t="s">
        <v>27243</v>
      </c>
      <c r="F10650" t="s">
        <v>14274</v>
      </c>
      <c r="G10650" s="1" t="s">
        <v>14273</v>
      </c>
      <c r="H10650" t="s">
        <v>16725</v>
      </c>
      <c r="I10650" t="s">
        <v>16726</v>
      </c>
      <c r="J10650" t="s">
        <v>16727</v>
      </c>
      <c r="K10650">
        <v>510</v>
      </c>
      <c r="L10650" t="s">
        <v>16776</v>
      </c>
      <c r="M10650">
        <v>0</v>
      </c>
      <c r="N10650">
        <v>999</v>
      </c>
    </row>
    <row r="10651" spans="1:14" s="6" customFormat="1" x14ac:dyDescent="0.2">
      <c r="A10651">
        <v>10646</v>
      </c>
      <c r="B10651">
        <v>20</v>
      </c>
      <c r="C10651" t="s">
        <v>751</v>
      </c>
      <c r="D10651" s="1" t="s">
        <v>14302</v>
      </c>
      <c r="E10651" s="1" t="s">
        <v>27244</v>
      </c>
      <c r="F10651" t="s">
        <v>14274</v>
      </c>
      <c r="G10651" s="1" t="s">
        <v>14273</v>
      </c>
      <c r="H10651" t="s">
        <v>16725</v>
      </c>
      <c r="I10651" t="s">
        <v>16726</v>
      </c>
      <c r="J10651" t="s">
        <v>16727</v>
      </c>
      <c r="K10651">
        <v>510</v>
      </c>
      <c r="L10651" t="s">
        <v>16776</v>
      </c>
      <c r="M10651">
        <v>0</v>
      </c>
      <c r="N10651">
        <v>999</v>
      </c>
    </row>
    <row r="10652" spans="1:14" s="6" customFormat="1" x14ac:dyDescent="0.2">
      <c r="A10652">
        <v>10647</v>
      </c>
      <c r="B10652">
        <v>21</v>
      </c>
      <c r="C10652" t="s">
        <v>4208</v>
      </c>
      <c r="D10652" s="1" t="s">
        <v>14303</v>
      </c>
      <c r="E10652" s="1" t="s">
        <v>27245</v>
      </c>
      <c r="F10652" t="s">
        <v>14287</v>
      </c>
      <c r="G10652" s="1" t="s">
        <v>14286</v>
      </c>
      <c r="H10652" t="s">
        <v>16725</v>
      </c>
      <c r="I10652" t="s">
        <v>16726</v>
      </c>
      <c r="J10652" t="s">
        <v>16727</v>
      </c>
      <c r="K10652">
        <v>0</v>
      </c>
      <c r="L10652">
        <v>0</v>
      </c>
      <c r="M10652">
        <v>0</v>
      </c>
      <c r="N10652">
        <v>999</v>
      </c>
    </row>
    <row r="10653" spans="1:14" s="6" customFormat="1" x14ac:dyDescent="0.2">
      <c r="A10653">
        <v>10648</v>
      </c>
      <c r="B10653">
        <v>21</v>
      </c>
      <c r="C10653" t="s">
        <v>4208</v>
      </c>
      <c r="D10653" s="1" t="s">
        <v>14304</v>
      </c>
      <c r="E10653" s="1" t="s">
        <v>27246</v>
      </c>
      <c r="F10653" t="s">
        <v>14287</v>
      </c>
      <c r="G10653" s="1" t="s">
        <v>14286</v>
      </c>
      <c r="H10653" t="s">
        <v>16725</v>
      </c>
      <c r="I10653" t="s">
        <v>16726</v>
      </c>
      <c r="J10653" t="s">
        <v>16727</v>
      </c>
      <c r="K10653">
        <v>0</v>
      </c>
      <c r="L10653">
        <v>0</v>
      </c>
      <c r="M10653">
        <v>0</v>
      </c>
      <c r="N10653">
        <v>999</v>
      </c>
    </row>
    <row r="10654" spans="1:14" s="6" customFormat="1" x14ac:dyDescent="0.2">
      <c r="A10654">
        <v>10649</v>
      </c>
      <c r="B10654">
        <v>21</v>
      </c>
      <c r="C10654" t="s">
        <v>4208</v>
      </c>
      <c r="D10654" s="1" t="s">
        <v>14305</v>
      </c>
      <c r="E10654" s="1" t="s">
        <v>27247</v>
      </c>
      <c r="F10654" t="s">
        <v>14287</v>
      </c>
      <c r="G10654" s="1" t="s">
        <v>14286</v>
      </c>
      <c r="H10654" t="s">
        <v>16725</v>
      </c>
      <c r="I10654" t="s">
        <v>16726</v>
      </c>
      <c r="J10654" t="s">
        <v>16727</v>
      </c>
      <c r="K10654">
        <v>0</v>
      </c>
      <c r="L10654">
        <v>0</v>
      </c>
      <c r="M10654">
        <v>0</v>
      </c>
      <c r="N10654">
        <v>999</v>
      </c>
    </row>
    <row r="10655" spans="1:14" s="6" customFormat="1" x14ac:dyDescent="0.2">
      <c r="A10655">
        <v>10650</v>
      </c>
      <c r="B10655">
        <v>21</v>
      </c>
      <c r="C10655" t="s">
        <v>4208</v>
      </c>
      <c r="D10655" s="1" t="s">
        <v>14306</v>
      </c>
      <c r="E10655" s="1" t="s">
        <v>27248</v>
      </c>
      <c r="F10655" t="s">
        <v>14287</v>
      </c>
      <c r="G10655" s="1" t="s">
        <v>14286</v>
      </c>
      <c r="H10655" t="s">
        <v>16725</v>
      </c>
      <c r="I10655" t="s">
        <v>16726</v>
      </c>
      <c r="J10655" t="s">
        <v>16727</v>
      </c>
      <c r="K10655">
        <v>0</v>
      </c>
      <c r="L10655">
        <v>0</v>
      </c>
      <c r="M10655">
        <v>0</v>
      </c>
      <c r="N10655">
        <v>999</v>
      </c>
    </row>
    <row r="10656" spans="1:14" s="6" customFormat="1" x14ac:dyDescent="0.2">
      <c r="A10656">
        <v>10651</v>
      </c>
      <c r="B10656">
        <v>21</v>
      </c>
      <c r="C10656" t="s">
        <v>4208</v>
      </c>
      <c r="D10656" s="1" t="s">
        <v>14307</v>
      </c>
      <c r="E10656" s="1" t="s">
        <v>27249</v>
      </c>
      <c r="F10656" t="s">
        <v>14287</v>
      </c>
      <c r="G10656" s="1" t="s">
        <v>14286</v>
      </c>
      <c r="H10656" t="s">
        <v>16725</v>
      </c>
      <c r="I10656" t="s">
        <v>16726</v>
      </c>
      <c r="J10656" t="s">
        <v>16727</v>
      </c>
      <c r="K10656">
        <v>0</v>
      </c>
      <c r="L10656">
        <v>0</v>
      </c>
      <c r="M10656">
        <v>0</v>
      </c>
      <c r="N10656">
        <v>999</v>
      </c>
    </row>
    <row r="10657" spans="1:14" s="6" customFormat="1" x14ac:dyDescent="0.2">
      <c r="A10657">
        <v>10652</v>
      </c>
      <c r="B10657">
        <v>21</v>
      </c>
      <c r="C10657" t="s">
        <v>4208</v>
      </c>
      <c r="D10657" s="1" t="s">
        <v>14308</v>
      </c>
      <c r="E10657" s="1" t="s">
        <v>27250</v>
      </c>
      <c r="F10657" t="s">
        <v>14287</v>
      </c>
      <c r="G10657" s="1" t="s">
        <v>14286</v>
      </c>
      <c r="H10657" t="s">
        <v>16725</v>
      </c>
      <c r="I10657" t="s">
        <v>16726</v>
      </c>
      <c r="J10657" t="s">
        <v>16727</v>
      </c>
      <c r="K10657">
        <v>0</v>
      </c>
      <c r="L10657">
        <v>0</v>
      </c>
      <c r="M10657">
        <v>0</v>
      </c>
      <c r="N10657">
        <v>999</v>
      </c>
    </row>
    <row r="10658" spans="1:14" s="6" customFormat="1" x14ac:dyDescent="0.2">
      <c r="A10658">
        <v>10653</v>
      </c>
      <c r="B10658">
        <v>20</v>
      </c>
      <c r="C10658" t="s">
        <v>751</v>
      </c>
      <c r="D10658" s="1" t="s">
        <v>14309</v>
      </c>
      <c r="E10658" s="1" t="s">
        <v>27251</v>
      </c>
      <c r="F10658" t="s">
        <v>14274</v>
      </c>
      <c r="G10658" s="1" t="s">
        <v>14273</v>
      </c>
      <c r="H10658" t="s">
        <v>16725</v>
      </c>
      <c r="I10658" t="s">
        <v>16726</v>
      </c>
      <c r="J10658" t="s">
        <v>16727</v>
      </c>
      <c r="K10658">
        <v>510</v>
      </c>
      <c r="L10658" t="s">
        <v>16776</v>
      </c>
      <c r="M10658">
        <v>0</v>
      </c>
      <c r="N10658">
        <v>999</v>
      </c>
    </row>
    <row r="10659" spans="1:14" s="6" customFormat="1" x14ac:dyDescent="0.2">
      <c r="A10659">
        <v>10654</v>
      </c>
      <c r="B10659">
        <v>20</v>
      </c>
      <c r="C10659" t="s">
        <v>751</v>
      </c>
      <c r="D10659" s="1" t="s">
        <v>14310</v>
      </c>
      <c r="E10659" s="1" t="s">
        <v>27252</v>
      </c>
      <c r="F10659" t="s">
        <v>14274</v>
      </c>
      <c r="G10659" s="1" t="s">
        <v>14273</v>
      </c>
      <c r="H10659" t="s">
        <v>16725</v>
      </c>
      <c r="I10659" t="s">
        <v>16726</v>
      </c>
      <c r="J10659" t="s">
        <v>16727</v>
      </c>
      <c r="K10659">
        <v>510</v>
      </c>
      <c r="L10659" t="s">
        <v>16776</v>
      </c>
      <c r="M10659">
        <v>0</v>
      </c>
      <c r="N10659">
        <v>999</v>
      </c>
    </row>
    <row r="10660" spans="1:14" s="6" customFormat="1" x14ac:dyDescent="0.2">
      <c r="A10660">
        <v>10655</v>
      </c>
      <c r="B10660">
        <v>20</v>
      </c>
      <c r="C10660" t="s">
        <v>751</v>
      </c>
      <c r="D10660" s="1" t="s">
        <v>14311</v>
      </c>
      <c r="E10660" s="1" t="s">
        <v>27253</v>
      </c>
      <c r="F10660" t="s">
        <v>14313</v>
      </c>
      <c r="G10660" s="1" t="s">
        <v>14312</v>
      </c>
      <c r="H10660" t="s">
        <v>16725</v>
      </c>
      <c r="I10660" t="s">
        <v>16726</v>
      </c>
      <c r="J10660" t="s">
        <v>16727</v>
      </c>
      <c r="K10660">
        <v>510</v>
      </c>
      <c r="L10660" t="s">
        <v>16776</v>
      </c>
      <c r="M10660">
        <v>0</v>
      </c>
      <c r="N10660">
        <v>999</v>
      </c>
    </row>
    <row r="10661" spans="1:14" s="6" customFormat="1" x14ac:dyDescent="0.2">
      <c r="A10661">
        <v>10656</v>
      </c>
      <c r="B10661">
        <v>20</v>
      </c>
      <c r="C10661" t="s">
        <v>751</v>
      </c>
      <c r="D10661" s="1" t="s">
        <v>14314</v>
      </c>
      <c r="E10661" s="1" t="s">
        <v>27254</v>
      </c>
      <c r="F10661" t="s">
        <v>14313</v>
      </c>
      <c r="G10661" s="1" t="s">
        <v>14312</v>
      </c>
      <c r="H10661" t="s">
        <v>16725</v>
      </c>
      <c r="I10661" t="s">
        <v>16726</v>
      </c>
      <c r="J10661" t="s">
        <v>16727</v>
      </c>
      <c r="K10661">
        <v>510</v>
      </c>
      <c r="L10661" t="s">
        <v>16776</v>
      </c>
      <c r="M10661">
        <v>0</v>
      </c>
      <c r="N10661">
        <v>999</v>
      </c>
    </row>
    <row r="10662" spans="1:14" s="6" customFormat="1" x14ac:dyDescent="0.2">
      <c r="A10662">
        <v>10657</v>
      </c>
      <c r="B10662">
        <v>20</v>
      </c>
      <c r="C10662" t="s">
        <v>751</v>
      </c>
      <c r="D10662" s="1" t="s">
        <v>14315</v>
      </c>
      <c r="E10662" s="1" t="s">
        <v>27255</v>
      </c>
      <c r="F10662" t="s">
        <v>14313</v>
      </c>
      <c r="G10662" s="1" t="s">
        <v>14312</v>
      </c>
      <c r="H10662" t="s">
        <v>16725</v>
      </c>
      <c r="I10662" t="s">
        <v>16726</v>
      </c>
      <c r="J10662" t="s">
        <v>16727</v>
      </c>
      <c r="K10662">
        <v>510</v>
      </c>
      <c r="L10662" t="s">
        <v>16776</v>
      </c>
      <c r="M10662">
        <v>0</v>
      </c>
      <c r="N10662">
        <v>999</v>
      </c>
    </row>
    <row r="10663" spans="1:14" s="6" customFormat="1" x14ac:dyDescent="0.2">
      <c r="A10663">
        <v>10658</v>
      </c>
      <c r="B10663">
        <v>20</v>
      </c>
      <c r="C10663" t="s">
        <v>751</v>
      </c>
      <c r="D10663" s="1" t="s">
        <v>14316</v>
      </c>
      <c r="E10663" s="1" t="s">
        <v>27256</v>
      </c>
      <c r="F10663" t="s">
        <v>14313</v>
      </c>
      <c r="G10663" s="1" t="s">
        <v>14312</v>
      </c>
      <c r="H10663" t="s">
        <v>16725</v>
      </c>
      <c r="I10663" t="s">
        <v>16726</v>
      </c>
      <c r="J10663" t="s">
        <v>16727</v>
      </c>
      <c r="K10663">
        <v>510</v>
      </c>
      <c r="L10663" t="s">
        <v>16776</v>
      </c>
      <c r="M10663">
        <v>0</v>
      </c>
      <c r="N10663">
        <v>999</v>
      </c>
    </row>
    <row r="10664" spans="1:14" s="6" customFormat="1" x14ac:dyDescent="0.2">
      <c r="A10664">
        <v>10659</v>
      </c>
      <c r="B10664">
        <v>20</v>
      </c>
      <c r="C10664" t="s">
        <v>751</v>
      </c>
      <c r="D10664" s="1" t="s">
        <v>14317</v>
      </c>
      <c r="E10664" s="1" t="s">
        <v>27257</v>
      </c>
      <c r="F10664" t="s">
        <v>14313</v>
      </c>
      <c r="G10664" s="1" t="s">
        <v>14312</v>
      </c>
      <c r="H10664" t="s">
        <v>16725</v>
      </c>
      <c r="I10664" t="s">
        <v>16726</v>
      </c>
      <c r="J10664" t="s">
        <v>16727</v>
      </c>
      <c r="K10664">
        <v>510</v>
      </c>
      <c r="L10664" t="s">
        <v>16776</v>
      </c>
      <c r="M10664">
        <v>0</v>
      </c>
      <c r="N10664">
        <v>999</v>
      </c>
    </row>
    <row r="10665" spans="1:14" s="6" customFormat="1" x14ac:dyDescent="0.2">
      <c r="A10665">
        <v>10660</v>
      </c>
      <c r="B10665">
        <v>16</v>
      </c>
      <c r="C10665" t="s">
        <v>438</v>
      </c>
      <c r="D10665" s="1" t="s">
        <v>14318</v>
      </c>
      <c r="E10665" s="1" t="s">
        <v>27258</v>
      </c>
      <c r="F10665" t="s">
        <v>14293</v>
      </c>
      <c r="G10665" s="1" t="s">
        <v>14292</v>
      </c>
      <c r="H10665" t="s">
        <v>16725</v>
      </c>
      <c r="I10665" t="s">
        <v>16731</v>
      </c>
      <c r="J10665" t="s">
        <v>16748</v>
      </c>
      <c r="K10665">
        <v>403</v>
      </c>
      <c r="L10665" t="s">
        <v>16844</v>
      </c>
      <c r="M10665">
        <v>0</v>
      </c>
      <c r="N10665">
        <v>0</v>
      </c>
    </row>
    <row r="10666" spans="1:14" s="6" customFormat="1" x14ac:dyDescent="0.2">
      <c r="A10666">
        <v>10661</v>
      </c>
      <c r="B10666">
        <v>16</v>
      </c>
      <c r="C10666" t="s">
        <v>438</v>
      </c>
      <c r="D10666" s="1" t="s">
        <v>14319</v>
      </c>
      <c r="E10666" s="1" t="s">
        <v>27259</v>
      </c>
      <c r="F10666" t="s">
        <v>14321</v>
      </c>
      <c r="G10666" s="1" t="s">
        <v>14320</v>
      </c>
      <c r="H10666" t="s">
        <v>16725</v>
      </c>
      <c r="I10666" t="s">
        <v>16731</v>
      </c>
      <c r="J10666" t="s">
        <v>16748</v>
      </c>
      <c r="K10666">
        <v>403</v>
      </c>
      <c r="L10666" t="s">
        <v>16844</v>
      </c>
      <c r="M10666">
        <v>0</v>
      </c>
      <c r="N10666">
        <v>0</v>
      </c>
    </row>
    <row r="10667" spans="1:14" s="6" customFormat="1" x14ac:dyDescent="0.2">
      <c r="A10667">
        <v>10662</v>
      </c>
      <c r="B10667">
        <v>16</v>
      </c>
      <c r="C10667" t="s">
        <v>438</v>
      </c>
      <c r="D10667" s="1" t="s">
        <v>14322</v>
      </c>
      <c r="E10667" s="1" t="s">
        <v>27260</v>
      </c>
      <c r="F10667" t="s">
        <v>14321</v>
      </c>
      <c r="G10667" s="1" t="s">
        <v>14320</v>
      </c>
      <c r="H10667" t="s">
        <v>16725</v>
      </c>
      <c r="I10667" t="s">
        <v>16731</v>
      </c>
      <c r="J10667" t="s">
        <v>16748</v>
      </c>
      <c r="K10667">
        <v>403</v>
      </c>
      <c r="L10667" t="s">
        <v>16844</v>
      </c>
      <c r="M10667">
        <v>0</v>
      </c>
      <c r="N10667">
        <v>0</v>
      </c>
    </row>
    <row r="10668" spans="1:14" s="6" customFormat="1" x14ac:dyDescent="0.2">
      <c r="A10668">
        <v>10663</v>
      </c>
      <c r="B10668">
        <v>16</v>
      </c>
      <c r="C10668" t="s">
        <v>438</v>
      </c>
      <c r="D10668" s="1" t="s">
        <v>14323</v>
      </c>
      <c r="E10668" s="1" t="s">
        <v>27261</v>
      </c>
      <c r="F10668" t="s">
        <v>14321</v>
      </c>
      <c r="G10668" s="1" t="s">
        <v>14320</v>
      </c>
      <c r="H10668" t="s">
        <v>16725</v>
      </c>
      <c r="I10668" t="s">
        <v>16731</v>
      </c>
      <c r="J10668" t="s">
        <v>16748</v>
      </c>
      <c r="K10668">
        <v>403</v>
      </c>
      <c r="L10668" t="s">
        <v>16844</v>
      </c>
      <c r="M10668">
        <v>0</v>
      </c>
      <c r="N10668">
        <v>0</v>
      </c>
    </row>
    <row r="10669" spans="1:14" s="6" customFormat="1" x14ac:dyDescent="0.2">
      <c r="A10669">
        <v>10664</v>
      </c>
      <c r="B10669">
        <v>16</v>
      </c>
      <c r="C10669" t="s">
        <v>438</v>
      </c>
      <c r="D10669" s="1" t="s">
        <v>14324</v>
      </c>
      <c r="E10669" s="1" t="s">
        <v>27262</v>
      </c>
      <c r="F10669" t="s">
        <v>14321</v>
      </c>
      <c r="G10669" s="1" t="s">
        <v>14320</v>
      </c>
      <c r="H10669" t="s">
        <v>16725</v>
      </c>
      <c r="I10669" t="s">
        <v>16731</v>
      </c>
      <c r="J10669" t="s">
        <v>16748</v>
      </c>
      <c r="K10669">
        <v>403</v>
      </c>
      <c r="L10669" t="s">
        <v>16844</v>
      </c>
      <c r="M10669">
        <v>0</v>
      </c>
      <c r="N10669">
        <v>0</v>
      </c>
    </row>
    <row r="10670" spans="1:14" s="6" customFormat="1" x14ac:dyDescent="0.2">
      <c r="A10670">
        <v>10665</v>
      </c>
      <c r="B10670">
        <v>21</v>
      </c>
      <c r="C10670" t="s">
        <v>4208</v>
      </c>
      <c r="D10670" s="1" t="s">
        <v>14325</v>
      </c>
      <c r="E10670" s="1" t="s">
        <v>27263</v>
      </c>
      <c r="F10670" t="s">
        <v>14287</v>
      </c>
      <c r="G10670" s="1" t="s">
        <v>14286</v>
      </c>
      <c r="H10670" t="s">
        <v>16725</v>
      </c>
      <c r="I10670" t="s">
        <v>16726</v>
      </c>
      <c r="J10670" t="s">
        <v>16727</v>
      </c>
      <c r="K10670">
        <v>0</v>
      </c>
      <c r="L10670">
        <v>0</v>
      </c>
      <c r="M10670">
        <v>0</v>
      </c>
      <c r="N10670">
        <v>999</v>
      </c>
    </row>
    <row r="10671" spans="1:14" s="6" customFormat="1" x14ac:dyDescent="0.2">
      <c r="A10671">
        <v>10666</v>
      </c>
      <c r="B10671">
        <v>21</v>
      </c>
      <c r="C10671" t="s">
        <v>4208</v>
      </c>
      <c r="D10671" s="1" t="s">
        <v>14326</v>
      </c>
      <c r="E10671" s="1" t="s">
        <v>27264</v>
      </c>
      <c r="F10671" t="s">
        <v>14287</v>
      </c>
      <c r="G10671" s="1" t="s">
        <v>14286</v>
      </c>
      <c r="H10671" t="s">
        <v>16725</v>
      </c>
      <c r="I10671" t="s">
        <v>16726</v>
      </c>
      <c r="J10671" t="s">
        <v>16727</v>
      </c>
      <c r="K10671">
        <v>0</v>
      </c>
      <c r="L10671">
        <v>0</v>
      </c>
      <c r="M10671">
        <v>0</v>
      </c>
      <c r="N10671">
        <v>999</v>
      </c>
    </row>
    <row r="10672" spans="1:14" s="6" customFormat="1" x14ac:dyDescent="0.2">
      <c r="A10672">
        <v>10667</v>
      </c>
      <c r="B10672">
        <v>21</v>
      </c>
      <c r="C10672" t="s">
        <v>4208</v>
      </c>
      <c r="D10672" s="1" t="s">
        <v>14327</v>
      </c>
      <c r="E10672" s="1" t="s">
        <v>27265</v>
      </c>
      <c r="F10672" t="s">
        <v>14329</v>
      </c>
      <c r="G10672" s="1" t="s">
        <v>14328</v>
      </c>
      <c r="H10672" t="s">
        <v>16725</v>
      </c>
      <c r="I10672" t="s">
        <v>16726</v>
      </c>
      <c r="J10672" t="s">
        <v>16727</v>
      </c>
      <c r="K10672">
        <v>0</v>
      </c>
      <c r="L10672">
        <v>0</v>
      </c>
      <c r="M10672">
        <v>0</v>
      </c>
      <c r="N10672">
        <v>999</v>
      </c>
    </row>
    <row r="10673" spans="1:14" s="6" customFormat="1" x14ac:dyDescent="0.2">
      <c r="A10673">
        <v>10668</v>
      </c>
      <c r="B10673">
        <v>21</v>
      </c>
      <c r="C10673" t="s">
        <v>4208</v>
      </c>
      <c r="D10673" s="1" t="s">
        <v>14330</v>
      </c>
      <c r="E10673" s="1" t="s">
        <v>27266</v>
      </c>
      <c r="F10673" t="s">
        <v>14329</v>
      </c>
      <c r="G10673" s="1" t="s">
        <v>14328</v>
      </c>
      <c r="H10673" t="s">
        <v>16725</v>
      </c>
      <c r="I10673" t="s">
        <v>16726</v>
      </c>
      <c r="J10673" t="s">
        <v>16727</v>
      </c>
      <c r="K10673">
        <v>0</v>
      </c>
      <c r="L10673">
        <v>0</v>
      </c>
      <c r="M10673">
        <v>0</v>
      </c>
      <c r="N10673">
        <v>999</v>
      </c>
    </row>
    <row r="10674" spans="1:14" s="6" customFormat="1" x14ac:dyDescent="0.2">
      <c r="A10674">
        <v>10669</v>
      </c>
      <c r="B10674">
        <v>21</v>
      </c>
      <c r="C10674" t="s">
        <v>4208</v>
      </c>
      <c r="D10674" s="1" t="s">
        <v>14331</v>
      </c>
      <c r="E10674" s="1" t="s">
        <v>27267</v>
      </c>
      <c r="F10674" t="s">
        <v>14329</v>
      </c>
      <c r="G10674" s="1" t="s">
        <v>14328</v>
      </c>
      <c r="H10674" t="s">
        <v>16725</v>
      </c>
      <c r="I10674" t="s">
        <v>16777</v>
      </c>
      <c r="J10674" t="s">
        <v>16729</v>
      </c>
      <c r="K10674">
        <v>0</v>
      </c>
      <c r="L10674">
        <v>0</v>
      </c>
      <c r="M10674">
        <v>1</v>
      </c>
      <c r="N10674">
        <v>120</v>
      </c>
    </row>
    <row r="10675" spans="1:14" s="6" customFormat="1" x14ac:dyDescent="0.2">
      <c r="A10675">
        <v>10670</v>
      </c>
      <c r="B10675">
        <v>21</v>
      </c>
      <c r="C10675" t="s">
        <v>4208</v>
      </c>
      <c r="D10675" s="1" t="s">
        <v>14332</v>
      </c>
      <c r="E10675" s="1" t="s">
        <v>27268</v>
      </c>
      <c r="F10675" t="s">
        <v>14329</v>
      </c>
      <c r="G10675" s="1" t="s">
        <v>14328</v>
      </c>
      <c r="H10675" t="s">
        <v>16725</v>
      </c>
      <c r="I10675" t="s">
        <v>16726</v>
      </c>
      <c r="J10675" t="s">
        <v>16727</v>
      </c>
      <c r="K10675">
        <v>0</v>
      </c>
      <c r="L10675">
        <v>0</v>
      </c>
      <c r="M10675">
        <v>0</v>
      </c>
      <c r="N10675">
        <v>999</v>
      </c>
    </row>
    <row r="10676" spans="1:14" s="6" customFormat="1" x14ac:dyDescent="0.2">
      <c r="A10676">
        <v>10671</v>
      </c>
      <c r="B10676">
        <v>1</v>
      </c>
      <c r="C10676" t="s">
        <v>1</v>
      </c>
      <c r="D10676" s="1" t="s">
        <v>14333</v>
      </c>
      <c r="E10676" s="1" t="s">
        <v>27269</v>
      </c>
      <c r="F10676" t="s">
        <v>242</v>
      </c>
      <c r="G10676" s="1" t="s">
        <v>241</v>
      </c>
      <c r="H10676" t="s">
        <v>16725</v>
      </c>
      <c r="I10676" t="s">
        <v>16726</v>
      </c>
      <c r="J10676" t="s">
        <v>16727</v>
      </c>
      <c r="K10676">
        <v>101</v>
      </c>
      <c r="L10676" t="s">
        <v>3</v>
      </c>
      <c r="M10676">
        <v>0</v>
      </c>
      <c r="N10676">
        <v>999</v>
      </c>
    </row>
    <row r="10677" spans="1:14" s="6" customFormat="1" x14ac:dyDescent="0.2">
      <c r="A10677">
        <v>10672</v>
      </c>
      <c r="B10677">
        <v>1</v>
      </c>
      <c r="C10677" t="s">
        <v>1</v>
      </c>
      <c r="D10677" s="1" t="s">
        <v>14334</v>
      </c>
      <c r="E10677" s="1" t="s">
        <v>27270</v>
      </c>
      <c r="F10677" t="s">
        <v>242</v>
      </c>
      <c r="G10677" s="1" t="s">
        <v>241</v>
      </c>
      <c r="H10677" t="s">
        <v>16725</v>
      </c>
      <c r="I10677" t="s">
        <v>16726</v>
      </c>
      <c r="J10677" t="s">
        <v>16727</v>
      </c>
      <c r="K10677">
        <v>101</v>
      </c>
      <c r="L10677" t="s">
        <v>3</v>
      </c>
      <c r="M10677">
        <v>0</v>
      </c>
      <c r="N10677">
        <v>999</v>
      </c>
    </row>
    <row r="10678" spans="1:14" s="6" customFormat="1" x14ac:dyDescent="0.2">
      <c r="A10678">
        <v>10673</v>
      </c>
      <c r="B10678">
        <v>1</v>
      </c>
      <c r="C10678" t="s">
        <v>1</v>
      </c>
      <c r="D10678" s="1" t="s">
        <v>14335</v>
      </c>
      <c r="E10678" s="1" t="s">
        <v>27271</v>
      </c>
      <c r="F10678" t="s">
        <v>242</v>
      </c>
      <c r="G10678" s="1" t="s">
        <v>241</v>
      </c>
      <c r="H10678" t="s">
        <v>16725</v>
      </c>
      <c r="I10678" t="s">
        <v>16726</v>
      </c>
      <c r="J10678" t="s">
        <v>16727</v>
      </c>
      <c r="K10678">
        <v>101</v>
      </c>
      <c r="L10678" t="s">
        <v>3</v>
      </c>
      <c r="M10678">
        <v>0</v>
      </c>
      <c r="N10678">
        <v>999</v>
      </c>
    </row>
    <row r="10679" spans="1:14" s="6" customFormat="1" x14ac:dyDescent="0.2">
      <c r="A10679">
        <v>10674</v>
      </c>
      <c r="B10679">
        <v>1</v>
      </c>
      <c r="C10679" t="s">
        <v>1</v>
      </c>
      <c r="D10679" s="1" t="s">
        <v>14336</v>
      </c>
      <c r="E10679" s="1" t="s">
        <v>27272</v>
      </c>
      <c r="F10679" t="s">
        <v>242</v>
      </c>
      <c r="G10679" s="1" t="s">
        <v>241</v>
      </c>
      <c r="H10679" t="s">
        <v>16725</v>
      </c>
      <c r="I10679" t="s">
        <v>16726</v>
      </c>
      <c r="J10679" t="s">
        <v>16727</v>
      </c>
      <c r="K10679">
        <v>101</v>
      </c>
      <c r="L10679" t="s">
        <v>3</v>
      </c>
      <c r="M10679">
        <v>0</v>
      </c>
      <c r="N10679">
        <v>999</v>
      </c>
    </row>
    <row r="10680" spans="1:14" s="6" customFormat="1" x14ac:dyDescent="0.2">
      <c r="A10680">
        <v>10675</v>
      </c>
      <c r="B10680">
        <v>1</v>
      </c>
      <c r="C10680" t="s">
        <v>1</v>
      </c>
      <c r="D10680" s="1" t="s">
        <v>14337</v>
      </c>
      <c r="E10680" s="1" t="s">
        <v>27273</v>
      </c>
      <c r="F10680" t="s">
        <v>242</v>
      </c>
      <c r="G10680" s="1" t="s">
        <v>241</v>
      </c>
      <c r="H10680" t="s">
        <v>16725</v>
      </c>
      <c r="I10680" t="s">
        <v>16726</v>
      </c>
      <c r="J10680" t="s">
        <v>16727</v>
      </c>
      <c r="K10680">
        <v>101</v>
      </c>
      <c r="L10680" t="s">
        <v>3</v>
      </c>
      <c r="M10680">
        <v>0</v>
      </c>
      <c r="N10680">
        <v>999</v>
      </c>
    </row>
    <row r="10681" spans="1:14" s="6" customFormat="1" x14ac:dyDescent="0.2">
      <c r="A10681">
        <v>10676</v>
      </c>
      <c r="B10681">
        <v>1</v>
      </c>
      <c r="C10681" t="s">
        <v>1</v>
      </c>
      <c r="D10681" s="1" t="s">
        <v>14338</v>
      </c>
      <c r="E10681" s="1" t="s">
        <v>27274</v>
      </c>
      <c r="F10681" t="s">
        <v>242</v>
      </c>
      <c r="G10681" s="1" t="s">
        <v>241</v>
      </c>
      <c r="H10681" t="s">
        <v>16725</v>
      </c>
      <c r="I10681" t="s">
        <v>16726</v>
      </c>
      <c r="J10681" t="s">
        <v>16727</v>
      </c>
      <c r="K10681">
        <v>101</v>
      </c>
      <c r="L10681" t="s">
        <v>3</v>
      </c>
      <c r="M10681">
        <v>0</v>
      </c>
      <c r="N10681">
        <v>999</v>
      </c>
    </row>
    <row r="10682" spans="1:14" s="6" customFormat="1" x14ac:dyDescent="0.2">
      <c r="A10682">
        <v>10677</v>
      </c>
      <c r="B10682">
        <v>21</v>
      </c>
      <c r="C10682" t="s">
        <v>4208</v>
      </c>
      <c r="D10682" s="1" t="s">
        <v>14339</v>
      </c>
      <c r="E10682" s="1" t="s">
        <v>27275</v>
      </c>
      <c r="F10682" t="s">
        <v>14329</v>
      </c>
      <c r="G10682" s="1" t="s">
        <v>14328</v>
      </c>
      <c r="H10682" t="s">
        <v>16725</v>
      </c>
      <c r="I10682" t="s">
        <v>16726</v>
      </c>
      <c r="J10682" t="s">
        <v>16727</v>
      </c>
      <c r="K10682">
        <v>0</v>
      </c>
      <c r="L10682">
        <v>0</v>
      </c>
      <c r="M10682">
        <v>0</v>
      </c>
      <c r="N10682">
        <v>999</v>
      </c>
    </row>
    <row r="10683" spans="1:14" s="6" customFormat="1" x14ac:dyDescent="0.2">
      <c r="A10683">
        <v>10678</v>
      </c>
      <c r="B10683">
        <v>21</v>
      </c>
      <c r="C10683" t="s">
        <v>4208</v>
      </c>
      <c r="D10683" s="1" t="s">
        <v>14340</v>
      </c>
      <c r="E10683" s="1" t="s">
        <v>27276</v>
      </c>
      <c r="F10683" t="s">
        <v>14329</v>
      </c>
      <c r="G10683" s="1" t="s">
        <v>14328</v>
      </c>
      <c r="H10683" t="s">
        <v>16733</v>
      </c>
      <c r="I10683" t="s">
        <v>16734</v>
      </c>
      <c r="J10683" t="s">
        <v>16735</v>
      </c>
      <c r="K10683">
        <v>0</v>
      </c>
      <c r="L10683">
        <v>0</v>
      </c>
      <c r="M10683">
        <v>10</v>
      </c>
      <c r="N10683">
        <v>54</v>
      </c>
    </row>
    <row r="10684" spans="1:14" s="6" customFormat="1" x14ac:dyDescent="0.2">
      <c r="A10684">
        <v>10679</v>
      </c>
      <c r="B10684">
        <v>21</v>
      </c>
      <c r="C10684" t="s">
        <v>4208</v>
      </c>
      <c r="D10684" s="1" t="s">
        <v>14341</v>
      </c>
      <c r="E10684" s="1" t="s">
        <v>27277</v>
      </c>
      <c r="F10684" t="s">
        <v>14329</v>
      </c>
      <c r="G10684" s="1" t="s">
        <v>14328</v>
      </c>
      <c r="H10684" t="s">
        <v>16725</v>
      </c>
      <c r="I10684" t="s">
        <v>16726</v>
      </c>
      <c r="J10684" t="s">
        <v>16727</v>
      </c>
      <c r="K10684">
        <v>0</v>
      </c>
      <c r="L10684">
        <v>0</v>
      </c>
      <c r="M10684">
        <v>0</v>
      </c>
      <c r="N10684">
        <v>999</v>
      </c>
    </row>
    <row r="10685" spans="1:14" s="6" customFormat="1" x14ac:dyDescent="0.2">
      <c r="A10685">
        <v>10680</v>
      </c>
      <c r="B10685">
        <v>21</v>
      </c>
      <c r="C10685" t="s">
        <v>4208</v>
      </c>
      <c r="D10685" s="1" t="s">
        <v>14342</v>
      </c>
      <c r="E10685" s="1" t="s">
        <v>27278</v>
      </c>
      <c r="F10685" t="s">
        <v>14344</v>
      </c>
      <c r="G10685" s="1" t="s">
        <v>14343</v>
      </c>
      <c r="H10685" t="s">
        <v>16725</v>
      </c>
      <c r="I10685" t="s">
        <v>16726</v>
      </c>
      <c r="J10685" t="s">
        <v>16727</v>
      </c>
      <c r="K10685">
        <v>0</v>
      </c>
      <c r="L10685">
        <v>0</v>
      </c>
      <c r="M10685">
        <v>0</v>
      </c>
      <c r="N10685">
        <v>999</v>
      </c>
    </row>
    <row r="10686" spans="1:14" s="6" customFormat="1" x14ac:dyDescent="0.2">
      <c r="A10686">
        <v>10681</v>
      </c>
      <c r="B10686">
        <v>21</v>
      </c>
      <c r="C10686" t="s">
        <v>4208</v>
      </c>
      <c r="D10686" s="1" t="s">
        <v>14345</v>
      </c>
      <c r="E10686" s="1" t="s">
        <v>27279</v>
      </c>
      <c r="F10686" t="s">
        <v>14344</v>
      </c>
      <c r="G10686" s="1" t="s">
        <v>14343</v>
      </c>
      <c r="H10686" t="s">
        <v>16725</v>
      </c>
      <c r="I10686" t="s">
        <v>16726</v>
      </c>
      <c r="J10686" t="s">
        <v>16727</v>
      </c>
      <c r="K10686">
        <v>0</v>
      </c>
      <c r="L10686">
        <v>0</v>
      </c>
      <c r="M10686">
        <v>0</v>
      </c>
      <c r="N10686">
        <v>999</v>
      </c>
    </row>
    <row r="10687" spans="1:14" s="6" customFormat="1" x14ac:dyDescent="0.2">
      <c r="A10687">
        <v>10682</v>
      </c>
      <c r="B10687">
        <v>21</v>
      </c>
      <c r="C10687" t="s">
        <v>4208</v>
      </c>
      <c r="D10687" s="1" t="s">
        <v>14346</v>
      </c>
      <c r="E10687" s="1" t="s">
        <v>27280</v>
      </c>
      <c r="F10687" t="s">
        <v>14344</v>
      </c>
      <c r="G10687" s="1" t="s">
        <v>14343</v>
      </c>
      <c r="H10687" t="s">
        <v>16725</v>
      </c>
      <c r="I10687" t="s">
        <v>16726</v>
      </c>
      <c r="J10687" t="s">
        <v>16727</v>
      </c>
      <c r="K10687">
        <v>0</v>
      </c>
      <c r="L10687">
        <v>0</v>
      </c>
      <c r="M10687">
        <v>0</v>
      </c>
      <c r="N10687">
        <v>999</v>
      </c>
    </row>
    <row r="10688" spans="1:14" s="6" customFormat="1" x14ac:dyDescent="0.2">
      <c r="A10688">
        <v>10683</v>
      </c>
      <c r="B10688">
        <v>16</v>
      </c>
      <c r="C10688" t="s">
        <v>438</v>
      </c>
      <c r="D10688" s="1" t="s">
        <v>14347</v>
      </c>
      <c r="E10688" s="1" t="s">
        <v>27281</v>
      </c>
      <c r="F10688" t="s">
        <v>14349</v>
      </c>
      <c r="G10688" s="1" t="s">
        <v>14348</v>
      </c>
      <c r="H10688" t="s">
        <v>16725</v>
      </c>
      <c r="I10688" t="s">
        <v>16731</v>
      </c>
      <c r="J10688" t="s">
        <v>16748</v>
      </c>
      <c r="K10688">
        <v>406</v>
      </c>
      <c r="L10688" t="s">
        <v>16749</v>
      </c>
      <c r="M10688">
        <v>0</v>
      </c>
      <c r="N10688">
        <v>0</v>
      </c>
    </row>
    <row r="10689" spans="1:14" s="6" customFormat="1" x14ac:dyDescent="0.2">
      <c r="A10689">
        <v>10684</v>
      </c>
      <c r="B10689">
        <v>16</v>
      </c>
      <c r="C10689" t="s">
        <v>438</v>
      </c>
      <c r="D10689" s="1" t="s">
        <v>14350</v>
      </c>
      <c r="E10689" s="1" t="s">
        <v>27282</v>
      </c>
      <c r="F10689" t="s">
        <v>14349</v>
      </c>
      <c r="G10689" s="1" t="s">
        <v>14348</v>
      </c>
      <c r="H10689" t="s">
        <v>16725</v>
      </c>
      <c r="I10689" t="s">
        <v>16731</v>
      </c>
      <c r="J10689" t="s">
        <v>16748</v>
      </c>
      <c r="K10689">
        <v>406</v>
      </c>
      <c r="L10689" t="s">
        <v>16749</v>
      </c>
      <c r="M10689">
        <v>0</v>
      </c>
      <c r="N10689">
        <v>0</v>
      </c>
    </row>
    <row r="10690" spans="1:14" s="6" customFormat="1" x14ac:dyDescent="0.2">
      <c r="A10690">
        <v>10685</v>
      </c>
      <c r="B10690">
        <v>16</v>
      </c>
      <c r="C10690" t="s">
        <v>438</v>
      </c>
      <c r="D10690" s="1" t="s">
        <v>14351</v>
      </c>
      <c r="E10690" s="1" t="s">
        <v>27283</v>
      </c>
      <c r="F10690" t="s">
        <v>14349</v>
      </c>
      <c r="G10690" s="1" t="s">
        <v>14348</v>
      </c>
      <c r="H10690" t="s">
        <v>16725</v>
      </c>
      <c r="I10690" t="s">
        <v>16731</v>
      </c>
      <c r="J10690" t="s">
        <v>16748</v>
      </c>
      <c r="K10690">
        <v>406</v>
      </c>
      <c r="L10690" t="s">
        <v>16749</v>
      </c>
      <c r="M10690">
        <v>0</v>
      </c>
      <c r="N10690">
        <v>0</v>
      </c>
    </row>
    <row r="10691" spans="1:14" s="6" customFormat="1" x14ac:dyDescent="0.2">
      <c r="A10691">
        <v>10686</v>
      </c>
      <c r="B10691">
        <v>16</v>
      </c>
      <c r="C10691" t="s">
        <v>438</v>
      </c>
      <c r="D10691" s="1" t="s">
        <v>14352</v>
      </c>
      <c r="E10691" s="1" t="s">
        <v>27284</v>
      </c>
      <c r="F10691" t="s">
        <v>14354</v>
      </c>
      <c r="G10691" s="1" t="s">
        <v>14353</v>
      </c>
      <c r="H10691" t="s">
        <v>16725</v>
      </c>
      <c r="I10691" t="s">
        <v>16731</v>
      </c>
      <c r="J10691" t="s">
        <v>16732</v>
      </c>
      <c r="K10691">
        <v>402</v>
      </c>
      <c r="L10691" t="s">
        <v>16841</v>
      </c>
      <c r="M10691">
        <v>0</v>
      </c>
      <c r="N10691">
        <v>0</v>
      </c>
    </row>
    <row r="10692" spans="1:14" s="6" customFormat="1" x14ac:dyDescent="0.2">
      <c r="A10692">
        <v>10687</v>
      </c>
      <c r="B10692">
        <v>16</v>
      </c>
      <c r="C10692" t="s">
        <v>438</v>
      </c>
      <c r="D10692" s="1" t="s">
        <v>14355</v>
      </c>
      <c r="E10692" s="1" t="s">
        <v>27285</v>
      </c>
      <c r="F10692" t="s">
        <v>14354</v>
      </c>
      <c r="G10692" s="1" t="s">
        <v>14353</v>
      </c>
      <c r="H10692" t="s">
        <v>16725</v>
      </c>
      <c r="I10692" t="s">
        <v>16731</v>
      </c>
      <c r="J10692" t="s">
        <v>16732</v>
      </c>
      <c r="K10692">
        <v>402</v>
      </c>
      <c r="L10692" t="s">
        <v>16841</v>
      </c>
      <c r="M10692">
        <v>0</v>
      </c>
      <c r="N10692">
        <v>0</v>
      </c>
    </row>
    <row r="10693" spans="1:14" s="6" customFormat="1" x14ac:dyDescent="0.2">
      <c r="A10693">
        <v>10688</v>
      </c>
      <c r="B10693">
        <v>20</v>
      </c>
      <c r="C10693" t="s">
        <v>751</v>
      </c>
      <c r="D10693" s="1" t="s">
        <v>14356</v>
      </c>
      <c r="E10693" s="1" t="s">
        <v>27286</v>
      </c>
      <c r="F10693" t="s">
        <v>14313</v>
      </c>
      <c r="G10693" s="1" t="s">
        <v>14312</v>
      </c>
      <c r="H10693" t="s">
        <v>16725</v>
      </c>
      <c r="I10693" t="s">
        <v>16726</v>
      </c>
      <c r="J10693" t="s">
        <v>16727</v>
      </c>
      <c r="K10693">
        <v>510</v>
      </c>
      <c r="L10693" t="s">
        <v>16776</v>
      </c>
      <c r="M10693">
        <v>0</v>
      </c>
      <c r="N10693">
        <v>999</v>
      </c>
    </row>
    <row r="10694" spans="1:14" s="6" customFormat="1" x14ac:dyDescent="0.2">
      <c r="A10694">
        <v>10689</v>
      </c>
      <c r="B10694">
        <v>20</v>
      </c>
      <c r="C10694" t="s">
        <v>751</v>
      </c>
      <c r="D10694" s="1" t="s">
        <v>14357</v>
      </c>
      <c r="E10694" s="1" t="s">
        <v>27287</v>
      </c>
      <c r="F10694" t="s">
        <v>14313</v>
      </c>
      <c r="G10694" s="1" t="s">
        <v>14312</v>
      </c>
      <c r="H10694" t="s">
        <v>16725</v>
      </c>
      <c r="I10694" t="s">
        <v>16726</v>
      </c>
      <c r="J10694" t="s">
        <v>16727</v>
      </c>
      <c r="K10694">
        <v>510</v>
      </c>
      <c r="L10694" t="s">
        <v>16776</v>
      </c>
      <c r="M10694">
        <v>0</v>
      </c>
      <c r="N10694">
        <v>999</v>
      </c>
    </row>
    <row r="10695" spans="1:14" s="6" customFormat="1" x14ac:dyDescent="0.2">
      <c r="A10695">
        <v>10690</v>
      </c>
      <c r="B10695">
        <v>20</v>
      </c>
      <c r="C10695" t="s">
        <v>751</v>
      </c>
      <c r="D10695" s="1" t="s">
        <v>14358</v>
      </c>
      <c r="E10695" s="1" t="s">
        <v>27288</v>
      </c>
      <c r="F10695" t="s">
        <v>14313</v>
      </c>
      <c r="G10695" s="1" t="s">
        <v>14312</v>
      </c>
      <c r="H10695" t="s">
        <v>16725</v>
      </c>
      <c r="I10695" t="s">
        <v>16726</v>
      </c>
      <c r="J10695" t="s">
        <v>16727</v>
      </c>
      <c r="K10695">
        <v>510</v>
      </c>
      <c r="L10695" t="s">
        <v>16776</v>
      </c>
      <c r="M10695">
        <v>0</v>
      </c>
      <c r="N10695">
        <v>999</v>
      </c>
    </row>
    <row r="10696" spans="1:14" s="6" customFormat="1" x14ac:dyDescent="0.2">
      <c r="A10696">
        <v>10691</v>
      </c>
      <c r="B10696">
        <v>20</v>
      </c>
      <c r="C10696" t="s">
        <v>751</v>
      </c>
      <c r="D10696" s="1" t="s">
        <v>14359</v>
      </c>
      <c r="E10696" s="1" t="s">
        <v>27289</v>
      </c>
      <c r="F10696" t="s">
        <v>14313</v>
      </c>
      <c r="G10696" s="1" t="s">
        <v>14312</v>
      </c>
      <c r="H10696" t="s">
        <v>16725</v>
      </c>
      <c r="I10696" t="s">
        <v>16726</v>
      </c>
      <c r="J10696" t="s">
        <v>16727</v>
      </c>
      <c r="K10696">
        <v>510</v>
      </c>
      <c r="L10696" t="s">
        <v>16776</v>
      </c>
      <c r="M10696">
        <v>0</v>
      </c>
      <c r="N10696">
        <v>999</v>
      </c>
    </row>
    <row r="10697" spans="1:14" s="6" customFormat="1" x14ac:dyDescent="0.2">
      <c r="A10697">
        <v>10692</v>
      </c>
      <c r="B10697">
        <v>20</v>
      </c>
      <c r="C10697" t="s">
        <v>751</v>
      </c>
      <c r="D10697" s="1" t="s">
        <v>14360</v>
      </c>
      <c r="E10697" s="1" t="s">
        <v>27290</v>
      </c>
      <c r="F10697" t="s">
        <v>14313</v>
      </c>
      <c r="G10697" s="1" t="s">
        <v>14312</v>
      </c>
      <c r="H10697" t="s">
        <v>16725</v>
      </c>
      <c r="I10697" t="s">
        <v>16726</v>
      </c>
      <c r="J10697" t="s">
        <v>16727</v>
      </c>
      <c r="K10697">
        <v>510</v>
      </c>
      <c r="L10697" t="s">
        <v>16776</v>
      </c>
      <c r="M10697">
        <v>0</v>
      </c>
      <c r="N10697">
        <v>999</v>
      </c>
    </row>
    <row r="10698" spans="1:14" s="6" customFormat="1" x14ac:dyDescent="0.2">
      <c r="A10698">
        <v>10693</v>
      </c>
      <c r="B10698">
        <v>20</v>
      </c>
      <c r="C10698" t="s">
        <v>751</v>
      </c>
      <c r="D10698" s="1" t="s">
        <v>14361</v>
      </c>
      <c r="E10698" s="1" t="s">
        <v>27291</v>
      </c>
      <c r="F10698" t="s">
        <v>14363</v>
      </c>
      <c r="G10698" s="1" t="s">
        <v>14362</v>
      </c>
      <c r="H10698" t="s">
        <v>16725</v>
      </c>
      <c r="I10698" t="s">
        <v>16726</v>
      </c>
      <c r="J10698" t="s">
        <v>16727</v>
      </c>
      <c r="K10698">
        <v>510</v>
      </c>
      <c r="L10698" t="s">
        <v>16776</v>
      </c>
      <c r="M10698">
        <v>0</v>
      </c>
      <c r="N10698">
        <v>999</v>
      </c>
    </row>
    <row r="10699" spans="1:14" s="6" customFormat="1" x14ac:dyDescent="0.2">
      <c r="A10699">
        <v>10694</v>
      </c>
      <c r="B10699">
        <v>20</v>
      </c>
      <c r="C10699" t="s">
        <v>751</v>
      </c>
      <c r="D10699" s="1" t="s">
        <v>14364</v>
      </c>
      <c r="E10699" s="1" t="s">
        <v>27292</v>
      </c>
      <c r="F10699" t="s">
        <v>14363</v>
      </c>
      <c r="G10699" s="1" t="s">
        <v>14362</v>
      </c>
      <c r="H10699" t="s">
        <v>16725</v>
      </c>
      <c r="I10699" t="s">
        <v>16726</v>
      </c>
      <c r="J10699" t="s">
        <v>16727</v>
      </c>
      <c r="K10699">
        <v>510</v>
      </c>
      <c r="L10699" t="s">
        <v>16776</v>
      </c>
      <c r="M10699">
        <v>0</v>
      </c>
      <c r="N10699">
        <v>999</v>
      </c>
    </row>
    <row r="10700" spans="1:14" s="6" customFormat="1" x14ac:dyDescent="0.2">
      <c r="A10700">
        <v>10695</v>
      </c>
      <c r="B10700">
        <v>1</v>
      </c>
      <c r="C10700" t="s">
        <v>1</v>
      </c>
      <c r="D10700" s="1" t="s">
        <v>14365</v>
      </c>
      <c r="E10700" s="1" t="s">
        <v>27293</v>
      </c>
      <c r="F10700" t="s">
        <v>242</v>
      </c>
      <c r="G10700" s="1" t="s">
        <v>241</v>
      </c>
      <c r="H10700" t="s">
        <v>16725</v>
      </c>
      <c r="I10700" t="s">
        <v>16726</v>
      </c>
      <c r="J10700" t="s">
        <v>16727</v>
      </c>
      <c r="K10700">
        <v>101</v>
      </c>
      <c r="L10700" t="s">
        <v>3</v>
      </c>
      <c r="M10700">
        <v>0</v>
      </c>
      <c r="N10700">
        <v>999</v>
      </c>
    </row>
    <row r="10701" spans="1:14" s="6" customFormat="1" x14ac:dyDescent="0.2">
      <c r="A10701">
        <v>10696</v>
      </c>
      <c r="B10701">
        <v>1</v>
      </c>
      <c r="C10701" t="s">
        <v>1</v>
      </c>
      <c r="D10701" s="1" t="s">
        <v>14366</v>
      </c>
      <c r="E10701" s="1" t="s">
        <v>27294</v>
      </c>
      <c r="F10701" t="s">
        <v>242</v>
      </c>
      <c r="G10701" s="1" t="s">
        <v>241</v>
      </c>
      <c r="H10701" t="s">
        <v>16725</v>
      </c>
      <c r="I10701" t="s">
        <v>16726</v>
      </c>
      <c r="J10701" t="s">
        <v>16727</v>
      </c>
      <c r="K10701">
        <v>101</v>
      </c>
      <c r="L10701" t="s">
        <v>3</v>
      </c>
      <c r="M10701">
        <v>0</v>
      </c>
      <c r="N10701">
        <v>999</v>
      </c>
    </row>
    <row r="10702" spans="1:14" s="6" customFormat="1" x14ac:dyDescent="0.2">
      <c r="A10702">
        <v>10697</v>
      </c>
      <c r="B10702">
        <v>1</v>
      </c>
      <c r="C10702" t="s">
        <v>1</v>
      </c>
      <c r="D10702" s="1" t="s">
        <v>14367</v>
      </c>
      <c r="E10702" s="1" t="s">
        <v>27295</v>
      </c>
      <c r="F10702" t="s">
        <v>242</v>
      </c>
      <c r="G10702" s="1" t="s">
        <v>241</v>
      </c>
      <c r="H10702" t="s">
        <v>16725</v>
      </c>
      <c r="I10702" t="s">
        <v>16726</v>
      </c>
      <c r="J10702" t="s">
        <v>16727</v>
      </c>
      <c r="K10702">
        <v>101</v>
      </c>
      <c r="L10702" t="s">
        <v>3</v>
      </c>
      <c r="M10702">
        <v>0</v>
      </c>
      <c r="N10702">
        <v>999</v>
      </c>
    </row>
    <row r="10703" spans="1:14" s="6" customFormat="1" x14ac:dyDescent="0.2">
      <c r="A10703">
        <v>10698</v>
      </c>
      <c r="B10703">
        <v>1</v>
      </c>
      <c r="C10703" t="s">
        <v>1</v>
      </c>
      <c r="D10703" s="1" t="s">
        <v>14368</v>
      </c>
      <c r="E10703" s="1" t="s">
        <v>27296</v>
      </c>
      <c r="F10703" t="s">
        <v>14370</v>
      </c>
      <c r="G10703" s="1" t="s">
        <v>14369</v>
      </c>
      <c r="H10703" t="s">
        <v>16725</v>
      </c>
      <c r="I10703" t="s">
        <v>16726</v>
      </c>
      <c r="J10703" t="s">
        <v>16727</v>
      </c>
      <c r="K10703">
        <v>101</v>
      </c>
      <c r="L10703" t="s">
        <v>3</v>
      </c>
      <c r="M10703">
        <v>0</v>
      </c>
      <c r="N10703">
        <v>999</v>
      </c>
    </row>
    <row r="10704" spans="1:14" s="6" customFormat="1" x14ac:dyDescent="0.2">
      <c r="A10704">
        <v>10699</v>
      </c>
      <c r="B10704">
        <v>1</v>
      </c>
      <c r="C10704" t="s">
        <v>1</v>
      </c>
      <c r="D10704" s="1" t="s">
        <v>14371</v>
      </c>
      <c r="E10704" s="1" t="s">
        <v>27297</v>
      </c>
      <c r="F10704" t="s">
        <v>14370</v>
      </c>
      <c r="G10704" s="1" t="s">
        <v>14369</v>
      </c>
      <c r="H10704" t="s">
        <v>16725</v>
      </c>
      <c r="I10704" t="s">
        <v>16726</v>
      </c>
      <c r="J10704" t="s">
        <v>16727</v>
      </c>
      <c r="K10704">
        <v>101</v>
      </c>
      <c r="L10704" t="s">
        <v>3</v>
      </c>
      <c r="M10704">
        <v>0</v>
      </c>
      <c r="N10704">
        <v>999</v>
      </c>
    </row>
    <row r="10705" spans="1:14" s="6" customFormat="1" x14ac:dyDescent="0.2">
      <c r="A10705">
        <v>10700</v>
      </c>
      <c r="B10705">
        <v>1</v>
      </c>
      <c r="C10705" t="s">
        <v>1</v>
      </c>
      <c r="D10705" s="1" t="s">
        <v>14372</v>
      </c>
      <c r="E10705" s="1" t="s">
        <v>27298</v>
      </c>
      <c r="F10705" t="s">
        <v>14370</v>
      </c>
      <c r="G10705" s="1" t="s">
        <v>14369</v>
      </c>
      <c r="H10705" t="s">
        <v>16725</v>
      </c>
      <c r="I10705" t="s">
        <v>16726</v>
      </c>
      <c r="J10705" t="s">
        <v>16727</v>
      </c>
      <c r="K10705">
        <v>101</v>
      </c>
      <c r="L10705" t="s">
        <v>3</v>
      </c>
      <c r="M10705">
        <v>0</v>
      </c>
      <c r="N10705">
        <v>999</v>
      </c>
    </row>
    <row r="10706" spans="1:14" s="6" customFormat="1" x14ac:dyDescent="0.2">
      <c r="A10706">
        <v>10701</v>
      </c>
      <c r="B10706">
        <v>20</v>
      </c>
      <c r="C10706" t="s">
        <v>751</v>
      </c>
      <c r="D10706" s="1" t="s">
        <v>14373</v>
      </c>
      <c r="E10706" s="1" t="s">
        <v>27299</v>
      </c>
      <c r="F10706" t="s">
        <v>14209</v>
      </c>
      <c r="G10706" s="1" t="s">
        <v>14208</v>
      </c>
      <c r="H10706" t="s">
        <v>16725</v>
      </c>
      <c r="I10706" t="s">
        <v>16726</v>
      </c>
      <c r="J10706" t="s">
        <v>16727</v>
      </c>
      <c r="K10706">
        <v>501</v>
      </c>
      <c r="L10706" t="s">
        <v>16765</v>
      </c>
      <c r="M10706">
        <v>0</v>
      </c>
      <c r="N10706">
        <v>999</v>
      </c>
    </row>
    <row r="10707" spans="1:14" s="6" customFormat="1" x14ac:dyDescent="0.2">
      <c r="A10707">
        <v>10702</v>
      </c>
      <c r="B10707">
        <v>20</v>
      </c>
      <c r="C10707" t="s">
        <v>751</v>
      </c>
      <c r="D10707" s="1" t="s">
        <v>14374</v>
      </c>
      <c r="E10707" s="1" t="s">
        <v>27300</v>
      </c>
      <c r="F10707" t="s">
        <v>14209</v>
      </c>
      <c r="G10707" s="1" t="s">
        <v>14208</v>
      </c>
      <c r="H10707" t="s">
        <v>16725</v>
      </c>
      <c r="I10707" t="s">
        <v>16726</v>
      </c>
      <c r="J10707" t="s">
        <v>16727</v>
      </c>
      <c r="K10707">
        <v>501</v>
      </c>
      <c r="L10707" t="s">
        <v>16765</v>
      </c>
      <c r="M10707">
        <v>0</v>
      </c>
      <c r="N10707">
        <v>999</v>
      </c>
    </row>
    <row r="10708" spans="1:14" s="6" customFormat="1" x14ac:dyDescent="0.2">
      <c r="A10708">
        <v>10703</v>
      </c>
      <c r="B10708">
        <v>20</v>
      </c>
      <c r="C10708" t="s">
        <v>751</v>
      </c>
      <c r="D10708" s="1" t="s">
        <v>14375</v>
      </c>
      <c r="E10708" s="1" t="s">
        <v>27301</v>
      </c>
      <c r="F10708" t="s">
        <v>14209</v>
      </c>
      <c r="G10708" s="1" t="s">
        <v>14208</v>
      </c>
      <c r="H10708" t="s">
        <v>16725</v>
      </c>
      <c r="I10708" t="s">
        <v>16726</v>
      </c>
      <c r="J10708" t="s">
        <v>16727</v>
      </c>
      <c r="K10708">
        <v>501</v>
      </c>
      <c r="L10708" t="s">
        <v>16765</v>
      </c>
      <c r="M10708">
        <v>0</v>
      </c>
      <c r="N10708">
        <v>999</v>
      </c>
    </row>
    <row r="10709" spans="1:14" s="6" customFormat="1" x14ac:dyDescent="0.2">
      <c r="A10709">
        <v>10704</v>
      </c>
      <c r="B10709">
        <v>20</v>
      </c>
      <c r="C10709" t="s">
        <v>751</v>
      </c>
      <c r="D10709" s="1" t="s">
        <v>14376</v>
      </c>
      <c r="E10709" s="1" t="s">
        <v>27302</v>
      </c>
      <c r="F10709" t="s">
        <v>14378</v>
      </c>
      <c r="G10709" s="1" t="s">
        <v>14377</v>
      </c>
      <c r="H10709" t="s">
        <v>16725</v>
      </c>
      <c r="I10709" t="s">
        <v>16726</v>
      </c>
      <c r="J10709" t="s">
        <v>16727</v>
      </c>
      <c r="K10709">
        <v>501</v>
      </c>
      <c r="L10709" t="s">
        <v>16765</v>
      </c>
      <c r="M10709">
        <v>0</v>
      </c>
      <c r="N10709">
        <v>999</v>
      </c>
    </row>
    <row r="10710" spans="1:14" s="6" customFormat="1" x14ac:dyDescent="0.2">
      <c r="A10710">
        <v>10705</v>
      </c>
      <c r="B10710">
        <v>20</v>
      </c>
      <c r="C10710" t="s">
        <v>751</v>
      </c>
      <c r="D10710" s="1" t="s">
        <v>14379</v>
      </c>
      <c r="E10710" s="1" t="s">
        <v>27303</v>
      </c>
      <c r="F10710" t="s">
        <v>14378</v>
      </c>
      <c r="G10710" s="1" t="s">
        <v>14377</v>
      </c>
      <c r="H10710" t="s">
        <v>16725</v>
      </c>
      <c r="I10710" t="s">
        <v>16726</v>
      </c>
      <c r="J10710" t="s">
        <v>16727</v>
      </c>
      <c r="K10710">
        <v>501</v>
      </c>
      <c r="L10710" t="s">
        <v>16765</v>
      </c>
      <c r="M10710">
        <v>0</v>
      </c>
      <c r="N10710">
        <v>999</v>
      </c>
    </row>
    <row r="10711" spans="1:14" s="6" customFormat="1" x14ac:dyDescent="0.2">
      <c r="A10711">
        <v>10706</v>
      </c>
      <c r="B10711">
        <v>8</v>
      </c>
      <c r="C10711" t="s">
        <v>13962</v>
      </c>
      <c r="D10711" s="1" t="s">
        <v>14380</v>
      </c>
      <c r="E10711" s="1" t="s">
        <v>27304</v>
      </c>
      <c r="F10711" t="s">
        <v>14135</v>
      </c>
      <c r="G10711" s="1" t="s">
        <v>14134</v>
      </c>
      <c r="H10711" t="s">
        <v>16725</v>
      </c>
      <c r="I10711" t="s">
        <v>16728</v>
      </c>
      <c r="J10711" t="s">
        <v>16729</v>
      </c>
      <c r="K10711">
        <v>614</v>
      </c>
      <c r="L10711" t="s">
        <v>16830</v>
      </c>
      <c r="M10711">
        <v>0</v>
      </c>
      <c r="N10711">
        <v>120</v>
      </c>
    </row>
    <row r="10712" spans="1:14" s="6" customFormat="1" x14ac:dyDescent="0.2">
      <c r="A10712">
        <v>10707</v>
      </c>
      <c r="B10712">
        <v>8</v>
      </c>
      <c r="C10712" t="s">
        <v>13962</v>
      </c>
      <c r="D10712" s="1" t="s">
        <v>14381</v>
      </c>
      <c r="E10712" s="1" t="s">
        <v>27305</v>
      </c>
      <c r="F10712" t="s">
        <v>14135</v>
      </c>
      <c r="G10712" s="1" t="s">
        <v>14134</v>
      </c>
      <c r="H10712" t="s">
        <v>16725</v>
      </c>
      <c r="I10712" t="s">
        <v>16728</v>
      </c>
      <c r="J10712" t="s">
        <v>16729</v>
      </c>
      <c r="K10712">
        <v>614</v>
      </c>
      <c r="L10712" t="s">
        <v>16830</v>
      </c>
      <c r="M10712">
        <v>0</v>
      </c>
      <c r="N10712">
        <v>120</v>
      </c>
    </row>
    <row r="10713" spans="1:14" s="6" customFormat="1" x14ac:dyDescent="0.2">
      <c r="A10713">
        <v>10708</v>
      </c>
      <c r="B10713">
        <v>8</v>
      </c>
      <c r="C10713" t="s">
        <v>13962</v>
      </c>
      <c r="D10713" s="1" t="s">
        <v>14382</v>
      </c>
      <c r="E10713" s="1" t="s">
        <v>27306</v>
      </c>
      <c r="F10713" t="s">
        <v>14135</v>
      </c>
      <c r="G10713" s="1" t="s">
        <v>14134</v>
      </c>
      <c r="H10713" t="s">
        <v>16725</v>
      </c>
      <c r="I10713" t="s">
        <v>16728</v>
      </c>
      <c r="J10713" t="s">
        <v>16729</v>
      </c>
      <c r="K10713">
        <v>614</v>
      </c>
      <c r="L10713" t="s">
        <v>16830</v>
      </c>
      <c r="M10713">
        <v>0</v>
      </c>
      <c r="N10713">
        <v>120</v>
      </c>
    </row>
    <row r="10714" spans="1:14" s="6" customFormat="1" x14ac:dyDescent="0.2">
      <c r="A10714">
        <v>10709</v>
      </c>
      <c r="B10714">
        <v>8</v>
      </c>
      <c r="C10714" t="s">
        <v>13962</v>
      </c>
      <c r="D10714" s="1" t="s">
        <v>14383</v>
      </c>
      <c r="E10714" s="1" t="s">
        <v>27307</v>
      </c>
      <c r="F10714" t="s">
        <v>14135</v>
      </c>
      <c r="G10714" s="1" t="s">
        <v>14134</v>
      </c>
      <c r="H10714" t="s">
        <v>16725</v>
      </c>
      <c r="I10714" t="s">
        <v>16726</v>
      </c>
      <c r="J10714" t="s">
        <v>16727</v>
      </c>
      <c r="K10714">
        <v>614</v>
      </c>
      <c r="L10714" t="s">
        <v>16830</v>
      </c>
      <c r="M10714">
        <v>0</v>
      </c>
      <c r="N10714">
        <v>999</v>
      </c>
    </row>
    <row r="10715" spans="1:14" s="6" customFormat="1" x14ac:dyDescent="0.2">
      <c r="A10715">
        <v>10710</v>
      </c>
      <c r="B10715">
        <v>8</v>
      </c>
      <c r="C10715" t="s">
        <v>13962</v>
      </c>
      <c r="D10715" s="1" t="s">
        <v>14384</v>
      </c>
      <c r="E10715" s="1" t="s">
        <v>27308</v>
      </c>
      <c r="F10715" t="s">
        <v>14386</v>
      </c>
      <c r="G10715" s="1" t="s">
        <v>14385</v>
      </c>
      <c r="H10715" t="s">
        <v>16725</v>
      </c>
      <c r="I10715" t="s">
        <v>16726</v>
      </c>
      <c r="J10715" t="s">
        <v>16727</v>
      </c>
      <c r="K10715">
        <v>614</v>
      </c>
      <c r="L10715" t="s">
        <v>16830</v>
      </c>
      <c r="M10715">
        <v>0</v>
      </c>
      <c r="N10715">
        <v>999</v>
      </c>
    </row>
    <row r="10716" spans="1:14" s="6" customFormat="1" x14ac:dyDescent="0.2">
      <c r="A10716">
        <v>10711</v>
      </c>
      <c r="B10716">
        <v>8</v>
      </c>
      <c r="C10716" t="s">
        <v>13962</v>
      </c>
      <c r="D10716" s="1" t="s">
        <v>14387</v>
      </c>
      <c r="E10716" s="1" t="s">
        <v>27309</v>
      </c>
      <c r="F10716" t="s">
        <v>14386</v>
      </c>
      <c r="G10716" s="1" t="s">
        <v>14385</v>
      </c>
      <c r="H10716" t="s">
        <v>16725</v>
      </c>
      <c r="I10716" t="s">
        <v>16728</v>
      </c>
      <c r="J10716" t="s">
        <v>16729</v>
      </c>
      <c r="K10716">
        <v>614</v>
      </c>
      <c r="L10716" t="s">
        <v>16830</v>
      </c>
      <c r="M10716">
        <v>0</v>
      </c>
      <c r="N10716">
        <v>120</v>
      </c>
    </row>
    <row r="10717" spans="1:14" s="6" customFormat="1" x14ac:dyDescent="0.2">
      <c r="A10717">
        <v>10712</v>
      </c>
      <c r="B10717">
        <v>20</v>
      </c>
      <c r="C10717" t="s">
        <v>751</v>
      </c>
      <c r="D10717" s="1" t="s">
        <v>14388</v>
      </c>
      <c r="E10717" s="1" t="s">
        <v>27310</v>
      </c>
      <c r="F10717" t="s">
        <v>14145</v>
      </c>
      <c r="G10717" s="1" t="s">
        <v>14144</v>
      </c>
      <c r="H10717" t="s">
        <v>16725</v>
      </c>
      <c r="I10717" t="s">
        <v>16726</v>
      </c>
      <c r="J10717" t="s">
        <v>16727</v>
      </c>
      <c r="K10717">
        <v>514</v>
      </c>
      <c r="L10717" t="s">
        <v>16784</v>
      </c>
      <c r="M10717">
        <v>0</v>
      </c>
      <c r="N10717">
        <v>999</v>
      </c>
    </row>
    <row r="10718" spans="1:14" s="6" customFormat="1" x14ac:dyDescent="0.2">
      <c r="A10718">
        <v>10713</v>
      </c>
      <c r="B10718">
        <v>20</v>
      </c>
      <c r="C10718" t="s">
        <v>751</v>
      </c>
      <c r="D10718" s="1" t="s">
        <v>14389</v>
      </c>
      <c r="E10718" s="1" t="s">
        <v>27311</v>
      </c>
      <c r="F10718" t="s">
        <v>14145</v>
      </c>
      <c r="G10718" s="1" t="s">
        <v>14144</v>
      </c>
      <c r="H10718" t="s">
        <v>16725</v>
      </c>
      <c r="I10718" t="s">
        <v>16726</v>
      </c>
      <c r="J10718" t="s">
        <v>16727</v>
      </c>
      <c r="K10718">
        <v>514</v>
      </c>
      <c r="L10718" t="s">
        <v>16784</v>
      </c>
      <c r="M10718">
        <v>0</v>
      </c>
      <c r="N10718">
        <v>999</v>
      </c>
    </row>
    <row r="10719" spans="1:14" s="6" customFormat="1" x14ac:dyDescent="0.2">
      <c r="A10719">
        <v>10714</v>
      </c>
      <c r="B10719">
        <v>20</v>
      </c>
      <c r="C10719" t="s">
        <v>751</v>
      </c>
      <c r="D10719" s="1" t="s">
        <v>14390</v>
      </c>
      <c r="E10719" s="1" t="s">
        <v>27312</v>
      </c>
      <c r="F10719" t="s">
        <v>14145</v>
      </c>
      <c r="G10719" s="1" t="s">
        <v>14144</v>
      </c>
      <c r="H10719" t="s">
        <v>16725</v>
      </c>
      <c r="I10719" t="s">
        <v>16726</v>
      </c>
      <c r="J10719" t="s">
        <v>16727</v>
      </c>
      <c r="K10719">
        <v>514</v>
      </c>
      <c r="L10719" t="s">
        <v>16784</v>
      </c>
      <c r="M10719">
        <v>0</v>
      </c>
      <c r="N10719">
        <v>999</v>
      </c>
    </row>
    <row r="10720" spans="1:14" s="6" customFormat="1" x14ac:dyDescent="0.2">
      <c r="A10720">
        <v>10715</v>
      </c>
      <c r="B10720">
        <v>20</v>
      </c>
      <c r="C10720" t="s">
        <v>751</v>
      </c>
      <c r="D10720" s="1" t="s">
        <v>14391</v>
      </c>
      <c r="E10720" s="1" t="s">
        <v>27313</v>
      </c>
      <c r="F10720" t="s">
        <v>14145</v>
      </c>
      <c r="G10720" s="1" t="s">
        <v>14144</v>
      </c>
      <c r="H10720" t="s">
        <v>16725</v>
      </c>
      <c r="I10720" t="s">
        <v>16726</v>
      </c>
      <c r="J10720" t="s">
        <v>16727</v>
      </c>
      <c r="K10720">
        <v>514</v>
      </c>
      <c r="L10720" t="s">
        <v>16784</v>
      </c>
      <c r="M10720">
        <v>0</v>
      </c>
      <c r="N10720">
        <v>999</v>
      </c>
    </row>
    <row r="10721" spans="1:14" s="6" customFormat="1" x14ac:dyDescent="0.2">
      <c r="A10721">
        <v>10716</v>
      </c>
      <c r="B10721">
        <v>20</v>
      </c>
      <c r="C10721" t="s">
        <v>751</v>
      </c>
      <c r="D10721" s="1" t="s">
        <v>14392</v>
      </c>
      <c r="E10721" s="1" t="s">
        <v>27314</v>
      </c>
      <c r="F10721" t="s">
        <v>14145</v>
      </c>
      <c r="G10721" s="1" t="s">
        <v>14144</v>
      </c>
      <c r="H10721" t="s">
        <v>16725</v>
      </c>
      <c r="I10721" t="s">
        <v>16726</v>
      </c>
      <c r="J10721" t="s">
        <v>16727</v>
      </c>
      <c r="K10721">
        <v>514</v>
      </c>
      <c r="L10721" t="s">
        <v>16784</v>
      </c>
      <c r="M10721">
        <v>0</v>
      </c>
      <c r="N10721">
        <v>999</v>
      </c>
    </row>
    <row r="10722" spans="1:14" s="6" customFormat="1" x14ac:dyDescent="0.2">
      <c r="A10722">
        <v>10717</v>
      </c>
      <c r="B10722">
        <v>21</v>
      </c>
      <c r="C10722" t="s">
        <v>4208</v>
      </c>
      <c r="D10722" s="1" t="s">
        <v>14393</v>
      </c>
      <c r="E10722" s="1" t="s">
        <v>27315</v>
      </c>
      <c r="F10722" t="s">
        <v>14344</v>
      </c>
      <c r="G10722" s="1" t="s">
        <v>14343</v>
      </c>
      <c r="H10722" t="s">
        <v>16725</v>
      </c>
      <c r="I10722" t="s">
        <v>16726</v>
      </c>
      <c r="J10722" t="s">
        <v>16727</v>
      </c>
      <c r="K10722">
        <v>0</v>
      </c>
      <c r="L10722">
        <v>0</v>
      </c>
      <c r="M10722">
        <v>0</v>
      </c>
      <c r="N10722">
        <v>999</v>
      </c>
    </row>
    <row r="10723" spans="1:14" s="6" customFormat="1" x14ac:dyDescent="0.2">
      <c r="A10723">
        <v>10718</v>
      </c>
      <c r="B10723">
        <v>21</v>
      </c>
      <c r="C10723" t="s">
        <v>4208</v>
      </c>
      <c r="D10723" s="1" t="s">
        <v>14394</v>
      </c>
      <c r="E10723" s="1" t="s">
        <v>27316</v>
      </c>
      <c r="F10723" t="s">
        <v>14396</v>
      </c>
      <c r="G10723" s="1" t="s">
        <v>14395</v>
      </c>
      <c r="H10723" t="s">
        <v>16725</v>
      </c>
      <c r="I10723" t="s">
        <v>16726</v>
      </c>
      <c r="J10723" t="s">
        <v>16727</v>
      </c>
      <c r="K10723">
        <v>0</v>
      </c>
      <c r="L10723">
        <v>0</v>
      </c>
      <c r="M10723">
        <v>0</v>
      </c>
      <c r="N10723">
        <v>999</v>
      </c>
    </row>
    <row r="10724" spans="1:14" s="6" customFormat="1" x14ac:dyDescent="0.2">
      <c r="A10724">
        <v>10719</v>
      </c>
      <c r="B10724">
        <v>21</v>
      </c>
      <c r="C10724" t="s">
        <v>4208</v>
      </c>
      <c r="D10724" s="1" t="s">
        <v>14397</v>
      </c>
      <c r="E10724" s="1" t="s">
        <v>27317</v>
      </c>
      <c r="F10724" t="s">
        <v>14396</v>
      </c>
      <c r="G10724" s="1" t="s">
        <v>14395</v>
      </c>
      <c r="H10724" t="s">
        <v>16725</v>
      </c>
      <c r="I10724" t="s">
        <v>16726</v>
      </c>
      <c r="J10724" t="s">
        <v>16727</v>
      </c>
      <c r="K10724">
        <v>0</v>
      </c>
      <c r="L10724">
        <v>0</v>
      </c>
      <c r="M10724">
        <v>0</v>
      </c>
      <c r="N10724">
        <v>999</v>
      </c>
    </row>
    <row r="10725" spans="1:14" s="6" customFormat="1" x14ac:dyDescent="0.2">
      <c r="A10725">
        <v>10720</v>
      </c>
      <c r="B10725">
        <v>21</v>
      </c>
      <c r="C10725" t="s">
        <v>4208</v>
      </c>
      <c r="D10725" s="1" t="s">
        <v>14398</v>
      </c>
      <c r="E10725" s="1" t="s">
        <v>27318</v>
      </c>
      <c r="F10725" t="s">
        <v>14396</v>
      </c>
      <c r="G10725" s="1" t="s">
        <v>14395</v>
      </c>
      <c r="H10725" t="s">
        <v>16725</v>
      </c>
      <c r="I10725" t="s">
        <v>16726</v>
      </c>
      <c r="J10725" t="s">
        <v>16727</v>
      </c>
      <c r="K10725">
        <v>0</v>
      </c>
      <c r="L10725">
        <v>0</v>
      </c>
      <c r="M10725">
        <v>0</v>
      </c>
      <c r="N10725">
        <v>999</v>
      </c>
    </row>
    <row r="10726" spans="1:14" s="6" customFormat="1" x14ac:dyDescent="0.2">
      <c r="A10726">
        <v>10721</v>
      </c>
      <c r="B10726">
        <v>21</v>
      </c>
      <c r="C10726" t="s">
        <v>4208</v>
      </c>
      <c r="D10726" s="1" t="s">
        <v>14399</v>
      </c>
      <c r="E10726" s="1" t="s">
        <v>27319</v>
      </c>
      <c r="F10726" t="s">
        <v>14396</v>
      </c>
      <c r="G10726" s="1" t="s">
        <v>14395</v>
      </c>
      <c r="H10726" t="s">
        <v>16725</v>
      </c>
      <c r="I10726" t="s">
        <v>16726</v>
      </c>
      <c r="J10726" t="s">
        <v>16727</v>
      </c>
      <c r="K10726">
        <v>0</v>
      </c>
      <c r="L10726">
        <v>0</v>
      </c>
      <c r="M10726">
        <v>0</v>
      </c>
      <c r="N10726">
        <v>999</v>
      </c>
    </row>
    <row r="10727" spans="1:14" s="6" customFormat="1" x14ac:dyDescent="0.2">
      <c r="A10727">
        <v>10722</v>
      </c>
      <c r="B10727">
        <v>16</v>
      </c>
      <c r="C10727" t="s">
        <v>438</v>
      </c>
      <c r="D10727" s="1" t="s">
        <v>14400</v>
      </c>
      <c r="E10727" s="1" t="s">
        <v>27320</v>
      </c>
      <c r="F10727" t="s">
        <v>14354</v>
      </c>
      <c r="G10727" s="1" t="s">
        <v>14353</v>
      </c>
      <c r="H10727" t="s">
        <v>16725</v>
      </c>
      <c r="I10727" t="s">
        <v>16731</v>
      </c>
      <c r="J10727" t="s">
        <v>16732</v>
      </c>
      <c r="K10727">
        <v>402</v>
      </c>
      <c r="L10727" t="s">
        <v>16841</v>
      </c>
      <c r="M10727">
        <v>0</v>
      </c>
      <c r="N10727">
        <v>0</v>
      </c>
    </row>
    <row r="10728" spans="1:14" s="6" customFormat="1" x14ac:dyDescent="0.2">
      <c r="A10728">
        <v>10723</v>
      </c>
      <c r="B10728">
        <v>16</v>
      </c>
      <c r="C10728" t="s">
        <v>438</v>
      </c>
      <c r="D10728" s="1" t="s">
        <v>14401</v>
      </c>
      <c r="E10728" s="1" t="s">
        <v>27321</v>
      </c>
      <c r="F10728" t="s">
        <v>14354</v>
      </c>
      <c r="G10728" s="1" t="s">
        <v>14353</v>
      </c>
      <c r="H10728" t="s">
        <v>16725</v>
      </c>
      <c r="I10728" t="s">
        <v>16731</v>
      </c>
      <c r="J10728" t="s">
        <v>16732</v>
      </c>
      <c r="K10728">
        <v>402</v>
      </c>
      <c r="L10728" t="s">
        <v>16841</v>
      </c>
      <c r="M10728">
        <v>0</v>
      </c>
      <c r="N10728">
        <v>0</v>
      </c>
    </row>
    <row r="10729" spans="1:14" s="6" customFormat="1" x14ac:dyDescent="0.2">
      <c r="A10729">
        <v>10724</v>
      </c>
      <c r="B10729">
        <v>16</v>
      </c>
      <c r="C10729" t="s">
        <v>438</v>
      </c>
      <c r="D10729" s="1" t="s">
        <v>14402</v>
      </c>
      <c r="E10729" s="1" t="s">
        <v>27322</v>
      </c>
      <c r="F10729" t="s">
        <v>14354</v>
      </c>
      <c r="G10729" s="1" t="s">
        <v>14353</v>
      </c>
      <c r="H10729" t="s">
        <v>16725</v>
      </c>
      <c r="I10729" t="s">
        <v>16731</v>
      </c>
      <c r="J10729" t="s">
        <v>16732</v>
      </c>
      <c r="K10729">
        <v>402</v>
      </c>
      <c r="L10729" t="s">
        <v>16841</v>
      </c>
      <c r="M10729">
        <v>0</v>
      </c>
      <c r="N10729">
        <v>0</v>
      </c>
    </row>
    <row r="10730" spans="1:14" s="6" customFormat="1" x14ac:dyDescent="0.2">
      <c r="A10730">
        <v>10725</v>
      </c>
      <c r="B10730">
        <v>16</v>
      </c>
      <c r="C10730" t="s">
        <v>438</v>
      </c>
      <c r="D10730" s="1" t="s">
        <v>14403</v>
      </c>
      <c r="E10730" s="1" t="s">
        <v>27323</v>
      </c>
      <c r="F10730" t="s">
        <v>14354</v>
      </c>
      <c r="G10730" s="1" t="s">
        <v>14353</v>
      </c>
      <c r="H10730" t="s">
        <v>16725</v>
      </c>
      <c r="I10730" t="s">
        <v>16731</v>
      </c>
      <c r="J10730" t="s">
        <v>16732</v>
      </c>
      <c r="K10730">
        <v>402</v>
      </c>
      <c r="L10730" t="s">
        <v>16841</v>
      </c>
      <c r="M10730">
        <v>0</v>
      </c>
      <c r="N10730">
        <v>0</v>
      </c>
    </row>
    <row r="10731" spans="1:14" s="6" customFormat="1" x14ac:dyDescent="0.2">
      <c r="A10731">
        <v>10726</v>
      </c>
      <c r="B10731">
        <v>16</v>
      </c>
      <c r="C10731" t="s">
        <v>438</v>
      </c>
      <c r="D10731" s="1" t="s">
        <v>14404</v>
      </c>
      <c r="E10731" s="1" t="s">
        <v>27324</v>
      </c>
      <c r="F10731" t="s">
        <v>14354</v>
      </c>
      <c r="G10731" s="1" t="s">
        <v>14353</v>
      </c>
      <c r="H10731" t="s">
        <v>16725</v>
      </c>
      <c r="I10731" t="s">
        <v>16731</v>
      </c>
      <c r="J10731" t="s">
        <v>16732</v>
      </c>
      <c r="K10731">
        <v>402</v>
      </c>
      <c r="L10731" t="s">
        <v>16841</v>
      </c>
      <c r="M10731">
        <v>0</v>
      </c>
      <c r="N10731">
        <v>0</v>
      </c>
    </row>
    <row r="10732" spans="1:14" s="6" customFormat="1" x14ac:dyDescent="0.2">
      <c r="A10732">
        <v>10727</v>
      </c>
      <c r="B10732">
        <v>8</v>
      </c>
      <c r="C10732" t="s">
        <v>13962</v>
      </c>
      <c r="D10732" s="1" t="s">
        <v>14405</v>
      </c>
      <c r="E10732" s="1" t="s">
        <v>27325</v>
      </c>
      <c r="F10732" t="s">
        <v>14386</v>
      </c>
      <c r="G10732" s="1" t="s">
        <v>14385</v>
      </c>
      <c r="H10732" t="s">
        <v>16725</v>
      </c>
      <c r="I10732" t="s">
        <v>16728</v>
      </c>
      <c r="J10732" t="s">
        <v>16729</v>
      </c>
      <c r="K10732">
        <v>614</v>
      </c>
      <c r="L10732" t="s">
        <v>16830</v>
      </c>
      <c r="M10732">
        <v>0</v>
      </c>
      <c r="N10732">
        <v>120</v>
      </c>
    </row>
    <row r="10733" spans="1:14" s="6" customFormat="1" x14ac:dyDescent="0.2">
      <c r="A10733">
        <v>10728</v>
      </c>
      <c r="B10733">
        <v>8</v>
      </c>
      <c r="C10733" t="s">
        <v>13962</v>
      </c>
      <c r="D10733" s="1" t="s">
        <v>14406</v>
      </c>
      <c r="E10733" s="1" t="s">
        <v>27326</v>
      </c>
      <c r="F10733" t="s">
        <v>14386</v>
      </c>
      <c r="G10733" s="1" t="s">
        <v>14385</v>
      </c>
      <c r="H10733" t="s">
        <v>16725</v>
      </c>
      <c r="I10733" t="s">
        <v>16728</v>
      </c>
      <c r="J10733" t="s">
        <v>16729</v>
      </c>
      <c r="K10733">
        <v>614</v>
      </c>
      <c r="L10733" t="s">
        <v>16830</v>
      </c>
      <c r="M10733">
        <v>0</v>
      </c>
      <c r="N10733">
        <v>120</v>
      </c>
    </row>
    <row r="10734" spans="1:14" s="6" customFormat="1" x14ac:dyDescent="0.2">
      <c r="A10734">
        <v>10729</v>
      </c>
      <c r="B10734">
        <v>8</v>
      </c>
      <c r="C10734" t="s">
        <v>13962</v>
      </c>
      <c r="D10734" s="1" t="s">
        <v>14407</v>
      </c>
      <c r="E10734" s="1" t="s">
        <v>27327</v>
      </c>
      <c r="F10734" t="s">
        <v>14386</v>
      </c>
      <c r="G10734" s="1" t="s">
        <v>14385</v>
      </c>
      <c r="H10734" t="s">
        <v>16725</v>
      </c>
      <c r="I10734" t="s">
        <v>16726</v>
      </c>
      <c r="J10734" t="s">
        <v>16727</v>
      </c>
      <c r="K10734">
        <v>614</v>
      </c>
      <c r="L10734" t="s">
        <v>16830</v>
      </c>
      <c r="M10734">
        <v>0</v>
      </c>
      <c r="N10734">
        <v>999</v>
      </c>
    </row>
    <row r="10735" spans="1:14" s="6" customFormat="1" x14ac:dyDescent="0.2">
      <c r="A10735">
        <v>10730</v>
      </c>
      <c r="B10735">
        <v>8</v>
      </c>
      <c r="C10735" t="s">
        <v>13962</v>
      </c>
      <c r="D10735" s="1" t="s">
        <v>14408</v>
      </c>
      <c r="E10735" s="1" t="s">
        <v>27328</v>
      </c>
      <c r="F10735" t="s">
        <v>14386</v>
      </c>
      <c r="G10735" s="1" t="s">
        <v>14385</v>
      </c>
      <c r="H10735" t="s">
        <v>16725</v>
      </c>
      <c r="I10735" t="s">
        <v>16726</v>
      </c>
      <c r="J10735" t="s">
        <v>16727</v>
      </c>
      <c r="K10735">
        <v>614</v>
      </c>
      <c r="L10735" t="s">
        <v>16830</v>
      </c>
      <c r="M10735">
        <v>0</v>
      </c>
      <c r="N10735">
        <v>999</v>
      </c>
    </row>
    <row r="10736" spans="1:14" s="6" customFormat="1" x14ac:dyDescent="0.2">
      <c r="A10736">
        <v>10731</v>
      </c>
      <c r="B10736">
        <v>8</v>
      </c>
      <c r="C10736" t="s">
        <v>13962</v>
      </c>
      <c r="D10736" s="1" t="s">
        <v>14409</v>
      </c>
      <c r="E10736" s="1" t="s">
        <v>27329</v>
      </c>
      <c r="F10736" t="s">
        <v>14411</v>
      </c>
      <c r="G10736" s="1" t="s">
        <v>14410</v>
      </c>
      <c r="H10736" t="s">
        <v>16725</v>
      </c>
      <c r="I10736" t="s">
        <v>16726</v>
      </c>
      <c r="J10736" t="s">
        <v>16727</v>
      </c>
      <c r="K10736">
        <v>614</v>
      </c>
      <c r="L10736">
        <v>0</v>
      </c>
      <c r="M10736">
        <v>0</v>
      </c>
      <c r="N10736">
        <v>999</v>
      </c>
    </row>
    <row r="10737" spans="1:14" s="6" customFormat="1" x14ac:dyDescent="0.2">
      <c r="A10737">
        <v>10732</v>
      </c>
      <c r="B10737">
        <v>8</v>
      </c>
      <c r="C10737" t="s">
        <v>13962</v>
      </c>
      <c r="D10737" s="1" t="s">
        <v>14412</v>
      </c>
      <c r="E10737" s="1" t="s">
        <v>27330</v>
      </c>
      <c r="F10737" t="s">
        <v>14411</v>
      </c>
      <c r="G10737" s="1" t="s">
        <v>14410</v>
      </c>
      <c r="H10737" t="s">
        <v>16725</v>
      </c>
      <c r="I10737" t="s">
        <v>16726</v>
      </c>
      <c r="J10737" t="s">
        <v>16727</v>
      </c>
      <c r="K10737">
        <v>614</v>
      </c>
      <c r="L10737">
        <v>0</v>
      </c>
      <c r="M10737">
        <v>0</v>
      </c>
      <c r="N10737">
        <v>999</v>
      </c>
    </row>
    <row r="10738" spans="1:14" s="6" customFormat="1" x14ac:dyDescent="0.2">
      <c r="A10738">
        <v>10733</v>
      </c>
      <c r="B10738">
        <v>21</v>
      </c>
      <c r="C10738" t="s">
        <v>4208</v>
      </c>
      <c r="D10738" s="1" t="s">
        <v>14413</v>
      </c>
      <c r="E10738" s="1" t="s">
        <v>27331</v>
      </c>
      <c r="F10738" t="s">
        <v>14396</v>
      </c>
      <c r="G10738" s="1" t="s">
        <v>14395</v>
      </c>
      <c r="H10738" t="s">
        <v>16725</v>
      </c>
      <c r="I10738" t="s">
        <v>16726</v>
      </c>
      <c r="J10738" t="s">
        <v>16727</v>
      </c>
      <c r="K10738">
        <v>0</v>
      </c>
      <c r="L10738" t="s">
        <v>4210</v>
      </c>
      <c r="M10738">
        <v>0</v>
      </c>
      <c r="N10738">
        <v>999</v>
      </c>
    </row>
    <row r="10739" spans="1:14" s="6" customFormat="1" x14ac:dyDescent="0.2">
      <c r="A10739">
        <v>10734</v>
      </c>
      <c r="B10739">
        <v>21</v>
      </c>
      <c r="C10739" t="s">
        <v>4208</v>
      </c>
      <c r="D10739" s="1" t="s">
        <v>14414</v>
      </c>
      <c r="E10739" s="1" t="s">
        <v>27332</v>
      </c>
      <c r="F10739" t="s">
        <v>14396</v>
      </c>
      <c r="G10739" s="1" t="s">
        <v>14395</v>
      </c>
      <c r="H10739" t="s">
        <v>16725</v>
      </c>
      <c r="I10739" t="s">
        <v>16726</v>
      </c>
      <c r="J10739" t="s">
        <v>16727</v>
      </c>
      <c r="K10739">
        <v>0</v>
      </c>
      <c r="L10739">
        <v>0</v>
      </c>
      <c r="M10739">
        <v>0</v>
      </c>
      <c r="N10739">
        <v>999</v>
      </c>
    </row>
    <row r="10740" spans="1:14" s="6" customFormat="1" x14ac:dyDescent="0.2">
      <c r="A10740">
        <v>10735</v>
      </c>
      <c r="B10740">
        <v>21</v>
      </c>
      <c r="C10740" t="s">
        <v>4208</v>
      </c>
      <c r="D10740" s="1" t="s">
        <v>14415</v>
      </c>
      <c r="E10740" s="1" t="s">
        <v>27333</v>
      </c>
      <c r="F10740" t="s">
        <v>14396</v>
      </c>
      <c r="G10740" s="1" t="s">
        <v>14395</v>
      </c>
      <c r="H10740" t="s">
        <v>16725</v>
      </c>
      <c r="I10740" t="s">
        <v>16726</v>
      </c>
      <c r="J10740" t="s">
        <v>16727</v>
      </c>
      <c r="K10740">
        <v>0</v>
      </c>
      <c r="L10740">
        <v>0</v>
      </c>
      <c r="M10740">
        <v>0</v>
      </c>
      <c r="N10740">
        <v>999</v>
      </c>
    </row>
    <row r="10741" spans="1:14" s="6" customFormat="1" x14ac:dyDescent="0.2">
      <c r="A10741">
        <v>10736</v>
      </c>
      <c r="B10741">
        <v>8</v>
      </c>
      <c r="C10741" t="s">
        <v>13962</v>
      </c>
      <c r="D10741" s="1" t="s">
        <v>14416</v>
      </c>
      <c r="E10741" s="1" t="s">
        <v>27334</v>
      </c>
      <c r="F10741" t="s">
        <v>14411</v>
      </c>
      <c r="G10741" s="1" t="s">
        <v>14410</v>
      </c>
      <c r="H10741" t="s">
        <v>16725</v>
      </c>
      <c r="I10741" t="s">
        <v>16726</v>
      </c>
      <c r="J10741" t="s">
        <v>16727</v>
      </c>
      <c r="K10741">
        <v>614</v>
      </c>
      <c r="L10741">
        <v>0</v>
      </c>
      <c r="M10741">
        <v>0</v>
      </c>
      <c r="N10741">
        <v>999</v>
      </c>
    </row>
    <row r="10742" spans="1:14" s="6" customFormat="1" x14ac:dyDescent="0.2">
      <c r="A10742">
        <v>10737</v>
      </c>
      <c r="B10742">
        <v>8</v>
      </c>
      <c r="C10742" t="s">
        <v>13962</v>
      </c>
      <c r="D10742" s="1" t="s">
        <v>14417</v>
      </c>
      <c r="E10742" s="1" t="s">
        <v>27335</v>
      </c>
      <c r="F10742" t="s">
        <v>14419</v>
      </c>
      <c r="G10742" s="1" t="s">
        <v>14418</v>
      </c>
      <c r="H10742" t="s">
        <v>16725</v>
      </c>
      <c r="I10742" t="s">
        <v>16726</v>
      </c>
      <c r="J10742" t="s">
        <v>16727</v>
      </c>
      <c r="K10742">
        <v>614</v>
      </c>
      <c r="L10742" t="s">
        <v>16830</v>
      </c>
      <c r="M10742">
        <v>0</v>
      </c>
      <c r="N10742">
        <v>999</v>
      </c>
    </row>
    <row r="10743" spans="1:14" s="6" customFormat="1" x14ac:dyDescent="0.2">
      <c r="A10743">
        <v>10738</v>
      </c>
      <c r="B10743">
        <v>8</v>
      </c>
      <c r="C10743" t="s">
        <v>13962</v>
      </c>
      <c r="D10743" s="1" t="s">
        <v>14420</v>
      </c>
      <c r="E10743" s="1" t="s">
        <v>27336</v>
      </c>
      <c r="F10743" t="s">
        <v>14419</v>
      </c>
      <c r="G10743" s="1" t="s">
        <v>14418</v>
      </c>
      <c r="H10743" t="s">
        <v>16725</v>
      </c>
      <c r="I10743" t="s">
        <v>16726</v>
      </c>
      <c r="J10743" t="s">
        <v>16727</v>
      </c>
      <c r="K10743">
        <v>614</v>
      </c>
      <c r="L10743" t="s">
        <v>16830</v>
      </c>
      <c r="M10743">
        <v>0</v>
      </c>
      <c r="N10743">
        <v>999</v>
      </c>
    </row>
    <row r="10744" spans="1:14" s="6" customFormat="1" x14ac:dyDescent="0.2">
      <c r="A10744">
        <v>10739</v>
      </c>
      <c r="B10744">
        <v>8</v>
      </c>
      <c r="C10744" t="s">
        <v>13962</v>
      </c>
      <c r="D10744" s="1" t="s">
        <v>14421</v>
      </c>
      <c r="E10744" s="1" t="s">
        <v>27337</v>
      </c>
      <c r="F10744" t="s">
        <v>14423</v>
      </c>
      <c r="G10744" s="1" t="s">
        <v>14422</v>
      </c>
      <c r="H10744" t="s">
        <v>16725</v>
      </c>
      <c r="I10744" t="s">
        <v>16726</v>
      </c>
      <c r="J10744" t="s">
        <v>16727</v>
      </c>
      <c r="K10744">
        <v>614</v>
      </c>
      <c r="L10744" t="s">
        <v>16830</v>
      </c>
      <c r="M10744">
        <v>0</v>
      </c>
      <c r="N10744">
        <v>999</v>
      </c>
    </row>
    <row r="10745" spans="1:14" s="6" customFormat="1" x14ac:dyDescent="0.2">
      <c r="A10745">
        <v>10740</v>
      </c>
      <c r="B10745">
        <v>8</v>
      </c>
      <c r="C10745" t="s">
        <v>13962</v>
      </c>
      <c r="D10745" s="1" t="s">
        <v>14424</v>
      </c>
      <c r="E10745" s="1" t="s">
        <v>27338</v>
      </c>
      <c r="F10745" t="s">
        <v>14423</v>
      </c>
      <c r="G10745" s="1" t="s">
        <v>14422</v>
      </c>
      <c r="H10745" t="s">
        <v>16725</v>
      </c>
      <c r="I10745" t="s">
        <v>16726</v>
      </c>
      <c r="J10745" t="s">
        <v>16727</v>
      </c>
      <c r="K10745">
        <v>614</v>
      </c>
      <c r="L10745" t="s">
        <v>16830</v>
      </c>
      <c r="M10745">
        <v>0</v>
      </c>
      <c r="N10745">
        <v>999</v>
      </c>
    </row>
    <row r="10746" spans="1:14" s="6" customFormat="1" x14ac:dyDescent="0.2">
      <c r="A10746">
        <v>10741</v>
      </c>
      <c r="B10746">
        <v>8</v>
      </c>
      <c r="C10746" t="s">
        <v>13962</v>
      </c>
      <c r="D10746" s="1" t="s">
        <v>14425</v>
      </c>
      <c r="E10746" s="1" t="s">
        <v>27339</v>
      </c>
      <c r="F10746" t="s">
        <v>14423</v>
      </c>
      <c r="G10746" s="1" t="s">
        <v>14422</v>
      </c>
      <c r="H10746" t="s">
        <v>16725</v>
      </c>
      <c r="I10746" t="s">
        <v>16726</v>
      </c>
      <c r="J10746" t="s">
        <v>16727</v>
      </c>
      <c r="K10746">
        <v>614</v>
      </c>
      <c r="L10746" t="s">
        <v>16830</v>
      </c>
      <c r="M10746">
        <v>0</v>
      </c>
      <c r="N10746">
        <v>999</v>
      </c>
    </row>
    <row r="10747" spans="1:14" s="6" customFormat="1" x14ac:dyDescent="0.2">
      <c r="A10747">
        <v>10742</v>
      </c>
      <c r="B10747">
        <v>20</v>
      </c>
      <c r="C10747" t="s">
        <v>751</v>
      </c>
      <c r="D10747" s="1" t="s">
        <v>14426</v>
      </c>
      <c r="E10747" s="1" t="s">
        <v>27340</v>
      </c>
      <c r="F10747" t="s">
        <v>14378</v>
      </c>
      <c r="G10747" s="1" t="s">
        <v>14377</v>
      </c>
      <c r="H10747" t="s">
        <v>16725</v>
      </c>
      <c r="I10747" t="s">
        <v>16726</v>
      </c>
      <c r="J10747" t="s">
        <v>16727</v>
      </c>
      <c r="K10747">
        <v>501</v>
      </c>
      <c r="L10747" t="s">
        <v>16765</v>
      </c>
      <c r="M10747">
        <v>0</v>
      </c>
      <c r="N10747">
        <v>999</v>
      </c>
    </row>
    <row r="10748" spans="1:14" s="6" customFormat="1" x14ac:dyDescent="0.2">
      <c r="A10748">
        <v>10743</v>
      </c>
      <c r="B10748">
        <v>20</v>
      </c>
      <c r="C10748" t="s">
        <v>751</v>
      </c>
      <c r="D10748" s="1" t="s">
        <v>14427</v>
      </c>
      <c r="E10748" s="1" t="s">
        <v>27341</v>
      </c>
      <c r="F10748" t="s">
        <v>14378</v>
      </c>
      <c r="G10748" s="1" t="s">
        <v>14377</v>
      </c>
      <c r="H10748" t="s">
        <v>16725</v>
      </c>
      <c r="I10748" t="s">
        <v>16726</v>
      </c>
      <c r="J10748" t="s">
        <v>16727</v>
      </c>
      <c r="K10748">
        <v>501</v>
      </c>
      <c r="L10748" t="s">
        <v>16765</v>
      </c>
      <c r="M10748">
        <v>0</v>
      </c>
      <c r="N10748">
        <v>999</v>
      </c>
    </row>
    <row r="10749" spans="1:14" s="6" customFormat="1" x14ac:dyDescent="0.2">
      <c r="A10749">
        <v>10744</v>
      </c>
      <c r="B10749">
        <v>20</v>
      </c>
      <c r="C10749" t="s">
        <v>751</v>
      </c>
      <c r="D10749" s="1" t="s">
        <v>14428</v>
      </c>
      <c r="E10749" s="1" t="s">
        <v>27342</v>
      </c>
      <c r="F10749" t="s">
        <v>14378</v>
      </c>
      <c r="G10749" s="1" t="s">
        <v>14377</v>
      </c>
      <c r="H10749" t="s">
        <v>16725</v>
      </c>
      <c r="I10749" t="s">
        <v>16726</v>
      </c>
      <c r="J10749" t="s">
        <v>16727</v>
      </c>
      <c r="K10749">
        <v>501</v>
      </c>
      <c r="L10749" t="s">
        <v>16765</v>
      </c>
      <c r="M10749">
        <v>0</v>
      </c>
      <c r="N10749">
        <v>999</v>
      </c>
    </row>
    <row r="10750" spans="1:14" s="6" customFormat="1" x14ac:dyDescent="0.2">
      <c r="A10750">
        <v>10745</v>
      </c>
      <c r="B10750">
        <v>20</v>
      </c>
      <c r="C10750" t="s">
        <v>751</v>
      </c>
      <c r="D10750" s="1" t="s">
        <v>14429</v>
      </c>
      <c r="E10750" s="1" t="s">
        <v>27343</v>
      </c>
      <c r="F10750" t="s">
        <v>14378</v>
      </c>
      <c r="G10750" s="1" t="s">
        <v>14377</v>
      </c>
      <c r="H10750" t="s">
        <v>16725</v>
      </c>
      <c r="I10750" t="s">
        <v>16726</v>
      </c>
      <c r="J10750" t="s">
        <v>16727</v>
      </c>
      <c r="K10750">
        <v>501</v>
      </c>
      <c r="L10750" t="s">
        <v>16765</v>
      </c>
      <c r="M10750">
        <v>0</v>
      </c>
      <c r="N10750">
        <v>999</v>
      </c>
    </row>
    <row r="10751" spans="1:14" s="6" customFormat="1" x14ac:dyDescent="0.2">
      <c r="A10751">
        <v>10746</v>
      </c>
      <c r="B10751">
        <v>20</v>
      </c>
      <c r="C10751" t="s">
        <v>751</v>
      </c>
      <c r="D10751" s="1" t="s">
        <v>14430</v>
      </c>
      <c r="E10751" s="1" t="s">
        <v>27344</v>
      </c>
      <c r="F10751" t="s">
        <v>14378</v>
      </c>
      <c r="G10751" s="1" t="s">
        <v>14377</v>
      </c>
      <c r="H10751" t="s">
        <v>16725</v>
      </c>
      <c r="I10751" t="s">
        <v>16726</v>
      </c>
      <c r="J10751" t="s">
        <v>16727</v>
      </c>
      <c r="K10751">
        <v>501</v>
      </c>
      <c r="L10751" t="s">
        <v>16765</v>
      </c>
      <c r="M10751">
        <v>0</v>
      </c>
      <c r="N10751">
        <v>999</v>
      </c>
    </row>
    <row r="10752" spans="1:14" s="6" customFormat="1" x14ac:dyDescent="0.2">
      <c r="A10752">
        <v>10747</v>
      </c>
      <c r="B10752">
        <v>20</v>
      </c>
      <c r="C10752" t="s">
        <v>751</v>
      </c>
      <c r="D10752" s="1" t="s">
        <v>14431</v>
      </c>
      <c r="E10752" s="1" t="s">
        <v>27345</v>
      </c>
      <c r="F10752" t="s">
        <v>14378</v>
      </c>
      <c r="G10752" s="1" t="s">
        <v>14377</v>
      </c>
      <c r="H10752" t="s">
        <v>16725</v>
      </c>
      <c r="I10752" t="s">
        <v>16726</v>
      </c>
      <c r="J10752" t="s">
        <v>16727</v>
      </c>
      <c r="K10752">
        <v>501</v>
      </c>
      <c r="L10752" t="s">
        <v>16765</v>
      </c>
      <c r="M10752">
        <v>0</v>
      </c>
      <c r="N10752">
        <v>999</v>
      </c>
    </row>
    <row r="10753" spans="1:14" s="6" customFormat="1" x14ac:dyDescent="0.2">
      <c r="A10753">
        <v>10748</v>
      </c>
      <c r="B10753">
        <v>20</v>
      </c>
      <c r="C10753" t="s">
        <v>751</v>
      </c>
      <c r="D10753" s="1" t="s">
        <v>14432</v>
      </c>
      <c r="E10753" s="1" t="s">
        <v>27346</v>
      </c>
      <c r="F10753" t="s">
        <v>14378</v>
      </c>
      <c r="G10753" s="1" t="s">
        <v>14377</v>
      </c>
      <c r="H10753" t="s">
        <v>16725</v>
      </c>
      <c r="I10753" t="s">
        <v>16726</v>
      </c>
      <c r="J10753" t="s">
        <v>16727</v>
      </c>
      <c r="K10753">
        <v>501</v>
      </c>
      <c r="L10753" t="s">
        <v>16765</v>
      </c>
      <c r="M10753">
        <v>0</v>
      </c>
      <c r="N10753">
        <v>999</v>
      </c>
    </row>
    <row r="10754" spans="1:14" s="6" customFormat="1" x14ac:dyDescent="0.2">
      <c r="A10754">
        <v>10749</v>
      </c>
      <c r="B10754">
        <v>20</v>
      </c>
      <c r="C10754" t="s">
        <v>751</v>
      </c>
      <c r="D10754" s="1" t="s">
        <v>14433</v>
      </c>
      <c r="E10754" s="1" t="s">
        <v>27347</v>
      </c>
      <c r="F10754" t="s">
        <v>14378</v>
      </c>
      <c r="G10754" s="1" t="s">
        <v>14377</v>
      </c>
      <c r="H10754" t="s">
        <v>16725</v>
      </c>
      <c r="I10754" t="s">
        <v>16726</v>
      </c>
      <c r="J10754" t="s">
        <v>16727</v>
      </c>
      <c r="K10754">
        <v>501</v>
      </c>
      <c r="L10754" t="s">
        <v>16764</v>
      </c>
      <c r="M10754">
        <v>0</v>
      </c>
      <c r="N10754">
        <v>999</v>
      </c>
    </row>
    <row r="10755" spans="1:14" s="6" customFormat="1" x14ac:dyDescent="0.2">
      <c r="A10755">
        <v>10750</v>
      </c>
      <c r="B10755">
        <v>20</v>
      </c>
      <c r="C10755" t="s">
        <v>751</v>
      </c>
      <c r="D10755" s="1" t="s">
        <v>14434</v>
      </c>
      <c r="E10755" s="1" t="s">
        <v>27348</v>
      </c>
      <c r="F10755" t="s">
        <v>14436</v>
      </c>
      <c r="G10755" s="1" t="s">
        <v>14435</v>
      </c>
      <c r="H10755" t="s">
        <v>16725</v>
      </c>
      <c r="I10755" t="s">
        <v>16726</v>
      </c>
      <c r="J10755" t="s">
        <v>16727</v>
      </c>
      <c r="K10755">
        <v>501</v>
      </c>
      <c r="L10755" t="s">
        <v>16765</v>
      </c>
      <c r="M10755">
        <v>0</v>
      </c>
      <c r="N10755">
        <v>999</v>
      </c>
    </row>
    <row r="10756" spans="1:14" s="6" customFormat="1" x14ac:dyDescent="0.2">
      <c r="A10756">
        <v>10751</v>
      </c>
      <c r="B10756">
        <v>20</v>
      </c>
      <c r="C10756" t="s">
        <v>751</v>
      </c>
      <c r="D10756" s="1" t="s">
        <v>14437</v>
      </c>
      <c r="E10756" s="1" t="s">
        <v>27349</v>
      </c>
      <c r="F10756" t="s">
        <v>14436</v>
      </c>
      <c r="G10756" s="1" t="s">
        <v>14435</v>
      </c>
      <c r="H10756" t="s">
        <v>16725</v>
      </c>
      <c r="I10756" t="s">
        <v>16726</v>
      </c>
      <c r="J10756" t="s">
        <v>16727</v>
      </c>
      <c r="K10756">
        <v>501</v>
      </c>
      <c r="L10756" t="s">
        <v>16765</v>
      </c>
      <c r="M10756">
        <v>0</v>
      </c>
      <c r="N10756">
        <v>999</v>
      </c>
    </row>
    <row r="10757" spans="1:14" s="6" customFormat="1" x14ac:dyDescent="0.2">
      <c r="A10757">
        <v>10752</v>
      </c>
      <c r="B10757">
        <v>8</v>
      </c>
      <c r="C10757" t="s">
        <v>13962</v>
      </c>
      <c r="D10757" s="1" t="s">
        <v>14438</v>
      </c>
      <c r="E10757" s="1" t="s">
        <v>27350</v>
      </c>
      <c r="F10757" t="s">
        <v>14440</v>
      </c>
      <c r="G10757" s="1" t="s">
        <v>14439</v>
      </c>
      <c r="H10757" t="s">
        <v>16725</v>
      </c>
      <c r="I10757" t="s">
        <v>16726</v>
      </c>
      <c r="J10757" t="s">
        <v>16727</v>
      </c>
      <c r="K10757">
        <v>614</v>
      </c>
      <c r="L10757" t="s">
        <v>16830</v>
      </c>
      <c r="M10757">
        <v>0</v>
      </c>
      <c r="N10757">
        <v>999</v>
      </c>
    </row>
    <row r="10758" spans="1:14" s="6" customFormat="1" x14ac:dyDescent="0.2">
      <c r="A10758">
        <v>10753</v>
      </c>
      <c r="B10758">
        <v>8</v>
      </c>
      <c r="C10758" t="s">
        <v>13962</v>
      </c>
      <c r="D10758" s="1" t="s">
        <v>14441</v>
      </c>
      <c r="E10758" s="1" t="s">
        <v>27351</v>
      </c>
      <c r="F10758" t="s">
        <v>14440</v>
      </c>
      <c r="G10758" s="1" t="s">
        <v>14439</v>
      </c>
      <c r="H10758" t="s">
        <v>16725</v>
      </c>
      <c r="I10758" t="s">
        <v>16728</v>
      </c>
      <c r="J10758" t="s">
        <v>16729</v>
      </c>
      <c r="K10758">
        <v>614</v>
      </c>
      <c r="L10758" t="s">
        <v>16830</v>
      </c>
      <c r="M10758">
        <v>0</v>
      </c>
      <c r="N10758">
        <v>120</v>
      </c>
    </row>
    <row r="10759" spans="1:14" s="6" customFormat="1" x14ac:dyDescent="0.2">
      <c r="A10759">
        <v>10754</v>
      </c>
      <c r="B10759">
        <v>8</v>
      </c>
      <c r="C10759" t="s">
        <v>13962</v>
      </c>
      <c r="D10759" s="1" t="s">
        <v>14442</v>
      </c>
      <c r="E10759" s="1" t="s">
        <v>27352</v>
      </c>
      <c r="F10759" t="s">
        <v>14440</v>
      </c>
      <c r="G10759" s="1" t="s">
        <v>14439</v>
      </c>
      <c r="H10759" t="s">
        <v>16725</v>
      </c>
      <c r="I10759" t="s">
        <v>16726</v>
      </c>
      <c r="J10759" t="s">
        <v>16727</v>
      </c>
      <c r="K10759">
        <v>614</v>
      </c>
      <c r="L10759" t="s">
        <v>16830</v>
      </c>
      <c r="M10759">
        <v>0</v>
      </c>
      <c r="N10759">
        <v>999</v>
      </c>
    </row>
    <row r="10760" spans="1:14" s="6" customFormat="1" x14ac:dyDescent="0.2">
      <c r="A10760">
        <v>10755</v>
      </c>
      <c r="B10760">
        <v>8</v>
      </c>
      <c r="C10760" t="s">
        <v>13962</v>
      </c>
      <c r="D10760" s="1" t="s">
        <v>14443</v>
      </c>
      <c r="E10760" s="1" t="s">
        <v>27353</v>
      </c>
      <c r="F10760" t="s">
        <v>14440</v>
      </c>
      <c r="G10760" s="1" t="s">
        <v>14439</v>
      </c>
      <c r="H10760" t="s">
        <v>16725</v>
      </c>
      <c r="I10760" t="s">
        <v>16726</v>
      </c>
      <c r="J10760" t="s">
        <v>16727</v>
      </c>
      <c r="K10760">
        <v>614</v>
      </c>
      <c r="L10760" t="s">
        <v>16830</v>
      </c>
      <c r="M10760">
        <v>0</v>
      </c>
      <c r="N10760">
        <v>999</v>
      </c>
    </row>
    <row r="10761" spans="1:14" s="6" customFormat="1" x14ac:dyDescent="0.2">
      <c r="A10761">
        <v>10756</v>
      </c>
      <c r="B10761">
        <v>8</v>
      </c>
      <c r="C10761" t="s">
        <v>13962</v>
      </c>
      <c r="D10761" s="1" t="s">
        <v>14444</v>
      </c>
      <c r="E10761" s="1" t="s">
        <v>27354</v>
      </c>
      <c r="F10761" t="s">
        <v>14440</v>
      </c>
      <c r="G10761" s="1" t="s">
        <v>14439</v>
      </c>
      <c r="H10761" t="s">
        <v>16725</v>
      </c>
      <c r="I10761" t="s">
        <v>16726</v>
      </c>
      <c r="J10761" t="s">
        <v>16727</v>
      </c>
      <c r="K10761">
        <v>614</v>
      </c>
      <c r="L10761" t="s">
        <v>16830</v>
      </c>
      <c r="M10761">
        <v>0</v>
      </c>
      <c r="N10761">
        <v>999</v>
      </c>
    </row>
    <row r="10762" spans="1:14" s="6" customFormat="1" x14ac:dyDescent="0.2">
      <c r="A10762">
        <v>10757</v>
      </c>
      <c r="B10762">
        <v>8</v>
      </c>
      <c r="C10762" t="s">
        <v>13962</v>
      </c>
      <c r="D10762" s="1" t="s">
        <v>14445</v>
      </c>
      <c r="E10762" s="1" t="s">
        <v>14446</v>
      </c>
      <c r="F10762" t="s">
        <v>14447</v>
      </c>
      <c r="G10762" s="1" t="s">
        <v>14446</v>
      </c>
      <c r="H10762" t="s">
        <v>16725</v>
      </c>
      <c r="I10762" t="s">
        <v>16726</v>
      </c>
      <c r="J10762" t="s">
        <v>16727</v>
      </c>
      <c r="K10762">
        <v>614</v>
      </c>
      <c r="L10762" t="s">
        <v>16830</v>
      </c>
      <c r="M10762">
        <v>0</v>
      </c>
      <c r="N10762">
        <v>999</v>
      </c>
    </row>
    <row r="10763" spans="1:14" s="6" customFormat="1" x14ac:dyDescent="0.2">
      <c r="A10763">
        <v>10758</v>
      </c>
      <c r="B10763">
        <v>16</v>
      </c>
      <c r="C10763" t="s">
        <v>438</v>
      </c>
      <c r="D10763" s="1" t="s">
        <v>14448</v>
      </c>
      <c r="E10763" s="1" t="s">
        <v>27355</v>
      </c>
      <c r="F10763" t="s">
        <v>14450</v>
      </c>
      <c r="G10763" s="1" t="s">
        <v>14449</v>
      </c>
      <c r="H10763" t="s">
        <v>16725</v>
      </c>
      <c r="I10763" t="s">
        <v>16731</v>
      </c>
      <c r="J10763" t="s">
        <v>16748</v>
      </c>
      <c r="K10763">
        <v>402</v>
      </c>
      <c r="L10763" t="s">
        <v>16841</v>
      </c>
      <c r="M10763">
        <v>0</v>
      </c>
      <c r="N10763">
        <v>0</v>
      </c>
    </row>
    <row r="10764" spans="1:14" s="6" customFormat="1" x14ac:dyDescent="0.2">
      <c r="A10764">
        <v>10759</v>
      </c>
      <c r="B10764">
        <v>16</v>
      </c>
      <c r="C10764" t="s">
        <v>438</v>
      </c>
      <c r="D10764" s="1" t="s">
        <v>14451</v>
      </c>
      <c r="E10764" s="1" t="s">
        <v>27356</v>
      </c>
      <c r="F10764" t="s">
        <v>14450</v>
      </c>
      <c r="G10764" s="1" t="s">
        <v>14449</v>
      </c>
      <c r="H10764" t="s">
        <v>16725</v>
      </c>
      <c r="I10764" t="s">
        <v>16731</v>
      </c>
      <c r="J10764" t="s">
        <v>16748</v>
      </c>
      <c r="K10764">
        <v>402</v>
      </c>
      <c r="L10764" t="s">
        <v>16841</v>
      </c>
      <c r="M10764">
        <v>0</v>
      </c>
      <c r="N10764">
        <v>0</v>
      </c>
    </row>
    <row r="10765" spans="1:14" s="6" customFormat="1" x14ac:dyDescent="0.2">
      <c r="A10765">
        <v>10760</v>
      </c>
      <c r="B10765">
        <v>16</v>
      </c>
      <c r="C10765" t="s">
        <v>438</v>
      </c>
      <c r="D10765" s="1" t="s">
        <v>14452</v>
      </c>
      <c r="E10765" s="1" t="s">
        <v>27357</v>
      </c>
      <c r="F10765" t="s">
        <v>14450</v>
      </c>
      <c r="G10765" s="1" t="s">
        <v>14449</v>
      </c>
      <c r="H10765" t="s">
        <v>16725</v>
      </c>
      <c r="I10765" t="s">
        <v>16731</v>
      </c>
      <c r="J10765" t="s">
        <v>16748</v>
      </c>
      <c r="K10765">
        <v>402</v>
      </c>
      <c r="L10765" t="s">
        <v>16841</v>
      </c>
      <c r="M10765">
        <v>0</v>
      </c>
      <c r="N10765">
        <v>0</v>
      </c>
    </row>
    <row r="10766" spans="1:14" s="6" customFormat="1" x14ac:dyDescent="0.2">
      <c r="A10766">
        <v>10761</v>
      </c>
      <c r="B10766">
        <v>16</v>
      </c>
      <c r="C10766" t="s">
        <v>438</v>
      </c>
      <c r="D10766" s="1" t="s">
        <v>14453</v>
      </c>
      <c r="E10766" s="1" t="s">
        <v>27358</v>
      </c>
      <c r="F10766" t="s">
        <v>14450</v>
      </c>
      <c r="G10766" s="1" t="s">
        <v>14449</v>
      </c>
      <c r="H10766" t="s">
        <v>16725</v>
      </c>
      <c r="I10766" t="s">
        <v>16731</v>
      </c>
      <c r="J10766" t="s">
        <v>16748</v>
      </c>
      <c r="K10766">
        <v>402</v>
      </c>
      <c r="L10766" t="s">
        <v>16841</v>
      </c>
      <c r="M10766">
        <v>0</v>
      </c>
      <c r="N10766">
        <v>0</v>
      </c>
    </row>
    <row r="10767" spans="1:14" s="6" customFormat="1" x14ac:dyDescent="0.2">
      <c r="A10767">
        <v>10762</v>
      </c>
      <c r="B10767">
        <v>16</v>
      </c>
      <c r="C10767" t="s">
        <v>438</v>
      </c>
      <c r="D10767" s="1" t="s">
        <v>14454</v>
      </c>
      <c r="E10767" s="1" t="s">
        <v>27359</v>
      </c>
      <c r="F10767" t="s">
        <v>14450</v>
      </c>
      <c r="G10767" s="1" t="s">
        <v>14449</v>
      </c>
      <c r="H10767" t="s">
        <v>16725</v>
      </c>
      <c r="I10767" t="s">
        <v>16731</v>
      </c>
      <c r="J10767" t="s">
        <v>16748</v>
      </c>
      <c r="K10767">
        <v>402</v>
      </c>
      <c r="L10767" t="s">
        <v>16841</v>
      </c>
      <c r="M10767">
        <v>0</v>
      </c>
      <c r="N10767">
        <v>0</v>
      </c>
    </row>
    <row r="10768" spans="1:14" s="6" customFormat="1" x14ac:dyDescent="0.2">
      <c r="A10768">
        <v>10763</v>
      </c>
      <c r="B10768">
        <v>16</v>
      </c>
      <c r="C10768" t="s">
        <v>438</v>
      </c>
      <c r="D10768" s="1" t="s">
        <v>14455</v>
      </c>
      <c r="E10768" s="1" t="s">
        <v>27360</v>
      </c>
      <c r="F10768" t="s">
        <v>14450</v>
      </c>
      <c r="G10768" s="1" t="s">
        <v>14449</v>
      </c>
      <c r="H10768" t="s">
        <v>16725</v>
      </c>
      <c r="I10768" t="s">
        <v>16731</v>
      </c>
      <c r="J10768" t="s">
        <v>16748</v>
      </c>
      <c r="K10768">
        <v>402</v>
      </c>
      <c r="L10768" t="s">
        <v>16841</v>
      </c>
      <c r="M10768">
        <v>0</v>
      </c>
      <c r="N10768">
        <v>0</v>
      </c>
    </row>
    <row r="10769" spans="1:14" s="6" customFormat="1" x14ac:dyDescent="0.2">
      <c r="A10769">
        <v>10764</v>
      </c>
      <c r="B10769">
        <v>20</v>
      </c>
      <c r="C10769" t="s">
        <v>751</v>
      </c>
      <c r="D10769" s="1" t="s">
        <v>14456</v>
      </c>
      <c r="E10769" s="1" t="s">
        <v>27361</v>
      </c>
      <c r="F10769" t="s">
        <v>14363</v>
      </c>
      <c r="G10769" s="1" t="s">
        <v>14362</v>
      </c>
      <c r="H10769" t="s">
        <v>16725</v>
      </c>
      <c r="I10769" t="s">
        <v>16726</v>
      </c>
      <c r="J10769" t="s">
        <v>16727</v>
      </c>
      <c r="K10769">
        <v>510</v>
      </c>
      <c r="L10769" t="s">
        <v>16776</v>
      </c>
      <c r="M10769">
        <v>0</v>
      </c>
      <c r="N10769">
        <v>999</v>
      </c>
    </row>
    <row r="10770" spans="1:14" s="6" customFormat="1" x14ac:dyDescent="0.2">
      <c r="A10770">
        <v>10765</v>
      </c>
      <c r="B10770">
        <v>20</v>
      </c>
      <c r="C10770" t="s">
        <v>751</v>
      </c>
      <c r="D10770" s="1" t="s">
        <v>14457</v>
      </c>
      <c r="E10770" s="1" t="s">
        <v>27362</v>
      </c>
      <c r="F10770" t="s">
        <v>14363</v>
      </c>
      <c r="G10770" s="1" t="s">
        <v>14362</v>
      </c>
      <c r="H10770" t="s">
        <v>16725</v>
      </c>
      <c r="I10770" t="s">
        <v>16726</v>
      </c>
      <c r="J10770" t="s">
        <v>16727</v>
      </c>
      <c r="K10770">
        <v>510</v>
      </c>
      <c r="L10770" t="s">
        <v>16776</v>
      </c>
      <c r="M10770">
        <v>0</v>
      </c>
      <c r="N10770">
        <v>999</v>
      </c>
    </row>
    <row r="10771" spans="1:14" s="6" customFormat="1" x14ac:dyDescent="0.2">
      <c r="A10771">
        <v>10766</v>
      </c>
      <c r="B10771">
        <v>20</v>
      </c>
      <c r="C10771" t="s">
        <v>751</v>
      </c>
      <c r="D10771" s="1" t="s">
        <v>14458</v>
      </c>
      <c r="E10771" s="1" t="s">
        <v>27363</v>
      </c>
      <c r="F10771" t="s">
        <v>14363</v>
      </c>
      <c r="G10771" s="1" t="s">
        <v>14362</v>
      </c>
      <c r="H10771" t="s">
        <v>16725</v>
      </c>
      <c r="I10771" t="s">
        <v>16726</v>
      </c>
      <c r="J10771" t="s">
        <v>16727</v>
      </c>
      <c r="K10771">
        <v>510</v>
      </c>
      <c r="L10771" t="s">
        <v>16776</v>
      </c>
      <c r="M10771">
        <v>0</v>
      </c>
      <c r="N10771">
        <v>999</v>
      </c>
    </row>
    <row r="10772" spans="1:14" s="6" customFormat="1" x14ac:dyDescent="0.2">
      <c r="A10772">
        <v>10767</v>
      </c>
      <c r="B10772">
        <v>20</v>
      </c>
      <c r="C10772" t="s">
        <v>751</v>
      </c>
      <c r="D10772" s="1" t="s">
        <v>14459</v>
      </c>
      <c r="E10772" s="1" t="s">
        <v>27364</v>
      </c>
      <c r="F10772" t="s">
        <v>14363</v>
      </c>
      <c r="G10772" s="1" t="s">
        <v>14362</v>
      </c>
      <c r="H10772" t="s">
        <v>16725</v>
      </c>
      <c r="I10772" t="s">
        <v>16726</v>
      </c>
      <c r="J10772" t="s">
        <v>16727</v>
      </c>
      <c r="K10772">
        <v>510</v>
      </c>
      <c r="L10772" t="s">
        <v>16776</v>
      </c>
      <c r="M10772">
        <v>0</v>
      </c>
      <c r="N10772">
        <v>999</v>
      </c>
    </row>
    <row r="10773" spans="1:14" s="6" customFormat="1" x14ac:dyDescent="0.2">
      <c r="A10773">
        <v>10768</v>
      </c>
      <c r="B10773">
        <v>20</v>
      </c>
      <c r="C10773" t="s">
        <v>751</v>
      </c>
      <c r="D10773" s="1" t="s">
        <v>14460</v>
      </c>
      <c r="E10773" s="1" t="s">
        <v>27365</v>
      </c>
      <c r="F10773" t="s">
        <v>14363</v>
      </c>
      <c r="G10773" s="1" t="s">
        <v>14362</v>
      </c>
      <c r="H10773" t="s">
        <v>16725</v>
      </c>
      <c r="I10773" t="s">
        <v>16726</v>
      </c>
      <c r="J10773" t="s">
        <v>16727</v>
      </c>
      <c r="K10773">
        <v>510</v>
      </c>
      <c r="L10773" t="s">
        <v>16776</v>
      </c>
      <c r="M10773">
        <v>0</v>
      </c>
      <c r="N10773">
        <v>999</v>
      </c>
    </row>
    <row r="10774" spans="1:14" s="6" customFormat="1" x14ac:dyDescent="0.2">
      <c r="A10774">
        <v>10769</v>
      </c>
      <c r="B10774">
        <v>20</v>
      </c>
      <c r="C10774" t="s">
        <v>751</v>
      </c>
      <c r="D10774" s="1" t="s">
        <v>14461</v>
      </c>
      <c r="E10774" s="1" t="s">
        <v>27366</v>
      </c>
      <c r="F10774" t="s">
        <v>14363</v>
      </c>
      <c r="G10774" s="1" t="s">
        <v>14362</v>
      </c>
      <c r="H10774" t="s">
        <v>16725</v>
      </c>
      <c r="I10774" t="s">
        <v>16726</v>
      </c>
      <c r="J10774" t="s">
        <v>16727</v>
      </c>
      <c r="K10774">
        <v>510</v>
      </c>
      <c r="L10774" t="s">
        <v>16776</v>
      </c>
      <c r="M10774">
        <v>0</v>
      </c>
      <c r="N10774">
        <v>999</v>
      </c>
    </row>
    <row r="10775" spans="1:14" s="6" customFormat="1" x14ac:dyDescent="0.2">
      <c r="A10775">
        <v>10770</v>
      </c>
      <c r="B10775">
        <v>20</v>
      </c>
      <c r="C10775" t="s">
        <v>751</v>
      </c>
      <c r="D10775" s="1" t="s">
        <v>14462</v>
      </c>
      <c r="E10775" s="1" t="s">
        <v>27367</v>
      </c>
      <c r="F10775" t="s">
        <v>14145</v>
      </c>
      <c r="G10775" s="1" t="s">
        <v>14144</v>
      </c>
      <c r="H10775" t="s">
        <v>16725</v>
      </c>
      <c r="I10775" t="s">
        <v>16726</v>
      </c>
      <c r="J10775" t="s">
        <v>16727</v>
      </c>
      <c r="K10775">
        <v>514</v>
      </c>
      <c r="L10775" t="s">
        <v>16784</v>
      </c>
      <c r="M10775">
        <v>0</v>
      </c>
      <c r="N10775">
        <v>999</v>
      </c>
    </row>
    <row r="10776" spans="1:14" s="6" customFormat="1" x14ac:dyDescent="0.2">
      <c r="A10776">
        <v>10771</v>
      </c>
      <c r="B10776">
        <v>20</v>
      </c>
      <c r="C10776" t="s">
        <v>751</v>
      </c>
      <c r="D10776" s="1" t="s">
        <v>14463</v>
      </c>
      <c r="E10776" s="1" t="s">
        <v>27368</v>
      </c>
      <c r="F10776" t="s">
        <v>14145</v>
      </c>
      <c r="G10776" s="1" t="s">
        <v>14144</v>
      </c>
      <c r="H10776" t="s">
        <v>16725</v>
      </c>
      <c r="I10776" t="s">
        <v>16726</v>
      </c>
      <c r="J10776" t="s">
        <v>16727</v>
      </c>
      <c r="K10776">
        <v>514</v>
      </c>
      <c r="L10776" t="s">
        <v>16784</v>
      </c>
      <c r="M10776">
        <v>0</v>
      </c>
      <c r="N10776">
        <v>999</v>
      </c>
    </row>
    <row r="10777" spans="1:14" s="6" customFormat="1" x14ac:dyDescent="0.2">
      <c r="A10777">
        <v>10772</v>
      </c>
      <c r="B10777">
        <v>20</v>
      </c>
      <c r="C10777" t="s">
        <v>751</v>
      </c>
      <c r="D10777" s="1" t="s">
        <v>14464</v>
      </c>
      <c r="E10777" s="1" t="s">
        <v>27369</v>
      </c>
      <c r="F10777" t="s">
        <v>14145</v>
      </c>
      <c r="G10777" s="1" t="s">
        <v>14144</v>
      </c>
      <c r="H10777" t="s">
        <v>16725</v>
      </c>
      <c r="I10777" t="s">
        <v>16726</v>
      </c>
      <c r="J10777" t="s">
        <v>16727</v>
      </c>
      <c r="K10777">
        <v>514</v>
      </c>
      <c r="L10777" t="s">
        <v>16784</v>
      </c>
      <c r="M10777">
        <v>0</v>
      </c>
      <c r="N10777">
        <v>999</v>
      </c>
    </row>
    <row r="10778" spans="1:14" s="6" customFormat="1" x14ac:dyDescent="0.2">
      <c r="A10778">
        <v>10773</v>
      </c>
      <c r="B10778">
        <v>20</v>
      </c>
      <c r="C10778" t="s">
        <v>751</v>
      </c>
      <c r="D10778" s="1" t="s">
        <v>14465</v>
      </c>
      <c r="E10778" s="1" t="s">
        <v>27370</v>
      </c>
      <c r="F10778" t="s">
        <v>14145</v>
      </c>
      <c r="G10778" s="1" t="s">
        <v>14144</v>
      </c>
      <c r="H10778" t="s">
        <v>16725</v>
      </c>
      <c r="I10778" t="s">
        <v>16726</v>
      </c>
      <c r="J10778" t="s">
        <v>16727</v>
      </c>
      <c r="K10778">
        <v>514</v>
      </c>
      <c r="L10778" t="s">
        <v>16784</v>
      </c>
      <c r="M10778">
        <v>0</v>
      </c>
      <c r="N10778">
        <v>999</v>
      </c>
    </row>
    <row r="10779" spans="1:14" s="6" customFormat="1" x14ac:dyDescent="0.2">
      <c r="A10779">
        <v>10774</v>
      </c>
      <c r="B10779">
        <v>20</v>
      </c>
      <c r="C10779" t="s">
        <v>751</v>
      </c>
      <c r="D10779" s="1" t="s">
        <v>14466</v>
      </c>
      <c r="E10779" s="1" t="s">
        <v>27371</v>
      </c>
      <c r="F10779" t="s">
        <v>14468</v>
      </c>
      <c r="G10779" s="1" t="s">
        <v>14467</v>
      </c>
      <c r="H10779" t="s">
        <v>16725</v>
      </c>
      <c r="I10779" t="s">
        <v>16726</v>
      </c>
      <c r="J10779" t="s">
        <v>16727</v>
      </c>
      <c r="K10779">
        <v>514</v>
      </c>
      <c r="L10779" t="s">
        <v>16784</v>
      </c>
      <c r="M10779">
        <v>0</v>
      </c>
      <c r="N10779">
        <v>999</v>
      </c>
    </row>
    <row r="10780" spans="1:14" s="6" customFormat="1" x14ac:dyDescent="0.2">
      <c r="A10780">
        <v>10775</v>
      </c>
      <c r="B10780">
        <v>20</v>
      </c>
      <c r="C10780" t="s">
        <v>751</v>
      </c>
      <c r="D10780" s="1" t="s">
        <v>14469</v>
      </c>
      <c r="E10780" s="1" t="s">
        <v>27372</v>
      </c>
      <c r="F10780" t="s">
        <v>14468</v>
      </c>
      <c r="G10780" s="1" t="s">
        <v>14467</v>
      </c>
      <c r="H10780" t="s">
        <v>16725</v>
      </c>
      <c r="I10780" t="s">
        <v>16726</v>
      </c>
      <c r="J10780" t="s">
        <v>16727</v>
      </c>
      <c r="K10780">
        <v>514</v>
      </c>
      <c r="L10780" t="s">
        <v>16784</v>
      </c>
      <c r="M10780">
        <v>0</v>
      </c>
      <c r="N10780">
        <v>999</v>
      </c>
    </row>
    <row r="10781" spans="1:14" s="6" customFormat="1" x14ac:dyDescent="0.2">
      <c r="A10781">
        <v>10776</v>
      </c>
      <c r="B10781">
        <v>20</v>
      </c>
      <c r="C10781" t="s">
        <v>751</v>
      </c>
      <c r="D10781" s="1" t="s">
        <v>14470</v>
      </c>
      <c r="E10781" s="1" t="s">
        <v>27373</v>
      </c>
      <c r="F10781" t="s">
        <v>14436</v>
      </c>
      <c r="G10781" s="1" t="s">
        <v>14435</v>
      </c>
      <c r="H10781" t="s">
        <v>16725</v>
      </c>
      <c r="I10781" t="s">
        <v>16726</v>
      </c>
      <c r="J10781" t="s">
        <v>16727</v>
      </c>
      <c r="K10781">
        <v>501</v>
      </c>
      <c r="L10781" t="s">
        <v>16765</v>
      </c>
      <c r="M10781">
        <v>0</v>
      </c>
      <c r="N10781">
        <v>999</v>
      </c>
    </row>
    <row r="10782" spans="1:14" s="6" customFormat="1" x14ac:dyDescent="0.2">
      <c r="A10782">
        <v>10777</v>
      </c>
      <c r="B10782">
        <v>20</v>
      </c>
      <c r="C10782" t="s">
        <v>751</v>
      </c>
      <c r="D10782" s="1" t="s">
        <v>14471</v>
      </c>
      <c r="E10782" s="1" t="s">
        <v>27374</v>
      </c>
      <c r="F10782" t="s">
        <v>14436</v>
      </c>
      <c r="G10782" s="1" t="s">
        <v>14435</v>
      </c>
      <c r="H10782" t="s">
        <v>16725</v>
      </c>
      <c r="I10782" t="s">
        <v>16726</v>
      </c>
      <c r="J10782" t="s">
        <v>16727</v>
      </c>
      <c r="K10782">
        <v>501</v>
      </c>
      <c r="L10782" t="s">
        <v>16765</v>
      </c>
      <c r="M10782">
        <v>0</v>
      </c>
      <c r="N10782">
        <v>999</v>
      </c>
    </row>
    <row r="10783" spans="1:14" s="6" customFormat="1" x14ac:dyDescent="0.2">
      <c r="A10783">
        <v>10778</v>
      </c>
      <c r="B10783">
        <v>20</v>
      </c>
      <c r="C10783" t="s">
        <v>751</v>
      </c>
      <c r="D10783" s="1" t="s">
        <v>14472</v>
      </c>
      <c r="E10783" s="1" t="s">
        <v>27375</v>
      </c>
      <c r="F10783" t="s">
        <v>14436</v>
      </c>
      <c r="G10783" s="1" t="s">
        <v>14435</v>
      </c>
      <c r="H10783" t="s">
        <v>16725</v>
      </c>
      <c r="I10783" t="s">
        <v>16726</v>
      </c>
      <c r="J10783" t="s">
        <v>16727</v>
      </c>
      <c r="K10783">
        <v>501</v>
      </c>
      <c r="L10783" t="s">
        <v>16765</v>
      </c>
      <c r="M10783">
        <v>0</v>
      </c>
      <c r="N10783">
        <v>999</v>
      </c>
    </row>
    <row r="10784" spans="1:14" s="6" customFormat="1" x14ac:dyDescent="0.2">
      <c r="A10784">
        <v>10779</v>
      </c>
      <c r="B10784">
        <v>20</v>
      </c>
      <c r="C10784" t="s">
        <v>751</v>
      </c>
      <c r="D10784" s="1" t="s">
        <v>14473</v>
      </c>
      <c r="E10784" s="1" t="s">
        <v>27376</v>
      </c>
      <c r="F10784" t="s">
        <v>14436</v>
      </c>
      <c r="G10784" s="1" t="s">
        <v>14435</v>
      </c>
      <c r="H10784" t="s">
        <v>16725</v>
      </c>
      <c r="I10784" t="s">
        <v>16726</v>
      </c>
      <c r="J10784" t="s">
        <v>16727</v>
      </c>
      <c r="K10784">
        <v>501</v>
      </c>
      <c r="L10784" t="s">
        <v>16765</v>
      </c>
      <c r="M10784">
        <v>0</v>
      </c>
      <c r="N10784">
        <v>999</v>
      </c>
    </row>
    <row r="10785" spans="1:14" s="6" customFormat="1" x14ac:dyDescent="0.2">
      <c r="A10785">
        <v>10780</v>
      </c>
      <c r="B10785">
        <v>20</v>
      </c>
      <c r="C10785" t="s">
        <v>751</v>
      </c>
      <c r="D10785" s="1" t="s">
        <v>14474</v>
      </c>
      <c r="E10785" s="1" t="s">
        <v>27377</v>
      </c>
      <c r="F10785" t="s">
        <v>14436</v>
      </c>
      <c r="G10785" s="1" t="s">
        <v>14435</v>
      </c>
      <c r="H10785" t="s">
        <v>16725</v>
      </c>
      <c r="I10785" t="s">
        <v>16726</v>
      </c>
      <c r="J10785" t="s">
        <v>16727</v>
      </c>
      <c r="K10785">
        <v>501</v>
      </c>
      <c r="L10785" t="s">
        <v>16765</v>
      </c>
      <c r="M10785">
        <v>0</v>
      </c>
      <c r="N10785">
        <v>999</v>
      </c>
    </row>
    <row r="10786" spans="1:14" s="6" customFormat="1" x14ac:dyDescent="0.2">
      <c r="A10786">
        <v>10781</v>
      </c>
      <c r="B10786">
        <v>8</v>
      </c>
      <c r="C10786" t="s">
        <v>13962</v>
      </c>
      <c r="D10786" s="1" t="s">
        <v>14475</v>
      </c>
      <c r="E10786" s="1" t="s">
        <v>27378</v>
      </c>
      <c r="F10786" t="s">
        <v>14477</v>
      </c>
      <c r="G10786" s="1" t="s">
        <v>14476</v>
      </c>
      <c r="H10786" t="s">
        <v>16725</v>
      </c>
      <c r="I10786" t="s">
        <v>16726</v>
      </c>
      <c r="J10786" t="s">
        <v>16727</v>
      </c>
      <c r="K10786">
        <v>614</v>
      </c>
      <c r="L10786" t="s">
        <v>16830</v>
      </c>
      <c r="M10786">
        <v>0</v>
      </c>
      <c r="N10786">
        <v>999</v>
      </c>
    </row>
    <row r="10787" spans="1:14" s="6" customFormat="1" x14ac:dyDescent="0.2">
      <c r="A10787">
        <v>10782</v>
      </c>
      <c r="B10787">
        <v>8</v>
      </c>
      <c r="C10787" t="s">
        <v>13962</v>
      </c>
      <c r="D10787" s="1" t="s">
        <v>14478</v>
      </c>
      <c r="E10787" s="1" t="s">
        <v>27379</v>
      </c>
      <c r="F10787" t="s">
        <v>14477</v>
      </c>
      <c r="G10787" s="1" t="s">
        <v>14476</v>
      </c>
      <c r="H10787" t="s">
        <v>16725</v>
      </c>
      <c r="I10787" t="s">
        <v>16726</v>
      </c>
      <c r="J10787" t="s">
        <v>16727</v>
      </c>
      <c r="K10787">
        <v>614</v>
      </c>
      <c r="L10787" t="s">
        <v>16830</v>
      </c>
      <c r="M10787">
        <v>0</v>
      </c>
      <c r="N10787">
        <v>999</v>
      </c>
    </row>
    <row r="10788" spans="1:14" s="6" customFormat="1" x14ac:dyDescent="0.2">
      <c r="A10788">
        <v>10783</v>
      </c>
      <c r="B10788">
        <v>8</v>
      </c>
      <c r="C10788" t="s">
        <v>13962</v>
      </c>
      <c r="D10788" s="1" t="s">
        <v>14479</v>
      </c>
      <c r="E10788" s="1" t="s">
        <v>27380</v>
      </c>
      <c r="F10788" t="s">
        <v>14477</v>
      </c>
      <c r="G10788" s="1" t="s">
        <v>14476</v>
      </c>
      <c r="H10788" t="s">
        <v>16725</v>
      </c>
      <c r="I10788" t="s">
        <v>16726</v>
      </c>
      <c r="J10788" t="s">
        <v>16727</v>
      </c>
      <c r="K10788">
        <v>614</v>
      </c>
      <c r="L10788" t="s">
        <v>16830</v>
      </c>
      <c r="M10788">
        <v>0</v>
      </c>
      <c r="N10788">
        <v>999</v>
      </c>
    </row>
    <row r="10789" spans="1:14" s="6" customFormat="1" x14ac:dyDescent="0.2">
      <c r="A10789">
        <v>10784</v>
      </c>
      <c r="B10789">
        <v>8</v>
      </c>
      <c r="C10789" t="s">
        <v>13962</v>
      </c>
      <c r="D10789" s="1" t="s">
        <v>14480</v>
      </c>
      <c r="E10789" s="1" t="s">
        <v>27381</v>
      </c>
      <c r="F10789" t="s">
        <v>14477</v>
      </c>
      <c r="G10789" s="1" t="s">
        <v>14476</v>
      </c>
      <c r="H10789" t="s">
        <v>16725</v>
      </c>
      <c r="I10789" t="s">
        <v>16726</v>
      </c>
      <c r="J10789" t="s">
        <v>16727</v>
      </c>
      <c r="K10789">
        <v>614</v>
      </c>
      <c r="L10789" t="s">
        <v>16830</v>
      </c>
      <c r="M10789">
        <v>0</v>
      </c>
      <c r="N10789">
        <v>999</v>
      </c>
    </row>
    <row r="10790" spans="1:14" s="6" customFormat="1" x14ac:dyDescent="0.2">
      <c r="A10790">
        <v>10785</v>
      </c>
      <c r="B10790">
        <v>8</v>
      </c>
      <c r="C10790" t="s">
        <v>13962</v>
      </c>
      <c r="D10790" s="1" t="s">
        <v>14481</v>
      </c>
      <c r="E10790" s="1" t="s">
        <v>27382</v>
      </c>
      <c r="F10790" t="s">
        <v>14477</v>
      </c>
      <c r="G10790" s="1" t="s">
        <v>14476</v>
      </c>
      <c r="H10790" t="s">
        <v>16725</v>
      </c>
      <c r="I10790" t="s">
        <v>16726</v>
      </c>
      <c r="J10790" t="s">
        <v>16727</v>
      </c>
      <c r="K10790">
        <v>614</v>
      </c>
      <c r="L10790" t="s">
        <v>16830</v>
      </c>
      <c r="M10790">
        <v>0</v>
      </c>
      <c r="N10790">
        <v>999</v>
      </c>
    </row>
    <row r="10791" spans="1:14" s="6" customFormat="1" x14ac:dyDescent="0.2">
      <c r="A10791">
        <v>10786</v>
      </c>
      <c r="B10791">
        <v>8</v>
      </c>
      <c r="C10791" t="s">
        <v>13962</v>
      </c>
      <c r="D10791" s="1" t="s">
        <v>14482</v>
      </c>
      <c r="E10791" s="1" t="s">
        <v>27383</v>
      </c>
      <c r="F10791" t="s">
        <v>14484</v>
      </c>
      <c r="G10791" s="1" t="s">
        <v>14483</v>
      </c>
      <c r="H10791" t="s">
        <v>16725</v>
      </c>
      <c r="I10791" t="s">
        <v>16726</v>
      </c>
      <c r="J10791" t="s">
        <v>16727</v>
      </c>
      <c r="K10791">
        <v>614</v>
      </c>
      <c r="L10791" t="s">
        <v>16830</v>
      </c>
      <c r="M10791">
        <v>0</v>
      </c>
      <c r="N10791">
        <v>999</v>
      </c>
    </row>
    <row r="10792" spans="1:14" s="6" customFormat="1" x14ac:dyDescent="0.2">
      <c r="A10792">
        <v>10787</v>
      </c>
      <c r="B10792">
        <v>20</v>
      </c>
      <c r="C10792" t="s">
        <v>751</v>
      </c>
      <c r="D10792" s="1" t="s">
        <v>14485</v>
      </c>
      <c r="E10792" s="1" t="s">
        <v>27384</v>
      </c>
      <c r="F10792" t="s">
        <v>14436</v>
      </c>
      <c r="G10792" s="1" t="s">
        <v>14435</v>
      </c>
      <c r="H10792" t="s">
        <v>16725</v>
      </c>
      <c r="I10792" t="s">
        <v>16726</v>
      </c>
      <c r="J10792" t="s">
        <v>16727</v>
      </c>
      <c r="K10792">
        <v>501</v>
      </c>
      <c r="L10792" t="s">
        <v>16765</v>
      </c>
      <c r="M10792">
        <v>0</v>
      </c>
      <c r="N10792">
        <v>999</v>
      </c>
    </row>
    <row r="10793" spans="1:14" s="6" customFormat="1" x14ac:dyDescent="0.2">
      <c r="A10793">
        <v>10788</v>
      </c>
      <c r="B10793">
        <v>20</v>
      </c>
      <c r="C10793" t="s">
        <v>751</v>
      </c>
      <c r="D10793" s="1" t="s">
        <v>14486</v>
      </c>
      <c r="E10793" s="1" t="s">
        <v>27385</v>
      </c>
      <c r="F10793" t="s">
        <v>14436</v>
      </c>
      <c r="G10793" s="1" t="s">
        <v>14435</v>
      </c>
      <c r="H10793" t="s">
        <v>16725</v>
      </c>
      <c r="I10793" t="s">
        <v>16726</v>
      </c>
      <c r="J10793" t="s">
        <v>16727</v>
      </c>
      <c r="K10793">
        <v>501</v>
      </c>
      <c r="L10793" t="s">
        <v>16765</v>
      </c>
      <c r="M10793">
        <v>0</v>
      </c>
      <c r="N10793">
        <v>999</v>
      </c>
    </row>
    <row r="10794" spans="1:14" s="6" customFormat="1" x14ac:dyDescent="0.2">
      <c r="A10794">
        <v>10789</v>
      </c>
      <c r="B10794">
        <v>20</v>
      </c>
      <c r="C10794" t="s">
        <v>751</v>
      </c>
      <c r="D10794" s="1" t="s">
        <v>14487</v>
      </c>
      <c r="E10794" s="1" t="s">
        <v>27386</v>
      </c>
      <c r="F10794" t="s">
        <v>14436</v>
      </c>
      <c r="G10794" s="1" t="s">
        <v>14435</v>
      </c>
      <c r="H10794" t="s">
        <v>16725</v>
      </c>
      <c r="I10794" t="s">
        <v>16726</v>
      </c>
      <c r="J10794" t="s">
        <v>16727</v>
      </c>
      <c r="K10794">
        <v>501</v>
      </c>
      <c r="L10794" t="s">
        <v>16764</v>
      </c>
      <c r="M10794">
        <v>0</v>
      </c>
      <c r="N10794">
        <v>999</v>
      </c>
    </row>
    <row r="10795" spans="1:14" s="6" customFormat="1" x14ac:dyDescent="0.2">
      <c r="A10795">
        <v>10790</v>
      </c>
      <c r="B10795">
        <v>20</v>
      </c>
      <c r="C10795" t="s">
        <v>751</v>
      </c>
      <c r="D10795" s="1" t="s">
        <v>14488</v>
      </c>
      <c r="E10795" s="1" t="s">
        <v>27387</v>
      </c>
      <c r="F10795" t="s">
        <v>14490</v>
      </c>
      <c r="G10795" s="1" t="s">
        <v>14489</v>
      </c>
      <c r="H10795" t="s">
        <v>16725</v>
      </c>
      <c r="I10795" t="s">
        <v>16726</v>
      </c>
      <c r="J10795" t="s">
        <v>16727</v>
      </c>
      <c r="K10795">
        <v>501</v>
      </c>
      <c r="L10795" t="s">
        <v>16765</v>
      </c>
      <c r="M10795">
        <v>0</v>
      </c>
      <c r="N10795">
        <v>999</v>
      </c>
    </row>
    <row r="10796" spans="1:14" s="6" customFormat="1" x14ac:dyDescent="0.2">
      <c r="A10796">
        <v>10791</v>
      </c>
      <c r="B10796">
        <v>20</v>
      </c>
      <c r="C10796" t="s">
        <v>751</v>
      </c>
      <c r="D10796" s="1" t="s">
        <v>14491</v>
      </c>
      <c r="E10796" s="1" t="s">
        <v>27388</v>
      </c>
      <c r="F10796" t="s">
        <v>14490</v>
      </c>
      <c r="G10796" s="1" t="s">
        <v>14489</v>
      </c>
      <c r="H10796" t="s">
        <v>16725</v>
      </c>
      <c r="I10796" t="s">
        <v>16726</v>
      </c>
      <c r="J10796" t="s">
        <v>16727</v>
      </c>
      <c r="K10796">
        <v>501</v>
      </c>
      <c r="L10796" t="s">
        <v>16764</v>
      </c>
      <c r="M10796">
        <v>0</v>
      </c>
      <c r="N10796">
        <v>999</v>
      </c>
    </row>
    <row r="10797" spans="1:14" s="6" customFormat="1" x14ac:dyDescent="0.2">
      <c r="A10797">
        <v>10792</v>
      </c>
      <c r="B10797">
        <v>20</v>
      </c>
      <c r="C10797" t="s">
        <v>751</v>
      </c>
      <c r="D10797" s="1" t="s">
        <v>14492</v>
      </c>
      <c r="E10797" s="1" t="s">
        <v>27389</v>
      </c>
      <c r="F10797" t="s">
        <v>14363</v>
      </c>
      <c r="G10797" s="1" t="s">
        <v>14362</v>
      </c>
      <c r="H10797" t="s">
        <v>16725</v>
      </c>
      <c r="I10797" t="s">
        <v>16726</v>
      </c>
      <c r="J10797" t="s">
        <v>16727</v>
      </c>
      <c r="K10797">
        <v>510</v>
      </c>
      <c r="L10797" t="s">
        <v>16776</v>
      </c>
      <c r="M10797">
        <v>0</v>
      </c>
      <c r="N10797">
        <v>999</v>
      </c>
    </row>
    <row r="10798" spans="1:14" s="6" customFormat="1" x14ac:dyDescent="0.2">
      <c r="A10798">
        <v>10793</v>
      </c>
      <c r="B10798">
        <v>20</v>
      </c>
      <c r="C10798" t="s">
        <v>751</v>
      </c>
      <c r="D10798" s="1" t="s">
        <v>14493</v>
      </c>
      <c r="E10798" s="1" t="s">
        <v>27390</v>
      </c>
      <c r="F10798" t="s">
        <v>14363</v>
      </c>
      <c r="G10798" s="1" t="s">
        <v>14362</v>
      </c>
      <c r="H10798" t="s">
        <v>16725</v>
      </c>
      <c r="I10798" t="s">
        <v>16726</v>
      </c>
      <c r="J10798" t="s">
        <v>16727</v>
      </c>
      <c r="K10798">
        <v>510</v>
      </c>
      <c r="L10798" t="s">
        <v>16776</v>
      </c>
      <c r="M10798">
        <v>0</v>
      </c>
      <c r="N10798">
        <v>999</v>
      </c>
    </row>
    <row r="10799" spans="1:14" s="6" customFormat="1" x14ac:dyDescent="0.2">
      <c r="A10799">
        <v>10794</v>
      </c>
      <c r="B10799">
        <v>20</v>
      </c>
      <c r="C10799" t="s">
        <v>751</v>
      </c>
      <c r="D10799" s="1" t="s">
        <v>14494</v>
      </c>
      <c r="E10799" s="1" t="s">
        <v>27391</v>
      </c>
      <c r="F10799" t="s">
        <v>14496</v>
      </c>
      <c r="G10799" s="1" t="s">
        <v>14495</v>
      </c>
      <c r="H10799" t="s">
        <v>16725</v>
      </c>
      <c r="I10799" t="s">
        <v>16726</v>
      </c>
      <c r="J10799" t="s">
        <v>16727</v>
      </c>
      <c r="K10799">
        <v>510</v>
      </c>
      <c r="L10799" t="s">
        <v>16776</v>
      </c>
      <c r="M10799">
        <v>0</v>
      </c>
      <c r="N10799">
        <v>999</v>
      </c>
    </row>
    <row r="10800" spans="1:14" s="6" customFormat="1" x14ac:dyDescent="0.2">
      <c r="A10800">
        <v>10795</v>
      </c>
      <c r="B10800">
        <v>20</v>
      </c>
      <c r="C10800" t="s">
        <v>751</v>
      </c>
      <c r="D10800" s="1" t="s">
        <v>14497</v>
      </c>
      <c r="E10800" s="1" t="s">
        <v>27392</v>
      </c>
      <c r="F10800" t="s">
        <v>14496</v>
      </c>
      <c r="G10800" s="1" t="s">
        <v>14495</v>
      </c>
      <c r="H10800" t="s">
        <v>16725</v>
      </c>
      <c r="I10800" t="s">
        <v>16726</v>
      </c>
      <c r="J10800" t="s">
        <v>16727</v>
      </c>
      <c r="K10800">
        <v>510</v>
      </c>
      <c r="L10800" t="s">
        <v>16776</v>
      </c>
      <c r="M10800">
        <v>0</v>
      </c>
      <c r="N10800">
        <v>999</v>
      </c>
    </row>
    <row r="10801" spans="1:14" s="6" customFormat="1" x14ac:dyDescent="0.2">
      <c r="A10801">
        <v>10796</v>
      </c>
      <c r="B10801">
        <v>20</v>
      </c>
      <c r="C10801" t="s">
        <v>751</v>
      </c>
      <c r="D10801" s="1" t="s">
        <v>14498</v>
      </c>
      <c r="E10801" s="1" t="s">
        <v>27393</v>
      </c>
      <c r="F10801" t="s">
        <v>14496</v>
      </c>
      <c r="G10801" s="1" t="s">
        <v>14495</v>
      </c>
      <c r="H10801" t="s">
        <v>16725</v>
      </c>
      <c r="I10801" t="s">
        <v>16726</v>
      </c>
      <c r="J10801" t="s">
        <v>16727</v>
      </c>
      <c r="K10801">
        <v>510</v>
      </c>
      <c r="L10801" t="s">
        <v>16776</v>
      </c>
      <c r="M10801">
        <v>0</v>
      </c>
      <c r="N10801">
        <v>999</v>
      </c>
    </row>
    <row r="10802" spans="1:14" s="6" customFormat="1" x14ac:dyDescent="0.2">
      <c r="A10802">
        <v>10797</v>
      </c>
      <c r="B10802">
        <v>20</v>
      </c>
      <c r="C10802" t="s">
        <v>751</v>
      </c>
      <c r="D10802" s="1" t="s">
        <v>14499</v>
      </c>
      <c r="E10802" s="1" t="s">
        <v>27394</v>
      </c>
      <c r="F10802" t="s">
        <v>14496</v>
      </c>
      <c r="G10802" s="1" t="s">
        <v>14495</v>
      </c>
      <c r="H10802" t="s">
        <v>16725</v>
      </c>
      <c r="I10802" t="s">
        <v>16726</v>
      </c>
      <c r="J10802" t="s">
        <v>16727</v>
      </c>
      <c r="K10802">
        <v>510</v>
      </c>
      <c r="L10802" t="s">
        <v>16776</v>
      </c>
      <c r="M10802">
        <v>0</v>
      </c>
      <c r="N10802">
        <v>999</v>
      </c>
    </row>
    <row r="10803" spans="1:14" s="6" customFormat="1" x14ac:dyDescent="0.2">
      <c r="A10803">
        <v>10798</v>
      </c>
      <c r="B10803">
        <v>16</v>
      </c>
      <c r="C10803" t="s">
        <v>438</v>
      </c>
      <c r="D10803" s="1" t="s">
        <v>14500</v>
      </c>
      <c r="E10803" s="1" t="s">
        <v>27395</v>
      </c>
      <c r="F10803" t="s">
        <v>14450</v>
      </c>
      <c r="G10803" s="1" t="s">
        <v>14449</v>
      </c>
      <c r="H10803" t="s">
        <v>16725</v>
      </c>
      <c r="I10803" t="s">
        <v>16731</v>
      </c>
      <c r="J10803" t="s">
        <v>16748</v>
      </c>
      <c r="K10803">
        <v>402</v>
      </c>
      <c r="L10803" t="s">
        <v>16841</v>
      </c>
      <c r="M10803">
        <v>0</v>
      </c>
      <c r="N10803">
        <v>0</v>
      </c>
    </row>
    <row r="10804" spans="1:14" s="6" customFormat="1" x14ac:dyDescent="0.2">
      <c r="A10804">
        <v>10799</v>
      </c>
      <c r="B10804">
        <v>16</v>
      </c>
      <c r="C10804" t="s">
        <v>438</v>
      </c>
      <c r="D10804" s="1" t="s">
        <v>14501</v>
      </c>
      <c r="E10804" s="1" t="s">
        <v>27396</v>
      </c>
      <c r="F10804" t="s">
        <v>14503</v>
      </c>
      <c r="G10804" s="1" t="s">
        <v>14502</v>
      </c>
      <c r="H10804" t="s">
        <v>16725</v>
      </c>
      <c r="I10804" t="s">
        <v>16731</v>
      </c>
      <c r="J10804" t="s">
        <v>16732</v>
      </c>
      <c r="K10804">
        <v>402</v>
      </c>
      <c r="L10804" t="s">
        <v>16841</v>
      </c>
      <c r="M10804">
        <v>0</v>
      </c>
      <c r="N10804">
        <v>0</v>
      </c>
    </row>
    <row r="10805" spans="1:14" s="6" customFormat="1" x14ac:dyDescent="0.2">
      <c r="A10805">
        <v>10800</v>
      </c>
      <c r="B10805">
        <v>16</v>
      </c>
      <c r="C10805" t="s">
        <v>438</v>
      </c>
      <c r="D10805" s="1" t="s">
        <v>14504</v>
      </c>
      <c r="E10805" s="1" t="s">
        <v>27397</v>
      </c>
      <c r="F10805" t="s">
        <v>14503</v>
      </c>
      <c r="G10805" s="1" t="s">
        <v>14502</v>
      </c>
      <c r="H10805" t="s">
        <v>16725</v>
      </c>
      <c r="I10805" t="s">
        <v>16731</v>
      </c>
      <c r="J10805" t="s">
        <v>16732</v>
      </c>
      <c r="K10805">
        <v>402</v>
      </c>
      <c r="L10805" t="s">
        <v>16841</v>
      </c>
      <c r="M10805">
        <v>0</v>
      </c>
      <c r="N10805">
        <v>0</v>
      </c>
    </row>
    <row r="10806" spans="1:14" s="6" customFormat="1" x14ac:dyDescent="0.2">
      <c r="A10806">
        <v>10801</v>
      </c>
      <c r="B10806">
        <v>16</v>
      </c>
      <c r="C10806" t="s">
        <v>438</v>
      </c>
      <c r="D10806" s="1" t="s">
        <v>14505</v>
      </c>
      <c r="E10806" s="1" t="s">
        <v>27398</v>
      </c>
      <c r="F10806" t="s">
        <v>14503</v>
      </c>
      <c r="G10806" s="1" t="s">
        <v>14502</v>
      </c>
      <c r="H10806" t="s">
        <v>16725</v>
      </c>
      <c r="I10806" t="s">
        <v>16731</v>
      </c>
      <c r="J10806" t="s">
        <v>16732</v>
      </c>
      <c r="K10806">
        <v>402</v>
      </c>
      <c r="L10806" t="s">
        <v>16841</v>
      </c>
      <c r="M10806">
        <v>0</v>
      </c>
      <c r="N10806">
        <v>0</v>
      </c>
    </row>
    <row r="10807" spans="1:14" s="6" customFormat="1" x14ac:dyDescent="0.2">
      <c r="A10807">
        <v>10802</v>
      </c>
      <c r="B10807">
        <v>16</v>
      </c>
      <c r="C10807" t="s">
        <v>438</v>
      </c>
      <c r="D10807" s="1" t="s">
        <v>14506</v>
      </c>
      <c r="E10807" s="1" t="s">
        <v>27399</v>
      </c>
      <c r="F10807" t="s">
        <v>14503</v>
      </c>
      <c r="G10807" s="1" t="s">
        <v>14502</v>
      </c>
      <c r="H10807" t="s">
        <v>16725</v>
      </c>
      <c r="I10807" t="s">
        <v>16731</v>
      </c>
      <c r="J10807" t="s">
        <v>16732</v>
      </c>
      <c r="K10807">
        <v>402</v>
      </c>
      <c r="L10807" t="s">
        <v>16841</v>
      </c>
      <c r="M10807">
        <v>0</v>
      </c>
      <c r="N10807">
        <v>0</v>
      </c>
    </row>
    <row r="10808" spans="1:14" s="6" customFormat="1" x14ac:dyDescent="0.2">
      <c r="A10808">
        <v>10803</v>
      </c>
      <c r="B10808">
        <v>16</v>
      </c>
      <c r="C10808" t="s">
        <v>438</v>
      </c>
      <c r="D10808" s="1" t="s">
        <v>14507</v>
      </c>
      <c r="E10808" s="1" t="s">
        <v>27400</v>
      </c>
      <c r="F10808" t="s">
        <v>14503</v>
      </c>
      <c r="G10808" s="1" t="s">
        <v>14502</v>
      </c>
      <c r="H10808" t="s">
        <v>16725</v>
      </c>
      <c r="I10808" t="s">
        <v>16731</v>
      </c>
      <c r="J10808" t="s">
        <v>16732</v>
      </c>
      <c r="K10808">
        <v>402</v>
      </c>
      <c r="L10808" t="s">
        <v>16841</v>
      </c>
      <c r="M10808">
        <v>0</v>
      </c>
      <c r="N10808">
        <v>0</v>
      </c>
    </row>
    <row r="10809" spans="1:14" s="6" customFormat="1" x14ac:dyDescent="0.2">
      <c r="A10809">
        <v>10804</v>
      </c>
      <c r="B10809">
        <v>20</v>
      </c>
      <c r="C10809" t="s">
        <v>751</v>
      </c>
      <c r="D10809" s="1" t="s">
        <v>14508</v>
      </c>
      <c r="E10809" s="1" t="s">
        <v>27401</v>
      </c>
      <c r="F10809" t="s">
        <v>14490</v>
      </c>
      <c r="G10809" s="1" t="s">
        <v>14489</v>
      </c>
      <c r="H10809" t="s">
        <v>16725</v>
      </c>
      <c r="I10809" t="s">
        <v>16726</v>
      </c>
      <c r="J10809" t="s">
        <v>16727</v>
      </c>
      <c r="K10809">
        <v>501</v>
      </c>
      <c r="L10809" t="s">
        <v>16765</v>
      </c>
      <c r="M10809">
        <v>0</v>
      </c>
      <c r="N10809">
        <v>999</v>
      </c>
    </row>
    <row r="10810" spans="1:14" s="6" customFormat="1" x14ac:dyDescent="0.2">
      <c r="A10810">
        <v>10805</v>
      </c>
      <c r="B10810">
        <v>20</v>
      </c>
      <c r="C10810" t="s">
        <v>751</v>
      </c>
      <c r="D10810" s="1" t="s">
        <v>14509</v>
      </c>
      <c r="E10810" s="1" t="s">
        <v>27402</v>
      </c>
      <c r="F10810" t="s">
        <v>14490</v>
      </c>
      <c r="G10810" s="1" t="s">
        <v>14489</v>
      </c>
      <c r="H10810" t="s">
        <v>16725</v>
      </c>
      <c r="I10810" t="s">
        <v>16726</v>
      </c>
      <c r="J10810" t="s">
        <v>16727</v>
      </c>
      <c r="K10810">
        <v>501</v>
      </c>
      <c r="L10810" t="s">
        <v>16764</v>
      </c>
      <c r="M10810">
        <v>0</v>
      </c>
      <c r="N10810">
        <v>999</v>
      </c>
    </row>
    <row r="10811" spans="1:14" s="6" customFormat="1" x14ac:dyDescent="0.2">
      <c r="A10811">
        <v>10806</v>
      </c>
      <c r="B10811">
        <v>20</v>
      </c>
      <c r="C10811" t="s">
        <v>751</v>
      </c>
      <c r="D10811" s="1" t="s">
        <v>14510</v>
      </c>
      <c r="E10811" s="1" t="s">
        <v>27403</v>
      </c>
      <c r="F10811" t="s">
        <v>14490</v>
      </c>
      <c r="G10811" s="1" t="s">
        <v>14489</v>
      </c>
      <c r="H10811" t="s">
        <v>16725</v>
      </c>
      <c r="I10811" t="s">
        <v>16726</v>
      </c>
      <c r="J10811" t="s">
        <v>16727</v>
      </c>
      <c r="K10811">
        <v>501</v>
      </c>
      <c r="L10811" t="s">
        <v>16765</v>
      </c>
      <c r="M10811">
        <v>0</v>
      </c>
      <c r="N10811">
        <v>999</v>
      </c>
    </row>
    <row r="10812" spans="1:14" s="6" customFormat="1" x14ac:dyDescent="0.2">
      <c r="A10812">
        <v>10807</v>
      </c>
      <c r="B10812">
        <v>20</v>
      </c>
      <c r="C10812" t="s">
        <v>751</v>
      </c>
      <c r="D10812" s="1" t="s">
        <v>14511</v>
      </c>
      <c r="E10812" s="1" t="s">
        <v>27404</v>
      </c>
      <c r="F10812" t="s">
        <v>14513</v>
      </c>
      <c r="G10812" s="1" t="s">
        <v>14512</v>
      </c>
      <c r="H10812" t="s">
        <v>16725</v>
      </c>
      <c r="I10812" t="s">
        <v>16726</v>
      </c>
      <c r="J10812" t="s">
        <v>16727</v>
      </c>
      <c r="K10812">
        <v>502</v>
      </c>
      <c r="L10812" t="s">
        <v>16781</v>
      </c>
      <c r="M10812">
        <v>0</v>
      </c>
      <c r="N10812">
        <v>999</v>
      </c>
    </row>
    <row r="10813" spans="1:14" s="6" customFormat="1" x14ac:dyDescent="0.2">
      <c r="A10813">
        <v>10808</v>
      </c>
      <c r="B10813">
        <v>20</v>
      </c>
      <c r="C10813" t="s">
        <v>751</v>
      </c>
      <c r="D10813" s="1" t="s">
        <v>14514</v>
      </c>
      <c r="E10813" s="1" t="s">
        <v>27405</v>
      </c>
      <c r="F10813" t="s">
        <v>14513</v>
      </c>
      <c r="G10813" s="1" t="s">
        <v>14512</v>
      </c>
      <c r="H10813" t="s">
        <v>16725</v>
      </c>
      <c r="I10813" t="s">
        <v>16726</v>
      </c>
      <c r="J10813" t="s">
        <v>16727</v>
      </c>
      <c r="K10813">
        <v>502</v>
      </c>
      <c r="L10813" t="s">
        <v>16781</v>
      </c>
      <c r="M10813">
        <v>0</v>
      </c>
      <c r="N10813">
        <v>999</v>
      </c>
    </row>
    <row r="10814" spans="1:14" s="6" customFormat="1" x14ac:dyDescent="0.2">
      <c r="A10814">
        <v>10809</v>
      </c>
      <c r="B10814">
        <v>20</v>
      </c>
      <c r="C10814" t="s">
        <v>751</v>
      </c>
      <c r="D10814" s="1" t="s">
        <v>14515</v>
      </c>
      <c r="E10814" s="1" t="s">
        <v>27406</v>
      </c>
      <c r="F10814" t="s">
        <v>14513</v>
      </c>
      <c r="G10814" s="1" t="s">
        <v>14512</v>
      </c>
      <c r="H10814" t="s">
        <v>16725</v>
      </c>
      <c r="I10814" t="s">
        <v>16726</v>
      </c>
      <c r="J10814" t="s">
        <v>16727</v>
      </c>
      <c r="K10814">
        <v>502</v>
      </c>
      <c r="L10814" t="s">
        <v>16781</v>
      </c>
      <c r="M10814">
        <v>0</v>
      </c>
      <c r="N10814">
        <v>999</v>
      </c>
    </row>
    <row r="10815" spans="1:14" s="6" customFormat="1" x14ac:dyDescent="0.2">
      <c r="A10815">
        <v>10810</v>
      </c>
      <c r="B10815">
        <v>8</v>
      </c>
      <c r="C10815" t="s">
        <v>13962</v>
      </c>
      <c r="D10815" s="1" t="s">
        <v>14516</v>
      </c>
      <c r="E10815" s="1" t="s">
        <v>27407</v>
      </c>
      <c r="F10815" t="s">
        <v>14484</v>
      </c>
      <c r="G10815" s="1" t="s">
        <v>14483</v>
      </c>
      <c r="H10815" t="s">
        <v>16725</v>
      </c>
      <c r="I10815" t="s">
        <v>16726</v>
      </c>
      <c r="J10815" t="s">
        <v>16727</v>
      </c>
      <c r="K10815">
        <v>614</v>
      </c>
      <c r="L10815" t="s">
        <v>16830</v>
      </c>
      <c r="M10815">
        <v>0</v>
      </c>
      <c r="N10815">
        <v>999</v>
      </c>
    </row>
    <row r="10816" spans="1:14" s="6" customFormat="1" x14ac:dyDescent="0.2">
      <c r="A10816">
        <v>10811</v>
      </c>
      <c r="B10816">
        <v>8</v>
      </c>
      <c r="C10816" t="s">
        <v>13962</v>
      </c>
      <c r="D10816" s="1" t="s">
        <v>14517</v>
      </c>
      <c r="E10816" s="1" t="s">
        <v>27408</v>
      </c>
      <c r="F10816" t="s">
        <v>14484</v>
      </c>
      <c r="G10816" s="1" t="s">
        <v>14483</v>
      </c>
      <c r="H10816" t="s">
        <v>16725</v>
      </c>
      <c r="I10816" t="s">
        <v>16726</v>
      </c>
      <c r="J10816" t="s">
        <v>16727</v>
      </c>
      <c r="K10816">
        <v>614</v>
      </c>
      <c r="L10816" t="s">
        <v>16830</v>
      </c>
      <c r="M10816">
        <v>0</v>
      </c>
      <c r="N10816">
        <v>999</v>
      </c>
    </row>
    <row r="10817" spans="1:14" s="6" customFormat="1" x14ac:dyDescent="0.2">
      <c r="A10817">
        <v>10812</v>
      </c>
      <c r="B10817">
        <v>8</v>
      </c>
      <c r="C10817" t="s">
        <v>13962</v>
      </c>
      <c r="D10817" s="1" t="s">
        <v>14518</v>
      </c>
      <c r="E10817" s="1" t="s">
        <v>27409</v>
      </c>
      <c r="F10817" t="s">
        <v>14484</v>
      </c>
      <c r="G10817" s="1" t="s">
        <v>14483</v>
      </c>
      <c r="H10817" t="s">
        <v>16725</v>
      </c>
      <c r="I10817" t="s">
        <v>16726</v>
      </c>
      <c r="J10817" t="s">
        <v>16727</v>
      </c>
      <c r="K10817">
        <v>614</v>
      </c>
      <c r="L10817" t="s">
        <v>16830</v>
      </c>
      <c r="M10817">
        <v>0</v>
      </c>
      <c r="N10817">
        <v>999</v>
      </c>
    </row>
    <row r="10818" spans="1:14" s="6" customFormat="1" x14ac:dyDescent="0.2">
      <c r="A10818">
        <v>10813</v>
      </c>
      <c r="B10818">
        <v>8</v>
      </c>
      <c r="C10818" t="s">
        <v>13962</v>
      </c>
      <c r="D10818" s="1" t="s">
        <v>14519</v>
      </c>
      <c r="E10818" s="1" t="s">
        <v>27410</v>
      </c>
      <c r="F10818" t="s">
        <v>14521</v>
      </c>
      <c r="G10818" s="1" t="s">
        <v>14520</v>
      </c>
      <c r="H10818" t="s">
        <v>16725</v>
      </c>
      <c r="I10818" t="s">
        <v>16726</v>
      </c>
      <c r="J10818" t="s">
        <v>16727</v>
      </c>
      <c r="K10818">
        <v>614</v>
      </c>
      <c r="L10818" t="s">
        <v>16830</v>
      </c>
      <c r="M10818">
        <v>0</v>
      </c>
      <c r="N10818">
        <v>999</v>
      </c>
    </row>
    <row r="10819" spans="1:14" s="6" customFormat="1" x14ac:dyDescent="0.2">
      <c r="A10819">
        <v>10814</v>
      </c>
      <c r="B10819">
        <v>8</v>
      </c>
      <c r="C10819" t="s">
        <v>13962</v>
      </c>
      <c r="D10819" s="1" t="s">
        <v>14522</v>
      </c>
      <c r="E10819" s="1" t="s">
        <v>27411</v>
      </c>
      <c r="F10819" t="s">
        <v>14521</v>
      </c>
      <c r="G10819" s="1" t="s">
        <v>14520</v>
      </c>
      <c r="H10819" t="s">
        <v>16725</v>
      </c>
      <c r="I10819" t="s">
        <v>16726</v>
      </c>
      <c r="J10819" t="s">
        <v>16727</v>
      </c>
      <c r="K10819">
        <v>614</v>
      </c>
      <c r="L10819" t="s">
        <v>16830</v>
      </c>
      <c r="M10819">
        <v>0</v>
      </c>
      <c r="N10819">
        <v>999</v>
      </c>
    </row>
    <row r="10820" spans="1:14" s="6" customFormat="1" x14ac:dyDescent="0.2">
      <c r="A10820">
        <v>10815</v>
      </c>
      <c r="B10820">
        <v>8</v>
      </c>
      <c r="C10820" t="s">
        <v>13962</v>
      </c>
      <c r="D10820" s="1" t="s">
        <v>14523</v>
      </c>
      <c r="E10820" s="1" t="s">
        <v>27412</v>
      </c>
      <c r="F10820" t="s">
        <v>14521</v>
      </c>
      <c r="G10820" s="1" t="s">
        <v>14520</v>
      </c>
      <c r="H10820" t="s">
        <v>16725</v>
      </c>
      <c r="I10820" t="s">
        <v>16726</v>
      </c>
      <c r="J10820" t="s">
        <v>16727</v>
      </c>
      <c r="K10820">
        <v>614</v>
      </c>
      <c r="L10820" t="s">
        <v>16830</v>
      </c>
      <c r="M10820">
        <v>0</v>
      </c>
      <c r="N10820">
        <v>999</v>
      </c>
    </row>
    <row r="10821" spans="1:14" s="6" customFormat="1" x14ac:dyDescent="0.2">
      <c r="A10821">
        <v>10816</v>
      </c>
      <c r="B10821">
        <v>20</v>
      </c>
      <c r="C10821" t="s">
        <v>751</v>
      </c>
      <c r="D10821" s="1" t="s">
        <v>14524</v>
      </c>
      <c r="E10821" s="1" t="s">
        <v>27413</v>
      </c>
      <c r="F10821" t="s">
        <v>14496</v>
      </c>
      <c r="G10821" s="1" t="s">
        <v>14495</v>
      </c>
      <c r="H10821" t="s">
        <v>16725</v>
      </c>
      <c r="I10821" t="s">
        <v>16726</v>
      </c>
      <c r="J10821" t="s">
        <v>16727</v>
      </c>
      <c r="K10821">
        <v>510</v>
      </c>
      <c r="L10821" t="s">
        <v>16776</v>
      </c>
      <c r="M10821">
        <v>0</v>
      </c>
      <c r="N10821">
        <v>999</v>
      </c>
    </row>
    <row r="10822" spans="1:14" s="6" customFormat="1" x14ac:dyDescent="0.2">
      <c r="A10822">
        <v>10817</v>
      </c>
      <c r="B10822">
        <v>20</v>
      </c>
      <c r="C10822" t="s">
        <v>751</v>
      </c>
      <c r="D10822" s="1" t="s">
        <v>14525</v>
      </c>
      <c r="E10822" s="1" t="s">
        <v>27414</v>
      </c>
      <c r="F10822" t="s">
        <v>14496</v>
      </c>
      <c r="G10822" s="1" t="s">
        <v>14495</v>
      </c>
      <c r="H10822" t="s">
        <v>16725</v>
      </c>
      <c r="I10822" t="s">
        <v>16726</v>
      </c>
      <c r="J10822" t="s">
        <v>16727</v>
      </c>
      <c r="K10822">
        <v>510</v>
      </c>
      <c r="L10822" t="s">
        <v>16776</v>
      </c>
      <c r="M10822">
        <v>0</v>
      </c>
      <c r="N10822">
        <v>999</v>
      </c>
    </row>
    <row r="10823" spans="1:14" s="6" customFormat="1" x14ac:dyDescent="0.2">
      <c r="A10823">
        <v>10818</v>
      </c>
      <c r="B10823">
        <v>20</v>
      </c>
      <c r="C10823" t="s">
        <v>751</v>
      </c>
      <c r="D10823" s="1" t="s">
        <v>14526</v>
      </c>
      <c r="E10823" s="1" t="s">
        <v>27415</v>
      </c>
      <c r="F10823" t="s">
        <v>14496</v>
      </c>
      <c r="G10823" s="1" t="s">
        <v>14495</v>
      </c>
      <c r="H10823" t="s">
        <v>16725</v>
      </c>
      <c r="I10823" t="s">
        <v>16726</v>
      </c>
      <c r="J10823" t="s">
        <v>16727</v>
      </c>
      <c r="K10823">
        <v>510</v>
      </c>
      <c r="L10823" t="s">
        <v>16776</v>
      </c>
      <c r="M10823">
        <v>0</v>
      </c>
      <c r="N10823">
        <v>999</v>
      </c>
    </row>
    <row r="10824" spans="1:14" s="6" customFormat="1" x14ac:dyDescent="0.2">
      <c r="A10824">
        <v>10819</v>
      </c>
      <c r="B10824">
        <v>20</v>
      </c>
      <c r="C10824" t="s">
        <v>751</v>
      </c>
      <c r="D10824" s="1" t="s">
        <v>14527</v>
      </c>
      <c r="E10824" s="1" t="s">
        <v>27416</v>
      </c>
      <c r="F10824" t="s">
        <v>14496</v>
      </c>
      <c r="G10824" s="1" t="s">
        <v>14495</v>
      </c>
      <c r="H10824" t="s">
        <v>16725</v>
      </c>
      <c r="I10824" t="s">
        <v>16726</v>
      </c>
      <c r="J10824" t="s">
        <v>16727</v>
      </c>
      <c r="K10824">
        <v>510</v>
      </c>
      <c r="L10824" t="s">
        <v>16776</v>
      </c>
      <c r="M10824">
        <v>0</v>
      </c>
      <c r="N10824">
        <v>999</v>
      </c>
    </row>
    <row r="10825" spans="1:14" s="6" customFormat="1" x14ac:dyDescent="0.2">
      <c r="A10825">
        <v>10820</v>
      </c>
      <c r="B10825">
        <v>20</v>
      </c>
      <c r="C10825" t="s">
        <v>751</v>
      </c>
      <c r="D10825" s="1" t="s">
        <v>14528</v>
      </c>
      <c r="E10825" s="1" t="s">
        <v>27417</v>
      </c>
      <c r="F10825" t="s">
        <v>14496</v>
      </c>
      <c r="G10825" s="1" t="s">
        <v>14495</v>
      </c>
      <c r="H10825" t="s">
        <v>16725</v>
      </c>
      <c r="I10825" t="s">
        <v>16726</v>
      </c>
      <c r="J10825" t="s">
        <v>16727</v>
      </c>
      <c r="K10825">
        <v>510</v>
      </c>
      <c r="L10825" t="s">
        <v>16776</v>
      </c>
      <c r="M10825">
        <v>0</v>
      </c>
      <c r="N10825">
        <v>999</v>
      </c>
    </row>
    <row r="10826" spans="1:14" s="6" customFormat="1" x14ac:dyDescent="0.2">
      <c r="A10826">
        <v>10821</v>
      </c>
      <c r="B10826">
        <v>20</v>
      </c>
      <c r="C10826" t="s">
        <v>751</v>
      </c>
      <c r="D10826" s="1" t="s">
        <v>14529</v>
      </c>
      <c r="E10826" s="1" t="s">
        <v>27418</v>
      </c>
      <c r="F10826" t="s">
        <v>14496</v>
      </c>
      <c r="G10826" s="1" t="s">
        <v>14495</v>
      </c>
      <c r="H10826" t="s">
        <v>16725</v>
      </c>
      <c r="I10826" t="s">
        <v>16726</v>
      </c>
      <c r="J10826" t="s">
        <v>16727</v>
      </c>
      <c r="K10826">
        <v>510</v>
      </c>
      <c r="L10826" t="s">
        <v>16776</v>
      </c>
      <c r="M10826">
        <v>0</v>
      </c>
      <c r="N10826">
        <v>999</v>
      </c>
    </row>
    <row r="10827" spans="1:14" s="6" customFormat="1" x14ac:dyDescent="0.2">
      <c r="A10827">
        <v>10822</v>
      </c>
      <c r="B10827">
        <v>20</v>
      </c>
      <c r="C10827" t="s">
        <v>751</v>
      </c>
      <c r="D10827" s="1" t="s">
        <v>14530</v>
      </c>
      <c r="E10827" s="1" t="s">
        <v>27419</v>
      </c>
      <c r="F10827" t="s">
        <v>14513</v>
      </c>
      <c r="G10827" s="1" t="s">
        <v>14512</v>
      </c>
      <c r="H10827" t="s">
        <v>16725</v>
      </c>
      <c r="I10827" t="s">
        <v>16726</v>
      </c>
      <c r="J10827" t="s">
        <v>16727</v>
      </c>
      <c r="K10827">
        <v>502</v>
      </c>
      <c r="L10827" t="s">
        <v>16781</v>
      </c>
      <c r="M10827">
        <v>0</v>
      </c>
      <c r="N10827">
        <v>999</v>
      </c>
    </row>
    <row r="10828" spans="1:14" s="6" customFormat="1" x14ac:dyDescent="0.2">
      <c r="A10828">
        <v>10823</v>
      </c>
      <c r="B10828">
        <v>20</v>
      </c>
      <c r="C10828" t="s">
        <v>751</v>
      </c>
      <c r="D10828" s="1" t="s">
        <v>14531</v>
      </c>
      <c r="E10828" s="1" t="s">
        <v>27420</v>
      </c>
      <c r="F10828" t="s">
        <v>14513</v>
      </c>
      <c r="G10828" s="1" t="s">
        <v>14512</v>
      </c>
      <c r="H10828" t="s">
        <v>16725</v>
      </c>
      <c r="I10828" t="s">
        <v>16726</v>
      </c>
      <c r="J10828" t="s">
        <v>16727</v>
      </c>
      <c r="K10828">
        <v>502</v>
      </c>
      <c r="L10828" t="s">
        <v>16781</v>
      </c>
      <c r="M10828">
        <v>0</v>
      </c>
      <c r="N10828">
        <v>999</v>
      </c>
    </row>
    <row r="10829" spans="1:14" s="6" customFormat="1" x14ac:dyDescent="0.2">
      <c r="A10829">
        <v>10824</v>
      </c>
      <c r="B10829">
        <v>20</v>
      </c>
      <c r="C10829" t="s">
        <v>751</v>
      </c>
      <c r="D10829" s="1" t="s">
        <v>14532</v>
      </c>
      <c r="E10829" s="1" t="s">
        <v>27421</v>
      </c>
      <c r="F10829" t="s">
        <v>14513</v>
      </c>
      <c r="G10829" s="1" t="s">
        <v>14512</v>
      </c>
      <c r="H10829" t="s">
        <v>16725</v>
      </c>
      <c r="I10829" t="s">
        <v>16726</v>
      </c>
      <c r="J10829" t="s">
        <v>16727</v>
      </c>
      <c r="K10829">
        <v>502</v>
      </c>
      <c r="L10829" t="s">
        <v>16781</v>
      </c>
      <c r="M10829">
        <v>0</v>
      </c>
      <c r="N10829">
        <v>999</v>
      </c>
    </row>
    <row r="10830" spans="1:14" s="6" customFormat="1" x14ac:dyDescent="0.2">
      <c r="A10830">
        <v>10825</v>
      </c>
      <c r="B10830">
        <v>20</v>
      </c>
      <c r="C10830" t="s">
        <v>751</v>
      </c>
      <c r="D10830" s="1" t="s">
        <v>14533</v>
      </c>
      <c r="E10830" s="1" t="s">
        <v>27422</v>
      </c>
      <c r="F10830" t="s">
        <v>14513</v>
      </c>
      <c r="G10830" s="1" t="s">
        <v>14512</v>
      </c>
      <c r="H10830" t="s">
        <v>16725</v>
      </c>
      <c r="I10830" t="s">
        <v>16726</v>
      </c>
      <c r="J10830" t="s">
        <v>16727</v>
      </c>
      <c r="K10830">
        <v>502</v>
      </c>
      <c r="L10830" t="s">
        <v>16781</v>
      </c>
      <c r="M10830">
        <v>0</v>
      </c>
      <c r="N10830">
        <v>999</v>
      </c>
    </row>
    <row r="10831" spans="1:14" s="6" customFormat="1" x14ac:dyDescent="0.2">
      <c r="A10831">
        <v>10826</v>
      </c>
      <c r="B10831">
        <v>20</v>
      </c>
      <c r="C10831" t="s">
        <v>751</v>
      </c>
      <c r="D10831" s="1" t="s">
        <v>14534</v>
      </c>
      <c r="E10831" s="1" t="s">
        <v>27423</v>
      </c>
      <c r="F10831" t="s">
        <v>14513</v>
      </c>
      <c r="G10831" s="1" t="s">
        <v>14512</v>
      </c>
      <c r="H10831" t="s">
        <v>16725</v>
      </c>
      <c r="I10831" t="s">
        <v>16726</v>
      </c>
      <c r="J10831" t="s">
        <v>16727</v>
      </c>
      <c r="K10831">
        <v>502</v>
      </c>
      <c r="L10831" t="s">
        <v>16781</v>
      </c>
      <c r="M10831">
        <v>0</v>
      </c>
      <c r="N10831">
        <v>999</v>
      </c>
    </row>
    <row r="10832" spans="1:14" s="6" customFormat="1" x14ac:dyDescent="0.2">
      <c r="A10832">
        <v>10827</v>
      </c>
      <c r="B10832">
        <v>20</v>
      </c>
      <c r="C10832" t="s">
        <v>751</v>
      </c>
      <c r="D10832" s="1" t="s">
        <v>14535</v>
      </c>
      <c r="E10832" s="1" t="s">
        <v>27424</v>
      </c>
      <c r="F10832" t="s">
        <v>14513</v>
      </c>
      <c r="G10832" s="1" t="s">
        <v>14512</v>
      </c>
      <c r="H10832" t="s">
        <v>16725</v>
      </c>
      <c r="I10832" t="s">
        <v>16726</v>
      </c>
      <c r="J10832" t="s">
        <v>16727</v>
      </c>
      <c r="K10832">
        <v>502</v>
      </c>
      <c r="L10832" t="s">
        <v>16781</v>
      </c>
      <c r="M10832">
        <v>0</v>
      </c>
      <c r="N10832">
        <v>999</v>
      </c>
    </row>
    <row r="10833" spans="1:14" s="6" customFormat="1" x14ac:dyDescent="0.2">
      <c r="A10833">
        <v>10828</v>
      </c>
      <c r="B10833">
        <v>16</v>
      </c>
      <c r="C10833" t="s">
        <v>438</v>
      </c>
      <c r="D10833" s="1" t="s">
        <v>14536</v>
      </c>
      <c r="E10833" s="1" t="s">
        <v>27425</v>
      </c>
      <c r="F10833" t="s">
        <v>14503</v>
      </c>
      <c r="G10833" s="1" t="s">
        <v>14502</v>
      </c>
      <c r="H10833" t="s">
        <v>16725</v>
      </c>
      <c r="I10833" t="s">
        <v>16731</v>
      </c>
      <c r="J10833" t="s">
        <v>16732</v>
      </c>
      <c r="K10833">
        <v>402</v>
      </c>
      <c r="L10833" t="s">
        <v>16841</v>
      </c>
      <c r="M10833">
        <v>0</v>
      </c>
      <c r="N10833">
        <v>0</v>
      </c>
    </row>
    <row r="10834" spans="1:14" s="6" customFormat="1" x14ac:dyDescent="0.2">
      <c r="A10834">
        <v>10829</v>
      </c>
      <c r="B10834">
        <v>16</v>
      </c>
      <c r="C10834" t="s">
        <v>438</v>
      </c>
      <c r="D10834" s="1" t="s">
        <v>14537</v>
      </c>
      <c r="E10834" s="1" t="s">
        <v>27426</v>
      </c>
      <c r="F10834" t="s">
        <v>14503</v>
      </c>
      <c r="G10834" s="1" t="s">
        <v>14502</v>
      </c>
      <c r="H10834" t="s">
        <v>16725</v>
      </c>
      <c r="I10834" t="s">
        <v>16731</v>
      </c>
      <c r="J10834" t="s">
        <v>16732</v>
      </c>
      <c r="K10834">
        <v>402</v>
      </c>
      <c r="L10834" t="s">
        <v>16841</v>
      </c>
      <c r="M10834">
        <v>0</v>
      </c>
      <c r="N10834">
        <v>0</v>
      </c>
    </row>
    <row r="10835" spans="1:14" s="6" customFormat="1" x14ac:dyDescent="0.2">
      <c r="A10835">
        <v>10830</v>
      </c>
      <c r="B10835">
        <v>16</v>
      </c>
      <c r="C10835" t="s">
        <v>438</v>
      </c>
      <c r="D10835" s="1" t="s">
        <v>14538</v>
      </c>
      <c r="E10835" s="1" t="s">
        <v>27427</v>
      </c>
      <c r="F10835" t="s">
        <v>14540</v>
      </c>
      <c r="G10835" s="1" t="s">
        <v>14539</v>
      </c>
      <c r="H10835" t="s">
        <v>16725</v>
      </c>
      <c r="I10835" t="s">
        <v>16731</v>
      </c>
      <c r="J10835" t="s">
        <v>16748</v>
      </c>
      <c r="K10835">
        <v>402</v>
      </c>
      <c r="L10835" t="s">
        <v>16841</v>
      </c>
      <c r="M10835">
        <v>0</v>
      </c>
      <c r="N10835">
        <v>0</v>
      </c>
    </row>
    <row r="10836" spans="1:14" s="6" customFormat="1" x14ac:dyDescent="0.2">
      <c r="A10836">
        <v>10831</v>
      </c>
      <c r="B10836">
        <v>16</v>
      </c>
      <c r="C10836" t="s">
        <v>438</v>
      </c>
      <c r="D10836" s="1" t="s">
        <v>14541</v>
      </c>
      <c r="E10836" s="1" t="s">
        <v>27428</v>
      </c>
      <c r="F10836" t="s">
        <v>14540</v>
      </c>
      <c r="G10836" s="1" t="s">
        <v>14539</v>
      </c>
      <c r="H10836" t="s">
        <v>16725</v>
      </c>
      <c r="I10836" t="s">
        <v>16731</v>
      </c>
      <c r="J10836" t="s">
        <v>16748</v>
      </c>
      <c r="K10836">
        <v>402</v>
      </c>
      <c r="L10836" t="s">
        <v>16841</v>
      </c>
      <c r="M10836">
        <v>0</v>
      </c>
      <c r="N10836">
        <v>0</v>
      </c>
    </row>
    <row r="10837" spans="1:14" s="6" customFormat="1" x14ac:dyDescent="0.2">
      <c r="A10837">
        <v>10832</v>
      </c>
      <c r="B10837">
        <v>16</v>
      </c>
      <c r="C10837" t="s">
        <v>438</v>
      </c>
      <c r="D10837" s="1" t="s">
        <v>14542</v>
      </c>
      <c r="E10837" s="1" t="s">
        <v>27429</v>
      </c>
      <c r="F10837" t="s">
        <v>14540</v>
      </c>
      <c r="G10837" s="1" t="s">
        <v>14539</v>
      </c>
      <c r="H10837" t="s">
        <v>16725</v>
      </c>
      <c r="I10837" t="s">
        <v>16731</v>
      </c>
      <c r="J10837" t="s">
        <v>16748</v>
      </c>
      <c r="K10837">
        <v>402</v>
      </c>
      <c r="L10837" t="s">
        <v>16841</v>
      </c>
      <c r="M10837">
        <v>0</v>
      </c>
      <c r="N10837">
        <v>0</v>
      </c>
    </row>
    <row r="10838" spans="1:14" s="6" customFormat="1" x14ac:dyDescent="0.2">
      <c r="A10838">
        <v>10833</v>
      </c>
      <c r="B10838">
        <v>16</v>
      </c>
      <c r="C10838" t="s">
        <v>438</v>
      </c>
      <c r="D10838" s="1" t="s">
        <v>14543</v>
      </c>
      <c r="E10838" s="1" t="s">
        <v>27430</v>
      </c>
      <c r="F10838" t="s">
        <v>14540</v>
      </c>
      <c r="G10838" s="1" t="s">
        <v>14539</v>
      </c>
      <c r="H10838" t="s">
        <v>16725</v>
      </c>
      <c r="I10838" t="s">
        <v>16731</v>
      </c>
      <c r="J10838" t="s">
        <v>16748</v>
      </c>
      <c r="K10838">
        <v>402</v>
      </c>
      <c r="L10838" t="s">
        <v>16841</v>
      </c>
      <c r="M10838">
        <v>0</v>
      </c>
      <c r="N10838">
        <v>0</v>
      </c>
    </row>
    <row r="10839" spans="1:14" s="6" customFormat="1" x14ac:dyDescent="0.2">
      <c r="A10839">
        <v>10834</v>
      </c>
      <c r="B10839">
        <v>20</v>
      </c>
      <c r="C10839" t="s">
        <v>751</v>
      </c>
      <c r="D10839" s="1" t="s">
        <v>14544</v>
      </c>
      <c r="E10839" s="1" t="s">
        <v>27431</v>
      </c>
      <c r="F10839" t="s">
        <v>14468</v>
      </c>
      <c r="G10839" s="1" t="s">
        <v>14467</v>
      </c>
      <c r="H10839" t="s">
        <v>16725</v>
      </c>
      <c r="I10839" t="s">
        <v>16726</v>
      </c>
      <c r="J10839" t="s">
        <v>16727</v>
      </c>
      <c r="K10839">
        <v>514</v>
      </c>
      <c r="L10839" t="s">
        <v>16784</v>
      </c>
      <c r="M10839">
        <v>0</v>
      </c>
      <c r="N10839">
        <v>999</v>
      </c>
    </row>
    <row r="10840" spans="1:14" s="6" customFormat="1" x14ac:dyDescent="0.2">
      <c r="A10840">
        <v>10835</v>
      </c>
      <c r="B10840">
        <v>20</v>
      </c>
      <c r="C10840" t="s">
        <v>751</v>
      </c>
      <c r="D10840" s="1" t="s">
        <v>14545</v>
      </c>
      <c r="E10840" s="1" t="s">
        <v>27432</v>
      </c>
      <c r="F10840" t="s">
        <v>14468</v>
      </c>
      <c r="G10840" s="1" t="s">
        <v>14467</v>
      </c>
      <c r="H10840" t="s">
        <v>16725</v>
      </c>
      <c r="I10840" t="s">
        <v>16726</v>
      </c>
      <c r="J10840" t="s">
        <v>16727</v>
      </c>
      <c r="K10840">
        <v>514</v>
      </c>
      <c r="L10840" t="s">
        <v>16784</v>
      </c>
      <c r="M10840">
        <v>0</v>
      </c>
      <c r="N10840">
        <v>999</v>
      </c>
    </row>
    <row r="10841" spans="1:14" s="6" customFormat="1" x14ac:dyDescent="0.2">
      <c r="A10841">
        <v>10836</v>
      </c>
      <c r="B10841">
        <v>20</v>
      </c>
      <c r="C10841" t="s">
        <v>751</v>
      </c>
      <c r="D10841" s="1" t="s">
        <v>14546</v>
      </c>
      <c r="E10841" s="1" t="s">
        <v>27433</v>
      </c>
      <c r="F10841" t="s">
        <v>14468</v>
      </c>
      <c r="G10841" s="1" t="s">
        <v>14467</v>
      </c>
      <c r="H10841" t="s">
        <v>16725</v>
      </c>
      <c r="I10841" t="s">
        <v>16726</v>
      </c>
      <c r="J10841" t="s">
        <v>16727</v>
      </c>
      <c r="K10841">
        <v>514</v>
      </c>
      <c r="L10841" t="s">
        <v>16784</v>
      </c>
      <c r="M10841">
        <v>0</v>
      </c>
      <c r="N10841">
        <v>999</v>
      </c>
    </row>
    <row r="10842" spans="1:14" s="6" customFormat="1" x14ac:dyDescent="0.2">
      <c r="A10842">
        <v>10837</v>
      </c>
      <c r="B10842">
        <v>20</v>
      </c>
      <c r="C10842" t="s">
        <v>751</v>
      </c>
      <c r="D10842" s="1" t="s">
        <v>14547</v>
      </c>
      <c r="E10842" s="1" t="s">
        <v>27434</v>
      </c>
      <c r="F10842" t="s">
        <v>14468</v>
      </c>
      <c r="G10842" s="1" t="s">
        <v>14467</v>
      </c>
      <c r="H10842" t="s">
        <v>16725</v>
      </c>
      <c r="I10842" t="s">
        <v>16726</v>
      </c>
      <c r="J10842" t="s">
        <v>16727</v>
      </c>
      <c r="K10842">
        <v>514</v>
      </c>
      <c r="L10842" t="s">
        <v>16784</v>
      </c>
      <c r="M10842">
        <v>0</v>
      </c>
      <c r="N10842">
        <v>999</v>
      </c>
    </row>
    <row r="10843" spans="1:14" s="6" customFormat="1" x14ac:dyDescent="0.2">
      <c r="A10843">
        <v>10838</v>
      </c>
      <c r="B10843">
        <v>20</v>
      </c>
      <c r="C10843" t="s">
        <v>751</v>
      </c>
      <c r="D10843" s="1" t="s">
        <v>14548</v>
      </c>
      <c r="E10843" s="1" t="s">
        <v>27435</v>
      </c>
      <c r="F10843" t="s">
        <v>14468</v>
      </c>
      <c r="G10843" s="1" t="s">
        <v>14467</v>
      </c>
      <c r="H10843" t="s">
        <v>16725</v>
      </c>
      <c r="I10843" t="s">
        <v>16726</v>
      </c>
      <c r="J10843" t="s">
        <v>16727</v>
      </c>
      <c r="K10843">
        <v>514</v>
      </c>
      <c r="L10843" t="s">
        <v>16784</v>
      </c>
      <c r="M10843">
        <v>0</v>
      </c>
      <c r="N10843">
        <v>999</v>
      </c>
    </row>
    <row r="10844" spans="1:14" s="6" customFormat="1" x14ac:dyDescent="0.2">
      <c r="A10844">
        <v>10839</v>
      </c>
      <c r="B10844">
        <v>20</v>
      </c>
      <c r="C10844" t="s">
        <v>751</v>
      </c>
      <c r="D10844" s="1" t="s">
        <v>14549</v>
      </c>
      <c r="E10844" s="1" t="s">
        <v>27436</v>
      </c>
      <c r="F10844" t="s">
        <v>14468</v>
      </c>
      <c r="G10844" s="1" t="s">
        <v>14467</v>
      </c>
      <c r="H10844" t="s">
        <v>16725</v>
      </c>
      <c r="I10844" t="s">
        <v>16726</v>
      </c>
      <c r="J10844" t="s">
        <v>16727</v>
      </c>
      <c r="K10844">
        <v>514</v>
      </c>
      <c r="L10844" t="s">
        <v>16784</v>
      </c>
      <c r="M10844">
        <v>0</v>
      </c>
      <c r="N10844">
        <v>999</v>
      </c>
    </row>
    <row r="10845" spans="1:14" s="6" customFormat="1" x14ac:dyDescent="0.2">
      <c r="A10845">
        <v>10840</v>
      </c>
      <c r="B10845">
        <v>20</v>
      </c>
      <c r="C10845" t="s">
        <v>751</v>
      </c>
      <c r="D10845" s="1" t="s">
        <v>14550</v>
      </c>
      <c r="E10845" s="1" t="s">
        <v>27437</v>
      </c>
      <c r="F10845" t="s">
        <v>14468</v>
      </c>
      <c r="G10845" s="1" t="s">
        <v>14467</v>
      </c>
      <c r="H10845" t="s">
        <v>16725</v>
      </c>
      <c r="I10845" t="s">
        <v>16726</v>
      </c>
      <c r="J10845" t="s">
        <v>16727</v>
      </c>
      <c r="K10845">
        <v>514</v>
      </c>
      <c r="L10845" t="s">
        <v>16784</v>
      </c>
      <c r="M10845">
        <v>0</v>
      </c>
      <c r="N10845">
        <v>999</v>
      </c>
    </row>
    <row r="10846" spans="1:14" s="6" customFormat="1" x14ac:dyDescent="0.2">
      <c r="A10846">
        <v>10841</v>
      </c>
      <c r="B10846">
        <v>20</v>
      </c>
      <c r="C10846" t="s">
        <v>751</v>
      </c>
      <c r="D10846" s="1" t="s">
        <v>14551</v>
      </c>
      <c r="E10846" s="1" t="s">
        <v>27438</v>
      </c>
      <c r="F10846" t="s">
        <v>14468</v>
      </c>
      <c r="G10846" s="1" t="s">
        <v>14467</v>
      </c>
      <c r="H10846" t="s">
        <v>16725</v>
      </c>
      <c r="I10846" t="s">
        <v>16726</v>
      </c>
      <c r="J10846" t="s">
        <v>16727</v>
      </c>
      <c r="K10846">
        <v>514</v>
      </c>
      <c r="L10846" t="s">
        <v>16784</v>
      </c>
      <c r="M10846">
        <v>0</v>
      </c>
      <c r="N10846">
        <v>999</v>
      </c>
    </row>
    <row r="10847" spans="1:14" s="6" customFormat="1" x14ac:dyDescent="0.2">
      <c r="A10847">
        <v>10842</v>
      </c>
      <c r="B10847">
        <v>20</v>
      </c>
      <c r="C10847" t="s">
        <v>751</v>
      </c>
      <c r="D10847" s="1" t="s">
        <v>14552</v>
      </c>
      <c r="E10847" s="1" t="s">
        <v>27439</v>
      </c>
      <c r="F10847" t="s">
        <v>14554</v>
      </c>
      <c r="G10847" s="1" t="s">
        <v>14553</v>
      </c>
      <c r="H10847" t="s">
        <v>16725</v>
      </c>
      <c r="I10847" t="s">
        <v>16726</v>
      </c>
      <c r="J10847" t="s">
        <v>16727</v>
      </c>
      <c r="K10847">
        <v>514</v>
      </c>
      <c r="L10847" t="s">
        <v>16784</v>
      </c>
      <c r="M10847">
        <v>0</v>
      </c>
      <c r="N10847">
        <v>999</v>
      </c>
    </row>
    <row r="10848" spans="1:14" s="6" customFormat="1" x14ac:dyDescent="0.2">
      <c r="A10848">
        <v>10843</v>
      </c>
      <c r="B10848">
        <v>20</v>
      </c>
      <c r="C10848" t="s">
        <v>751</v>
      </c>
      <c r="D10848" s="1" t="s">
        <v>14555</v>
      </c>
      <c r="E10848" s="1" t="s">
        <v>27440</v>
      </c>
      <c r="F10848" t="s">
        <v>14554</v>
      </c>
      <c r="G10848" s="1" t="s">
        <v>14553</v>
      </c>
      <c r="H10848" t="s">
        <v>16725</v>
      </c>
      <c r="I10848" t="s">
        <v>16726</v>
      </c>
      <c r="J10848" t="s">
        <v>16727</v>
      </c>
      <c r="K10848">
        <v>514</v>
      </c>
      <c r="L10848" t="s">
        <v>16784</v>
      </c>
      <c r="M10848">
        <v>0</v>
      </c>
      <c r="N10848">
        <v>999</v>
      </c>
    </row>
    <row r="10849" spans="1:14" s="6" customFormat="1" x14ac:dyDescent="0.2">
      <c r="A10849">
        <v>10844</v>
      </c>
      <c r="B10849">
        <v>20</v>
      </c>
      <c r="C10849" t="s">
        <v>751</v>
      </c>
      <c r="D10849" s="1" t="s">
        <v>14556</v>
      </c>
      <c r="E10849" s="1" t="s">
        <v>27441</v>
      </c>
      <c r="F10849" t="s">
        <v>14554</v>
      </c>
      <c r="G10849" s="1" t="s">
        <v>14553</v>
      </c>
      <c r="H10849" t="s">
        <v>16725</v>
      </c>
      <c r="I10849" t="s">
        <v>16726</v>
      </c>
      <c r="J10849" t="s">
        <v>16727</v>
      </c>
      <c r="K10849">
        <v>514</v>
      </c>
      <c r="L10849" t="s">
        <v>16784</v>
      </c>
      <c r="M10849">
        <v>0</v>
      </c>
      <c r="N10849">
        <v>999</v>
      </c>
    </row>
    <row r="10850" spans="1:14" s="6" customFormat="1" x14ac:dyDescent="0.2">
      <c r="A10850">
        <v>10845</v>
      </c>
      <c r="B10850">
        <v>20</v>
      </c>
      <c r="C10850" t="s">
        <v>751</v>
      </c>
      <c r="D10850" s="1" t="s">
        <v>14557</v>
      </c>
      <c r="E10850" s="1" t="s">
        <v>27442</v>
      </c>
      <c r="F10850" t="s">
        <v>14554</v>
      </c>
      <c r="G10850" s="1" t="s">
        <v>14553</v>
      </c>
      <c r="H10850" t="s">
        <v>16725</v>
      </c>
      <c r="I10850" t="s">
        <v>16726</v>
      </c>
      <c r="J10850" t="s">
        <v>16727</v>
      </c>
      <c r="K10850">
        <v>514</v>
      </c>
      <c r="L10850" t="s">
        <v>16784</v>
      </c>
      <c r="M10850">
        <v>0</v>
      </c>
      <c r="N10850">
        <v>999</v>
      </c>
    </row>
    <row r="10851" spans="1:14" s="6" customFormat="1" x14ac:dyDescent="0.2">
      <c r="A10851">
        <v>10846</v>
      </c>
      <c r="B10851">
        <v>20</v>
      </c>
      <c r="C10851" t="s">
        <v>751</v>
      </c>
      <c r="D10851" s="1" t="s">
        <v>14558</v>
      </c>
      <c r="E10851" s="1" t="s">
        <v>27443</v>
      </c>
      <c r="F10851" t="s">
        <v>14560</v>
      </c>
      <c r="G10851" s="1" t="s">
        <v>14559</v>
      </c>
      <c r="H10851" t="s">
        <v>16725</v>
      </c>
      <c r="I10851" t="s">
        <v>16726</v>
      </c>
      <c r="J10851" t="s">
        <v>16727</v>
      </c>
      <c r="K10851">
        <v>510</v>
      </c>
      <c r="L10851" t="s">
        <v>16776</v>
      </c>
      <c r="M10851">
        <v>0</v>
      </c>
      <c r="N10851">
        <v>999</v>
      </c>
    </row>
    <row r="10852" spans="1:14" s="6" customFormat="1" x14ac:dyDescent="0.2">
      <c r="A10852">
        <v>10847</v>
      </c>
      <c r="B10852">
        <v>20</v>
      </c>
      <c r="C10852" t="s">
        <v>751</v>
      </c>
      <c r="D10852" s="1" t="s">
        <v>14561</v>
      </c>
      <c r="E10852" s="1" t="s">
        <v>27444</v>
      </c>
      <c r="F10852" t="s">
        <v>14560</v>
      </c>
      <c r="G10852" s="1" t="s">
        <v>14559</v>
      </c>
      <c r="H10852" t="s">
        <v>16725</v>
      </c>
      <c r="I10852" t="s">
        <v>16726</v>
      </c>
      <c r="J10852" t="s">
        <v>16727</v>
      </c>
      <c r="K10852">
        <v>510</v>
      </c>
      <c r="L10852" t="s">
        <v>16776</v>
      </c>
      <c r="M10852">
        <v>0</v>
      </c>
      <c r="N10852">
        <v>999</v>
      </c>
    </row>
    <row r="10853" spans="1:14" s="6" customFormat="1" x14ac:dyDescent="0.2">
      <c r="A10853">
        <v>10848</v>
      </c>
      <c r="B10853">
        <v>20</v>
      </c>
      <c r="C10853" t="s">
        <v>751</v>
      </c>
      <c r="D10853" s="1" t="s">
        <v>14562</v>
      </c>
      <c r="E10853" s="1" t="s">
        <v>27445</v>
      </c>
      <c r="F10853" t="s">
        <v>14560</v>
      </c>
      <c r="G10853" s="1" t="s">
        <v>14559</v>
      </c>
      <c r="H10853" t="s">
        <v>16725</v>
      </c>
      <c r="I10853" t="s">
        <v>16726</v>
      </c>
      <c r="J10853" t="s">
        <v>16727</v>
      </c>
      <c r="K10853">
        <v>510</v>
      </c>
      <c r="L10853" t="s">
        <v>16776</v>
      </c>
      <c r="M10853">
        <v>0</v>
      </c>
      <c r="N10853">
        <v>999</v>
      </c>
    </row>
    <row r="10854" spans="1:14" s="6" customFormat="1" x14ac:dyDescent="0.2">
      <c r="A10854">
        <v>10849</v>
      </c>
      <c r="B10854">
        <v>20</v>
      </c>
      <c r="C10854" t="s">
        <v>751</v>
      </c>
      <c r="D10854" s="1" t="s">
        <v>14563</v>
      </c>
      <c r="E10854" s="1" t="s">
        <v>27446</v>
      </c>
      <c r="F10854" t="s">
        <v>14560</v>
      </c>
      <c r="G10854" s="1" t="s">
        <v>14559</v>
      </c>
      <c r="H10854" t="s">
        <v>16725</v>
      </c>
      <c r="I10854" t="s">
        <v>16726</v>
      </c>
      <c r="J10854" t="s">
        <v>16727</v>
      </c>
      <c r="K10854">
        <v>510</v>
      </c>
      <c r="L10854" t="s">
        <v>16776</v>
      </c>
      <c r="M10854">
        <v>0</v>
      </c>
      <c r="N10854">
        <v>999</v>
      </c>
    </row>
    <row r="10855" spans="1:14" s="6" customFormat="1" x14ac:dyDescent="0.2">
      <c r="A10855">
        <v>10850</v>
      </c>
      <c r="B10855">
        <v>20</v>
      </c>
      <c r="C10855" t="s">
        <v>751</v>
      </c>
      <c r="D10855" s="1" t="s">
        <v>14564</v>
      </c>
      <c r="E10855" s="1" t="s">
        <v>27447</v>
      </c>
      <c r="F10855" t="s">
        <v>14560</v>
      </c>
      <c r="G10855" s="1" t="s">
        <v>14559</v>
      </c>
      <c r="H10855" t="s">
        <v>16725</v>
      </c>
      <c r="I10855" t="s">
        <v>16726</v>
      </c>
      <c r="J10855" t="s">
        <v>16727</v>
      </c>
      <c r="K10855">
        <v>510</v>
      </c>
      <c r="L10855" t="s">
        <v>16776</v>
      </c>
      <c r="M10855">
        <v>0</v>
      </c>
      <c r="N10855">
        <v>999</v>
      </c>
    </row>
    <row r="10856" spans="1:14" s="6" customFormat="1" x14ac:dyDescent="0.2">
      <c r="A10856">
        <v>10851</v>
      </c>
      <c r="B10856">
        <v>20</v>
      </c>
      <c r="C10856" t="s">
        <v>751</v>
      </c>
      <c r="D10856" s="1" t="s">
        <v>14565</v>
      </c>
      <c r="E10856" s="1" t="s">
        <v>27448</v>
      </c>
      <c r="F10856" t="s">
        <v>14560</v>
      </c>
      <c r="G10856" s="1" t="s">
        <v>14559</v>
      </c>
      <c r="H10856" t="s">
        <v>16725</v>
      </c>
      <c r="I10856" t="s">
        <v>16726</v>
      </c>
      <c r="J10856" t="s">
        <v>16727</v>
      </c>
      <c r="K10856">
        <v>510</v>
      </c>
      <c r="L10856" t="s">
        <v>16776</v>
      </c>
      <c r="M10856">
        <v>0</v>
      </c>
      <c r="N10856">
        <v>999</v>
      </c>
    </row>
    <row r="10857" spans="1:14" s="6" customFormat="1" x14ac:dyDescent="0.2">
      <c r="A10857">
        <v>10852</v>
      </c>
      <c r="B10857">
        <v>8</v>
      </c>
      <c r="C10857" t="s">
        <v>13962</v>
      </c>
      <c r="D10857" s="1" t="s">
        <v>14566</v>
      </c>
      <c r="E10857" s="1" t="s">
        <v>27449</v>
      </c>
      <c r="F10857" t="s">
        <v>14521</v>
      </c>
      <c r="G10857" s="1" t="s">
        <v>14520</v>
      </c>
      <c r="H10857" t="s">
        <v>16725</v>
      </c>
      <c r="I10857" t="s">
        <v>16726</v>
      </c>
      <c r="J10857" t="s">
        <v>16727</v>
      </c>
      <c r="K10857">
        <v>614</v>
      </c>
      <c r="L10857" t="s">
        <v>16830</v>
      </c>
      <c r="M10857">
        <v>0</v>
      </c>
      <c r="N10857">
        <v>999</v>
      </c>
    </row>
    <row r="10858" spans="1:14" s="6" customFormat="1" x14ac:dyDescent="0.2">
      <c r="A10858">
        <v>10853</v>
      </c>
      <c r="B10858">
        <v>8</v>
      </c>
      <c r="C10858" t="s">
        <v>13962</v>
      </c>
      <c r="D10858" s="1" t="s">
        <v>14567</v>
      </c>
      <c r="E10858" s="1" t="s">
        <v>27450</v>
      </c>
      <c r="F10858" t="s">
        <v>14521</v>
      </c>
      <c r="G10858" s="1" t="s">
        <v>14520</v>
      </c>
      <c r="H10858" t="s">
        <v>16725</v>
      </c>
      <c r="I10858" t="s">
        <v>16726</v>
      </c>
      <c r="J10858" t="s">
        <v>16727</v>
      </c>
      <c r="K10858">
        <v>614</v>
      </c>
      <c r="L10858" t="s">
        <v>16830</v>
      </c>
      <c r="M10858">
        <v>0</v>
      </c>
      <c r="N10858">
        <v>999</v>
      </c>
    </row>
    <row r="10859" spans="1:14" s="6" customFormat="1" x14ac:dyDescent="0.2">
      <c r="A10859">
        <v>10854</v>
      </c>
      <c r="B10859">
        <v>8</v>
      </c>
      <c r="C10859" t="s">
        <v>13962</v>
      </c>
      <c r="D10859" s="1" t="s">
        <v>14568</v>
      </c>
      <c r="E10859" s="1" t="s">
        <v>27451</v>
      </c>
      <c r="F10859" t="s">
        <v>14521</v>
      </c>
      <c r="G10859" s="1" t="s">
        <v>14520</v>
      </c>
      <c r="H10859" t="s">
        <v>16725</v>
      </c>
      <c r="I10859" t="s">
        <v>16726</v>
      </c>
      <c r="J10859" t="s">
        <v>16727</v>
      </c>
      <c r="K10859">
        <v>614</v>
      </c>
      <c r="L10859" t="s">
        <v>16830</v>
      </c>
      <c r="M10859">
        <v>0</v>
      </c>
      <c r="N10859">
        <v>999</v>
      </c>
    </row>
    <row r="10860" spans="1:14" s="6" customFormat="1" x14ac:dyDescent="0.2">
      <c r="A10860">
        <v>10855</v>
      </c>
      <c r="B10860">
        <v>8</v>
      </c>
      <c r="C10860" t="s">
        <v>13962</v>
      </c>
      <c r="D10860" s="1" t="s">
        <v>14569</v>
      </c>
      <c r="E10860" s="1" t="s">
        <v>27452</v>
      </c>
      <c r="F10860" t="s">
        <v>14521</v>
      </c>
      <c r="G10860" s="1" t="s">
        <v>14520</v>
      </c>
      <c r="H10860" t="s">
        <v>16725</v>
      </c>
      <c r="I10860" t="s">
        <v>16726</v>
      </c>
      <c r="J10860" t="s">
        <v>16727</v>
      </c>
      <c r="K10860">
        <v>614</v>
      </c>
      <c r="L10860" t="s">
        <v>16830</v>
      </c>
      <c r="M10860">
        <v>0</v>
      </c>
      <c r="N10860">
        <v>999</v>
      </c>
    </row>
    <row r="10861" spans="1:14" s="6" customFormat="1" x14ac:dyDescent="0.2">
      <c r="A10861">
        <v>10856</v>
      </c>
      <c r="B10861">
        <v>8</v>
      </c>
      <c r="C10861" t="s">
        <v>13962</v>
      </c>
      <c r="D10861" s="1" t="s">
        <v>14570</v>
      </c>
      <c r="E10861" s="1" t="s">
        <v>27453</v>
      </c>
      <c r="F10861" t="s">
        <v>14572</v>
      </c>
      <c r="G10861" s="1" t="s">
        <v>14571</v>
      </c>
      <c r="H10861" t="s">
        <v>16725</v>
      </c>
      <c r="I10861" t="s">
        <v>16726</v>
      </c>
      <c r="J10861" t="s">
        <v>16727</v>
      </c>
      <c r="K10861">
        <v>614</v>
      </c>
      <c r="L10861">
        <v>0</v>
      </c>
      <c r="M10861">
        <v>0</v>
      </c>
      <c r="N10861">
        <v>999</v>
      </c>
    </row>
    <row r="10862" spans="1:14" s="6" customFormat="1" x14ac:dyDescent="0.2">
      <c r="A10862">
        <v>10857</v>
      </c>
      <c r="B10862">
        <v>8</v>
      </c>
      <c r="C10862" t="s">
        <v>13962</v>
      </c>
      <c r="D10862" s="1" t="s">
        <v>14573</v>
      </c>
      <c r="E10862" s="1" t="s">
        <v>27454</v>
      </c>
      <c r="F10862" t="s">
        <v>14572</v>
      </c>
      <c r="G10862" s="1" t="s">
        <v>14571</v>
      </c>
      <c r="H10862" t="s">
        <v>16725</v>
      </c>
      <c r="I10862" t="s">
        <v>16726</v>
      </c>
      <c r="J10862" t="s">
        <v>16727</v>
      </c>
      <c r="K10862">
        <v>614</v>
      </c>
      <c r="L10862">
        <v>0</v>
      </c>
      <c r="M10862">
        <v>0</v>
      </c>
      <c r="N10862">
        <v>999</v>
      </c>
    </row>
    <row r="10863" spans="1:14" s="6" customFormat="1" x14ac:dyDescent="0.2">
      <c r="A10863">
        <v>10858</v>
      </c>
      <c r="B10863">
        <v>16</v>
      </c>
      <c r="C10863" t="s">
        <v>438</v>
      </c>
      <c r="D10863" s="1" t="s">
        <v>14574</v>
      </c>
      <c r="E10863" s="1" t="s">
        <v>27455</v>
      </c>
      <c r="F10863" t="s">
        <v>14540</v>
      </c>
      <c r="G10863" s="1" t="s">
        <v>14539</v>
      </c>
      <c r="H10863" t="s">
        <v>16725</v>
      </c>
      <c r="I10863" t="s">
        <v>16731</v>
      </c>
      <c r="J10863" t="s">
        <v>16748</v>
      </c>
      <c r="K10863">
        <v>402</v>
      </c>
      <c r="L10863" t="s">
        <v>16841</v>
      </c>
      <c r="M10863">
        <v>0</v>
      </c>
      <c r="N10863">
        <v>0</v>
      </c>
    </row>
    <row r="10864" spans="1:14" s="6" customFormat="1" x14ac:dyDescent="0.2">
      <c r="A10864">
        <v>10859</v>
      </c>
      <c r="B10864">
        <v>16</v>
      </c>
      <c r="C10864" t="s">
        <v>438</v>
      </c>
      <c r="D10864" s="1" t="s">
        <v>14575</v>
      </c>
      <c r="E10864" s="1" t="s">
        <v>27456</v>
      </c>
      <c r="F10864" t="s">
        <v>14540</v>
      </c>
      <c r="G10864" s="1" t="s">
        <v>14539</v>
      </c>
      <c r="H10864" t="s">
        <v>16725</v>
      </c>
      <c r="I10864" t="s">
        <v>16731</v>
      </c>
      <c r="J10864" t="s">
        <v>16748</v>
      </c>
      <c r="K10864">
        <v>402</v>
      </c>
      <c r="L10864" t="s">
        <v>16841</v>
      </c>
      <c r="M10864">
        <v>0</v>
      </c>
      <c r="N10864">
        <v>0</v>
      </c>
    </row>
    <row r="10865" spans="1:14" s="6" customFormat="1" x14ac:dyDescent="0.2">
      <c r="A10865">
        <v>10860</v>
      </c>
      <c r="B10865">
        <v>16</v>
      </c>
      <c r="C10865" t="s">
        <v>438</v>
      </c>
      <c r="D10865" s="1" t="s">
        <v>14576</v>
      </c>
      <c r="E10865" s="1" t="s">
        <v>27457</v>
      </c>
      <c r="F10865" t="s">
        <v>14540</v>
      </c>
      <c r="G10865" s="1" t="s">
        <v>14539</v>
      </c>
      <c r="H10865" t="s">
        <v>16725</v>
      </c>
      <c r="I10865" t="s">
        <v>16731</v>
      </c>
      <c r="J10865" t="s">
        <v>16748</v>
      </c>
      <c r="K10865">
        <v>402</v>
      </c>
      <c r="L10865" t="s">
        <v>16841</v>
      </c>
      <c r="M10865">
        <v>0</v>
      </c>
      <c r="N10865">
        <v>0</v>
      </c>
    </row>
    <row r="10866" spans="1:14" s="6" customFormat="1" x14ac:dyDescent="0.2">
      <c r="A10866">
        <v>10861</v>
      </c>
      <c r="B10866">
        <v>16</v>
      </c>
      <c r="C10866" t="s">
        <v>438</v>
      </c>
      <c r="D10866" s="1" t="s">
        <v>14577</v>
      </c>
      <c r="E10866" s="1" t="s">
        <v>27458</v>
      </c>
      <c r="F10866" t="s">
        <v>14579</v>
      </c>
      <c r="G10866" s="1" t="s">
        <v>14578</v>
      </c>
      <c r="H10866" t="s">
        <v>16725</v>
      </c>
      <c r="I10866" t="s">
        <v>16731</v>
      </c>
      <c r="J10866" t="s">
        <v>16748</v>
      </c>
      <c r="K10866">
        <v>402</v>
      </c>
      <c r="L10866" t="s">
        <v>16841</v>
      </c>
      <c r="M10866">
        <v>0</v>
      </c>
      <c r="N10866">
        <v>0</v>
      </c>
    </row>
    <row r="10867" spans="1:14" s="6" customFormat="1" x14ac:dyDescent="0.2">
      <c r="A10867">
        <v>10862</v>
      </c>
      <c r="B10867">
        <v>16</v>
      </c>
      <c r="C10867" t="s">
        <v>438</v>
      </c>
      <c r="D10867" s="1" t="s">
        <v>14580</v>
      </c>
      <c r="E10867" s="1" t="s">
        <v>27459</v>
      </c>
      <c r="F10867" t="s">
        <v>14579</v>
      </c>
      <c r="G10867" s="1" t="s">
        <v>14578</v>
      </c>
      <c r="H10867" t="s">
        <v>16725</v>
      </c>
      <c r="I10867" t="s">
        <v>16731</v>
      </c>
      <c r="J10867" t="s">
        <v>16748</v>
      </c>
      <c r="K10867">
        <v>402</v>
      </c>
      <c r="L10867" t="s">
        <v>16841</v>
      </c>
      <c r="M10867">
        <v>0</v>
      </c>
      <c r="N10867">
        <v>0</v>
      </c>
    </row>
    <row r="10868" spans="1:14" s="6" customFormat="1" x14ac:dyDescent="0.2">
      <c r="A10868">
        <v>10863</v>
      </c>
      <c r="B10868">
        <v>16</v>
      </c>
      <c r="C10868" t="s">
        <v>438</v>
      </c>
      <c r="D10868" s="1" t="s">
        <v>14581</v>
      </c>
      <c r="E10868" s="1" t="s">
        <v>27460</v>
      </c>
      <c r="F10868" t="s">
        <v>14579</v>
      </c>
      <c r="G10868" s="1" t="s">
        <v>14578</v>
      </c>
      <c r="H10868" t="s">
        <v>16725</v>
      </c>
      <c r="I10868" t="s">
        <v>16731</v>
      </c>
      <c r="J10868" t="s">
        <v>16748</v>
      </c>
      <c r="K10868">
        <v>402</v>
      </c>
      <c r="L10868" t="s">
        <v>16841</v>
      </c>
      <c r="M10868">
        <v>0</v>
      </c>
      <c r="N10868">
        <v>0</v>
      </c>
    </row>
    <row r="10869" spans="1:14" s="6" customFormat="1" x14ac:dyDescent="0.2">
      <c r="A10869">
        <v>10864</v>
      </c>
      <c r="B10869">
        <v>20</v>
      </c>
      <c r="C10869" t="s">
        <v>751</v>
      </c>
      <c r="D10869" s="1" t="s">
        <v>14582</v>
      </c>
      <c r="E10869" s="1" t="s">
        <v>27461</v>
      </c>
      <c r="F10869" t="s">
        <v>14554</v>
      </c>
      <c r="G10869" s="1" t="s">
        <v>14553</v>
      </c>
      <c r="H10869" t="s">
        <v>16725</v>
      </c>
      <c r="I10869" t="s">
        <v>16726</v>
      </c>
      <c r="J10869" t="s">
        <v>16727</v>
      </c>
      <c r="K10869">
        <v>514</v>
      </c>
      <c r="L10869" t="s">
        <v>16784</v>
      </c>
      <c r="M10869">
        <v>0</v>
      </c>
      <c r="N10869">
        <v>999</v>
      </c>
    </row>
    <row r="10870" spans="1:14" s="6" customFormat="1" x14ac:dyDescent="0.2">
      <c r="A10870">
        <v>10865</v>
      </c>
      <c r="B10870">
        <v>20</v>
      </c>
      <c r="C10870" t="s">
        <v>751</v>
      </c>
      <c r="D10870" s="1" t="s">
        <v>14583</v>
      </c>
      <c r="E10870" s="1" t="s">
        <v>27462</v>
      </c>
      <c r="F10870" t="s">
        <v>14554</v>
      </c>
      <c r="G10870" s="1" t="s">
        <v>14553</v>
      </c>
      <c r="H10870" t="s">
        <v>16725</v>
      </c>
      <c r="I10870" t="s">
        <v>16726</v>
      </c>
      <c r="J10870" t="s">
        <v>16727</v>
      </c>
      <c r="K10870">
        <v>514</v>
      </c>
      <c r="L10870" t="s">
        <v>16784</v>
      </c>
      <c r="M10870">
        <v>0</v>
      </c>
      <c r="N10870">
        <v>999</v>
      </c>
    </row>
    <row r="10871" spans="1:14" s="6" customFormat="1" x14ac:dyDescent="0.2">
      <c r="A10871">
        <v>10866</v>
      </c>
      <c r="B10871">
        <v>20</v>
      </c>
      <c r="C10871" t="s">
        <v>751</v>
      </c>
      <c r="D10871" s="1" t="s">
        <v>14584</v>
      </c>
      <c r="E10871" s="1" t="s">
        <v>27463</v>
      </c>
      <c r="F10871" t="s">
        <v>14554</v>
      </c>
      <c r="G10871" s="1" t="s">
        <v>14553</v>
      </c>
      <c r="H10871" t="s">
        <v>16725</v>
      </c>
      <c r="I10871" t="s">
        <v>16726</v>
      </c>
      <c r="J10871" t="s">
        <v>16727</v>
      </c>
      <c r="K10871">
        <v>514</v>
      </c>
      <c r="L10871" t="s">
        <v>16784</v>
      </c>
      <c r="M10871">
        <v>0</v>
      </c>
      <c r="N10871">
        <v>999</v>
      </c>
    </row>
    <row r="10872" spans="1:14" s="6" customFormat="1" x14ac:dyDescent="0.2">
      <c r="A10872">
        <v>10867</v>
      </c>
      <c r="B10872">
        <v>20</v>
      </c>
      <c r="C10872" t="s">
        <v>751</v>
      </c>
      <c r="D10872" s="1" t="s">
        <v>14585</v>
      </c>
      <c r="E10872" s="1" t="s">
        <v>27464</v>
      </c>
      <c r="F10872" t="s">
        <v>14554</v>
      </c>
      <c r="G10872" s="1" t="s">
        <v>14553</v>
      </c>
      <c r="H10872" t="s">
        <v>16725</v>
      </c>
      <c r="I10872" t="s">
        <v>16726</v>
      </c>
      <c r="J10872" t="s">
        <v>16727</v>
      </c>
      <c r="K10872">
        <v>514</v>
      </c>
      <c r="L10872" t="s">
        <v>16784</v>
      </c>
      <c r="M10872">
        <v>0</v>
      </c>
      <c r="N10872">
        <v>999</v>
      </c>
    </row>
    <row r="10873" spans="1:14" s="6" customFormat="1" x14ac:dyDescent="0.2">
      <c r="A10873">
        <v>10868</v>
      </c>
      <c r="B10873">
        <v>20</v>
      </c>
      <c r="C10873" t="s">
        <v>751</v>
      </c>
      <c r="D10873" s="1" t="s">
        <v>14586</v>
      </c>
      <c r="E10873" s="1" t="s">
        <v>27465</v>
      </c>
      <c r="F10873" t="s">
        <v>14554</v>
      </c>
      <c r="G10873" s="1" t="s">
        <v>14553</v>
      </c>
      <c r="H10873" t="s">
        <v>16725</v>
      </c>
      <c r="I10873" t="s">
        <v>16726</v>
      </c>
      <c r="J10873" t="s">
        <v>16727</v>
      </c>
      <c r="K10873">
        <v>514</v>
      </c>
      <c r="L10873" t="s">
        <v>16784</v>
      </c>
      <c r="M10873">
        <v>0</v>
      </c>
      <c r="N10873">
        <v>999</v>
      </c>
    </row>
    <row r="10874" spans="1:14" s="6" customFormat="1" x14ac:dyDescent="0.2">
      <c r="A10874">
        <v>10869</v>
      </c>
      <c r="B10874">
        <v>20</v>
      </c>
      <c r="C10874" t="s">
        <v>751</v>
      </c>
      <c r="D10874" s="1" t="s">
        <v>14587</v>
      </c>
      <c r="E10874" s="1" t="s">
        <v>27466</v>
      </c>
      <c r="F10874" t="s">
        <v>14554</v>
      </c>
      <c r="G10874" s="1" t="s">
        <v>14553</v>
      </c>
      <c r="H10874" t="s">
        <v>16725</v>
      </c>
      <c r="I10874" t="s">
        <v>16726</v>
      </c>
      <c r="J10874" t="s">
        <v>16727</v>
      </c>
      <c r="K10874">
        <v>514</v>
      </c>
      <c r="L10874" t="s">
        <v>16784</v>
      </c>
      <c r="M10874">
        <v>0</v>
      </c>
      <c r="N10874">
        <v>999</v>
      </c>
    </row>
    <row r="10875" spans="1:14" s="6" customFormat="1" x14ac:dyDescent="0.2">
      <c r="A10875">
        <v>10870</v>
      </c>
      <c r="B10875">
        <v>8</v>
      </c>
      <c r="C10875" t="s">
        <v>13962</v>
      </c>
      <c r="D10875" s="1" t="s">
        <v>14588</v>
      </c>
      <c r="E10875" s="1" t="s">
        <v>27467</v>
      </c>
      <c r="F10875" t="s">
        <v>14590</v>
      </c>
      <c r="G10875" s="1" t="s">
        <v>14589</v>
      </c>
      <c r="H10875" t="s">
        <v>16725</v>
      </c>
      <c r="I10875" t="s">
        <v>16726</v>
      </c>
      <c r="J10875" t="s">
        <v>16727</v>
      </c>
      <c r="K10875">
        <v>614</v>
      </c>
      <c r="L10875" t="s">
        <v>16830</v>
      </c>
      <c r="M10875">
        <v>0</v>
      </c>
      <c r="N10875">
        <v>999</v>
      </c>
    </row>
    <row r="10876" spans="1:14" s="6" customFormat="1" x14ac:dyDescent="0.2">
      <c r="A10876">
        <v>10871</v>
      </c>
      <c r="B10876">
        <v>8</v>
      </c>
      <c r="C10876" t="s">
        <v>13962</v>
      </c>
      <c r="D10876" s="1" t="s">
        <v>14591</v>
      </c>
      <c r="E10876" s="1" t="s">
        <v>27468</v>
      </c>
      <c r="F10876" t="s">
        <v>14590</v>
      </c>
      <c r="G10876" s="1" t="s">
        <v>14589</v>
      </c>
      <c r="H10876" t="s">
        <v>16725</v>
      </c>
      <c r="I10876" t="s">
        <v>16726</v>
      </c>
      <c r="J10876" t="s">
        <v>16727</v>
      </c>
      <c r="K10876">
        <v>614</v>
      </c>
      <c r="L10876" t="s">
        <v>16830</v>
      </c>
      <c r="M10876">
        <v>0</v>
      </c>
      <c r="N10876">
        <v>999</v>
      </c>
    </row>
    <row r="10877" spans="1:14" s="6" customFormat="1" x14ac:dyDescent="0.2">
      <c r="A10877">
        <v>10872</v>
      </c>
      <c r="B10877">
        <v>8</v>
      </c>
      <c r="C10877" t="s">
        <v>13962</v>
      </c>
      <c r="D10877" s="1" t="s">
        <v>14592</v>
      </c>
      <c r="E10877" s="1" t="s">
        <v>27469</v>
      </c>
      <c r="F10877" t="s">
        <v>14590</v>
      </c>
      <c r="G10877" s="1" t="s">
        <v>14589</v>
      </c>
      <c r="H10877" t="s">
        <v>16725</v>
      </c>
      <c r="I10877" t="s">
        <v>16726</v>
      </c>
      <c r="J10877" t="s">
        <v>16727</v>
      </c>
      <c r="K10877">
        <v>614</v>
      </c>
      <c r="L10877" t="s">
        <v>16830</v>
      </c>
      <c r="M10877">
        <v>0</v>
      </c>
      <c r="N10877">
        <v>999</v>
      </c>
    </row>
    <row r="10878" spans="1:14" s="6" customFormat="1" x14ac:dyDescent="0.2">
      <c r="A10878">
        <v>10873</v>
      </c>
      <c r="B10878">
        <v>8</v>
      </c>
      <c r="C10878" t="s">
        <v>13962</v>
      </c>
      <c r="D10878" s="1" t="s">
        <v>14593</v>
      </c>
      <c r="E10878" s="1" t="s">
        <v>27470</v>
      </c>
      <c r="F10878" t="s">
        <v>14590</v>
      </c>
      <c r="G10878" s="1" t="s">
        <v>14589</v>
      </c>
      <c r="H10878" t="s">
        <v>16725</v>
      </c>
      <c r="I10878" t="s">
        <v>16726</v>
      </c>
      <c r="J10878" t="s">
        <v>16727</v>
      </c>
      <c r="K10878">
        <v>614</v>
      </c>
      <c r="L10878" t="s">
        <v>16830</v>
      </c>
      <c r="M10878">
        <v>0</v>
      </c>
      <c r="N10878">
        <v>999</v>
      </c>
    </row>
    <row r="10879" spans="1:14" s="6" customFormat="1" x14ac:dyDescent="0.2">
      <c r="A10879">
        <v>10874</v>
      </c>
      <c r="B10879">
        <v>8</v>
      </c>
      <c r="C10879" t="s">
        <v>13962</v>
      </c>
      <c r="D10879" s="1" t="s">
        <v>14594</v>
      </c>
      <c r="E10879" s="1" t="s">
        <v>27471</v>
      </c>
      <c r="F10879" t="s">
        <v>14590</v>
      </c>
      <c r="G10879" s="1" t="s">
        <v>14589</v>
      </c>
      <c r="H10879" t="s">
        <v>16725</v>
      </c>
      <c r="I10879" t="s">
        <v>16726</v>
      </c>
      <c r="J10879" t="s">
        <v>16727</v>
      </c>
      <c r="K10879">
        <v>614</v>
      </c>
      <c r="L10879" t="s">
        <v>16830</v>
      </c>
      <c r="M10879">
        <v>0</v>
      </c>
      <c r="N10879">
        <v>999</v>
      </c>
    </row>
    <row r="10880" spans="1:14" s="6" customFormat="1" x14ac:dyDescent="0.2">
      <c r="A10880">
        <v>10875</v>
      </c>
      <c r="B10880">
        <v>8</v>
      </c>
      <c r="C10880" t="s">
        <v>13962</v>
      </c>
      <c r="D10880" s="1" t="s">
        <v>14595</v>
      </c>
      <c r="E10880" s="1" t="s">
        <v>27472</v>
      </c>
      <c r="F10880" t="s">
        <v>14597</v>
      </c>
      <c r="G10880" s="1" t="s">
        <v>14596</v>
      </c>
      <c r="H10880" t="s">
        <v>16725</v>
      </c>
      <c r="I10880" t="s">
        <v>16726</v>
      </c>
      <c r="J10880" t="s">
        <v>16727</v>
      </c>
      <c r="K10880">
        <v>614</v>
      </c>
      <c r="L10880" t="s">
        <v>16830</v>
      </c>
      <c r="M10880">
        <v>0</v>
      </c>
      <c r="N10880">
        <v>999</v>
      </c>
    </row>
    <row r="10881" spans="1:14" s="6" customFormat="1" x14ac:dyDescent="0.2">
      <c r="A10881">
        <v>10876</v>
      </c>
      <c r="B10881">
        <v>8</v>
      </c>
      <c r="C10881" t="s">
        <v>13962</v>
      </c>
      <c r="D10881" s="1" t="s">
        <v>14598</v>
      </c>
      <c r="E10881" s="1" t="s">
        <v>27473</v>
      </c>
      <c r="F10881" t="s">
        <v>14597</v>
      </c>
      <c r="G10881" s="1" t="s">
        <v>14596</v>
      </c>
      <c r="H10881" t="s">
        <v>16725</v>
      </c>
      <c r="I10881" t="s">
        <v>16726</v>
      </c>
      <c r="J10881" t="s">
        <v>16727</v>
      </c>
      <c r="K10881">
        <v>614</v>
      </c>
      <c r="L10881" t="s">
        <v>16830</v>
      </c>
      <c r="M10881">
        <v>0</v>
      </c>
      <c r="N10881">
        <v>999</v>
      </c>
    </row>
    <row r="10882" spans="1:14" s="6" customFormat="1" x14ac:dyDescent="0.2">
      <c r="A10882">
        <v>10877</v>
      </c>
      <c r="B10882">
        <v>20</v>
      </c>
      <c r="C10882" t="s">
        <v>751</v>
      </c>
      <c r="D10882" s="1" t="s">
        <v>14599</v>
      </c>
      <c r="E10882" s="1" t="s">
        <v>27474</v>
      </c>
      <c r="F10882" t="s">
        <v>14601</v>
      </c>
      <c r="G10882" s="1" t="s">
        <v>14600</v>
      </c>
      <c r="H10882" t="s">
        <v>16725</v>
      </c>
      <c r="I10882" t="s">
        <v>16726</v>
      </c>
      <c r="J10882" t="s">
        <v>16727</v>
      </c>
      <c r="K10882">
        <v>514</v>
      </c>
      <c r="L10882" t="s">
        <v>16784</v>
      </c>
      <c r="M10882">
        <v>0</v>
      </c>
      <c r="N10882">
        <v>999</v>
      </c>
    </row>
    <row r="10883" spans="1:14" s="6" customFormat="1" x14ac:dyDescent="0.2">
      <c r="A10883">
        <v>10878</v>
      </c>
      <c r="B10883">
        <v>20</v>
      </c>
      <c r="C10883" t="s">
        <v>751</v>
      </c>
      <c r="D10883" s="1" t="s">
        <v>14602</v>
      </c>
      <c r="E10883" s="1" t="s">
        <v>27475</v>
      </c>
      <c r="F10883" t="s">
        <v>14601</v>
      </c>
      <c r="G10883" s="1" t="s">
        <v>14600</v>
      </c>
      <c r="H10883" t="s">
        <v>16725</v>
      </c>
      <c r="I10883" t="s">
        <v>16726</v>
      </c>
      <c r="J10883" t="s">
        <v>16727</v>
      </c>
      <c r="K10883">
        <v>514</v>
      </c>
      <c r="L10883" t="s">
        <v>16784</v>
      </c>
      <c r="M10883">
        <v>0</v>
      </c>
      <c r="N10883">
        <v>999</v>
      </c>
    </row>
    <row r="10884" spans="1:14" s="6" customFormat="1" x14ac:dyDescent="0.2">
      <c r="A10884">
        <v>10879</v>
      </c>
      <c r="B10884">
        <v>20</v>
      </c>
      <c r="C10884" t="s">
        <v>751</v>
      </c>
      <c r="D10884" s="1" t="s">
        <v>14603</v>
      </c>
      <c r="E10884" s="1" t="s">
        <v>27476</v>
      </c>
      <c r="F10884" t="s">
        <v>14601</v>
      </c>
      <c r="G10884" s="1" t="s">
        <v>14600</v>
      </c>
      <c r="H10884" t="s">
        <v>16725</v>
      </c>
      <c r="I10884" t="s">
        <v>16726</v>
      </c>
      <c r="J10884" t="s">
        <v>16727</v>
      </c>
      <c r="K10884">
        <v>514</v>
      </c>
      <c r="L10884" t="s">
        <v>16784</v>
      </c>
      <c r="M10884">
        <v>0</v>
      </c>
      <c r="N10884">
        <v>999</v>
      </c>
    </row>
    <row r="10885" spans="1:14" s="6" customFormat="1" x14ac:dyDescent="0.2">
      <c r="A10885">
        <v>10880</v>
      </c>
      <c r="B10885">
        <v>20</v>
      </c>
      <c r="C10885" t="s">
        <v>751</v>
      </c>
      <c r="D10885" s="1" t="s">
        <v>14604</v>
      </c>
      <c r="E10885" s="1" t="s">
        <v>27477</v>
      </c>
      <c r="F10885" t="s">
        <v>14601</v>
      </c>
      <c r="G10885" s="1" t="s">
        <v>14600</v>
      </c>
      <c r="H10885" t="s">
        <v>16725</v>
      </c>
      <c r="I10885" t="s">
        <v>16726</v>
      </c>
      <c r="J10885" t="s">
        <v>16727</v>
      </c>
      <c r="K10885">
        <v>514</v>
      </c>
      <c r="L10885" t="s">
        <v>16784</v>
      </c>
      <c r="M10885">
        <v>0</v>
      </c>
      <c r="N10885">
        <v>999</v>
      </c>
    </row>
    <row r="10886" spans="1:14" s="6" customFormat="1" x14ac:dyDescent="0.2">
      <c r="A10886">
        <v>10881</v>
      </c>
      <c r="B10886">
        <v>20</v>
      </c>
      <c r="C10886" t="s">
        <v>751</v>
      </c>
      <c r="D10886" s="1" t="s">
        <v>14605</v>
      </c>
      <c r="E10886" s="1" t="s">
        <v>27478</v>
      </c>
      <c r="F10886" t="s">
        <v>14601</v>
      </c>
      <c r="G10886" s="1" t="s">
        <v>14600</v>
      </c>
      <c r="H10886" t="s">
        <v>16725</v>
      </c>
      <c r="I10886" t="s">
        <v>16726</v>
      </c>
      <c r="J10886" t="s">
        <v>16727</v>
      </c>
      <c r="K10886">
        <v>514</v>
      </c>
      <c r="L10886" t="s">
        <v>16784</v>
      </c>
      <c r="M10886">
        <v>0</v>
      </c>
      <c r="N10886">
        <v>999</v>
      </c>
    </row>
    <row r="10887" spans="1:14" s="6" customFormat="1" x14ac:dyDescent="0.2">
      <c r="A10887">
        <v>10882</v>
      </c>
      <c r="B10887">
        <v>20</v>
      </c>
      <c r="C10887" t="s">
        <v>751</v>
      </c>
      <c r="D10887" s="1" t="s">
        <v>14606</v>
      </c>
      <c r="E10887" s="1" t="s">
        <v>27479</v>
      </c>
      <c r="F10887" t="s">
        <v>14601</v>
      </c>
      <c r="G10887" s="1" t="s">
        <v>14600</v>
      </c>
      <c r="H10887" t="s">
        <v>16725</v>
      </c>
      <c r="I10887" t="s">
        <v>16726</v>
      </c>
      <c r="J10887" t="s">
        <v>16727</v>
      </c>
      <c r="K10887">
        <v>514</v>
      </c>
      <c r="L10887" t="s">
        <v>16784</v>
      </c>
      <c r="M10887">
        <v>0</v>
      </c>
      <c r="N10887">
        <v>999</v>
      </c>
    </row>
    <row r="10888" spans="1:14" s="6" customFormat="1" x14ac:dyDescent="0.2">
      <c r="A10888">
        <v>10883</v>
      </c>
      <c r="B10888">
        <v>16</v>
      </c>
      <c r="C10888" t="s">
        <v>438</v>
      </c>
      <c r="D10888" s="1" t="s">
        <v>14607</v>
      </c>
      <c r="E10888" s="1" t="s">
        <v>27480</v>
      </c>
      <c r="F10888" t="s">
        <v>14579</v>
      </c>
      <c r="G10888" s="1" t="s">
        <v>14578</v>
      </c>
      <c r="H10888" t="s">
        <v>16725</v>
      </c>
      <c r="I10888" t="s">
        <v>16731</v>
      </c>
      <c r="J10888" t="s">
        <v>16748</v>
      </c>
      <c r="K10888">
        <v>402</v>
      </c>
      <c r="L10888" t="s">
        <v>16841</v>
      </c>
      <c r="M10888">
        <v>0</v>
      </c>
      <c r="N10888">
        <v>0</v>
      </c>
    </row>
    <row r="10889" spans="1:14" s="6" customFormat="1" x14ac:dyDescent="0.2">
      <c r="A10889">
        <v>10884</v>
      </c>
      <c r="B10889">
        <v>16</v>
      </c>
      <c r="C10889" t="s">
        <v>438</v>
      </c>
      <c r="D10889" s="1" t="s">
        <v>14608</v>
      </c>
      <c r="E10889" s="1" t="s">
        <v>27481</v>
      </c>
      <c r="F10889" t="s">
        <v>14579</v>
      </c>
      <c r="G10889" s="1" t="s">
        <v>14578</v>
      </c>
      <c r="H10889" t="s">
        <v>16725</v>
      </c>
      <c r="I10889" t="s">
        <v>16731</v>
      </c>
      <c r="J10889" t="s">
        <v>16748</v>
      </c>
      <c r="K10889">
        <v>402</v>
      </c>
      <c r="L10889" t="s">
        <v>16841</v>
      </c>
      <c r="M10889">
        <v>0</v>
      </c>
      <c r="N10889">
        <v>0</v>
      </c>
    </row>
    <row r="10890" spans="1:14" s="6" customFormat="1" x14ac:dyDescent="0.2">
      <c r="A10890">
        <v>10885</v>
      </c>
      <c r="B10890">
        <v>16</v>
      </c>
      <c r="C10890" t="s">
        <v>438</v>
      </c>
      <c r="D10890" s="1" t="s">
        <v>14609</v>
      </c>
      <c r="E10890" s="1" t="s">
        <v>27482</v>
      </c>
      <c r="F10890" t="s">
        <v>14579</v>
      </c>
      <c r="G10890" s="1" t="s">
        <v>14578</v>
      </c>
      <c r="H10890" t="s">
        <v>16725</v>
      </c>
      <c r="I10890" t="s">
        <v>16731</v>
      </c>
      <c r="J10890" t="s">
        <v>16748</v>
      </c>
      <c r="K10890">
        <v>402</v>
      </c>
      <c r="L10890" t="s">
        <v>16841</v>
      </c>
      <c r="M10890">
        <v>0</v>
      </c>
      <c r="N10890">
        <v>0</v>
      </c>
    </row>
    <row r="10891" spans="1:14" s="6" customFormat="1" x14ac:dyDescent="0.2">
      <c r="A10891">
        <v>10886</v>
      </c>
      <c r="B10891">
        <v>16</v>
      </c>
      <c r="C10891" t="s">
        <v>438</v>
      </c>
      <c r="D10891" s="1" t="s">
        <v>14610</v>
      </c>
      <c r="E10891" s="1" t="s">
        <v>27483</v>
      </c>
      <c r="F10891" t="s">
        <v>14612</v>
      </c>
      <c r="G10891" s="1" t="s">
        <v>14611</v>
      </c>
      <c r="H10891" t="s">
        <v>16725</v>
      </c>
      <c r="I10891" t="s">
        <v>16731</v>
      </c>
      <c r="J10891" t="s">
        <v>16748</v>
      </c>
      <c r="K10891">
        <v>402</v>
      </c>
      <c r="L10891" t="s">
        <v>16841</v>
      </c>
      <c r="M10891">
        <v>0</v>
      </c>
      <c r="N10891">
        <v>0</v>
      </c>
    </row>
    <row r="10892" spans="1:14" s="6" customFormat="1" x14ac:dyDescent="0.2">
      <c r="A10892">
        <v>10887</v>
      </c>
      <c r="B10892">
        <v>16</v>
      </c>
      <c r="C10892" t="s">
        <v>438</v>
      </c>
      <c r="D10892" s="1" t="s">
        <v>14613</v>
      </c>
      <c r="E10892" s="1" t="s">
        <v>27484</v>
      </c>
      <c r="F10892" t="s">
        <v>14612</v>
      </c>
      <c r="G10892" s="1" t="s">
        <v>14611</v>
      </c>
      <c r="H10892" t="s">
        <v>16725</v>
      </c>
      <c r="I10892" t="s">
        <v>16731</v>
      </c>
      <c r="J10892" t="s">
        <v>16748</v>
      </c>
      <c r="K10892">
        <v>402</v>
      </c>
      <c r="L10892" t="s">
        <v>16841</v>
      </c>
      <c r="M10892">
        <v>0</v>
      </c>
      <c r="N10892">
        <v>0</v>
      </c>
    </row>
    <row r="10893" spans="1:14" s="6" customFormat="1" x14ac:dyDescent="0.2">
      <c r="A10893">
        <v>10888</v>
      </c>
      <c r="B10893">
        <v>16</v>
      </c>
      <c r="C10893" t="s">
        <v>438</v>
      </c>
      <c r="D10893" s="1" t="s">
        <v>14614</v>
      </c>
      <c r="E10893" s="1" t="s">
        <v>27485</v>
      </c>
      <c r="F10893" t="s">
        <v>14612</v>
      </c>
      <c r="G10893" s="1" t="s">
        <v>14611</v>
      </c>
      <c r="H10893" t="s">
        <v>16725</v>
      </c>
      <c r="I10893" t="s">
        <v>16731</v>
      </c>
      <c r="J10893" t="s">
        <v>16748</v>
      </c>
      <c r="K10893">
        <v>402</v>
      </c>
      <c r="L10893" t="s">
        <v>16841</v>
      </c>
      <c r="M10893">
        <v>0</v>
      </c>
      <c r="N10893">
        <v>0</v>
      </c>
    </row>
    <row r="10894" spans="1:14" s="6" customFormat="1" x14ac:dyDescent="0.2">
      <c r="A10894">
        <v>10889</v>
      </c>
      <c r="B10894">
        <v>8</v>
      </c>
      <c r="C10894" t="s">
        <v>13962</v>
      </c>
      <c r="D10894" s="1" t="s">
        <v>14615</v>
      </c>
      <c r="E10894" s="1" t="s">
        <v>27486</v>
      </c>
      <c r="F10894" t="s">
        <v>14597</v>
      </c>
      <c r="G10894" s="1" t="s">
        <v>14596</v>
      </c>
      <c r="H10894" t="s">
        <v>16725</v>
      </c>
      <c r="I10894" t="s">
        <v>16726</v>
      </c>
      <c r="J10894" t="s">
        <v>16727</v>
      </c>
      <c r="K10894">
        <v>614</v>
      </c>
      <c r="L10894" t="s">
        <v>16830</v>
      </c>
      <c r="M10894">
        <v>0</v>
      </c>
      <c r="N10894">
        <v>999</v>
      </c>
    </row>
    <row r="10895" spans="1:14" s="6" customFormat="1" x14ac:dyDescent="0.2">
      <c r="A10895">
        <v>10890</v>
      </c>
      <c r="B10895">
        <v>8</v>
      </c>
      <c r="C10895" t="s">
        <v>13962</v>
      </c>
      <c r="D10895" s="1" t="s">
        <v>14616</v>
      </c>
      <c r="E10895" s="1" t="s">
        <v>27487</v>
      </c>
      <c r="F10895" t="s">
        <v>14597</v>
      </c>
      <c r="G10895" s="1" t="s">
        <v>14596</v>
      </c>
      <c r="H10895" t="s">
        <v>16725</v>
      </c>
      <c r="I10895" t="s">
        <v>16726</v>
      </c>
      <c r="J10895" t="s">
        <v>16727</v>
      </c>
      <c r="K10895">
        <v>614</v>
      </c>
      <c r="L10895" t="s">
        <v>16830</v>
      </c>
      <c r="M10895">
        <v>0</v>
      </c>
      <c r="N10895">
        <v>999</v>
      </c>
    </row>
    <row r="10896" spans="1:14" s="6" customFormat="1" x14ac:dyDescent="0.2">
      <c r="A10896">
        <v>10891</v>
      </c>
      <c r="B10896">
        <v>8</v>
      </c>
      <c r="C10896" t="s">
        <v>13962</v>
      </c>
      <c r="D10896" s="1" t="s">
        <v>14617</v>
      </c>
      <c r="E10896" s="1" t="s">
        <v>27488</v>
      </c>
      <c r="F10896" t="s">
        <v>14597</v>
      </c>
      <c r="G10896" s="1" t="s">
        <v>14596</v>
      </c>
      <c r="H10896" t="s">
        <v>16725</v>
      </c>
      <c r="I10896" t="s">
        <v>16726</v>
      </c>
      <c r="J10896" t="s">
        <v>16727</v>
      </c>
      <c r="K10896">
        <v>614</v>
      </c>
      <c r="L10896" t="s">
        <v>16830</v>
      </c>
      <c r="M10896">
        <v>0</v>
      </c>
      <c r="N10896">
        <v>999</v>
      </c>
    </row>
    <row r="10897" spans="1:14" s="6" customFormat="1" x14ac:dyDescent="0.2">
      <c r="A10897">
        <v>10892</v>
      </c>
      <c r="B10897">
        <v>8</v>
      </c>
      <c r="C10897" t="s">
        <v>13962</v>
      </c>
      <c r="D10897" s="1" t="s">
        <v>14618</v>
      </c>
      <c r="E10897" s="1" t="s">
        <v>27489</v>
      </c>
      <c r="F10897" t="s">
        <v>14597</v>
      </c>
      <c r="G10897" s="1" t="s">
        <v>14596</v>
      </c>
      <c r="H10897" t="s">
        <v>16725</v>
      </c>
      <c r="I10897" t="s">
        <v>16726</v>
      </c>
      <c r="J10897" t="s">
        <v>16727</v>
      </c>
      <c r="K10897">
        <v>614</v>
      </c>
      <c r="L10897" t="s">
        <v>16830</v>
      </c>
      <c r="M10897">
        <v>0</v>
      </c>
      <c r="N10897">
        <v>999</v>
      </c>
    </row>
    <row r="10898" spans="1:14" s="6" customFormat="1" x14ac:dyDescent="0.2">
      <c r="A10898">
        <v>10893</v>
      </c>
      <c r="B10898">
        <v>8</v>
      </c>
      <c r="C10898" t="s">
        <v>13962</v>
      </c>
      <c r="D10898" s="1" t="s">
        <v>14619</v>
      </c>
      <c r="E10898" s="1" t="s">
        <v>27490</v>
      </c>
      <c r="F10898" t="s">
        <v>14597</v>
      </c>
      <c r="G10898" s="1" t="s">
        <v>14596</v>
      </c>
      <c r="H10898" t="s">
        <v>16725</v>
      </c>
      <c r="I10898" t="s">
        <v>16726</v>
      </c>
      <c r="J10898" t="s">
        <v>16727</v>
      </c>
      <c r="K10898">
        <v>614</v>
      </c>
      <c r="L10898" t="s">
        <v>16830</v>
      </c>
      <c r="M10898">
        <v>0</v>
      </c>
      <c r="N10898">
        <v>999</v>
      </c>
    </row>
    <row r="10899" spans="1:14" s="6" customFormat="1" x14ac:dyDescent="0.2">
      <c r="A10899">
        <v>10894</v>
      </c>
      <c r="B10899">
        <v>8</v>
      </c>
      <c r="C10899" t="s">
        <v>13962</v>
      </c>
      <c r="D10899" s="1" t="s">
        <v>14620</v>
      </c>
      <c r="E10899" s="1" t="s">
        <v>14621</v>
      </c>
      <c r="F10899" t="s">
        <v>14622</v>
      </c>
      <c r="G10899" s="1" t="s">
        <v>14621</v>
      </c>
      <c r="H10899" t="s">
        <v>16725</v>
      </c>
      <c r="I10899" t="s">
        <v>16726</v>
      </c>
      <c r="J10899" t="s">
        <v>16727</v>
      </c>
      <c r="K10899">
        <v>614</v>
      </c>
      <c r="L10899">
        <v>0</v>
      </c>
      <c r="M10899">
        <v>0</v>
      </c>
      <c r="N10899">
        <v>999</v>
      </c>
    </row>
    <row r="10900" spans="1:14" s="6" customFormat="1" x14ac:dyDescent="0.2">
      <c r="A10900">
        <v>10895</v>
      </c>
      <c r="B10900">
        <v>20</v>
      </c>
      <c r="C10900" t="s">
        <v>751</v>
      </c>
      <c r="D10900" s="1" t="s">
        <v>14623</v>
      </c>
      <c r="E10900" s="1" t="s">
        <v>27491</v>
      </c>
      <c r="F10900" t="s">
        <v>14560</v>
      </c>
      <c r="G10900" s="1" t="s">
        <v>14559</v>
      </c>
      <c r="H10900" t="s">
        <v>16725</v>
      </c>
      <c r="I10900" t="s">
        <v>16726</v>
      </c>
      <c r="J10900" t="s">
        <v>16727</v>
      </c>
      <c r="K10900">
        <v>510</v>
      </c>
      <c r="L10900" t="s">
        <v>16776</v>
      </c>
      <c r="M10900">
        <v>0</v>
      </c>
      <c r="N10900">
        <v>999</v>
      </c>
    </row>
    <row r="10901" spans="1:14" s="6" customFormat="1" x14ac:dyDescent="0.2">
      <c r="A10901">
        <v>10896</v>
      </c>
      <c r="B10901">
        <v>20</v>
      </c>
      <c r="C10901" t="s">
        <v>751</v>
      </c>
      <c r="D10901" s="1" t="s">
        <v>14624</v>
      </c>
      <c r="E10901" s="1" t="s">
        <v>27492</v>
      </c>
      <c r="F10901" t="s">
        <v>14560</v>
      </c>
      <c r="G10901" s="1" t="s">
        <v>14559</v>
      </c>
      <c r="H10901" t="s">
        <v>16725</v>
      </c>
      <c r="I10901" t="s">
        <v>16726</v>
      </c>
      <c r="J10901" t="s">
        <v>16727</v>
      </c>
      <c r="K10901">
        <v>510</v>
      </c>
      <c r="L10901" t="s">
        <v>16776</v>
      </c>
      <c r="M10901">
        <v>0</v>
      </c>
      <c r="N10901">
        <v>999</v>
      </c>
    </row>
    <row r="10902" spans="1:14" s="6" customFormat="1" x14ac:dyDescent="0.2">
      <c r="A10902">
        <v>10897</v>
      </c>
      <c r="B10902">
        <v>20</v>
      </c>
      <c r="C10902" t="s">
        <v>751</v>
      </c>
      <c r="D10902" s="1" t="s">
        <v>14625</v>
      </c>
      <c r="E10902" s="1" t="s">
        <v>27493</v>
      </c>
      <c r="F10902" t="s">
        <v>14560</v>
      </c>
      <c r="G10902" s="1" t="s">
        <v>14559</v>
      </c>
      <c r="H10902" t="s">
        <v>16725</v>
      </c>
      <c r="I10902" t="s">
        <v>16726</v>
      </c>
      <c r="J10902" t="s">
        <v>16727</v>
      </c>
      <c r="K10902">
        <v>510</v>
      </c>
      <c r="L10902" t="s">
        <v>16776</v>
      </c>
      <c r="M10902">
        <v>0</v>
      </c>
      <c r="N10902">
        <v>999</v>
      </c>
    </row>
    <row r="10903" spans="1:14" s="6" customFormat="1" x14ac:dyDescent="0.2">
      <c r="A10903">
        <v>10898</v>
      </c>
      <c r="B10903">
        <v>20</v>
      </c>
      <c r="C10903" t="s">
        <v>751</v>
      </c>
      <c r="D10903" s="1" t="s">
        <v>14626</v>
      </c>
      <c r="E10903" s="1" t="s">
        <v>27494</v>
      </c>
      <c r="F10903" t="s">
        <v>14560</v>
      </c>
      <c r="G10903" s="1" t="s">
        <v>14559</v>
      </c>
      <c r="H10903" t="s">
        <v>16725</v>
      </c>
      <c r="I10903" t="s">
        <v>16726</v>
      </c>
      <c r="J10903" t="s">
        <v>16727</v>
      </c>
      <c r="K10903">
        <v>510</v>
      </c>
      <c r="L10903" t="s">
        <v>16776</v>
      </c>
      <c r="M10903">
        <v>0</v>
      </c>
      <c r="N10903">
        <v>999</v>
      </c>
    </row>
    <row r="10904" spans="1:14" s="6" customFormat="1" x14ac:dyDescent="0.2">
      <c r="A10904">
        <v>10899</v>
      </c>
      <c r="B10904">
        <v>20</v>
      </c>
      <c r="C10904" t="s">
        <v>751</v>
      </c>
      <c r="D10904" s="1" t="s">
        <v>14627</v>
      </c>
      <c r="E10904" s="1" t="s">
        <v>27495</v>
      </c>
      <c r="F10904" t="s">
        <v>14629</v>
      </c>
      <c r="G10904" s="1" t="s">
        <v>14628</v>
      </c>
      <c r="H10904" t="s">
        <v>16725</v>
      </c>
      <c r="I10904" t="s">
        <v>16726</v>
      </c>
      <c r="J10904" t="s">
        <v>16727</v>
      </c>
      <c r="K10904">
        <v>510</v>
      </c>
      <c r="L10904" t="s">
        <v>16776</v>
      </c>
      <c r="M10904">
        <v>0</v>
      </c>
      <c r="N10904">
        <v>999</v>
      </c>
    </row>
    <row r="10905" spans="1:14" s="6" customFormat="1" x14ac:dyDescent="0.2">
      <c r="A10905">
        <v>10900</v>
      </c>
      <c r="B10905">
        <v>20</v>
      </c>
      <c r="C10905" t="s">
        <v>751</v>
      </c>
      <c r="D10905" s="1" t="s">
        <v>14630</v>
      </c>
      <c r="E10905" s="1" t="s">
        <v>27496</v>
      </c>
      <c r="F10905" t="s">
        <v>14629</v>
      </c>
      <c r="G10905" s="1" t="s">
        <v>14628</v>
      </c>
      <c r="H10905" t="s">
        <v>16725</v>
      </c>
      <c r="I10905" t="s">
        <v>16726</v>
      </c>
      <c r="J10905" t="s">
        <v>16727</v>
      </c>
      <c r="K10905">
        <v>510</v>
      </c>
      <c r="L10905" t="s">
        <v>16776</v>
      </c>
      <c r="M10905">
        <v>0</v>
      </c>
      <c r="N10905">
        <v>999</v>
      </c>
    </row>
    <row r="10906" spans="1:14" s="6" customFormat="1" x14ac:dyDescent="0.2">
      <c r="A10906">
        <v>10901</v>
      </c>
      <c r="B10906">
        <v>20</v>
      </c>
      <c r="C10906" t="s">
        <v>751</v>
      </c>
      <c r="D10906" s="1" t="s">
        <v>14631</v>
      </c>
      <c r="E10906" s="1" t="s">
        <v>27497</v>
      </c>
      <c r="F10906" t="s">
        <v>14601</v>
      </c>
      <c r="G10906" s="1" t="s">
        <v>14600</v>
      </c>
      <c r="H10906" t="s">
        <v>16725</v>
      </c>
      <c r="I10906" t="s">
        <v>16726</v>
      </c>
      <c r="J10906" t="s">
        <v>16727</v>
      </c>
      <c r="K10906">
        <v>514</v>
      </c>
      <c r="L10906" t="s">
        <v>16784</v>
      </c>
      <c r="M10906">
        <v>0</v>
      </c>
      <c r="N10906">
        <v>999</v>
      </c>
    </row>
    <row r="10907" spans="1:14" s="6" customFormat="1" x14ac:dyDescent="0.2">
      <c r="A10907">
        <v>10902</v>
      </c>
      <c r="B10907">
        <v>20</v>
      </c>
      <c r="C10907" t="s">
        <v>751</v>
      </c>
      <c r="D10907" s="1" t="s">
        <v>14632</v>
      </c>
      <c r="E10907" s="1" t="s">
        <v>27498</v>
      </c>
      <c r="F10907" t="s">
        <v>14601</v>
      </c>
      <c r="G10907" s="1" t="s">
        <v>14600</v>
      </c>
      <c r="H10907" t="s">
        <v>16725</v>
      </c>
      <c r="I10907" t="s">
        <v>16726</v>
      </c>
      <c r="J10907" t="s">
        <v>16727</v>
      </c>
      <c r="K10907">
        <v>514</v>
      </c>
      <c r="L10907" t="s">
        <v>16784</v>
      </c>
      <c r="M10907">
        <v>0</v>
      </c>
      <c r="N10907">
        <v>999</v>
      </c>
    </row>
    <row r="10908" spans="1:14" s="6" customFormat="1" x14ac:dyDescent="0.2">
      <c r="A10908">
        <v>10903</v>
      </c>
      <c r="B10908">
        <v>20</v>
      </c>
      <c r="C10908" t="s">
        <v>751</v>
      </c>
      <c r="D10908" s="1" t="s">
        <v>14633</v>
      </c>
      <c r="E10908" s="1" t="s">
        <v>27499</v>
      </c>
      <c r="F10908" t="s">
        <v>14601</v>
      </c>
      <c r="G10908" s="1" t="s">
        <v>14600</v>
      </c>
      <c r="H10908" t="s">
        <v>16725</v>
      </c>
      <c r="I10908" t="s">
        <v>16726</v>
      </c>
      <c r="J10908" t="s">
        <v>16727</v>
      </c>
      <c r="K10908">
        <v>514</v>
      </c>
      <c r="L10908" t="s">
        <v>16784</v>
      </c>
      <c r="M10908">
        <v>0</v>
      </c>
      <c r="N10908">
        <v>999</v>
      </c>
    </row>
    <row r="10909" spans="1:14" s="6" customFormat="1" x14ac:dyDescent="0.2">
      <c r="A10909">
        <v>10904</v>
      </c>
      <c r="B10909">
        <v>20</v>
      </c>
      <c r="C10909" t="s">
        <v>751</v>
      </c>
      <c r="D10909" s="1" t="s">
        <v>14634</v>
      </c>
      <c r="E10909" s="1" t="s">
        <v>27500</v>
      </c>
      <c r="F10909" t="s">
        <v>14601</v>
      </c>
      <c r="G10909" s="1" t="s">
        <v>14600</v>
      </c>
      <c r="H10909" t="s">
        <v>16725</v>
      </c>
      <c r="I10909" t="s">
        <v>16726</v>
      </c>
      <c r="J10909" t="s">
        <v>16727</v>
      </c>
      <c r="K10909">
        <v>514</v>
      </c>
      <c r="L10909" t="s">
        <v>16784</v>
      </c>
      <c r="M10909">
        <v>0</v>
      </c>
      <c r="N10909">
        <v>999</v>
      </c>
    </row>
    <row r="10910" spans="1:14" s="6" customFormat="1" x14ac:dyDescent="0.2">
      <c r="A10910">
        <v>10905</v>
      </c>
      <c r="B10910">
        <v>20</v>
      </c>
      <c r="C10910" t="s">
        <v>751</v>
      </c>
      <c r="D10910" s="1" t="s">
        <v>14635</v>
      </c>
      <c r="E10910" s="1" t="s">
        <v>27501</v>
      </c>
      <c r="F10910" t="s">
        <v>14637</v>
      </c>
      <c r="G10910" s="1" t="s">
        <v>14636</v>
      </c>
      <c r="H10910" t="s">
        <v>16725</v>
      </c>
      <c r="I10910" t="s">
        <v>16726</v>
      </c>
      <c r="J10910" t="s">
        <v>16727</v>
      </c>
      <c r="K10910">
        <v>514</v>
      </c>
      <c r="L10910" t="s">
        <v>16784</v>
      </c>
      <c r="M10910">
        <v>0</v>
      </c>
      <c r="N10910">
        <v>999</v>
      </c>
    </row>
    <row r="10911" spans="1:14" s="6" customFormat="1" x14ac:dyDescent="0.2">
      <c r="A10911">
        <v>10906</v>
      </c>
      <c r="B10911">
        <v>20</v>
      </c>
      <c r="C10911" t="s">
        <v>751</v>
      </c>
      <c r="D10911" s="1" t="s">
        <v>14638</v>
      </c>
      <c r="E10911" s="1" t="s">
        <v>27502</v>
      </c>
      <c r="F10911" t="s">
        <v>14637</v>
      </c>
      <c r="G10911" s="1" t="s">
        <v>14636</v>
      </c>
      <c r="H10911" t="s">
        <v>16725</v>
      </c>
      <c r="I10911" t="s">
        <v>16726</v>
      </c>
      <c r="J10911" t="s">
        <v>16727</v>
      </c>
      <c r="K10911">
        <v>514</v>
      </c>
      <c r="L10911" t="s">
        <v>16784</v>
      </c>
      <c r="M10911">
        <v>0</v>
      </c>
      <c r="N10911">
        <v>999</v>
      </c>
    </row>
    <row r="10912" spans="1:14" s="6" customFormat="1" x14ac:dyDescent="0.2">
      <c r="A10912">
        <v>10907</v>
      </c>
      <c r="B10912">
        <v>8</v>
      </c>
      <c r="C10912" t="s">
        <v>13962</v>
      </c>
      <c r="D10912" s="1" t="s">
        <v>14639</v>
      </c>
      <c r="E10912" s="1" t="s">
        <v>27503</v>
      </c>
      <c r="F10912" t="s">
        <v>14641</v>
      </c>
      <c r="G10912" s="1" t="s">
        <v>14640</v>
      </c>
      <c r="H10912" t="s">
        <v>16725</v>
      </c>
      <c r="I10912" t="s">
        <v>16726</v>
      </c>
      <c r="J10912" t="s">
        <v>16727</v>
      </c>
      <c r="K10912">
        <v>614</v>
      </c>
      <c r="L10912" t="s">
        <v>16830</v>
      </c>
      <c r="M10912">
        <v>0</v>
      </c>
      <c r="N10912">
        <v>999</v>
      </c>
    </row>
    <row r="10913" spans="1:14" s="6" customFormat="1" x14ac:dyDescent="0.2">
      <c r="A10913">
        <v>10908</v>
      </c>
      <c r="B10913">
        <v>8</v>
      </c>
      <c r="C10913" t="s">
        <v>13962</v>
      </c>
      <c r="D10913" s="1" t="s">
        <v>14642</v>
      </c>
      <c r="E10913" s="1" t="s">
        <v>27504</v>
      </c>
      <c r="F10913" t="s">
        <v>14641</v>
      </c>
      <c r="G10913" s="1" t="s">
        <v>14640</v>
      </c>
      <c r="H10913" t="s">
        <v>16725</v>
      </c>
      <c r="I10913" t="s">
        <v>16726</v>
      </c>
      <c r="J10913" t="s">
        <v>16727</v>
      </c>
      <c r="K10913">
        <v>614</v>
      </c>
      <c r="L10913" t="s">
        <v>16830</v>
      </c>
      <c r="M10913">
        <v>0</v>
      </c>
      <c r="N10913">
        <v>999</v>
      </c>
    </row>
    <row r="10914" spans="1:14" s="6" customFormat="1" x14ac:dyDescent="0.2">
      <c r="A10914">
        <v>10909</v>
      </c>
      <c r="B10914">
        <v>8</v>
      </c>
      <c r="C10914" t="s">
        <v>13962</v>
      </c>
      <c r="D10914" s="1" t="s">
        <v>14643</v>
      </c>
      <c r="E10914" s="1" t="s">
        <v>27505</v>
      </c>
      <c r="F10914" t="s">
        <v>14641</v>
      </c>
      <c r="G10914" s="1" t="s">
        <v>14640</v>
      </c>
      <c r="H10914" t="s">
        <v>16725</v>
      </c>
      <c r="I10914" t="s">
        <v>16726</v>
      </c>
      <c r="J10914" t="s">
        <v>16727</v>
      </c>
      <c r="K10914">
        <v>614</v>
      </c>
      <c r="L10914" t="s">
        <v>16830</v>
      </c>
      <c r="M10914">
        <v>0</v>
      </c>
      <c r="N10914">
        <v>999</v>
      </c>
    </row>
    <row r="10915" spans="1:14" s="6" customFormat="1" x14ac:dyDescent="0.2">
      <c r="A10915">
        <v>10910</v>
      </c>
      <c r="B10915">
        <v>8</v>
      </c>
      <c r="C10915" t="s">
        <v>13962</v>
      </c>
      <c r="D10915" s="1" t="s">
        <v>14644</v>
      </c>
      <c r="E10915" s="1" t="s">
        <v>27506</v>
      </c>
      <c r="F10915" t="s">
        <v>14641</v>
      </c>
      <c r="G10915" s="1" t="s">
        <v>14640</v>
      </c>
      <c r="H10915" t="s">
        <v>16725</v>
      </c>
      <c r="I10915" t="s">
        <v>16726</v>
      </c>
      <c r="J10915" t="s">
        <v>16727</v>
      </c>
      <c r="K10915">
        <v>614</v>
      </c>
      <c r="L10915" t="s">
        <v>16830</v>
      </c>
      <c r="M10915">
        <v>0</v>
      </c>
      <c r="N10915">
        <v>999</v>
      </c>
    </row>
    <row r="10916" spans="1:14" s="6" customFormat="1" x14ac:dyDescent="0.2">
      <c r="A10916">
        <v>10911</v>
      </c>
      <c r="B10916">
        <v>8</v>
      </c>
      <c r="C10916" t="s">
        <v>13962</v>
      </c>
      <c r="D10916" s="1" t="s">
        <v>14645</v>
      </c>
      <c r="E10916" s="1" t="s">
        <v>27507</v>
      </c>
      <c r="F10916" t="s">
        <v>14641</v>
      </c>
      <c r="G10916" s="1" t="s">
        <v>14640</v>
      </c>
      <c r="H10916" t="s">
        <v>16725</v>
      </c>
      <c r="I10916" t="s">
        <v>16726</v>
      </c>
      <c r="J10916" t="s">
        <v>16727</v>
      </c>
      <c r="K10916">
        <v>614</v>
      </c>
      <c r="L10916" t="s">
        <v>16830</v>
      </c>
      <c r="M10916">
        <v>0</v>
      </c>
      <c r="N10916">
        <v>999</v>
      </c>
    </row>
    <row r="10917" spans="1:14" s="6" customFormat="1" x14ac:dyDescent="0.2">
      <c r="A10917">
        <v>10912</v>
      </c>
      <c r="B10917">
        <v>8</v>
      </c>
      <c r="C10917" t="s">
        <v>13962</v>
      </c>
      <c r="D10917" s="1" t="s">
        <v>14646</v>
      </c>
      <c r="E10917" s="1" t="s">
        <v>27508</v>
      </c>
      <c r="F10917" t="s">
        <v>14641</v>
      </c>
      <c r="G10917" s="1" t="s">
        <v>14640</v>
      </c>
      <c r="H10917" t="s">
        <v>16725</v>
      </c>
      <c r="I10917" t="s">
        <v>16726</v>
      </c>
      <c r="J10917" t="s">
        <v>16727</v>
      </c>
      <c r="K10917">
        <v>614</v>
      </c>
      <c r="L10917" t="s">
        <v>16830</v>
      </c>
      <c r="M10917">
        <v>0</v>
      </c>
      <c r="N10917">
        <v>999</v>
      </c>
    </row>
    <row r="10918" spans="1:14" s="6" customFormat="1" x14ac:dyDescent="0.2">
      <c r="A10918">
        <v>10913</v>
      </c>
      <c r="B10918">
        <v>16</v>
      </c>
      <c r="C10918" t="s">
        <v>438</v>
      </c>
      <c r="D10918" s="1" t="s">
        <v>14647</v>
      </c>
      <c r="E10918" s="1" t="s">
        <v>27509</v>
      </c>
      <c r="F10918" t="s">
        <v>14612</v>
      </c>
      <c r="G10918" s="1" t="s">
        <v>14611</v>
      </c>
      <c r="H10918" t="s">
        <v>16725</v>
      </c>
      <c r="I10918" t="s">
        <v>16731</v>
      </c>
      <c r="J10918" t="s">
        <v>16748</v>
      </c>
      <c r="K10918">
        <v>402</v>
      </c>
      <c r="L10918" t="s">
        <v>16841</v>
      </c>
      <c r="M10918">
        <v>0</v>
      </c>
      <c r="N10918">
        <v>0</v>
      </c>
    </row>
    <row r="10919" spans="1:14" s="6" customFormat="1" x14ac:dyDescent="0.2">
      <c r="A10919">
        <v>10914</v>
      </c>
      <c r="B10919">
        <v>16</v>
      </c>
      <c r="C10919" t="s">
        <v>438</v>
      </c>
      <c r="D10919" s="1" t="s">
        <v>14648</v>
      </c>
      <c r="E10919" s="1" t="s">
        <v>27510</v>
      </c>
      <c r="F10919" t="s">
        <v>14612</v>
      </c>
      <c r="G10919" s="1" t="s">
        <v>14611</v>
      </c>
      <c r="H10919" t="s">
        <v>16725</v>
      </c>
      <c r="I10919" t="s">
        <v>16731</v>
      </c>
      <c r="J10919" t="s">
        <v>16748</v>
      </c>
      <c r="K10919">
        <v>402</v>
      </c>
      <c r="L10919" t="s">
        <v>16841</v>
      </c>
      <c r="M10919">
        <v>0</v>
      </c>
      <c r="N10919">
        <v>0</v>
      </c>
    </row>
    <row r="10920" spans="1:14" s="6" customFormat="1" x14ac:dyDescent="0.2">
      <c r="A10920">
        <v>10915</v>
      </c>
      <c r="B10920">
        <v>16</v>
      </c>
      <c r="C10920" t="s">
        <v>438</v>
      </c>
      <c r="D10920" s="1" t="s">
        <v>14649</v>
      </c>
      <c r="E10920" s="1" t="s">
        <v>27511</v>
      </c>
      <c r="F10920" t="s">
        <v>14612</v>
      </c>
      <c r="G10920" s="1" t="s">
        <v>14611</v>
      </c>
      <c r="H10920" t="s">
        <v>16725</v>
      </c>
      <c r="I10920" t="s">
        <v>16731</v>
      </c>
      <c r="J10920" t="s">
        <v>16748</v>
      </c>
      <c r="K10920">
        <v>402</v>
      </c>
      <c r="L10920" t="s">
        <v>16841</v>
      </c>
      <c r="M10920">
        <v>0</v>
      </c>
      <c r="N10920">
        <v>0</v>
      </c>
    </row>
    <row r="10921" spans="1:14" s="6" customFormat="1" x14ac:dyDescent="0.2">
      <c r="A10921">
        <v>10916</v>
      </c>
      <c r="B10921">
        <v>16</v>
      </c>
      <c r="C10921" t="s">
        <v>438</v>
      </c>
      <c r="D10921" s="1" t="s">
        <v>14650</v>
      </c>
      <c r="E10921" s="1" t="s">
        <v>27512</v>
      </c>
      <c r="F10921" t="s">
        <v>14612</v>
      </c>
      <c r="G10921" s="1" t="s">
        <v>14611</v>
      </c>
      <c r="H10921" t="s">
        <v>16725</v>
      </c>
      <c r="I10921" t="s">
        <v>16731</v>
      </c>
      <c r="J10921" t="s">
        <v>16748</v>
      </c>
      <c r="K10921">
        <v>402</v>
      </c>
      <c r="L10921" t="s">
        <v>16841</v>
      </c>
      <c r="M10921">
        <v>0</v>
      </c>
      <c r="N10921">
        <v>0</v>
      </c>
    </row>
    <row r="10922" spans="1:14" s="6" customFormat="1" x14ac:dyDescent="0.2">
      <c r="A10922">
        <v>10917</v>
      </c>
      <c r="B10922">
        <v>16</v>
      </c>
      <c r="C10922" t="s">
        <v>438</v>
      </c>
      <c r="D10922" s="1" t="s">
        <v>14651</v>
      </c>
      <c r="E10922" s="1" t="s">
        <v>27513</v>
      </c>
      <c r="F10922" t="s">
        <v>14612</v>
      </c>
      <c r="G10922" s="1" t="s">
        <v>14611</v>
      </c>
      <c r="H10922" t="s">
        <v>16725</v>
      </c>
      <c r="I10922" t="s">
        <v>16731</v>
      </c>
      <c r="J10922" t="s">
        <v>16748</v>
      </c>
      <c r="K10922">
        <v>402</v>
      </c>
      <c r="L10922" t="s">
        <v>16841</v>
      </c>
      <c r="M10922">
        <v>0</v>
      </c>
      <c r="N10922">
        <v>0</v>
      </c>
    </row>
    <row r="10923" spans="1:14" s="6" customFormat="1" x14ac:dyDescent="0.2">
      <c r="A10923">
        <v>10918</v>
      </c>
      <c r="B10923">
        <v>16</v>
      </c>
      <c r="C10923" t="s">
        <v>438</v>
      </c>
      <c r="D10923" s="1" t="s">
        <v>14652</v>
      </c>
      <c r="E10923" s="1" t="s">
        <v>27514</v>
      </c>
      <c r="F10923" t="s">
        <v>14612</v>
      </c>
      <c r="G10923" s="1" t="s">
        <v>14611</v>
      </c>
      <c r="H10923" t="s">
        <v>16725</v>
      </c>
      <c r="I10923" t="s">
        <v>16731</v>
      </c>
      <c r="J10923" t="s">
        <v>16748</v>
      </c>
      <c r="K10923">
        <v>402</v>
      </c>
      <c r="L10923" t="s">
        <v>16841</v>
      </c>
      <c r="M10923">
        <v>0</v>
      </c>
      <c r="N10923">
        <v>0</v>
      </c>
    </row>
    <row r="10924" spans="1:14" s="6" customFormat="1" x14ac:dyDescent="0.2">
      <c r="A10924">
        <v>10919</v>
      </c>
      <c r="B10924">
        <v>8</v>
      </c>
      <c r="C10924" t="s">
        <v>13962</v>
      </c>
      <c r="D10924" s="1" t="s">
        <v>14653</v>
      </c>
      <c r="E10924" s="1" t="s">
        <v>27515</v>
      </c>
      <c r="F10924" t="s">
        <v>14655</v>
      </c>
      <c r="G10924" s="1" t="s">
        <v>14654</v>
      </c>
      <c r="H10924" t="s">
        <v>16725</v>
      </c>
      <c r="I10924" t="s">
        <v>16726</v>
      </c>
      <c r="J10924" t="s">
        <v>16727</v>
      </c>
      <c r="K10924">
        <v>614</v>
      </c>
      <c r="L10924" t="s">
        <v>16830</v>
      </c>
      <c r="M10924">
        <v>0</v>
      </c>
      <c r="N10924">
        <v>999</v>
      </c>
    </row>
    <row r="10925" spans="1:14" s="6" customFormat="1" x14ac:dyDescent="0.2">
      <c r="A10925">
        <v>10920</v>
      </c>
      <c r="B10925">
        <v>8</v>
      </c>
      <c r="C10925" t="s">
        <v>13962</v>
      </c>
      <c r="D10925" s="1" t="s">
        <v>14656</v>
      </c>
      <c r="E10925" s="1" t="s">
        <v>27516</v>
      </c>
      <c r="F10925" t="s">
        <v>14655</v>
      </c>
      <c r="G10925" s="1" t="s">
        <v>14654</v>
      </c>
      <c r="H10925" t="s">
        <v>16725</v>
      </c>
      <c r="I10925" t="s">
        <v>16726</v>
      </c>
      <c r="J10925" t="s">
        <v>16727</v>
      </c>
      <c r="K10925">
        <v>614</v>
      </c>
      <c r="L10925" t="s">
        <v>16830</v>
      </c>
      <c r="M10925">
        <v>0</v>
      </c>
      <c r="N10925">
        <v>999</v>
      </c>
    </row>
    <row r="10926" spans="1:14" s="6" customFormat="1" x14ac:dyDescent="0.2">
      <c r="A10926">
        <v>10921</v>
      </c>
      <c r="B10926">
        <v>8</v>
      </c>
      <c r="C10926" t="s">
        <v>13962</v>
      </c>
      <c r="D10926" s="1" t="s">
        <v>14657</v>
      </c>
      <c r="E10926" s="1" t="s">
        <v>27517</v>
      </c>
      <c r="F10926" t="s">
        <v>14655</v>
      </c>
      <c r="G10926" s="1" t="s">
        <v>14654</v>
      </c>
      <c r="H10926" t="s">
        <v>16725</v>
      </c>
      <c r="I10926" t="s">
        <v>16726</v>
      </c>
      <c r="J10926" t="s">
        <v>16727</v>
      </c>
      <c r="K10926">
        <v>614</v>
      </c>
      <c r="L10926" t="s">
        <v>16830</v>
      </c>
      <c r="M10926">
        <v>0</v>
      </c>
      <c r="N10926">
        <v>999</v>
      </c>
    </row>
    <row r="10927" spans="1:14" s="6" customFormat="1" x14ac:dyDescent="0.2">
      <c r="A10927">
        <v>10922</v>
      </c>
      <c r="B10927">
        <v>8</v>
      </c>
      <c r="C10927" t="s">
        <v>13962</v>
      </c>
      <c r="D10927" s="1" t="s">
        <v>14658</v>
      </c>
      <c r="E10927" s="1" t="s">
        <v>27518</v>
      </c>
      <c r="F10927" t="s">
        <v>14655</v>
      </c>
      <c r="G10927" s="1" t="s">
        <v>14654</v>
      </c>
      <c r="H10927" t="s">
        <v>16725</v>
      </c>
      <c r="I10927" t="s">
        <v>16726</v>
      </c>
      <c r="J10927" t="s">
        <v>16727</v>
      </c>
      <c r="K10927">
        <v>614</v>
      </c>
      <c r="L10927" t="s">
        <v>16830</v>
      </c>
      <c r="M10927">
        <v>0</v>
      </c>
      <c r="N10927">
        <v>999</v>
      </c>
    </row>
    <row r="10928" spans="1:14" s="6" customFormat="1" x14ac:dyDescent="0.2">
      <c r="A10928">
        <v>10923</v>
      </c>
      <c r="B10928">
        <v>8</v>
      </c>
      <c r="C10928" t="s">
        <v>13962</v>
      </c>
      <c r="D10928" s="1" t="s">
        <v>14659</v>
      </c>
      <c r="E10928" s="1" t="s">
        <v>27519</v>
      </c>
      <c r="F10928" t="s">
        <v>14655</v>
      </c>
      <c r="G10928" s="1" t="s">
        <v>14654</v>
      </c>
      <c r="H10928" t="s">
        <v>16725</v>
      </c>
      <c r="I10928" t="s">
        <v>16726</v>
      </c>
      <c r="J10928" t="s">
        <v>16727</v>
      </c>
      <c r="K10928">
        <v>614</v>
      </c>
      <c r="L10928" t="s">
        <v>16830</v>
      </c>
      <c r="M10928">
        <v>0</v>
      </c>
      <c r="N10928">
        <v>999</v>
      </c>
    </row>
    <row r="10929" spans="1:14" s="6" customFormat="1" x14ac:dyDescent="0.2">
      <c r="A10929">
        <v>10924</v>
      </c>
      <c r="B10929">
        <v>8</v>
      </c>
      <c r="C10929" t="s">
        <v>13962</v>
      </c>
      <c r="D10929" s="1" t="s">
        <v>14660</v>
      </c>
      <c r="E10929" s="1" t="s">
        <v>27520</v>
      </c>
      <c r="F10929" t="s">
        <v>14655</v>
      </c>
      <c r="G10929" s="1" t="s">
        <v>14654</v>
      </c>
      <c r="H10929" t="s">
        <v>16725</v>
      </c>
      <c r="I10929" t="s">
        <v>16726</v>
      </c>
      <c r="J10929" t="s">
        <v>16727</v>
      </c>
      <c r="K10929">
        <v>614</v>
      </c>
      <c r="L10929" t="s">
        <v>16830</v>
      </c>
      <c r="M10929">
        <v>0</v>
      </c>
      <c r="N10929">
        <v>999</v>
      </c>
    </row>
    <row r="10930" spans="1:14" s="6" customFormat="1" x14ac:dyDescent="0.2">
      <c r="A10930">
        <v>10925</v>
      </c>
      <c r="B10930">
        <v>20</v>
      </c>
      <c r="C10930" t="s">
        <v>751</v>
      </c>
      <c r="D10930" s="1" t="s">
        <v>14661</v>
      </c>
      <c r="E10930" s="1" t="s">
        <v>27521</v>
      </c>
      <c r="F10930" t="s">
        <v>14637</v>
      </c>
      <c r="G10930" s="1" t="s">
        <v>14636</v>
      </c>
      <c r="H10930" t="s">
        <v>16725</v>
      </c>
      <c r="I10930" t="s">
        <v>16726</v>
      </c>
      <c r="J10930" t="s">
        <v>16727</v>
      </c>
      <c r="K10930">
        <v>514</v>
      </c>
      <c r="L10930" t="s">
        <v>16784</v>
      </c>
      <c r="M10930">
        <v>0</v>
      </c>
      <c r="N10930">
        <v>999</v>
      </c>
    </row>
    <row r="10931" spans="1:14" s="6" customFormat="1" x14ac:dyDescent="0.2">
      <c r="A10931">
        <v>10926</v>
      </c>
      <c r="B10931">
        <v>20</v>
      </c>
      <c r="C10931" t="s">
        <v>751</v>
      </c>
      <c r="D10931" s="1" t="s">
        <v>14662</v>
      </c>
      <c r="E10931" s="1" t="s">
        <v>27522</v>
      </c>
      <c r="F10931" t="s">
        <v>14637</v>
      </c>
      <c r="G10931" s="1" t="s">
        <v>14636</v>
      </c>
      <c r="H10931" t="s">
        <v>16725</v>
      </c>
      <c r="I10931" t="s">
        <v>16726</v>
      </c>
      <c r="J10931" t="s">
        <v>16727</v>
      </c>
      <c r="K10931">
        <v>514</v>
      </c>
      <c r="L10931" t="s">
        <v>16784</v>
      </c>
      <c r="M10931">
        <v>0</v>
      </c>
      <c r="N10931">
        <v>999</v>
      </c>
    </row>
    <row r="10932" spans="1:14" s="6" customFormat="1" x14ac:dyDescent="0.2">
      <c r="A10932">
        <v>10927</v>
      </c>
      <c r="B10932">
        <v>20</v>
      </c>
      <c r="C10932" t="s">
        <v>751</v>
      </c>
      <c r="D10932" s="1" t="s">
        <v>14663</v>
      </c>
      <c r="E10932" s="1" t="s">
        <v>27523</v>
      </c>
      <c r="F10932" t="s">
        <v>14637</v>
      </c>
      <c r="G10932" s="1" t="s">
        <v>14636</v>
      </c>
      <c r="H10932" t="s">
        <v>16725</v>
      </c>
      <c r="I10932" t="s">
        <v>16726</v>
      </c>
      <c r="J10932" t="s">
        <v>16727</v>
      </c>
      <c r="K10932">
        <v>514</v>
      </c>
      <c r="L10932" t="s">
        <v>16784</v>
      </c>
      <c r="M10932">
        <v>0</v>
      </c>
      <c r="N10932">
        <v>999</v>
      </c>
    </row>
    <row r="10933" spans="1:14" s="6" customFormat="1" x14ac:dyDescent="0.2">
      <c r="A10933">
        <v>10928</v>
      </c>
      <c r="B10933">
        <v>20</v>
      </c>
      <c r="C10933" t="s">
        <v>751</v>
      </c>
      <c r="D10933" s="1" t="s">
        <v>14664</v>
      </c>
      <c r="E10933" s="1" t="s">
        <v>27524</v>
      </c>
      <c r="F10933" t="s">
        <v>14637</v>
      </c>
      <c r="G10933" s="1" t="s">
        <v>14636</v>
      </c>
      <c r="H10933" t="s">
        <v>16725</v>
      </c>
      <c r="I10933" t="s">
        <v>16726</v>
      </c>
      <c r="J10933" t="s">
        <v>16727</v>
      </c>
      <c r="K10933">
        <v>514</v>
      </c>
      <c r="L10933" t="s">
        <v>16784</v>
      </c>
      <c r="M10933">
        <v>0</v>
      </c>
      <c r="N10933">
        <v>999</v>
      </c>
    </row>
    <row r="10934" spans="1:14" s="6" customFormat="1" x14ac:dyDescent="0.2">
      <c r="A10934">
        <v>10929</v>
      </c>
      <c r="B10934">
        <v>20</v>
      </c>
      <c r="C10934" t="s">
        <v>751</v>
      </c>
      <c r="D10934" s="1" t="s">
        <v>14665</v>
      </c>
      <c r="E10934" s="1" t="s">
        <v>27525</v>
      </c>
      <c r="F10934" t="s">
        <v>14637</v>
      </c>
      <c r="G10934" s="1" t="s">
        <v>14636</v>
      </c>
      <c r="H10934" t="s">
        <v>16725</v>
      </c>
      <c r="I10934" t="s">
        <v>16726</v>
      </c>
      <c r="J10934" t="s">
        <v>16727</v>
      </c>
      <c r="K10934">
        <v>514</v>
      </c>
      <c r="L10934" t="s">
        <v>16784</v>
      </c>
      <c r="M10934">
        <v>0</v>
      </c>
      <c r="N10934">
        <v>999</v>
      </c>
    </row>
    <row r="10935" spans="1:14" s="6" customFormat="1" x14ac:dyDescent="0.2">
      <c r="A10935">
        <v>10930</v>
      </c>
      <c r="B10935">
        <v>20</v>
      </c>
      <c r="C10935" t="s">
        <v>751</v>
      </c>
      <c r="D10935" s="1" t="s">
        <v>14666</v>
      </c>
      <c r="E10935" s="1" t="s">
        <v>27526</v>
      </c>
      <c r="F10935" t="s">
        <v>14629</v>
      </c>
      <c r="G10935" s="1" t="s">
        <v>14628</v>
      </c>
      <c r="H10935" t="s">
        <v>16725</v>
      </c>
      <c r="I10935" t="s">
        <v>16726</v>
      </c>
      <c r="J10935" t="s">
        <v>16727</v>
      </c>
      <c r="K10935">
        <v>510</v>
      </c>
      <c r="L10935" t="s">
        <v>16776</v>
      </c>
      <c r="M10935">
        <v>0</v>
      </c>
      <c r="N10935">
        <v>999</v>
      </c>
    </row>
    <row r="10936" spans="1:14" s="6" customFormat="1" x14ac:dyDescent="0.2">
      <c r="A10936">
        <v>10931</v>
      </c>
      <c r="B10936">
        <v>20</v>
      </c>
      <c r="C10936" t="s">
        <v>751</v>
      </c>
      <c r="D10936" s="1" t="s">
        <v>14667</v>
      </c>
      <c r="E10936" s="1" t="s">
        <v>27527</v>
      </c>
      <c r="F10936" t="s">
        <v>14629</v>
      </c>
      <c r="G10936" s="1" t="s">
        <v>14628</v>
      </c>
      <c r="H10936" t="s">
        <v>16725</v>
      </c>
      <c r="I10936" t="s">
        <v>16726</v>
      </c>
      <c r="J10936" t="s">
        <v>16727</v>
      </c>
      <c r="K10936">
        <v>510</v>
      </c>
      <c r="L10936" t="s">
        <v>16776</v>
      </c>
      <c r="M10936">
        <v>0</v>
      </c>
      <c r="N10936">
        <v>999</v>
      </c>
    </row>
    <row r="10937" spans="1:14" s="6" customFormat="1" x14ac:dyDescent="0.2">
      <c r="A10937">
        <v>10932</v>
      </c>
      <c r="B10937">
        <v>20</v>
      </c>
      <c r="C10937" t="s">
        <v>751</v>
      </c>
      <c r="D10937" s="1" t="s">
        <v>14668</v>
      </c>
      <c r="E10937" s="1" t="s">
        <v>27528</v>
      </c>
      <c r="F10937" t="s">
        <v>14629</v>
      </c>
      <c r="G10937" s="1" t="s">
        <v>14628</v>
      </c>
      <c r="H10937" t="s">
        <v>16725</v>
      </c>
      <c r="I10937" t="s">
        <v>16726</v>
      </c>
      <c r="J10937" t="s">
        <v>16727</v>
      </c>
      <c r="K10937">
        <v>510</v>
      </c>
      <c r="L10937" t="s">
        <v>16776</v>
      </c>
      <c r="M10937">
        <v>0</v>
      </c>
      <c r="N10937">
        <v>999</v>
      </c>
    </row>
    <row r="10938" spans="1:14" s="6" customFormat="1" x14ac:dyDescent="0.2">
      <c r="A10938">
        <v>10933</v>
      </c>
      <c r="B10938">
        <v>20</v>
      </c>
      <c r="C10938" t="s">
        <v>751</v>
      </c>
      <c r="D10938" s="1" t="s">
        <v>14669</v>
      </c>
      <c r="E10938" s="1" t="s">
        <v>27529</v>
      </c>
      <c r="F10938" t="s">
        <v>14629</v>
      </c>
      <c r="G10938" s="1" t="s">
        <v>14628</v>
      </c>
      <c r="H10938" t="s">
        <v>16725</v>
      </c>
      <c r="I10938" t="s">
        <v>16726</v>
      </c>
      <c r="J10938" t="s">
        <v>16727</v>
      </c>
      <c r="K10938">
        <v>510</v>
      </c>
      <c r="L10938" t="s">
        <v>16776</v>
      </c>
      <c r="M10938">
        <v>0</v>
      </c>
      <c r="N10938">
        <v>999</v>
      </c>
    </row>
    <row r="10939" spans="1:14" s="6" customFormat="1" x14ac:dyDescent="0.2">
      <c r="A10939">
        <v>10934</v>
      </c>
      <c r="B10939">
        <v>20</v>
      </c>
      <c r="C10939" t="s">
        <v>751</v>
      </c>
      <c r="D10939" s="1" t="s">
        <v>14670</v>
      </c>
      <c r="E10939" s="1" t="s">
        <v>27530</v>
      </c>
      <c r="F10939" t="s">
        <v>14629</v>
      </c>
      <c r="G10939" s="1" t="s">
        <v>14628</v>
      </c>
      <c r="H10939" t="s">
        <v>16725</v>
      </c>
      <c r="I10939" t="s">
        <v>16726</v>
      </c>
      <c r="J10939" t="s">
        <v>16727</v>
      </c>
      <c r="K10939">
        <v>510</v>
      </c>
      <c r="L10939" t="s">
        <v>16776</v>
      </c>
      <c r="M10939">
        <v>0</v>
      </c>
      <c r="N10939">
        <v>999</v>
      </c>
    </row>
    <row r="10940" spans="1:14" s="6" customFormat="1" x14ac:dyDescent="0.2">
      <c r="A10940">
        <v>10935</v>
      </c>
      <c r="B10940">
        <v>20</v>
      </c>
      <c r="C10940" t="s">
        <v>751</v>
      </c>
      <c r="D10940" s="1" t="s">
        <v>14671</v>
      </c>
      <c r="E10940" s="1" t="s">
        <v>27531</v>
      </c>
      <c r="F10940" t="s">
        <v>14629</v>
      </c>
      <c r="G10940" s="1" t="s">
        <v>14628</v>
      </c>
      <c r="H10940" t="s">
        <v>16725</v>
      </c>
      <c r="I10940" t="s">
        <v>16726</v>
      </c>
      <c r="J10940" t="s">
        <v>16727</v>
      </c>
      <c r="K10940">
        <v>510</v>
      </c>
      <c r="L10940" t="s">
        <v>16776</v>
      </c>
      <c r="M10940">
        <v>0</v>
      </c>
      <c r="N10940">
        <v>999</v>
      </c>
    </row>
    <row r="10941" spans="1:14" s="6" customFormat="1" x14ac:dyDescent="0.2">
      <c r="A10941">
        <v>10936</v>
      </c>
      <c r="B10941">
        <v>8</v>
      </c>
      <c r="C10941" t="s">
        <v>13962</v>
      </c>
      <c r="D10941" s="1" t="s">
        <v>14672</v>
      </c>
      <c r="E10941" s="1" t="s">
        <v>27532</v>
      </c>
      <c r="F10941" t="s">
        <v>14655</v>
      </c>
      <c r="G10941" s="1" t="s">
        <v>14654</v>
      </c>
      <c r="H10941" t="s">
        <v>16725</v>
      </c>
      <c r="I10941" t="s">
        <v>16726</v>
      </c>
      <c r="J10941" t="s">
        <v>16727</v>
      </c>
      <c r="K10941">
        <v>614</v>
      </c>
      <c r="L10941" t="s">
        <v>16830</v>
      </c>
      <c r="M10941">
        <v>0</v>
      </c>
      <c r="N10941">
        <v>999</v>
      </c>
    </row>
    <row r="10942" spans="1:14" s="6" customFormat="1" x14ac:dyDescent="0.2">
      <c r="A10942">
        <v>10937</v>
      </c>
      <c r="B10942">
        <v>8</v>
      </c>
      <c r="C10942" t="s">
        <v>13962</v>
      </c>
      <c r="D10942" s="1" t="s">
        <v>14673</v>
      </c>
      <c r="E10942" s="1" t="s">
        <v>27533</v>
      </c>
      <c r="F10942" t="s">
        <v>14655</v>
      </c>
      <c r="G10942" s="1" t="s">
        <v>14654</v>
      </c>
      <c r="H10942" t="s">
        <v>16725</v>
      </c>
      <c r="I10942" t="s">
        <v>16726</v>
      </c>
      <c r="J10942" t="s">
        <v>16727</v>
      </c>
      <c r="K10942">
        <v>614</v>
      </c>
      <c r="L10942" t="s">
        <v>16830</v>
      </c>
      <c r="M10942">
        <v>0</v>
      </c>
      <c r="N10942">
        <v>999</v>
      </c>
    </row>
    <row r="10943" spans="1:14" s="6" customFormat="1" x14ac:dyDescent="0.2">
      <c r="A10943">
        <v>10938</v>
      </c>
      <c r="B10943">
        <v>8</v>
      </c>
      <c r="C10943" t="s">
        <v>13962</v>
      </c>
      <c r="D10943" s="1" t="s">
        <v>14674</v>
      </c>
      <c r="E10943" s="1" t="s">
        <v>27534</v>
      </c>
      <c r="F10943" t="s">
        <v>14655</v>
      </c>
      <c r="G10943" s="1" t="s">
        <v>14654</v>
      </c>
      <c r="H10943" t="s">
        <v>16725</v>
      </c>
      <c r="I10943" t="s">
        <v>16726</v>
      </c>
      <c r="J10943" t="s">
        <v>16727</v>
      </c>
      <c r="K10943">
        <v>614</v>
      </c>
      <c r="L10943" t="s">
        <v>16830</v>
      </c>
      <c r="M10943">
        <v>0</v>
      </c>
      <c r="N10943">
        <v>999</v>
      </c>
    </row>
    <row r="10944" spans="1:14" s="6" customFormat="1" x14ac:dyDescent="0.2">
      <c r="A10944">
        <v>10939</v>
      </c>
      <c r="B10944">
        <v>8</v>
      </c>
      <c r="C10944" t="s">
        <v>13962</v>
      </c>
      <c r="D10944" s="1" t="s">
        <v>14675</v>
      </c>
      <c r="E10944" s="1" t="s">
        <v>27535</v>
      </c>
      <c r="F10944" t="s">
        <v>14677</v>
      </c>
      <c r="G10944" s="1" t="s">
        <v>14676</v>
      </c>
      <c r="H10944" t="s">
        <v>16725</v>
      </c>
      <c r="I10944" t="s">
        <v>16726</v>
      </c>
      <c r="J10944" t="s">
        <v>16727</v>
      </c>
      <c r="K10944">
        <v>614</v>
      </c>
      <c r="L10944" t="s">
        <v>16830</v>
      </c>
      <c r="M10944">
        <v>0</v>
      </c>
      <c r="N10944">
        <v>999</v>
      </c>
    </row>
    <row r="10945" spans="1:14" s="6" customFormat="1" x14ac:dyDescent="0.2">
      <c r="A10945">
        <v>10940</v>
      </c>
      <c r="B10945">
        <v>8</v>
      </c>
      <c r="C10945" t="s">
        <v>13962</v>
      </c>
      <c r="D10945" s="1" t="s">
        <v>14678</v>
      </c>
      <c r="E10945" s="1" t="s">
        <v>27536</v>
      </c>
      <c r="F10945" t="s">
        <v>14677</v>
      </c>
      <c r="G10945" s="1" t="s">
        <v>14676</v>
      </c>
      <c r="H10945" t="s">
        <v>16725</v>
      </c>
      <c r="I10945" t="s">
        <v>16726</v>
      </c>
      <c r="J10945" t="s">
        <v>16727</v>
      </c>
      <c r="K10945">
        <v>614</v>
      </c>
      <c r="L10945" t="s">
        <v>16830</v>
      </c>
      <c r="M10945">
        <v>0</v>
      </c>
      <c r="N10945">
        <v>999</v>
      </c>
    </row>
    <row r="10946" spans="1:14" s="6" customFormat="1" x14ac:dyDescent="0.2">
      <c r="A10946">
        <v>10941</v>
      </c>
      <c r="B10946">
        <v>8</v>
      </c>
      <c r="C10946" t="s">
        <v>13962</v>
      </c>
      <c r="D10946" s="1" t="s">
        <v>14679</v>
      </c>
      <c r="E10946" s="1" t="s">
        <v>27537</v>
      </c>
      <c r="F10946" t="s">
        <v>14677</v>
      </c>
      <c r="G10946" s="1" t="s">
        <v>14676</v>
      </c>
      <c r="H10946" t="s">
        <v>16725</v>
      </c>
      <c r="I10946" t="s">
        <v>16726</v>
      </c>
      <c r="J10946" t="s">
        <v>16727</v>
      </c>
      <c r="K10946">
        <v>614</v>
      </c>
      <c r="L10946" t="s">
        <v>16830</v>
      </c>
      <c r="M10946">
        <v>0</v>
      </c>
      <c r="N10946">
        <v>999</v>
      </c>
    </row>
    <row r="10947" spans="1:14" s="6" customFormat="1" x14ac:dyDescent="0.2">
      <c r="A10947">
        <v>10942</v>
      </c>
      <c r="B10947">
        <v>8</v>
      </c>
      <c r="C10947" t="s">
        <v>13962</v>
      </c>
      <c r="D10947" s="1" t="s">
        <v>14680</v>
      </c>
      <c r="E10947" s="1" t="s">
        <v>27538</v>
      </c>
      <c r="F10947" t="s">
        <v>14677</v>
      </c>
      <c r="G10947" s="1" t="s">
        <v>14676</v>
      </c>
      <c r="H10947" t="s">
        <v>16725</v>
      </c>
      <c r="I10947" t="s">
        <v>16726</v>
      </c>
      <c r="J10947" t="s">
        <v>16727</v>
      </c>
      <c r="K10947">
        <v>614</v>
      </c>
      <c r="L10947" t="s">
        <v>16830</v>
      </c>
      <c r="M10947">
        <v>0</v>
      </c>
      <c r="N10947">
        <v>999</v>
      </c>
    </row>
    <row r="10948" spans="1:14" s="6" customFormat="1" x14ac:dyDescent="0.2">
      <c r="A10948">
        <v>10943</v>
      </c>
      <c r="B10948">
        <v>20</v>
      </c>
      <c r="C10948" t="s">
        <v>751</v>
      </c>
      <c r="D10948" s="1" t="s">
        <v>14681</v>
      </c>
      <c r="E10948" s="1" t="s">
        <v>27539</v>
      </c>
      <c r="F10948" t="s">
        <v>14637</v>
      </c>
      <c r="G10948" s="1" t="s">
        <v>14636</v>
      </c>
      <c r="H10948" t="s">
        <v>16725</v>
      </c>
      <c r="I10948" t="s">
        <v>16726</v>
      </c>
      <c r="J10948" t="s">
        <v>16727</v>
      </c>
      <c r="K10948">
        <v>514</v>
      </c>
      <c r="L10948" t="s">
        <v>16784</v>
      </c>
      <c r="M10948">
        <v>0</v>
      </c>
      <c r="N10948">
        <v>999</v>
      </c>
    </row>
    <row r="10949" spans="1:14" s="6" customFormat="1" x14ac:dyDescent="0.2">
      <c r="A10949">
        <v>10944</v>
      </c>
      <c r="B10949">
        <v>20</v>
      </c>
      <c r="C10949" t="s">
        <v>751</v>
      </c>
      <c r="D10949" s="1" t="s">
        <v>14682</v>
      </c>
      <c r="E10949" s="1" t="s">
        <v>27540</v>
      </c>
      <c r="F10949" t="s">
        <v>14637</v>
      </c>
      <c r="G10949" s="1" t="s">
        <v>14636</v>
      </c>
      <c r="H10949" t="s">
        <v>16725</v>
      </c>
      <c r="I10949" t="s">
        <v>16726</v>
      </c>
      <c r="J10949" t="s">
        <v>16727</v>
      </c>
      <c r="K10949">
        <v>514</v>
      </c>
      <c r="L10949" t="s">
        <v>16784</v>
      </c>
      <c r="M10949">
        <v>0</v>
      </c>
      <c r="N10949">
        <v>999</v>
      </c>
    </row>
    <row r="10950" spans="1:14" s="6" customFormat="1" x14ac:dyDescent="0.2">
      <c r="A10950">
        <v>10945</v>
      </c>
      <c r="B10950">
        <v>20</v>
      </c>
      <c r="C10950" t="s">
        <v>751</v>
      </c>
      <c r="D10950" s="1" t="s">
        <v>14683</v>
      </c>
      <c r="E10950" s="1" t="s">
        <v>27541</v>
      </c>
      <c r="F10950" t="s">
        <v>14637</v>
      </c>
      <c r="G10950" s="1" t="s">
        <v>14636</v>
      </c>
      <c r="H10950" t="s">
        <v>16725</v>
      </c>
      <c r="I10950" t="s">
        <v>16726</v>
      </c>
      <c r="J10950" t="s">
        <v>16727</v>
      </c>
      <c r="K10950">
        <v>514</v>
      </c>
      <c r="L10950" t="s">
        <v>16784</v>
      </c>
      <c r="M10950">
        <v>0</v>
      </c>
      <c r="N10950">
        <v>999</v>
      </c>
    </row>
    <row r="10951" spans="1:14" s="6" customFormat="1" x14ac:dyDescent="0.2">
      <c r="A10951">
        <v>10946</v>
      </c>
      <c r="B10951">
        <v>20</v>
      </c>
      <c r="C10951" t="s">
        <v>751</v>
      </c>
      <c r="D10951" s="1" t="s">
        <v>14684</v>
      </c>
      <c r="E10951" s="1" t="s">
        <v>27542</v>
      </c>
      <c r="F10951" t="s">
        <v>14686</v>
      </c>
      <c r="G10951" s="1" t="s">
        <v>14685</v>
      </c>
      <c r="H10951" t="s">
        <v>16725</v>
      </c>
      <c r="I10951" t="s">
        <v>16726</v>
      </c>
      <c r="J10951" t="s">
        <v>16727</v>
      </c>
      <c r="K10951">
        <v>514</v>
      </c>
      <c r="L10951" t="s">
        <v>16784</v>
      </c>
      <c r="M10951">
        <v>0</v>
      </c>
      <c r="N10951">
        <v>999</v>
      </c>
    </row>
    <row r="10952" spans="1:14" s="6" customFormat="1" x14ac:dyDescent="0.2">
      <c r="A10952">
        <v>10947</v>
      </c>
      <c r="B10952">
        <v>20</v>
      </c>
      <c r="C10952" t="s">
        <v>751</v>
      </c>
      <c r="D10952" s="1" t="s">
        <v>14687</v>
      </c>
      <c r="E10952" s="1" t="s">
        <v>27543</v>
      </c>
      <c r="F10952" t="s">
        <v>14686</v>
      </c>
      <c r="G10952" s="1" t="s">
        <v>14685</v>
      </c>
      <c r="H10952" t="s">
        <v>16725</v>
      </c>
      <c r="I10952" t="s">
        <v>16726</v>
      </c>
      <c r="J10952" t="s">
        <v>16727</v>
      </c>
      <c r="K10952">
        <v>514</v>
      </c>
      <c r="L10952" t="s">
        <v>16784</v>
      </c>
      <c r="M10952">
        <v>0</v>
      </c>
      <c r="N10952">
        <v>999</v>
      </c>
    </row>
    <row r="10953" spans="1:14" s="6" customFormat="1" x14ac:dyDescent="0.2">
      <c r="A10953">
        <v>10948</v>
      </c>
      <c r="B10953">
        <v>16</v>
      </c>
      <c r="C10953" t="s">
        <v>438</v>
      </c>
      <c r="D10953" s="1" t="s">
        <v>14688</v>
      </c>
      <c r="E10953" s="1" t="s">
        <v>27544</v>
      </c>
      <c r="F10953" t="s">
        <v>14690</v>
      </c>
      <c r="G10953" s="1" t="s">
        <v>14689</v>
      </c>
      <c r="H10953" t="s">
        <v>16725</v>
      </c>
      <c r="I10953" t="s">
        <v>16731</v>
      </c>
      <c r="J10953" t="s">
        <v>16748</v>
      </c>
      <c r="K10953">
        <v>404</v>
      </c>
      <c r="L10953" t="s">
        <v>16845</v>
      </c>
      <c r="M10953">
        <v>0</v>
      </c>
      <c r="N10953">
        <v>0</v>
      </c>
    </row>
    <row r="10954" spans="1:14" s="6" customFormat="1" x14ac:dyDescent="0.2">
      <c r="A10954">
        <v>10949</v>
      </c>
      <c r="B10954">
        <v>16</v>
      </c>
      <c r="C10954" t="s">
        <v>438</v>
      </c>
      <c r="D10954" s="1" t="s">
        <v>14691</v>
      </c>
      <c r="E10954" s="1" t="s">
        <v>27545</v>
      </c>
      <c r="F10954" t="s">
        <v>14690</v>
      </c>
      <c r="G10954" s="1" t="s">
        <v>14689</v>
      </c>
      <c r="H10954" t="s">
        <v>16725</v>
      </c>
      <c r="I10954" t="s">
        <v>16731</v>
      </c>
      <c r="J10954" t="s">
        <v>16748</v>
      </c>
      <c r="K10954">
        <v>404</v>
      </c>
      <c r="L10954" t="s">
        <v>16845</v>
      </c>
      <c r="M10954">
        <v>0</v>
      </c>
      <c r="N10954">
        <v>0</v>
      </c>
    </row>
    <row r="10955" spans="1:14" s="6" customFormat="1" x14ac:dyDescent="0.2">
      <c r="A10955">
        <v>10950</v>
      </c>
      <c r="B10955">
        <v>16</v>
      </c>
      <c r="C10955" t="s">
        <v>438</v>
      </c>
      <c r="D10955" s="1" t="s">
        <v>14692</v>
      </c>
      <c r="E10955" s="1" t="s">
        <v>27546</v>
      </c>
      <c r="F10955" t="s">
        <v>14690</v>
      </c>
      <c r="G10955" s="1" t="s">
        <v>14689</v>
      </c>
      <c r="H10955" t="s">
        <v>16725</v>
      </c>
      <c r="I10955" t="s">
        <v>16731</v>
      </c>
      <c r="J10955" t="s">
        <v>16748</v>
      </c>
      <c r="K10955">
        <v>404</v>
      </c>
      <c r="L10955" t="s">
        <v>16845</v>
      </c>
      <c r="M10955">
        <v>0</v>
      </c>
      <c r="N10955">
        <v>0</v>
      </c>
    </row>
    <row r="10956" spans="1:14" s="6" customFormat="1" x14ac:dyDescent="0.2">
      <c r="A10956">
        <v>10951</v>
      </c>
      <c r="B10956">
        <v>16</v>
      </c>
      <c r="C10956" t="s">
        <v>438</v>
      </c>
      <c r="D10956" s="1" t="s">
        <v>14693</v>
      </c>
      <c r="E10956" s="1" t="s">
        <v>27547</v>
      </c>
      <c r="F10956" t="s">
        <v>14695</v>
      </c>
      <c r="G10956" s="1" t="s">
        <v>14694</v>
      </c>
      <c r="H10956" t="s">
        <v>16725</v>
      </c>
      <c r="I10956" t="s">
        <v>16731</v>
      </c>
      <c r="J10956" t="s">
        <v>16748</v>
      </c>
      <c r="K10956">
        <v>404</v>
      </c>
      <c r="L10956" t="s">
        <v>16845</v>
      </c>
      <c r="M10956">
        <v>0</v>
      </c>
      <c r="N10956">
        <v>0</v>
      </c>
    </row>
    <row r="10957" spans="1:14" s="6" customFormat="1" x14ac:dyDescent="0.2">
      <c r="A10957">
        <v>10952</v>
      </c>
      <c r="B10957">
        <v>16</v>
      </c>
      <c r="C10957" t="s">
        <v>438</v>
      </c>
      <c r="D10957" s="1" t="s">
        <v>14696</v>
      </c>
      <c r="E10957" s="1" t="s">
        <v>27548</v>
      </c>
      <c r="F10957" t="s">
        <v>14695</v>
      </c>
      <c r="G10957" s="1" t="s">
        <v>14694</v>
      </c>
      <c r="H10957" t="s">
        <v>16725</v>
      </c>
      <c r="I10957" t="s">
        <v>16731</v>
      </c>
      <c r="J10957" t="s">
        <v>16748</v>
      </c>
      <c r="K10957">
        <v>404</v>
      </c>
      <c r="L10957" t="s">
        <v>16845</v>
      </c>
      <c r="M10957">
        <v>0</v>
      </c>
      <c r="N10957">
        <v>0</v>
      </c>
    </row>
    <row r="10958" spans="1:14" s="6" customFormat="1" x14ac:dyDescent="0.2">
      <c r="A10958">
        <v>10953</v>
      </c>
      <c r="B10958">
        <v>16</v>
      </c>
      <c r="C10958" t="s">
        <v>438</v>
      </c>
      <c r="D10958" s="1" t="s">
        <v>14697</v>
      </c>
      <c r="E10958" s="1" t="s">
        <v>27549</v>
      </c>
      <c r="F10958" t="s">
        <v>14695</v>
      </c>
      <c r="G10958" s="1" t="s">
        <v>14694</v>
      </c>
      <c r="H10958" t="s">
        <v>16725</v>
      </c>
      <c r="I10958" t="s">
        <v>16731</v>
      </c>
      <c r="J10958" t="s">
        <v>16748</v>
      </c>
      <c r="K10958">
        <v>404</v>
      </c>
      <c r="L10958" t="s">
        <v>16845</v>
      </c>
      <c r="M10958">
        <v>0</v>
      </c>
      <c r="N10958">
        <v>0</v>
      </c>
    </row>
    <row r="10959" spans="1:14" s="6" customFormat="1" x14ac:dyDescent="0.2">
      <c r="A10959">
        <v>10954</v>
      </c>
      <c r="B10959">
        <v>16</v>
      </c>
      <c r="C10959" t="s">
        <v>438</v>
      </c>
      <c r="D10959" s="1" t="s">
        <v>14698</v>
      </c>
      <c r="E10959" s="1" t="s">
        <v>27550</v>
      </c>
      <c r="F10959" t="s">
        <v>14700</v>
      </c>
      <c r="G10959" s="1" t="s">
        <v>14699</v>
      </c>
      <c r="H10959" t="s">
        <v>16725</v>
      </c>
      <c r="I10959" t="s">
        <v>16731</v>
      </c>
      <c r="J10959" t="s">
        <v>16748</v>
      </c>
      <c r="K10959">
        <v>404</v>
      </c>
      <c r="L10959" t="s">
        <v>16845</v>
      </c>
      <c r="M10959">
        <v>0</v>
      </c>
      <c r="N10959">
        <v>0</v>
      </c>
    </row>
    <row r="10960" spans="1:14" s="6" customFormat="1" x14ac:dyDescent="0.2">
      <c r="A10960">
        <v>10955</v>
      </c>
      <c r="B10960">
        <v>1</v>
      </c>
      <c r="C10960" t="s">
        <v>1</v>
      </c>
      <c r="D10960" s="1" t="s">
        <v>14701</v>
      </c>
      <c r="E10960" s="1" t="s">
        <v>27551</v>
      </c>
      <c r="F10960" t="s">
        <v>14370</v>
      </c>
      <c r="G10960" s="1" t="s">
        <v>14369</v>
      </c>
      <c r="H10960" t="s">
        <v>16725</v>
      </c>
      <c r="I10960" t="s">
        <v>16726</v>
      </c>
      <c r="J10960" t="s">
        <v>16727</v>
      </c>
      <c r="K10960">
        <v>101</v>
      </c>
      <c r="L10960" t="s">
        <v>3</v>
      </c>
      <c r="M10960">
        <v>0</v>
      </c>
      <c r="N10960">
        <v>999</v>
      </c>
    </row>
    <row r="10961" spans="1:14" s="6" customFormat="1" x14ac:dyDescent="0.2">
      <c r="A10961">
        <v>10956</v>
      </c>
      <c r="B10961">
        <v>1</v>
      </c>
      <c r="C10961" t="s">
        <v>1</v>
      </c>
      <c r="D10961" s="1" t="s">
        <v>14702</v>
      </c>
      <c r="E10961" s="1" t="s">
        <v>27552</v>
      </c>
      <c r="F10961" t="s">
        <v>14370</v>
      </c>
      <c r="G10961" s="1" t="s">
        <v>14369</v>
      </c>
      <c r="H10961" t="s">
        <v>16725</v>
      </c>
      <c r="I10961" t="s">
        <v>16726</v>
      </c>
      <c r="J10961" t="s">
        <v>16727</v>
      </c>
      <c r="K10961">
        <v>101</v>
      </c>
      <c r="L10961" t="s">
        <v>3</v>
      </c>
      <c r="M10961">
        <v>0</v>
      </c>
      <c r="N10961">
        <v>999</v>
      </c>
    </row>
    <row r="10962" spans="1:14" s="6" customFormat="1" x14ac:dyDescent="0.2">
      <c r="A10962">
        <v>10957</v>
      </c>
      <c r="B10962">
        <v>1</v>
      </c>
      <c r="C10962" t="s">
        <v>1</v>
      </c>
      <c r="D10962" s="1" t="s">
        <v>14703</v>
      </c>
      <c r="E10962" s="1" t="s">
        <v>27553</v>
      </c>
      <c r="F10962" t="s">
        <v>14370</v>
      </c>
      <c r="G10962" s="1" t="s">
        <v>14369</v>
      </c>
      <c r="H10962" t="s">
        <v>16725</v>
      </c>
      <c r="I10962" t="s">
        <v>16726</v>
      </c>
      <c r="J10962" t="s">
        <v>16727</v>
      </c>
      <c r="K10962">
        <v>101</v>
      </c>
      <c r="L10962" t="s">
        <v>3</v>
      </c>
      <c r="M10962">
        <v>0</v>
      </c>
      <c r="N10962">
        <v>999</v>
      </c>
    </row>
    <row r="10963" spans="1:14" s="6" customFormat="1" x14ac:dyDescent="0.2">
      <c r="A10963">
        <v>10958</v>
      </c>
      <c r="B10963">
        <v>1</v>
      </c>
      <c r="C10963" t="s">
        <v>1</v>
      </c>
      <c r="D10963" s="1" t="s">
        <v>14704</v>
      </c>
      <c r="E10963" s="1" t="s">
        <v>27554</v>
      </c>
      <c r="F10963" t="s">
        <v>14370</v>
      </c>
      <c r="G10963" s="1" t="s">
        <v>14369</v>
      </c>
      <c r="H10963" t="s">
        <v>16725</v>
      </c>
      <c r="I10963" t="s">
        <v>16726</v>
      </c>
      <c r="J10963" t="s">
        <v>16727</v>
      </c>
      <c r="K10963">
        <v>101</v>
      </c>
      <c r="L10963" t="s">
        <v>3</v>
      </c>
      <c r="M10963">
        <v>0</v>
      </c>
      <c r="N10963">
        <v>999</v>
      </c>
    </row>
    <row r="10964" spans="1:14" s="6" customFormat="1" x14ac:dyDescent="0.2">
      <c r="A10964">
        <v>10959</v>
      </c>
      <c r="B10964">
        <v>1</v>
      </c>
      <c r="C10964" t="s">
        <v>1</v>
      </c>
      <c r="D10964" s="1" t="s">
        <v>14705</v>
      </c>
      <c r="E10964" s="1" t="s">
        <v>27555</v>
      </c>
      <c r="F10964" t="s">
        <v>14707</v>
      </c>
      <c r="G10964" s="1" t="s">
        <v>14706</v>
      </c>
      <c r="H10964" t="s">
        <v>16725</v>
      </c>
      <c r="I10964" t="s">
        <v>16726</v>
      </c>
      <c r="J10964" t="s">
        <v>16727</v>
      </c>
      <c r="K10964">
        <v>101</v>
      </c>
      <c r="L10964" t="s">
        <v>3</v>
      </c>
      <c r="M10964">
        <v>0</v>
      </c>
      <c r="N10964">
        <v>999</v>
      </c>
    </row>
    <row r="10965" spans="1:14" s="6" customFormat="1" x14ac:dyDescent="0.2">
      <c r="A10965">
        <v>10960</v>
      </c>
      <c r="B10965">
        <v>1</v>
      </c>
      <c r="C10965" t="s">
        <v>1</v>
      </c>
      <c r="D10965" s="1" t="s">
        <v>14708</v>
      </c>
      <c r="E10965" s="1" t="s">
        <v>27556</v>
      </c>
      <c r="F10965" t="s">
        <v>14707</v>
      </c>
      <c r="G10965" s="1" t="s">
        <v>14706</v>
      </c>
      <c r="H10965" t="s">
        <v>16725</v>
      </c>
      <c r="I10965" t="s">
        <v>16726</v>
      </c>
      <c r="J10965" t="s">
        <v>16727</v>
      </c>
      <c r="K10965">
        <v>101</v>
      </c>
      <c r="L10965" t="s">
        <v>3</v>
      </c>
      <c r="M10965">
        <v>0</v>
      </c>
      <c r="N10965">
        <v>999</v>
      </c>
    </row>
    <row r="10966" spans="1:14" s="6" customFormat="1" x14ac:dyDescent="0.2">
      <c r="A10966">
        <v>10961</v>
      </c>
      <c r="B10966">
        <v>8</v>
      </c>
      <c r="C10966" t="s">
        <v>13962</v>
      </c>
      <c r="D10966" s="1" t="s">
        <v>14709</v>
      </c>
      <c r="E10966" s="1" t="s">
        <v>27557</v>
      </c>
      <c r="F10966" t="s">
        <v>14677</v>
      </c>
      <c r="G10966" s="1" t="s">
        <v>14676</v>
      </c>
      <c r="H10966" t="s">
        <v>16725</v>
      </c>
      <c r="I10966" t="s">
        <v>16726</v>
      </c>
      <c r="J10966" t="s">
        <v>16727</v>
      </c>
      <c r="K10966">
        <v>614</v>
      </c>
      <c r="L10966" t="s">
        <v>16830</v>
      </c>
      <c r="M10966">
        <v>0</v>
      </c>
      <c r="N10966">
        <v>999</v>
      </c>
    </row>
    <row r="10967" spans="1:14" s="6" customFormat="1" x14ac:dyDescent="0.2">
      <c r="A10967">
        <v>10962</v>
      </c>
      <c r="B10967">
        <v>8</v>
      </c>
      <c r="C10967" t="s">
        <v>13962</v>
      </c>
      <c r="D10967" s="1" t="s">
        <v>14710</v>
      </c>
      <c r="E10967" s="1" t="s">
        <v>27558</v>
      </c>
      <c r="F10967" t="s">
        <v>14677</v>
      </c>
      <c r="G10967" s="1" t="s">
        <v>14676</v>
      </c>
      <c r="H10967" t="s">
        <v>16725</v>
      </c>
      <c r="I10967" t="s">
        <v>16726</v>
      </c>
      <c r="J10967" t="s">
        <v>16727</v>
      </c>
      <c r="K10967">
        <v>614</v>
      </c>
      <c r="L10967" t="s">
        <v>16830</v>
      </c>
      <c r="M10967">
        <v>0</v>
      </c>
      <c r="N10967">
        <v>999</v>
      </c>
    </row>
    <row r="10968" spans="1:14" s="6" customFormat="1" x14ac:dyDescent="0.2">
      <c r="A10968">
        <v>10963</v>
      </c>
      <c r="B10968">
        <v>8</v>
      </c>
      <c r="C10968" t="s">
        <v>13962</v>
      </c>
      <c r="D10968" s="1" t="s">
        <v>14711</v>
      </c>
      <c r="E10968" s="1" t="s">
        <v>27559</v>
      </c>
      <c r="F10968" t="s">
        <v>14713</v>
      </c>
      <c r="G10968" s="1" t="s">
        <v>14712</v>
      </c>
      <c r="H10968" t="s">
        <v>16725</v>
      </c>
      <c r="I10968" t="s">
        <v>16726</v>
      </c>
      <c r="J10968" t="s">
        <v>16727</v>
      </c>
      <c r="K10968">
        <v>614</v>
      </c>
      <c r="L10968" t="s">
        <v>16830</v>
      </c>
      <c r="M10968">
        <v>0</v>
      </c>
      <c r="N10968">
        <v>999</v>
      </c>
    </row>
    <row r="10969" spans="1:14" s="6" customFormat="1" x14ac:dyDescent="0.2">
      <c r="A10969">
        <v>10964</v>
      </c>
      <c r="B10969">
        <v>8</v>
      </c>
      <c r="C10969" t="s">
        <v>13962</v>
      </c>
      <c r="D10969" s="1" t="s">
        <v>14714</v>
      </c>
      <c r="E10969" s="1" t="s">
        <v>27560</v>
      </c>
      <c r="F10969" t="s">
        <v>14713</v>
      </c>
      <c r="G10969" s="1" t="s">
        <v>14712</v>
      </c>
      <c r="H10969" t="s">
        <v>16725</v>
      </c>
      <c r="I10969" t="s">
        <v>16726</v>
      </c>
      <c r="J10969" t="s">
        <v>16727</v>
      </c>
      <c r="K10969">
        <v>614</v>
      </c>
      <c r="L10969" t="s">
        <v>16830</v>
      </c>
      <c r="M10969">
        <v>0</v>
      </c>
      <c r="N10969">
        <v>999</v>
      </c>
    </row>
    <row r="10970" spans="1:14" s="6" customFormat="1" x14ac:dyDescent="0.2">
      <c r="A10970">
        <v>10965</v>
      </c>
      <c r="B10970">
        <v>8</v>
      </c>
      <c r="C10970" t="s">
        <v>13962</v>
      </c>
      <c r="D10970" s="1" t="s">
        <v>14715</v>
      </c>
      <c r="E10970" s="1" t="s">
        <v>27561</v>
      </c>
      <c r="F10970" t="s">
        <v>14713</v>
      </c>
      <c r="G10970" s="1" t="s">
        <v>14712</v>
      </c>
      <c r="H10970" t="s">
        <v>16725</v>
      </c>
      <c r="I10970" t="s">
        <v>16726</v>
      </c>
      <c r="J10970" t="s">
        <v>16727</v>
      </c>
      <c r="K10970">
        <v>614</v>
      </c>
      <c r="L10970" t="s">
        <v>16830</v>
      </c>
      <c r="M10970">
        <v>0</v>
      </c>
      <c r="N10970">
        <v>999</v>
      </c>
    </row>
    <row r="10971" spans="1:14" s="6" customFormat="1" x14ac:dyDescent="0.2">
      <c r="A10971">
        <v>10966</v>
      </c>
      <c r="B10971">
        <v>8</v>
      </c>
      <c r="C10971" t="s">
        <v>13962</v>
      </c>
      <c r="D10971" s="1" t="s">
        <v>14716</v>
      </c>
      <c r="E10971" s="1" t="s">
        <v>27562</v>
      </c>
      <c r="F10971" t="s">
        <v>14718</v>
      </c>
      <c r="G10971" s="1" t="s">
        <v>14717</v>
      </c>
      <c r="H10971" t="s">
        <v>16725</v>
      </c>
      <c r="I10971" t="s">
        <v>16726</v>
      </c>
      <c r="J10971" t="s">
        <v>16727</v>
      </c>
      <c r="K10971">
        <v>614</v>
      </c>
      <c r="L10971" t="s">
        <v>16830</v>
      </c>
      <c r="M10971">
        <v>0</v>
      </c>
      <c r="N10971">
        <v>999</v>
      </c>
    </row>
    <row r="10972" spans="1:14" s="6" customFormat="1" x14ac:dyDescent="0.2">
      <c r="A10972">
        <v>10967</v>
      </c>
      <c r="B10972">
        <v>8</v>
      </c>
      <c r="C10972" t="s">
        <v>13962</v>
      </c>
      <c r="D10972" s="1" t="s">
        <v>14719</v>
      </c>
      <c r="E10972" s="1" t="s">
        <v>27563</v>
      </c>
      <c r="F10972" t="s">
        <v>14718</v>
      </c>
      <c r="G10972" s="1" t="s">
        <v>14717</v>
      </c>
      <c r="H10972" t="s">
        <v>16725</v>
      </c>
      <c r="I10972" t="s">
        <v>16726</v>
      </c>
      <c r="J10972" t="s">
        <v>16727</v>
      </c>
      <c r="K10972">
        <v>614</v>
      </c>
      <c r="L10972" t="s">
        <v>16830</v>
      </c>
      <c r="M10972">
        <v>0</v>
      </c>
      <c r="N10972">
        <v>999</v>
      </c>
    </row>
    <row r="10973" spans="1:14" s="6" customFormat="1" x14ac:dyDescent="0.2">
      <c r="A10973">
        <v>10968</v>
      </c>
      <c r="B10973">
        <v>20</v>
      </c>
      <c r="C10973" t="s">
        <v>751</v>
      </c>
      <c r="D10973" s="1" t="s">
        <v>14720</v>
      </c>
      <c r="E10973" s="1" t="s">
        <v>27564</v>
      </c>
      <c r="F10973" t="s">
        <v>14686</v>
      </c>
      <c r="G10973" s="1" t="s">
        <v>14685</v>
      </c>
      <c r="H10973" t="s">
        <v>16725</v>
      </c>
      <c r="I10973" t="s">
        <v>16726</v>
      </c>
      <c r="J10973" t="s">
        <v>16727</v>
      </c>
      <c r="K10973">
        <v>514</v>
      </c>
      <c r="L10973" t="s">
        <v>16784</v>
      </c>
      <c r="M10973">
        <v>0</v>
      </c>
      <c r="N10973">
        <v>999</v>
      </c>
    </row>
    <row r="10974" spans="1:14" s="6" customFormat="1" x14ac:dyDescent="0.2">
      <c r="A10974">
        <v>10969</v>
      </c>
      <c r="B10974">
        <v>20</v>
      </c>
      <c r="C10974" t="s">
        <v>751</v>
      </c>
      <c r="D10974" s="1" t="s">
        <v>14721</v>
      </c>
      <c r="E10974" s="1" t="s">
        <v>27565</v>
      </c>
      <c r="F10974" t="s">
        <v>14686</v>
      </c>
      <c r="G10974" s="1" t="s">
        <v>14685</v>
      </c>
      <c r="H10974" t="s">
        <v>16725</v>
      </c>
      <c r="I10974" t="s">
        <v>16726</v>
      </c>
      <c r="J10974" t="s">
        <v>16727</v>
      </c>
      <c r="K10974">
        <v>514</v>
      </c>
      <c r="L10974" t="s">
        <v>16784</v>
      </c>
      <c r="M10974">
        <v>0</v>
      </c>
      <c r="N10974">
        <v>999</v>
      </c>
    </row>
    <row r="10975" spans="1:14" s="6" customFormat="1" x14ac:dyDescent="0.2">
      <c r="A10975">
        <v>10970</v>
      </c>
      <c r="B10975">
        <v>20</v>
      </c>
      <c r="C10975" t="s">
        <v>751</v>
      </c>
      <c r="D10975" s="1" t="s">
        <v>14722</v>
      </c>
      <c r="E10975" s="1" t="s">
        <v>27566</v>
      </c>
      <c r="F10975" t="s">
        <v>14686</v>
      </c>
      <c r="G10975" s="1" t="s">
        <v>14685</v>
      </c>
      <c r="H10975" t="s">
        <v>16725</v>
      </c>
      <c r="I10975" t="s">
        <v>16726</v>
      </c>
      <c r="J10975" t="s">
        <v>16727</v>
      </c>
      <c r="K10975">
        <v>514</v>
      </c>
      <c r="L10975" t="s">
        <v>16784</v>
      </c>
      <c r="M10975">
        <v>0</v>
      </c>
      <c r="N10975">
        <v>999</v>
      </c>
    </row>
    <row r="10976" spans="1:14" s="6" customFormat="1" x14ac:dyDescent="0.2">
      <c r="A10976">
        <v>10971</v>
      </c>
      <c r="B10976">
        <v>20</v>
      </c>
      <c r="C10976" t="s">
        <v>751</v>
      </c>
      <c r="D10976" s="1" t="s">
        <v>14723</v>
      </c>
      <c r="E10976" s="1" t="s">
        <v>27567</v>
      </c>
      <c r="F10976" t="s">
        <v>14686</v>
      </c>
      <c r="G10976" s="1" t="s">
        <v>14685</v>
      </c>
      <c r="H10976" t="s">
        <v>16725</v>
      </c>
      <c r="I10976" t="s">
        <v>16726</v>
      </c>
      <c r="J10976" t="s">
        <v>16727</v>
      </c>
      <c r="K10976">
        <v>514</v>
      </c>
      <c r="L10976" t="s">
        <v>16784</v>
      </c>
      <c r="M10976">
        <v>0</v>
      </c>
      <c r="N10976">
        <v>999</v>
      </c>
    </row>
    <row r="10977" spans="1:14" s="6" customFormat="1" x14ac:dyDescent="0.2">
      <c r="A10977">
        <v>10972</v>
      </c>
      <c r="B10977">
        <v>20</v>
      </c>
      <c r="C10977" t="s">
        <v>751</v>
      </c>
      <c r="D10977" s="1" t="s">
        <v>14724</v>
      </c>
      <c r="E10977" s="1" t="s">
        <v>27568</v>
      </c>
      <c r="F10977" t="s">
        <v>14686</v>
      </c>
      <c r="G10977" s="1" t="s">
        <v>14685</v>
      </c>
      <c r="H10977" t="s">
        <v>16725</v>
      </c>
      <c r="I10977" t="s">
        <v>16726</v>
      </c>
      <c r="J10977" t="s">
        <v>16727</v>
      </c>
      <c r="K10977">
        <v>514</v>
      </c>
      <c r="L10977" t="s">
        <v>16784</v>
      </c>
      <c r="M10977">
        <v>0</v>
      </c>
      <c r="N10977">
        <v>999</v>
      </c>
    </row>
    <row r="10978" spans="1:14" s="6" customFormat="1" x14ac:dyDescent="0.2">
      <c r="A10978">
        <v>10973</v>
      </c>
      <c r="B10978">
        <v>20</v>
      </c>
      <c r="C10978" t="s">
        <v>751</v>
      </c>
      <c r="D10978" s="1" t="s">
        <v>14725</v>
      </c>
      <c r="E10978" s="1" t="s">
        <v>27569</v>
      </c>
      <c r="F10978" t="s">
        <v>14686</v>
      </c>
      <c r="G10978" s="1" t="s">
        <v>14685</v>
      </c>
      <c r="H10978" t="s">
        <v>16725</v>
      </c>
      <c r="I10978" t="s">
        <v>16726</v>
      </c>
      <c r="J10978" t="s">
        <v>16727</v>
      </c>
      <c r="K10978">
        <v>514</v>
      </c>
      <c r="L10978" t="s">
        <v>16784</v>
      </c>
      <c r="M10978">
        <v>0</v>
      </c>
      <c r="N10978">
        <v>999</v>
      </c>
    </row>
    <row r="10979" spans="1:14" s="6" customFormat="1" x14ac:dyDescent="0.2">
      <c r="A10979">
        <v>10974</v>
      </c>
      <c r="B10979">
        <v>20</v>
      </c>
      <c r="C10979" t="s">
        <v>751</v>
      </c>
      <c r="D10979" s="1" t="s">
        <v>14726</v>
      </c>
      <c r="E10979" s="1" t="s">
        <v>27570</v>
      </c>
      <c r="F10979" t="s">
        <v>14629</v>
      </c>
      <c r="G10979" s="1" t="s">
        <v>14628</v>
      </c>
      <c r="H10979" t="s">
        <v>16725</v>
      </c>
      <c r="I10979" t="s">
        <v>16726</v>
      </c>
      <c r="J10979" t="s">
        <v>16727</v>
      </c>
      <c r="K10979">
        <v>510</v>
      </c>
      <c r="L10979" t="s">
        <v>16776</v>
      </c>
      <c r="M10979">
        <v>0</v>
      </c>
      <c r="N10979">
        <v>999</v>
      </c>
    </row>
    <row r="10980" spans="1:14" s="6" customFormat="1" x14ac:dyDescent="0.2">
      <c r="A10980">
        <v>10975</v>
      </c>
      <c r="B10980">
        <v>20</v>
      </c>
      <c r="C10980" t="s">
        <v>751</v>
      </c>
      <c r="D10980" s="1" t="s">
        <v>14727</v>
      </c>
      <c r="E10980" s="1" t="s">
        <v>27571</v>
      </c>
      <c r="F10980" t="s">
        <v>14629</v>
      </c>
      <c r="G10980" s="1" t="s">
        <v>14628</v>
      </c>
      <c r="H10980" t="s">
        <v>16725</v>
      </c>
      <c r="I10980" t="s">
        <v>16726</v>
      </c>
      <c r="J10980" t="s">
        <v>16727</v>
      </c>
      <c r="K10980">
        <v>510</v>
      </c>
      <c r="L10980" t="s">
        <v>16776</v>
      </c>
      <c r="M10980">
        <v>0</v>
      </c>
      <c r="N10980">
        <v>999</v>
      </c>
    </row>
    <row r="10981" spans="1:14" s="6" customFormat="1" x14ac:dyDescent="0.2">
      <c r="A10981">
        <v>10976</v>
      </c>
      <c r="B10981">
        <v>20</v>
      </c>
      <c r="C10981" t="s">
        <v>751</v>
      </c>
      <c r="D10981" s="1" t="s">
        <v>14728</v>
      </c>
      <c r="E10981" s="1" t="s">
        <v>27572</v>
      </c>
      <c r="F10981" t="s">
        <v>14730</v>
      </c>
      <c r="G10981" s="1" t="s">
        <v>14729</v>
      </c>
      <c r="H10981" t="s">
        <v>16725</v>
      </c>
      <c r="I10981" t="s">
        <v>16726</v>
      </c>
      <c r="J10981" t="s">
        <v>16727</v>
      </c>
      <c r="K10981">
        <v>510</v>
      </c>
      <c r="L10981" t="s">
        <v>16776</v>
      </c>
      <c r="M10981">
        <v>0</v>
      </c>
      <c r="N10981">
        <v>999</v>
      </c>
    </row>
    <row r="10982" spans="1:14" s="6" customFormat="1" x14ac:dyDescent="0.2">
      <c r="A10982">
        <v>10977</v>
      </c>
      <c r="B10982">
        <v>20</v>
      </c>
      <c r="C10982" t="s">
        <v>751</v>
      </c>
      <c r="D10982" s="1" t="s">
        <v>14731</v>
      </c>
      <c r="E10982" s="1" t="s">
        <v>27573</v>
      </c>
      <c r="F10982" t="s">
        <v>14730</v>
      </c>
      <c r="G10982" s="1" t="s">
        <v>14729</v>
      </c>
      <c r="H10982" t="s">
        <v>16725</v>
      </c>
      <c r="I10982" t="s">
        <v>16726</v>
      </c>
      <c r="J10982" t="s">
        <v>16727</v>
      </c>
      <c r="K10982">
        <v>510</v>
      </c>
      <c r="L10982" t="s">
        <v>16776</v>
      </c>
      <c r="M10982">
        <v>0</v>
      </c>
      <c r="N10982">
        <v>999</v>
      </c>
    </row>
    <row r="10983" spans="1:14" s="6" customFormat="1" x14ac:dyDescent="0.2">
      <c r="A10983">
        <v>10978</v>
      </c>
      <c r="B10983">
        <v>20</v>
      </c>
      <c r="C10983" t="s">
        <v>751</v>
      </c>
      <c r="D10983" s="1" t="s">
        <v>14732</v>
      </c>
      <c r="E10983" s="1" t="s">
        <v>27574</v>
      </c>
      <c r="F10983" t="s">
        <v>14730</v>
      </c>
      <c r="G10983" s="1" t="s">
        <v>14729</v>
      </c>
      <c r="H10983" t="s">
        <v>16725</v>
      </c>
      <c r="I10983" t="s">
        <v>16726</v>
      </c>
      <c r="J10983" t="s">
        <v>16727</v>
      </c>
      <c r="K10983">
        <v>510</v>
      </c>
      <c r="L10983" t="s">
        <v>16776</v>
      </c>
      <c r="M10983">
        <v>0</v>
      </c>
      <c r="N10983">
        <v>999</v>
      </c>
    </row>
    <row r="10984" spans="1:14" s="6" customFormat="1" x14ac:dyDescent="0.2">
      <c r="A10984">
        <v>10979</v>
      </c>
      <c r="B10984">
        <v>20</v>
      </c>
      <c r="C10984" t="s">
        <v>751</v>
      </c>
      <c r="D10984" s="1" t="s">
        <v>14733</v>
      </c>
      <c r="E10984" s="1" t="s">
        <v>27575</v>
      </c>
      <c r="F10984" t="s">
        <v>14730</v>
      </c>
      <c r="G10984" s="1" t="s">
        <v>14729</v>
      </c>
      <c r="H10984" t="s">
        <v>16725</v>
      </c>
      <c r="I10984" t="s">
        <v>16726</v>
      </c>
      <c r="J10984" t="s">
        <v>16727</v>
      </c>
      <c r="K10984">
        <v>510</v>
      </c>
      <c r="L10984" t="s">
        <v>16776</v>
      </c>
      <c r="M10984">
        <v>0</v>
      </c>
      <c r="N10984">
        <v>999</v>
      </c>
    </row>
    <row r="10985" spans="1:14" s="6" customFormat="1" x14ac:dyDescent="0.2">
      <c r="A10985">
        <v>10980</v>
      </c>
      <c r="B10985">
        <v>20</v>
      </c>
      <c r="C10985" t="s">
        <v>751</v>
      </c>
      <c r="D10985" s="1" t="s">
        <v>14734</v>
      </c>
      <c r="E10985" s="1" t="s">
        <v>27576</v>
      </c>
      <c r="F10985" t="s">
        <v>14730</v>
      </c>
      <c r="G10985" s="1" t="s">
        <v>14729</v>
      </c>
      <c r="H10985" t="s">
        <v>16725</v>
      </c>
      <c r="I10985" t="s">
        <v>16726</v>
      </c>
      <c r="J10985" t="s">
        <v>16727</v>
      </c>
      <c r="K10985">
        <v>510</v>
      </c>
      <c r="L10985" t="s">
        <v>16776</v>
      </c>
      <c r="M10985">
        <v>0</v>
      </c>
      <c r="N10985">
        <v>999</v>
      </c>
    </row>
    <row r="10986" spans="1:14" s="6" customFormat="1" x14ac:dyDescent="0.2">
      <c r="A10986">
        <v>10981</v>
      </c>
      <c r="B10986">
        <v>20</v>
      </c>
      <c r="C10986" t="s">
        <v>751</v>
      </c>
      <c r="D10986" s="1" t="s">
        <v>14735</v>
      </c>
      <c r="E10986" s="1" t="s">
        <v>27577</v>
      </c>
      <c r="F10986" t="s">
        <v>14730</v>
      </c>
      <c r="G10986" s="1" t="s">
        <v>14729</v>
      </c>
      <c r="H10986" t="s">
        <v>16725</v>
      </c>
      <c r="I10986" t="s">
        <v>16726</v>
      </c>
      <c r="J10986" t="s">
        <v>16727</v>
      </c>
      <c r="K10986">
        <v>510</v>
      </c>
      <c r="L10986" t="s">
        <v>16776</v>
      </c>
      <c r="M10986">
        <v>0</v>
      </c>
      <c r="N10986">
        <v>999</v>
      </c>
    </row>
    <row r="10987" spans="1:14" s="6" customFormat="1" x14ac:dyDescent="0.2">
      <c r="A10987">
        <v>10982</v>
      </c>
      <c r="B10987">
        <v>20</v>
      </c>
      <c r="C10987" t="s">
        <v>751</v>
      </c>
      <c r="D10987" s="1" t="s">
        <v>14736</v>
      </c>
      <c r="E10987" s="1" t="s">
        <v>27578</v>
      </c>
      <c r="F10987" t="s">
        <v>14730</v>
      </c>
      <c r="G10987" s="1" t="s">
        <v>14729</v>
      </c>
      <c r="H10987" t="s">
        <v>16725</v>
      </c>
      <c r="I10987" t="s">
        <v>16726</v>
      </c>
      <c r="J10987" t="s">
        <v>16727</v>
      </c>
      <c r="K10987">
        <v>510</v>
      </c>
      <c r="L10987" t="s">
        <v>16776</v>
      </c>
      <c r="M10987">
        <v>0</v>
      </c>
      <c r="N10987">
        <v>999</v>
      </c>
    </row>
    <row r="10988" spans="1:14" s="6" customFormat="1" x14ac:dyDescent="0.2">
      <c r="A10988">
        <v>10983</v>
      </c>
      <c r="B10988">
        <v>20</v>
      </c>
      <c r="C10988" t="s">
        <v>751</v>
      </c>
      <c r="D10988" s="1" t="s">
        <v>14737</v>
      </c>
      <c r="E10988" s="1" t="s">
        <v>27579</v>
      </c>
      <c r="F10988" t="s">
        <v>14730</v>
      </c>
      <c r="G10988" s="1" t="s">
        <v>14729</v>
      </c>
      <c r="H10988" t="s">
        <v>16725</v>
      </c>
      <c r="I10988" t="s">
        <v>16726</v>
      </c>
      <c r="J10988" t="s">
        <v>16727</v>
      </c>
      <c r="K10988">
        <v>510</v>
      </c>
      <c r="L10988" t="s">
        <v>16776</v>
      </c>
      <c r="M10988">
        <v>0</v>
      </c>
      <c r="N10988">
        <v>999</v>
      </c>
    </row>
    <row r="10989" spans="1:14" s="6" customFormat="1" x14ac:dyDescent="0.2">
      <c r="A10989">
        <v>10984</v>
      </c>
      <c r="B10989">
        <v>20</v>
      </c>
      <c r="C10989" t="s">
        <v>751</v>
      </c>
      <c r="D10989" s="1" t="s">
        <v>14738</v>
      </c>
      <c r="E10989" s="1" t="s">
        <v>27580</v>
      </c>
      <c r="F10989" t="s">
        <v>14730</v>
      </c>
      <c r="G10989" s="1" t="s">
        <v>14729</v>
      </c>
      <c r="H10989" t="s">
        <v>16725</v>
      </c>
      <c r="I10989" t="s">
        <v>16726</v>
      </c>
      <c r="J10989" t="s">
        <v>16727</v>
      </c>
      <c r="K10989">
        <v>510</v>
      </c>
      <c r="L10989" t="s">
        <v>16776</v>
      </c>
      <c r="M10989">
        <v>0</v>
      </c>
      <c r="N10989">
        <v>999</v>
      </c>
    </row>
    <row r="10990" spans="1:14" s="6" customFormat="1" x14ac:dyDescent="0.2">
      <c r="A10990">
        <v>10985</v>
      </c>
      <c r="B10990">
        <v>20</v>
      </c>
      <c r="C10990" t="s">
        <v>751</v>
      </c>
      <c r="D10990" s="1" t="s">
        <v>14739</v>
      </c>
      <c r="E10990" s="1" t="s">
        <v>27581</v>
      </c>
      <c r="F10990" t="s">
        <v>14730</v>
      </c>
      <c r="G10990" s="1" t="s">
        <v>14729</v>
      </c>
      <c r="H10990" t="s">
        <v>16725</v>
      </c>
      <c r="I10990" t="s">
        <v>16726</v>
      </c>
      <c r="J10990" t="s">
        <v>16727</v>
      </c>
      <c r="K10990">
        <v>510</v>
      </c>
      <c r="L10990" t="s">
        <v>16776</v>
      </c>
      <c r="M10990">
        <v>0</v>
      </c>
      <c r="N10990">
        <v>999</v>
      </c>
    </row>
    <row r="10991" spans="1:14" s="6" customFormat="1" x14ac:dyDescent="0.2">
      <c r="A10991">
        <v>10986</v>
      </c>
      <c r="B10991">
        <v>20</v>
      </c>
      <c r="C10991" t="s">
        <v>751</v>
      </c>
      <c r="D10991" s="1" t="s">
        <v>14740</v>
      </c>
      <c r="E10991" s="1" t="s">
        <v>27582</v>
      </c>
      <c r="F10991" t="s">
        <v>14742</v>
      </c>
      <c r="G10991" s="1" t="s">
        <v>14741</v>
      </c>
      <c r="H10991" t="s">
        <v>16725</v>
      </c>
      <c r="I10991" t="s">
        <v>16726</v>
      </c>
      <c r="J10991" t="s">
        <v>16727</v>
      </c>
      <c r="K10991">
        <v>510</v>
      </c>
      <c r="L10991" t="s">
        <v>16776</v>
      </c>
      <c r="M10991">
        <v>0</v>
      </c>
      <c r="N10991">
        <v>999</v>
      </c>
    </row>
    <row r="10992" spans="1:14" s="6" customFormat="1" x14ac:dyDescent="0.2">
      <c r="A10992">
        <v>10987</v>
      </c>
      <c r="B10992">
        <v>20</v>
      </c>
      <c r="C10992" t="s">
        <v>751</v>
      </c>
      <c r="D10992" s="1" t="s">
        <v>14743</v>
      </c>
      <c r="E10992" s="1" t="s">
        <v>27583</v>
      </c>
      <c r="F10992" t="s">
        <v>14742</v>
      </c>
      <c r="G10992" s="1" t="s">
        <v>14741</v>
      </c>
      <c r="H10992" t="s">
        <v>16725</v>
      </c>
      <c r="I10992" t="s">
        <v>16726</v>
      </c>
      <c r="J10992" t="s">
        <v>16727</v>
      </c>
      <c r="K10992">
        <v>510</v>
      </c>
      <c r="L10992" t="s">
        <v>16776</v>
      </c>
      <c r="M10992">
        <v>0</v>
      </c>
      <c r="N10992">
        <v>999</v>
      </c>
    </row>
    <row r="10993" spans="1:14" s="6" customFormat="1" x14ac:dyDescent="0.2">
      <c r="A10993">
        <v>10988</v>
      </c>
      <c r="B10993">
        <v>20</v>
      </c>
      <c r="C10993" t="s">
        <v>751</v>
      </c>
      <c r="D10993" s="1" t="s">
        <v>14744</v>
      </c>
      <c r="E10993" s="1" t="s">
        <v>27584</v>
      </c>
      <c r="F10993" t="s">
        <v>14742</v>
      </c>
      <c r="G10993" s="1" t="s">
        <v>14741</v>
      </c>
      <c r="H10993" t="s">
        <v>16725</v>
      </c>
      <c r="I10993" t="s">
        <v>16726</v>
      </c>
      <c r="J10993" t="s">
        <v>16727</v>
      </c>
      <c r="K10993">
        <v>510</v>
      </c>
      <c r="L10993" t="s">
        <v>16776</v>
      </c>
      <c r="M10993">
        <v>0</v>
      </c>
      <c r="N10993">
        <v>999</v>
      </c>
    </row>
    <row r="10994" spans="1:14" s="6" customFormat="1" x14ac:dyDescent="0.2">
      <c r="A10994">
        <v>10989</v>
      </c>
      <c r="B10994">
        <v>20</v>
      </c>
      <c r="C10994" t="s">
        <v>751</v>
      </c>
      <c r="D10994" s="1" t="s">
        <v>14745</v>
      </c>
      <c r="E10994" s="1" t="s">
        <v>27585</v>
      </c>
      <c r="F10994" t="s">
        <v>14742</v>
      </c>
      <c r="G10994" s="1" t="s">
        <v>14741</v>
      </c>
      <c r="H10994" t="s">
        <v>16725</v>
      </c>
      <c r="I10994" t="s">
        <v>16726</v>
      </c>
      <c r="J10994" t="s">
        <v>16727</v>
      </c>
      <c r="K10994">
        <v>510</v>
      </c>
      <c r="L10994" t="s">
        <v>16776</v>
      </c>
      <c r="M10994">
        <v>0</v>
      </c>
      <c r="N10994">
        <v>999</v>
      </c>
    </row>
    <row r="10995" spans="1:14" s="6" customFormat="1" x14ac:dyDescent="0.2">
      <c r="A10995">
        <v>10990</v>
      </c>
      <c r="B10995">
        <v>20</v>
      </c>
      <c r="C10995" t="s">
        <v>751</v>
      </c>
      <c r="D10995" s="1" t="s">
        <v>14746</v>
      </c>
      <c r="E10995" s="1" t="s">
        <v>27586</v>
      </c>
      <c r="F10995" t="s">
        <v>14742</v>
      </c>
      <c r="G10995" s="1" t="s">
        <v>14741</v>
      </c>
      <c r="H10995" t="s">
        <v>16725</v>
      </c>
      <c r="I10995" t="s">
        <v>16726</v>
      </c>
      <c r="J10995" t="s">
        <v>16727</v>
      </c>
      <c r="K10995">
        <v>510</v>
      </c>
      <c r="L10995" t="s">
        <v>16776</v>
      </c>
      <c r="M10995">
        <v>0</v>
      </c>
      <c r="N10995">
        <v>999</v>
      </c>
    </row>
    <row r="10996" spans="1:14" s="6" customFormat="1" x14ac:dyDescent="0.2">
      <c r="A10996">
        <v>10991</v>
      </c>
      <c r="B10996">
        <v>20</v>
      </c>
      <c r="C10996" t="s">
        <v>751</v>
      </c>
      <c r="D10996" s="1" t="s">
        <v>14747</v>
      </c>
      <c r="E10996" s="1" t="s">
        <v>27587</v>
      </c>
      <c r="F10996" t="s">
        <v>14742</v>
      </c>
      <c r="G10996" s="1" t="s">
        <v>14741</v>
      </c>
      <c r="H10996" t="s">
        <v>16725</v>
      </c>
      <c r="I10996" t="s">
        <v>16726</v>
      </c>
      <c r="J10996" t="s">
        <v>16727</v>
      </c>
      <c r="K10996">
        <v>510</v>
      </c>
      <c r="L10996" t="s">
        <v>16776</v>
      </c>
      <c r="M10996">
        <v>0</v>
      </c>
      <c r="N10996">
        <v>999</v>
      </c>
    </row>
    <row r="10997" spans="1:14" s="6" customFormat="1" x14ac:dyDescent="0.2">
      <c r="A10997">
        <v>10992</v>
      </c>
      <c r="B10997">
        <v>8</v>
      </c>
      <c r="C10997" t="s">
        <v>13962</v>
      </c>
      <c r="D10997" s="1" t="s">
        <v>14748</v>
      </c>
      <c r="E10997" s="1" t="s">
        <v>27588</v>
      </c>
      <c r="F10997" t="s">
        <v>14718</v>
      </c>
      <c r="G10997" s="1" t="s">
        <v>14717</v>
      </c>
      <c r="H10997" t="s">
        <v>16725</v>
      </c>
      <c r="I10997" t="s">
        <v>16726</v>
      </c>
      <c r="J10997" t="s">
        <v>16727</v>
      </c>
      <c r="K10997">
        <v>614</v>
      </c>
      <c r="L10997" t="s">
        <v>16830</v>
      </c>
      <c r="M10997">
        <v>0</v>
      </c>
      <c r="N10997">
        <v>999</v>
      </c>
    </row>
    <row r="10998" spans="1:14" s="6" customFormat="1" x14ac:dyDescent="0.2">
      <c r="A10998">
        <v>10993</v>
      </c>
      <c r="B10998">
        <v>8</v>
      </c>
      <c r="C10998" t="s">
        <v>13962</v>
      </c>
      <c r="D10998" s="1" t="s">
        <v>14749</v>
      </c>
      <c r="E10998" s="1" t="s">
        <v>27589</v>
      </c>
      <c r="F10998" t="s">
        <v>14718</v>
      </c>
      <c r="G10998" s="1" t="s">
        <v>14717</v>
      </c>
      <c r="H10998" t="s">
        <v>16725</v>
      </c>
      <c r="I10998" t="s">
        <v>16726</v>
      </c>
      <c r="J10998" t="s">
        <v>16727</v>
      </c>
      <c r="K10998">
        <v>614</v>
      </c>
      <c r="L10998" t="s">
        <v>16830</v>
      </c>
      <c r="M10998">
        <v>0</v>
      </c>
      <c r="N10998">
        <v>999</v>
      </c>
    </row>
    <row r="10999" spans="1:14" s="6" customFormat="1" x14ac:dyDescent="0.2">
      <c r="A10999">
        <v>10994</v>
      </c>
      <c r="B10999">
        <v>8</v>
      </c>
      <c r="C10999" t="s">
        <v>13962</v>
      </c>
      <c r="D10999" s="1" t="s">
        <v>14750</v>
      </c>
      <c r="E10999" s="1" t="s">
        <v>27590</v>
      </c>
      <c r="F10999" t="s">
        <v>14718</v>
      </c>
      <c r="G10999" s="1" t="s">
        <v>14717</v>
      </c>
      <c r="H10999" t="s">
        <v>16725</v>
      </c>
      <c r="I10999" t="s">
        <v>16726</v>
      </c>
      <c r="J10999" t="s">
        <v>16727</v>
      </c>
      <c r="K10999">
        <v>614</v>
      </c>
      <c r="L10999" t="s">
        <v>16830</v>
      </c>
      <c r="M10999">
        <v>0</v>
      </c>
      <c r="N10999">
        <v>999</v>
      </c>
    </row>
    <row r="11000" spans="1:14" s="6" customFormat="1" x14ac:dyDescent="0.2">
      <c r="A11000">
        <v>10995</v>
      </c>
      <c r="B11000">
        <v>8</v>
      </c>
      <c r="C11000" t="s">
        <v>13962</v>
      </c>
      <c r="D11000" s="1" t="s">
        <v>14751</v>
      </c>
      <c r="E11000" s="1" t="s">
        <v>27591</v>
      </c>
      <c r="F11000" t="s">
        <v>14718</v>
      </c>
      <c r="G11000" s="1" t="s">
        <v>14717</v>
      </c>
      <c r="H11000" t="s">
        <v>16725</v>
      </c>
      <c r="I11000" t="s">
        <v>16726</v>
      </c>
      <c r="J11000" t="s">
        <v>16727</v>
      </c>
      <c r="K11000">
        <v>614</v>
      </c>
      <c r="L11000" t="s">
        <v>16830</v>
      </c>
      <c r="M11000">
        <v>0</v>
      </c>
      <c r="N11000">
        <v>999</v>
      </c>
    </row>
    <row r="11001" spans="1:14" s="6" customFormat="1" x14ac:dyDescent="0.2">
      <c r="A11001">
        <v>10996</v>
      </c>
      <c r="B11001">
        <v>8</v>
      </c>
      <c r="C11001" t="s">
        <v>13962</v>
      </c>
      <c r="D11001" s="1" t="s">
        <v>14752</v>
      </c>
      <c r="E11001" s="1" t="s">
        <v>27592</v>
      </c>
      <c r="F11001" t="s">
        <v>14754</v>
      </c>
      <c r="G11001" s="1" t="s">
        <v>14753</v>
      </c>
      <c r="H11001" t="s">
        <v>16725</v>
      </c>
      <c r="I11001" t="s">
        <v>16726</v>
      </c>
      <c r="J11001" t="s">
        <v>16727</v>
      </c>
      <c r="K11001">
        <v>614</v>
      </c>
      <c r="L11001">
        <v>0</v>
      </c>
      <c r="M11001">
        <v>0</v>
      </c>
      <c r="N11001">
        <v>999</v>
      </c>
    </row>
    <row r="11002" spans="1:14" s="6" customFormat="1" x14ac:dyDescent="0.2">
      <c r="A11002">
        <v>10997</v>
      </c>
      <c r="B11002">
        <v>8</v>
      </c>
      <c r="C11002" t="s">
        <v>13962</v>
      </c>
      <c r="D11002" s="1" t="s">
        <v>14755</v>
      </c>
      <c r="E11002" s="1" t="s">
        <v>27593</v>
      </c>
      <c r="F11002" t="s">
        <v>14754</v>
      </c>
      <c r="G11002" s="1" t="s">
        <v>14753</v>
      </c>
      <c r="H11002" t="s">
        <v>16725</v>
      </c>
      <c r="I11002" t="s">
        <v>16726</v>
      </c>
      <c r="J11002" t="s">
        <v>16727</v>
      </c>
      <c r="K11002">
        <v>614</v>
      </c>
      <c r="L11002">
        <v>0</v>
      </c>
      <c r="M11002">
        <v>0</v>
      </c>
      <c r="N11002">
        <v>999</v>
      </c>
    </row>
    <row r="11003" spans="1:14" s="6" customFormat="1" x14ac:dyDescent="0.2">
      <c r="A11003">
        <v>10998</v>
      </c>
      <c r="B11003">
        <v>20</v>
      </c>
      <c r="C11003" t="s">
        <v>751</v>
      </c>
      <c r="D11003" s="1" t="s">
        <v>14756</v>
      </c>
      <c r="E11003" s="1" t="s">
        <v>27594</v>
      </c>
      <c r="F11003" t="s">
        <v>14742</v>
      </c>
      <c r="G11003" s="1" t="s">
        <v>14741</v>
      </c>
      <c r="H11003" t="s">
        <v>16725</v>
      </c>
      <c r="I11003" t="s">
        <v>16726</v>
      </c>
      <c r="J11003" t="s">
        <v>16727</v>
      </c>
      <c r="K11003">
        <v>510</v>
      </c>
      <c r="L11003" t="s">
        <v>16776</v>
      </c>
      <c r="M11003">
        <v>0</v>
      </c>
      <c r="N11003">
        <v>999</v>
      </c>
    </row>
    <row r="11004" spans="1:14" s="6" customFormat="1" x14ac:dyDescent="0.2">
      <c r="A11004">
        <v>10999</v>
      </c>
      <c r="B11004">
        <v>20</v>
      </c>
      <c r="C11004" t="s">
        <v>751</v>
      </c>
      <c r="D11004" s="1" t="s">
        <v>14757</v>
      </c>
      <c r="E11004" s="1" t="s">
        <v>27595</v>
      </c>
      <c r="F11004" t="s">
        <v>14742</v>
      </c>
      <c r="G11004" s="1" t="s">
        <v>14741</v>
      </c>
      <c r="H11004" t="s">
        <v>16725</v>
      </c>
      <c r="I11004" t="s">
        <v>16726</v>
      </c>
      <c r="J11004" t="s">
        <v>16727</v>
      </c>
      <c r="K11004">
        <v>510</v>
      </c>
      <c r="L11004" t="s">
        <v>16776</v>
      </c>
      <c r="M11004">
        <v>0</v>
      </c>
      <c r="N11004">
        <v>999</v>
      </c>
    </row>
    <row r="11005" spans="1:14" s="6" customFormat="1" x14ac:dyDescent="0.2">
      <c r="A11005">
        <v>11000</v>
      </c>
      <c r="B11005">
        <v>20</v>
      </c>
      <c r="C11005" t="s">
        <v>751</v>
      </c>
      <c r="D11005" s="1" t="s">
        <v>14758</v>
      </c>
      <c r="E11005" s="1" t="s">
        <v>27596</v>
      </c>
      <c r="F11005" t="s">
        <v>14742</v>
      </c>
      <c r="G11005" s="1" t="s">
        <v>14741</v>
      </c>
      <c r="H11005" t="s">
        <v>16725</v>
      </c>
      <c r="I11005" t="s">
        <v>16726</v>
      </c>
      <c r="J11005" t="s">
        <v>16727</v>
      </c>
      <c r="K11005">
        <v>510</v>
      </c>
      <c r="L11005" t="s">
        <v>16776</v>
      </c>
      <c r="M11005">
        <v>0</v>
      </c>
      <c r="N11005">
        <v>999</v>
      </c>
    </row>
    <row r="11006" spans="1:14" s="6" customFormat="1" x14ac:dyDescent="0.2">
      <c r="A11006">
        <v>11001</v>
      </c>
      <c r="B11006">
        <v>20</v>
      </c>
      <c r="C11006" t="s">
        <v>751</v>
      </c>
      <c r="D11006" s="1" t="s">
        <v>14759</v>
      </c>
      <c r="E11006" s="1" t="s">
        <v>27597</v>
      </c>
      <c r="F11006" t="s">
        <v>14742</v>
      </c>
      <c r="G11006" s="1" t="s">
        <v>14741</v>
      </c>
      <c r="H11006" t="s">
        <v>16725</v>
      </c>
      <c r="I11006" t="s">
        <v>16726</v>
      </c>
      <c r="J11006" t="s">
        <v>16727</v>
      </c>
      <c r="K11006">
        <v>510</v>
      </c>
      <c r="L11006" t="s">
        <v>16776</v>
      </c>
      <c r="M11006">
        <v>0</v>
      </c>
      <c r="N11006">
        <v>999</v>
      </c>
    </row>
    <row r="11007" spans="1:14" s="6" customFormat="1" x14ac:dyDescent="0.2">
      <c r="A11007">
        <v>11002</v>
      </c>
      <c r="B11007">
        <v>20</v>
      </c>
      <c r="C11007" t="s">
        <v>751</v>
      </c>
      <c r="D11007" s="1" t="s">
        <v>14760</v>
      </c>
      <c r="E11007" s="1" t="s">
        <v>27598</v>
      </c>
      <c r="F11007" t="s">
        <v>14762</v>
      </c>
      <c r="G11007" s="1" t="s">
        <v>14761</v>
      </c>
      <c r="H11007" t="s">
        <v>16725</v>
      </c>
      <c r="I11007" t="s">
        <v>16726</v>
      </c>
      <c r="J11007" t="s">
        <v>16727</v>
      </c>
      <c r="K11007">
        <v>510</v>
      </c>
      <c r="L11007" t="s">
        <v>16776</v>
      </c>
      <c r="M11007">
        <v>0</v>
      </c>
      <c r="N11007">
        <v>999</v>
      </c>
    </row>
    <row r="11008" spans="1:14" s="6" customFormat="1" x14ac:dyDescent="0.2">
      <c r="A11008">
        <v>11003</v>
      </c>
      <c r="B11008">
        <v>20</v>
      </c>
      <c r="C11008" t="s">
        <v>751</v>
      </c>
      <c r="D11008" s="1" t="s">
        <v>14763</v>
      </c>
      <c r="E11008" s="1" t="s">
        <v>27599</v>
      </c>
      <c r="F11008" t="s">
        <v>14762</v>
      </c>
      <c r="G11008" s="1" t="s">
        <v>14761</v>
      </c>
      <c r="H11008" t="s">
        <v>16725</v>
      </c>
      <c r="I11008" t="s">
        <v>16726</v>
      </c>
      <c r="J11008" t="s">
        <v>16727</v>
      </c>
      <c r="K11008">
        <v>510</v>
      </c>
      <c r="L11008" t="s">
        <v>16776</v>
      </c>
      <c r="M11008">
        <v>0</v>
      </c>
      <c r="N11008">
        <v>999</v>
      </c>
    </row>
    <row r="11009" spans="1:14" s="6" customFormat="1" x14ac:dyDescent="0.2">
      <c r="A11009">
        <v>11004</v>
      </c>
      <c r="B11009">
        <v>8</v>
      </c>
      <c r="C11009" t="s">
        <v>13962</v>
      </c>
      <c r="D11009" s="1" t="s">
        <v>14764</v>
      </c>
      <c r="E11009" s="1" t="s">
        <v>27600</v>
      </c>
      <c r="F11009" t="s">
        <v>14766</v>
      </c>
      <c r="G11009" s="1" t="s">
        <v>14765</v>
      </c>
      <c r="H11009" t="s">
        <v>16725</v>
      </c>
      <c r="I11009" t="s">
        <v>16726</v>
      </c>
      <c r="J11009" t="s">
        <v>16727</v>
      </c>
      <c r="K11009">
        <v>614</v>
      </c>
      <c r="L11009" t="s">
        <v>16830</v>
      </c>
      <c r="M11009">
        <v>0</v>
      </c>
      <c r="N11009">
        <v>999</v>
      </c>
    </row>
    <row r="11010" spans="1:14" s="6" customFormat="1" x14ac:dyDescent="0.2">
      <c r="A11010">
        <v>11005</v>
      </c>
      <c r="B11010">
        <v>8</v>
      </c>
      <c r="C11010" t="s">
        <v>13962</v>
      </c>
      <c r="D11010" s="1" t="s">
        <v>14767</v>
      </c>
      <c r="E11010" s="1" t="s">
        <v>27601</v>
      </c>
      <c r="F11010" t="s">
        <v>14766</v>
      </c>
      <c r="G11010" s="1" t="s">
        <v>14765</v>
      </c>
      <c r="H11010" t="s">
        <v>16725</v>
      </c>
      <c r="I11010" t="s">
        <v>16726</v>
      </c>
      <c r="J11010" t="s">
        <v>16727</v>
      </c>
      <c r="K11010">
        <v>614</v>
      </c>
      <c r="L11010" t="s">
        <v>16830</v>
      </c>
      <c r="M11010">
        <v>0</v>
      </c>
      <c r="N11010">
        <v>999</v>
      </c>
    </row>
    <row r="11011" spans="1:14" s="6" customFormat="1" x14ac:dyDescent="0.2">
      <c r="A11011">
        <v>11006</v>
      </c>
      <c r="B11011">
        <v>8</v>
      </c>
      <c r="C11011" t="s">
        <v>13962</v>
      </c>
      <c r="D11011" s="1" t="s">
        <v>14768</v>
      </c>
      <c r="E11011" s="1" t="s">
        <v>27602</v>
      </c>
      <c r="F11011" t="s">
        <v>14766</v>
      </c>
      <c r="G11011" s="1" t="s">
        <v>14765</v>
      </c>
      <c r="H11011" t="s">
        <v>16725</v>
      </c>
      <c r="I11011" t="s">
        <v>16726</v>
      </c>
      <c r="J11011" t="s">
        <v>16727</v>
      </c>
      <c r="K11011">
        <v>614</v>
      </c>
      <c r="L11011" t="s">
        <v>16830</v>
      </c>
      <c r="M11011">
        <v>0</v>
      </c>
      <c r="N11011">
        <v>999</v>
      </c>
    </row>
    <row r="11012" spans="1:14" s="6" customFormat="1" x14ac:dyDescent="0.2">
      <c r="A11012">
        <v>11007</v>
      </c>
      <c r="B11012">
        <v>8</v>
      </c>
      <c r="C11012" t="s">
        <v>13962</v>
      </c>
      <c r="D11012" s="1" t="s">
        <v>14769</v>
      </c>
      <c r="E11012" s="1" t="s">
        <v>27603</v>
      </c>
      <c r="F11012" t="s">
        <v>14766</v>
      </c>
      <c r="G11012" s="1" t="s">
        <v>14765</v>
      </c>
      <c r="H11012" t="s">
        <v>16725</v>
      </c>
      <c r="I11012" t="s">
        <v>16726</v>
      </c>
      <c r="J11012" t="s">
        <v>16727</v>
      </c>
      <c r="K11012">
        <v>614</v>
      </c>
      <c r="L11012" t="s">
        <v>16830</v>
      </c>
      <c r="M11012">
        <v>0</v>
      </c>
      <c r="N11012">
        <v>999</v>
      </c>
    </row>
    <row r="11013" spans="1:14" s="6" customFormat="1" x14ac:dyDescent="0.2">
      <c r="A11013">
        <v>11008</v>
      </c>
      <c r="B11013">
        <v>9</v>
      </c>
      <c r="C11013" t="s">
        <v>50</v>
      </c>
      <c r="D11013" s="1" t="s">
        <v>14770</v>
      </c>
      <c r="E11013" s="1" t="s">
        <v>14771</v>
      </c>
      <c r="F11013" t="s">
        <v>14772</v>
      </c>
      <c r="G11013" s="1" t="s">
        <v>14771</v>
      </c>
      <c r="H11013" t="s">
        <v>16725</v>
      </c>
      <c r="I11013" t="s">
        <v>16726</v>
      </c>
      <c r="J11013" t="s">
        <v>16727</v>
      </c>
      <c r="K11013">
        <v>301</v>
      </c>
      <c r="L11013" t="s">
        <v>16846</v>
      </c>
      <c r="M11013">
        <v>0</v>
      </c>
      <c r="N11013">
        <v>999</v>
      </c>
    </row>
    <row r="11014" spans="1:14" s="6" customFormat="1" x14ac:dyDescent="0.2">
      <c r="A11014">
        <v>11009</v>
      </c>
      <c r="B11014">
        <v>9</v>
      </c>
      <c r="C11014" t="s">
        <v>50</v>
      </c>
      <c r="D11014" s="1" t="s">
        <v>14773</v>
      </c>
      <c r="E11014" s="1" t="s">
        <v>27604</v>
      </c>
      <c r="F11014" t="s">
        <v>14775</v>
      </c>
      <c r="G11014" s="1" t="s">
        <v>14774</v>
      </c>
      <c r="H11014" t="s">
        <v>16725</v>
      </c>
      <c r="I11014" t="s">
        <v>16726</v>
      </c>
      <c r="J11014" t="s">
        <v>16727</v>
      </c>
      <c r="K11014">
        <v>301</v>
      </c>
      <c r="L11014" t="s">
        <v>16846</v>
      </c>
      <c r="M11014">
        <v>0</v>
      </c>
      <c r="N11014">
        <v>999</v>
      </c>
    </row>
    <row r="11015" spans="1:14" s="6" customFormat="1" x14ac:dyDescent="0.2">
      <c r="A11015">
        <v>11010</v>
      </c>
      <c r="B11015">
        <v>9</v>
      </c>
      <c r="C11015" t="s">
        <v>50</v>
      </c>
      <c r="D11015" s="1" t="s">
        <v>14776</v>
      </c>
      <c r="E11015" s="1" t="s">
        <v>27605</v>
      </c>
      <c r="F11015" t="s">
        <v>14775</v>
      </c>
      <c r="G11015" s="1" t="s">
        <v>14774</v>
      </c>
      <c r="H11015" t="s">
        <v>16725</v>
      </c>
      <c r="I11015" t="s">
        <v>16726</v>
      </c>
      <c r="J11015" t="s">
        <v>16727</v>
      </c>
      <c r="K11015">
        <v>301</v>
      </c>
      <c r="L11015" t="s">
        <v>16846</v>
      </c>
      <c r="M11015">
        <v>0</v>
      </c>
      <c r="N11015">
        <v>999</v>
      </c>
    </row>
    <row r="11016" spans="1:14" s="6" customFormat="1" x14ac:dyDescent="0.2">
      <c r="A11016">
        <v>11011</v>
      </c>
      <c r="B11016">
        <v>9</v>
      </c>
      <c r="C11016" t="s">
        <v>50</v>
      </c>
      <c r="D11016" s="1" t="s">
        <v>14777</v>
      </c>
      <c r="E11016" s="1" t="s">
        <v>27606</v>
      </c>
      <c r="F11016" t="s">
        <v>14775</v>
      </c>
      <c r="G11016" s="1" t="s">
        <v>14774</v>
      </c>
      <c r="H11016" t="s">
        <v>16725</v>
      </c>
      <c r="I11016" t="s">
        <v>16726</v>
      </c>
      <c r="J11016" t="s">
        <v>16727</v>
      </c>
      <c r="K11016">
        <v>301</v>
      </c>
      <c r="L11016" t="s">
        <v>16846</v>
      </c>
      <c r="M11016">
        <v>0</v>
      </c>
      <c r="N11016">
        <v>999</v>
      </c>
    </row>
    <row r="11017" spans="1:14" s="6" customFormat="1" x14ac:dyDescent="0.2">
      <c r="A11017">
        <v>11012</v>
      </c>
      <c r="B11017">
        <v>9</v>
      </c>
      <c r="C11017" t="s">
        <v>50</v>
      </c>
      <c r="D11017" s="1" t="s">
        <v>14778</v>
      </c>
      <c r="E11017" s="1" t="s">
        <v>27607</v>
      </c>
      <c r="F11017" t="s">
        <v>14775</v>
      </c>
      <c r="G11017" s="1" t="s">
        <v>14774</v>
      </c>
      <c r="H11017" t="s">
        <v>16725</v>
      </c>
      <c r="I11017" t="s">
        <v>16726</v>
      </c>
      <c r="J11017" t="s">
        <v>16727</v>
      </c>
      <c r="K11017">
        <v>301</v>
      </c>
      <c r="L11017" t="s">
        <v>16846</v>
      </c>
      <c r="M11017">
        <v>0</v>
      </c>
      <c r="N11017">
        <v>999</v>
      </c>
    </row>
    <row r="11018" spans="1:14" s="6" customFormat="1" x14ac:dyDescent="0.2">
      <c r="A11018">
        <v>11013</v>
      </c>
      <c r="B11018">
        <v>9</v>
      </c>
      <c r="C11018" t="s">
        <v>50</v>
      </c>
      <c r="D11018" s="1" t="s">
        <v>14779</v>
      </c>
      <c r="E11018" s="1" t="s">
        <v>27608</v>
      </c>
      <c r="F11018" t="s">
        <v>14775</v>
      </c>
      <c r="G11018" s="1" t="s">
        <v>14774</v>
      </c>
      <c r="H11018" t="s">
        <v>16725</v>
      </c>
      <c r="I11018" t="s">
        <v>16726</v>
      </c>
      <c r="J11018" t="s">
        <v>16727</v>
      </c>
      <c r="K11018">
        <v>301</v>
      </c>
      <c r="L11018" t="s">
        <v>16846</v>
      </c>
      <c r="M11018">
        <v>0</v>
      </c>
      <c r="N11018">
        <v>999</v>
      </c>
    </row>
    <row r="11019" spans="1:14" s="6" customFormat="1" x14ac:dyDescent="0.2">
      <c r="A11019">
        <v>11014</v>
      </c>
      <c r="B11019">
        <v>9</v>
      </c>
      <c r="C11019" t="s">
        <v>50</v>
      </c>
      <c r="D11019" s="1" t="s">
        <v>14780</v>
      </c>
      <c r="E11019" s="1" t="s">
        <v>27609</v>
      </c>
      <c r="F11019" t="s">
        <v>14782</v>
      </c>
      <c r="G11019" s="1" t="s">
        <v>14781</v>
      </c>
      <c r="H11019" t="s">
        <v>16725</v>
      </c>
      <c r="I11019" t="s">
        <v>16726</v>
      </c>
      <c r="J11019" t="s">
        <v>16727</v>
      </c>
      <c r="K11019">
        <v>301</v>
      </c>
      <c r="L11019" t="s">
        <v>16846</v>
      </c>
      <c r="M11019">
        <v>0</v>
      </c>
      <c r="N11019">
        <v>999</v>
      </c>
    </row>
    <row r="11020" spans="1:14" s="6" customFormat="1" x14ac:dyDescent="0.2">
      <c r="A11020">
        <v>11015</v>
      </c>
      <c r="B11020">
        <v>9</v>
      </c>
      <c r="C11020" t="s">
        <v>50</v>
      </c>
      <c r="D11020" s="1" t="s">
        <v>14783</v>
      </c>
      <c r="E11020" s="1" t="s">
        <v>27610</v>
      </c>
      <c r="F11020" t="s">
        <v>14782</v>
      </c>
      <c r="G11020" s="1" t="s">
        <v>14781</v>
      </c>
      <c r="H11020" t="s">
        <v>16725</v>
      </c>
      <c r="I11020" t="s">
        <v>16726</v>
      </c>
      <c r="J11020" t="s">
        <v>16727</v>
      </c>
      <c r="K11020">
        <v>301</v>
      </c>
      <c r="L11020" t="s">
        <v>16846</v>
      </c>
      <c r="M11020">
        <v>0</v>
      </c>
      <c r="N11020">
        <v>999</v>
      </c>
    </row>
    <row r="11021" spans="1:14" s="6" customFormat="1" x14ac:dyDescent="0.2">
      <c r="A11021">
        <v>11016</v>
      </c>
      <c r="B11021">
        <v>20</v>
      </c>
      <c r="C11021" t="s">
        <v>751</v>
      </c>
      <c r="D11021" s="1" t="s">
        <v>14784</v>
      </c>
      <c r="E11021" s="1" t="s">
        <v>27611</v>
      </c>
      <c r="F11021" t="s">
        <v>14762</v>
      </c>
      <c r="G11021" s="1" t="s">
        <v>14761</v>
      </c>
      <c r="H11021" t="s">
        <v>16725</v>
      </c>
      <c r="I11021" t="s">
        <v>16726</v>
      </c>
      <c r="J11021" t="s">
        <v>16727</v>
      </c>
      <c r="K11021">
        <v>510</v>
      </c>
      <c r="L11021" t="s">
        <v>16776</v>
      </c>
      <c r="M11021">
        <v>0</v>
      </c>
      <c r="N11021">
        <v>999</v>
      </c>
    </row>
    <row r="11022" spans="1:14" s="6" customFormat="1" x14ac:dyDescent="0.2">
      <c r="A11022">
        <v>11017</v>
      </c>
      <c r="B11022">
        <v>20</v>
      </c>
      <c r="C11022" t="s">
        <v>751</v>
      </c>
      <c r="D11022" s="1" t="s">
        <v>14785</v>
      </c>
      <c r="E11022" s="1" t="s">
        <v>27612</v>
      </c>
      <c r="F11022" t="s">
        <v>14762</v>
      </c>
      <c r="G11022" s="1" t="s">
        <v>14761</v>
      </c>
      <c r="H11022" t="s">
        <v>16725</v>
      </c>
      <c r="I11022" t="s">
        <v>16726</v>
      </c>
      <c r="J11022" t="s">
        <v>16727</v>
      </c>
      <c r="K11022">
        <v>510</v>
      </c>
      <c r="L11022" t="s">
        <v>16776</v>
      </c>
      <c r="M11022">
        <v>0</v>
      </c>
      <c r="N11022">
        <v>999</v>
      </c>
    </row>
    <row r="11023" spans="1:14" s="6" customFormat="1" x14ac:dyDescent="0.2">
      <c r="A11023">
        <v>11018</v>
      </c>
      <c r="B11023">
        <v>20</v>
      </c>
      <c r="C11023" t="s">
        <v>751</v>
      </c>
      <c r="D11023" s="1" t="s">
        <v>14786</v>
      </c>
      <c r="E11023" s="1" t="s">
        <v>27613</v>
      </c>
      <c r="F11023" t="s">
        <v>14762</v>
      </c>
      <c r="G11023" s="1" t="s">
        <v>14761</v>
      </c>
      <c r="H11023" t="s">
        <v>16725</v>
      </c>
      <c r="I11023" t="s">
        <v>16726</v>
      </c>
      <c r="J11023" t="s">
        <v>16727</v>
      </c>
      <c r="K11023">
        <v>510</v>
      </c>
      <c r="L11023" t="s">
        <v>16776</v>
      </c>
      <c r="M11023">
        <v>0</v>
      </c>
      <c r="N11023">
        <v>999</v>
      </c>
    </row>
    <row r="11024" spans="1:14" s="6" customFormat="1" x14ac:dyDescent="0.2">
      <c r="A11024">
        <v>11019</v>
      </c>
      <c r="B11024">
        <v>20</v>
      </c>
      <c r="C11024" t="s">
        <v>751</v>
      </c>
      <c r="D11024" s="1" t="s">
        <v>14787</v>
      </c>
      <c r="E11024" s="1" t="s">
        <v>27614</v>
      </c>
      <c r="F11024" t="s">
        <v>14762</v>
      </c>
      <c r="G11024" s="1" t="s">
        <v>14761</v>
      </c>
      <c r="H11024" t="s">
        <v>16725</v>
      </c>
      <c r="I11024" t="s">
        <v>16726</v>
      </c>
      <c r="J11024" t="s">
        <v>16727</v>
      </c>
      <c r="K11024">
        <v>510</v>
      </c>
      <c r="L11024" t="s">
        <v>16776</v>
      </c>
      <c r="M11024">
        <v>0</v>
      </c>
      <c r="N11024">
        <v>999</v>
      </c>
    </row>
    <row r="11025" spans="1:14" s="6" customFormat="1" x14ac:dyDescent="0.2">
      <c r="A11025">
        <v>11020</v>
      </c>
      <c r="B11025">
        <v>20</v>
      </c>
      <c r="C11025" t="s">
        <v>751</v>
      </c>
      <c r="D11025" s="1" t="s">
        <v>14788</v>
      </c>
      <c r="E11025" s="1" t="s">
        <v>27615</v>
      </c>
      <c r="F11025" t="s">
        <v>14762</v>
      </c>
      <c r="G11025" s="1" t="s">
        <v>14761</v>
      </c>
      <c r="H11025" t="s">
        <v>16725</v>
      </c>
      <c r="I11025" t="s">
        <v>16726</v>
      </c>
      <c r="J11025" t="s">
        <v>16727</v>
      </c>
      <c r="K11025">
        <v>510</v>
      </c>
      <c r="L11025" t="s">
        <v>16776</v>
      </c>
      <c r="M11025">
        <v>0</v>
      </c>
      <c r="N11025">
        <v>999</v>
      </c>
    </row>
    <row r="11026" spans="1:14" s="6" customFormat="1" x14ac:dyDescent="0.2">
      <c r="A11026">
        <v>11021</v>
      </c>
      <c r="B11026">
        <v>20</v>
      </c>
      <c r="C11026" t="s">
        <v>751</v>
      </c>
      <c r="D11026" s="1" t="s">
        <v>14789</v>
      </c>
      <c r="E11026" s="1" t="s">
        <v>27616</v>
      </c>
      <c r="F11026" t="s">
        <v>14762</v>
      </c>
      <c r="G11026" s="1" t="s">
        <v>14761</v>
      </c>
      <c r="H11026" t="s">
        <v>16725</v>
      </c>
      <c r="I11026" t="s">
        <v>16726</v>
      </c>
      <c r="J11026" t="s">
        <v>16727</v>
      </c>
      <c r="K11026">
        <v>510</v>
      </c>
      <c r="L11026" t="s">
        <v>16776</v>
      </c>
      <c r="M11026">
        <v>0</v>
      </c>
      <c r="N11026">
        <v>999</v>
      </c>
    </row>
    <row r="11027" spans="1:14" s="6" customFormat="1" x14ac:dyDescent="0.2">
      <c r="A11027">
        <v>11022</v>
      </c>
      <c r="B11027">
        <v>20</v>
      </c>
      <c r="C11027" t="s">
        <v>751</v>
      </c>
      <c r="D11027" s="1" t="s">
        <v>14790</v>
      </c>
      <c r="E11027" s="1" t="s">
        <v>27617</v>
      </c>
      <c r="F11027" t="s">
        <v>14513</v>
      </c>
      <c r="G11027" s="1" t="s">
        <v>14512</v>
      </c>
      <c r="H11027" t="s">
        <v>16725</v>
      </c>
      <c r="I11027" t="s">
        <v>16726</v>
      </c>
      <c r="J11027" t="s">
        <v>16727</v>
      </c>
      <c r="K11027">
        <v>502</v>
      </c>
      <c r="L11027" t="s">
        <v>16781</v>
      </c>
      <c r="M11027">
        <v>0</v>
      </c>
      <c r="N11027">
        <v>999</v>
      </c>
    </row>
    <row r="11028" spans="1:14" s="6" customFormat="1" x14ac:dyDescent="0.2">
      <c r="A11028">
        <v>11023</v>
      </c>
      <c r="B11028">
        <v>20</v>
      </c>
      <c r="C11028" t="s">
        <v>751</v>
      </c>
      <c r="D11028" s="1" t="s">
        <v>14791</v>
      </c>
      <c r="E11028" s="1" t="s">
        <v>27618</v>
      </c>
      <c r="F11028" t="s">
        <v>14793</v>
      </c>
      <c r="G11028" s="1" t="s">
        <v>14792</v>
      </c>
      <c r="H11028" t="s">
        <v>16725</v>
      </c>
      <c r="I11028" t="s">
        <v>16726</v>
      </c>
      <c r="J11028" t="s">
        <v>16727</v>
      </c>
      <c r="K11028">
        <v>502</v>
      </c>
      <c r="L11028" t="s">
        <v>16781</v>
      </c>
      <c r="M11028">
        <v>0</v>
      </c>
      <c r="N11028">
        <v>999</v>
      </c>
    </row>
    <row r="11029" spans="1:14" s="6" customFormat="1" x14ac:dyDescent="0.2">
      <c r="A11029">
        <v>11024</v>
      </c>
      <c r="B11029">
        <v>20</v>
      </c>
      <c r="C11029" t="s">
        <v>751</v>
      </c>
      <c r="D11029" s="1" t="s">
        <v>14794</v>
      </c>
      <c r="E11029" s="1" t="s">
        <v>27619</v>
      </c>
      <c r="F11029" t="s">
        <v>14793</v>
      </c>
      <c r="G11029" s="1" t="s">
        <v>14792</v>
      </c>
      <c r="H11029" t="s">
        <v>16725</v>
      </c>
      <c r="I11029" t="s">
        <v>16726</v>
      </c>
      <c r="J11029" t="s">
        <v>16727</v>
      </c>
      <c r="K11029">
        <v>502</v>
      </c>
      <c r="L11029" t="s">
        <v>16781</v>
      </c>
      <c r="M11029">
        <v>0</v>
      </c>
      <c r="N11029">
        <v>999</v>
      </c>
    </row>
    <row r="11030" spans="1:14" s="6" customFormat="1" x14ac:dyDescent="0.2">
      <c r="A11030">
        <v>11025</v>
      </c>
      <c r="B11030">
        <v>20</v>
      </c>
      <c r="C11030" t="s">
        <v>751</v>
      </c>
      <c r="D11030" s="1" t="s">
        <v>14795</v>
      </c>
      <c r="E11030" s="1" t="s">
        <v>27620</v>
      </c>
      <c r="F11030" t="s">
        <v>14793</v>
      </c>
      <c r="G11030" s="1" t="s">
        <v>14792</v>
      </c>
      <c r="H11030" t="s">
        <v>16725</v>
      </c>
      <c r="I11030" t="s">
        <v>16726</v>
      </c>
      <c r="J11030" t="s">
        <v>16727</v>
      </c>
      <c r="K11030">
        <v>502</v>
      </c>
      <c r="L11030" t="s">
        <v>16781</v>
      </c>
      <c r="M11030">
        <v>0</v>
      </c>
      <c r="N11030">
        <v>999</v>
      </c>
    </row>
    <row r="11031" spans="1:14" s="6" customFormat="1" x14ac:dyDescent="0.2">
      <c r="A11031">
        <v>11026</v>
      </c>
      <c r="B11031">
        <v>20</v>
      </c>
      <c r="C11031" t="s">
        <v>751</v>
      </c>
      <c r="D11031" s="1" t="s">
        <v>14796</v>
      </c>
      <c r="E11031" s="1" t="s">
        <v>27621</v>
      </c>
      <c r="F11031" t="s">
        <v>14793</v>
      </c>
      <c r="G11031" s="1" t="s">
        <v>14792</v>
      </c>
      <c r="H11031" t="s">
        <v>16725</v>
      </c>
      <c r="I11031" t="s">
        <v>16726</v>
      </c>
      <c r="J11031" t="s">
        <v>16727</v>
      </c>
      <c r="K11031">
        <v>502</v>
      </c>
      <c r="L11031" t="s">
        <v>16781</v>
      </c>
      <c r="M11031">
        <v>0</v>
      </c>
      <c r="N11031">
        <v>999</v>
      </c>
    </row>
    <row r="11032" spans="1:14" s="6" customFormat="1" x14ac:dyDescent="0.2">
      <c r="A11032">
        <v>11027</v>
      </c>
      <c r="B11032">
        <v>20</v>
      </c>
      <c r="C11032" t="s">
        <v>751</v>
      </c>
      <c r="D11032" s="1" t="s">
        <v>14797</v>
      </c>
      <c r="E11032" s="1" t="s">
        <v>27622</v>
      </c>
      <c r="F11032" t="s">
        <v>14793</v>
      </c>
      <c r="G11032" s="1" t="s">
        <v>14792</v>
      </c>
      <c r="H11032" t="s">
        <v>16725</v>
      </c>
      <c r="I11032" t="s">
        <v>16726</v>
      </c>
      <c r="J11032" t="s">
        <v>16727</v>
      </c>
      <c r="K11032">
        <v>502</v>
      </c>
      <c r="L11032" t="s">
        <v>16781</v>
      </c>
      <c r="M11032">
        <v>0</v>
      </c>
      <c r="N11032">
        <v>999</v>
      </c>
    </row>
    <row r="11033" spans="1:14" s="6" customFormat="1" x14ac:dyDescent="0.2">
      <c r="A11033">
        <v>11028</v>
      </c>
      <c r="B11033">
        <v>9</v>
      </c>
      <c r="C11033" t="s">
        <v>50</v>
      </c>
      <c r="D11033" s="1" t="s">
        <v>14798</v>
      </c>
      <c r="E11033" s="1" t="s">
        <v>27623</v>
      </c>
      <c r="F11033" t="s">
        <v>14800</v>
      </c>
      <c r="G11033" s="1" t="s">
        <v>14799</v>
      </c>
      <c r="H11033" t="s">
        <v>16725</v>
      </c>
      <c r="I11033" t="s">
        <v>16777</v>
      </c>
      <c r="J11033" t="s">
        <v>16729</v>
      </c>
      <c r="K11033">
        <v>301</v>
      </c>
      <c r="L11033" t="s">
        <v>16846</v>
      </c>
      <c r="M11033">
        <v>1</v>
      </c>
      <c r="N11033">
        <v>120</v>
      </c>
    </row>
    <row r="11034" spans="1:14" s="6" customFormat="1" x14ac:dyDescent="0.2">
      <c r="A11034">
        <v>11029</v>
      </c>
      <c r="B11034">
        <v>9</v>
      </c>
      <c r="C11034" t="s">
        <v>50</v>
      </c>
      <c r="D11034" s="1" t="s">
        <v>14801</v>
      </c>
      <c r="E11034" s="1" t="s">
        <v>27624</v>
      </c>
      <c r="F11034" t="s">
        <v>14800</v>
      </c>
      <c r="G11034" s="1" t="s">
        <v>14799</v>
      </c>
      <c r="H11034" t="s">
        <v>16725</v>
      </c>
      <c r="I11034" t="s">
        <v>16777</v>
      </c>
      <c r="J11034" t="s">
        <v>16729</v>
      </c>
      <c r="K11034">
        <v>301</v>
      </c>
      <c r="L11034" t="s">
        <v>16846</v>
      </c>
      <c r="M11034">
        <v>1</v>
      </c>
      <c r="N11034">
        <v>120</v>
      </c>
    </row>
    <row r="11035" spans="1:14" s="6" customFormat="1" x14ac:dyDescent="0.2">
      <c r="A11035">
        <v>11030</v>
      </c>
      <c r="B11035">
        <v>9</v>
      </c>
      <c r="C11035" t="s">
        <v>50</v>
      </c>
      <c r="D11035" s="1" t="s">
        <v>14802</v>
      </c>
      <c r="E11035" s="1" t="s">
        <v>27625</v>
      </c>
      <c r="F11035" t="s">
        <v>14800</v>
      </c>
      <c r="G11035" s="1" t="s">
        <v>14799</v>
      </c>
      <c r="H11035" t="s">
        <v>16725</v>
      </c>
      <c r="I11035" t="s">
        <v>16777</v>
      </c>
      <c r="J11035" t="s">
        <v>16729</v>
      </c>
      <c r="K11035">
        <v>301</v>
      </c>
      <c r="L11035" t="s">
        <v>16846</v>
      </c>
      <c r="M11035">
        <v>1</v>
      </c>
      <c r="N11035">
        <v>120</v>
      </c>
    </row>
    <row r="11036" spans="1:14" s="6" customFormat="1" x14ac:dyDescent="0.2">
      <c r="A11036">
        <v>11031</v>
      </c>
      <c r="B11036">
        <v>9</v>
      </c>
      <c r="C11036" t="s">
        <v>50</v>
      </c>
      <c r="D11036" s="1" t="s">
        <v>14803</v>
      </c>
      <c r="E11036" s="1" t="s">
        <v>27626</v>
      </c>
      <c r="F11036" t="s">
        <v>14800</v>
      </c>
      <c r="G11036" s="1" t="s">
        <v>14799</v>
      </c>
      <c r="H11036" t="s">
        <v>16725</v>
      </c>
      <c r="I11036" t="s">
        <v>16777</v>
      </c>
      <c r="J11036" t="s">
        <v>16729</v>
      </c>
      <c r="K11036">
        <v>301</v>
      </c>
      <c r="L11036" t="s">
        <v>16846</v>
      </c>
      <c r="M11036">
        <v>1</v>
      </c>
      <c r="N11036">
        <v>120</v>
      </c>
    </row>
    <row r="11037" spans="1:14" s="6" customFormat="1" x14ac:dyDescent="0.2">
      <c r="A11037">
        <v>11032</v>
      </c>
      <c r="B11037">
        <v>9</v>
      </c>
      <c r="C11037" t="s">
        <v>50</v>
      </c>
      <c r="D11037" s="1" t="s">
        <v>14804</v>
      </c>
      <c r="E11037" s="1" t="s">
        <v>27627</v>
      </c>
      <c r="F11037" t="s">
        <v>14800</v>
      </c>
      <c r="G11037" s="1" t="s">
        <v>14799</v>
      </c>
      <c r="H11037" t="s">
        <v>16725</v>
      </c>
      <c r="I11037" t="s">
        <v>16777</v>
      </c>
      <c r="J11037" t="s">
        <v>16729</v>
      </c>
      <c r="K11037">
        <v>301</v>
      </c>
      <c r="L11037" t="s">
        <v>16846</v>
      </c>
      <c r="M11037">
        <v>1</v>
      </c>
      <c r="N11037">
        <v>120</v>
      </c>
    </row>
    <row r="11038" spans="1:14" s="6" customFormat="1" x14ac:dyDescent="0.2">
      <c r="A11038">
        <v>11033</v>
      </c>
      <c r="B11038">
        <v>9</v>
      </c>
      <c r="C11038" t="s">
        <v>50</v>
      </c>
      <c r="D11038" s="1" t="s">
        <v>14805</v>
      </c>
      <c r="E11038" s="1" t="s">
        <v>27628</v>
      </c>
      <c r="F11038" t="s">
        <v>14807</v>
      </c>
      <c r="G11038" s="1" t="s">
        <v>14806</v>
      </c>
      <c r="H11038" t="s">
        <v>16725</v>
      </c>
      <c r="I11038" t="s">
        <v>16777</v>
      </c>
      <c r="J11038" t="s">
        <v>16729</v>
      </c>
      <c r="K11038">
        <v>301</v>
      </c>
      <c r="L11038" t="s">
        <v>16846</v>
      </c>
      <c r="M11038">
        <v>1</v>
      </c>
      <c r="N11038">
        <v>120</v>
      </c>
    </row>
    <row r="11039" spans="1:14" s="6" customFormat="1" x14ac:dyDescent="0.2">
      <c r="A11039">
        <v>11034</v>
      </c>
      <c r="B11039">
        <v>20</v>
      </c>
      <c r="C11039" t="s">
        <v>751</v>
      </c>
      <c r="D11039" s="1" t="s">
        <v>14808</v>
      </c>
      <c r="E11039" s="1" t="s">
        <v>27629</v>
      </c>
      <c r="F11039" t="s">
        <v>14762</v>
      </c>
      <c r="G11039" s="1" t="s">
        <v>14761</v>
      </c>
      <c r="H11039" t="s">
        <v>16725</v>
      </c>
      <c r="I11039" t="s">
        <v>16726</v>
      </c>
      <c r="J11039" t="s">
        <v>16727</v>
      </c>
      <c r="K11039">
        <v>510</v>
      </c>
      <c r="L11039" t="s">
        <v>16776</v>
      </c>
      <c r="M11039">
        <v>0</v>
      </c>
      <c r="N11039">
        <v>999</v>
      </c>
    </row>
    <row r="11040" spans="1:14" s="6" customFormat="1" x14ac:dyDescent="0.2">
      <c r="A11040">
        <v>11035</v>
      </c>
      <c r="B11040">
        <v>20</v>
      </c>
      <c r="C11040" t="s">
        <v>751</v>
      </c>
      <c r="D11040" s="1" t="s">
        <v>14809</v>
      </c>
      <c r="E11040" s="1" t="s">
        <v>27630</v>
      </c>
      <c r="F11040" t="s">
        <v>14762</v>
      </c>
      <c r="G11040" s="1" t="s">
        <v>14761</v>
      </c>
      <c r="H11040" t="s">
        <v>16725</v>
      </c>
      <c r="I11040" t="s">
        <v>16726</v>
      </c>
      <c r="J11040" t="s">
        <v>16727</v>
      </c>
      <c r="K11040">
        <v>510</v>
      </c>
      <c r="L11040" t="s">
        <v>16776</v>
      </c>
      <c r="M11040">
        <v>0</v>
      </c>
      <c r="N11040">
        <v>999</v>
      </c>
    </row>
    <row r="11041" spans="1:14" s="6" customFormat="1" x14ac:dyDescent="0.2">
      <c r="A11041">
        <v>11036</v>
      </c>
      <c r="B11041">
        <v>20</v>
      </c>
      <c r="C11041" t="s">
        <v>751</v>
      </c>
      <c r="D11041" s="1" t="s">
        <v>14810</v>
      </c>
      <c r="E11041" s="1" t="s">
        <v>27631</v>
      </c>
      <c r="F11041" t="s">
        <v>14812</v>
      </c>
      <c r="G11041" s="1" t="s">
        <v>14811</v>
      </c>
      <c r="H11041" t="s">
        <v>16725</v>
      </c>
      <c r="I11041" t="s">
        <v>16726</v>
      </c>
      <c r="J11041" t="s">
        <v>16727</v>
      </c>
      <c r="K11041">
        <v>506</v>
      </c>
      <c r="L11041" t="s">
        <v>16847</v>
      </c>
      <c r="M11041">
        <v>0</v>
      </c>
      <c r="N11041">
        <v>999</v>
      </c>
    </row>
    <row r="11042" spans="1:14" s="6" customFormat="1" x14ac:dyDescent="0.2">
      <c r="A11042">
        <v>11037</v>
      </c>
      <c r="B11042">
        <v>20</v>
      </c>
      <c r="C11042" t="s">
        <v>751</v>
      </c>
      <c r="D11042" s="1" t="s">
        <v>14813</v>
      </c>
      <c r="E11042" s="1" t="s">
        <v>27632</v>
      </c>
      <c r="F11042" t="s">
        <v>14812</v>
      </c>
      <c r="G11042" s="1" t="s">
        <v>14811</v>
      </c>
      <c r="H11042" t="s">
        <v>16725</v>
      </c>
      <c r="I11042" t="s">
        <v>16726</v>
      </c>
      <c r="J11042" t="s">
        <v>16727</v>
      </c>
      <c r="K11042">
        <v>506</v>
      </c>
      <c r="L11042" t="s">
        <v>16847</v>
      </c>
      <c r="M11042">
        <v>0</v>
      </c>
      <c r="N11042">
        <v>999</v>
      </c>
    </row>
    <row r="11043" spans="1:14" s="6" customFormat="1" x14ac:dyDescent="0.2">
      <c r="A11043">
        <v>11038</v>
      </c>
      <c r="B11043">
        <v>20</v>
      </c>
      <c r="C11043" t="s">
        <v>751</v>
      </c>
      <c r="D11043" s="1" t="s">
        <v>14814</v>
      </c>
      <c r="E11043" s="1" t="s">
        <v>27633</v>
      </c>
      <c r="F11043" t="s">
        <v>14812</v>
      </c>
      <c r="G11043" s="1" t="s">
        <v>14811</v>
      </c>
      <c r="H11043" t="s">
        <v>16725</v>
      </c>
      <c r="I11043" t="s">
        <v>16726</v>
      </c>
      <c r="J11043" t="s">
        <v>16727</v>
      </c>
      <c r="K11043">
        <v>506</v>
      </c>
      <c r="L11043" t="s">
        <v>16847</v>
      </c>
      <c r="M11043">
        <v>0</v>
      </c>
      <c r="N11043">
        <v>999</v>
      </c>
    </row>
    <row r="11044" spans="1:14" s="6" customFormat="1" x14ac:dyDescent="0.2">
      <c r="A11044">
        <v>11039</v>
      </c>
      <c r="B11044">
        <v>20</v>
      </c>
      <c r="C11044" t="s">
        <v>751</v>
      </c>
      <c r="D11044" s="1" t="s">
        <v>14815</v>
      </c>
      <c r="E11044" s="1" t="s">
        <v>27634</v>
      </c>
      <c r="F11044" t="s">
        <v>14812</v>
      </c>
      <c r="G11044" s="1" t="s">
        <v>14811</v>
      </c>
      <c r="H11044" t="s">
        <v>16725</v>
      </c>
      <c r="I11044" t="s">
        <v>16726</v>
      </c>
      <c r="J11044" t="s">
        <v>16727</v>
      </c>
      <c r="K11044">
        <v>506</v>
      </c>
      <c r="L11044" t="s">
        <v>16847</v>
      </c>
      <c r="M11044">
        <v>0</v>
      </c>
      <c r="N11044">
        <v>999</v>
      </c>
    </row>
    <row r="11045" spans="1:14" s="6" customFormat="1" x14ac:dyDescent="0.2">
      <c r="A11045">
        <v>11040</v>
      </c>
      <c r="B11045">
        <v>20</v>
      </c>
      <c r="C11045" t="s">
        <v>751</v>
      </c>
      <c r="D11045" s="1" t="s">
        <v>14816</v>
      </c>
      <c r="E11045" s="1" t="s">
        <v>27635</v>
      </c>
      <c r="F11045" t="s">
        <v>14793</v>
      </c>
      <c r="G11045" s="1" t="s">
        <v>14792</v>
      </c>
      <c r="H11045" t="s">
        <v>16725</v>
      </c>
      <c r="I11045" t="s">
        <v>16726</v>
      </c>
      <c r="J11045" t="s">
        <v>16727</v>
      </c>
      <c r="K11045">
        <v>502</v>
      </c>
      <c r="L11045" t="s">
        <v>16781</v>
      </c>
      <c r="M11045">
        <v>0</v>
      </c>
      <c r="N11045">
        <v>999</v>
      </c>
    </row>
    <row r="11046" spans="1:14" s="6" customFormat="1" x14ac:dyDescent="0.2">
      <c r="A11046">
        <v>11041</v>
      </c>
      <c r="B11046">
        <v>20</v>
      </c>
      <c r="C11046" t="s">
        <v>751</v>
      </c>
      <c r="D11046" s="1" t="s">
        <v>14817</v>
      </c>
      <c r="E11046" s="1" t="s">
        <v>27636</v>
      </c>
      <c r="F11046" t="s">
        <v>14793</v>
      </c>
      <c r="G11046" s="1" t="s">
        <v>14792</v>
      </c>
      <c r="H11046" t="s">
        <v>16725</v>
      </c>
      <c r="I11046" t="s">
        <v>16726</v>
      </c>
      <c r="J11046" t="s">
        <v>16727</v>
      </c>
      <c r="K11046">
        <v>502</v>
      </c>
      <c r="L11046" t="s">
        <v>16781</v>
      </c>
      <c r="M11046">
        <v>0</v>
      </c>
      <c r="N11046">
        <v>999</v>
      </c>
    </row>
    <row r="11047" spans="1:14" s="6" customFormat="1" x14ac:dyDescent="0.2">
      <c r="A11047">
        <v>11042</v>
      </c>
      <c r="B11047">
        <v>20</v>
      </c>
      <c r="C11047" t="s">
        <v>751</v>
      </c>
      <c r="D11047" s="1" t="s">
        <v>14818</v>
      </c>
      <c r="E11047" s="1" t="s">
        <v>27637</v>
      </c>
      <c r="F11047" t="s">
        <v>14793</v>
      </c>
      <c r="G11047" s="1" t="s">
        <v>14792</v>
      </c>
      <c r="H11047" t="s">
        <v>16725</v>
      </c>
      <c r="I11047" t="s">
        <v>16726</v>
      </c>
      <c r="J11047" t="s">
        <v>16727</v>
      </c>
      <c r="K11047">
        <v>502</v>
      </c>
      <c r="L11047" t="s">
        <v>16781</v>
      </c>
      <c r="M11047">
        <v>0</v>
      </c>
      <c r="N11047">
        <v>999</v>
      </c>
    </row>
    <row r="11048" spans="1:14" s="6" customFormat="1" x14ac:dyDescent="0.2">
      <c r="A11048">
        <v>11043</v>
      </c>
      <c r="B11048">
        <v>20</v>
      </c>
      <c r="C11048" t="s">
        <v>751</v>
      </c>
      <c r="D11048" s="1" t="s">
        <v>14819</v>
      </c>
      <c r="E11048" s="1" t="s">
        <v>27638</v>
      </c>
      <c r="F11048" t="s">
        <v>14793</v>
      </c>
      <c r="G11048" s="1" t="s">
        <v>14792</v>
      </c>
      <c r="H11048" t="s">
        <v>16725</v>
      </c>
      <c r="I11048" t="s">
        <v>16726</v>
      </c>
      <c r="J11048" t="s">
        <v>16727</v>
      </c>
      <c r="K11048">
        <v>502</v>
      </c>
      <c r="L11048" t="s">
        <v>16781</v>
      </c>
      <c r="M11048">
        <v>0</v>
      </c>
      <c r="N11048">
        <v>999</v>
      </c>
    </row>
    <row r="11049" spans="1:14" s="6" customFormat="1" x14ac:dyDescent="0.2">
      <c r="A11049">
        <v>11044</v>
      </c>
      <c r="B11049">
        <v>20</v>
      </c>
      <c r="C11049" t="s">
        <v>751</v>
      </c>
      <c r="D11049" s="1" t="s">
        <v>14820</v>
      </c>
      <c r="E11049" s="1" t="s">
        <v>27639</v>
      </c>
      <c r="F11049" t="s">
        <v>14793</v>
      </c>
      <c r="G11049" s="1" t="s">
        <v>14792</v>
      </c>
      <c r="H11049" t="s">
        <v>16725</v>
      </c>
      <c r="I11049" t="s">
        <v>16726</v>
      </c>
      <c r="J11049" t="s">
        <v>16727</v>
      </c>
      <c r="K11049">
        <v>502</v>
      </c>
      <c r="L11049" t="s">
        <v>16781</v>
      </c>
      <c r="M11049">
        <v>0</v>
      </c>
      <c r="N11049">
        <v>999</v>
      </c>
    </row>
    <row r="11050" spans="1:14" s="6" customFormat="1" x14ac:dyDescent="0.2">
      <c r="A11050">
        <v>11045</v>
      </c>
      <c r="B11050">
        <v>20</v>
      </c>
      <c r="C11050" t="s">
        <v>751</v>
      </c>
      <c r="D11050" s="1" t="s">
        <v>14821</v>
      </c>
      <c r="E11050" s="1" t="s">
        <v>27640</v>
      </c>
      <c r="F11050" t="s">
        <v>14823</v>
      </c>
      <c r="G11050" s="1" t="s">
        <v>14822</v>
      </c>
      <c r="H11050" t="s">
        <v>16725</v>
      </c>
      <c r="I11050" t="s">
        <v>16726</v>
      </c>
      <c r="J11050" t="s">
        <v>16727</v>
      </c>
      <c r="K11050">
        <v>502</v>
      </c>
      <c r="L11050" t="s">
        <v>16781</v>
      </c>
      <c r="M11050">
        <v>0</v>
      </c>
      <c r="N11050">
        <v>999</v>
      </c>
    </row>
    <row r="11051" spans="1:14" s="6" customFormat="1" x14ac:dyDescent="0.2">
      <c r="A11051">
        <v>11046</v>
      </c>
      <c r="B11051">
        <v>20</v>
      </c>
      <c r="C11051" t="s">
        <v>751</v>
      </c>
      <c r="D11051" s="1" t="s">
        <v>14824</v>
      </c>
      <c r="E11051" s="1" t="s">
        <v>27641</v>
      </c>
      <c r="F11051" t="s">
        <v>14686</v>
      </c>
      <c r="G11051" s="1" t="s">
        <v>14685</v>
      </c>
      <c r="H11051" t="s">
        <v>16725</v>
      </c>
      <c r="I11051" t="s">
        <v>16726</v>
      </c>
      <c r="J11051" t="s">
        <v>16727</v>
      </c>
      <c r="K11051">
        <v>514</v>
      </c>
      <c r="L11051" t="s">
        <v>16784</v>
      </c>
      <c r="M11051">
        <v>0</v>
      </c>
      <c r="N11051">
        <v>999</v>
      </c>
    </row>
    <row r="11052" spans="1:14" s="6" customFormat="1" x14ac:dyDescent="0.2">
      <c r="A11052">
        <v>11047</v>
      </c>
      <c r="B11052">
        <v>20</v>
      </c>
      <c r="C11052" t="s">
        <v>751</v>
      </c>
      <c r="D11052" s="1" t="s">
        <v>14825</v>
      </c>
      <c r="E11052" s="1" t="s">
        <v>27642</v>
      </c>
      <c r="F11052" t="s">
        <v>14686</v>
      </c>
      <c r="G11052" s="1" t="s">
        <v>14685</v>
      </c>
      <c r="H11052" t="s">
        <v>16725</v>
      </c>
      <c r="I11052" t="s">
        <v>16726</v>
      </c>
      <c r="J11052" t="s">
        <v>16727</v>
      </c>
      <c r="K11052">
        <v>514</v>
      </c>
      <c r="L11052" t="s">
        <v>16784</v>
      </c>
      <c r="M11052">
        <v>0</v>
      </c>
      <c r="N11052">
        <v>999</v>
      </c>
    </row>
    <row r="11053" spans="1:14" s="6" customFormat="1" x14ac:dyDescent="0.2">
      <c r="A11053">
        <v>11048</v>
      </c>
      <c r="B11053">
        <v>20</v>
      </c>
      <c r="C11053" t="s">
        <v>751</v>
      </c>
      <c r="D11053" s="1" t="s">
        <v>14826</v>
      </c>
      <c r="E11053" s="1" t="s">
        <v>27643</v>
      </c>
      <c r="F11053" t="s">
        <v>14828</v>
      </c>
      <c r="G11053" s="1" t="s">
        <v>14827</v>
      </c>
      <c r="H11053" t="s">
        <v>16725</v>
      </c>
      <c r="I11053" t="s">
        <v>16726</v>
      </c>
      <c r="J11053" t="s">
        <v>16727</v>
      </c>
      <c r="K11053">
        <v>514</v>
      </c>
      <c r="L11053" t="s">
        <v>16784</v>
      </c>
      <c r="M11053">
        <v>0</v>
      </c>
      <c r="N11053">
        <v>999</v>
      </c>
    </row>
    <row r="11054" spans="1:14" s="6" customFormat="1" x14ac:dyDescent="0.2">
      <c r="A11054">
        <v>11049</v>
      </c>
      <c r="B11054">
        <v>20</v>
      </c>
      <c r="C11054" t="s">
        <v>751</v>
      </c>
      <c r="D11054" s="1" t="s">
        <v>14829</v>
      </c>
      <c r="E11054" s="1" t="s">
        <v>27644</v>
      </c>
      <c r="F11054" t="s">
        <v>14828</v>
      </c>
      <c r="G11054" s="1" t="s">
        <v>14827</v>
      </c>
      <c r="H11054" t="s">
        <v>16725</v>
      </c>
      <c r="I11054" t="s">
        <v>16726</v>
      </c>
      <c r="J11054" t="s">
        <v>16727</v>
      </c>
      <c r="K11054">
        <v>514</v>
      </c>
      <c r="L11054" t="s">
        <v>16784</v>
      </c>
      <c r="M11054">
        <v>0</v>
      </c>
      <c r="N11054">
        <v>999</v>
      </c>
    </row>
    <row r="11055" spans="1:14" s="6" customFormat="1" x14ac:dyDescent="0.2">
      <c r="A11055">
        <v>11050</v>
      </c>
      <c r="B11055">
        <v>20</v>
      </c>
      <c r="C11055" t="s">
        <v>751</v>
      </c>
      <c r="D11055" s="1" t="s">
        <v>14830</v>
      </c>
      <c r="E11055" s="1" t="s">
        <v>27645</v>
      </c>
      <c r="F11055" t="s">
        <v>14828</v>
      </c>
      <c r="G11055" s="1" t="s">
        <v>14827</v>
      </c>
      <c r="H11055" t="s">
        <v>16725</v>
      </c>
      <c r="I11055" t="s">
        <v>16726</v>
      </c>
      <c r="J11055" t="s">
        <v>16727</v>
      </c>
      <c r="K11055">
        <v>514</v>
      </c>
      <c r="L11055" t="s">
        <v>16784</v>
      </c>
      <c r="M11055">
        <v>0</v>
      </c>
      <c r="N11055">
        <v>999</v>
      </c>
    </row>
    <row r="11056" spans="1:14" s="6" customFormat="1" x14ac:dyDescent="0.2">
      <c r="A11056">
        <v>11051</v>
      </c>
      <c r="B11056">
        <v>20</v>
      </c>
      <c r="C11056" t="s">
        <v>751</v>
      </c>
      <c r="D11056" s="1" t="s">
        <v>14831</v>
      </c>
      <c r="E11056" s="1" t="s">
        <v>27646</v>
      </c>
      <c r="F11056" t="s">
        <v>14828</v>
      </c>
      <c r="G11056" s="1" t="s">
        <v>14827</v>
      </c>
      <c r="H11056" t="s">
        <v>16725</v>
      </c>
      <c r="I11056" t="s">
        <v>16726</v>
      </c>
      <c r="J11056" t="s">
        <v>16727</v>
      </c>
      <c r="K11056">
        <v>514</v>
      </c>
      <c r="L11056" t="s">
        <v>16784</v>
      </c>
      <c r="M11056">
        <v>0</v>
      </c>
      <c r="N11056">
        <v>999</v>
      </c>
    </row>
    <row r="11057" spans="1:14" s="6" customFormat="1" x14ac:dyDescent="0.2">
      <c r="A11057">
        <v>11052</v>
      </c>
      <c r="B11057">
        <v>9</v>
      </c>
      <c r="C11057" t="s">
        <v>50</v>
      </c>
      <c r="D11057" s="1" t="s">
        <v>14832</v>
      </c>
      <c r="E11057" s="1" t="s">
        <v>27647</v>
      </c>
      <c r="F11057" t="s">
        <v>14807</v>
      </c>
      <c r="G11057" s="1" t="s">
        <v>14806</v>
      </c>
      <c r="H11057" t="s">
        <v>16725</v>
      </c>
      <c r="I11057" t="s">
        <v>16777</v>
      </c>
      <c r="J11057" t="s">
        <v>16729</v>
      </c>
      <c r="K11057">
        <v>301</v>
      </c>
      <c r="L11057" t="s">
        <v>16846</v>
      </c>
      <c r="M11057">
        <v>1</v>
      </c>
      <c r="N11057">
        <v>120</v>
      </c>
    </row>
    <row r="11058" spans="1:14" s="6" customFormat="1" x14ac:dyDescent="0.2">
      <c r="A11058">
        <v>11053</v>
      </c>
      <c r="B11058">
        <v>9</v>
      </c>
      <c r="C11058" t="s">
        <v>50</v>
      </c>
      <c r="D11058" s="1" t="s">
        <v>14833</v>
      </c>
      <c r="E11058" s="1" t="s">
        <v>27648</v>
      </c>
      <c r="F11058" t="s">
        <v>14807</v>
      </c>
      <c r="G11058" s="1" t="s">
        <v>14806</v>
      </c>
      <c r="H11058" t="s">
        <v>16725</v>
      </c>
      <c r="I11058" t="s">
        <v>16777</v>
      </c>
      <c r="J11058" t="s">
        <v>16729</v>
      </c>
      <c r="K11058">
        <v>301</v>
      </c>
      <c r="L11058" t="s">
        <v>16846</v>
      </c>
      <c r="M11058">
        <v>1</v>
      </c>
      <c r="N11058">
        <v>120</v>
      </c>
    </row>
    <row r="11059" spans="1:14" s="6" customFormat="1" x14ac:dyDescent="0.2">
      <c r="A11059">
        <v>11054</v>
      </c>
      <c r="B11059">
        <v>9</v>
      </c>
      <c r="C11059" t="s">
        <v>50</v>
      </c>
      <c r="D11059" s="1" t="s">
        <v>14834</v>
      </c>
      <c r="E11059" s="1" t="s">
        <v>27649</v>
      </c>
      <c r="F11059" t="s">
        <v>14807</v>
      </c>
      <c r="G11059" s="1" t="s">
        <v>14806</v>
      </c>
      <c r="H11059" t="s">
        <v>16725</v>
      </c>
      <c r="I11059" t="s">
        <v>16777</v>
      </c>
      <c r="J11059" t="s">
        <v>16729</v>
      </c>
      <c r="K11059">
        <v>301</v>
      </c>
      <c r="L11059" t="s">
        <v>16846</v>
      </c>
      <c r="M11059">
        <v>1</v>
      </c>
      <c r="N11059">
        <v>120</v>
      </c>
    </row>
    <row r="11060" spans="1:14" s="6" customFormat="1" x14ac:dyDescent="0.2">
      <c r="A11060">
        <v>11055</v>
      </c>
      <c r="B11060">
        <v>9</v>
      </c>
      <c r="C11060" t="s">
        <v>50</v>
      </c>
      <c r="D11060" s="1" t="s">
        <v>14835</v>
      </c>
      <c r="E11060" s="1" t="s">
        <v>27650</v>
      </c>
      <c r="F11060" t="s">
        <v>14807</v>
      </c>
      <c r="G11060" s="1" t="s">
        <v>14806</v>
      </c>
      <c r="H11060" t="s">
        <v>16725</v>
      </c>
      <c r="I11060" t="s">
        <v>16777</v>
      </c>
      <c r="J11060" t="s">
        <v>16729</v>
      </c>
      <c r="K11060">
        <v>301</v>
      </c>
      <c r="L11060" t="s">
        <v>16846</v>
      </c>
      <c r="M11060">
        <v>1</v>
      </c>
      <c r="N11060">
        <v>120</v>
      </c>
    </row>
    <row r="11061" spans="1:14" s="6" customFormat="1" x14ac:dyDescent="0.2">
      <c r="A11061">
        <v>11056</v>
      </c>
      <c r="B11061">
        <v>9</v>
      </c>
      <c r="C11061" t="s">
        <v>50</v>
      </c>
      <c r="D11061" s="1" t="s">
        <v>14836</v>
      </c>
      <c r="E11061" s="1" t="s">
        <v>27651</v>
      </c>
      <c r="F11061" t="s">
        <v>14838</v>
      </c>
      <c r="G11061" s="1" t="s">
        <v>14837</v>
      </c>
      <c r="H11061" t="s">
        <v>16725</v>
      </c>
      <c r="I11061" t="s">
        <v>16777</v>
      </c>
      <c r="J11061" t="s">
        <v>16729</v>
      </c>
      <c r="K11061">
        <v>301</v>
      </c>
      <c r="L11061" t="s">
        <v>16846</v>
      </c>
      <c r="M11061">
        <v>1</v>
      </c>
      <c r="N11061">
        <v>120</v>
      </c>
    </row>
    <row r="11062" spans="1:14" s="6" customFormat="1" x14ac:dyDescent="0.2">
      <c r="A11062">
        <v>11057</v>
      </c>
      <c r="B11062">
        <v>9</v>
      </c>
      <c r="C11062" t="s">
        <v>50</v>
      </c>
      <c r="D11062" s="1" t="s">
        <v>14839</v>
      </c>
      <c r="E11062" s="1" t="s">
        <v>27652</v>
      </c>
      <c r="F11062" t="s">
        <v>14838</v>
      </c>
      <c r="G11062" s="1" t="s">
        <v>14837</v>
      </c>
      <c r="H11062" t="s">
        <v>16725</v>
      </c>
      <c r="I11062" t="s">
        <v>16777</v>
      </c>
      <c r="J11062" t="s">
        <v>16729</v>
      </c>
      <c r="K11062">
        <v>301</v>
      </c>
      <c r="L11062" t="s">
        <v>16846</v>
      </c>
      <c r="M11062">
        <v>1</v>
      </c>
      <c r="N11062">
        <v>120</v>
      </c>
    </row>
    <row r="11063" spans="1:14" s="6" customFormat="1" x14ac:dyDescent="0.2">
      <c r="A11063">
        <v>11058</v>
      </c>
      <c r="B11063">
        <v>20</v>
      </c>
      <c r="C11063" t="s">
        <v>751</v>
      </c>
      <c r="D11063" s="1" t="s">
        <v>14840</v>
      </c>
      <c r="E11063" s="1" t="s">
        <v>27653</v>
      </c>
      <c r="F11063" t="s">
        <v>14812</v>
      </c>
      <c r="G11063" s="1" t="s">
        <v>14811</v>
      </c>
      <c r="H11063" t="s">
        <v>16725</v>
      </c>
      <c r="I11063" t="s">
        <v>16726</v>
      </c>
      <c r="J11063" t="s">
        <v>16727</v>
      </c>
      <c r="K11063">
        <v>506</v>
      </c>
      <c r="L11063" t="s">
        <v>16847</v>
      </c>
      <c r="M11063">
        <v>0</v>
      </c>
      <c r="N11063">
        <v>999</v>
      </c>
    </row>
    <row r="11064" spans="1:14" s="6" customFormat="1" x14ac:dyDescent="0.2">
      <c r="A11064">
        <v>11059</v>
      </c>
      <c r="B11064">
        <v>20</v>
      </c>
      <c r="C11064" t="s">
        <v>751</v>
      </c>
      <c r="D11064" s="1" t="s">
        <v>14841</v>
      </c>
      <c r="E11064" s="1" t="s">
        <v>27654</v>
      </c>
      <c r="F11064" t="s">
        <v>14812</v>
      </c>
      <c r="G11064" s="1" t="s">
        <v>14811</v>
      </c>
      <c r="H11064" t="s">
        <v>16725</v>
      </c>
      <c r="I11064" t="s">
        <v>16726</v>
      </c>
      <c r="J11064" t="s">
        <v>16727</v>
      </c>
      <c r="K11064">
        <v>506</v>
      </c>
      <c r="L11064" t="s">
        <v>16847</v>
      </c>
      <c r="M11064">
        <v>0</v>
      </c>
      <c r="N11064">
        <v>999</v>
      </c>
    </row>
    <row r="11065" spans="1:14" s="6" customFormat="1" x14ac:dyDescent="0.2">
      <c r="A11065">
        <v>11060</v>
      </c>
      <c r="B11065">
        <v>20</v>
      </c>
      <c r="C11065" t="s">
        <v>751</v>
      </c>
      <c r="D11065" s="1" t="s">
        <v>14842</v>
      </c>
      <c r="E11065" s="1" t="s">
        <v>27655</v>
      </c>
      <c r="F11065" t="s">
        <v>14812</v>
      </c>
      <c r="G11065" s="1" t="s">
        <v>14811</v>
      </c>
      <c r="H11065" t="s">
        <v>16725</v>
      </c>
      <c r="I11065" t="s">
        <v>16726</v>
      </c>
      <c r="J11065" t="s">
        <v>16727</v>
      </c>
      <c r="K11065">
        <v>506</v>
      </c>
      <c r="L11065" t="s">
        <v>16847</v>
      </c>
      <c r="M11065">
        <v>0</v>
      </c>
      <c r="N11065">
        <v>999</v>
      </c>
    </row>
    <row r="11066" spans="1:14" s="6" customFormat="1" x14ac:dyDescent="0.2">
      <c r="A11066">
        <v>11061</v>
      </c>
      <c r="B11066">
        <v>20</v>
      </c>
      <c r="C11066" t="s">
        <v>751</v>
      </c>
      <c r="D11066" s="1" t="s">
        <v>14843</v>
      </c>
      <c r="E11066" s="1" t="s">
        <v>27656</v>
      </c>
      <c r="F11066" t="s">
        <v>14812</v>
      </c>
      <c r="G11066" s="1" t="s">
        <v>14811</v>
      </c>
      <c r="H11066" t="s">
        <v>16725</v>
      </c>
      <c r="I11066" t="s">
        <v>16726</v>
      </c>
      <c r="J11066" t="s">
        <v>16727</v>
      </c>
      <c r="K11066">
        <v>506</v>
      </c>
      <c r="L11066" t="s">
        <v>16847</v>
      </c>
      <c r="M11066">
        <v>0</v>
      </c>
      <c r="N11066">
        <v>999</v>
      </c>
    </row>
    <row r="11067" spans="1:14" s="6" customFormat="1" x14ac:dyDescent="0.2">
      <c r="A11067">
        <v>11062</v>
      </c>
      <c r="B11067">
        <v>20</v>
      </c>
      <c r="C11067" t="s">
        <v>751</v>
      </c>
      <c r="D11067" s="1" t="s">
        <v>14844</v>
      </c>
      <c r="E11067" s="1" t="s">
        <v>27657</v>
      </c>
      <c r="F11067" t="s">
        <v>14812</v>
      </c>
      <c r="G11067" s="1" t="s">
        <v>14811</v>
      </c>
      <c r="H11067" t="s">
        <v>16725</v>
      </c>
      <c r="I11067" t="s">
        <v>16726</v>
      </c>
      <c r="J11067" t="s">
        <v>16727</v>
      </c>
      <c r="K11067">
        <v>506</v>
      </c>
      <c r="L11067" t="s">
        <v>16847</v>
      </c>
      <c r="M11067">
        <v>0</v>
      </c>
      <c r="N11067">
        <v>999</v>
      </c>
    </row>
    <row r="11068" spans="1:14" s="6" customFormat="1" x14ac:dyDescent="0.2">
      <c r="A11068">
        <v>11063</v>
      </c>
      <c r="B11068">
        <v>20</v>
      </c>
      <c r="C11068" t="s">
        <v>751</v>
      </c>
      <c r="D11068" s="1" t="s">
        <v>14845</v>
      </c>
      <c r="E11068" s="1" t="s">
        <v>27658</v>
      </c>
      <c r="F11068" t="s">
        <v>14812</v>
      </c>
      <c r="G11068" s="1" t="s">
        <v>14811</v>
      </c>
      <c r="H11068" t="s">
        <v>16725</v>
      </c>
      <c r="I11068" t="s">
        <v>16726</v>
      </c>
      <c r="J11068" t="s">
        <v>16727</v>
      </c>
      <c r="K11068">
        <v>506</v>
      </c>
      <c r="L11068" t="s">
        <v>16847</v>
      </c>
      <c r="M11068">
        <v>0</v>
      </c>
      <c r="N11068">
        <v>999</v>
      </c>
    </row>
    <row r="11069" spans="1:14" s="6" customFormat="1" x14ac:dyDescent="0.2">
      <c r="A11069">
        <v>11064</v>
      </c>
      <c r="B11069">
        <v>20</v>
      </c>
      <c r="C11069" t="s">
        <v>751</v>
      </c>
      <c r="D11069" s="1" t="s">
        <v>14846</v>
      </c>
      <c r="E11069" s="1" t="s">
        <v>27659</v>
      </c>
      <c r="F11069" t="s">
        <v>14823</v>
      </c>
      <c r="G11069" s="1" t="s">
        <v>14822</v>
      </c>
      <c r="H11069" t="s">
        <v>16725</v>
      </c>
      <c r="I11069" t="s">
        <v>16726</v>
      </c>
      <c r="J11069" t="s">
        <v>16727</v>
      </c>
      <c r="K11069">
        <v>502</v>
      </c>
      <c r="L11069" t="s">
        <v>16781</v>
      </c>
      <c r="M11069">
        <v>0</v>
      </c>
      <c r="N11069">
        <v>999</v>
      </c>
    </row>
    <row r="11070" spans="1:14" s="6" customFormat="1" x14ac:dyDescent="0.2">
      <c r="A11070">
        <v>11065</v>
      </c>
      <c r="B11070">
        <v>20</v>
      </c>
      <c r="C11070" t="s">
        <v>751</v>
      </c>
      <c r="D11070" s="1" t="s">
        <v>14847</v>
      </c>
      <c r="E11070" s="1" t="s">
        <v>27660</v>
      </c>
      <c r="F11070" t="s">
        <v>14823</v>
      </c>
      <c r="G11070" s="1" t="s">
        <v>14822</v>
      </c>
      <c r="H11070" t="s">
        <v>16725</v>
      </c>
      <c r="I11070" t="s">
        <v>16726</v>
      </c>
      <c r="J11070" t="s">
        <v>16727</v>
      </c>
      <c r="K11070">
        <v>502</v>
      </c>
      <c r="L11070" t="s">
        <v>16781</v>
      </c>
      <c r="M11070">
        <v>0</v>
      </c>
      <c r="N11070">
        <v>999</v>
      </c>
    </row>
    <row r="11071" spans="1:14" s="6" customFormat="1" x14ac:dyDescent="0.2">
      <c r="A11071">
        <v>11066</v>
      </c>
      <c r="B11071">
        <v>20</v>
      </c>
      <c r="C11071" t="s">
        <v>751</v>
      </c>
      <c r="D11071" s="1" t="s">
        <v>14848</v>
      </c>
      <c r="E11071" s="1" t="s">
        <v>27661</v>
      </c>
      <c r="F11071" t="s">
        <v>14823</v>
      </c>
      <c r="G11071" s="1" t="s">
        <v>14822</v>
      </c>
      <c r="H11071" t="s">
        <v>16725</v>
      </c>
      <c r="I11071" t="s">
        <v>16726</v>
      </c>
      <c r="J11071" t="s">
        <v>16727</v>
      </c>
      <c r="K11071">
        <v>502</v>
      </c>
      <c r="L11071" t="s">
        <v>16781</v>
      </c>
      <c r="M11071">
        <v>0</v>
      </c>
      <c r="N11071">
        <v>999</v>
      </c>
    </row>
    <row r="11072" spans="1:14" s="6" customFormat="1" x14ac:dyDescent="0.2">
      <c r="A11072">
        <v>11067</v>
      </c>
      <c r="B11072">
        <v>20</v>
      </c>
      <c r="C11072" t="s">
        <v>751</v>
      </c>
      <c r="D11072" s="1" t="s">
        <v>14849</v>
      </c>
      <c r="E11072" s="1" t="s">
        <v>27662</v>
      </c>
      <c r="F11072" t="s">
        <v>14823</v>
      </c>
      <c r="G11072" s="1" t="s">
        <v>14822</v>
      </c>
      <c r="H11072" t="s">
        <v>16725</v>
      </c>
      <c r="I11072" t="s">
        <v>16726</v>
      </c>
      <c r="J11072" t="s">
        <v>16727</v>
      </c>
      <c r="K11072">
        <v>502</v>
      </c>
      <c r="L11072" t="s">
        <v>16781</v>
      </c>
      <c r="M11072">
        <v>0</v>
      </c>
      <c r="N11072">
        <v>999</v>
      </c>
    </row>
    <row r="11073" spans="1:14" s="6" customFormat="1" x14ac:dyDescent="0.2">
      <c r="A11073">
        <v>11068</v>
      </c>
      <c r="B11073">
        <v>20</v>
      </c>
      <c r="C11073" t="s">
        <v>751</v>
      </c>
      <c r="D11073" s="1" t="s">
        <v>14850</v>
      </c>
      <c r="E11073" s="1" t="s">
        <v>27663</v>
      </c>
      <c r="F11073" t="s">
        <v>14823</v>
      </c>
      <c r="G11073" s="1" t="s">
        <v>14822</v>
      </c>
      <c r="H11073" t="s">
        <v>16725</v>
      </c>
      <c r="I11073" t="s">
        <v>16726</v>
      </c>
      <c r="J11073" t="s">
        <v>16727</v>
      </c>
      <c r="K11073">
        <v>502</v>
      </c>
      <c r="L11073" t="s">
        <v>16781</v>
      </c>
      <c r="M11073">
        <v>0</v>
      </c>
      <c r="N11073">
        <v>999</v>
      </c>
    </row>
    <row r="11074" spans="1:14" s="6" customFormat="1" x14ac:dyDescent="0.2">
      <c r="A11074">
        <v>11069</v>
      </c>
      <c r="B11074">
        <v>9</v>
      </c>
      <c r="C11074" t="s">
        <v>50</v>
      </c>
      <c r="D11074" s="1" t="s">
        <v>14851</v>
      </c>
      <c r="E11074" s="1" t="s">
        <v>27664</v>
      </c>
      <c r="F11074" t="s">
        <v>14838</v>
      </c>
      <c r="G11074" s="1" t="s">
        <v>14837</v>
      </c>
      <c r="H11074" t="s">
        <v>16725</v>
      </c>
      <c r="I11074" t="s">
        <v>16777</v>
      </c>
      <c r="J11074" t="s">
        <v>16729</v>
      </c>
      <c r="K11074">
        <v>301</v>
      </c>
      <c r="L11074" t="s">
        <v>16846</v>
      </c>
      <c r="M11074">
        <v>1</v>
      </c>
      <c r="N11074">
        <v>120</v>
      </c>
    </row>
    <row r="11075" spans="1:14" s="6" customFormat="1" x14ac:dyDescent="0.2">
      <c r="A11075">
        <v>11070</v>
      </c>
      <c r="B11075">
        <v>9</v>
      </c>
      <c r="C11075" t="s">
        <v>50</v>
      </c>
      <c r="D11075" s="1" t="s">
        <v>14852</v>
      </c>
      <c r="E11075" s="1" t="s">
        <v>27665</v>
      </c>
      <c r="F11075" t="s">
        <v>14838</v>
      </c>
      <c r="G11075" s="1" t="s">
        <v>14837</v>
      </c>
      <c r="H11075" t="s">
        <v>16725</v>
      </c>
      <c r="I11075" t="s">
        <v>16777</v>
      </c>
      <c r="J11075" t="s">
        <v>16729</v>
      </c>
      <c r="K11075">
        <v>301</v>
      </c>
      <c r="L11075" t="s">
        <v>16846</v>
      </c>
      <c r="M11075">
        <v>1</v>
      </c>
      <c r="N11075">
        <v>120</v>
      </c>
    </row>
    <row r="11076" spans="1:14" s="6" customFormat="1" x14ac:dyDescent="0.2">
      <c r="A11076">
        <v>11071</v>
      </c>
      <c r="B11076">
        <v>9</v>
      </c>
      <c r="C11076" t="s">
        <v>50</v>
      </c>
      <c r="D11076" s="1" t="s">
        <v>14853</v>
      </c>
      <c r="E11076" s="1" t="s">
        <v>27666</v>
      </c>
      <c r="F11076" t="s">
        <v>14838</v>
      </c>
      <c r="G11076" s="1" t="s">
        <v>14837</v>
      </c>
      <c r="H11076" t="s">
        <v>16725</v>
      </c>
      <c r="I11076" t="s">
        <v>16777</v>
      </c>
      <c r="J11076" t="s">
        <v>16729</v>
      </c>
      <c r="K11076">
        <v>301</v>
      </c>
      <c r="L11076" t="s">
        <v>16846</v>
      </c>
      <c r="M11076">
        <v>1</v>
      </c>
      <c r="N11076">
        <v>120</v>
      </c>
    </row>
    <row r="11077" spans="1:14" s="6" customFormat="1" x14ac:dyDescent="0.2">
      <c r="A11077">
        <v>11072</v>
      </c>
      <c r="B11077">
        <v>9</v>
      </c>
      <c r="C11077" t="s">
        <v>50</v>
      </c>
      <c r="D11077" s="1" t="s">
        <v>14854</v>
      </c>
      <c r="E11077" s="1" t="s">
        <v>27667</v>
      </c>
      <c r="F11077" t="s">
        <v>14856</v>
      </c>
      <c r="G11077" s="1" t="s">
        <v>14855</v>
      </c>
      <c r="H11077" t="s">
        <v>16725</v>
      </c>
      <c r="I11077" t="s">
        <v>16777</v>
      </c>
      <c r="J11077" t="s">
        <v>16729</v>
      </c>
      <c r="K11077">
        <v>301</v>
      </c>
      <c r="L11077" t="s">
        <v>16846</v>
      </c>
      <c r="M11077">
        <v>1</v>
      </c>
      <c r="N11077">
        <v>120</v>
      </c>
    </row>
    <row r="11078" spans="1:14" s="6" customFormat="1" x14ac:dyDescent="0.2">
      <c r="A11078">
        <v>11073</v>
      </c>
      <c r="B11078">
        <v>9</v>
      </c>
      <c r="C11078" t="s">
        <v>50</v>
      </c>
      <c r="D11078" s="1" t="s">
        <v>14857</v>
      </c>
      <c r="E11078" s="1" t="s">
        <v>27668</v>
      </c>
      <c r="F11078" t="s">
        <v>14856</v>
      </c>
      <c r="G11078" s="1" t="s">
        <v>14855</v>
      </c>
      <c r="H11078" t="s">
        <v>16725</v>
      </c>
      <c r="I11078" t="s">
        <v>16777</v>
      </c>
      <c r="J11078" t="s">
        <v>16729</v>
      </c>
      <c r="K11078">
        <v>301</v>
      </c>
      <c r="L11078" t="s">
        <v>16846</v>
      </c>
      <c r="M11078">
        <v>1</v>
      </c>
      <c r="N11078">
        <v>120</v>
      </c>
    </row>
    <row r="11079" spans="1:14" s="6" customFormat="1" x14ac:dyDescent="0.2">
      <c r="A11079">
        <v>11074</v>
      </c>
      <c r="B11079">
        <v>9</v>
      </c>
      <c r="C11079" t="s">
        <v>50</v>
      </c>
      <c r="D11079" s="1" t="s">
        <v>14858</v>
      </c>
      <c r="E11079" s="1" t="s">
        <v>27669</v>
      </c>
      <c r="F11079" t="s">
        <v>14856</v>
      </c>
      <c r="G11079" s="1" t="s">
        <v>14855</v>
      </c>
      <c r="H11079" t="s">
        <v>16725</v>
      </c>
      <c r="I11079" t="s">
        <v>16777</v>
      </c>
      <c r="J11079" t="s">
        <v>16729</v>
      </c>
      <c r="K11079">
        <v>301</v>
      </c>
      <c r="L11079" t="s">
        <v>16846</v>
      </c>
      <c r="M11079">
        <v>1</v>
      </c>
      <c r="N11079">
        <v>120</v>
      </c>
    </row>
    <row r="11080" spans="1:14" s="6" customFormat="1" x14ac:dyDescent="0.2">
      <c r="A11080">
        <v>11075</v>
      </c>
      <c r="B11080">
        <v>9</v>
      </c>
      <c r="C11080" t="s">
        <v>50</v>
      </c>
      <c r="D11080" s="1" t="s">
        <v>14859</v>
      </c>
      <c r="E11080" s="1" t="s">
        <v>27670</v>
      </c>
      <c r="F11080" t="s">
        <v>14856</v>
      </c>
      <c r="G11080" s="1" t="s">
        <v>14855</v>
      </c>
      <c r="H11080" t="s">
        <v>16725</v>
      </c>
      <c r="I11080" t="s">
        <v>16777</v>
      </c>
      <c r="J11080" t="s">
        <v>16729</v>
      </c>
      <c r="K11080">
        <v>301</v>
      </c>
      <c r="L11080" t="s">
        <v>16846</v>
      </c>
      <c r="M11080">
        <v>1</v>
      </c>
      <c r="N11080">
        <v>120</v>
      </c>
    </row>
    <row r="11081" spans="1:14" s="6" customFormat="1" x14ac:dyDescent="0.2">
      <c r="A11081">
        <v>11076</v>
      </c>
      <c r="B11081">
        <v>20</v>
      </c>
      <c r="C11081" t="s">
        <v>751</v>
      </c>
      <c r="D11081" s="1" t="s">
        <v>14860</v>
      </c>
      <c r="E11081" s="1" t="s">
        <v>27671</v>
      </c>
      <c r="F11081" t="s">
        <v>14828</v>
      </c>
      <c r="G11081" s="1" t="s">
        <v>14827</v>
      </c>
      <c r="H11081" t="s">
        <v>16725</v>
      </c>
      <c r="I11081" t="s">
        <v>16726</v>
      </c>
      <c r="J11081" t="s">
        <v>16727</v>
      </c>
      <c r="K11081">
        <v>514</v>
      </c>
      <c r="L11081" t="s">
        <v>16784</v>
      </c>
      <c r="M11081">
        <v>0</v>
      </c>
      <c r="N11081">
        <v>999</v>
      </c>
    </row>
    <row r="11082" spans="1:14" s="6" customFormat="1" x14ac:dyDescent="0.2">
      <c r="A11082">
        <v>11077</v>
      </c>
      <c r="B11082">
        <v>20</v>
      </c>
      <c r="C11082" t="s">
        <v>751</v>
      </c>
      <c r="D11082" s="1" t="s">
        <v>14861</v>
      </c>
      <c r="E11082" s="1" t="s">
        <v>27672</v>
      </c>
      <c r="F11082" t="s">
        <v>14828</v>
      </c>
      <c r="G11082" s="1" t="s">
        <v>14827</v>
      </c>
      <c r="H11082" t="s">
        <v>16725</v>
      </c>
      <c r="I11082" t="s">
        <v>16726</v>
      </c>
      <c r="J11082" t="s">
        <v>16727</v>
      </c>
      <c r="K11082">
        <v>514</v>
      </c>
      <c r="L11082" t="s">
        <v>16784</v>
      </c>
      <c r="M11082">
        <v>0</v>
      </c>
      <c r="N11082">
        <v>999</v>
      </c>
    </row>
    <row r="11083" spans="1:14" s="6" customFormat="1" x14ac:dyDescent="0.2">
      <c r="A11083">
        <v>11078</v>
      </c>
      <c r="B11083">
        <v>20</v>
      </c>
      <c r="C11083" t="s">
        <v>751</v>
      </c>
      <c r="D11083" s="1" t="s">
        <v>14862</v>
      </c>
      <c r="E11083" s="1" t="s">
        <v>27673</v>
      </c>
      <c r="F11083" t="s">
        <v>14828</v>
      </c>
      <c r="G11083" s="1" t="s">
        <v>14827</v>
      </c>
      <c r="H11083" t="s">
        <v>16725</v>
      </c>
      <c r="I11083" t="s">
        <v>16726</v>
      </c>
      <c r="J11083" t="s">
        <v>16727</v>
      </c>
      <c r="K11083">
        <v>514</v>
      </c>
      <c r="L11083" t="s">
        <v>16784</v>
      </c>
      <c r="M11083">
        <v>0</v>
      </c>
      <c r="N11083">
        <v>999</v>
      </c>
    </row>
    <row r="11084" spans="1:14" s="6" customFormat="1" x14ac:dyDescent="0.2">
      <c r="A11084">
        <v>11079</v>
      </c>
      <c r="B11084">
        <v>20</v>
      </c>
      <c r="C11084" t="s">
        <v>751</v>
      </c>
      <c r="D11084" s="1" t="s">
        <v>14863</v>
      </c>
      <c r="E11084" s="1" t="s">
        <v>27674</v>
      </c>
      <c r="F11084" t="s">
        <v>14828</v>
      </c>
      <c r="G11084" s="1" t="s">
        <v>14827</v>
      </c>
      <c r="H11084" t="s">
        <v>16725</v>
      </c>
      <c r="I11084" t="s">
        <v>16726</v>
      </c>
      <c r="J11084" t="s">
        <v>16727</v>
      </c>
      <c r="K11084">
        <v>514</v>
      </c>
      <c r="L11084" t="s">
        <v>16784</v>
      </c>
      <c r="M11084">
        <v>0</v>
      </c>
      <c r="N11084">
        <v>999</v>
      </c>
    </row>
    <row r="11085" spans="1:14" s="6" customFormat="1" x14ac:dyDescent="0.2">
      <c r="A11085">
        <v>11080</v>
      </c>
      <c r="B11085">
        <v>20</v>
      </c>
      <c r="C11085" t="s">
        <v>751</v>
      </c>
      <c r="D11085" s="1" t="s">
        <v>14864</v>
      </c>
      <c r="E11085" s="1" t="s">
        <v>27675</v>
      </c>
      <c r="F11085" t="s">
        <v>14828</v>
      </c>
      <c r="G11085" s="1" t="s">
        <v>14827</v>
      </c>
      <c r="H11085" t="s">
        <v>16725</v>
      </c>
      <c r="I11085" t="s">
        <v>16726</v>
      </c>
      <c r="J11085" t="s">
        <v>16727</v>
      </c>
      <c r="K11085">
        <v>514</v>
      </c>
      <c r="L11085" t="s">
        <v>16784</v>
      </c>
      <c r="M11085">
        <v>0</v>
      </c>
      <c r="N11085">
        <v>999</v>
      </c>
    </row>
    <row r="11086" spans="1:14" s="6" customFormat="1" x14ac:dyDescent="0.2">
      <c r="A11086">
        <v>11081</v>
      </c>
      <c r="B11086">
        <v>20</v>
      </c>
      <c r="C11086" t="s">
        <v>751</v>
      </c>
      <c r="D11086" s="1" t="s">
        <v>14865</v>
      </c>
      <c r="E11086" s="1" t="s">
        <v>27676</v>
      </c>
      <c r="F11086" t="s">
        <v>14828</v>
      </c>
      <c r="G11086" s="1" t="s">
        <v>14827</v>
      </c>
      <c r="H11086" t="s">
        <v>16725</v>
      </c>
      <c r="I11086" t="s">
        <v>16726</v>
      </c>
      <c r="J11086" t="s">
        <v>16727</v>
      </c>
      <c r="K11086">
        <v>514</v>
      </c>
      <c r="L11086" t="s">
        <v>16784</v>
      </c>
      <c r="M11086">
        <v>0</v>
      </c>
      <c r="N11086">
        <v>999</v>
      </c>
    </row>
    <row r="11087" spans="1:14" s="6" customFormat="1" x14ac:dyDescent="0.2">
      <c r="A11087">
        <v>11082</v>
      </c>
      <c r="B11087">
        <v>9</v>
      </c>
      <c r="C11087" t="s">
        <v>50</v>
      </c>
      <c r="D11087" s="1" t="s">
        <v>14866</v>
      </c>
      <c r="E11087" s="1" t="s">
        <v>27677</v>
      </c>
      <c r="F11087" t="s">
        <v>14856</v>
      </c>
      <c r="G11087" s="1" t="s">
        <v>14855</v>
      </c>
      <c r="H11087" t="s">
        <v>16725</v>
      </c>
      <c r="I11087" t="s">
        <v>16777</v>
      </c>
      <c r="J11087" t="s">
        <v>16729</v>
      </c>
      <c r="K11087">
        <v>301</v>
      </c>
      <c r="L11087" t="s">
        <v>16846</v>
      </c>
      <c r="M11087">
        <v>1</v>
      </c>
      <c r="N11087">
        <v>120</v>
      </c>
    </row>
    <row r="11088" spans="1:14" s="6" customFormat="1" x14ac:dyDescent="0.2">
      <c r="A11088">
        <v>11083</v>
      </c>
      <c r="B11088">
        <v>9</v>
      </c>
      <c r="C11088" t="s">
        <v>50</v>
      </c>
      <c r="D11088" s="1" t="s">
        <v>14867</v>
      </c>
      <c r="E11088" s="1" t="s">
        <v>27678</v>
      </c>
      <c r="F11088" t="s">
        <v>14856</v>
      </c>
      <c r="G11088" s="1" t="s">
        <v>14855</v>
      </c>
      <c r="H11088" t="s">
        <v>16725</v>
      </c>
      <c r="I11088" t="s">
        <v>16777</v>
      </c>
      <c r="J11088" t="s">
        <v>16729</v>
      </c>
      <c r="K11088">
        <v>301</v>
      </c>
      <c r="L11088" t="s">
        <v>16846</v>
      </c>
      <c r="M11088">
        <v>1</v>
      </c>
      <c r="N11088">
        <v>120</v>
      </c>
    </row>
    <row r="11089" spans="1:14" s="6" customFormat="1" x14ac:dyDescent="0.2">
      <c r="A11089">
        <v>11084</v>
      </c>
      <c r="B11089">
        <v>9</v>
      </c>
      <c r="C11089" t="s">
        <v>50</v>
      </c>
      <c r="D11089" s="1" t="s">
        <v>14868</v>
      </c>
      <c r="E11089" s="1" t="s">
        <v>27679</v>
      </c>
      <c r="F11089" t="s">
        <v>14870</v>
      </c>
      <c r="G11089" s="1" t="s">
        <v>14869</v>
      </c>
      <c r="H11089" t="s">
        <v>16725</v>
      </c>
      <c r="I11089" t="s">
        <v>16777</v>
      </c>
      <c r="J11089" t="s">
        <v>16729</v>
      </c>
      <c r="K11089">
        <v>301</v>
      </c>
      <c r="L11089" t="s">
        <v>16846</v>
      </c>
      <c r="M11089">
        <v>1</v>
      </c>
      <c r="N11089">
        <v>120</v>
      </c>
    </row>
    <row r="11090" spans="1:14" s="6" customFormat="1" x14ac:dyDescent="0.2">
      <c r="A11090">
        <v>11085</v>
      </c>
      <c r="B11090">
        <v>9</v>
      </c>
      <c r="C11090" t="s">
        <v>50</v>
      </c>
      <c r="D11090" s="1" t="s">
        <v>14871</v>
      </c>
      <c r="E11090" s="1" t="s">
        <v>27680</v>
      </c>
      <c r="F11090" t="s">
        <v>14870</v>
      </c>
      <c r="G11090" s="1" t="s">
        <v>14869</v>
      </c>
      <c r="H11090" t="s">
        <v>16725</v>
      </c>
      <c r="I11090" t="s">
        <v>16777</v>
      </c>
      <c r="J11090" t="s">
        <v>16729</v>
      </c>
      <c r="K11090">
        <v>301</v>
      </c>
      <c r="L11090" t="s">
        <v>16846</v>
      </c>
      <c r="M11090">
        <v>1</v>
      </c>
      <c r="N11090">
        <v>120</v>
      </c>
    </row>
    <row r="11091" spans="1:14" s="6" customFormat="1" x14ac:dyDescent="0.2">
      <c r="A11091">
        <v>11086</v>
      </c>
      <c r="B11091">
        <v>9</v>
      </c>
      <c r="C11091" t="s">
        <v>50</v>
      </c>
      <c r="D11091" s="1" t="s">
        <v>14872</v>
      </c>
      <c r="E11091" s="1" t="s">
        <v>27681</v>
      </c>
      <c r="F11091" t="s">
        <v>14870</v>
      </c>
      <c r="G11091" s="1" t="s">
        <v>14869</v>
      </c>
      <c r="H11091" t="s">
        <v>16725</v>
      </c>
      <c r="I11091" t="s">
        <v>16777</v>
      </c>
      <c r="J11091" t="s">
        <v>16729</v>
      </c>
      <c r="K11091">
        <v>301</v>
      </c>
      <c r="L11091" t="s">
        <v>16846</v>
      </c>
      <c r="M11091">
        <v>1</v>
      </c>
      <c r="N11091">
        <v>120</v>
      </c>
    </row>
    <row r="11092" spans="1:14" s="6" customFormat="1" x14ac:dyDescent="0.2">
      <c r="A11092">
        <v>11087</v>
      </c>
      <c r="B11092">
        <v>9</v>
      </c>
      <c r="C11092" t="s">
        <v>50</v>
      </c>
      <c r="D11092" s="1" t="s">
        <v>14873</v>
      </c>
      <c r="E11092" s="1" t="s">
        <v>27682</v>
      </c>
      <c r="F11092" t="s">
        <v>14870</v>
      </c>
      <c r="G11092" s="1" t="s">
        <v>14869</v>
      </c>
      <c r="H11092" t="s">
        <v>16725</v>
      </c>
      <c r="I11092" t="s">
        <v>16777</v>
      </c>
      <c r="J11092" t="s">
        <v>16729</v>
      </c>
      <c r="K11092">
        <v>301</v>
      </c>
      <c r="L11092" t="s">
        <v>16846</v>
      </c>
      <c r="M11092">
        <v>1</v>
      </c>
      <c r="N11092">
        <v>120</v>
      </c>
    </row>
    <row r="11093" spans="1:14" s="6" customFormat="1" x14ac:dyDescent="0.2">
      <c r="A11093">
        <v>11088</v>
      </c>
      <c r="B11093">
        <v>9</v>
      </c>
      <c r="C11093" t="s">
        <v>50</v>
      </c>
      <c r="D11093" s="1" t="s">
        <v>14874</v>
      </c>
      <c r="E11093" s="1" t="s">
        <v>27683</v>
      </c>
      <c r="F11093" t="s">
        <v>14870</v>
      </c>
      <c r="G11093" s="1" t="s">
        <v>14869</v>
      </c>
      <c r="H11093" t="s">
        <v>16725</v>
      </c>
      <c r="I11093" t="s">
        <v>16777</v>
      </c>
      <c r="J11093" t="s">
        <v>16729</v>
      </c>
      <c r="K11093">
        <v>301</v>
      </c>
      <c r="L11093" t="s">
        <v>16846</v>
      </c>
      <c r="M11093">
        <v>1</v>
      </c>
      <c r="N11093">
        <v>120</v>
      </c>
    </row>
    <row r="11094" spans="1:14" s="6" customFormat="1" x14ac:dyDescent="0.2">
      <c r="A11094">
        <v>11089</v>
      </c>
      <c r="B11094">
        <v>20</v>
      </c>
      <c r="C11094" t="s">
        <v>751</v>
      </c>
      <c r="D11094" s="1" t="s">
        <v>14875</v>
      </c>
      <c r="E11094" s="1" t="s">
        <v>27684</v>
      </c>
      <c r="F11094" t="s">
        <v>14877</v>
      </c>
      <c r="G11094" s="1" t="s">
        <v>14876</v>
      </c>
      <c r="H11094" t="s">
        <v>16725</v>
      </c>
      <c r="I11094" t="s">
        <v>16726</v>
      </c>
      <c r="J11094" t="s">
        <v>16727</v>
      </c>
      <c r="K11094">
        <v>506</v>
      </c>
      <c r="L11094" t="s">
        <v>16847</v>
      </c>
      <c r="M11094">
        <v>0</v>
      </c>
      <c r="N11094">
        <v>999</v>
      </c>
    </row>
    <row r="11095" spans="1:14" s="6" customFormat="1" x14ac:dyDescent="0.2">
      <c r="A11095">
        <v>11090</v>
      </c>
      <c r="B11095">
        <v>20</v>
      </c>
      <c r="C11095" t="s">
        <v>751</v>
      </c>
      <c r="D11095" s="1" t="s">
        <v>14878</v>
      </c>
      <c r="E11095" s="1" t="s">
        <v>27685</v>
      </c>
      <c r="F11095" t="s">
        <v>14877</v>
      </c>
      <c r="G11095" s="1" t="s">
        <v>14876</v>
      </c>
      <c r="H11095" t="s">
        <v>16725</v>
      </c>
      <c r="I11095" t="s">
        <v>16726</v>
      </c>
      <c r="J11095" t="s">
        <v>16727</v>
      </c>
      <c r="K11095">
        <v>506</v>
      </c>
      <c r="L11095" t="s">
        <v>16847</v>
      </c>
      <c r="M11095">
        <v>0</v>
      </c>
      <c r="N11095">
        <v>999</v>
      </c>
    </row>
    <row r="11096" spans="1:14" s="6" customFormat="1" x14ac:dyDescent="0.2">
      <c r="A11096">
        <v>11091</v>
      </c>
      <c r="B11096">
        <v>20</v>
      </c>
      <c r="C11096" t="s">
        <v>751</v>
      </c>
      <c r="D11096" s="1" t="s">
        <v>14879</v>
      </c>
      <c r="E11096" s="1" t="s">
        <v>27686</v>
      </c>
      <c r="F11096" t="s">
        <v>14877</v>
      </c>
      <c r="G11096" s="1" t="s">
        <v>14876</v>
      </c>
      <c r="H11096" t="s">
        <v>16725</v>
      </c>
      <c r="I11096" t="s">
        <v>16726</v>
      </c>
      <c r="J11096" t="s">
        <v>16727</v>
      </c>
      <c r="K11096">
        <v>506</v>
      </c>
      <c r="L11096" t="s">
        <v>16847</v>
      </c>
      <c r="M11096">
        <v>0</v>
      </c>
      <c r="N11096">
        <v>999</v>
      </c>
    </row>
    <row r="11097" spans="1:14" s="6" customFormat="1" x14ac:dyDescent="0.2">
      <c r="A11097">
        <v>11092</v>
      </c>
      <c r="B11097">
        <v>20</v>
      </c>
      <c r="C11097" t="s">
        <v>751</v>
      </c>
      <c r="D11097" s="1" t="s">
        <v>14880</v>
      </c>
      <c r="E11097" s="1" t="s">
        <v>27687</v>
      </c>
      <c r="F11097" t="s">
        <v>14877</v>
      </c>
      <c r="G11097" s="1" t="s">
        <v>14876</v>
      </c>
      <c r="H11097" t="s">
        <v>16725</v>
      </c>
      <c r="I11097" t="s">
        <v>16726</v>
      </c>
      <c r="J11097" t="s">
        <v>16727</v>
      </c>
      <c r="K11097">
        <v>506</v>
      </c>
      <c r="L11097" t="s">
        <v>16847</v>
      </c>
      <c r="M11097">
        <v>0</v>
      </c>
      <c r="N11097">
        <v>999</v>
      </c>
    </row>
    <row r="11098" spans="1:14" s="6" customFormat="1" x14ac:dyDescent="0.2">
      <c r="A11098">
        <v>11093</v>
      </c>
      <c r="B11098">
        <v>20</v>
      </c>
      <c r="C11098" t="s">
        <v>751</v>
      </c>
      <c r="D11098" s="1" t="s">
        <v>14881</v>
      </c>
      <c r="E11098" s="1" t="s">
        <v>27688</v>
      </c>
      <c r="F11098" t="s">
        <v>14877</v>
      </c>
      <c r="G11098" s="1" t="s">
        <v>14876</v>
      </c>
      <c r="H11098" t="s">
        <v>16725</v>
      </c>
      <c r="I11098" t="s">
        <v>16726</v>
      </c>
      <c r="J11098" t="s">
        <v>16727</v>
      </c>
      <c r="K11098">
        <v>506</v>
      </c>
      <c r="L11098" t="s">
        <v>16847</v>
      </c>
      <c r="M11098">
        <v>0</v>
      </c>
      <c r="N11098">
        <v>999</v>
      </c>
    </row>
    <row r="11099" spans="1:14" s="6" customFormat="1" x14ac:dyDescent="0.2">
      <c r="A11099">
        <v>11094</v>
      </c>
      <c r="B11099">
        <v>20</v>
      </c>
      <c r="C11099" t="s">
        <v>751</v>
      </c>
      <c r="D11099" s="1" t="s">
        <v>14882</v>
      </c>
      <c r="E11099" s="1" t="s">
        <v>27689</v>
      </c>
      <c r="F11099" t="s">
        <v>14877</v>
      </c>
      <c r="G11099" s="1" t="s">
        <v>14876</v>
      </c>
      <c r="H11099" t="s">
        <v>16725</v>
      </c>
      <c r="I11099" t="s">
        <v>16726</v>
      </c>
      <c r="J11099" t="s">
        <v>16727</v>
      </c>
      <c r="K11099">
        <v>506</v>
      </c>
      <c r="L11099" t="s">
        <v>16847</v>
      </c>
      <c r="M11099">
        <v>0</v>
      </c>
      <c r="N11099">
        <v>999</v>
      </c>
    </row>
    <row r="11100" spans="1:14" s="6" customFormat="1" x14ac:dyDescent="0.2">
      <c r="A11100">
        <v>11095</v>
      </c>
      <c r="B11100">
        <v>9</v>
      </c>
      <c r="C11100" t="s">
        <v>50</v>
      </c>
      <c r="D11100" s="1" t="s">
        <v>14883</v>
      </c>
      <c r="E11100" s="1" t="s">
        <v>14884</v>
      </c>
      <c r="F11100" t="s">
        <v>14885</v>
      </c>
      <c r="G11100" s="1" t="s">
        <v>14884</v>
      </c>
      <c r="H11100" t="s">
        <v>16725</v>
      </c>
      <c r="I11100" t="s">
        <v>16728</v>
      </c>
      <c r="J11100" t="s">
        <v>16729</v>
      </c>
      <c r="K11100">
        <v>302</v>
      </c>
      <c r="L11100" t="s">
        <v>16736</v>
      </c>
      <c r="M11100">
        <v>0</v>
      </c>
      <c r="N11100">
        <v>120</v>
      </c>
    </row>
    <row r="11101" spans="1:14" s="6" customFormat="1" x14ac:dyDescent="0.2">
      <c r="A11101">
        <v>11096</v>
      </c>
      <c r="B11101">
        <v>20</v>
      </c>
      <c r="C11101" t="s">
        <v>751</v>
      </c>
      <c r="D11101" s="1" t="s">
        <v>14886</v>
      </c>
      <c r="E11101" s="1" t="s">
        <v>27690</v>
      </c>
      <c r="F11101" t="s">
        <v>14823</v>
      </c>
      <c r="G11101" s="1" t="s">
        <v>14822</v>
      </c>
      <c r="H11101" t="s">
        <v>16725</v>
      </c>
      <c r="I11101" t="s">
        <v>16726</v>
      </c>
      <c r="J11101" t="s">
        <v>16727</v>
      </c>
      <c r="K11101">
        <v>502</v>
      </c>
      <c r="L11101" t="s">
        <v>16781</v>
      </c>
      <c r="M11101">
        <v>0</v>
      </c>
      <c r="N11101">
        <v>999</v>
      </c>
    </row>
    <row r="11102" spans="1:14" s="6" customFormat="1" x14ac:dyDescent="0.2">
      <c r="A11102">
        <v>11097</v>
      </c>
      <c r="B11102">
        <v>20</v>
      </c>
      <c r="C11102" t="s">
        <v>751</v>
      </c>
      <c r="D11102" s="1" t="s">
        <v>14887</v>
      </c>
      <c r="E11102" s="1" t="s">
        <v>27691</v>
      </c>
      <c r="F11102" t="s">
        <v>14823</v>
      </c>
      <c r="G11102" s="1" t="s">
        <v>14822</v>
      </c>
      <c r="H11102" t="s">
        <v>16725</v>
      </c>
      <c r="I11102" t="s">
        <v>16726</v>
      </c>
      <c r="J11102" t="s">
        <v>16727</v>
      </c>
      <c r="K11102">
        <v>502</v>
      </c>
      <c r="L11102" t="s">
        <v>16781</v>
      </c>
      <c r="M11102">
        <v>0</v>
      </c>
      <c r="N11102">
        <v>999</v>
      </c>
    </row>
    <row r="11103" spans="1:14" s="6" customFormat="1" x14ac:dyDescent="0.2">
      <c r="A11103">
        <v>11098</v>
      </c>
      <c r="B11103">
        <v>20</v>
      </c>
      <c r="C11103" t="s">
        <v>751</v>
      </c>
      <c r="D11103" s="1" t="s">
        <v>14888</v>
      </c>
      <c r="E11103" s="1" t="s">
        <v>27692</v>
      </c>
      <c r="F11103" t="s">
        <v>14823</v>
      </c>
      <c r="G11103" s="1" t="s">
        <v>14822</v>
      </c>
      <c r="H11103" t="s">
        <v>16725</v>
      </c>
      <c r="I11103" t="s">
        <v>16726</v>
      </c>
      <c r="J11103" t="s">
        <v>16727</v>
      </c>
      <c r="K11103">
        <v>502</v>
      </c>
      <c r="L11103" t="s">
        <v>16781</v>
      </c>
      <c r="M11103">
        <v>0</v>
      </c>
      <c r="N11103">
        <v>999</v>
      </c>
    </row>
    <row r="11104" spans="1:14" s="6" customFormat="1" x14ac:dyDescent="0.2">
      <c r="A11104">
        <v>11099</v>
      </c>
      <c r="B11104">
        <v>20</v>
      </c>
      <c r="C11104" t="s">
        <v>751</v>
      </c>
      <c r="D11104" s="1" t="s">
        <v>14889</v>
      </c>
      <c r="E11104" s="1" t="s">
        <v>27693</v>
      </c>
      <c r="F11104" t="s">
        <v>14823</v>
      </c>
      <c r="G11104" s="1" t="s">
        <v>14822</v>
      </c>
      <c r="H11104" t="s">
        <v>16725</v>
      </c>
      <c r="I11104" t="s">
        <v>16726</v>
      </c>
      <c r="J11104" t="s">
        <v>16727</v>
      </c>
      <c r="K11104">
        <v>502</v>
      </c>
      <c r="L11104" t="s">
        <v>16781</v>
      </c>
      <c r="M11104">
        <v>0</v>
      </c>
      <c r="N11104">
        <v>999</v>
      </c>
    </row>
    <row r="11105" spans="1:14" s="6" customFormat="1" x14ac:dyDescent="0.2">
      <c r="A11105">
        <v>11100</v>
      </c>
      <c r="B11105">
        <v>20</v>
      </c>
      <c r="C11105" t="s">
        <v>751</v>
      </c>
      <c r="D11105" s="1" t="s">
        <v>14890</v>
      </c>
      <c r="E11105" s="1" t="s">
        <v>27694</v>
      </c>
      <c r="F11105" t="s">
        <v>14892</v>
      </c>
      <c r="G11105" s="1" t="s">
        <v>14891</v>
      </c>
      <c r="H11105" t="s">
        <v>16725</v>
      </c>
      <c r="I11105" t="s">
        <v>16726</v>
      </c>
      <c r="J11105" t="s">
        <v>16727</v>
      </c>
      <c r="K11105">
        <v>502</v>
      </c>
      <c r="L11105" t="s">
        <v>16781</v>
      </c>
      <c r="M11105">
        <v>0</v>
      </c>
      <c r="N11105">
        <v>999</v>
      </c>
    </row>
    <row r="11106" spans="1:14" s="6" customFormat="1" x14ac:dyDescent="0.2">
      <c r="A11106">
        <v>11101</v>
      </c>
      <c r="B11106">
        <v>20</v>
      </c>
      <c r="C11106" t="s">
        <v>751</v>
      </c>
      <c r="D11106" s="1" t="s">
        <v>14893</v>
      </c>
      <c r="E11106" s="1" t="s">
        <v>27695</v>
      </c>
      <c r="F11106" t="s">
        <v>14877</v>
      </c>
      <c r="G11106" s="1" t="s">
        <v>14876</v>
      </c>
      <c r="H11106" t="s">
        <v>16725</v>
      </c>
      <c r="I11106" t="s">
        <v>16726</v>
      </c>
      <c r="J11106" t="s">
        <v>16727</v>
      </c>
      <c r="K11106">
        <v>506</v>
      </c>
      <c r="L11106" t="s">
        <v>16847</v>
      </c>
      <c r="M11106">
        <v>0</v>
      </c>
      <c r="N11106">
        <v>999</v>
      </c>
    </row>
    <row r="11107" spans="1:14" s="6" customFormat="1" x14ac:dyDescent="0.2">
      <c r="A11107">
        <v>11102</v>
      </c>
      <c r="B11107">
        <v>20</v>
      </c>
      <c r="C11107" t="s">
        <v>751</v>
      </c>
      <c r="D11107" s="1" t="s">
        <v>14894</v>
      </c>
      <c r="E11107" s="1" t="s">
        <v>27696</v>
      </c>
      <c r="F11107" t="s">
        <v>14877</v>
      </c>
      <c r="G11107" s="1" t="s">
        <v>14876</v>
      </c>
      <c r="H11107" t="s">
        <v>16725</v>
      </c>
      <c r="I11107" t="s">
        <v>16726</v>
      </c>
      <c r="J11107" t="s">
        <v>16727</v>
      </c>
      <c r="K11107">
        <v>506</v>
      </c>
      <c r="L11107" t="s">
        <v>16847</v>
      </c>
      <c r="M11107">
        <v>0</v>
      </c>
      <c r="N11107">
        <v>999</v>
      </c>
    </row>
    <row r="11108" spans="1:14" s="6" customFormat="1" x14ac:dyDescent="0.2">
      <c r="A11108">
        <v>11103</v>
      </c>
      <c r="B11108">
        <v>20</v>
      </c>
      <c r="C11108" t="s">
        <v>751</v>
      </c>
      <c r="D11108" s="1" t="s">
        <v>14895</v>
      </c>
      <c r="E11108" s="1" t="s">
        <v>27697</v>
      </c>
      <c r="F11108" t="s">
        <v>14877</v>
      </c>
      <c r="G11108" s="1" t="s">
        <v>14876</v>
      </c>
      <c r="H11108" t="s">
        <v>16725</v>
      </c>
      <c r="I11108" t="s">
        <v>16726</v>
      </c>
      <c r="J11108" t="s">
        <v>16727</v>
      </c>
      <c r="K11108">
        <v>506</v>
      </c>
      <c r="L11108" t="s">
        <v>16847</v>
      </c>
      <c r="M11108">
        <v>0</v>
      </c>
      <c r="N11108">
        <v>999</v>
      </c>
    </row>
    <row r="11109" spans="1:14" s="6" customFormat="1" x14ac:dyDescent="0.2">
      <c r="A11109">
        <v>11104</v>
      </c>
      <c r="B11109">
        <v>20</v>
      </c>
      <c r="C11109" t="s">
        <v>751</v>
      </c>
      <c r="D11109" s="1" t="s">
        <v>14896</v>
      </c>
      <c r="E11109" s="1" t="s">
        <v>27698</v>
      </c>
      <c r="F11109" t="s">
        <v>14877</v>
      </c>
      <c r="G11109" s="1" t="s">
        <v>14876</v>
      </c>
      <c r="H11109" t="s">
        <v>16725</v>
      </c>
      <c r="I11109" t="s">
        <v>16726</v>
      </c>
      <c r="J11109" t="s">
        <v>16727</v>
      </c>
      <c r="K11109">
        <v>506</v>
      </c>
      <c r="L11109" t="s">
        <v>16847</v>
      </c>
      <c r="M11109">
        <v>0</v>
      </c>
      <c r="N11109">
        <v>999</v>
      </c>
    </row>
    <row r="11110" spans="1:14" s="6" customFormat="1" x14ac:dyDescent="0.2">
      <c r="A11110">
        <v>11105</v>
      </c>
      <c r="B11110">
        <v>20</v>
      </c>
      <c r="C11110" t="s">
        <v>751</v>
      </c>
      <c r="D11110" s="1" t="s">
        <v>14897</v>
      </c>
      <c r="E11110" s="1" t="s">
        <v>27699</v>
      </c>
      <c r="F11110" t="s">
        <v>14899</v>
      </c>
      <c r="G11110" s="1" t="s">
        <v>14898</v>
      </c>
      <c r="H11110" t="s">
        <v>16725</v>
      </c>
      <c r="I11110" t="s">
        <v>16726</v>
      </c>
      <c r="J11110" t="s">
        <v>16727</v>
      </c>
      <c r="K11110">
        <v>506</v>
      </c>
      <c r="L11110" t="s">
        <v>16847</v>
      </c>
      <c r="M11110">
        <v>0</v>
      </c>
      <c r="N11110">
        <v>999</v>
      </c>
    </row>
    <row r="11111" spans="1:14" s="6" customFormat="1" x14ac:dyDescent="0.2">
      <c r="A11111">
        <v>11106</v>
      </c>
      <c r="B11111">
        <v>20</v>
      </c>
      <c r="C11111" t="s">
        <v>751</v>
      </c>
      <c r="D11111" s="1" t="s">
        <v>14900</v>
      </c>
      <c r="E11111" s="1" t="s">
        <v>27700</v>
      </c>
      <c r="F11111" t="s">
        <v>14899</v>
      </c>
      <c r="G11111" s="1" t="s">
        <v>14898</v>
      </c>
      <c r="H11111" t="s">
        <v>16725</v>
      </c>
      <c r="I11111" t="s">
        <v>16726</v>
      </c>
      <c r="J11111" t="s">
        <v>16727</v>
      </c>
      <c r="K11111">
        <v>506</v>
      </c>
      <c r="L11111" t="s">
        <v>16847</v>
      </c>
      <c r="M11111">
        <v>0</v>
      </c>
      <c r="N11111">
        <v>999</v>
      </c>
    </row>
    <row r="11112" spans="1:14" s="6" customFormat="1" x14ac:dyDescent="0.2">
      <c r="A11112">
        <v>11107</v>
      </c>
      <c r="B11112">
        <v>16</v>
      </c>
      <c r="C11112" t="s">
        <v>438</v>
      </c>
      <c r="D11112" s="1" t="s">
        <v>14901</v>
      </c>
      <c r="E11112" s="1" t="s">
        <v>27701</v>
      </c>
      <c r="F11112" t="s">
        <v>14700</v>
      </c>
      <c r="G11112" s="1" t="s">
        <v>14699</v>
      </c>
      <c r="H11112" t="s">
        <v>16725</v>
      </c>
      <c r="I11112" t="s">
        <v>16731</v>
      </c>
      <c r="J11112" t="s">
        <v>16748</v>
      </c>
      <c r="K11112">
        <v>404</v>
      </c>
      <c r="L11112" t="s">
        <v>16845</v>
      </c>
      <c r="M11112">
        <v>0</v>
      </c>
      <c r="N11112">
        <v>0</v>
      </c>
    </row>
    <row r="11113" spans="1:14" s="6" customFormat="1" x14ac:dyDescent="0.2">
      <c r="A11113">
        <v>11108</v>
      </c>
      <c r="B11113">
        <v>16</v>
      </c>
      <c r="C11113" t="s">
        <v>438</v>
      </c>
      <c r="D11113" s="1" t="s">
        <v>14902</v>
      </c>
      <c r="E11113" s="1" t="s">
        <v>27702</v>
      </c>
      <c r="F11113" t="s">
        <v>14700</v>
      </c>
      <c r="G11113" s="1" t="s">
        <v>14699</v>
      </c>
      <c r="H11113" t="s">
        <v>16725</v>
      </c>
      <c r="I11113" t="s">
        <v>16731</v>
      </c>
      <c r="J11113" t="s">
        <v>16748</v>
      </c>
      <c r="K11113">
        <v>404</v>
      </c>
      <c r="L11113" t="s">
        <v>16845</v>
      </c>
      <c r="M11113">
        <v>0</v>
      </c>
      <c r="N11113">
        <v>0</v>
      </c>
    </row>
    <row r="11114" spans="1:14" s="6" customFormat="1" x14ac:dyDescent="0.2">
      <c r="A11114">
        <v>11109</v>
      </c>
      <c r="B11114">
        <v>16</v>
      </c>
      <c r="C11114" t="s">
        <v>438</v>
      </c>
      <c r="D11114" s="1" t="s">
        <v>14903</v>
      </c>
      <c r="E11114" s="1" t="s">
        <v>27703</v>
      </c>
      <c r="F11114" t="s">
        <v>14700</v>
      </c>
      <c r="G11114" s="1" t="s">
        <v>14699</v>
      </c>
      <c r="H11114" t="s">
        <v>16725</v>
      </c>
      <c r="I11114" t="s">
        <v>16731</v>
      </c>
      <c r="J11114" t="s">
        <v>16748</v>
      </c>
      <c r="K11114">
        <v>404</v>
      </c>
      <c r="L11114" t="s">
        <v>16845</v>
      </c>
      <c r="M11114">
        <v>0</v>
      </c>
      <c r="N11114">
        <v>0</v>
      </c>
    </row>
    <row r="11115" spans="1:14" s="6" customFormat="1" x14ac:dyDescent="0.2">
      <c r="A11115">
        <v>11110</v>
      </c>
      <c r="B11115">
        <v>16</v>
      </c>
      <c r="C11115" t="s">
        <v>438</v>
      </c>
      <c r="D11115" s="1" t="s">
        <v>14904</v>
      </c>
      <c r="E11115" s="1" t="s">
        <v>27704</v>
      </c>
      <c r="F11115" t="s">
        <v>14906</v>
      </c>
      <c r="G11115" s="1" t="s">
        <v>14905</v>
      </c>
      <c r="H11115" t="s">
        <v>16725</v>
      </c>
      <c r="I11115" t="s">
        <v>16731</v>
      </c>
      <c r="J11115" t="s">
        <v>16748</v>
      </c>
      <c r="K11115">
        <v>404</v>
      </c>
      <c r="L11115" t="s">
        <v>16845</v>
      </c>
      <c r="M11115">
        <v>0</v>
      </c>
      <c r="N11115">
        <v>0</v>
      </c>
    </row>
    <row r="11116" spans="1:14" s="6" customFormat="1" x14ac:dyDescent="0.2">
      <c r="A11116">
        <v>11111</v>
      </c>
      <c r="B11116">
        <v>16</v>
      </c>
      <c r="C11116" t="s">
        <v>438</v>
      </c>
      <c r="D11116" s="1" t="s">
        <v>14907</v>
      </c>
      <c r="E11116" s="1" t="s">
        <v>27705</v>
      </c>
      <c r="F11116" t="s">
        <v>14906</v>
      </c>
      <c r="G11116" s="1" t="s">
        <v>14905</v>
      </c>
      <c r="H11116" t="s">
        <v>16725</v>
      </c>
      <c r="I11116" t="s">
        <v>16731</v>
      </c>
      <c r="J11116" t="s">
        <v>16748</v>
      </c>
      <c r="K11116">
        <v>404</v>
      </c>
      <c r="L11116" t="s">
        <v>16845</v>
      </c>
      <c r="M11116">
        <v>0</v>
      </c>
      <c r="N11116">
        <v>0</v>
      </c>
    </row>
    <row r="11117" spans="1:14" s="6" customFormat="1" x14ac:dyDescent="0.2">
      <c r="A11117">
        <v>11112</v>
      </c>
      <c r="B11117">
        <v>16</v>
      </c>
      <c r="C11117" t="s">
        <v>438</v>
      </c>
      <c r="D11117" s="1" t="s">
        <v>14908</v>
      </c>
      <c r="E11117" s="1" t="s">
        <v>27706</v>
      </c>
      <c r="F11117" t="s">
        <v>14906</v>
      </c>
      <c r="G11117" s="1" t="s">
        <v>14905</v>
      </c>
      <c r="H11117" t="s">
        <v>16725</v>
      </c>
      <c r="I11117" t="s">
        <v>16731</v>
      </c>
      <c r="J11117" t="s">
        <v>16748</v>
      </c>
      <c r="K11117">
        <v>404</v>
      </c>
      <c r="L11117" t="s">
        <v>16845</v>
      </c>
      <c r="M11117">
        <v>0</v>
      </c>
      <c r="N11117">
        <v>0</v>
      </c>
    </row>
    <row r="11118" spans="1:14" s="6" customFormat="1" x14ac:dyDescent="0.2">
      <c r="A11118">
        <v>11113</v>
      </c>
      <c r="B11118">
        <v>20</v>
      </c>
      <c r="C11118" t="s">
        <v>751</v>
      </c>
      <c r="D11118" s="1" t="s">
        <v>14909</v>
      </c>
      <c r="E11118" s="1" t="s">
        <v>27707</v>
      </c>
      <c r="F11118" t="s">
        <v>14911</v>
      </c>
      <c r="G11118" s="1" t="s">
        <v>14910</v>
      </c>
      <c r="H11118" t="s">
        <v>16725</v>
      </c>
      <c r="I11118" t="s">
        <v>16726</v>
      </c>
      <c r="J11118" t="s">
        <v>16727</v>
      </c>
      <c r="K11118">
        <v>514</v>
      </c>
      <c r="L11118" t="s">
        <v>16784</v>
      </c>
      <c r="M11118">
        <v>0</v>
      </c>
      <c r="N11118">
        <v>999</v>
      </c>
    </row>
    <row r="11119" spans="1:14" s="6" customFormat="1" x14ac:dyDescent="0.2">
      <c r="A11119">
        <v>11114</v>
      </c>
      <c r="B11119">
        <v>20</v>
      </c>
      <c r="C11119" t="s">
        <v>751</v>
      </c>
      <c r="D11119" s="1" t="s">
        <v>14912</v>
      </c>
      <c r="E11119" s="1" t="s">
        <v>27708</v>
      </c>
      <c r="F11119" t="s">
        <v>14911</v>
      </c>
      <c r="G11119" s="1" t="s">
        <v>14910</v>
      </c>
      <c r="H11119" t="s">
        <v>16725</v>
      </c>
      <c r="I11119" t="s">
        <v>16726</v>
      </c>
      <c r="J11119" t="s">
        <v>16727</v>
      </c>
      <c r="K11119">
        <v>514</v>
      </c>
      <c r="L11119" t="s">
        <v>16784</v>
      </c>
      <c r="M11119">
        <v>0</v>
      </c>
      <c r="N11119">
        <v>999</v>
      </c>
    </row>
    <row r="11120" spans="1:14" s="6" customFormat="1" x14ac:dyDescent="0.2">
      <c r="A11120">
        <v>11115</v>
      </c>
      <c r="B11120">
        <v>20</v>
      </c>
      <c r="C11120" t="s">
        <v>751</v>
      </c>
      <c r="D11120" s="1" t="s">
        <v>14913</v>
      </c>
      <c r="E11120" s="1" t="s">
        <v>27709</v>
      </c>
      <c r="F11120" t="s">
        <v>14911</v>
      </c>
      <c r="G11120" s="1" t="s">
        <v>14910</v>
      </c>
      <c r="H11120" t="s">
        <v>16725</v>
      </c>
      <c r="I11120" t="s">
        <v>16726</v>
      </c>
      <c r="J11120" t="s">
        <v>16727</v>
      </c>
      <c r="K11120">
        <v>514</v>
      </c>
      <c r="L11120" t="s">
        <v>16784</v>
      </c>
      <c r="M11120">
        <v>0</v>
      </c>
      <c r="N11120">
        <v>999</v>
      </c>
    </row>
    <row r="11121" spans="1:14" s="6" customFormat="1" x14ac:dyDescent="0.2">
      <c r="A11121">
        <v>11116</v>
      </c>
      <c r="B11121">
        <v>20</v>
      </c>
      <c r="C11121" t="s">
        <v>751</v>
      </c>
      <c r="D11121" s="1" t="s">
        <v>14914</v>
      </c>
      <c r="E11121" s="1" t="s">
        <v>27710</v>
      </c>
      <c r="F11121" t="s">
        <v>14911</v>
      </c>
      <c r="G11121" s="1" t="s">
        <v>14910</v>
      </c>
      <c r="H11121" t="s">
        <v>16725</v>
      </c>
      <c r="I11121" t="s">
        <v>16726</v>
      </c>
      <c r="J11121" t="s">
        <v>16727</v>
      </c>
      <c r="K11121">
        <v>514</v>
      </c>
      <c r="L11121" t="s">
        <v>16784</v>
      </c>
      <c r="M11121">
        <v>0</v>
      </c>
      <c r="N11121">
        <v>999</v>
      </c>
    </row>
    <row r="11122" spans="1:14" s="6" customFormat="1" x14ac:dyDescent="0.2">
      <c r="A11122">
        <v>11117</v>
      </c>
      <c r="B11122">
        <v>20</v>
      </c>
      <c r="C11122" t="s">
        <v>751</v>
      </c>
      <c r="D11122" s="1" t="s">
        <v>14915</v>
      </c>
      <c r="E11122" s="1" t="s">
        <v>27711</v>
      </c>
      <c r="F11122" t="s">
        <v>14911</v>
      </c>
      <c r="G11122" s="1" t="s">
        <v>14910</v>
      </c>
      <c r="H11122" t="s">
        <v>16725</v>
      </c>
      <c r="I11122" t="s">
        <v>16726</v>
      </c>
      <c r="J11122" t="s">
        <v>16727</v>
      </c>
      <c r="K11122">
        <v>514</v>
      </c>
      <c r="L11122" t="s">
        <v>16784</v>
      </c>
      <c r="M11122">
        <v>0</v>
      </c>
      <c r="N11122">
        <v>999</v>
      </c>
    </row>
    <row r="11123" spans="1:14" s="6" customFormat="1" x14ac:dyDescent="0.2">
      <c r="A11123">
        <v>11118</v>
      </c>
      <c r="B11123">
        <v>20</v>
      </c>
      <c r="C11123" t="s">
        <v>751</v>
      </c>
      <c r="D11123" s="1" t="s">
        <v>14916</v>
      </c>
      <c r="E11123" s="1" t="s">
        <v>27712</v>
      </c>
      <c r="F11123" t="s">
        <v>14911</v>
      </c>
      <c r="G11123" s="1" t="s">
        <v>14910</v>
      </c>
      <c r="H11123" t="s">
        <v>16725</v>
      </c>
      <c r="I11123" t="s">
        <v>16726</v>
      </c>
      <c r="J11123" t="s">
        <v>16727</v>
      </c>
      <c r="K11123">
        <v>514</v>
      </c>
      <c r="L11123" t="s">
        <v>16784</v>
      </c>
      <c r="M11123">
        <v>0</v>
      </c>
      <c r="N11123">
        <v>999</v>
      </c>
    </row>
    <row r="11124" spans="1:14" s="6" customFormat="1" x14ac:dyDescent="0.2">
      <c r="A11124">
        <v>11119</v>
      </c>
      <c r="B11124">
        <v>20</v>
      </c>
      <c r="C11124" t="s">
        <v>751</v>
      </c>
      <c r="D11124" s="1" t="s">
        <v>14917</v>
      </c>
      <c r="E11124" s="1" t="s">
        <v>27713</v>
      </c>
      <c r="F11124" t="s">
        <v>14892</v>
      </c>
      <c r="G11124" s="1" t="s">
        <v>14891</v>
      </c>
      <c r="H11124" t="s">
        <v>16725</v>
      </c>
      <c r="I11124" t="s">
        <v>16726</v>
      </c>
      <c r="J11124" t="s">
        <v>16727</v>
      </c>
      <c r="K11124">
        <v>502</v>
      </c>
      <c r="L11124" t="s">
        <v>16781</v>
      </c>
      <c r="M11124">
        <v>0</v>
      </c>
      <c r="N11124">
        <v>999</v>
      </c>
    </row>
    <row r="11125" spans="1:14" s="6" customFormat="1" x14ac:dyDescent="0.2">
      <c r="A11125">
        <v>11120</v>
      </c>
      <c r="B11125">
        <v>20</v>
      </c>
      <c r="C11125" t="s">
        <v>751</v>
      </c>
      <c r="D11125" s="1" t="s">
        <v>14918</v>
      </c>
      <c r="E11125" s="1" t="s">
        <v>27714</v>
      </c>
      <c r="F11125" t="s">
        <v>14892</v>
      </c>
      <c r="G11125" s="1" t="s">
        <v>14891</v>
      </c>
      <c r="H11125" t="s">
        <v>16725</v>
      </c>
      <c r="I11125" t="s">
        <v>16726</v>
      </c>
      <c r="J11125" t="s">
        <v>16727</v>
      </c>
      <c r="K11125">
        <v>502</v>
      </c>
      <c r="L11125" t="s">
        <v>16781</v>
      </c>
      <c r="M11125">
        <v>0</v>
      </c>
      <c r="N11125">
        <v>999</v>
      </c>
    </row>
    <row r="11126" spans="1:14" s="6" customFormat="1" x14ac:dyDescent="0.2">
      <c r="A11126">
        <v>11121</v>
      </c>
      <c r="B11126">
        <v>20</v>
      </c>
      <c r="C11126" t="s">
        <v>751</v>
      </c>
      <c r="D11126" s="1" t="s">
        <v>14919</v>
      </c>
      <c r="E11126" s="1" t="s">
        <v>27715</v>
      </c>
      <c r="F11126" t="s">
        <v>14892</v>
      </c>
      <c r="G11126" s="1" t="s">
        <v>14891</v>
      </c>
      <c r="H11126" t="s">
        <v>16725</v>
      </c>
      <c r="I11126" t="s">
        <v>16726</v>
      </c>
      <c r="J11126" t="s">
        <v>16727</v>
      </c>
      <c r="K11126">
        <v>502</v>
      </c>
      <c r="L11126" t="s">
        <v>16781</v>
      </c>
      <c r="M11126">
        <v>0</v>
      </c>
      <c r="N11126">
        <v>999</v>
      </c>
    </row>
    <row r="11127" spans="1:14" s="6" customFormat="1" x14ac:dyDescent="0.2">
      <c r="A11127">
        <v>11122</v>
      </c>
      <c r="B11127">
        <v>20</v>
      </c>
      <c r="C11127" t="s">
        <v>751</v>
      </c>
      <c r="D11127" s="1" t="s">
        <v>14920</v>
      </c>
      <c r="E11127" s="1" t="s">
        <v>27716</v>
      </c>
      <c r="F11127" t="s">
        <v>14892</v>
      </c>
      <c r="G11127" s="1" t="s">
        <v>14891</v>
      </c>
      <c r="H11127" t="s">
        <v>16725</v>
      </c>
      <c r="I11127" t="s">
        <v>16726</v>
      </c>
      <c r="J11127" t="s">
        <v>16727</v>
      </c>
      <c r="K11127">
        <v>502</v>
      </c>
      <c r="L11127" t="s">
        <v>16781</v>
      </c>
      <c r="M11127">
        <v>0</v>
      </c>
      <c r="N11127">
        <v>999</v>
      </c>
    </row>
    <row r="11128" spans="1:14" s="6" customFormat="1" x14ac:dyDescent="0.2">
      <c r="A11128">
        <v>11123</v>
      </c>
      <c r="B11128">
        <v>20</v>
      </c>
      <c r="C11128" t="s">
        <v>751</v>
      </c>
      <c r="D11128" s="1" t="s">
        <v>14921</v>
      </c>
      <c r="E11128" s="1" t="s">
        <v>27717</v>
      </c>
      <c r="F11128" t="s">
        <v>14892</v>
      </c>
      <c r="G11128" s="1" t="s">
        <v>14891</v>
      </c>
      <c r="H11128" t="s">
        <v>16725</v>
      </c>
      <c r="I11128" t="s">
        <v>16726</v>
      </c>
      <c r="J11128" t="s">
        <v>16727</v>
      </c>
      <c r="K11128">
        <v>502</v>
      </c>
      <c r="L11128" t="s">
        <v>16781</v>
      </c>
      <c r="M11128">
        <v>0</v>
      </c>
      <c r="N11128">
        <v>999</v>
      </c>
    </row>
    <row r="11129" spans="1:14" s="6" customFormat="1" x14ac:dyDescent="0.2">
      <c r="A11129">
        <v>11124</v>
      </c>
      <c r="B11129">
        <v>16</v>
      </c>
      <c r="C11129" t="s">
        <v>438</v>
      </c>
      <c r="D11129" s="1" t="s">
        <v>14922</v>
      </c>
      <c r="E11129" s="1" t="s">
        <v>27718</v>
      </c>
      <c r="F11129" t="s">
        <v>14906</v>
      </c>
      <c r="G11129" s="1" t="s">
        <v>14905</v>
      </c>
      <c r="H11129" t="s">
        <v>16725</v>
      </c>
      <c r="I11129" t="s">
        <v>16731</v>
      </c>
      <c r="J11129" t="s">
        <v>16748</v>
      </c>
      <c r="K11129">
        <v>404</v>
      </c>
      <c r="L11129" t="s">
        <v>16845</v>
      </c>
      <c r="M11129">
        <v>0</v>
      </c>
      <c r="N11129">
        <v>0</v>
      </c>
    </row>
    <row r="11130" spans="1:14" s="6" customFormat="1" x14ac:dyDescent="0.2">
      <c r="A11130">
        <v>11125</v>
      </c>
      <c r="B11130">
        <v>16</v>
      </c>
      <c r="C11130" t="s">
        <v>438</v>
      </c>
      <c r="D11130" s="1" t="s">
        <v>14923</v>
      </c>
      <c r="E11130" s="1" t="s">
        <v>27719</v>
      </c>
      <c r="F11130" t="s">
        <v>14906</v>
      </c>
      <c r="G11130" s="1" t="s">
        <v>14905</v>
      </c>
      <c r="H11130" t="s">
        <v>16725</v>
      </c>
      <c r="I11130" t="s">
        <v>16731</v>
      </c>
      <c r="J11130" t="s">
        <v>16748</v>
      </c>
      <c r="K11130">
        <v>404</v>
      </c>
      <c r="L11130" t="s">
        <v>16845</v>
      </c>
      <c r="M11130">
        <v>0</v>
      </c>
      <c r="N11130">
        <v>0</v>
      </c>
    </row>
    <row r="11131" spans="1:14" s="6" customFormat="1" x14ac:dyDescent="0.2">
      <c r="A11131">
        <v>11126</v>
      </c>
      <c r="B11131">
        <v>16</v>
      </c>
      <c r="C11131" t="s">
        <v>438</v>
      </c>
      <c r="D11131" s="1" t="s">
        <v>14924</v>
      </c>
      <c r="E11131" s="1" t="s">
        <v>27720</v>
      </c>
      <c r="F11131" t="s">
        <v>14906</v>
      </c>
      <c r="G11131" s="1" t="s">
        <v>14905</v>
      </c>
      <c r="H11131" t="s">
        <v>16725</v>
      </c>
      <c r="I11131" t="s">
        <v>16731</v>
      </c>
      <c r="J11131" t="s">
        <v>16748</v>
      </c>
      <c r="K11131">
        <v>404</v>
      </c>
      <c r="L11131" t="s">
        <v>16845</v>
      </c>
      <c r="M11131">
        <v>0</v>
      </c>
      <c r="N11131">
        <v>0</v>
      </c>
    </row>
    <row r="11132" spans="1:14" s="6" customFormat="1" x14ac:dyDescent="0.2">
      <c r="A11132">
        <v>11127</v>
      </c>
      <c r="B11132">
        <v>16</v>
      </c>
      <c r="C11132" t="s">
        <v>438</v>
      </c>
      <c r="D11132" s="1" t="s">
        <v>14925</v>
      </c>
      <c r="E11132" s="1" t="s">
        <v>27721</v>
      </c>
      <c r="F11132" t="s">
        <v>14906</v>
      </c>
      <c r="G11132" s="1" t="s">
        <v>14905</v>
      </c>
      <c r="H11132" t="s">
        <v>16725</v>
      </c>
      <c r="I11132" t="s">
        <v>16731</v>
      </c>
      <c r="J11132" t="s">
        <v>16748</v>
      </c>
      <c r="K11132">
        <v>404</v>
      </c>
      <c r="L11132" t="s">
        <v>16845</v>
      </c>
      <c r="M11132">
        <v>0</v>
      </c>
      <c r="N11132">
        <v>0</v>
      </c>
    </row>
    <row r="11133" spans="1:14" s="6" customFormat="1" x14ac:dyDescent="0.2">
      <c r="A11133">
        <v>11128</v>
      </c>
      <c r="B11133">
        <v>16</v>
      </c>
      <c r="C11133" t="s">
        <v>438</v>
      </c>
      <c r="D11133" s="1" t="s">
        <v>14926</v>
      </c>
      <c r="E11133" s="1" t="s">
        <v>27722</v>
      </c>
      <c r="F11133" t="s">
        <v>14906</v>
      </c>
      <c r="G11133" s="1" t="s">
        <v>14905</v>
      </c>
      <c r="H11133" t="s">
        <v>16725</v>
      </c>
      <c r="I11133" t="s">
        <v>16731</v>
      </c>
      <c r="J11133" t="s">
        <v>16748</v>
      </c>
      <c r="K11133">
        <v>404</v>
      </c>
      <c r="L11133" t="s">
        <v>16845</v>
      </c>
      <c r="M11133">
        <v>0</v>
      </c>
      <c r="N11133">
        <v>0</v>
      </c>
    </row>
    <row r="11134" spans="1:14" s="6" customFormat="1" x14ac:dyDescent="0.2">
      <c r="A11134">
        <v>11129</v>
      </c>
      <c r="B11134">
        <v>16</v>
      </c>
      <c r="C11134" t="s">
        <v>438</v>
      </c>
      <c r="D11134" s="1" t="s">
        <v>14927</v>
      </c>
      <c r="E11134" s="1" t="s">
        <v>27723</v>
      </c>
      <c r="F11134" t="s">
        <v>14906</v>
      </c>
      <c r="G11134" s="1" t="s">
        <v>14905</v>
      </c>
      <c r="H11134" t="s">
        <v>16725</v>
      </c>
      <c r="I11134" t="s">
        <v>16731</v>
      </c>
      <c r="J11134" t="s">
        <v>16748</v>
      </c>
      <c r="K11134">
        <v>404</v>
      </c>
      <c r="L11134" t="s">
        <v>16845</v>
      </c>
      <c r="M11134">
        <v>0</v>
      </c>
      <c r="N11134">
        <v>0</v>
      </c>
    </row>
    <row r="11135" spans="1:14" s="6" customFormat="1" x14ac:dyDescent="0.2">
      <c r="A11135">
        <v>11130</v>
      </c>
      <c r="B11135">
        <v>16</v>
      </c>
      <c r="C11135" t="s">
        <v>438</v>
      </c>
      <c r="D11135" s="1" t="s">
        <v>14928</v>
      </c>
      <c r="E11135" s="1" t="s">
        <v>27724</v>
      </c>
      <c r="F11135" t="s">
        <v>14930</v>
      </c>
      <c r="G11135" s="1" t="s">
        <v>14929</v>
      </c>
      <c r="H11135" t="s">
        <v>16725</v>
      </c>
      <c r="I11135" t="s">
        <v>16731</v>
      </c>
      <c r="J11135" t="s">
        <v>16748</v>
      </c>
      <c r="K11135">
        <v>404</v>
      </c>
      <c r="L11135" t="s">
        <v>16845</v>
      </c>
      <c r="M11135">
        <v>0</v>
      </c>
      <c r="N11135">
        <v>0</v>
      </c>
    </row>
    <row r="11136" spans="1:14" s="6" customFormat="1" x14ac:dyDescent="0.2">
      <c r="A11136">
        <v>11131</v>
      </c>
      <c r="B11136">
        <v>20</v>
      </c>
      <c r="C11136" t="s">
        <v>751</v>
      </c>
      <c r="D11136" s="1" t="s">
        <v>14931</v>
      </c>
      <c r="E11136" s="1" t="s">
        <v>27725</v>
      </c>
      <c r="F11136" t="s">
        <v>14911</v>
      </c>
      <c r="G11136" s="1" t="s">
        <v>14910</v>
      </c>
      <c r="H11136" t="s">
        <v>16725</v>
      </c>
      <c r="I11136" t="s">
        <v>16726</v>
      </c>
      <c r="J11136" t="s">
        <v>16727</v>
      </c>
      <c r="K11136">
        <v>514</v>
      </c>
      <c r="L11136" t="s">
        <v>16784</v>
      </c>
      <c r="M11136">
        <v>0</v>
      </c>
      <c r="N11136">
        <v>999</v>
      </c>
    </row>
    <row r="11137" spans="1:14" s="6" customFormat="1" x14ac:dyDescent="0.2">
      <c r="A11137">
        <v>11132</v>
      </c>
      <c r="B11137">
        <v>20</v>
      </c>
      <c r="C11137" t="s">
        <v>751</v>
      </c>
      <c r="D11137" s="1" t="s">
        <v>14932</v>
      </c>
      <c r="E11137" s="1" t="s">
        <v>27726</v>
      </c>
      <c r="F11137" t="s">
        <v>14911</v>
      </c>
      <c r="G11137" s="1" t="s">
        <v>14910</v>
      </c>
      <c r="H11137" t="s">
        <v>16725</v>
      </c>
      <c r="I11137" t="s">
        <v>16726</v>
      </c>
      <c r="J11137" t="s">
        <v>16727</v>
      </c>
      <c r="K11137">
        <v>514</v>
      </c>
      <c r="L11137" t="s">
        <v>16784</v>
      </c>
      <c r="M11137">
        <v>0</v>
      </c>
      <c r="N11137">
        <v>999</v>
      </c>
    </row>
    <row r="11138" spans="1:14" s="6" customFormat="1" x14ac:dyDescent="0.2">
      <c r="A11138">
        <v>11133</v>
      </c>
      <c r="B11138">
        <v>20</v>
      </c>
      <c r="C11138" t="s">
        <v>751</v>
      </c>
      <c r="D11138" s="1" t="s">
        <v>14933</v>
      </c>
      <c r="E11138" s="1" t="s">
        <v>27727</v>
      </c>
      <c r="F11138" t="s">
        <v>14911</v>
      </c>
      <c r="G11138" s="1" t="s">
        <v>14910</v>
      </c>
      <c r="H11138" t="s">
        <v>16725</v>
      </c>
      <c r="I11138" t="s">
        <v>16726</v>
      </c>
      <c r="J11138" t="s">
        <v>16727</v>
      </c>
      <c r="K11138">
        <v>514</v>
      </c>
      <c r="L11138" t="s">
        <v>16784</v>
      </c>
      <c r="M11138">
        <v>0</v>
      </c>
      <c r="N11138">
        <v>999</v>
      </c>
    </row>
    <row r="11139" spans="1:14" s="6" customFormat="1" x14ac:dyDescent="0.2">
      <c r="A11139">
        <v>11134</v>
      </c>
      <c r="B11139">
        <v>20</v>
      </c>
      <c r="C11139" t="s">
        <v>751</v>
      </c>
      <c r="D11139" s="1" t="s">
        <v>14934</v>
      </c>
      <c r="E11139" s="1" t="s">
        <v>27728</v>
      </c>
      <c r="F11139" t="s">
        <v>14911</v>
      </c>
      <c r="G11139" s="1" t="s">
        <v>14910</v>
      </c>
      <c r="H11139" t="s">
        <v>16725</v>
      </c>
      <c r="I11139" t="s">
        <v>16726</v>
      </c>
      <c r="J11139" t="s">
        <v>16727</v>
      </c>
      <c r="K11139">
        <v>514</v>
      </c>
      <c r="L11139" t="s">
        <v>16784</v>
      </c>
      <c r="M11139">
        <v>0</v>
      </c>
      <c r="N11139">
        <v>999</v>
      </c>
    </row>
    <row r="11140" spans="1:14" s="6" customFormat="1" x14ac:dyDescent="0.2">
      <c r="A11140">
        <v>11135</v>
      </c>
      <c r="B11140">
        <v>20</v>
      </c>
      <c r="C11140" t="s">
        <v>751</v>
      </c>
      <c r="D11140" s="1" t="s">
        <v>14935</v>
      </c>
      <c r="E11140" s="1" t="s">
        <v>27729</v>
      </c>
      <c r="F11140" t="s">
        <v>14937</v>
      </c>
      <c r="G11140" s="1" t="s">
        <v>14936</v>
      </c>
      <c r="H11140" t="s">
        <v>16725</v>
      </c>
      <c r="I11140" t="s">
        <v>16726</v>
      </c>
      <c r="J11140" t="s">
        <v>16727</v>
      </c>
      <c r="K11140">
        <v>513</v>
      </c>
      <c r="L11140" t="s">
        <v>16785</v>
      </c>
      <c r="M11140">
        <v>0</v>
      </c>
      <c r="N11140">
        <v>999</v>
      </c>
    </row>
    <row r="11141" spans="1:14" s="6" customFormat="1" x14ac:dyDescent="0.2">
      <c r="A11141">
        <v>11136</v>
      </c>
      <c r="B11141">
        <v>20</v>
      </c>
      <c r="C11141" t="s">
        <v>751</v>
      </c>
      <c r="D11141" s="1" t="s">
        <v>14938</v>
      </c>
      <c r="E11141" s="1" t="s">
        <v>27730</v>
      </c>
      <c r="F11141" t="s">
        <v>14937</v>
      </c>
      <c r="G11141" s="1" t="s">
        <v>14936</v>
      </c>
      <c r="H11141" t="s">
        <v>16725</v>
      </c>
      <c r="I11141" t="s">
        <v>16726</v>
      </c>
      <c r="J11141" t="s">
        <v>16727</v>
      </c>
      <c r="K11141">
        <v>513</v>
      </c>
      <c r="L11141" t="s">
        <v>16785</v>
      </c>
      <c r="M11141">
        <v>0</v>
      </c>
      <c r="N11141">
        <v>999</v>
      </c>
    </row>
    <row r="11142" spans="1:14" s="6" customFormat="1" x14ac:dyDescent="0.2">
      <c r="A11142">
        <v>11137</v>
      </c>
      <c r="B11142">
        <v>20</v>
      </c>
      <c r="C11142" t="s">
        <v>751</v>
      </c>
      <c r="D11142" s="1" t="s">
        <v>14939</v>
      </c>
      <c r="E11142" s="1" t="s">
        <v>27731</v>
      </c>
      <c r="F11142" t="s">
        <v>14892</v>
      </c>
      <c r="G11142" s="1" t="s">
        <v>14891</v>
      </c>
      <c r="H11142" t="s">
        <v>16725</v>
      </c>
      <c r="I11142" t="s">
        <v>16726</v>
      </c>
      <c r="J11142" t="s">
        <v>16727</v>
      </c>
      <c r="K11142">
        <v>502</v>
      </c>
      <c r="L11142" t="s">
        <v>16781</v>
      </c>
      <c r="M11142">
        <v>0</v>
      </c>
      <c r="N11142">
        <v>999</v>
      </c>
    </row>
    <row r="11143" spans="1:14" s="6" customFormat="1" x14ac:dyDescent="0.2">
      <c r="A11143">
        <v>11138</v>
      </c>
      <c r="B11143">
        <v>20</v>
      </c>
      <c r="C11143" t="s">
        <v>751</v>
      </c>
      <c r="D11143" s="1" t="s">
        <v>14940</v>
      </c>
      <c r="E11143" s="1" t="s">
        <v>27732</v>
      </c>
      <c r="F11143" t="s">
        <v>14892</v>
      </c>
      <c r="G11143" s="1" t="s">
        <v>14891</v>
      </c>
      <c r="H11143" t="s">
        <v>16725</v>
      </c>
      <c r="I11143" t="s">
        <v>16726</v>
      </c>
      <c r="J11143" t="s">
        <v>16727</v>
      </c>
      <c r="K11143">
        <v>502</v>
      </c>
      <c r="L11143" t="s">
        <v>16781</v>
      </c>
      <c r="M11143">
        <v>0</v>
      </c>
      <c r="N11143">
        <v>999</v>
      </c>
    </row>
    <row r="11144" spans="1:14" s="6" customFormat="1" x14ac:dyDescent="0.2">
      <c r="A11144">
        <v>11139</v>
      </c>
      <c r="B11144">
        <v>20</v>
      </c>
      <c r="C11144" t="s">
        <v>751</v>
      </c>
      <c r="D11144" s="1" t="s">
        <v>14941</v>
      </c>
      <c r="E11144" s="1" t="s">
        <v>27733</v>
      </c>
      <c r="F11144" t="s">
        <v>14892</v>
      </c>
      <c r="G11144" s="1" t="s">
        <v>14891</v>
      </c>
      <c r="H11144" t="s">
        <v>16725</v>
      </c>
      <c r="I11144" t="s">
        <v>16726</v>
      </c>
      <c r="J11144" t="s">
        <v>16727</v>
      </c>
      <c r="K11144">
        <v>502</v>
      </c>
      <c r="L11144" t="s">
        <v>16781</v>
      </c>
      <c r="M11144">
        <v>0</v>
      </c>
      <c r="N11144">
        <v>999</v>
      </c>
    </row>
    <row r="11145" spans="1:14" s="6" customFormat="1" x14ac:dyDescent="0.2">
      <c r="A11145">
        <v>11140</v>
      </c>
      <c r="B11145">
        <v>20</v>
      </c>
      <c r="C11145" t="s">
        <v>751</v>
      </c>
      <c r="D11145" s="1" t="s">
        <v>14942</v>
      </c>
      <c r="E11145" s="1" t="s">
        <v>27734</v>
      </c>
      <c r="F11145" t="s">
        <v>14892</v>
      </c>
      <c r="G11145" s="1" t="s">
        <v>14891</v>
      </c>
      <c r="H11145" t="s">
        <v>16725</v>
      </c>
      <c r="I11145" t="s">
        <v>16726</v>
      </c>
      <c r="J11145" t="s">
        <v>16727</v>
      </c>
      <c r="K11145">
        <v>502</v>
      </c>
      <c r="L11145" t="s">
        <v>16781</v>
      </c>
      <c r="M11145">
        <v>0</v>
      </c>
      <c r="N11145">
        <v>999</v>
      </c>
    </row>
    <row r="11146" spans="1:14" s="6" customFormat="1" x14ac:dyDescent="0.2">
      <c r="A11146">
        <v>11141</v>
      </c>
      <c r="B11146">
        <v>20</v>
      </c>
      <c r="C11146" t="s">
        <v>751</v>
      </c>
      <c r="D11146" s="1" t="s">
        <v>14943</v>
      </c>
      <c r="E11146" s="1" t="s">
        <v>27735</v>
      </c>
      <c r="F11146" t="s">
        <v>14945</v>
      </c>
      <c r="G11146" s="1" t="s">
        <v>14944</v>
      </c>
      <c r="H11146" t="s">
        <v>16725</v>
      </c>
      <c r="I11146" t="s">
        <v>16726</v>
      </c>
      <c r="J11146" t="s">
        <v>16727</v>
      </c>
      <c r="K11146">
        <v>502</v>
      </c>
      <c r="L11146" t="s">
        <v>16781</v>
      </c>
      <c r="M11146">
        <v>0</v>
      </c>
      <c r="N11146">
        <v>999</v>
      </c>
    </row>
    <row r="11147" spans="1:14" s="6" customFormat="1" x14ac:dyDescent="0.2">
      <c r="A11147">
        <v>11142</v>
      </c>
      <c r="B11147">
        <v>16</v>
      </c>
      <c r="C11147" t="s">
        <v>438</v>
      </c>
      <c r="D11147" s="1" t="s">
        <v>14946</v>
      </c>
      <c r="E11147" s="1" t="s">
        <v>27736</v>
      </c>
      <c r="F11147" t="s">
        <v>14930</v>
      </c>
      <c r="G11147" s="1" t="s">
        <v>14929</v>
      </c>
      <c r="H11147" t="s">
        <v>16725</v>
      </c>
      <c r="I11147" t="s">
        <v>16731</v>
      </c>
      <c r="J11147" t="s">
        <v>16748</v>
      </c>
      <c r="K11147">
        <v>404</v>
      </c>
      <c r="L11147" t="s">
        <v>16845</v>
      </c>
      <c r="M11147">
        <v>0</v>
      </c>
      <c r="N11147">
        <v>0</v>
      </c>
    </row>
    <row r="11148" spans="1:14" s="6" customFormat="1" x14ac:dyDescent="0.2">
      <c r="A11148">
        <v>11143</v>
      </c>
      <c r="B11148">
        <v>16</v>
      </c>
      <c r="C11148" t="s">
        <v>438</v>
      </c>
      <c r="D11148" s="1" t="s">
        <v>14947</v>
      </c>
      <c r="E11148" s="1" t="s">
        <v>27737</v>
      </c>
      <c r="F11148" t="s">
        <v>14930</v>
      </c>
      <c r="G11148" s="1" t="s">
        <v>14929</v>
      </c>
      <c r="H11148" t="s">
        <v>16725</v>
      </c>
      <c r="I11148" t="s">
        <v>16731</v>
      </c>
      <c r="J11148" t="s">
        <v>16748</v>
      </c>
      <c r="K11148">
        <v>404</v>
      </c>
      <c r="L11148" t="s">
        <v>16845</v>
      </c>
      <c r="M11148">
        <v>0</v>
      </c>
      <c r="N11148">
        <v>0</v>
      </c>
    </row>
    <row r="11149" spans="1:14" s="6" customFormat="1" x14ac:dyDescent="0.2">
      <c r="A11149">
        <v>11144</v>
      </c>
      <c r="B11149">
        <v>16</v>
      </c>
      <c r="C11149" t="s">
        <v>438</v>
      </c>
      <c r="D11149" s="1" t="s">
        <v>14948</v>
      </c>
      <c r="E11149" s="1" t="s">
        <v>27738</v>
      </c>
      <c r="F11149" t="s">
        <v>14930</v>
      </c>
      <c r="G11149" s="1" t="s">
        <v>14929</v>
      </c>
      <c r="H11149" t="s">
        <v>16725</v>
      </c>
      <c r="I11149" t="s">
        <v>16731</v>
      </c>
      <c r="J11149" t="s">
        <v>16748</v>
      </c>
      <c r="K11149">
        <v>404</v>
      </c>
      <c r="L11149" t="s">
        <v>16845</v>
      </c>
      <c r="M11149">
        <v>0</v>
      </c>
      <c r="N11149">
        <v>0</v>
      </c>
    </row>
    <row r="11150" spans="1:14" s="6" customFormat="1" x14ac:dyDescent="0.2">
      <c r="A11150">
        <v>11145</v>
      </c>
      <c r="B11150">
        <v>16</v>
      </c>
      <c r="C11150" t="s">
        <v>438</v>
      </c>
      <c r="D11150" s="1" t="s">
        <v>14949</v>
      </c>
      <c r="E11150" s="1" t="s">
        <v>27739</v>
      </c>
      <c r="F11150" t="s">
        <v>14930</v>
      </c>
      <c r="G11150" s="1" t="s">
        <v>14929</v>
      </c>
      <c r="H11150" t="s">
        <v>16725</v>
      </c>
      <c r="I11150" t="s">
        <v>16731</v>
      </c>
      <c r="J11150" t="s">
        <v>16748</v>
      </c>
      <c r="K11150">
        <v>404</v>
      </c>
      <c r="L11150" t="s">
        <v>16845</v>
      </c>
      <c r="M11150">
        <v>0</v>
      </c>
      <c r="N11150">
        <v>0</v>
      </c>
    </row>
    <row r="11151" spans="1:14" s="6" customFormat="1" x14ac:dyDescent="0.2">
      <c r="A11151">
        <v>11146</v>
      </c>
      <c r="B11151">
        <v>16</v>
      </c>
      <c r="C11151" t="s">
        <v>438</v>
      </c>
      <c r="D11151" s="1" t="s">
        <v>14950</v>
      </c>
      <c r="E11151" s="1" t="s">
        <v>27740</v>
      </c>
      <c r="F11151" t="s">
        <v>14930</v>
      </c>
      <c r="G11151" s="1" t="s">
        <v>14929</v>
      </c>
      <c r="H11151" t="s">
        <v>16725</v>
      </c>
      <c r="I11151" t="s">
        <v>16731</v>
      </c>
      <c r="J11151" t="s">
        <v>16748</v>
      </c>
      <c r="K11151">
        <v>404</v>
      </c>
      <c r="L11151" t="s">
        <v>16845</v>
      </c>
      <c r="M11151">
        <v>0</v>
      </c>
      <c r="N11151">
        <v>0</v>
      </c>
    </row>
    <row r="11152" spans="1:14" s="6" customFormat="1" x14ac:dyDescent="0.2">
      <c r="A11152">
        <v>11147</v>
      </c>
      <c r="B11152">
        <v>16</v>
      </c>
      <c r="C11152" t="s">
        <v>438</v>
      </c>
      <c r="D11152" s="1" t="s">
        <v>14951</v>
      </c>
      <c r="E11152" s="1" t="s">
        <v>27741</v>
      </c>
      <c r="F11152" t="s">
        <v>14953</v>
      </c>
      <c r="G11152" s="1" t="s">
        <v>14952</v>
      </c>
      <c r="H11152" t="s">
        <v>16725</v>
      </c>
      <c r="I11152" t="s">
        <v>16731</v>
      </c>
      <c r="J11152" t="s">
        <v>16748</v>
      </c>
      <c r="K11152">
        <v>404</v>
      </c>
      <c r="L11152" t="s">
        <v>16845</v>
      </c>
      <c r="M11152">
        <v>0</v>
      </c>
      <c r="N11152">
        <v>0</v>
      </c>
    </row>
    <row r="11153" spans="1:14" s="6" customFormat="1" x14ac:dyDescent="0.2">
      <c r="A11153">
        <v>11148</v>
      </c>
      <c r="B11153">
        <v>20</v>
      </c>
      <c r="C11153" t="s">
        <v>751</v>
      </c>
      <c r="D11153" s="1" t="s">
        <v>14954</v>
      </c>
      <c r="E11153" s="1" t="s">
        <v>27742</v>
      </c>
      <c r="F11153" t="s">
        <v>14937</v>
      </c>
      <c r="G11153" s="1" t="s">
        <v>14936</v>
      </c>
      <c r="H11153" t="s">
        <v>16725</v>
      </c>
      <c r="I11153" t="s">
        <v>16726</v>
      </c>
      <c r="J11153" t="s">
        <v>16727</v>
      </c>
      <c r="K11153">
        <v>513</v>
      </c>
      <c r="L11153" t="s">
        <v>16785</v>
      </c>
      <c r="M11153">
        <v>0</v>
      </c>
      <c r="N11153">
        <v>999</v>
      </c>
    </row>
    <row r="11154" spans="1:14" s="6" customFormat="1" x14ac:dyDescent="0.2">
      <c r="A11154">
        <v>11149</v>
      </c>
      <c r="B11154">
        <v>20</v>
      </c>
      <c r="C11154" t="s">
        <v>751</v>
      </c>
      <c r="D11154" s="1" t="s">
        <v>14955</v>
      </c>
      <c r="E11154" s="1" t="s">
        <v>27743</v>
      </c>
      <c r="F11154" t="s">
        <v>14937</v>
      </c>
      <c r="G11154" s="1" t="s">
        <v>14936</v>
      </c>
      <c r="H11154" t="s">
        <v>16725</v>
      </c>
      <c r="I11154" t="s">
        <v>16726</v>
      </c>
      <c r="J11154" t="s">
        <v>16727</v>
      </c>
      <c r="K11154">
        <v>513</v>
      </c>
      <c r="L11154" t="s">
        <v>16785</v>
      </c>
      <c r="M11154">
        <v>0</v>
      </c>
      <c r="N11154">
        <v>999</v>
      </c>
    </row>
    <row r="11155" spans="1:14" s="6" customFormat="1" x14ac:dyDescent="0.2">
      <c r="A11155">
        <v>11150</v>
      </c>
      <c r="B11155">
        <v>20</v>
      </c>
      <c r="C11155" t="s">
        <v>751</v>
      </c>
      <c r="D11155" s="1" t="s">
        <v>14956</v>
      </c>
      <c r="E11155" s="1" t="s">
        <v>27744</v>
      </c>
      <c r="F11155" t="s">
        <v>14937</v>
      </c>
      <c r="G11155" s="1" t="s">
        <v>14936</v>
      </c>
      <c r="H11155" t="s">
        <v>16725</v>
      </c>
      <c r="I11155" t="s">
        <v>16726</v>
      </c>
      <c r="J11155" t="s">
        <v>16727</v>
      </c>
      <c r="K11155">
        <v>513</v>
      </c>
      <c r="L11155" t="s">
        <v>16785</v>
      </c>
      <c r="M11155">
        <v>0</v>
      </c>
      <c r="N11155">
        <v>999</v>
      </c>
    </row>
    <row r="11156" spans="1:14" s="6" customFormat="1" x14ac:dyDescent="0.2">
      <c r="A11156">
        <v>11151</v>
      </c>
      <c r="B11156">
        <v>20</v>
      </c>
      <c r="C11156" t="s">
        <v>751</v>
      </c>
      <c r="D11156" s="1" t="s">
        <v>14957</v>
      </c>
      <c r="E11156" s="1" t="s">
        <v>27745</v>
      </c>
      <c r="F11156" t="s">
        <v>14937</v>
      </c>
      <c r="G11156" s="1" t="s">
        <v>14936</v>
      </c>
      <c r="H11156" t="s">
        <v>16725</v>
      </c>
      <c r="I11156" t="s">
        <v>16726</v>
      </c>
      <c r="J11156" t="s">
        <v>16727</v>
      </c>
      <c r="K11156">
        <v>513</v>
      </c>
      <c r="L11156" t="s">
        <v>16785</v>
      </c>
      <c r="M11156">
        <v>0</v>
      </c>
      <c r="N11156">
        <v>999</v>
      </c>
    </row>
    <row r="11157" spans="1:14" s="6" customFormat="1" x14ac:dyDescent="0.2">
      <c r="A11157">
        <v>11152</v>
      </c>
      <c r="B11157">
        <v>20</v>
      </c>
      <c r="C11157" t="s">
        <v>751</v>
      </c>
      <c r="D11157" s="1" t="s">
        <v>14958</v>
      </c>
      <c r="E11157" s="1" t="s">
        <v>27746</v>
      </c>
      <c r="F11157" t="s">
        <v>14937</v>
      </c>
      <c r="G11157" s="1" t="s">
        <v>14936</v>
      </c>
      <c r="H11157" t="s">
        <v>16725</v>
      </c>
      <c r="I11157" t="s">
        <v>16726</v>
      </c>
      <c r="J11157" t="s">
        <v>16727</v>
      </c>
      <c r="K11157">
        <v>513</v>
      </c>
      <c r="L11157" t="s">
        <v>16785</v>
      </c>
      <c r="M11157">
        <v>0</v>
      </c>
      <c r="N11157">
        <v>999</v>
      </c>
    </row>
    <row r="11158" spans="1:14" s="6" customFormat="1" x14ac:dyDescent="0.2">
      <c r="A11158">
        <v>11153</v>
      </c>
      <c r="B11158">
        <v>20</v>
      </c>
      <c r="C11158" t="s">
        <v>751</v>
      </c>
      <c r="D11158" s="1" t="s">
        <v>14959</v>
      </c>
      <c r="E11158" s="1" t="s">
        <v>27747</v>
      </c>
      <c r="F11158" t="s">
        <v>14937</v>
      </c>
      <c r="G11158" s="1" t="s">
        <v>14936</v>
      </c>
      <c r="H11158" t="s">
        <v>16725</v>
      </c>
      <c r="I11158" t="s">
        <v>16726</v>
      </c>
      <c r="J11158" t="s">
        <v>16727</v>
      </c>
      <c r="K11158">
        <v>513</v>
      </c>
      <c r="L11158" t="s">
        <v>16785</v>
      </c>
      <c r="M11158">
        <v>0</v>
      </c>
      <c r="N11158">
        <v>999</v>
      </c>
    </row>
    <row r="11159" spans="1:14" s="6" customFormat="1" x14ac:dyDescent="0.2">
      <c r="A11159">
        <v>11154</v>
      </c>
      <c r="B11159">
        <v>20</v>
      </c>
      <c r="C11159" t="s">
        <v>751</v>
      </c>
      <c r="D11159" s="1" t="s">
        <v>14960</v>
      </c>
      <c r="E11159" s="1" t="s">
        <v>27748</v>
      </c>
      <c r="F11159" t="s">
        <v>14962</v>
      </c>
      <c r="G11159" s="1" t="s">
        <v>14961</v>
      </c>
      <c r="H11159" t="s">
        <v>16725</v>
      </c>
      <c r="I11159" t="s">
        <v>16726</v>
      </c>
      <c r="J11159" t="s">
        <v>16727</v>
      </c>
      <c r="K11159">
        <v>513</v>
      </c>
      <c r="L11159" t="s">
        <v>16785</v>
      </c>
      <c r="M11159">
        <v>0</v>
      </c>
      <c r="N11159">
        <v>999</v>
      </c>
    </row>
    <row r="11160" spans="1:14" s="6" customFormat="1" x14ac:dyDescent="0.2">
      <c r="A11160">
        <v>11155</v>
      </c>
      <c r="B11160">
        <v>20</v>
      </c>
      <c r="C11160" t="s">
        <v>751</v>
      </c>
      <c r="D11160" s="1" t="s">
        <v>14963</v>
      </c>
      <c r="E11160" s="1" t="s">
        <v>27749</v>
      </c>
      <c r="F11160" t="s">
        <v>14945</v>
      </c>
      <c r="G11160" s="1" t="s">
        <v>14944</v>
      </c>
      <c r="H11160" t="s">
        <v>16725</v>
      </c>
      <c r="I11160" t="s">
        <v>16726</v>
      </c>
      <c r="J11160" t="s">
        <v>16727</v>
      </c>
      <c r="K11160">
        <v>502</v>
      </c>
      <c r="L11160" t="s">
        <v>16781</v>
      </c>
      <c r="M11160">
        <v>0</v>
      </c>
      <c r="N11160">
        <v>999</v>
      </c>
    </row>
    <row r="11161" spans="1:14" s="6" customFormat="1" x14ac:dyDescent="0.2">
      <c r="A11161">
        <v>11156</v>
      </c>
      <c r="B11161">
        <v>20</v>
      </c>
      <c r="C11161" t="s">
        <v>751</v>
      </c>
      <c r="D11161" s="1" t="s">
        <v>14964</v>
      </c>
      <c r="E11161" s="1" t="s">
        <v>27750</v>
      </c>
      <c r="F11161" t="s">
        <v>14945</v>
      </c>
      <c r="G11161" s="1" t="s">
        <v>14944</v>
      </c>
      <c r="H11161" t="s">
        <v>16725</v>
      </c>
      <c r="I11161" t="s">
        <v>16726</v>
      </c>
      <c r="J11161" t="s">
        <v>16727</v>
      </c>
      <c r="K11161">
        <v>502</v>
      </c>
      <c r="L11161" t="s">
        <v>16781</v>
      </c>
      <c r="M11161">
        <v>0</v>
      </c>
      <c r="N11161">
        <v>999</v>
      </c>
    </row>
    <row r="11162" spans="1:14" s="6" customFormat="1" x14ac:dyDescent="0.2">
      <c r="A11162">
        <v>11157</v>
      </c>
      <c r="B11162">
        <v>20</v>
      </c>
      <c r="C11162" t="s">
        <v>751</v>
      </c>
      <c r="D11162" s="1" t="s">
        <v>14965</v>
      </c>
      <c r="E11162" s="1" t="s">
        <v>27751</v>
      </c>
      <c r="F11162" t="s">
        <v>14945</v>
      </c>
      <c r="G11162" s="1" t="s">
        <v>14944</v>
      </c>
      <c r="H11162" t="s">
        <v>16725</v>
      </c>
      <c r="I11162" t="s">
        <v>16726</v>
      </c>
      <c r="J11162" t="s">
        <v>16727</v>
      </c>
      <c r="K11162">
        <v>502</v>
      </c>
      <c r="L11162" t="s">
        <v>16781</v>
      </c>
      <c r="M11162">
        <v>0</v>
      </c>
      <c r="N11162">
        <v>999</v>
      </c>
    </row>
    <row r="11163" spans="1:14" s="6" customFormat="1" x14ac:dyDescent="0.2">
      <c r="A11163">
        <v>11158</v>
      </c>
      <c r="B11163">
        <v>20</v>
      </c>
      <c r="C11163" t="s">
        <v>751</v>
      </c>
      <c r="D11163" s="1" t="s">
        <v>14966</v>
      </c>
      <c r="E11163" s="1" t="s">
        <v>27752</v>
      </c>
      <c r="F11163" t="s">
        <v>14945</v>
      </c>
      <c r="G11163" s="1" t="s">
        <v>14944</v>
      </c>
      <c r="H11163" t="s">
        <v>16725</v>
      </c>
      <c r="I11163" t="s">
        <v>16726</v>
      </c>
      <c r="J11163" t="s">
        <v>16727</v>
      </c>
      <c r="K11163">
        <v>502</v>
      </c>
      <c r="L11163" t="s">
        <v>16781</v>
      </c>
      <c r="M11163">
        <v>0</v>
      </c>
      <c r="N11163">
        <v>999</v>
      </c>
    </row>
    <row r="11164" spans="1:14" s="6" customFormat="1" x14ac:dyDescent="0.2">
      <c r="A11164">
        <v>11159</v>
      </c>
      <c r="B11164">
        <v>20</v>
      </c>
      <c r="C11164" t="s">
        <v>751</v>
      </c>
      <c r="D11164" s="1" t="s">
        <v>14967</v>
      </c>
      <c r="E11164" s="1" t="s">
        <v>27753</v>
      </c>
      <c r="F11164" t="s">
        <v>14945</v>
      </c>
      <c r="G11164" s="1" t="s">
        <v>14944</v>
      </c>
      <c r="H11164" t="s">
        <v>16725</v>
      </c>
      <c r="I11164" t="s">
        <v>16726</v>
      </c>
      <c r="J11164" t="s">
        <v>16727</v>
      </c>
      <c r="K11164">
        <v>502</v>
      </c>
      <c r="L11164" t="s">
        <v>16781</v>
      </c>
      <c r="M11164">
        <v>0</v>
      </c>
      <c r="N11164">
        <v>999</v>
      </c>
    </row>
    <row r="11165" spans="1:14" s="6" customFormat="1" x14ac:dyDescent="0.2">
      <c r="A11165">
        <v>11160</v>
      </c>
      <c r="B11165">
        <v>20</v>
      </c>
      <c r="C11165" t="s">
        <v>751</v>
      </c>
      <c r="D11165" s="1" t="s">
        <v>14968</v>
      </c>
      <c r="E11165" s="1" t="s">
        <v>27754</v>
      </c>
      <c r="F11165" t="s">
        <v>14945</v>
      </c>
      <c r="G11165" s="1" t="s">
        <v>14944</v>
      </c>
      <c r="H11165" t="s">
        <v>16725</v>
      </c>
      <c r="I11165" t="s">
        <v>16726</v>
      </c>
      <c r="J11165" t="s">
        <v>16727</v>
      </c>
      <c r="K11165">
        <v>502</v>
      </c>
      <c r="L11165" t="s">
        <v>16781</v>
      </c>
      <c r="M11165">
        <v>0</v>
      </c>
      <c r="N11165">
        <v>999</v>
      </c>
    </row>
    <row r="11166" spans="1:14" s="6" customFormat="1" x14ac:dyDescent="0.2">
      <c r="A11166">
        <v>11161</v>
      </c>
      <c r="B11166">
        <v>16</v>
      </c>
      <c r="C11166" t="s">
        <v>438</v>
      </c>
      <c r="D11166" s="1" t="s">
        <v>14969</v>
      </c>
      <c r="E11166" s="1" t="s">
        <v>27755</v>
      </c>
      <c r="F11166" t="s">
        <v>14953</v>
      </c>
      <c r="G11166" s="1" t="s">
        <v>14952</v>
      </c>
      <c r="H11166" t="s">
        <v>16725</v>
      </c>
      <c r="I11166" t="s">
        <v>16731</v>
      </c>
      <c r="J11166" t="s">
        <v>16748</v>
      </c>
      <c r="K11166">
        <v>404</v>
      </c>
      <c r="L11166" t="s">
        <v>16845</v>
      </c>
      <c r="M11166">
        <v>0</v>
      </c>
      <c r="N11166">
        <v>0</v>
      </c>
    </row>
    <row r="11167" spans="1:14" s="6" customFormat="1" x14ac:dyDescent="0.2">
      <c r="A11167">
        <v>11162</v>
      </c>
      <c r="B11167">
        <v>16</v>
      </c>
      <c r="C11167" t="s">
        <v>438</v>
      </c>
      <c r="D11167" s="1" t="s">
        <v>14970</v>
      </c>
      <c r="E11167" s="1" t="s">
        <v>27756</v>
      </c>
      <c r="F11167" t="s">
        <v>14953</v>
      </c>
      <c r="G11167" s="1" t="s">
        <v>14952</v>
      </c>
      <c r="H11167" t="s">
        <v>16725</v>
      </c>
      <c r="I11167" t="s">
        <v>16731</v>
      </c>
      <c r="J11167" t="s">
        <v>16748</v>
      </c>
      <c r="K11167">
        <v>404</v>
      </c>
      <c r="L11167" t="s">
        <v>16845</v>
      </c>
      <c r="M11167">
        <v>0</v>
      </c>
      <c r="N11167">
        <v>0</v>
      </c>
    </row>
    <row r="11168" spans="1:14" s="6" customFormat="1" x14ac:dyDescent="0.2">
      <c r="A11168">
        <v>11163</v>
      </c>
      <c r="B11168">
        <v>16</v>
      </c>
      <c r="C11168" t="s">
        <v>438</v>
      </c>
      <c r="D11168" s="1" t="s">
        <v>14971</v>
      </c>
      <c r="E11168" s="1" t="s">
        <v>27757</v>
      </c>
      <c r="F11168" t="s">
        <v>14953</v>
      </c>
      <c r="G11168" s="1" t="s">
        <v>14952</v>
      </c>
      <c r="H11168" t="s">
        <v>16725</v>
      </c>
      <c r="I11168" t="s">
        <v>16731</v>
      </c>
      <c r="J11168" t="s">
        <v>16748</v>
      </c>
      <c r="K11168">
        <v>404</v>
      </c>
      <c r="L11168" t="s">
        <v>16845</v>
      </c>
      <c r="M11168">
        <v>0</v>
      </c>
      <c r="N11168">
        <v>0</v>
      </c>
    </row>
    <row r="11169" spans="1:14" s="6" customFormat="1" x14ac:dyDescent="0.2">
      <c r="A11169">
        <v>11164</v>
      </c>
      <c r="B11169">
        <v>16</v>
      </c>
      <c r="C11169" t="s">
        <v>438</v>
      </c>
      <c r="D11169" s="1" t="s">
        <v>14972</v>
      </c>
      <c r="E11169" s="1" t="s">
        <v>27758</v>
      </c>
      <c r="F11169" t="s">
        <v>14953</v>
      </c>
      <c r="G11169" s="1" t="s">
        <v>14952</v>
      </c>
      <c r="H11169" t="s">
        <v>16725</v>
      </c>
      <c r="I11169" t="s">
        <v>16731</v>
      </c>
      <c r="J11169" t="s">
        <v>16748</v>
      </c>
      <c r="K11169">
        <v>404</v>
      </c>
      <c r="L11169" t="s">
        <v>16845</v>
      </c>
      <c r="M11169">
        <v>0</v>
      </c>
      <c r="N11169">
        <v>0</v>
      </c>
    </row>
    <row r="11170" spans="1:14" s="6" customFormat="1" x14ac:dyDescent="0.2">
      <c r="A11170">
        <v>11165</v>
      </c>
      <c r="B11170">
        <v>16</v>
      </c>
      <c r="C11170" t="s">
        <v>438</v>
      </c>
      <c r="D11170" s="1" t="s">
        <v>14973</v>
      </c>
      <c r="E11170" s="1" t="s">
        <v>27759</v>
      </c>
      <c r="F11170" t="s">
        <v>14975</v>
      </c>
      <c r="G11170" s="1" t="s">
        <v>14974</v>
      </c>
      <c r="H11170" t="s">
        <v>16725</v>
      </c>
      <c r="I11170" t="s">
        <v>16731</v>
      </c>
      <c r="J11170" t="s">
        <v>16748</v>
      </c>
      <c r="K11170">
        <v>404</v>
      </c>
      <c r="L11170" t="s">
        <v>16845</v>
      </c>
      <c r="M11170">
        <v>0</v>
      </c>
      <c r="N11170">
        <v>0</v>
      </c>
    </row>
    <row r="11171" spans="1:14" s="6" customFormat="1" x14ac:dyDescent="0.2">
      <c r="A11171">
        <v>11166</v>
      </c>
      <c r="B11171">
        <v>1</v>
      </c>
      <c r="C11171" t="s">
        <v>1</v>
      </c>
      <c r="D11171" s="1" t="s">
        <v>14976</v>
      </c>
      <c r="E11171" s="1" t="s">
        <v>27760</v>
      </c>
      <c r="F11171" t="s">
        <v>14707</v>
      </c>
      <c r="G11171" s="1" t="s">
        <v>14706</v>
      </c>
      <c r="H11171" t="s">
        <v>16725</v>
      </c>
      <c r="I11171" t="s">
        <v>16726</v>
      </c>
      <c r="J11171" t="s">
        <v>16727</v>
      </c>
      <c r="K11171">
        <v>101</v>
      </c>
      <c r="L11171" t="s">
        <v>3</v>
      </c>
      <c r="M11171">
        <v>0</v>
      </c>
      <c r="N11171">
        <v>999</v>
      </c>
    </row>
    <row r="11172" spans="1:14" s="6" customFormat="1" x14ac:dyDescent="0.2">
      <c r="A11172">
        <v>11167</v>
      </c>
      <c r="B11172">
        <v>1</v>
      </c>
      <c r="C11172" t="s">
        <v>1</v>
      </c>
      <c r="D11172" s="1" t="s">
        <v>14977</v>
      </c>
      <c r="E11172" s="1" t="s">
        <v>27761</v>
      </c>
      <c r="F11172" t="s">
        <v>14707</v>
      </c>
      <c r="G11172" s="1" t="s">
        <v>14706</v>
      </c>
      <c r="H11172" t="s">
        <v>16725</v>
      </c>
      <c r="I11172" t="s">
        <v>16726</v>
      </c>
      <c r="J11172" t="s">
        <v>16727</v>
      </c>
      <c r="K11172">
        <v>101</v>
      </c>
      <c r="L11172" t="s">
        <v>3</v>
      </c>
      <c r="M11172">
        <v>0</v>
      </c>
      <c r="N11172">
        <v>999</v>
      </c>
    </row>
    <row r="11173" spans="1:14" s="6" customFormat="1" x14ac:dyDescent="0.2">
      <c r="A11173">
        <v>11168</v>
      </c>
      <c r="B11173">
        <v>1</v>
      </c>
      <c r="C11173" t="s">
        <v>1</v>
      </c>
      <c r="D11173" s="1" t="s">
        <v>14978</v>
      </c>
      <c r="E11173" s="1" t="s">
        <v>27762</v>
      </c>
      <c r="F11173" t="s">
        <v>14707</v>
      </c>
      <c r="G11173" s="1" t="s">
        <v>14706</v>
      </c>
      <c r="H11173" t="s">
        <v>16725</v>
      </c>
      <c r="I11173" t="s">
        <v>16726</v>
      </c>
      <c r="J11173" t="s">
        <v>16727</v>
      </c>
      <c r="K11173">
        <v>101</v>
      </c>
      <c r="L11173" t="s">
        <v>3</v>
      </c>
      <c r="M11173">
        <v>0</v>
      </c>
      <c r="N11173">
        <v>999</v>
      </c>
    </row>
    <row r="11174" spans="1:14" s="6" customFormat="1" x14ac:dyDescent="0.2">
      <c r="A11174">
        <v>11169</v>
      </c>
      <c r="B11174">
        <v>1</v>
      </c>
      <c r="C11174" t="s">
        <v>1</v>
      </c>
      <c r="D11174" s="1" t="s">
        <v>14979</v>
      </c>
      <c r="E11174" s="1" t="s">
        <v>27763</v>
      </c>
      <c r="F11174" t="s">
        <v>14707</v>
      </c>
      <c r="G11174" s="1" t="s">
        <v>14706</v>
      </c>
      <c r="H11174" t="s">
        <v>16725</v>
      </c>
      <c r="I11174" t="s">
        <v>16726</v>
      </c>
      <c r="J11174" t="s">
        <v>16727</v>
      </c>
      <c r="K11174">
        <v>101</v>
      </c>
      <c r="L11174" t="s">
        <v>3</v>
      </c>
      <c r="M11174">
        <v>0</v>
      </c>
      <c r="N11174">
        <v>999</v>
      </c>
    </row>
    <row r="11175" spans="1:14" s="6" customFormat="1" x14ac:dyDescent="0.2">
      <c r="A11175">
        <v>11170</v>
      </c>
      <c r="B11175">
        <v>1</v>
      </c>
      <c r="C11175" t="s">
        <v>1</v>
      </c>
      <c r="D11175" s="1" t="s">
        <v>14980</v>
      </c>
      <c r="E11175" s="1" t="s">
        <v>27764</v>
      </c>
      <c r="F11175" t="s">
        <v>14707</v>
      </c>
      <c r="G11175" s="1" t="s">
        <v>14706</v>
      </c>
      <c r="H11175" t="s">
        <v>16725</v>
      </c>
      <c r="I11175" t="s">
        <v>16726</v>
      </c>
      <c r="J11175" t="s">
        <v>16727</v>
      </c>
      <c r="K11175">
        <v>101</v>
      </c>
      <c r="L11175" t="s">
        <v>3</v>
      </c>
      <c r="M11175">
        <v>0</v>
      </c>
      <c r="N11175">
        <v>999</v>
      </c>
    </row>
    <row r="11176" spans="1:14" s="6" customFormat="1" x14ac:dyDescent="0.2">
      <c r="A11176">
        <v>11171</v>
      </c>
      <c r="B11176">
        <v>1</v>
      </c>
      <c r="C11176" t="s">
        <v>1</v>
      </c>
      <c r="D11176" s="1" t="s">
        <v>14981</v>
      </c>
      <c r="E11176" s="1" t="s">
        <v>27765</v>
      </c>
      <c r="F11176" t="s">
        <v>14707</v>
      </c>
      <c r="G11176" s="1" t="s">
        <v>14706</v>
      </c>
      <c r="H11176" t="s">
        <v>16725</v>
      </c>
      <c r="I11176" t="s">
        <v>16726</v>
      </c>
      <c r="J11176" t="s">
        <v>16727</v>
      </c>
      <c r="K11176">
        <v>101</v>
      </c>
      <c r="L11176" t="s">
        <v>3</v>
      </c>
      <c r="M11176">
        <v>0</v>
      </c>
      <c r="N11176">
        <v>999</v>
      </c>
    </row>
    <row r="11177" spans="1:14" s="6" customFormat="1" x14ac:dyDescent="0.2">
      <c r="A11177">
        <v>11172</v>
      </c>
      <c r="B11177">
        <v>1</v>
      </c>
      <c r="C11177" t="s">
        <v>1</v>
      </c>
      <c r="D11177" s="1" t="s">
        <v>14982</v>
      </c>
      <c r="E11177" s="1" t="s">
        <v>27766</v>
      </c>
      <c r="F11177" t="s">
        <v>14707</v>
      </c>
      <c r="G11177" s="1" t="s">
        <v>14706</v>
      </c>
      <c r="H11177" t="s">
        <v>16725</v>
      </c>
      <c r="I11177" t="s">
        <v>16726</v>
      </c>
      <c r="J11177" t="s">
        <v>16727</v>
      </c>
      <c r="K11177">
        <v>101</v>
      </c>
      <c r="L11177" t="s">
        <v>3</v>
      </c>
      <c r="M11177">
        <v>0</v>
      </c>
      <c r="N11177">
        <v>999</v>
      </c>
    </row>
    <row r="11178" spans="1:14" s="6" customFormat="1" x14ac:dyDescent="0.2">
      <c r="A11178">
        <v>11173</v>
      </c>
      <c r="B11178">
        <v>20</v>
      </c>
      <c r="C11178" t="s">
        <v>751</v>
      </c>
      <c r="D11178" s="1" t="s">
        <v>14983</v>
      </c>
      <c r="E11178" s="1" t="s">
        <v>27767</v>
      </c>
      <c r="F11178" t="s">
        <v>14945</v>
      </c>
      <c r="G11178" s="1" t="s">
        <v>14944</v>
      </c>
      <c r="H11178" t="s">
        <v>16725</v>
      </c>
      <c r="I11178" t="s">
        <v>16726</v>
      </c>
      <c r="J11178" t="s">
        <v>16727</v>
      </c>
      <c r="K11178">
        <v>502</v>
      </c>
      <c r="L11178" t="s">
        <v>16781</v>
      </c>
      <c r="M11178">
        <v>0</v>
      </c>
      <c r="N11178">
        <v>999</v>
      </c>
    </row>
    <row r="11179" spans="1:14" s="6" customFormat="1" x14ac:dyDescent="0.2">
      <c r="A11179">
        <v>11174</v>
      </c>
      <c r="B11179">
        <v>20</v>
      </c>
      <c r="C11179" t="s">
        <v>751</v>
      </c>
      <c r="D11179" s="1" t="s">
        <v>14984</v>
      </c>
      <c r="E11179" s="1" t="s">
        <v>27768</v>
      </c>
      <c r="F11179" t="s">
        <v>14945</v>
      </c>
      <c r="G11179" s="1" t="s">
        <v>14944</v>
      </c>
      <c r="H11179" t="s">
        <v>16725</v>
      </c>
      <c r="I11179" t="s">
        <v>16726</v>
      </c>
      <c r="J11179" t="s">
        <v>16727</v>
      </c>
      <c r="K11179">
        <v>502</v>
      </c>
      <c r="L11179" t="s">
        <v>16781</v>
      </c>
      <c r="M11179">
        <v>0</v>
      </c>
      <c r="N11179">
        <v>999</v>
      </c>
    </row>
    <row r="11180" spans="1:14" s="6" customFormat="1" x14ac:dyDescent="0.2">
      <c r="A11180">
        <v>11175</v>
      </c>
      <c r="B11180">
        <v>20</v>
      </c>
      <c r="C11180" t="s">
        <v>751</v>
      </c>
      <c r="D11180" s="1" t="s">
        <v>14985</v>
      </c>
      <c r="E11180" s="1" t="s">
        <v>27769</v>
      </c>
      <c r="F11180" t="s">
        <v>14945</v>
      </c>
      <c r="G11180" s="1" t="s">
        <v>14944</v>
      </c>
      <c r="H11180" t="s">
        <v>16725</v>
      </c>
      <c r="I11180" t="s">
        <v>16726</v>
      </c>
      <c r="J11180" t="s">
        <v>16727</v>
      </c>
      <c r="K11180">
        <v>502</v>
      </c>
      <c r="L11180" t="s">
        <v>16781</v>
      </c>
      <c r="M11180">
        <v>0</v>
      </c>
      <c r="N11180">
        <v>999</v>
      </c>
    </row>
    <row r="11181" spans="1:14" s="6" customFormat="1" x14ac:dyDescent="0.2">
      <c r="A11181">
        <v>11176</v>
      </c>
      <c r="B11181">
        <v>20</v>
      </c>
      <c r="C11181" t="s">
        <v>751</v>
      </c>
      <c r="D11181" s="1" t="s">
        <v>14986</v>
      </c>
      <c r="E11181" s="1" t="s">
        <v>27770</v>
      </c>
      <c r="F11181" t="s">
        <v>14988</v>
      </c>
      <c r="G11181" s="1" t="s">
        <v>14987</v>
      </c>
      <c r="H11181" t="s">
        <v>16725</v>
      </c>
      <c r="I11181" t="s">
        <v>16726</v>
      </c>
      <c r="J11181" t="s">
        <v>16727</v>
      </c>
      <c r="K11181">
        <v>502</v>
      </c>
      <c r="L11181" t="s">
        <v>16781</v>
      </c>
      <c r="M11181">
        <v>0</v>
      </c>
      <c r="N11181">
        <v>999</v>
      </c>
    </row>
    <row r="11182" spans="1:14" s="6" customFormat="1" x14ac:dyDescent="0.2">
      <c r="A11182">
        <v>11177</v>
      </c>
      <c r="B11182">
        <v>20</v>
      </c>
      <c r="C11182" t="s">
        <v>751</v>
      </c>
      <c r="D11182" s="1" t="s">
        <v>14989</v>
      </c>
      <c r="E11182" s="1" t="s">
        <v>27771</v>
      </c>
      <c r="F11182" t="s">
        <v>14988</v>
      </c>
      <c r="G11182" s="1" t="s">
        <v>14987</v>
      </c>
      <c r="H11182" t="s">
        <v>16725</v>
      </c>
      <c r="I11182" t="s">
        <v>16726</v>
      </c>
      <c r="J11182" t="s">
        <v>16727</v>
      </c>
      <c r="K11182">
        <v>502</v>
      </c>
      <c r="L11182" t="s">
        <v>16781</v>
      </c>
      <c r="M11182">
        <v>0</v>
      </c>
      <c r="N11182">
        <v>999</v>
      </c>
    </row>
    <row r="11183" spans="1:14" s="6" customFormat="1" x14ac:dyDescent="0.2">
      <c r="A11183">
        <v>11178</v>
      </c>
      <c r="B11183">
        <v>20</v>
      </c>
      <c r="C11183" t="s">
        <v>751</v>
      </c>
      <c r="D11183" s="1" t="s">
        <v>14990</v>
      </c>
      <c r="E11183" s="1" t="s">
        <v>27772</v>
      </c>
      <c r="F11183" t="s">
        <v>14988</v>
      </c>
      <c r="G11183" s="1" t="s">
        <v>14987</v>
      </c>
      <c r="H11183" t="s">
        <v>16725</v>
      </c>
      <c r="I11183" t="s">
        <v>16726</v>
      </c>
      <c r="J11183" t="s">
        <v>16727</v>
      </c>
      <c r="K11183">
        <v>502</v>
      </c>
      <c r="L11183" t="s">
        <v>16781</v>
      </c>
      <c r="M11183">
        <v>0</v>
      </c>
      <c r="N11183">
        <v>999</v>
      </c>
    </row>
    <row r="11184" spans="1:14" s="6" customFormat="1" x14ac:dyDescent="0.2">
      <c r="A11184">
        <v>11179</v>
      </c>
      <c r="B11184">
        <v>20</v>
      </c>
      <c r="C11184" t="s">
        <v>751</v>
      </c>
      <c r="D11184" s="1" t="s">
        <v>14991</v>
      </c>
      <c r="E11184" s="1" t="s">
        <v>27773</v>
      </c>
      <c r="F11184" t="s">
        <v>14962</v>
      </c>
      <c r="G11184" s="1" t="s">
        <v>14961</v>
      </c>
      <c r="H11184" t="s">
        <v>16725</v>
      </c>
      <c r="I11184" t="s">
        <v>16726</v>
      </c>
      <c r="J11184" t="s">
        <v>16727</v>
      </c>
      <c r="K11184">
        <v>513</v>
      </c>
      <c r="L11184" t="s">
        <v>16785</v>
      </c>
      <c r="M11184">
        <v>0</v>
      </c>
      <c r="N11184">
        <v>999</v>
      </c>
    </row>
    <row r="11185" spans="1:14" s="6" customFormat="1" x14ac:dyDescent="0.2">
      <c r="A11185">
        <v>11180</v>
      </c>
      <c r="B11185">
        <v>20</v>
      </c>
      <c r="C11185" t="s">
        <v>751</v>
      </c>
      <c r="D11185" s="1" t="s">
        <v>14992</v>
      </c>
      <c r="E11185" s="1" t="s">
        <v>27774</v>
      </c>
      <c r="F11185" t="s">
        <v>14962</v>
      </c>
      <c r="G11185" s="1" t="s">
        <v>14961</v>
      </c>
      <c r="H11185" t="s">
        <v>16725</v>
      </c>
      <c r="I11185" t="s">
        <v>16726</v>
      </c>
      <c r="J11185" t="s">
        <v>16727</v>
      </c>
      <c r="K11185">
        <v>513</v>
      </c>
      <c r="L11185" t="s">
        <v>16785</v>
      </c>
      <c r="M11185">
        <v>0</v>
      </c>
      <c r="N11185">
        <v>999</v>
      </c>
    </row>
    <row r="11186" spans="1:14" s="6" customFormat="1" x14ac:dyDescent="0.2">
      <c r="A11186">
        <v>11181</v>
      </c>
      <c r="B11186">
        <v>20</v>
      </c>
      <c r="C11186" t="s">
        <v>751</v>
      </c>
      <c r="D11186" s="1" t="s">
        <v>14993</v>
      </c>
      <c r="E11186" s="1" t="s">
        <v>27775</v>
      </c>
      <c r="F11186" t="s">
        <v>14962</v>
      </c>
      <c r="G11186" s="1" t="s">
        <v>14961</v>
      </c>
      <c r="H11186" t="s">
        <v>16725</v>
      </c>
      <c r="I11186" t="s">
        <v>16726</v>
      </c>
      <c r="J11186" t="s">
        <v>16727</v>
      </c>
      <c r="K11186">
        <v>513</v>
      </c>
      <c r="L11186" t="s">
        <v>16785</v>
      </c>
      <c r="M11186">
        <v>0</v>
      </c>
      <c r="N11186">
        <v>999</v>
      </c>
    </row>
    <row r="11187" spans="1:14" s="6" customFormat="1" x14ac:dyDescent="0.2">
      <c r="A11187">
        <v>11182</v>
      </c>
      <c r="B11187">
        <v>20</v>
      </c>
      <c r="C11187" t="s">
        <v>751</v>
      </c>
      <c r="D11187" s="1" t="s">
        <v>14994</v>
      </c>
      <c r="E11187" s="1" t="s">
        <v>27776</v>
      </c>
      <c r="F11187" t="s">
        <v>14962</v>
      </c>
      <c r="G11187" s="1" t="s">
        <v>14961</v>
      </c>
      <c r="H11187" t="s">
        <v>16725</v>
      </c>
      <c r="I11187" t="s">
        <v>16726</v>
      </c>
      <c r="J11187" t="s">
        <v>16727</v>
      </c>
      <c r="K11187">
        <v>513</v>
      </c>
      <c r="L11187" t="s">
        <v>16785</v>
      </c>
      <c r="M11187">
        <v>0</v>
      </c>
      <c r="N11187">
        <v>999</v>
      </c>
    </row>
    <row r="11188" spans="1:14" s="6" customFormat="1" x14ac:dyDescent="0.2">
      <c r="A11188">
        <v>11183</v>
      </c>
      <c r="B11188">
        <v>20</v>
      </c>
      <c r="C11188" t="s">
        <v>751</v>
      </c>
      <c r="D11188" s="1" t="s">
        <v>14995</v>
      </c>
      <c r="E11188" s="1" t="s">
        <v>27777</v>
      </c>
      <c r="F11188" t="s">
        <v>14962</v>
      </c>
      <c r="G11188" s="1" t="s">
        <v>14961</v>
      </c>
      <c r="H11188" t="s">
        <v>16725</v>
      </c>
      <c r="I11188" t="s">
        <v>16726</v>
      </c>
      <c r="J11188" t="s">
        <v>16727</v>
      </c>
      <c r="K11188">
        <v>513</v>
      </c>
      <c r="L11188" t="s">
        <v>16785</v>
      </c>
      <c r="M11188">
        <v>0</v>
      </c>
      <c r="N11188">
        <v>999</v>
      </c>
    </row>
    <row r="11189" spans="1:14" s="6" customFormat="1" x14ac:dyDescent="0.2">
      <c r="A11189">
        <v>11184</v>
      </c>
      <c r="B11189">
        <v>20</v>
      </c>
      <c r="C11189" t="s">
        <v>751</v>
      </c>
      <c r="D11189" s="1" t="s">
        <v>14996</v>
      </c>
      <c r="E11189" s="1" t="s">
        <v>27778</v>
      </c>
      <c r="F11189" t="s">
        <v>14962</v>
      </c>
      <c r="G11189" s="1" t="s">
        <v>14961</v>
      </c>
      <c r="H11189" t="s">
        <v>16725</v>
      </c>
      <c r="I11189" t="s">
        <v>16726</v>
      </c>
      <c r="J11189" t="s">
        <v>16727</v>
      </c>
      <c r="K11189">
        <v>513</v>
      </c>
      <c r="L11189" t="s">
        <v>16785</v>
      </c>
      <c r="M11189">
        <v>0</v>
      </c>
      <c r="N11189">
        <v>999</v>
      </c>
    </row>
    <row r="11190" spans="1:14" s="6" customFormat="1" x14ac:dyDescent="0.2">
      <c r="A11190">
        <v>11185</v>
      </c>
      <c r="B11190">
        <v>20</v>
      </c>
      <c r="C11190" t="s">
        <v>751</v>
      </c>
      <c r="D11190" s="1" t="s">
        <v>14997</v>
      </c>
      <c r="E11190" s="1" t="s">
        <v>27779</v>
      </c>
      <c r="F11190" t="s">
        <v>14962</v>
      </c>
      <c r="G11190" s="1" t="s">
        <v>14961</v>
      </c>
      <c r="H11190" t="s">
        <v>16725</v>
      </c>
      <c r="I11190" t="s">
        <v>16726</v>
      </c>
      <c r="J11190" t="s">
        <v>16727</v>
      </c>
      <c r="K11190">
        <v>513</v>
      </c>
      <c r="L11190" t="s">
        <v>16785</v>
      </c>
      <c r="M11190">
        <v>0</v>
      </c>
      <c r="N11190">
        <v>999</v>
      </c>
    </row>
    <row r="11191" spans="1:14" s="6" customFormat="1" x14ac:dyDescent="0.2">
      <c r="A11191">
        <v>11186</v>
      </c>
      <c r="B11191">
        <v>1</v>
      </c>
      <c r="C11191" t="s">
        <v>1</v>
      </c>
      <c r="D11191" s="1" t="s">
        <v>14998</v>
      </c>
      <c r="E11191" s="1" t="s">
        <v>27780</v>
      </c>
      <c r="F11191" t="s">
        <v>14707</v>
      </c>
      <c r="G11191" s="1" t="s">
        <v>14706</v>
      </c>
      <c r="H11191" t="s">
        <v>16725</v>
      </c>
      <c r="I11191" t="s">
        <v>16726</v>
      </c>
      <c r="J11191" t="s">
        <v>16727</v>
      </c>
      <c r="K11191">
        <v>101</v>
      </c>
      <c r="L11191" t="s">
        <v>3</v>
      </c>
      <c r="M11191">
        <v>0</v>
      </c>
      <c r="N11191">
        <v>999</v>
      </c>
    </row>
    <row r="11192" spans="1:14" s="6" customFormat="1" x14ac:dyDescent="0.2">
      <c r="A11192">
        <v>11187</v>
      </c>
      <c r="B11192">
        <v>1</v>
      </c>
      <c r="C11192" t="s">
        <v>1</v>
      </c>
      <c r="D11192" s="1" t="s">
        <v>14999</v>
      </c>
      <c r="E11192" s="1" t="s">
        <v>27781</v>
      </c>
      <c r="F11192" t="s">
        <v>15001</v>
      </c>
      <c r="G11192" s="1" t="s">
        <v>15000</v>
      </c>
      <c r="H11192" t="s">
        <v>16725</v>
      </c>
      <c r="I11192" t="s">
        <v>16726</v>
      </c>
      <c r="J11192" t="s">
        <v>16727</v>
      </c>
      <c r="K11192">
        <v>101</v>
      </c>
      <c r="L11192" t="s">
        <v>3</v>
      </c>
      <c r="M11192">
        <v>0</v>
      </c>
      <c r="N11192">
        <v>999</v>
      </c>
    </row>
    <row r="11193" spans="1:14" s="6" customFormat="1" x14ac:dyDescent="0.2">
      <c r="A11193">
        <v>11188</v>
      </c>
      <c r="B11193">
        <v>1</v>
      </c>
      <c r="C11193" t="s">
        <v>1</v>
      </c>
      <c r="D11193" s="1" t="s">
        <v>15002</v>
      </c>
      <c r="E11193" s="1" t="s">
        <v>27782</v>
      </c>
      <c r="F11193" t="s">
        <v>15001</v>
      </c>
      <c r="G11193" s="1" t="s">
        <v>15000</v>
      </c>
      <c r="H11193" t="s">
        <v>16725</v>
      </c>
      <c r="I11193" t="s">
        <v>16726</v>
      </c>
      <c r="J11193" t="s">
        <v>16727</v>
      </c>
      <c r="K11193">
        <v>101</v>
      </c>
      <c r="L11193" t="s">
        <v>3</v>
      </c>
      <c r="M11193">
        <v>0</v>
      </c>
      <c r="N11193">
        <v>999</v>
      </c>
    </row>
    <row r="11194" spans="1:14" s="6" customFormat="1" x14ac:dyDescent="0.2">
      <c r="A11194">
        <v>11189</v>
      </c>
      <c r="B11194">
        <v>1</v>
      </c>
      <c r="C11194" t="s">
        <v>1</v>
      </c>
      <c r="D11194" s="1" t="s">
        <v>15003</v>
      </c>
      <c r="E11194" s="1" t="s">
        <v>27783</v>
      </c>
      <c r="F11194" t="s">
        <v>15001</v>
      </c>
      <c r="G11194" s="1" t="s">
        <v>15000</v>
      </c>
      <c r="H11194" t="s">
        <v>16725</v>
      </c>
      <c r="I11194" t="s">
        <v>16726</v>
      </c>
      <c r="J11194" t="s">
        <v>16727</v>
      </c>
      <c r="K11194">
        <v>101</v>
      </c>
      <c r="L11194" t="s">
        <v>3</v>
      </c>
      <c r="M11194">
        <v>0</v>
      </c>
      <c r="N11194">
        <v>999</v>
      </c>
    </row>
    <row r="11195" spans="1:14" s="6" customFormat="1" x14ac:dyDescent="0.2">
      <c r="A11195">
        <v>11190</v>
      </c>
      <c r="B11195">
        <v>1</v>
      </c>
      <c r="C11195" t="s">
        <v>1</v>
      </c>
      <c r="D11195" s="1" t="s">
        <v>15004</v>
      </c>
      <c r="E11195" s="1" t="s">
        <v>27784</v>
      </c>
      <c r="F11195" t="s">
        <v>15001</v>
      </c>
      <c r="G11195" s="1" t="s">
        <v>15000</v>
      </c>
      <c r="H11195" t="s">
        <v>16725</v>
      </c>
      <c r="I11195" t="s">
        <v>16726</v>
      </c>
      <c r="J11195" t="s">
        <v>16727</v>
      </c>
      <c r="K11195">
        <v>101</v>
      </c>
      <c r="L11195" t="s">
        <v>3</v>
      </c>
      <c r="M11195">
        <v>0</v>
      </c>
      <c r="N11195">
        <v>999</v>
      </c>
    </row>
    <row r="11196" spans="1:14" s="6" customFormat="1" x14ac:dyDescent="0.2">
      <c r="A11196">
        <v>11191</v>
      </c>
      <c r="B11196">
        <v>1</v>
      </c>
      <c r="C11196" t="s">
        <v>1</v>
      </c>
      <c r="D11196" s="1" t="s">
        <v>15005</v>
      </c>
      <c r="E11196" s="1" t="s">
        <v>27785</v>
      </c>
      <c r="F11196" t="s">
        <v>15001</v>
      </c>
      <c r="G11196" s="1" t="s">
        <v>15000</v>
      </c>
      <c r="H11196" t="s">
        <v>16725</v>
      </c>
      <c r="I11196" t="s">
        <v>16726</v>
      </c>
      <c r="J11196" t="s">
        <v>16727</v>
      </c>
      <c r="K11196">
        <v>101</v>
      </c>
      <c r="L11196" t="s">
        <v>3</v>
      </c>
      <c r="M11196">
        <v>0</v>
      </c>
      <c r="N11196">
        <v>999</v>
      </c>
    </row>
    <row r="11197" spans="1:14" s="6" customFormat="1" x14ac:dyDescent="0.2">
      <c r="A11197">
        <v>11192</v>
      </c>
      <c r="B11197">
        <v>20</v>
      </c>
      <c r="C11197" t="s">
        <v>751</v>
      </c>
      <c r="D11197" s="1" t="s">
        <v>15006</v>
      </c>
      <c r="E11197" s="1" t="s">
        <v>27786</v>
      </c>
      <c r="F11197" t="s">
        <v>14988</v>
      </c>
      <c r="G11197" s="1" t="s">
        <v>14987</v>
      </c>
      <c r="H11197" t="s">
        <v>16725</v>
      </c>
      <c r="I11197" t="s">
        <v>16726</v>
      </c>
      <c r="J11197" t="s">
        <v>16727</v>
      </c>
      <c r="K11197">
        <v>502</v>
      </c>
      <c r="L11197" t="s">
        <v>16781</v>
      </c>
      <c r="M11197">
        <v>0</v>
      </c>
      <c r="N11197">
        <v>999</v>
      </c>
    </row>
    <row r="11198" spans="1:14" s="6" customFormat="1" x14ac:dyDescent="0.2">
      <c r="A11198">
        <v>11193</v>
      </c>
      <c r="B11198">
        <v>20</v>
      </c>
      <c r="C11198" t="s">
        <v>751</v>
      </c>
      <c r="D11198" s="1" t="s">
        <v>15007</v>
      </c>
      <c r="E11198" s="1" t="s">
        <v>27787</v>
      </c>
      <c r="F11198" t="s">
        <v>14988</v>
      </c>
      <c r="G11198" s="1" t="s">
        <v>14987</v>
      </c>
      <c r="H11198" t="s">
        <v>16725</v>
      </c>
      <c r="I11198" t="s">
        <v>16726</v>
      </c>
      <c r="J11198" t="s">
        <v>16727</v>
      </c>
      <c r="K11198">
        <v>502</v>
      </c>
      <c r="L11198" t="s">
        <v>16781</v>
      </c>
      <c r="M11198">
        <v>0</v>
      </c>
      <c r="N11198">
        <v>999</v>
      </c>
    </row>
    <row r="11199" spans="1:14" s="6" customFormat="1" x14ac:dyDescent="0.2">
      <c r="A11199">
        <v>11194</v>
      </c>
      <c r="B11199">
        <v>20</v>
      </c>
      <c r="C11199" t="s">
        <v>751</v>
      </c>
      <c r="D11199" s="1" t="s">
        <v>15008</v>
      </c>
      <c r="E11199" s="1" t="s">
        <v>27788</v>
      </c>
      <c r="F11199" t="s">
        <v>14988</v>
      </c>
      <c r="G11199" s="1" t="s">
        <v>14987</v>
      </c>
      <c r="H11199" t="s">
        <v>16725</v>
      </c>
      <c r="I11199" t="s">
        <v>16726</v>
      </c>
      <c r="J11199" t="s">
        <v>16727</v>
      </c>
      <c r="K11199">
        <v>502</v>
      </c>
      <c r="L11199" t="s">
        <v>16781</v>
      </c>
      <c r="M11199">
        <v>0</v>
      </c>
      <c r="N11199">
        <v>999</v>
      </c>
    </row>
    <row r="11200" spans="1:14" s="6" customFormat="1" x14ac:dyDescent="0.2">
      <c r="A11200">
        <v>11195</v>
      </c>
      <c r="B11200">
        <v>20</v>
      </c>
      <c r="C11200" t="s">
        <v>751</v>
      </c>
      <c r="D11200" s="1" t="s">
        <v>15009</v>
      </c>
      <c r="E11200" s="1" t="s">
        <v>27789</v>
      </c>
      <c r="F11200" t="s">
        <v>14988</v>
      </c>
      <c r="G11200" s="1" t="s">
        <v>14987</v>
      </c>
      <c r="H11200" t="s">
        <v>16725</v>
      </c>
      <c r="I11200" t="s">
        <v>16726</v>
      </c>
      <c r="J11200" t="s">
        <v>16727</v>
      </c>
      <c r="K11200">
        <v>502</v>
      </c>
      <c r="L11200" t="s">
        <v>16781</v>
      </c>
      <c r="M11200">
        <v>0</v>
      </c>
      <c r="N11200">
        <v>999</v>
      </c>
    </row>
    <row r="11201" spans="1:14" s="6" customFormat="1" x14ac:dyDescent="0.2">
      <c r="A11201">
        <v>11196</v>
      </c>
      <c r="B11201">
        <v>20</v>
      </c>
      <c r="C11201" t="s">
        <v>751</v>
      </c>
      <c r="D11201" s="1" t="s">
        <v>15010</v>
      </c>
      <c r="E11201" s="1" t="s">
        <v>27790</v>
      </c>
      <c r="F11201" t="s">
        <v>15012</v>
      </c>
      <c r="G11201" s="1" t="s">
        <v>15011</v>
      </c>
      <c r="H11201" t="s">
        <v>16725</v>
      </c>
      <c r="I11201" t="s">
        <v>16726</v>
      </c>
      <c r="J11201" t="s">
        <v>16727</v>
      </c>
      <c r="K11201">
        <v>502</v>
      </c>
      <c r="L11201" t="s">
        <v>16781</v>
      </c>
      <c r="M11201">
        <v>0</v>
      </c>
      <c r="N11201">
        <v>999</v>
      </c>
    </row>
    <row r="11202" spans="1:14" s="6" customFormat="1" x14ac:dyDescent="0.2">
      <c r="A11202">
        <v>11197</v>
      </c>
      <c r="B11202">
        <v>20</v>
      </c>
      <c r="C11202" t="s">
        <v>751</v>
      </c>
      <c r="D11202" s="1" t="s">
        <v>15013</v>
      </c>
      <c r="E11202" s="1" t="s">
        <v>27791</v>
      </c>
      <c r="F11202" t="s">
        <v>15012</v>
      </c>
      <c r="G11202" s="1" t="s">
        <v>15011</v>
      </c>
      <c r="H11202" t="s">
        <v>16725</v>
      </c>
      <c r="I11202" t="s">
        <v>16726</v>
      </c>
      <c r="J11202" t="s">
        <v>16727</v>
      </c>
      <c r="K11202">
        <v>502</v>
      </c>
      <c r="L11202" t="s">
        <v>16781</v>
      </c>
      <c r="M11202">
        <v>0</v>
      </c>
      <c r="N11202">
        <v>999</v>
      </c>
    </row>
    <row r="11203" spans="1:14" s="6" customFormat="1" x14ac:dyDescent="0.2">
      <c r="A11203">
        <v>11198</v>
      </c>
      <c r="B11203">
        <v>20</v>
      </c>
      <c r="C11203" t="s">
        <v>751</v>
      </c>
      <c r="D11203" s="1" t="s">
        <v>15014</v>
      </c>
      <c r="E11203" s="1" t="s">
        <v>27792</v>
      </c>
      <c r="F11203" t="s">
        <v>14962</v>
      </c>
      <c r="G11203" s="1" t="s">
        <v>14961</v>
      </c>
      <c r="H11203" t="s">
        <v>16725</v>
      </c>
      <c r="I11203" t="s">
        <v>16726</v>
      </c>
      <c r="J11203" t="s">
        <v>16727</v>
      </c>
      <c r="K11203">
        <v>513</v>
      </c>
      <c r="L11203" t="s">
        <v>16785</v>
      </c>
      <c r="M11203">
        <v>0</v>
      </c>
      <c r="N11203">
        <v>999</v>
      </c>
    </row>
    <row r="11204" spans="1:14" s="6" customFormat="1" x14ac:dyDescent="0.2">
      <c r="A11204">
        <v>11199</v>
      </c>
      <c r="B11204">
        <v>20</v>
      </c>
      <c r="C11204" t="s">
        <v>751</v>
      </c>
      <c r="D11204" s="1" t="s">
        <v>15015</v>
      </c>
      <c r="E11204" s="1" t="s">
        <v>27793</v>
      </c>
      <c r="F11204" t="s">
        <v>14962</v>
      </c>
      <c r="G11204" s="1" t="s">
        <v>14961</v>
      </c>
      <c r="H11204" t="s">
        <v>16725</v>
      </c>
      <c r="I11204" t="s">
        <v>16726</v>
      </c>
      <c r="J11204" t="s">
        <v>16727</v>
      </c>
      <c r="K11204">
        <v>513</v>
      </c>
      <c r="L11204" t="s">
        <v>16785</v>
      </c>
      <c r="M11204">
        <v>0</v>
      </c>
      <c r="N11204">
        <v>999</v>
      </c>
    </row>
    <row r="11205" spans="1:14" s="6" customFormat="1" x14ac:dyDescent="0.2">
      <c r="A11205">
        <v>11200</v>
      </c>
      <c r="B11205">
        <v>20</v>
      </c>
      <c r="C11205" t="s">
        <v>751</v>
      </c>
      <c r="D11205" s="1" t="s">
        <v>15016</v>
      </c>
      <c r="E11205" s="1" t="s">
        <v>27794</v>
      </c>
      <c r="F11205" t="s">
        <v>15018</v>
      </c>
      <c r="G11205" s="1" t="s">
        <v>15017</v>
      </c>
      <c r="H11205" t="s">
        <v>16725</v>
      </c>
      <c r="I11205" t="s">
        <v>16726</v>
      </c>
      <c r="J11205" t="s">
        <v>16727</v>
      </c>
      <c r="K11205">
        <v>508</v>
      </c>
      <c r="L11205" t="s">
        <v>16756</v>
      </c>
      <c r="M11205">
        <v>0</v>
      </c>
      <c r="N11205">
        <v>999</v>
      </c>
    </row>
    <row r="11206" spans="1:14" s="6" customFormat="1" x14ac:dyDescent="0.2">
      <c r="A11206">
        <v>11201</v>
      </c>
      <c r="B11206">
        <v>20</v>
      </c>
      <c r="C11206" t="s">
        <v>751</v>
      </c>
      <c r="D11206" s="1" t="s">
        <v>15019</v>
      </c>
      <c r="E11206" s="1" t="s">
        <v>27795</v>
      </c>
      <c r="F11206" t="s">
        <v>15018</v>
      </c>
      <c r="G11206" s="1" t="s">
        <v>15017</v>
      </c>
      <c r="H11206" t="s">
        <v>16725</v>
      </c>
      <c r="I11206" t="s">
        <v>16726</v>
      </c>
      <c r="J11206" t="s">
        <v>16727</v>
      </c>
      <c r="K11206">
        <v>508</v>
      </c>
      <c r="L11206" t="s">
        <v>16756</v>
      </c>
      <c r="M11206">
        <v>0</v>
      </c>
      <c r="N11206">
        <v>999</v>
      </c>
    </row>
    <row r="11207" spans="1:14" s="6" customFormat="1" x14ac:dyDescent="0.2">
      <c r="A11207">
        <v>11202</v>
      </c>
      <c r="B11207">
        <v>20</v>
      </c>
      <c r="C11207" t="s">
        <v>751</v>
      </c>
      <c r="D11207" s="1" t="s">
        <v>15020</v>
      </c>
      <c r="E11207" s="1" t="s">
        <v>27796</v>
      </c>
      <c r="F11207" t="s">
        <v>15018</v>
      </c>
      <c r="G11207" s="1" t="s">
        <v>15017</v>
      </c>
      <c r="H11207" t="s">
        <v>16725</v>
      </c>
      <c r="I11207" t="s">
        <v>16726</v>
      </c>
      <c r="J11207" t="s">
        <v>16727</v>
      </c>
      <c r="K11207">
        <v>508</v>
      </c>
      <c r="L11207" t="s">
        <v>16756</v>
      </c>
      <c r="M11207">
        <v>0</v>
      </c>
      <c r="N11207">
        <v>999</v>
      </c>
    </row>
    <row r="11208" spans="1:14" s="6" customFormat="1" x14ac:dyDescent="0.2">
      <c r="A11208">
        <v>11203</v>
      </c>
      <c r="B11208">
        <v>20</v>
      </c>
      <c r="C11208" t="s">
        <v>751</v>
      </c>
      <c r="D11208" s="1" t="s">
        <v>15021</v>
      </c>
      <c r="E11208" s="1" t="s">
        <v>27797</v>
      </c>
      <c r="F11208" t="s">
        <v>15018</v>
      </c>
      <c r="G11208" s="1" t="s">
        <v>15017</v>
      </c>
      <c r="H11208" t="s">
        <v>16725</v>
      </c>
      <c r="I11208" t="s">
        <v>16726</v>
      </c>
      <c r="J11208" t="s">
        <v>16727</v>
      </c>
      <c r="K11208">
        <v>508</v>
      </c>
      <c r="L11208" t="s">
        <v>16756</v>
      </c>
      <c r="M11208">
        <v>0</v>
      </c>
      <c r="N11208">
        <v>999</v>
      </c>
    </row>
    <row r="11209" spans="1:14" s="6" customFormat="1" x14ac:dyDescent="0.2">
      <c r="A11209">
        <v>11204</v>
      </c>
      <c r="B11209">
        <v>20</v>
      </c>
      <c r="C11209" t="s">
        <v>751</v>
      </c>
      <c r="D11209" s="1" t="s">
        <v>15022</v>
      </c>
      <c r="E11209" s="1" t="s">
        <v>27798</v>
      </c>
      <c r="F11209" t="s">
        <v>15012</v>
      </c>
      <c r="G11209" s="1" t="s">
        <v>15011</v>
      </c>
      <c r="H11209" t="s">
        <v>16725</v>
      </c>
      <c r="I11209" t="s">
        <v>16726</v>
      </c>
      <c r="J11209" t="s">
        <v>16727</v>
      </c>
      <c r="K11209">
        <v>502</v>
      </c>
      <c r="L11209" t="s">
        <v>16781</v>
      </c>
      <c r="M11209">
        <v>0</v>
      </c>
      <c r="N11209">
        <v>999</v>
      </c>
    </row>
    <row r="11210" spans="1:14" s="6" customFormat="1" x14ac:dyDescent="0.2">
      <c r="A11210">
        <v>11205</v>
      </c>
      <c r="B11210">
        <v>20</v>
      </c>
      <c r="C11210" t="s">
        <v>751</v>
      </c>
      <c r="D11210" s="1" t="s">
        <v>15023</v>
      </c>
      <c r="E11210" s="1" t="s">
        <v>27799</v>
      </c>
      <c r="F11210" t="s">
        <v>15012</v>
      </c>
      <c r="G11210" s="1" t="s">
        <v>15011</v>
      </c>
      <c r="H11210" t="s">
        <v>16725</v>
      </c>
      <c r="I11210" t="s">
        <v>16726</v>
      </c>
      <c r="J11210" t="s">
        <v>16727</v>
      </c>
      <c r="K11210">
        <v>502</v>
      </c>
      <c r="L11210" t="s">
        <v>16781</v>
      </c>
      <c r="M11210">
        <v>0</v>
      </c>
      <c r="N11210">
        <v>999</v>
      </c>
    </row>
    <row r="11211" spans="1:14" s="6" customFormat="1" x14ac:dyDescent="0.2">
      <c r="A11211">
        <v>11206</v>
      </c>
      <c r="B11211">
        <v>20</v>
      </c>
      <c r="C11211" t="s">
        <v>751</v>
      </c>
      <c r="D11211" s="1" t="s">
        <v>15024</v>
      </c>
      <c r="E11211" s="1" t="s">
        <v>27800</v>
      </c>
      <c r="F11211" t="s">
        <v>15012</v>
      </c>
      <c r="G11211" s="1" t="s">
        <v>15011</v>
      </c>
      <c r="H11211" t="s">
        <v>16725</v>
      </c>
      <c r="I11211" t="s">
        <v>16726</v>
      </c>
      <c r="J11211" t="s">
        <v>16727</v>
      </c>
      <c r="K11211">
        <v>502</v>
      </c>
      <c r="L11211" t="s">
        <v>16781</v>
      </c>
      <c r="M11211">
        <v>0</v>
      </c>
      <c r="N11211">
        <v>999</v>
      </c>
    </row>
    <row r="11212" spans="1:14" s="6" customFormat="1" x14ac:dyDescent="0.2">
      <c r="A11212">
        <v>11207</v>
      </c>
      <c r="B11212">
        <v>20</v>
      </c>
      <c r="C11212" t="s">
        <v>751</v>
      </c>
      <c r="D11212" s="1" t="s">
        <v>15025</v>
      </c>
      <c r="E11212" s="1" t="s">
        <v>27801</v>
      </c>
      <c r="F11212" t="s">
        <v>15027</v>
      </c>
      <c r="G11212" s="1" t="s">
        <v>15026</v>
      </c>
      <c r="H11212" t="s">
        <v>16725</v>
      </c>
      <c r="I11212" t="s">
        <v>16726</v>
      </c>
      <c r="J11212" t="s">
        <v>16727</v>
      </c>
      <c r="K11212">
        <v>502</v>
      </c>
      <c r="L11212" t="s">
        <v>16781</v>
      </c>
      <c r="M11212">
        <v>0</v>
      </c>
      <c r="N11212">
        <v>999</v>
      </c>
    </row>
    <row r="11213" spans="1:14" s="6" customFormat="1" x14ac:dyDescent="0.2">
      <c r="A11213">
        <v>11208</v>
      </c>
      <c r="B11213">
        <v>20</v>
      </c>
      <c r="C11213" t="s">
        <v>751</v>
      </c>
      <c r="D11213" s="1" t="s">
        <v>15028</v>
      </c>
      <c r="E11213" s="1" t="s">
        <v>27802</v>
      </c>
      <c r="F11213" t="s">
        <v>15027</v>
      </c>
      <c r="G11213" s="1" t="s">
        <v>15026</v>
      </c>
      <c r="H11213" t="s">
        <v>16725</v>
      </c>
      <c r="I11213" t="s">
        <v>16726</v>
      </c>
      <c r="J11213" t="s">
        <v>16727</v>
      </c>
      <c r="K11213">
        <v>502</v>
      </c>
      <c r="L11213" t="s">
        <v>16781</v>
      </c>
      <c r="M11213">
        <v>0</v>
      </c>
      <c r="N11213">
        <v>999</v>
      </c>
    </row>
    <row r="11214" spans="1:14" s="6" customFormat="1" x14ac:dyDescent="0.2">
      <c r="A11214">
        <v>11209</v>
      </c>
      <c r="B11214">
        <v>20</v>
      </c>
      <c r="C11214" t="s">
        <v>751</v>
      </c>
      <c r="D11214" s="1" t="s">
        <v>15029</v>
      </c>
      <c r="E11214" s="1" t="s">
        <v>27803</v>
      </c>
      <c r="F11214" t="s">
        <v>15027</v>
      </c>
      <c r="G11214" s="1" t="s">
        <v>15026</v>
      </c>
      <c r="H11214" t="s">
        <v>16725</v>
      </c>
      <c r="I11214" t="s">
        <v>16726</v>
      </c>
      <c r="J11214" t="s">
        <v>16727</v>
      </c>
      <c r="K11214">
        <v>502</v>
      </c>
      <c r="L11214" t="s">
        <v>16781</v>
      </c>
      <c r="M11214">
        <v>0</v>
      </c>
      <c r="N11214">
        <v>999</v>
      </c>
    </row>
    <row r="11215" spans="1:14" s="6" customFormat="1" x14ac:dyDescent="0.2">
      <c r="A11215">
        <v>11210</v>
      </c>
      <c r="B11215">
        <v>20</v>
      </c>
      <c r="C11215" t="s">
        <v>751</v>
      </c>
      <c r="D11215" s="1" t="s">
        <v>15030</v>
      </c>
      <c r="E11215" s="1" t="s">
        <v>27804</v>
      </c>
      <c r="F11215" t="s">
        <v>15018</v>
      </c>
      <c r="G11215" s="1" t="s">
        <v>15017</v>
      </c>
      <c r="H11215" t="s">
        <v>16725</v>
      </c>
      <c r="I11215" t="s">
        <v>16726</v>
      </c>
      <c r="J11215" t="s">
        <v>16727</v>
      </c>
      <c r="K11215">
        <v>508</v>
      </c>
      <c r="L11215" t="s">
        <v>16756</v>
      </c>
      <c r="M11215">
        <v>0</v>
      </c>
      <c r="N11215">
        <v>999</v>
      </c>
    </row>
    <row r="11216" spans="1:14" s="6" customFormat="1" x14ac:dyDescent="0.2">
      <c r="A11216">
        <v>11211</v>
      </c>
      <c r="B11216">
        <v>20</v>
      </c>
      <c r="C11216" t="s">
        <v>751</v>
      </c>
      <c r="D11216" s="1" t="s">
        <v>15031</v>
      </c>
      <c r="E11216" s="1" t="s">
        <v>27805</v>
      </c>
      <c r="F11216" t="s">
        <v>15018</v>
      </c>
      <c r="G11216" s="1" t="s">
        <v>15017</v>
      </c>
      <c r="H11216" t="s">
        <v>16725</v>
      </c>
      <c r="I11216" t="s">
        <v>16726</v>
      </c>
      <c r="J11216" t="s">
        <v>16727</v>
      </c>
      <c r="K11216">
        <v>508</v>
      </c>
      <c r="L11216" t="s">
        <v>16756</v>
      </c>
      <c r="M11216">
        <v>0</v>
      </c>
      <c r="N11216">
        <v>999</v>
      </c>
    </row>
    <row r="11217" spans="1:14" s="6" customFormat="1" x14ac:dyDescent="0.2">
      <c r="A11217">
        <v>11212</v>
      </c>
      <c r="B11217">
        <v>20</v>
      </c>
      <c r="C11217" t="s">
        <v>751</v>
      </c>
      <c r="D11217" s="1" t="s">
        <v>15032</v>
      </c>
      <c r="E11217" s="1" t="s">
        <v>27806</v>
      </c>
      <c r="F11217" t="s">
        <v>15018</v>
      </c>
      <c r="G11217" s="1" t="s">
        <v>15017</v>
      </c>
      <c r="H11217" t="s">
        <v>16725</v>
      </c>
      <c r="I11217" t="s">
        <v>16726</v>
      </c>
      <c r="J11217" t="s">
        <v>16727</v>
      </c>
      <c r="K11217">
        <v>508</v>
      </c>
      <c r="L11217" t="s">
        <v>16756</v>
      </c>
      <c r="M11217">
        <v>0</v>
      </c>
      <c r="N11217">
        <v>999</v>
      </c>
    </row>
    <row r="11218" spans="1:14" s="6" customFormat="1" x14ac:dyDescent="0.2">
      <c r="A11218">
        <v>11213</v>
      </c>
      <c r="B11218">
        <v>20</v>
      </c>
      <c r="C11218" t="s">
        <v>751</v>
      </c>
      <c r="D11218" s="1" t="s">
        <v>15033</v>
      </c>
      <c r="E11218" s="1" t="s">
        <v>27807</v>
      </c>
      <c r="F11218" t="s">
        <v>15018</v>
      </c>
      <c r="G11218" s="1" t="s">
        <v>15017</v>
      </c>
      <c r="H11218" t="s">
        <v>16725</v>
      </c>
      <c r="I11218" t="s">
        <v>16726</v>
      </c>
      <c r="J11218" t="s">
        <v>16727</v>
      </c>
      <c r="K11218">
        <v>508</v>
      </c>
      <c r="L11218" t="s">
        <v>16756</v>
      </c>
      <c r="M11218">
        <v>0</v>
      </c>
      <c r="N11218">
        <v>999</v>
      </c>
    </row>
    <row r="11219" spans="1:14" s="6" customFormat="1" x14ac:dyDescent="0.2">
      <c r="A11219">
        <v>11214</v>
      </c>
      <c r="B11219">
        <v>20</v>
      </c>
      <c r="C11219" t="s">
        <v>751</v>
      </c>
      <c r="D11219" s="1" t="s">
        <v>15034</v>
      </c>
      <c r="E11219" s="1" t="s">
        <v>27808</v>
      </c>
      <c r="F11219" t="s">
        <v>15018</v>
      </c>
      <c r="G11219" s="1" t="s">
        <v>15017</v>
      </c>
      <c r="H11219" t="s">
        <v>16725</v>
      </c>
      <c r="I11219" t="s">
        <v>16726</v>
      </c>
      <c r="J11219" t="s">
        <v>16727</v>
      </c>
      <c r="K11219">
        <v>508</v>
      </c>
      <c r="L11219" t="s">
        <v>16756</v>
      </c>
      <c r="M11219">
        <v>0</v>
      </c>
      <c r="N11219">
        <v>999</v>
      </c>
    </row>
    <row r="11220" spans="1:14" s="6" customFormat="1" x14ac:dyDescent="0.2">
      <c r="A11220">
        <v>11215</v>
      </c>
      <c r="B11220">
        <v>20</v>
      </c>
      <c r="C11220" t="s">
        <v>751</v>
      </c>
      <c r="D11220" s="1" t="s">
        <v>15035</v>
      </c>
      <c r="E11220" s="1" t="s">
        <v>27809</v>
      </c>
      <c r="F11220" t="s">
        <v>15018</v>
      </c>
      <c r="G11220" s="1" t="s">
        <v>15017</v>
      </c>
      <c r="H11220" t="s">
        <v>16725</v>
      </c>
      <c r="I11220" t="s">
        <v>16726</v>
      </c>
      <c r="J11220" t="s">
        <v>16727</v>
      </c>
      <c r="K11220">
        <v>508</v>
      </c>
      <c r="L11220" t="s">
        <v>16756</v>
      </c>
      <c r="M11220">
        <v>0</v>
      </c>
      <c r="N11220">
        <v>999</v>
      </c>
    </row>
    <row r="11221" spans="1:14" s="6" customFormat="1" x14ac:dyDescent="0.2">
      <c r="A11221">
        <v>11216</v>
      </c>
      <c r="B11221">
        <v>1</v>
      </c>
      <c r="C11221" t="s">
        <v>1</v>
      </c>
      <c r="D11221" s="1" t="s">
        <v>15036</v>
      </c>
      <c r="E11221" s="1" t="s">
        <v>27810</v>
      </c>
      <c r="F11221" t="s">
        <v>15001</v>
      </c>
      <c r="G11221" s="1" t="s">
        <v>15000</v>
      </c>
      <c r="H11221" t="s">
        <v>16725</v>
      </c>
      <c r="I11221" t="s">
        <v>16726</v>
      </c>
      <c r="J11221" t="s">
        <v>16727</v>
      </c>
      <c r="K11221">
        <v>101</v>
      </c>
      <c r="L11221" t="s">
        <v>3</v>
      </c>
      <c r="M11221">
        <v>0</v>
      </c>
      <c r="N11221">
        <v>999</v>
      </c>
    </row>
    <row r="11222" spans="1:14" s="6" customFormat="1" x14ac:dyDescent="0.2">
      <c r="A11222">
        <v>11217</v>
      </c>
      <c r="B11222">
        <v>1</v>
      </c>
      <c r="C11222" t="s">
        <v>1</v>
      </c>
      <c r="D11222" s="1" t="s">
        <v>15037</v>
      </c>
      <c r="E11222" s="1" t="s">
        <v>27811</v>
      </c>
      <c r="F11222" t="s">
        <v>15039</v>
      </c>
      <c r="G11222" s="1" t="s">
        <v>15038</v>
      </c>
      <c r="H11222" t="s">
        <v>16725</v>
      </c>
      <c r="I11222" t="s">
        <v>16726</v>
      </c>
      <c r="J11222" t="s">
        <v>16727</v>
      </c>
      <c r="K11222">
        <v>101</v>
      </c>
      <c r="L11222" t="s">
        <v>3</v>
      </c>
      <c r="M11222">
        <v>0</v>
      </c>
      <c r="N11222">
        <v>999</v>
      </c>
    </row>
    <row r="11223" spans="1:14" s="6" customFormat="1" x14ac:dyDescent="0.2">
      <c r="A11223">
        <v>11218</v>
      </c>
      <c r="B11223">
        <v>1</v>
      </c>
      <c r="C11223" t="s">
        <v>1</v>
      </c>
      <c r="D11223" s="1" t="s">
        <v>15040</v>
      </c>
      <c r="E11223" s="1" t="s">
        <v>27812</v>
      </c>
      <c r="F11223" t="s">
        <v>15039</v>
      </c>
      <c r="G11223" s="1" t="s">
        <v>15038</v>
      </c>
      <c r="H11223" t="s">
        <v>16725</v>
      </c>
      <c r="I11223" t="s">
        <v>16726</v>
      </c>
      <c r="J11223" t="s">
        <v>16727</v>
      </c>
      <c r="K11223">
        <v>101</v>
      </c>
      <c r="L11223" t="s">
        <v>3</v>
      </c>
      <c r="M11223">
        <v>0</v>
      </c>
      <c r="N11223">
        <v>999</v>
      </c>
    </row>
    <row r="11224" spans="1:14" s="6" customFormat="1" x14ac:dyDescent="0.2">
      <c r="A11224">
        <v>11219</v>
      </c>
      <c r="B11224">
        <v>1</v>
      </c>
      <c r="C11224" t="s">
        <v>1</v>
      </c>
      <c r="D11224" s="1" t="s">
        <v>15041</v>
      </c>
      <c r="E11224" s="1" t="s">
        <v>27813</v>
      </c>
      <c r="F11224" t="s">
        <v>15039</v>
      </c>
      <c r="G11224" s="1" t="s">
        <v>15038</v>
      </c>
      <c r="H11224" t="s">
        <v>16725</v>
      </c>
      <c r="I11224" t="s">
        <v>16726</v>
      </c>
      <c r="J11224" t="s">
        <v>16727</v>
      </c>
      <c r="K11224">
        <v>101</v>
      </c>
      <c r="L11224" t="s">
        <v>3</v>
      </c>
      <c r="M11224">
        <v>0</v>
      </c>
      <c r="N11224">
        <v>999</v>
      </c>
    </row>
    <row r="11225" spans="1:14" s="6" customFormat="1" x14ac:dyDescent="0.2">
      <c r="A11225">
        <v>11220</v>
      </c>
      <c r="B11225">
        <v>1</v>
      </c>
      <c r="C11225" t="s">
        <v>1</v>
      </c>
      <c r="D11225" s="1" t="s">
        <v>15042</v>
      </c>
      <c r="E11225" s="1" t="s">
        <v>27814</v>
      </c>
      <c r="F11225" t="s">
        <v>15039</v>
      </c>
      <c r="G11225" s="1" t="s">
        <v>15038</v>
      </c>
      <c r="H11225" t="s">
        <v>16725</v>
      </c>
      <c r="I11225" t="s">
        <v>16726</v>
      </c>
      <c r="J11225" t="s">
        <v>16727</v>
      </c>
      <c r="K11225">
        <v>101</v>
      </c>
      <c r="L11225" t="s">
        <v>3</v>
      </c>
      <c r="M11225">
        <v>0</v>
      </c>
      <c r="N11225">
        <v>999</v>
      </c>
    </row>
    <row r="11226" spans="1:14" s="6" customFormat="1" x14ac:dyDescent="0.2">
      <c r="A11226">
        <v>11221</v>
      </c>
      <c r="B11226">
        <v>1</v>
      </c>
      <c r="C11226" t="s">
        <v>1</v>
      </c>
      <c r="D11226" s="1" t="s">
        <v>15043</v>
      </c>
      <c r="E11226" s="1" t="s">
        <v>27815</v>
      </c>
      <c r="F11226" t="s">
        <v>15039</v>
      </c>
      <c r="G11226" s="1" t="s">
        <v>15038</v>
      </c>
      <c r="H11226" t="s">
        <v>16725</v>
      </c>
      <c r="I11226" t="s">
        <v>16726</v>
      </c>
      <c r="J11226" t="s">
        <v>16727</v>
      </c>
      <c r="K11226">
        <v>101</v>
      </c>
      <c r="L11226" t="s">
        <v>3</v>
      </c>
      <c r="M11226">
        <v>0</v>
      </c>
      <c r="N11226">
        <v>999</v>
      </c>
    </row>
    <row r="11227" spans="1:14" s="6" customFormat="1" x14ac:dyDescent="0.2">
      <c r="A11227">
        <v>11222</v>
      </c>
      <c r="B11227">
        <v>20</v>
      </c>
      <c r="C11227" t="s">
        <v>751</v>
      </c>
      <c r="D11227" s="1" t="s">
        <v>15044</v>
      </c>
      <c r="E11227" s="1" t="s">
        <v>27816</v>
      </c>
      <c r="F11227" t="s">
        <v>15027</v>
      </c>
      <c r="G11227" s="1" t="s">
        <v>15026</v>
      </c>
      <c r="H11227" t="s">
        <v>16725</v>
      </c>
      <c r="I11227" t="s">
        <v>16726</v>
      </c>
      <c r="J11227" t="s">
        <v>16727</v>
      </c>
      <c r="K11227">
        <v>502</v>
      </c>
      <c r="L11227" t="s">
        <v>16781</v>
      </c>
      <c r="M11227">
        <v>0</v>
      </c>
      <c r="N11227">
        <v>999</v>
      </c>
    </row>
    <row r="11228" spans="1:14" s="6" customFormat="1" x14ac:dyDescent="0.2">
      <c r="A11228">
        <v>11223</v>
      </c>
      <c r="B11228">
        <v>20</v>
      </c>
      <c r="C11228" t="s">
        <v>751</v>
      </c>
      <c r="D11228" s="1" t="s">
        <v>15045</v>
      </c>
      <c r="E11228" s="1" t="s">
        <v>27817</v>
      </c>
      <c r="F11228" t="s">
        <v>15027</v>
      </c>
      <c r="G11228" s="1" t="s">
        <v>15026</v>
      </c>
      <c r="H11228" t="s">
        <v>16725</v>
      </c>
      <c r="I11228" t="s">
        <v>16726</v>
      </c>
      <c r="J11228" t="s">
        <v>16727</v>
      </c>
      <c r="K11228">
        <v>502</v>
      </c>
      <c r="L11228" t="s">
        <v>16781</v>
      </c>
      <c r="M11228">
        <v>0</v>
      </c>
      <c r="N11228">
        <v>999</v>
      </c>
    </row>
    <row r="11229" spans="1:14" s="6" customFormat="1" x14ac:dyDescent="0.2">
      <c r="A11229">
        <v>11224</v>
      </c>
      <c r="B11229">
        <v>20</v>
      </c>
      <c r="C11229" t="s">
        <v>751</v>
      </c>
      <c r="D11229" s="1" t="s">
        <v>15046</v>
      </c>
      <c r="E11229" s="1" t="s">
        <v>15047</v>
      </c>
      <c r="F11229" t="s">
        <v>15048</v>
      </c>
      <c r="G11229" s="1" t="s">
        <v>15047</v>
      </c>
      <c r="H11229" t="s">
        <v>16725</v>
      </c>
      <c r="I11229" t="s">
        <v>16726</v>
      </c>
      <c r="J11229" t="s">
        <v>16727</v>
      </c>
      <c r="K11229">
        <v>502</v>
      </c>
      <c r="L11229" t="s">
        <v>16781</v>
      </c>
      <c r="M11229">
        <v>0</v>
      </c>
      <c r="N11229">
        <v>999</v>
      </c>
    </row>
    <row r="11230" spans="1:14" s="6" customFormat="1" x14ac:dyDescent="0.2">
      <c r="A11230">
        <v>11225</v>
      </c>
      <c r="B11230">
        <v>20</v>
      </c>
      <c r="C11230" t="s">
        <v>751</v>
      </c>
      <c r="D11230" s="1" t="s">
        <v>15049</v>
      </c>
      <c r="E11230" s="1" t="s">
        <v>15050</v>
      </c>
      <c r="F11230" t="s">
        <v>15051</v>
      </c>
      <c r="G11230" s="1" t="s">
        <v>15050</v>
      </c>
      <c r="H11230" t="s">
        <v>16725</v>
      </c>
      <c r="I11230" t="s">
        <v>16726</v>
      </c>
      <c r="J11230" t="s">
        <v>16727</v>
      </c>
      <c r="K11230">
        <v>502</v>
      </c>
      <c r="L11230" t="s">
        <v>16781</v>
      </c>
      <c r="M11230">
        <v>0</v>
      </c>
      <c r="N11230">
        <v>999</v>
      </c>
    </row>
    <row r="11231" spans="1:14" s="6" customFormat="1" x14ac:dyDescent="0.2">
      <c r="A11231">
        <v>11226</v>
      </c>
      <c r="B11231">
        <v>20</v>
      </c>
      <c r="C11231" t="s">
        <v>751</v>
      </c>
      <c r="D11231" s="1" t="s">
        <v>15052</v>
      </c>
      <c r="E11231" s="1" t="s">
        <v>27818</v>
      </c>
      <c r="F11231" t="s">
        <v>15054</v>
      </c>
      <c r="G11231" s="1" t="s">
        <v>15053</v>
      </c>
      <c r="H11231" t="s">
        <v>16725</v>
      </c>
      <c r="I11231" t="s">
        <v>16726</v>
      </c>
      <c r="J11231" t="s">
        <v>16727</v>
      </c>
      <c r="K11231">
        <v>503</v>
      </c>
      <c r="L11231" t="s">
        <v>16759</v>
      </c>
      <c r="M11231">
        <v>0</v>
      </c>
      <c r="N11231">
        <v>999</v>
      </c>
    </row>
    <row r="11232" spans="1:14" s="6" customFormat="1" x14ac:dyDescent="0.2">
      <c r="A11232">
        <v>11227</v>
      </c>
      <c r="B11232">
        <v>20</v>
      </c>
      <c r="C11232" t="s">
        <v>751</v>
      </c>
      <c r="D11232" s="1" t="s">
        <v>15055</v>
      </c>
      <c r="E11232" s="1" t="s">
        <v>27819</v>
      </c>
      <c r="F11232" t="s">
        <v>15054</v>
      </c>
      <c r="G11232" s="1" t="s">
        <v>15053</v>
      </c>
      <c r="H11232" t="s">
        <v>16725</v>
      </c>
      <c r="I11232" t="s">
        <v>16726</v>
      </c>
      <c r="J11232" t="s">
        <v>16727</v>
      </c>
      <c r="K11232">
        <v>503</v>
      </c>
      <c r="L11232" t="s">
        <v>16759</v>
      </c>
      <c r="M11232">
        <v>0</v>
      </c>
      <c r="N11232">
        <v>999</v>
      </c>
    </row>
    <row r="11233" spans="1:14" s="6" customFormat="1" x14ac:dyDescent="0.2">
      <c r="A11233">
        <v>11228</v>
      </c>
      <c r="B11233">
        <v>20</v>
      </c>
      <c r="C11233" t="s">
        <v>751</v>
      </c>
      <c r="D11233" s="1" t="s">
        <v>15056</v>
      </c>
      <c r="E11233" s="1" t="s">
        <v>27820</v>
      </c>
      <c r="F11233" t="s">
        <v>15058</v>
      </c>
      <c r="G11233" s="1" t="s">
        <v>15057</v>
      </c>
      <c r="H11233" t="s">
        <v>16725</v>
      </c>
      <c r="I11233" t="s">
        <v>16726</v>
      </c>
      <c r="J11233" t="s">
        <v>16727</v>
      </c>
      <c r="K11233">
        <v>508</v>
      </c>
      <c r="L11233" t="s">
        <v>16756</v>
      </c>
      <c r="M11233">
        <v>0</v>
      </c>
      <c r="N11233">
        <v>999</v>
      </c>
    </row>
    <row r="11234" spans="1:14" s="6" customFormat="1" x14ac:dyDescent="0.2">
      <c r="A11234">
        <v>11229</v>
      </c>
      <c r="B11234">
        <v>20</v>
      </c>
      <c r="C11234" t="s">
        <v>751</v>
      </c>
      <c r="D11234" s="1" t="s">
        <v>15059</v>
      </c>
      <c r="E11234" s="1" t="s">
        <v>27821</v>
      </c>
      <c r="F11234" t="s">
        <v>15058</v>
      </c>
      <c r="G11234" s="1" t="s">
        <v>15057</v>
      </c>
      <c r="H11234" t="s">
        <v>16725</v>
      </c>
      <c r="I11234" t="s">
        <v>16726</v>
      </c>
      <c r="J11234" t="s">
        <v>16727</v>
      </c>
      <c r="K11234">
        <v>508</v>
      </c>
      <c r="L11234" t="s">
        <v>16756</v>
      </c>
      <c r="M11234">
        <v>0</v>
      </c>
      <c r="N11234">
        <v>999</v>
      </c>
    </row>
    <row r="11235" spans="1:14" s="6" customFormat="1" x14ac:dyDescent="0.2">
      <c r="A11235">
        <v>11230</v>
      </c>
      <c r="B11235">
        <v>20</v>
      </c>
      <c r="C11235" t="s">
        <v>751</v>
      </c>
      <c r="D11235" s="1" t="s">
        <v>15060</v>
      </c>
      <c r="E11235" s="1" t="s">
        <v>27822</v>
      </c>
      <c r="F11235" t="s">
        <v>15058</v>
      </c>
      <c r="G11235" s="1" t="s">
        <v>15057</v>
      </c>
      <c r="H11235" t="s">
        <v>16725</v>
      </c>
      <c r="I11235" t="s">
        <v>16726</v>
      </c>
      <c r="J11235" t="s">
        <v>16727</v>
      </c>
      <c r="K11235">
        <v>508</v>
      </c>
      <c r="L11235" t="s">
        <v>16756</v>
      </c>
      <c r="M11235">
        <v>0</v>
      </c>
      <c r="N11235">
        <v>999</v>
      </c>
    </row>
    <row r="11236" spans="1:14" s="6" customFormat="1" x14ac:dyDescent="0.2">
      <c r="A11236">
        <v>11231</v>
      </c>
      <c r="B11236">
        <v>20</v>
      </c>
      <c r="C11236" t="s">
        <v>751</v>
      </c>
      <c r="D11236" s="1" t="s">
        <v>15061</v>
      </c>
      <c r="E11236" s="1" t="s">
        <v>27823</v>
      </c>
      <c r="F11236" t="s">
        <v>15058</v>
      </c>
      <c r="G11236" s="1" t="s">
        <v>15057</v>
      </c>
      <c r="H11236" t="s">
        <v>16725</v>
      </c>
      <c r="I11236" t="s">
        <v>16726</v>
      </c>
      <c r="J11236" t="s">
        <v>16727</v>
      </c>
      <c r="K11236">
        <v>508</v>
      </c>
      <c r="L11236" t="s">
        <v>16756</v>
      </c>
      <c r="M11236">
        <v>0</v>
      </c>
      <c r="N11236">
        <v>999</v>
      </c>
    </row>
    <row r="11237" spans="1:14" s="6" customFormat="1" x14ac:dyDescent="0.2">
      <c r="A11237">
        <v>11232</v>
      </c>
      <c r="B11237">
        <v>20</v>
      </c>
      <c r="C11237" t="s">
        <v>751</v>
      </c>
      <c r="D11237" s="1" t="s">
        <v>15062</v>
      </c>
      <c r="E11237" s="1" t="s">
        <v>27824</v>
      </c>
      <c r="F11237" t="s">
        <v>15058</v>
      </c>
      <c r="G11237" s="1" t="s">
        <v>15057</v>
      </c>
      <c r="H11237" t="s">
        <v>16725</v>
      </c>
      <c r="I11237" t="s">
        <v>16726</v>
      </c>
      <c r="J11237" t="s">
        <v>16727</v>
      </c>
      <c r="K11237">
        <v>508</v>
      </c>
      <c r="L11237" t="s">
        <v>16756</v>
      </c>
      <c r="M11237">
        <v>0</v>
      </c>
      <c r="N11237">
        <v>999</v>
      </c>
    </row>
    <row r="11238" spans="1:14" s="6" customFormat="1" x14ac:dyDescent="0.2">
      <c r="A11238">
        <v>11233</v>
      </c>
      <c r="B11238">
        <v>20</v>
      </c>
      <c r="C11238" t="s">
        <v>751</v>
      </c>
      <c r="D11238" s="1" t="s">
        <v>15063</v>
      </c>
      <c r="E11238" s="1" t="s">
        <v>27825</v>
      </c>
      <c r="F11238" t="s">
        <v>15058</v>
      </c>
      <c r="G11238" s="1" t="s">
        <v>15057</v>
      </c>
      <c r="H11238" t="s">
        <v>16725</v>
      </c>
      <c r="I11238" t="s">
        <v>16726</v>
      </c>
      <c r="J11238" t="s">
        <v>16727</v>
      </c>
      <c r="K11238">
        <v>508</v>
      </c>
      <c r="L11238" t="s">
        <v>16756</v>
      </c>
      <c r="M11238">
        <v>0</v>
      </c>
      <c r="N11238">
        <v>999</v>
      </c>
    </row>
    <row r="11239" spans="1:14" s="6" customFormat="1" x14ac:dyDescent="0.2">
      <c r="A11239">
        <v>11234</v>
      </c>
      <c r="B11239">
        <v>20</v>
      </c>
      <c r="C11239" t="s">
        <v>751</v>
      </c>
      <c r="D11239" s="1" t="s">
        <v>15064</v>
      </c>
      <c r="E11239" s="1" t="s">
        <v>27826</v>
      </c>
      <c r="F11239" t="s">
        <v>14899</v>
      </c>
      <c r="G11239" s="1" t="s">
        <v>14898</v>
      </c>
      <c r="H11239" t="s">
        <v>16725</v>
      </c>
      <c r="I11239" t="s">
        <v>16726</v>
      </c>
      <c r="J11239" t="s">
        <v>16727</v>
      </c>
      <c r="K11239">
        <v>506</v>
      </c>
      <c r="L11239" t="s">
        <v>16847</v>
      </c>
      <c r="M11239">
        <v>0</v>
      </c>
      <c r="N11239">
        <v>999</v>
      </c>
    </row>
    <row r="11240" spans="1:14" s="6" customFormat="1" x14ac:dyDescent="0.2">
      <c r="A11240">
        <v>11235</v>
      </c>
      <c r="B11240">
        <v>20</v>
      </c>
      <c r="C11240" t="s">
        <v>751</v>
      </c>
      <c r="D11240" s="1" t="s">
        <v>15065</v>
      </c>
      <c r="E11240" s="1" t="s">
        <v>27827</v>
      </c>
      <c r="F11240" t="s">
        <v>14899</v>
      </c>
      <c r="G11240" s="1" t="s">
        <v>14898</v>
      </c>
      <c r="H11240" t="s">
        <v>16725</v>
      </c>
      <c r="I11240" t="s">
        <v>16726</v>
      </c>
      <c r="J11240" t="s">
        <v>16727</v>
      </c>
      <c r="K11240">
        <v>506</v>
      </c>
      <c r="L11240" t="s">
        <v>16847</v>
      </c>
      <c r="M11240">
        <v>0</v>
      </c>
      <c r="N11240">
        <v>999</v>
      </c>
    </row>
    <row r="11241" spans="1:14" s="6" customFormat="1" x14ac:dyDescent="0.2">
      <c r="A11241">
        <v>11236</v>
      </c>
      <c r="B11241">
        <v>20</v>
      </c>
      <c r="C11241" t="s">
        <v>751</v>
      </c>
      <c r="D11241" s="1" t="s">
        <v>15066</v>
      </c>
      <c r="E11241" s="1" t="s">
        <v>27828</v>
      </c>
      <c r="F11241" t="s">
        <v>14899</v>
      </c>
      <c r="G11241" s="1" t="s">
        <v>14898</v>
      </c>
      <c r="H11241" t="s">
        <v>16725</v>
      </c>
      <c r="I11241" t="s">
        <v>16726</v>
      </c>
      <c r="J11241" t="s">
        <v>16727</v>
      </c>
      <c r="K11241">
        <v>506</v>
      </c>
      <c r="L11241" t="s">
        <v>16847</v>
      </c>
      <c r="M11241">
        <v>0</v>
      </c>
      <c r="N11241">
        <v>999</v>
      </c>
    </row>
    <row r="11242" spans="1:14" s="6" customFormat="1" x14ac:dyDescent="0.2">
      <c r="A11242">
        <v>11237</v>
      </c>
      <c r="B11242">
        <v>20</v>
      </c>
      <c r="C11242" t="s">
        <v>751</v>
      </c>
      <c r="D11242" s="1" t="s">
        <v>15067</v>
      </c>
      <c r="E11242" s="1" t="s">
        <v>27829</v>
      </c>
      <c r="F11242" t="s">
        <v>14899</v>
      </c>
      <c r="G11242" s="1" t="s">
        <v>14898</v>
      </c>
      <c r="H11242" t="s">
        <v>16725</v>
      </c>
      <c r="I11242" t="s">
        <v>16726</v>
      </c>
      <c r="J11242" t="s">
        <v>16727</v>
      </c>
      <c r="K11242">
        <v>506</v>
      </c>
      <c r="L11242" t="s">
        <v>16847</v>
      </c>
      <c r="M11242">
        <v>0</v>
      </c>
      <c r="N11242">
        <v>999</v>
      </c>
    </row>
    <row r="11243" spans="1:14" s="6" customFormat="1" x14ac:dyDescent="0.2">
      <c r="A11243">
        <v>11238</v>
      </c>
      <c r="B11243">
        <v>20</v>
      </c>
      <c r="C11243" t="s">
        <v>751</v>
      </c>
      <c r="D11243" s="1" t="s">
        <v>15068</v>
      </c>
      <c r="E11243" s="1" t="s">
        <v>27830</v>
      </c>
      <c r="F11243" t="s">
        <v>14899</v>
      </c>
      <c r="G11243" s="1" t="s">
        <v>14898</v>
      </c>
      <c r="H11243" t="s">
        <v>16725</v>
      </c>
      <c r="I11243" t="s">
        <v>16726</v>
      </c>
      <c r="J11243" t="s">
        <v>16727</v>
      </c>
      <c r="K11243">
        <v>506</v>
      </c>
      <c r="L11243" t="s">
        <v>16847</v>
      </c>
      <c r="M11243">
        <v>0</v>
      </c>
      <c r="N11243">
        <v>999</v>
      </c>
    </row>
    <row r="11244" spans="1:14" s="6" customFormat="1" x14ac:dyDescent="0.2">
      <c r="A11244">
        <v>11239</v>
      </c>
      <c r="B11244">
        <v>20</v>
      </c>
      <c r="C11244" t="s">
        <v>751</v>
      </c>
      <c r="D11244" s="1" t="s">
        <v>15069</v>
      </c>
      <c r="E11244" s="1" t="s">
        <v>27831</v>
      </c>
      <c r="F11244" t="s">
        <v>14899</v>
      </c>
      <c r="G11244" s="1" t="s">
        <v>14898</v>
      </c>
      <c r="H11244" t="s">
        <v>16725</v>
      </c>
      <c r="I11244" t="s">
        <v>16726</v>
      </c>
      <c r="J11244" t="s">
        <v>16727</v>
      </c>
      <c r="K11244">
        <v>506</v>
      </c>
      <c r="L11244" t="s">
        <v>16847</v>
      </c>
      <c r="M11244">
        <v>0</v>
      </c>
      <c r="N11244">
        <v>999</v>
      </c>
    </row>
    <row r="11245" spans="1:14" s="6" customFormat="1" x14ac:dyDescent="0.2">
      <c r="A11245">
        <v>11240</v>
      </c>
      <c r="B11245">
        <v>20</v>
      </c>
      <c r="C11245" t="s">
        <v>751</v>
      </c>
      <c r="D11245" s="1" t="s">
        <v>15070</v>
      </c>
      <c r="E11245" s="1" t="s">
        <v>27832</v>
      </c>
      <c r="F11245" t="s">
        <v>15054</v>
      </c>
      <c r="G11245" s="1" t="s">
        <v>15053</v>
      </c>
      <c r="H11245" t="s">
        <v>16725</v>
      </c>
      <c r="I11245" t="s">
        <v>16726</v>
      </c>
      <c r="J11245" t="s">
        <v>16727</v>
      </c>
      <c r="K11245">
        <v>503</v>
      </c>
      <c r="L11245" t="s">
        <v>16759</v>
      </c>
      <c r="M11245">
        <v>0</v>
      </c>
      <c r="N11245">
        <v>999</v>
      </c>
    </row>
    <row r="11246" spans="1:14" s="6" customFormat="1" x14ac:dyDescent="0.2">
      <c r="A11246">
        <v>11241</v>
      </c>
      <c r="B11246">
        <v>20</v>
      </c>
      <c r="C11246" t="s">
        <v>751</v>
      </c>
      <c r="D11246" s="1" t="s">
        <v>15071</v>
      </c>
      <c r="E11246" s="1" t="s">
        <v>27833</v>
      </c>
      <c r="F11246" t="s">
        <v>15054</v>
      </c>
      <c r="G11246" s="1" t="s">
        <v>15053</v>
      </c>
      <c r="H11246" t="s">
        <v>16725</v>
      </c>
      <c r="I11246" t="s">
        <v>16726</v>
      </c>
      <c r="J11246" t="s">
        <v>16727</v>
      </c>
      <c r="K11246">
        <v>503</v>
      </c>
      <c r="L11246" t="s">
        <v>16759</v>
      </c>
      <c r="M11246">
        <v>0</v>
      </c>
      <c r="N11246">
        <v>999</v>
      </c>
    </row>
    <row r="11247" spans="1:14" s="6" customFormat="1" x14ac:dyDescent="0.2">
      <c r="A11247">
        <v>11242</v>
      </c>
      <c r="B11247">
        <v>20</v>
      </c>
      <c r="C11247" t="s">
        <v>751</v>
      </c>
      <c r="D11247" s="1" t="s">
        <v>15072</v>
      </c>
      <c r="E11247" s="1" t="s">
        <v>27834</v>
      </c>
      <c r="F11247" t="s">
        <v>15054</v>
      </c>
      <c r="G11247" s="1" t="s">
        <v>15053</v>
      </c>
      <c r="H11247" t="s">
        <v>16725</v>
      </c>
      <c r="I11247" t="s">
        <v>16726</v>
      </c>
      <c r="J11247" t="s">
        <v>16727</v>
      </c>
      <c r="K11247">
        <v>503</v>
      </c>
      <c r="L11247" t="s">
        <v>16759</v>
      </c>
      <c r="M11247">
        <v>0</v>
      </c>
      <c r="N11247">
        <v>999</v>
      </c>
    </row>
    <row r="11248" spans="1:14" s="6" customFormat="1" x14ac:dyDescent="0.2">
      <c r="A11248">
        <v>11243</v>
      </c>
      <c r="B11248">
        <v>20</v>
      </c>
      <c r="C11248" t="s">
        <v>751</v>
      </c>
      <c r="D11248" s="1" t="s">
        <v>15073</v>
      </c>
      <c r="E11248" s="1" t="s">
        <v>27835</v>
      </c>
      <c r="F11248" t="s">
        <v>15054</v>
      </c>
      <c r="G11248" s="1" t="s">
        <v>15053</v>
      </c>
      <c r="H11248" t="s">
        <v>16725</v>
      </c>
      <c r="I11248" t="s">
        <v>16726</v>
      </c>
      <c r="J11248" t="s">
        <v>16727</v>
      </c>
      <c r="K11248">
        <v>503</v>
      </c>
      <c r="L11248" t="s">
        <v>16759</v>
      </c>
      <c r="M11248">
        <v>0</v>
      </c>
      <c r="N11248">
        <v>999</v>
      </c>
    </row>
    <row r="11249" spans="1:14" s="6" customFormat="1" x14ac:dyDescent="0.2">
      <c r="A11249">
        <v>11244</v>
      </c>
      <c r="B11249">
        <v>20</v>
      </c>
      <c r="C11249" t="s">
        <v>751</v>
      </c>
      <c r="D11249" s="1" t="s">
        <v>15074</v>
      </c>
      <c r="E11249" s="1" t="s">
        <v>27836</v>
      </c>
      <c r="F11249" t="s">
        <v>15054</v>
      </c>
      <c r="G11249" s="1" t="s">
        <v>15053</v>
      </c>
      <c r="H11249" t="s">
        <v>16725</v>
      </c>
      <c r="I11249" t="s">
        <v>16726</v>
      </c>
      <c r="J11249" t="s">
        <v>16727</v>
      </c>
      <c r="K11249">
        <v>503</v>
      </c>
      <c r="L11249" t="s">
        <v>16759</v>
      </c>
      <c r="M11249">
        <v>0</v>
      </c>
      <c r="N11249">
        <v>999</v>
      </c>
    </row>
    <row r="11250" spans="1:14" s="6" customFormat="1" x14ac:dyDescent="0.2">
      <c r="A11250">
        <v>11245</v>
      </c>
      <c r="B11250">
        <v>20</v>
      </c>
      <c r="C11250" t="s">
        <v>751</v>
      </c>
      <c r="D11250" s="1" t="s">
        <v>15075</v>
      </c>
      <c r="E11250" s="1" t="s">
        <v>27837</v>
      </c>
      <c r="F11250" t="s">
        <v>15054</v>
      </c>
      <c r="G11250" s="1" t="s">
        <v>15053</v>
      </c>
      <c r="H11250" t="s">
        <v>16725</v>
      </c>
      <c r="I11250" t="s">
        <v>16726</v>
      </c>
      <c r="J11250" t="s">
        <v>16727</v>
      </c>
      <c r="K11250">
        <v>503</v>
      </c>
      <c r="L11250" t="s">
        <v>16759</v>
      </c>
      <c r="M11250">
        <v>0</v>
      </c>
      <c r="N11250">
        <v>999</v>
      </c>
    </row>
    <row r="11251" spans="1:14" s="6" customFormat="1" x14ac:dyDescent="0.2">
      <c r="A11251">
        <v>11246</v>
      </c>
      <c r="B11251">
        <v>20</v>
      </c>
      <c r="C11251" t="s">
        <v>751</v>
      </c>
      <c r="D11251" s="1" t="s">
        <v>15076</v>
      </c>
      <c r="E11251" s="1" t="s">
        <v>27838</v>
      </c>
      <c r="F11251" t="s">
        <v>15058</v>
      </c>
      <c r="G11251" s="1" t="s">
        <v>15057</v>
      </c>
      <c r="H11251" t="s">
        <v>16725</v>
      </c>
      <c r="I11251" t="s">
        <v>16726</v>
      </c>
      <c r="J11251" t="s">
        <v>16727</v>
      </c>
      <c r="K11251">
        <v>508</v>
      </c>
      <c r="L11251" t="s">
        <v>16756</v>
      </c>
      <c r="M11251">
        <v>0</v>
      </c>
      <c r="N11251">
        <v>999</v>
      </c>
    </row>
    <row r="11252" spans="1:14" s="6" customFormat="1" x14ac:dyDescent="0.2">
      <c r="A11252">
        <v>11247</v>
      </c>
      <c r="B11252">
        <v>20</v>
      </c>
      <c r="C11252" t="s">
        <v>751</v>
      </c>
      <c r="D11252" s="1" t="s">
        <v>15077</v>
      </c>
      <c r="E11252" s="1" t="s">
        <v>27839</v>
      </c>
      <c r="F11252" t="s">
        <v>15058</v>
      </c>
      <c r="G11252" s="1" t="s">
        <v>15057</v>
      </c>
      <c r="H11252" t="s">
        <v>16725</v>
      </c>
      <c r="I11252" t="s">
        <v>16726</v>
      </c>
      <c r="J11252" t="s">
        <v>16727</v>
      </c>
      <c r="K11252">
        <v>508</v>
      </c>
      <c r="L11252" t="s">
        <v>16756</v>
      </c>
      <c r="M11252">
        <v>0</v>
      </c>
      <c r="N11252">
        <v>999</v>
      </c>
    </row>
    <row r="11253" spans="1:14" s="6" customFormat="1" x14ac:dyDescent="0.2">
      <c r="A11253">
        <v>11248</v>
      </c>
      <c r="B11253">
        <v>20</v>
      </c>
      <c r="C11253" t="s">
        <v>751</v>
      </c>
      <c r="D11253" s="1" t="s">
        <v>15078</v>
      </c>
      <c r="E11253" s="1" t="s">
        <v>27840</v>
      </c>
      <c r="F11253" t="s">
        <v>15080</v>
      </c>
      <c r="G11253" s="1" t="s">
        <v>15079</v>
      </c>
      <c r="H11253" t="s">
        <v>16725</v>
      </c>
      <c r="I11253" t="s">
        <v>16726</v>
      </c>
      <c r="J11253" t="s">
        <v>16727</v>
      </c>
      <c r="K11253">
        <v>508</v>
      </c>
      <c r="L11253" t="s">
        <v>16756</v>
      </c>
      <c r="M11253">
        <v>0</v>
      </c>
      <c r="N11253">
        <v>999</v>
      </c>
    </row>
    <row r="11254" spans="1:14" s="6" customFormat="1" x14ac:dyDescent="0.2">
      <c r="A11254">
        <v>11249</v>
      </c>
      <c r="B11254">
        <v>20</v>
      </c>
      <c r="C11254" t="s">
        <v>751</v>
      </c>
      <c r="D11254" s="1" t="s">
        <v>15081</v>
      </c>
      <c r="E11254" s="1" t="s">
        <v>27841</v>
      </c>
      <c r="F11254" t="s">
        <v>15080</v>
      </c>
      <c r="G11254" s="1" t="s">
        <v>15079</v>
      </c>
      <c r="H11254" t="s">
        <v>16725</v>
      </c>
      <c r="I11254" t="s">
        <v>16726</v>
      </c>
      <c r="J11254" t="s">
        <v>16727</v>
      </c>
      <c r="K11254">
        <v>508</v>
      </c>
      <c r="L11254" t="s">
        <v>16756</v>
      </c>
      <c r="M11254">
        <v>0</v>
      </c>
      <c r="N11254">
        <v>999</v>
      </c>
    </row>
    <row r="11255" spans="1:14" s="6" customFormat="1" x14ac:dyDescent="0.2">
      <c r="A11255">
        <v>11250</v>
      </c>
      <c r="B11255">
        <v>20</v>
      </c>
      <c r="C11255" t="s">
        <v>751</v>
      </c>
      <c r="D11255" s="1" t="s">
        <v>15082</v>
      </c>
      <c r="E11255" s="1" t="s">
        <v>27842</v>
      </c>
      <c r="F11255" t="s">
        <v>15080</v>
      </c>
      <c r="G11255" s="1" t="s">
        <v>15079</v>
      </c>
      <c r="H11255" t="s">
        <v>16725</v>
      </c>
      <c r="I11255" t="s">
        <v>16726</v>
      </c>
      <c r="J11255" t="s">
        <v>16727</v>
      </c>
      <c r="K11255">
        <v>508</v>
      </c>
      <c r="L11255" t="s">
        <v>16756</v>
      </c>
      <c r="M11255">
        <v>0</v>
      </c>
      <c r="N11255">
        <v>999</v>
      </c>
    </row>
    <row r="11256" spans="1:14" s="6" customFormat="1" x14ac:dyDescent="0.2">
      <c r="A11256">
        <v>11251</v>
      </c>
      <c r="B11256">
        <v>1</v>
      </c>
      <c r="C11256" t="s">
        <v>1</v>
      </c>
      <c r="D11256" s="1" t="s">
        <v>15083</v>
      </c>
      <c r="E11256" s="1" t="s">
        <v>27843</v>
      </c>
      <c r="F11256" t="s">
        <v>15039</v>
      </c>
      <c r="G11256" s="1" t="s">
        <v>15038</v>
      </c>
      <c r="H11256" t="s">
        <v>16725</v>
      </c>
      <c r="I11256" t="s">
        <v>16726</v>
      </c>
      <c r="J11256" t="s">
        <v>16727</v>
      </c>
      <c r="K11256">
        <v>101</v>
      </c>
      <c r="L11256" t="s">
        <v>3</v>
      </c>
      <c r="M11256">
        <v>0</v>
      </c>
      <c r="N11256">
        <v>999</v>
      </c>
    </row>
    <row r="11257" spans="1:14" s="6" customFormat="1" x14ac:dyDescent="0.2">
      <c r="A11257">
        <v>11252</v>
      </c>
      <c r="B11257">
        <v>1</v>
      </c>
      <c r="C11257" t="s">
        <v>1</v>
      </c>
      <c r="D11257" s="1" t="s">
        <v>15084</v>
      </c>
      <c r="E11257" s="1" t="s">
        <v>27844</v>
      </c>
      <c r="F11257" t="s">
        <v>15086</v>
      </c>
      <c r="G11257" s="1" t="s">
        <v>15085</v>
      </c>
      <c r="H11257" t="s">
        <v>16725</v>
      </c>
      <c r="I11257" t="s">
        <v>16726</v>
      </c>
      <c r="J11257" t="s">
        <v>16727</v>
      </c>
      <c r="K11257">
        <v>101</v>
      </c>
      <c r="L11257" t="s">
        <v>3</v>
      </c>
      <c r="M11257">
        <v>0</v>
      </c>
      <c r="N11257">
        <v>999</v>
      </c>
    </row>
    <row r="11258" spans="1:14" s="6" customFormat="1" x14ac:dyDescent="0.2">
      <c r="A11258">
        <v>11253</v>
      </c>
      <c r="B11258">
        <v>1</v>
      </c>
      <c r="C11258" t="s">
        <v>1</v>
      </c>
      <c r="D11258" s="1" t="s">
        <v>15087</v>
      </c>
      <c r="E11258" s="1" t="s">
        <v>27845</v>
      </c>
      <c r="F11258" t="s">
        <v>15086</v>
      </c>
      <c r="G11258" s="1" t="s">
        <v>15085</v>
      </c>
      <c r="H11258" t="s">
        <v>16725</v>
      </c>
      <c r="I11258" t="s">
        <v>16726</v>
      </c>
      <c r="J11258" t="s">
        <v>16727</v>
      </c>
      <c r="K11258">
        <v>101</v>
      </c>
      <c r="L11258" t="s">
        <v>3</v>
      </c>
      <c r="M11258">
        <v>0</v>
      </c>
      <c r="N11258">
        <v>999</v>
      </c>
    </row>
    <row r="11259" spans="1:14" s="6" customFormat="1" x14ac:dyDescent="0.2">
      <c r="A11259">
        <v>11254</v>
      </c>
      <c r="B11259">
        <v>1</v>
      </c>
      <c r="C11259" t="s">
        <v>1</v>
      </c>
      <c r="D11259" s="1" t="s">
        <v>15088</v>
      </c>
      <c r="E11259" s="1" t="s">
        <v>27846</v>
      </c>
      <c r="F11259" t="s">
        <v>15090</v>
      </c>
      <c r="G11259" s="1" t="s">
        <v>15089</v>
      </c>
      <c r="H11259" t="s">
        <v>16725</v>
      </c>
      <c r="I11259" t="s">
        <v>16728</v>
      </c>
      <c r="J11259" t="s">
        <v>16729</v>
      </c>
      <c r="K11259">
        <v>102</v>
      </c>
      <c r="L11259" t="s">
        <v>5</v>
      </c>
      <c r="M11259">
        <v>0</v>
      </c>
      <c r="N11259">
        <v>120</v>
      </c>
    </row>
    <row r="11260" spans="1:14" s="6" customFormat="1" x14ac:dyDescent="0.2">
      <c r="A11260">
        <v>11255</v>
      </c>
      <c r="B11260">
        <v>1</v>
      </c>
      <c r="C11260" t="s">
        <v>1</v>
      </c>
      <c r="D11260" s="1" t="s">
        <v>15091</v>
      </c>
      <c r="E11260" s="1" t="s">
        <v>27847</v>
      </c>
      <c r="F11260" t="s">
        <v>15090</v>
      </c>
      <c r="G11260" s="1" t="s">
        <v>15089</v>
      </c>
      <c r="H11260" t="s">
        <v>16725</v>
      </c>
      <c r="I11260" t="s">
        <v>16728</v>
      </c>
      <c r="J11260" t="s">
        <v>16729</v>
      </c>
      <c r="K11260">
        <v>102</v>
      </c>
      <c r="L11260" t="s">
        <v>5</v>
      </c>
      <c r="M11260">
        <v>0</v>
      </c>
      <c r="N11260">
        <v>120</v>
      </c>
    </row>
    <row r="11261" spans="1:14" s="6" customFormat="1" x14ac:dyDescent="0.2">
      <c r="A11261">
        <v>11256</v>
      </c>
      <c r="B11261">
        <v>1</v>
      </c>
      <c r="C11261" t="s">
        <v>1</v>
      </c>
      <c r="D11261" s="1" t="s">
        <v>15092</v>
      </c>
      <c r="E11261" s="1" t="s">
        <v>27848</v>
      </c>
      <c r="F11261" t="s">
        <v>15090</v>
      </c>
      <c r="G11261" s="1" t="s">
        <v>15089</v>
      </c>
      <c r="H11261" t="s">
        <v>16725</v>
      </c>
      <c r="I11261" t="s">
        <v>16728</v>
      </c>
      <c r="J11261" t="s">
        <v>16729</v>
      </c>
      <c r="K11261">
        <v>102</v>
      </c>
      <c r="L11261" t="s">
        <v>5</v>
      </c>
      <c r="M11261">
        <v>0</v>
      </c>
      <c r="N11261">
        <v>120</v>
      </c>
    </row>
    <row r="11262" spans="1:14" s="6" customFormat="1" x14ac:dyDescent="0.2">
      <c r="A11262">
        <v>11257</v>
      </c>
      <c r="B11262">
        <v>20</v>
      </c>
      <c r="C11262" t="s">
        <v>751</v>
      </c>
      <c r="D11262" s="1" t="s">
        <v>15093</v>
      </c>
      <c r="E11262" s="1" t="s">
        <v>27849</v>
      </c>
      <c r="F11262" t="s">
        <v>15054</v>
      </c>
      <c r="G11262" s="1" t="s">
        <v>15053</v>
      </c>
      <c r="H11262" t="s">
        <v>16725</v>
      </c>
      <c r="I11262" t="s">
        <v>16726</v>
      </c>
      <c r="J11262" t="s">
        <v>16727</v>
      </c>
      <c r="K11262">
        <v>503</v>
      </c>
      <c r="L11262" t="s">
        <v>16759</v>
      </c>
      <c r="M11262">
        <v>0</v>
      </c>
      <c r="N11262">
        <v>999</v>
      </c>
    </row>
    <row r="11263" spans="1:14" s="6" customFormat="1" x14ac:dyDescent="0.2">
      <c r="A11263">
        <v>11258</v>
      </c>
      <c r="B11263">
        <v>20</v>
      </c>
      <c r="C11263" t="s">
        <v>751</v>
      </c>
      <c r="D11263" s="1" t="s">
        <v>15094</v>
      </c>
      <c r="E11263" s="1" t="s">
        <v>27850</v>
      </c>
      <c r="F11263" t="s">
        <v>15054</v>
      </c>
      <c r="G11263" s="1" t="s">
        <v>15053</v>
      </c>
      <c r="H11263" t="s">
        <v>16725</v>
      </c>
      <c r="I11263" t="s">
        <v>16726</v>
      </c>
      <c r="J11263" t="s">
        <v>16727</v>
      </c>
      <c r="K11263">
        <v>503</v>
      </c>
      <c r="L11263" t="s">
        <v>16759</v>
      </c>
      <c r="M11263">
        <v>0</v>
      </c>
      <c r="N11263">
        <v>999</v>
      </c>
    </row>
    <row r="11264" spans="1:14" s="6" customFormat="1" x14ac:dyDescent="0.2">
      <c r="A11264">
        <v>11259</v>
      </c>
      <c r="B11264">
        <v>20</v>
      </c>
      <c r="C11264" t="s">
        <v>751</v>
      </c>
      <c r="D11264" s="1" t="s">
        <v>15095</v>
      </c>
      <c r="E11264" s="1" t="s">
        <v>27851</v>
      </c>
      <c r="F11264" t="s">
        <v>15097</v>
      </c>
      <c r="G11264" s="1" t="s">
        <v>15096</v>
      </c>
      <c r="H11264" t="s">
        <v>16725</v>
      </c>
      <c r="I11264" t="s">
        <v>16726</v>
      </c>
      <c r="J11264" t="s">
        <v>16727</v>
      </c>
      <c r="K11264">
        <v>503</v>
      </c>
      <c r="L11264" t="s">
        <v>16759</v>
      </c>
      <c r="M11264">
        <v>0</v>
      </c>
      <c r="N11264">
        <v>999</v>
      </c>
    </row>
    <row r="11265" spans="1:14" s="6" customFormat="1" x14ac:dyDescent="0.2">
      <c r="A11265">
        <v>11260</v>
      </c>
      <c r="B11265">
        <v>20</v>
      </c>
      <c r="C11265" t="s">
        <v>751</v>
      </c>
      <c r="D11265" s="1" t="s">
        <v>15098</v>
      </c>
      <c r="E11265" s="1" t="s">
        <v>27852</v>
      </c>
      <c r="F11265" t="s">
        <v>15097</v>
      </c>
      <c r="G11265" s="1" t="s">
        <v>15096</v>
      </c>
      <c r="H11265" t="s">
        <v>16725</v>
      </c>
      <c r="I11265" t="s">
        <v>16726</v>
      </c>
      <c r="J11265" t="s">
        <v>16727</v>
      </c>
      <c r="K11265">
        <v>503</v>
      </c>
      <c r="L11265" t="s">
        <v>16759</v>
      </c>
      <c r="M11265">
        <v>0</v>
      </c>
      <c r="N11265">
        <v>999</v>
      </c>
    </row>
    <row r="11266" spans="1:14" s="6" customFormat="1" x14ac:dyDescent="0.2">
      <c r="A11266">
        <v>11261</v>
      </c>
      <c r="B11266">
        <v>20</v>
      </c>
      <c r="C11266" t="s">
        <v>751</v>
      </c>
      <c r="D11266" s="1" t="s">
        <v>15099</v>
      </c>
      <c r="E11266" s="1" t="s">
        <v>27853</v>
      </c>
      <c r="F11266" t="s">
        <v>15097</v>
      </c>
      <c r="G11266" s="1" t="s">
        <v>15096</v>
      </c>
      <c r="H11266" t="s">
        <v>16725</v>
      </c>
      <c r="I11266" t="s">
        <v>16726</v>
      </c>
      <c r="J11266" t="s">
        <v>16727</v>
      </c>
      <c r="K11266">
        <v>503</v>
      </c>
      <c r="L11266" t="s">
        <v>16759</v>
      </c>
      <c r="M11266">
        <v>0</v>
      </c>
      <c r="N11266">
        <v>999</v>
      </c>
    </row>
    <row r="11267" spans="1:14" s="6" customFormat="1" x14ac:dyDescent="0.2">
      <c r="A11267">
        <v>11262</v>
      </c>
      <c r="B11267">
        <v>20</v>
      </c>
      <c r="C11267" t="s">
        <v>751</v>
      </c>
      <c r="D11267" s="1" t="s">
        <v>15100</v>
      </c>
      <c r="E11267" s="1" t="s">
        <v>27854</v>
      </c>
      <c r="F11267" t="s">
        <v>15097</v>
      </c>
      <c r="G11267" s="1" t="s">
        <v>15096</v>
      </c>
      <c r="H11267" t="s">
        <v>16725</v>
      </c>
      <c r="I11267" t="s">
        <v>16726</v>
      </c>
      <c r="J11267" t="s">
        <v>16727</v>
      </c>
      <c r="K11267">
        <v>503</v>
      </c>
      <c r="L11267" t="s">
        <v>16759</v>
      </c>
      <c r="M11267">
        <v>0</v>
      </c>
      <c r="N11267">
        <v>999</v>
      </c>
    </row>
    <row r="11268" spans="1:14" s="6" customFormat="1" x14ac:dyDescent="0.2">
      <c r="A11268">
        <v>11263</v>
      </c>
      <c r="B11268">
        <v>20</v>
      </c>
      <c r="C11268" t="s">
        <v>751</v>
      </c>
      <c r="D11268" s="1" t="s">
        <v>15101</v>
      </c>
      <c r="E11268" s="1" t="s">
        <v>27855</v>
      </c>
      <c r="F11268" t="s">
        <v>14899</v>
      </c>
      <c r="G11268" s="1" t="s">
        <v>14898</v>
      </c>
      <c r="H11268" t="s">
        <v>16725</v>
      </c>
      <c r="I11268" t="s">
        <v>16726</v>
      </c>
      <c r="J11268" t="s">
        <v>16727</v>
      </c>
      <c r="K11268">
        <v>506</v>
      </c>
      <c r="L11268" t="s">
        <v>16847</v>
      </c>
      <c r="M11268">
        <v>0</v>
      </c>
      <c r="N11268">
        <v>999</v>
      </c>
    </row>
    <row r="11269" spans="1:14" s="6" customFormat="1" x14ac:dyDescent="0.2">
      <c r="A11269">
        <v>11264</v>
      </c>
      <c r="B11269">
        <v>20</v>
      </c>
      <c r="C11269" t="s">
        <v>751</v>
      </c>
      <c r="D11269" s="1" t="s">
        <v>15102</v>
      </c>
      <c r="E11269" s="1" t="s">
        <v>27856</v>
      </c>
      <c r="F11269" t="s">
        <v>14899</v>
      </c>
      <c r="G11269" s="1" t="s">
        <v>14898</v>
      </c>
      <c r="H11269" t="s">
        <v>16725</v>
      </c>
      <c r="I11269" t="s">
        <v>16726</v>
      </c>
      <c r="J11269" t="s">
        <v>16727</v>
      </c>
      <c r="K11269">
        <v>506</v>
      </c>
      <c r="L11269" t="s">
        <v>16847</v>
      </c>
      <c r="M11269">
        <v>0</v>
      </c>
      <c r="N11269">
        <v>999</v>
      </c>
    </row>
    <row r="11270" spans="1:14" s="6" customFormat="1" x14ac:dyDescent="0.2">
      <c r="A11270">
        <v>11265</v>
      </c>
      <c r="B11270">
        <v>20</v>
      </c>
      <c r="C11270" t="s">
        <v>751</v>
      </c>
      <c r="D11270" s="1" t="s">
        <v>15103</v>
      </c>
      <c r="E11270" s="1" t="s">
        <v>27857</v>
      </c>
      <c r="F11270" t="s">
        <v>15105</v>
      </c>
      <c r="G11270" s="1" t="s">
        <v>15104</v>
      </c>
      <c r="H11270" t="s">
        <v>16725</v>
      </c>
      <c r="I11270" t="s">
        <v>16726</v>
      </c>
      <c r="J11270" t="s">
        <v>16727</v>
      </c>
      <c r="K11270">
        <v>506</v>
      </c>
      <c r="L11270" t="s">
        <v>16847</v>
      </c>
      <c r="M11270">
        <v>0</v>
      </c>
      <c r="N11270">
        <v>999</v>
      </c>
    </row>
    <row r="11271" spans="1:14" s="6" customFormat="1" x14ac:dyDescent="0.2">
      <c r="A11271">
        <v>11266</v>
      </c>
      <c r="B11271">
        <v>20</v>
      </c>
      <c r="C11271" t="s">
        <v>751</v>
      </c>
      <c r="D11271" s="1" t="s">
        <v>15106</v>
      </c>
      <c r="E11271" s="1" t="s">
        <v>27858</v>
      </c>
      <c r="F11271" t="s">
        <v>15105</v>
      </c>
      <c r="G11271" s="1" t="s">
        <v>15104</v>
      </c>
      <c r="H11271" t="s">
        <v>16725</v>
      </c>
      <c r="I11271" t="s">
        <v>16726</v>
      </c>
      <c r="J11271" t="s">
        <v>16727</v>
      </c>
      <c r="K11271">
        <v>506</v>
      </c>
      <c r="L11271" t="s">
        <v>16847</v>
      </c>
      <c r="M11271">
        <v>0</v>
      </c>
      <c r="N11271">
        <v>999</v>
      </c>
    </row>
    <row r="11272" spans="1:14" s="6" customFormat="1" x14ac:dyDescent="0.2">
      <c r="A11272">
        <v>11267</v>
      </c>
      <c r="B11272">
        <v>20</v>
      </c>
      <c r="C11272" t="s">
        <v>751</v>
      </c>
      <c r="D11272" s="1" t="s">
        <v>15107</v>
      </c>
      <c r="E11272" s="1" t="s">
        <v>27859</v>
      </c>
      <c r="F11272" t="s">
        <v>15105</v>
      </c>
      <c r="G11272" s="1" t="s">
        <v>15104</v>
      </c>
      <c r="H11272" t="s">
        <v>16725</v>
      </c>
      <c r="I11272" t="s">
        <v>16726</v>
      </c>
      <c r="J11272" t="s">
        <v>16727</v>
      </c>
      <c r="K11272">
        <v>506</v>
      </c>
      <c r="L11272" t="s">
        <v>16847</v>
      </c>
      <c r="M11272">
        <v>0</v>
      </c>
      <c r="N11272">
        <v>999</v>
      </c>
    </row>
    <row r="11273" spans="1:14" s="6" customFormat="1" x14ac:dyDescent="0.2">
      <c r="A11273">
        <v>11268</v>
      </c>
      <c r="B11273">
        <v>20</v>
      </c>
      <c r="C11273" t="s">
        <v>751</v>
      </c>
      <c r="D11273" s="1" t="s">
        <v>15108</v>
      </c>
      <c r="E11273" s="1" t="s">
        <v>27860</v>
      </c>
      <c r="F11273" t="s">
        <v>15105</v>
      </c>
      <c r="G11273" s="1" t="s">
        <v>15104</v>
      </c>
      <c r="H11273" t="s">
        <v>16725</v>
      </c>
      <c r="I11273" t="s">
        <v>16726</v>
      </c>
      <c r="J11273" t="s">
        <v>16727</v>
      </c>
      <c r="K11273">
        <v>506</v>
      </c>
      <c r="L11273" t="s">
        <v>16847</v>
      </c>
      <c r="M11273">
        <v>0</v>
      </c>
      <c r="N11273">
        <v>999</v>
      </c>
    </row>
    <row r="11274" spans="1:14" s="6" customFormat="1" x14ac:dyDescent="0.2">
      <c r="A11274">
        <v>11269</v>
      </c>
      <c r="B11274">
        <v>20</v>
      </c>
      <c r="C11274" t="s">
        <v>751</v>
      </c>
      <c r="D11274" s="1" t="s">
        <v>15109</v>
      </c>
      <c r="E11274" s="1" t="s">
        <v>27861</v>
      </c>
      <c r="F11274" t="s">
        <v>15080</v>
      </c>
      <c r="G11274" s="1" t="s">
        <v>15079</v>
      </c>
      <c r="H11274" t="s">
        <v>16725</v>
      </c>
      <c r="I11274" t="s">
        <v>16726</v>
      </c>
      <c r="J11274" t="s">
        <v>16727</v>
      </c>
      <c r="K11274">
        <v>508</v>
      </c>
      <c r="L11274" t="s">
        <v>16756</v>
      </c>
      <c r="M11274">
        <v>0</v>
      </c>
      <c r="N11274">
        <v>999</v>
      </c>
    </row>
    <row r="11275" spans="1:14" s="6" customFormat="1" x14ac:dyDescent="0.2">
      <c r="A11275">
        <v>11270</v>
      </c>
      <c r="B11275">
        <v>20</v>
      </c>
      <c r="C11275" t="s">
        <v>751</v>
      </c>
      <c r="D11275" s="1" t="s">
        <v>15110</v>
      </c>
      <c r="E11275" s="1" t="s">
        <v>27862</v>
      </c>
      <c r="F11275" t="s">
        <v>15080</v>
      </c>
      <c r="G11275" s="1" t="s">
        <v>15079</v>
      </c>
      <c r="H11275" t="s">
        <v>16725</v>
      </c>
      <c r="I11275" t="s">
        <v>16726</v>
      </c>
      <c r="J11275" t="s">
        <v>16727</v>
      </c>
      <c r="K11275">
        <v>508</v>
      </c>
      <c r="L11275" t="s">
        <v>16756</v>
      </c>
      <c r="M11275">
        <v>0</v>
      </c>
      <c r="N11275">
        <v>999</v>
      </c>
    </row>
    <row r="11276" spans="1:14" s="6" customFormat="1" x14ac:dyDescent="0.2">
      <c r="A11276">
        <v>11271</v>
      </c>
      <c r="B11276">
        <v>20</v>
      </c>
      <c r="C11276" t="s">
        <v>751</v>
      </c>
      <c r="D11276" s="1" t="s">
        <v>15111</v>
      </c>
      <c r="E11276" s="1" t="s">
        <v>27863</v>
      </c>
      <c r="F11276" t="s">
        <v>15080</v>
      </c>
      <c r="G11276" s="1" t="s">
        <v>15079</v>
      </c>
      <c r="H11276" t="s">
        <v>16725</v>
      </c>
      <c r="I11276" t="s">
        <v>16726</v>
      </c>
      <c r="J11276" t="s">
        <v>16727</v>
      </c>
      <c r="K11276">
        <v>508</v>
      </c>
      <c r="L11276" t="s">
        <v>16756</v>
      </c>
      <c r="M11276">
        <v>0</v>
      </c>
      <c r="N11276">
        <v>999</v>
      </c>
    </row>
    <row r="11277" spans="1:14" s="6" customFormat="1" x14ac:dyDescent="0.2">
      <c r="A11277">
        <v>11272</v>
      </c>
      <c r="B11277">
        <v>20</v>
      </c>
      <c r="C11277" t="s">
        <v>751</v>
      </c>
      <c r="D11277" s="1" t="s">
        <v>15112</v>
      </c>
      <c r="E11277" s="1" t="s">
        <v>27864</v>
      </c>
      <c r="F11277" t="s">
        <v>15080</v>
      </c>
      <c r="G11277" s="1" t="s">
        <v>15079</v>
      </c>
      <c r="H11277" t="s">
        <v>16725</v>
      </c>
      <c r="I11277" t="s">
        <v>16726</v>
      </c>
      <c r="J11277" t="s">
        <v>16727</v>
      </c>
      <c r="K11277">
        <v>508</v>
      </c>
      <c r="L11277" t="s">
        <v>16756</v>
      </c>
      <c r="M11277">
        <v>0</v>
      </c>
      <c r="N11277">
        <v>999</v>
      </c>
    </row>
    <row r="11278" spans="1:14" s="6" customFormat="1" x14ac:dyDescent="0.2">
      <c r="A11278">
        <v>11273</v>
      </c>
      <c r="B11278">
        <v>20</v>
      </c>
      <c r="C11278" t="s">
        <v>751</v>
      </c>
      <c r="D11278" s="1" t="s">
        <v>15113</v>
      </c>
      <c r="E11278" s="1" t="s">
        <v>27865</v>
      </c>
      <c r="F11278" t="s">
        <v>15080</v>
      </c>
      <c r="G11278" s="1" t="s">
        <v>15079</v>
      </c>
      <c r="H11278" t="s">
        <v>16725</v>
      </c>
      <c r="I11278" t="s">
        <v>16726</v>
      </c>
      <c r="J11278" t="s">
        <v>16727</v>
      </c>
      <c r="K11278">
        <v>508</v>
      </c>
      <c r="L11278" t="s">
        <v>16756</v>
      </c>
      <c r="M11278">
        <v>0</v>
      </c>
      <c r="N11278">
        <v>999</v>
      </c>
    </row>
    <row r="11279" spans="1:14" s="6" customFormat="1" x14ac:dyDescent="0.2">
      <c r="A11279">
        <v>11274</v>
      </c>
      <c r="B11279">
        <v>20</v>
      </c>
      <c r="C11279" t="s">
        <v>751</v>
      </c>
      <c r="D11279" s="1" t="s">
        <v>15114</v>
      </c>
      <c r="E11279" s="1" t="s">
        <v>27866</v>
      </c>
      <c r="F11279" t="s">
        <v>15097</v>
      </c>
      <c r="G11279" s="1" t="s">
        <v>15096</v>
      </c>
      <c r="H11279" t="s">
        <v>16725</v>
      </c>
      <c r="I11279" t="s">
        <v>16726</v>
      </c>
      <c r="J11279" t="s">
        <v>16727</v>
      </c>
      <c r="K11279">
        <v>503</v>
      </c>
      <c r="L11279" t="s">
        <v>16759</v>
      </c>
      <c r="M11279">
        <v>0</v>
      </c>
      <c r="N11279">
        <v>999</v>
      </c>
    </row>
    <row r="11280" spans="1:14" s="6" customFormat="1" x14ac:dyDescent="0.2">
      <c r="A11280">
        <v>11275</v>
      </c>
      <c r="B11280">
        <v>20</v>
      </c>
      <c r="C11280" t="s">
        <v>751</v>
      </c>
      <c r="D11280" s="1" t="s">
        <v>15115</v>
      </c>
      <c r="E11280" s="1" t="s">
        <v>27867</v>
      </c>
      <c r="F11280" t="s">
        <v>15097</v>
      </c>
      <c r="G11280" s="1" t="s">
        <v>15096</v>
      </c>
      <c r="H11280" t="s">
        <v>16725</v>
      </c>
      <c r="I11280" t="s">
        <v>16726</v>
      </c>
      <c r="J11280" t="s">
        <v>16727</v>
      </c>
      <c r="K11280">
        <v>503</v>
      </c>
      <c r="L11280" t="s">
        <v>16759</v>
      </c>
      <c r="M11280">
        <v>0</v>
      </c>
      <c r="N11280">
        <v>999</v>
      </c>
    </row>
    <row r="11281" spans="1:14" s="6" customFormat="1" x14ac:dyDescent="0.2">
      <c r="A11281">
        <v>11276</v>
      </c>
      <c r="B11281">
        <v>20</v>
      </c>
      <c r="C11281" t="s">
        <v>751</v>
      </c>
      <c r="D11281" s="1" t="s">
        <v>15116</v>
      </c>
      <c r="E11281" s="1" t="s">
        <v>27868</v>
      </c>
      <c r="F11281" t="s">
        <v>15097</v>
      </c>
      <c r="G11281" s="1" t="s">
        <v>15096</v>
      </c>
      <c r="H11281" t="s">
        <v>16725</v>
      </c>
      <c r="I11281" t="s">
        <v>16726</v>
      </c>
      <c r="J11281" t="s">
        <v>16727</v>
      </c>
      <c r="K11281">
        <v>503</v>
      </c>
      <c r="L11281" t="s">
        <v>16759</v>
      </c>
      <c r="M11281">
        <v>0</v>
      </c>
      <c r="N11281">
        <v>999</v>
      </c>
    </row>
    <row r="11282" spans="1:14" s="6" customFormat="1" x14ac:dyDescent="0.2">
      <c r="A11282">
        <v>11277</v>
      </c>
      <c r="B11282">
        <v>20</v>
      </c>
      <c r="C11282" t="s">
        <v>751</v>
      </c>
      <c r="D11282" s="1" t="s">
        <v>15117</v>
      </c>
      <c r="E11282" s="1" t="s">
        <v>27869</v>
      </c>
      <c r="F11282" t="s">
        <v>15097</v>
      </c>
      <c r="G11282" s="1" t="s">
        <v>15096</v>
      </c>
      <c r="H11282" t="s">
        <v>16725</v>
      </c>
      <c r="I11282" t="s">
        <v>16726</v>
      </c>
      <c r="J11282" t="s">
        <v>16727</v>
      </c>
      <c r="K11282">
        <v>503</v>
      </c>
      <c r="L11282" t="s">
        <v>16759</v>
      </c>
      <c r="M11282">
        <v>0</v>
      </c>
      <c r="N11282">
        <v>999</v>
      </c>
    </row>
    <row r="11283" spans="1:14" s="6" customFormat="1" x14ac:dyDescent="0.2">
      <c r="A11283">
        <v>11278</v>
      </c>
      <c r="B11283">
        <v>20</v>
      </c>
      <c r="C11283" t="s">
        <v>751</v>
      </c>
      <c r="D11283" s="1" t="s">
        <v>15118</v>
      </c>
      <c r="E11283" s="1" t="s">
        <v>27870</v>
      </c>
      <c r="F11283" t="s">
        <v>15097</v>
      </c>
      <c r="G11283" s="1" t="s">
        <v>15096</v>
      </c>
      <c r="H11283" t="s">
        <v>16725</v>
      </c>
      <c r="I11283" t="s">
        <v>16726</v>
      </c>
      <c r="J11283" t="s">
        <v>16727</v>
      </c>
      <c r="K11283">
        <v>503</v>
      </c>
      <c r="L11283" t="s">
        <v>16759</v>
      </c>
      <c r="M11283">
        <v>0</v>
      </c>
      <c r="N11283">
        <v>999</v>
      </c>
    </row>
    <row r="11284" spans="1:14" s="6" customFormat="1" x14ac:dyDescent="0.2">
      <c r="A11284">
        <v>11279</v>
      </c>
      <c r="B11284">
        <v>20</v>
      </c>
      <c r="C11284" t="s">
        <v>751</v>
      </c>
      <c r="D11284" s="1" t="s">
        <v>15119</v>
      </c>
      <c r="E11284" s="1" t="s">
        <v>27871</v>
      </c>
      <c r="F11284" t="s">
        <v>15097</v>
      </c>
      <c r="G11284" s="1" t="s">
        <v>15096</v>
      </c>
      <c r="H11284" t="s">
        <v>16725</v>
      </c>
      <c r="I11284" t="s">
        <v>16726</v>
      </c>
      <c r="J11284" t="s">
        <v>16727</v>
      </c>
      <c r="K11284">
        <v>503</v>
      </c>
      <c r="L11284" t="s">
        <v>16759</v>
      </c>
      <c r="M11284">
        <v>0</v>
      </c>
      <c r="N11284">
        <v>999</v>
      </c>
    </row>
    <row r="11285" spans="1:14" s="6" customFormat="1" x14ac:dyDescent="0.2">
      <c r="A11285">
        <v>11280</v>
      </c>
      <c r="B11285">
        <v>1</v>
      </c>
      <c r="C11285" t="s">
        <v>1</v>
      </c>
      <c r="D11285" s="1" t="s">
        <v>15120</v>
      </c>
      <c r="E11285" s="1" t="s">
        <v>27872</v>
      </c>
      <c r="F11285" t="s">
        <v>15090</v>
      </c>
      <c r="G11285" s="1" t="s">
        <v>15089</v>
      </c>
      <c r="H11285" t="s">
        <v>16725</v>
      </c>
      <c r="I11285" t="s">
        <v>16728</v>
      </c>
      <c r="J11285" t="s">
        <v>16729</v>
      </c>
      <c r="K11285">
        <v>102</v>
      </c>
      <c r="L11285" t="s">
        <v>5</v>
      </c>
      <c r="M11285">
        <v>0</v>
      </c>
      <c r="N11285">
        <v>120</v>
      </c>
    </row>
    <row r="11286" spans="1:14" s="6" customFormat="1" x14ac:dyDescent="0.2">
      <c r="A11286">
        <v>11281</v>
      </c>
      <c r="B11286">
        <v>1</v>
      </c>
      <c r="C11286" t="s">
        <v>1</v>
      </c>
      <c r="D11286" s="1" t="s">
        <v>15121</v>
      </c>
      <c r="E11286" s="1" t="s">
        <v>27873</v>
      </c>
      <c r="F11286" t="s">
        <v>15090</v>
      </c>
      <c r="G11286" s="1" t="s">
        <v>15089</v>
      </c>
      <c r="H11286" t="s">
        <v>16725</v>
      </c>
      <c r="I11286" t="s">
        <v>16728</v>
      </c>
      <c r="J11286" t="s">
        <v>16729</v>
      </c>
      <c r="K11286">
        <v>102</v>
      </c>
      <c r="L11286" t="s">
        <v>5</v>
      </c>
      <c r="M11286">
        <v>0</v>
      </c>
      <c r="N11286">
        <v>120</v>
      </c>
    </row>
    <row r="11287" spans="1:14" s="6" customFormat="1" x14ac:dyDescent="0.2">
      <c r="A11287">
        <v>11282</v>
      </c>
      <c r="B11287">
        <v>1</v>
      </c>
      <c r="C11287" t="s">
        <v>1</v>
      </c>
      <c r="D11287" s="1" t="s">
        <v>15122</v>
      </c>
      <c r="E11287" s="1" t="s">
        <v>27874</v>
      </c>
      <c r="F11287" t="s">
        <v>15090</v>
      </c>
      <c r="G11287" s="1" t="s">
        <v>15089</v>
      </c>
      <c r="H11287" t="s">
        <v>16725</v>
      </c>
      <c r="I11287" t="s">
        <v>16728</v>
      </c>
      <c r="J11287" t="s">
        <v>16729</v>
      </c>
      <c r="K11287">
        <v>102</v>
      </c>
      <c r="L11287" t="s">
        <v>5</v>
      </c>
      <c r="M11287">
        <v>0</v>
      </c>
      <c r="N11287">
        <v>120</v>
      </c>
    </row>
    <row r="11288" spans="1:14" s="6" customFormat="1" x14ac:dyDescent="0.2">
      <c r="A11288">
        <v>11283</v>
      </c>
      <c r="B11288">
        <v>1</v>
      </c>
      <c r="C11288" t="s">
        <v>1</v>
      </c>
      <c r="D11288" s="1" t="s">
        <v>15123</v>
      </c>
      <c r="E11288" s="1" t="s">
        <v>27875</v>
      </c>
      <c r="F11288" t="s">
        <v>15090</v>
      </c>
      <c r="G11288" s="1" t="s">
        <v>15089</v>
      </c>
      <c r="H11288" t="s">
        <v>16725</v>
      </c>
      <c r="I11288" t="s">
        <v>16728</v>
      </c>
      <c r="J11288" t="s">
        <v>16729</v>
      </c>
      <c r="K11288">
        <v>102</v>
      </c>
      <c r="L11288" t="s">
        <v>5</v>
      </c>
      <c r="M11288">
        <v>0</v>
      </c>
      <c r="N11288">
        <v>120</v>
      </c>
    </row>
    <row r="11289" spans="1:14" s="6" customFormat="1" x14ac:dyDescent="0.2">
      <c r="A11289">
        <v>11284</v>
      </c>
      <c r="B11289">
        <v>1</v>
      </c>
      <c r="C11289" t="s">
        <v>1</v>
      </c>
      <c r="D11289" s="1" t="s">
        <v>15124</v>
      </c>
      <c r="E11289" s="1" t="s">
        <v>27876</v>
      </c>
      <c r="F11289" t="s">
        <v>15090</v>
      </c>
      <c r="G11289" s="1" t="s">
        <v>15089</v>
      </c>
      <c r="H11289" t="s">
        <v>16725</v>
      </c>
      <c r="I11289" t="s">
        <v>16728</v>
      </c>
      <c r="J11289" t="s">
        <v>16729</v>
      </c>
      <c r="K11289">
        <v>102</v>
      </c>
      <c r="L11289" t="s">
        <v>5</v>
      </c>
      <c r="M11289">
        <v>0</v>
      </c>
      <c r="N11289">
        <v>120</v>
      </c>
    </row>
    <row r="11290" spans="1:14" s="6" customFormat="1" x14ac:dyDescent="0.2">
      <c r="A11290">
        <v>11285</v>
      </c>
      <c r="B11290">
        <v>1</v>
      </c>
      <c r="C11290" t="s">
        <v>1</v>
      </c>
      <c r="D11290" s="1" t="s">
        <v>15125</v>
      </c>
      <c r="E11290" s="1" t="s">
        <v>27877</v>
      </c>
      <c r="F11290" t="s">
        <v>15090</v>
      </c>
      <c r="G11290" s="1" t="s">
        <v>15089</v>
      </c>
      <c r="H11290" t="s">
        <v>16725</v>
      </c>
      <c r="I11290" t="s">
        <v>16728</v>
      </c>
      <c r="J11290" t="s">
        <v>16729</v>
      </c>
      <c r="K11290">
        <v>102</v>
      </c>
      <c r="L11290" t="s">
        <v>5</v>
      </c>
      <c r="M11290">
        <v>0</v>
      </c>
      <c r="N11290">
        <v>120</v>
      </c>
    </row>
    <row r="11291" spans="1:14" s="6" customFormat="1" x14ac:dyDescent="0.2">
      <c r="A11291">
        <v>11286</v>
      </c>
      <c r="B11291">
        <v>20</v>
      </c>
      <c r="C11291" t="s">
        <v>751</v>
      </c>
      <c r="D11291" s="1" t="s">
        <v>15126</v>
      </c>
      <c r="E11291" s="1" t="s">
        <v>27878</v>
      </c>
      <c r="F11291" t="s">
        <v>15105</v>
      </c>
      <c r="G11291" s="1" t="s">
        <v>15104</v>
      </c>
      <c r="H11291" t="s">
        <v>16725</v>
      </c>
      <c r="I11291" t="s">
        <v>16726</v>
      </c>
      <c r="J11291" t="s">
        <v>16727</v>
      </c>
      <c r="K11291">
        <v>506</v>
      </c>
      <c r="L11291" t="s">
        <v>16847</v>
      </c>
      <c r="M11291">
        <v>0</v>
      </c>
      <c r="N11291">
        <v>999</v>
      </c>
    </row>
    <row r="11292" spans="1:14" s="6" customFormat="1" x14ac:dyDescent="0.2">
      <c r="A11292">
        <v>11287</v>
      </c>
      <c r="B11292">
        <v>20</v>
      </c>
      <c r="C11292" t="s">
        <v>751</v>
      </c>
      <c r="D11292" s="1" t="s">
        <v>15127</v>
      </c>
      <c r="E11292" s="1" t="s">
        <v>27879</v>
      </c>
      <c r="F11292" t="s">
        <v>15105</v>
      </c>
      <c r="G11292" s="1" t="s">
        <v>15104</v>
      </c>
      <c r="H11292" t="s">
        <v>16725</v>
      </c>
      <c r="I11292" t="s">
        <v>16726</v>
      </c>
      <c r="J11292" t="s">
        <v>16727</v>
      </c>
      <c r="K11292">
        <v>506</v>
      </c>
      <c r="L11292" t="s">
        <v>16847</v>
      </c>
      <c r="M11292">
        <v>0</v>
      </c>
      <c r="N11292">
        <v>999</v>
      </c>
    </row>
    <row r="11293" spans="1:14" s="6" customFormat="1" x14ac:dyDescent="0.2">
      <c r="A11293">
        <v>11288</v>
      </c>
      <c r="B11293">
        <v>20</v>
      </c>
      <c r="C11293" t="s">
        <v>751</v>
      </c>
      <c r="D11293" s="1" t="s">
        <v>15128</v>
      </c>
      <c r="E11293" s="1" t="s">
        <v>27880</v>
      </c>
      <c r="F11293" t="s">
        <v>15105</v>
      </c>
      <c r="G11293" s="1" t="s">
        <v>15104</v>
      </c>
      <c r="H11293" t="s">
        <v>16725</v>
      </c>
      <c r="I11293" t="s">
        <v>16726</v>
      </c>
      <c r="J11293" t="s">
        <v>16727</v>
      </c>
      <c r="K11293">
        <v>506</v>
      </c>
      <c r="L11293" t="s">
        <v>16847</v>
      </c>
      <c r="M11293">
        <v>0</v>
      </c>
      <c r="N11293">
        <v>999</v>
      </c>
    </row>
    <row r="11294" spans="1:14" s="6" customFormat="1" x14ac:dyDescent="0.2">
      <c r="A11294">
        <v>11289</v>
      </c>
      <c r="B11294">
        <v>20</v>
      </c>
      <c r="C11294" t="s">
        <v>751</v>
      </c>
      <c r="D11294" s="1" t="s">
        <v>15129</v>
      </c>
      <c r="E11294" s="1" t="s">
        <v>27881</v>
      </c>
      <c r="F11294" t="s">
        <v>15105</v>
      </c>
      <c r="G11294" s="1" t="s">
        <v>15104</v>
      </c>
      <c r="H11294" t="s">
        <v>16725</v>
      </c>
      <c r="I11294" t="s">
        <v>16726</v>
      </c>
      <c r="J11294" t="s">
        <v>16727</v>
      </c>
      <c r="K11294">
        <v>506</v>
      </c>
      <c r="L11294" t="s">
        <v>16847</v>
      </c>
      <c r="M11294">
        <v>0</v>
      </c>
      <c r="N11294">
        <v>999</v>
      </c>
    </row>
    <row r="11295" spans="1:14" s="6" customFormat="1" x14ac:dyDescent="0.2">
      <c r="A11295">
        <v>11290</v>
      </c>
      <c r="B11295">
        <v>20</v>
      </c>
      <c r="C11295" t="s">
        <v>751</v>
      </c>
      <c r="D11295" s="1" t="s">
        <v>15130</v>
      </c>
      <c r="E11295" s="1" t="s">
        <v>27882</v>
      </c>
      <c r="F11295" t="s">
        <v>15105</v>
      </c>
      <c r="G11295" s="1" t="s">
        <v>15104</v>
      </c>
      <c r="H11295" t="s">
        <v>16725</v>
      </c>
      <c r="I11295" t="s">
        <v>16726</v>
      </c>
      <c r="J11295" t="s">
        <v>16727</v>
      </c>
      <c r="K11295">
        <v>506</v>
      </c>
      <c r="L11295" t="s">
        <v>16847</v>
      </c>
      <c r="M11295">
        <v>0</v>
      </c>
      <c r="N11295">
        <v>999</v>
      </c>
    </row>
    <row r="11296" spans="1:14" s="6" customFormat="1" x14ac:dyDescent="0.2">
      <c r="A11296">
        <v>11291</v>
      </c>
      <c r="B11296">
        <v>20</v>
      </c>
      <c r="C11296" t="s">
        <v>751</v>
      </c>
      <c r="D11296" s="1" t="s">
        <v>15131</v>
      </c>
      <c r="E11296" s="1" t="s">
        <v>27883</v>
      </c>
      <c r="F11296" t="s">
        <v>15105</v>
      </c>
      <c r="G11296" s="1" t="s">
        <v>15104</v>
      </c>
      <c r="H11296" t="s">
        <v>16725</v>
      </c>
      <c r="I11296" t="s">
        <v>16726</v>
      </c>
      <c r="J11296" t="s">
        <v>16727</v>
      </c>
      <c r="K11296">
        <v>506</v>
      </c>
      <c r="L11296" t="s">
        <v>16847</v>
      </c>
      <c r="M11296">
        <v>0</v>
      </c>
      <c r="N11296">
        <v>999</v>
      </c>
    </row>
    <row r="11297" spans="1:14" s="6" customFormat="1" x14ac:dyDescent="0.2">
      <c r="A11297">
        <v>11292</v>
      </c>
      <c r="B11297">
        <v>20</v>
      </c>
      <c r="C11297" t="s">
        <v>751</v>
      </c>
      <c r="D11297" s="1" t="s">
        <v>15132</v>
      </c>
      <c r="E11297" s="1" t="s">
        <v>27884</v>
      </c>
      <c r="F11297" t="s">
        <v>15080</v>
      </c>
      <c r="G11297" s="1" t="s">
        <v>15079</v>
      </c>
      <c r="H11297" t="s">
        <v>16725</v>
      </c>
      <c r="I11297" t="s">
        <v>16726</v>
      </c>
      <c r="J11297" t="s">
        <v>16727</v>
      </c>
      <c r="K11297">
        <v>508</v>
      </c>
      <c r="L11297" t="s">
        <v>16756</v>
      </c>
      <c r="M11297">
        <v>0</v>
      </c>
      <c r="N11297">
        <v>999</v>
      </c>
    </row>
    <row r="11298" spans="1:14" s="6" customFormat="1" x14ac:dyDescent="0.2">
      <c r="A11298">
        <v>11293</v>
      </c>
      <c r="B11298">
        <v>20</v>
      </c>
      <c r="C11298" t="s">
        <v>751</v>
      </c>
      <c r="D11298" s="1" t="s">
        <v>15133</v>
      </c>
      <c r="E11298" s="1" t="s">
        <v>27885</v>
      </c>
      <c r="F11298" t="s">
        <v>15080</v>
      </c>
      <c r="G11298" s="1" t="s">
        <v>15079</v>
      </c>
      <c r="H11298" t="s">
        <v>16725</v>
      </c>
      <c r="I11298" t="s">
        <v>16726</v>
      </c>
      <c r="J11298" t="s">
        <v>16727</v>
      </c>
      <c r="K11298">
        <v>508</v>
      </c>
      <c r="L11298" t="s">
        <v>16756</v>
      </c>
      <c r="M11298">
        <v>0</v>
      </c>
      <c r="N11298">
        <v>999</v>
      </c>
    </row>
    <row r="11299" spans="1:14" s="6" customFormat="1" x14ac:dyDescent="0.2">
      <c r="A11299">
        <v>11294</v>
      </c>
      <c r="B11299">
        <v>20</v>
      </c>
      <c r="C11299" t="s">
        <v>751</v>
      </c>
      <c r="D11299" s="1" t="s">
        <v>15134</v>
      </c>
      <c r="E11299" s="1" t="s">
        <v>27886</v>
      </c>
      <c r="F11299" t="s">
        <v>15136</v>
      </c>
      <c r="G11299" s="1" t="s">
        <v>15135</v>
      </c>
      <c r="H11299" t="s">
        <v>16725</v>
      </c>
      <c r="I11299" t="s">
        <v>16726</v>
      </c>
      <c r="J11299" t="s">
        <v>16727</v>
      </c>
      <c r="K11299">
        <v>508</v>
      </c>
      <c r="L11299" t="s">
        <v>16756</v>
      </c>
      <c r="M11299">
        <v>0</v>
      </c>
      <c r="N11299">
        <v>999</v>
      </c>
    </row>
    <row r="11300" spans="1:14" s="6" customFormat="1" x14ac:dyDescent="0.2">
      <c r="A11300">
        <v>11295</v>
      </c>
      <c r="B11300">
        <v>20</v>
      </c>
      <c r="C11300" t="s">
        <v>751</v>
      </c>
      <c r="D11300" s="1" t="s">
        <v>15137</v>
      </c>
      <c r="E11300" s="1" t="s">
        <v>27887</v>
      </c>
      <c r="F11300" t="s">
        <v>15136</v>
      </c>
      <c r="G11300" s="1" t="s">
        <v>15135</v>
      </c>
      <c r="H11300" t="s">
        <v>16725</v>
      </c>
      <c r="I11300" t="s">
        <v>16726</v>
      </c>
      <c r="J11300" t="s">
        <v>16727</v>
      </c>
      <c r="K11300">
        <v>508</v>
      </c>
      <c r="L11300" t="s">
        <v>16756</v>
      </c>
      <c r="M11300">
        <v>0</v>
      </c>
      <c r="N11300">
        <v>999</v>
      </c>
    </row>
    <row r="11301" spans="1:14" s="6" customFormat="1" x14ac:dyDescent="0.2">
      <c r="A11301">
        <v>11296</v>
      </c>
      <c r="B11301">
        <v>20</v>
      </c>
      <c r="C11301" t="s">
        <v>751</v>
      </c>
      <c r="D11301" s="1" t="s">
        <v>15138</v>
      </c>
      <c r="E11301" s="1" t="s">
        <v>27888</v>
      </c>
      <c r="F11301" t="s">
        <v>15136</v>
      </c>
      <c r="G11301" s="1" t="s">
        <v>15135</v>
      </c>
      <c r="H11301" t="s">
        <v>16725</v>
      </c>
      <c r="I11301" t="s">
        <v>16726</v>
      </c>
      <c r="J11301" t="s">
        <v>16727</v>
      </c>
      <c r="K11301">
        <v>508</v>
      </c>
      <c r="L11301" t="s">
        <v>16756</v>
      </c>
      <c r="M11301">
        <v>0</v>
      </c>
      <c r="N11301">
        <v>999</v>
      </c>
    </row>
    <row r="11302" spans="1:14" s="6" customFormat="1" x14ac:dyDescent="0.2">
      <c r="A11302">
        <v>11297</v>
      </c>
      <c r="B11302">
        <v>20</v>
      </c>
      <c r="C11302" t="s">
        <v>751</v>
      </c>
      <c r="D11302" s="1" t="s">
        <v>15139</v>
      </c>
      <c r="E11302" s="1" t="s">
        <v>27889</v>
      </c>
      <c r="F11302" t="s">
        <v>15136</v>
      </c>
      <c r="G11302" s="1" t="s">
        <v>15135</v>
      </c>
      <c r="H11302" t="s">
        <v>16725</v>
      </c>
      <c r="I11302" t="s">
        <v>16726</v>
      </c>
      <c r="J11302" t="s">
        <v>16727</v>
      </c>
      <c r="K11302">
        <v>508</v>
      </c>
      <c r="L11302" t="s">
        <v>16756</v>
      </c>
      <c r="M11302">
        <v>0</v>
      </c>
      <c r="N11302">
        <v>999</v>
      </c>
    </row>
    <row r="11303" spans="1:14" s="6" customFormat="1" x14ac:dyDescent="0.2">
      <c r="A11303">
        <v>11298</v>
      </c>
      <c r="B11303">
        <v>1</v>
      </c>
      <c r="C11303" t="s">
        <v>1</v>
      </c>
      <c r="D11303" s="1" t="s">
        <v>15140</v>
      </c>
      <c r="E11303" s="1" t="s">
        <v>27890</v>
      </c>
      <c r="F11303" t="s">
        <v>15090</v>
      </c>
      <c r="G11303" s="1" t="s">
        <v>15089</v>
      </c>
      <c r="H11303" t="s">
        <v>16725</v>
      </c>
      <c r="I11303" t="s">
        <v>16728</v>
      </c>
      <c r="J11303" t="s">
        <v>16729</v>
      </c>
      <c r="K11303">
        <v>102</v>
      </c>
      <c r="L11303" t="s">
        <v>5</v>
      </c>
      <c r="M11303">
        <v>0</v>
      </c>
      <c r="N11303">
        <v>120</v>
      </c>
    </row>
    <row r="11304" spans="1:14" s="6" customFormat="1" x14ac:dyDescent="0.2">
      <c r="A11304">
        <v>11299</v>
      </c>
      <c r="B11304">
        <v>1</v>
      </c>
      <c r="C11304" t="s">
        <v>1</v>
      </c>
      <c r="D11304" s="1" t="s">
        <v>15141</v>
      </c>
      <c r="E11304" s="1" t="s">
        <v>27891</v>
      </c>
      <c r="F11304" t="s">
        <v>15143</v>
      </c>
      <c r="G11304" s="1" t="s">
        <v>15142</v>
      </c>
      <c r="H11304" t="s">
        <v>16725</v>
      </c>
      <c r="I11304" t="s">
        <v>16728</v>
      </c>
      <c r="J11304" t="s">
        <v>16729</v>
      </c>
      <c r="K11304">
        <v>102</v>
      </c>
      <c r="L11304" t="s">
        <v>5</v>
      </c>
      <c r="M11304">
        <v>0</v>
      </c>
      <c r="N11304">
        <v>120</v>
      </c>
    </row>
    <row r="11305" spans="1:14" s="6" customFormat="1" x14ac:dyDescent="0.2">
      <c r="A11305">
        <v>11300</v>
      </c>
      <c r="B11305">
        <v>1</v>
      </c>
      <c r="C11305" t="s">
        <v>1</v>
      </c>
      <c r="D11305" s="1" t="s">
        <v>15144</v>
      </c>
      <c r="E11305" s="1" t="s">
        <v>27892</v>
      </c>
      <c r="F11305" t="s">
        <v>15143</v>
      </c>
      <c r="G11305" s="1" t="s">
        <v>15142</v>
      </c>
      <c r="H11305" t="s">
        <v>16725</v>
      </c>
      <c r="I11305" t="s">
        <v>16728</v>
      </c>
      <c r="J11305" t="s">
        <v>16729</v>
      </c>
      <c r="K11305">
        <v>102</v>
      </c>
      <c r="L11305" t="s">
        <v>5</v>
      </c>
      <c r="M11305">
        <v>0</v>
      </c>
      <c r="N11305">
        <v>120</v>
      </c>
    </row>
    <row r="11306" spans="1:14" s="6" customFormat="1" x14ac:dyDescent="0.2">
      <c r="A11306">
        <v>11301</v>
      </c>
      <c r="B11306">
        <v>1</v>
      </c>
      <c r="C11306" t="s">
        <v>1</v>
      </c>
      <c r="D11306" s="1" t="s">
        <v>15145</v>
      </c>
      <c r="E11306" s="1" t="s">
        <v>27893</v>
      </c>
      <c r="F11306" t="s">
        <v>15143</v>
      </c>
      <c r="G11306" s="1" t="s">
        <v>15142</v>
      </c>
      <c r="H11306" t="s">
        <v>16725</v>
      </c>
      <c r="I11306" t="s">
        <v>16728</v>
      </c>
      <c r="J11306" t="s">
        <v>16729</v>
      </c>
      <c r="K11306">
        <v>102</v>
      </c>
      <c r="L11306" t="s">
        <v>5</v>
      </c>
      <c r="M11306">
        <v>0</v>
      </c>
      <c r="N11306">
        <v>120</v>
      </c>
    </row>
    <row r="11307" spans="1:14" s="6" customFormat="1" x14ac:dyDescent="0.2">
      <c r="A11307">
        <v>11302</v>
      </c>
      <c r="B11307">
        <v>1</v>
      </c>
      <c r="C11307" t="s">
        <v>1</v>
      </c>
      <c r="D11307" s="1" t="s">
        <v>15146</v>
      </c>
      <c r="E11307" s="1" t="s">
        <v>27894</v>
      </c>
      <c r="F11307" t="s">
        <v>15143</v>
      </c>
      <c r="G11307" s="1" t="s">
        <v>15142</v>
      </c>
      <c r="H11307" t="s">
        <v>16725</v>
      </c>
      <c r="I11307" t="s">
        <v>16728</v>
      </c>
      <c r="J11307" t="s">
        <v>16729</v>
      </c>
      <c r="K11307">
        <v>102</v>
      </c>
      <c r="L11307" t="s">
        <v>5</v>
      </c>
      <c r="M11307">
        <v>0</v>
      </c>
      <c r="N11307">
        <v>120</v>
      </c>
    </row>
    <row r="11308" spans="1:14" s="6" customFormat="1" x14ac:dyDescent="0.2">
      <c r="A11308">
        <v>11303</v>
      </c>
      <c r="B11308">
        <v>1</v>
      </c>
      <c r="C11308" t="s">
        <v>1</v>
      </c>
      <c r="D11308" s="1" t="s">
        <v>15147</v>
      </c>
      <c r="E11308" s="1" t="s">
        <v>27895</v>
      </c>
      <c r="F11308" t="s">
        <v>15143</v>
      </c>
      <c r="G11308" s="1" t="s">
        <v>15142</v>
      </c>
      <c r="H11308" t="s">
        <v>16725</v>
      </c>
      <c r="I11308" t="s">
        <v>16728</v>
      </c>
      <c r="J11308" t="s">
        <v>16729</v>
      </c>
      <c r="K11308">
        <v>102</v>
      </c>
      <c r="L11308" t="s">
        <v>5</v>
      </c>
      <c r="M11308">
        <v>0</v>
      </c>
      <c r="N11308">
        <v>120</v>
      </c>
    </row>
    <row r="11309" spans="1:14" s="6" customFormat="1" x14ac:dyDescent="0.2">
      <c r="A11309">
        <v>11304</v>
      </c>
      <c r="B11309">
        <v>20</v>
      </c>
      <c r="C11309" t="s">
        <v>751</v>
      </c>
      <c r="D11309" s="1" t="s">
        <v>15148</v>
      </c>
      <c r="E11309" s="1" t="s">
        <v>27896</v>
      </c>
      <c r="F11309" t="s">
        <v>15150</v>
      </c>
      <c r="G11309" s="1" t="s">
        <v>15149</v>
      </c>
      <c r="H11309" t="s">
        <v>16725</v>
      </c>
      <c r="I11309" t="s">
        <v>16726</v>
      </c>
      <c r="J11309" t="s">
        <v>16727</v>
      </c>
      <c r="K11309">
        <v>503</v>
      </c>
      <c r="L11309" t="s">
        <v>16759</v>
      </c>
      <c r="M11309">
        <v>0</v>
      </c>
      <c r="N11309">
        <v>999</v>
      </c>
    </row>
    <row r="11310" spans="1:14" s="6" customFormat="1" x14ac:dyDescent="0.2">
      <c r="A11310">
        <v>11305</v>
      </c>
      <c r="B11310">
        <v>20</v>
      </c>
      <c r="C11310" t="s">
        <v>751</v>
      </c>
      <c r="D11310" s="1" t="s">
        <v>15151</v>
      </c>
      <c r="E11310" s="1" t="s">
        <v>27897</v>
      </c>
      <c r="F11310" t="s">
        <v>15150</v>
      </c>
      <c r="G11310" s="1" t="s">
        <v>15149</v>
      </c>
      <c r="H11310" t="s">
        <v>16725</v>
      </c>
      <c r="I11310" t="s">
        <v>16726</v>
      </c>
      <c r="J11310" t="s">
        <v>16727</v>
      </c>
      <c r="K11310">
        <v>503</v>
      </c>
      <c r="L11310" t="s">
        <v>16759</v>
      </c>
      <c r="M11310">
        <v>0</v>
      </c>
      <c r="N11310">
        <v>999</v>
      </c>
    </row>
    <row r="11311" spans="1:14" s="6" customFormat="1" x14ac:dyDescent="0.2">
      <c r="A11311">
        <v>11306</v>
      </c>
      <c r="B11311">
        <v>20</v>
      </c>
      <c r="C11311" t="s">
        <v>751</v>
      </c>
      <c r="D11311" s="1" t="s">
        <v>15152</v>
      </c>
      <c r="E11311" s="1" t="s">
        <v>27898</v>
      </c>
      <c r="F11311" t="s">
        <v>15150</v>
      </c>
      <c r="G11311" s="1" t="s">
        <v>15149</v>
      </c>
      <c r="H11311" t="s">
        <v>16725</v>
      </c>
      <c r="I11311" t="s">
        <v>16726</v>
      </c>
      <c r="J11311" t="s">
        <v>16727</v>
      </c>
      <c r="K11311">
        <v>503</v>
      </c>
      <c r="L11311" t="s">
        <v>16759</v>
      </c>
      <c r="M11311">
        <v>0</v>
      </c>
      <c r="N11311">
        <v>999</v>
      </c>
    </row>
    <row r="11312" spans="1:14" s="6" customFormat="1" x14ac:dyDescent="0.2">
      <c r="A11312">
        <v>11307</v>
      </c>
      <c r="B11312">
        <v>20</v>
      </c>
      <c r="C11312" t="s">
        <v>751</v>
      </c>
      <c r="D11312" s="1" t="s">
        <v>15153</v>
      </c>
      <c r="E11312" s="1" t="s">
        <v>27899</v>
      </c>
      <c r="F11312" t="s">
        <v>15150</v>
      </c>
      <c r="G11312" s="1" t="s">
        <v>15149</v>
      </c>
      <c r="H11312" t="s">
        <v>16725</v>
      </c>
      <c r="I11312" t="s">
        <v>16726</v>
      </c>
      <c r="J11312" t="s">
        <v>16727</v>
      </c>
      <c r="K11312">
        <v>503</v>
      </c>
      <c r="L11312" t="s">
        <v>16759</v>
      </c>
      <c r="M11312">
        <v>0</v>
      </c>
      <c r="N11312">
        <v>999</v>
      </c>
    </row>
    <row r="11313" spans="1:14" s="6" customFormat="1" x14ac:dyDescent="0.2">
      <c r="A11313">
        <v>11308</v>
      </c>
      <c r="B11313">
        <v>20</v>
      </c>
      <c r="C11313" t="s">
        <v>751</v>
      </c>
      <c r="D11313" s="1" t="s">
        <v>15154</v>
      </c>
      <c r="E11313" s="1" t="s">
        <v>27900</v>
      </c>
      <c r="F11313" t="s">
        <v>15150</v>
      </c>
      <c r="G11313" s="1" t="s">
        <v>15149</v>
      </c>
      <c r="H11313" t="s">
        <v>16725</v>
      </c>
      <c r="I11313" t="s">
        <v>16726</v>
      </c>
      <c r="J11313" t="s">
        <v>16727</v>
      </c>
      <c r="K11313">
        <v>503</v>
      </c>
      <c r="L11313" t="s">
        <v>16759</v>
      </c>
      <c r="M11313">
        <v>0</v>
      </c>
      <c r="N11313">
        <v>999</v>
      </c>
    </row>
    <row r="11314" spans="1:14" s="6" customFormat="1" x14ac:dyDescent="0.2">
      <c r="A11314">
        <v>11309</v>
      </c>
      <c r="B11314">
        <v>20</v>
      </c>
      <c r="C11314" t="s">
        <v>751</v>
      </c>
      <c r="D11314" s="1" t="s">
        <v>15155</v>
      </c>
      <c r="E11314" s="1" t="s">
        <v>27901</v>
      </c>
      <c r="F11314" t="s">
        <v>15150</v>
      </c>
      <c r="G11314" s="1" t="s">
        <v>15149</v>
      </c>
      <c r="H11314" t="s">
        <v>16725</v>
      </c>
      <c r="I11314" t="s">
        <v>16726</v>
      </c>
      <c r="J11314" t="s">
        <v>16727</v>
      </c>
      <c r="K11314">
        <v>503</v>
      </c>
      <c r="L11314" t="s">
        <v>16759</v>
      </c>
      <c r="M11314">
        <v>0</v>
      </c>
      <c r="N11314">
        <v>999</v>
      </c>
    </row>
    <row r="11315" spans="1:14" s="6" customFormat="1" x14ac:dyDescent="0.2">
      <c r="A11315">
        <v>11310</v>
      </c>
      <c r="B11315">
        <v>20</v>
      </c>
      <c r="C11315" t="s">
        <v>751</v>
      </c>
      <c r="D11315" s="1" t="s">
        <v>15156</v>
      </c>
      <c r="E11315" s="1" t="s">
        <v>27902</v>
      </c>
      <c r="F11315" t="s">
        <v>15158</v>
      </c>
      <c r="G11315" s="1" t="s">
        <v>15157</v>
      </c>
      <c r="H11315" t="s">
        <v>16725</v>
      </c>
      <c r="I11315" t="s">
        <v>16726</v>
      </c>
      <c r="J11315" t="s">
        <v>16727</v>
      </c>
      <c r="K11315">
        <v>506</v>
      </c>
      <c r="L11315" t="s">
        <v>16847</v>
      </c>
      <c r="M11315">
        <v>0</v>
      </c>
      <c r="N11315">
        <v>999</v>
      </c>
    </row>
    <row r="11316" spans="1:14" s="6" customFormat="1" x14ac:dyDescent="0.2">
      <c r="A11316">
        <v>11311</v>
      </c>
      <c r="B11316">
        <v>20</v>
      </c>
      <c r="C11316" t="s">
        <v>751</v>
      </c>
      <c r="D11316" s="1" t="s">
        <v>15159</v>
      </c>
      <c r="E11316" s="1" t="s">
        <v>27903</v>
      </c>
      <c r="F11316" t="s">
        <v>15158</v>
      </c>
      <c r="G11316" s="1" t="s">
        <v>15157</v>
      </c>
      <c r="H11316" t="s">
        <v>16725</v>
      </c>
      <c r="I11316" t="s">
        <v>16726</v>
      </c>
      <c r="J11316" t="s">
        <v>16727</v>
      </c>
      <c r="K11316">
        <v>506</v>
      </c>
      <c r="L11316" t="s">
        <v>16847</v>
      </c>
      <c r="M11316">
        <v>0</v>
      </c>
      <c r="N11316">
        <v>999</v>
      </c>
    </row>
    <row r="11317" spans="1:14" s="6" customFormat="1" x14ac:dyDescent="0.2">
      <c r="A11317">
        <v>11312</v>
      </c>
      <c r="B11317">
        <v>20</v>
      </c>
      <c r="C11317" t="s">
        <v>751</v>
      </c>
      <c r="D11317" s="1" t="s">
        <v>15160</v>
      </c>
      <c r="E11317" s="1" t="s">
        <v>27904</v>
      </c>
      <c r="F11317" t="s">
        <v>15158</v>
      </c>
      <c r="G11317" s="1" t="s">
        <v>15157</v>
      </c>
      <c r="H11317" t="s">
        <v>16725</v>
      </c>
      <c r="I11317" t="s">
        <v>16726</v>
      </c>
      <c r="J11317" t="s">
        <v>16727</v>
      </c>
      <c r="K11317">
        <v>506</v>
      </c>
      <c r="L11317" t="s">
        <v>16847</v>
      </c>
      <c r="M11317">
        <v>0</v>
      </c>
      <c r="N11317">
        <v>999</v>
      </c>
    </row>
    <row r="11318" spans="1:14" s="6" customFormat="1" x14ac:dyDescent="0.2">
      <c r="A11318">
        <v>11313</v>
      </c>
      <c r="B11318">
        <v>20</v>
      </c>
      <c r="C11318" t="s">
        <v>751</v>
      </c>
      <c r="D11318" s="1" t="s">
        <v>15161</v>
      </c>
      <c r="E11318" s="1" t="s">
        <v>27905</v>
      </c>
      <c r="F11318" t="s">
        <v>15158</v>
      </c>
      <c r="G11318" s="1" t="s">
        <v>15157</v>
      </c>
      <c r="H11318" t="s">
        <v>16725</v>
      </c>
      <c r="I11318" t="s">
        <v>16726</v>
      </c>
      <c r="J11318" t="s">
        <v>16727</v>
      </c>
      <c r="K11318">
        <v>506</v>
      </c>
      <c r="L11318" t="s">
        <v>16847</v>
      </c>
      <c r="M11318">
        <v>0</v>
      </c>
      <c r="N11318">
        <v>999</v>
      </c>
    </row>
    <row r="11319" spans="1:14" s="6" customFormat="1" x14ac:dyDescent="0.2">
      <c r="A11319">
        <v>11314</v>
      </c>
      <c r="B11319">
        <v>20</v>
      </c>
      <c r="C11319" t="s">
        <v>751</v>
      </c>
      <c r="D11319" s="1" t="s">
        <v>15162</v>
      </c>
      <c r="E11319" s="1" t="s">
        <v>27906</v>
      </c>
      <c r="F11319" t="s">
        <v>15158</v>
      </c>
      <c r="G11319" s="1" t="s">
        <v>15157</v>
      </c>
      <c r="H11319" t="s">
        <v>16725</v>
      </c>
      <c r="I11319" t="s">
        <v>16726</v>
      </c>
      <c r="J11319" t="s">
        <v>16727</v>
      </c>
      <c r="K11319">
        <v>506</v>
      </c>
      <c r="L11319" t="s">
        <v>16847</v>
      </c>
      <c r="M11319">
        <v>0</v>
      </c>
      <c r="N11319">
        <v>999</v>
      </c>
    </row>
    <row r="11320" spans="1:14" s="6" customFormat="1" x14ac:dyDescent="0.2">
      <c r="A11320">
        <v>11315</v>
      </c>
      <c r="B11320">
        <v>20</v>
      </c>
      <c r="C11320" t="s">
        <v>751</v>
      </c>
      <c r="D11320" s="1" t="s">
        <v>15163</v>
      </c>
      <c r="E11320" s="1" t="s">
        <v>27907</v>
      </c>
      <c r="F11320" t="s">
        <v>15158</v>
      </c>
      <c r="G11320" s="1" t="s">
        <v>15157</v>
      </c>
      <c r="H11320" t="s">
        <v>16725</v>
      </c>
      <c r="I11320" t="s">
        <v>16726</v>
      </c>
      <c r="J11320" t="s">
        <v>16727</v>
      </c>
      <c r="K11320">
        <v>506</v>
      </c>
      <c r="L11320" t="s">
        <v>16847</v>
      </c>
      <c r="M11320">
        <v>0</v>
      </c>
      <c r="N11320">
        <v>999</v>
      </c>
    </row>
    <row r="11321" spans="1:14" s="6" customFormat="1" x14ac:dyDescent="0.2">
      <c r="A11321">
        <v>11316</v>
      </c>
      <c r="B11321">
        <v>20</v>
      </c>
      <c r="C11321" t="s">
        <v>751</v>
      </c>
      <c r="D11321" s="1" t="s">
        <v>15164</v>
      </c>
      <c r="E11321" s="1" t="s">
        <v>27908</v>
      </c>
      <c r="F11321" t="s">
        <v>15136</v>
      </c>
      <c r="G11321" s="1" t="s">
        <v>15135</v>
      </c>
      <c r="H11321" t="s">
        <v>16725</v>
      </c>
      <c r="I11321" t="s">
        <v>16726</v>
      </c>
      <c r="J11321" t="s">
        <v>16727</v>
      </c>
      <c r="K11321">
        <v>508</v>
      </c>
      <c r="L11321" t="s">
        <v>16756</v>
      </c>
      <c r="M11321">
        <v>0</v>
      </c>
      <c r="N11321">
        <v>999</v>
      </c>
    </row>
    <row r="11322" spans="1:14" s="6" customFormat="1" x14ac:dyDescent="0.2">
      <c r="A11322">
        <v>11317</v>
      </c>
      <c r="B11322">
        <v>20</v>
      </c>
      <c r="C11322" t="s">
        <v>751</v>
      </c>
      <c r="D11322" s="1" t="s">
        <v>15165</v>
      </c>
      <c r="E11322" s="1" t="s">
        <v>27909</v>
      </c>
      <c r="F11322" t="s">
        <v>15136</v>
      </c>
      <c r="G11322" s="1" t="s">
        <v>15135</v>
      </c>
      <c r="H11322" t="s">
        <v>16725</v>
      </c>
      <c r="I11322" t="s">
        <v>16726</v>
      </c>
      <c r="J11322" t="s">
        <v>16727</v>
      </c>
      <c r="K11322">
        <v>508</v>
      </c>
      <c r="L11322" t="s">
        <v>16756</v>
      </c>
      <c r="M11322">
        <v>0</v>
      </c>
      <c r="N11322">
        <v>999</v>
      </c>
    </row>
    <row r="11323" spans="1:14" s="6" customFormat="1" x14ac:dyDescent="0.2">
      <c r="A11323">
        <v>11318</v>
      </c>
      <c r="B11323">
        <v>20</v>
      </c>
      <c r="C11323" t="s">
        <v>751</v>
      </c>
      <c r="D11323" s="1" t="s">
        <v>15166</v>
      </c>
      <c r="E11323" s="1" t="s">
        <v>27910</v>
      </c>
      <c r="F11323" t="s">
        <v>15136</v>
      </c>
      <c r="G11323" s="1" t="s">
        <v>15135</v>
      </c>
      <c r="H11323" t="s">
        <v>16725</v>
      </c>
      <c r="I11323" t="s">
        <v>16726</v>
      </c>
      <c r="J11323" t="s">
        <v>16727</v>
      </c>
      <c r="K11323">
        <v>508</v>
      </c>
      <c r="L11323" t="s">
        <v>16756</v>
      </c>
      <c r="M11323">
        <v>0</v>
      </c>
      <c r="N11323">
        <v>999</v>
      </c>
    </row>
    <row r="11324" spans="1:14" s="6" customFormat="1" x14ac:dyDescent="0.2">
      <c r="A11324">
        <v>11319</v>
      </c>
      <c r="B11324">
        <v>20</v>
      </c>
      <c r="C11324" t="s">
        <v>751</v>
      </c>
      <c r="D11324" s="1" t="s">
        <v>15167</v>
      </c>
      <c r="E11324" s="1" t="s">
        <v>27911</v>
      </c>
      <c r="F11324" t="s">
        <v>15136</v>
      </c>
      <c r="G11324" s="1" t="s">
        <v>15135</v>
      </c>
      <c r="H11324" t="s">
        <v>16725</v>
      </c>
      <c r="I11324" t="s">
        <v>16726</v>
      </c>
      <c r="J11324" t="s">
        <v>16727</v>
      </c>
      <c r="K11324">
        <v>508</v>
      </c>
      <c r="L11324" t="s">
        <v>16756</v>
      </c>
      <c r="M11324">
        <v>0</v>
      </c>
      <c r="N11324">
        <v>999</v>
      </c>
    </row>
    <row r="11325" spans="1:14" s="6" customFormat="1" x14ac:dyDescent="0.2">
      <c r="A11325">
        <v>11320</v>
      </c>
      <c r="B11325">
        <v>20</v>
      </c>
      <c r="C11325" t="s">
        <v>751</v>
      </c>
      <c r="D11325" s="1" t="s">
        <v>15168</v>
      </c>
      <c r="E11325" s="1" t="s">
        <v>27912</v>
      </c>
      <c r="F11325" t="s">
        <v>15136</v>
      </c>
      <c r="G11325" s="1" t="s">
        <v>15135</v>
      </c>
      <c r="H11325" t="s">
        <v>16725</v>
      </c>
      <c r="I11325" t="s">
        <v>16726</v>
      </c>
      <c r="J11325" t="s">
        <v>16727</v>
      </c>
      <c r="K11325">
        <v>508</v>
      </c>
      <c r="L11325" t="s">
        <v>16756</v>
      </c>
      <c r="M11325">
        <v>0</v>
      </c>
      <c r="N11325">
        <v>999</v>
      </c>
    </row>
    <row r="11326" spans="1:14" s="6" customFormat="1" x14ac:dyDescent="0.2">
      <c r="A11326">
        <v>11321</v>
      </c>
      <c r="B11326">
        <v>20</v>
      </c>
      <c r="C11326" t="s">
        <v>751</v>
      </c>
      <c r="D11326" s="1" t="s">
        <v>15169</v>
      </c>
      <c r="E11326" s="1" t="s">
        <v>27913</v>
      </c>
      <c r="F11326" t="s">
        <v>15171</v>
      </c>
      <c r="G11326" s="1" t="s">
        <v>15170</v>
      </c>
      <c r="H11326" t="s">
        <v>16725</v>
      </c>
      <c r="I11326" t="s">
        <v>16726</v>
      </c>
      <c r="J11326" t="s">
        <v>16727</v>
      </c>
      <c r="K11326">
        <v>508</v>
      </c>
      <c r="L11326" t="s">
        <v>16756</v>
      </c>
      <c r="M11326">
        <v>0</v>
      </c>
      <c r="N11326">
        <v>999</v>
      </c>
    </row>
    <row r="11327" spans="1:14" s="6" customFormat="1" x14ac:dyDescent="0.2">
      <c r="A11327">
        <v>11322</v>
      </c>
      <c r="B11327">
        <v>1</v>
      </c>
      <c r="C11327" t="s">
        <v>1</v>
      </c>
      <c r="D11327" s="1" t="s">
        <v>15172</v>
      </c>
      <c r="E11327" s="1" t="s">
        <v>27914</v>
      </c>
      <c r="F11327" t="s">
        <v>15143</v>
      </c>
      <c r="G11327" s="1" t="s">
        <v>15142</v>
      </c>
      <c r="H11327" t="s">
        <v>16725</v>
      </c>
      <c r="I11327" t="s">
        <v>16728</v>
      </c>
      <c r="J11327" t="s">
        <v>16729</v>
      </c>
      <c r="K11327">
        <v>102</v>
      </c>
      <c r="L11327" t="s">
        <v>5</v>
      </c>
      <c r="M11327">
        <v>0</v>
      </c>
      <c r="N11327">
        <v>120</v>
      </c>
    </row>
    <row r="11328" spans="1:14" s="6" customFormat="1" x14ac:dyDescent="0.2">
      <c r="A11328">
        <v>11323</v>
      </c>
      <c r="B11328">
        <v>1</v>
      </c>
      <c r="C11328" t="s">
        <v>1</v>
      </c>
      <c r="D11328" s="1" t="s">
        <v>15173</v>
      </c>
      <c r="E11328" s="1" t="s">
        <v>27915</v>
      </c>
      <c r="F11328" t="s">
        <v>15143</v>
      </c>
      <c r="G11328" s="1" t="s">
        <v>15142</v>
      </c>
      <c r="H11328" t="s">
        <v>16725</v>
      </c>
      <c r="I11328" t="s">
        <v>16728</v>
      </c>
      <c r="J11328" t="s">
        <v>16729</v>
      </c>
      <c r="K11328">
        <v>102</v>
      </c>
      <c r="L11328" t="s">
        <v>5</v>
      </c>
      <c r="M11328">
        <v>0</v>
      </c>
      <c r="N11328">
        <v>120</v>
      </c>
    </row>
    <row r="11329" spans="1:14" s="6" customFormat="1" x14ac:dyDescent="0.2">
      <c r="A11329">
        <v>11324</v>
      </c>
      <c r="B11329">
        <v>1</v>
      </c>
      <c r="C11329" t="s">
        <v>1</v>
      </c>
      <c r="D11329" s="1" t="s">
        <v>15174</v>
      </c>
      <c r="E11329" s="1" t="s">
        <v>27916</v>
      </c>
      <c r="F11329" t="s">
        <v>15143</v>
      </c>
      <c r="G11329" s="1" t="s">
        <v>15142</v>
      </c>
      <c r="H11329" t="s">
        <v>16725</v>
      </c>
      <c r="I11329" t="s">
        <v>16728</v>
      </c>
      <c r="J11329" t="s">
        <v>16729</v>
      </c>
      <c r="K11329">
        <v>102</v>
      </c>
      <c r="L11329" t="s">
        <v>5</v>
      </c>
      <c r="M11329">
        <v>0</v>
      </c>
      <c r="N11329">
        <v>120</v>
      </c>
    </row>
    <row r="11330" spans="1:14" s="6" customFormat="1" x14ac:dyDescent="0.2">
      <c r="A11330">
        <v>11325</v>
      </c>
      <c r="B11330">
        <v>1</v>
      </c>
      <c r="C11330" t="s">
        <v>1</v>
      </c>
      <c r="D11330" s="1" t="s">
        <v>15175</v>
      </c>
      <c r="E11330" s="1" t="s">
        <v>27917</v>
      </c>
      <c r="F11330" t="s">
        <v>15143</v>
      </c>
      <c r="G11330" s="1" t="s">
        <v>15142</v>
      </c>
      <c r="H11330" t="s">
        <v>16725</v>
      </c>
      <c r="I11330" t="s">
        <v>16728</v>
      </c>
      <c r="J11330" t="s">
        <v>16729</v>
      </c>
      <c r="K11330">
        <v>102</v>
      </c>
      <c r="L11330" t="s">
        <v>5</v>
      </c>
      <c r="M11330">
        <v>0</v>
      </c>
      <c r="N11330">
        <v>120</v>
      </c>
    </row>
    <row r="11331" spans="1:14" s="6" customFormat="1" x14ac:dyDescent="0.2">
      <c r="A11331">
        <v>11326</v>
      </c>
      <c r="B11331">
        <v>1</v>
      </c>
      <c r="C11331" t="s">
        <v>1</v>
      </c>
      <c r="D11331" s="1" t="s">
        <v>15176</v>
      </c>
      <c r="E11331" s="1" t="s">
        <v>27918</v>
      </c>
      <c r="F11331" t="s">
        <v>15178</v>
      </c>
      <c r="G11331" s="1" t="s">
        <v>15177</v>
      </c>
      <c r="H11331" t="s">
        <v>16725</v>
      </c>
      <c r="I11331" t="s">
        <v>16728</v>
      </c>
      <c r="J11331" t="s">
        <v>16729</v>
      </c>
      <c r="K11331">
        <v>102</v>
      </c>
      <c r="L11331" t="s">
        <v>5</v>
      </c>
      <c r="M11331">
        <v>0</v>
      </c>
      <c r="N11331">
        <v>120</v>
      </c>
    </row>
    <row r="11332" spans="1:14" s="6" customFormat="1" x14ac:dyDescent="0.2">
      <c r="A11332">
        <v>11327</v>
      </c>
      <c r="B11332">
        <v>1</v>
      </c>
      <c r="C11332" t="s">
        <v>1</v>
      </c>
      <c r="D11332" s="1" t="s">
        <v>15179</v>
      </c>
      <c r="E11332" s="1" t="s">
        <v>27919</v>
      </c>
      <c r="F11332" t="s">
        <v>15178</v>
      </c>
      <c r="G11332" s="1" t="s">
        <v>15177</v>
      </c>
      <c r="H11332" t="s">
        <v>16725</v>
      </c>
      <c r="I11332" t="s">
        <v>16728</v>
      </c>
      <c r="J11332" t="s">
        <v>16729</v>
      </c>
      <c r="K11332">
        <v>102</v>
      </c>
      <c r="L11332" t="s">
        <v>5</v>
      </c>
      <c r="M11332">
        <v>0</v>
      </c>
      <c r="N11332">
        <v>120</v>
      </c>
    </row>
    <row r="11333" spans="1:14" s="6" customFormat="1" x14ac:dyDescent="0.2">
      <c r="A11333">
        <v>11328</v>
      </c>
      <c r="B11333">
        <v>20</v>
      </c>
      <c r="C11333" t="s">
        <v>751</v>
      </c>
      <c r="D11333" s="1" t="s">
        <v>15180</v>
      </c>
      <c r="E11333" s="1" t="s">
        <v>27920</v>
      </c>
      <c r="F11333" t="s">
        <v>15150</v>
      </c>
      <c r="G11333" s="1" t="s">
        <v>15149</v>
      </c>
      <c r="H11333" t="s">
        <v>16725</v>
      </c>
      <c r="I11333" t="s">
        <v>16726</v>
      </c>
      <c r="J11333" t="s">
        <v>16727</v>
      </c>
      <c r="K11333">
        <v>503</v>
      </c>
      <c r="L11333" t="s">
        <v>16759</v>
      </c>
      <c r="M11333">
        <v>0</v>
      </c>
      <c r="N11333">
        <v>999</v>
      </c>
    </row>
    <row r="11334" spans="1:14" s="6" customFormat="1" x14ac:dyDescent="0.2">
      <c r="A11334">
        <v>11329</v>
      </c>
      <c r="B11334">
        <v>20</v>
      </c>
      <c r="C11334" t="s">
        <v>751</v>
      </c>
      <c r="D11334" s="1" t="s">
        <v>15181</v>
      </c>
      <c r="E11334" s="1" t="s">
        <v>27921</v>
      </c>
      <c r="F11334" t="s">
        <v>15150</v>
      </c>
      <c r="G11334" s="1" t="s">
        <v>15149</v>
      </c>
      <c r="H11334" t="s">
        <v>16725</v>
      </c>
      <c r="I11334" t="s">
        <v>16726</v>
      </c>
      <c r="J11334" t="s">
        <v>16727</v>
      </c>
      <c r="K11334">
        <v>503</v>
      </c>
      <c r="L11334" t="s">
        <v>16759</v>
      </c>
      <c r="M11334">
        <v>0</v>
      </c>
      <c r="N11334">
        <v>999</v>
      </c>
    </row>
    <row r="11335" spans="1:14" s="6" customFormat="1" x14ac:dyDescent="0.2">
      <c r="A11335">
        <v>11330</v>
      </c>
      <c r="B11335">
        <v>20</v>
      </c>
      <c r="C11335" t="s">
        <v>751</v>
      </c>
      <c r="D11335" s="1" t="s">
        <v>15182</v>
      </c>
      <c r="E11335" s="1" t="s">
        <v>27922</v>
      </c>
      <c r="F11335" t="s">
        <v>15150</v>
      </c>
      <c r="G11335" s="1" t="s">
        <v>15149</v>
      </c>
      <c r="H11335" t="s">
        <v>16725</v>
      </c>
      <c r="I11335" t="s">
        <v>16726</v>
      </c>
      <c r="J11335" t="s">
        <v>16727</v>
      </c>
      <c r="K11335">
        <v>503</v>
      </c>
      <c r="L11335" t="s">
        <v>16759</v>
      </c>
      <c r="M11335">
        <v>0</v>
      </c>
      <c r="N11335">
        <v>999</v>
      </c>
    </row>
    <row r="11336" spans="1:14" s="6" customFormat="1" x14ac:dyDescent="0.2">
      <c r="A11336">
        <v>11331</v>
      </c>
      <c r="B11336">
        <v>20</v>
      </c>
      <c r="C11336" t="s">
        <v>751</v>
      </c>
      <c r="D11336" s="1" t="s">
        <v>15183</v>
      </c>
      <c r="E11336" s="1" t="s">
        <v>27923</v>
      </c>
      <c r="F11336" t="s">
        <v>15150</v>
      </c>
      <c r="G11336" s="1" t="s">
        <v>15149</v>
      </c>
      <c r="H11336" t="s">
        <v>16725</v>
      </c>
      <c r="I11336" t="s">
        <v>16726</v>
      </c>
      <c r="J11336" t="s">
        <v>16727</v>
      </c>
      <c r="K11336">
        <v>503</v>
      </c>
      <c r="L11336" t="s">
        <v>16759</v>
      </c>
      <c r="M11336">
        <v>0</v>
      </c>
      <c r="N11336">
        <v>999</v>
      </c>
    </row>
    <row r="11337" spans="1:14" s="6" customFormat="1" x14ac:dyDescent="0.2">
      <c r="A11337">
        <v>11332</v>
      </c>
      <c r="B11337">
        <v>20</v>
      </c>
      <c r="C11337" t="s">
        <v>751</v>
      </c>
      <c r="D11337" s="1" t="s">
        <v>15184</v>
      </c>
      <c r="E11337" s="1" t="s">
        <v>27924</v>
      </c>
      <c r="F11337" t="s">
        <v>15186</v>
      </c>
      <c r="G11337" s="1" t="s">
        <v>15185</v>
      </c>
      <c r="H11337" t="s">
        <v>16725</v>
      </c>
      <c r="I11337" t="s">
        <v>16726</v>
      </c>
      <c r="J11337" t="s">
        <v>16727</v>
      </c>
      <c r="K11337">
        <v>503</v>
      </c>
      <c r="L11337" t="s">
        <v>16759</v>
      </c>
      <c r="M11337">
        <v>0</v>
      </c>
      <c r="N11337">
        <v>999</v>
      </c>
    </row>
    <row r="11338" spans="1:14" s="6" customFormat="1" x14ac:dyDescent="0.2">
      <c r="A11338">
        <v>11333</v>
      </c>
      <c r="B11338">
        <v>20</v>
      </c>
      <c r="C11338" t="s">
        <v>751</v>
      </c>
      <c r="D11338" s="1" t="s">
        <v>15187</v>
      </c>
      <c r="E11338" s="1" t="s">
        <v>27925</v>
      </c>
      <c r="F11338" t="s">
        <v>15186</v>
      </c>
      <c r="G11338" s="1" t="s">
        <v>15185</v>
      </c>
      <c r="H11338" t="s">
        <v>16725</v>
      </c>
      <c r="I11338" t="s">
        <v>16726</v>
      </c>
      <c r="J11338" t="s">
        <v>16727</v>
      </c>
      <c r="K11338">
        <v>503</v>
      </c>
      <c r="L11338" t="s">
        <v>16759</v>
      </c>
      <c r="M11338">
        <v>0</v>
      </c>
      <c r="N11338">
        <v>999</v>
      </c>
    </row>
    <row r="11339" spans="1:14" s="6" customFormat="1" x14ac:dyDescent="0.2">
      <c r="A11339">
        <v>11334</v>
      </c>
      <c r="B11339">
        <v>20</v>
      </c>
      <c r="C11339" t="s">
        <v>751</v>
      </c>
      <c r="D11339" s="1" t="s">
        <v>15188</v>
      </c>
      <c r="E11339" s="1" t="s">
        <v>27926</v>
      </c>
      <c r="F11339" t="s">
        <v>15171</v>
      </c>
      <c r="G11339" s="1" t="s">
        <v>15170</v>
      </c>
      <c r="H11339" t="s">
        <v>16725</v>
      </c>
      <c r="I11339" t="s">
        <v>16726</v>
      </c>
      <c r="J11339" t="s">
        <v>16727</v>
      </c>
      <c r="K11339">
        <v>508</v>
      </c>
      <c r="L11339" t="s">
        <v>16756</v>
      </c>
      <c r="M11339">
        <v>0</v>
      </c>
      <c r="N11339">
        <v>999</v>
      </c>
    </row>
    <row r="11340" spans="1:14" s="6" customFormat="1" x14ac:dyDescent="0.2">
      <c r="A11340">
        <v>11335</v>
      </c>
      <c r="B11340">
        <v>20</v>
      </c>
      <c r="C11340" t="s">
        <v>751</v>
      </c>
      <c r="D11340" s="1" t="s">
        <v>15189</v>
      </c>
      <c r="E11340" s="1" t="s">
        <v>27927</v>
      </c>
      <c r="F11340" t="s">
        <v>15171</v>
      </c>
      <c r="G11340" s="1" t="s">
        <v>15170</v>
      </c>
      <c r="H11340" t="s">
        <v>16725</v>
      </c>
      <c r="I11340" t="s">
        <v>16726</v>
      </c>
      <c r="J11340" t="s">
        <v>16727</v>
      </c>
      <c r="K11340">
        <v>508</v>
      </c>
      <c r="L11340" t="s">
        <v>16756</v>
      </c>
      <c r="M11340">
        <v>0</v>
      </c>
      <c r="N11340">
        <v>999</v>
      </c>
    </row>
    <row r="11341" spans="1:14" s="6" customFormat="1" x14ac:dyDescent="0.2">
      <c r="A11341">
        <v>11336</v>
      </c>
      <c r="B11341">
        <v>20</v>
      </c>
      <c r="C11341" t="s">
        <v>751</v>
      </c>
      <c r="D11341" s="1" t="s">
        <v>15190</v>
      </c>
      <c r="E11341" s="1" t="s">
        <v>27928</v>
      </c>
      <c r="F11341" t="s">
        <v>15171</v>
      </c>
      <c r="G11341" s="1" t="s">
        <v>15170</v>
      </c>
      <c r="H11341" t="s">
        <v>16725</v>
      </c>
      <c r="I11341" t="s">
        <v>16726</v>
      </c>
      <c r="J11341" t="s">
        <v>16727</v>
      </c>
      <c r="K11341">
        <v>508</v>
      </c>
      <c r="L11341" t="s">
        <v>16756</v>
      </c>
      <c r="M11341">
        <v>0</v>
      </c>
      <c r="N11341">
        <v>999</v>
      </c>
    </row>
    <row r="11342" spans="1:14" s="6" customFormat="1" x14ac:dyDescent="0.2">
      <c r="A11342">
        <v>11337</v>
      </c>
      <c r="B11342">
        <v>20</v>
      </c>
      <c r="C11342" t="s">
        <v>751</v>
      </c>
      <c r="D11342" s="1" t="s">
        <v>15191</v>
      </c>
      <c r="E11342" s="1" t="s">
        <v>27929</v>
      </c>
      <c r="F11342" t="s">
        <v>15171</v>
      </c>
      <c r="G11342" s="1" t="s">
        <v>15170</v>
      </c>
      <c r="H11342" t="s">
        <v>16725</v>
      </c>
      <c r="I11342" t="s">
        <v>16726</v>
      </c>
      <c r="J11342" t="s">
        <v>16727</v>
      </c>
      <c r="K11342">
        <v>508</v>
      </c>
      <c r="L11342" t="s">
        <v>16756</v>
      </c>
      <c r="M11342">
        <v>0</v>
      </c>
      <c r="N11342">
        <v>999</v>
      </c>
    </row>
    <row r="11343" spans="1:14" s="6" customFormat="1" x14ac:dyDescent="0.2">
      <c r="A11343">
        <v>11338</v>
      </c>
      <c r="B11343">
        <v>20</v>
      </c>
      <c r="C11343" t="s">
        <v>751</v>
      </c>
      <c r="D11343" s="1" t="s">
        <v>15192</v>
      </c>
      <c r="E11343" s="1" t="s">
        <v>27930</v>
      </c>
      <c r="F11343" t="s">
        <v>15171</v>
      </c>
      <c r="G11343" s="1" t="s">
        <v>15170</v>
      </c>
      <c r="H11343" t="s">
        <v>16725</v>
      </c>
      <c r="I11343" t="s">
        <v>16726</v>
      </c>
      <c r="J11343" t="s">
        <v>16727</v>
      </c>
      <c r="K11343">
        <v>508</v>
      </c>
      <c r="L11343" t="s">
        <v>16756</v>
      </c>
      <c r="M11343">
        <v>0</v>
      </c>
      <c r="N11343">
        <v>999</v>
      </c>
    </row>
    <row r="11344" spans="1:14" s="6" customFormat="1" x14ac:dyDescent="0.2">
      <c r="A11344">
        <v>11339</v>
      </c>
      <c r="B11344">
        <v>20</v>
      </c>
      <c r="C11344" t="s">
        <v>751</v>
      </c>
      <c r="D11344" s="1" t="s">
        <v>15193</v>
      </c>
      <c r="E11344" s="1" t="s">
        <v>27931</v>
      </c>
      <c r="F11344" t="s">
        <v>15158</v>
      </c>
      <c r="G11344" s="1" t="s">
        <v>15157</v>
      </c>
      <c r="H11344" t="s">
        <v>16725</v>
      </c>
      <c r="I11344" t="s">
        <v>16726</v>
      </c>
      <c r="J11344" t="s">
        <v>16727</v>
      </c>
      <c r="K11344">
        <v>506</v>
      </c>
      <c r="L11344" t="s">
        <v>16847</v>
      </c>
      <c r="M11344">
        <v>0</v>
      </c>
      <c r="N11344">
        <v>999</v>
      </c>
    </row>
    <row r="11345" spans="1:14" s="6" customFormat="1" x14ac:dyDescent="0.2">
      <c r="A11345">
        <v>11340</v>
      </c>
      <c r="B11345">
        <v>20</v>
      </c>
      <c r="C11345" t="s">
        <v>751</v>
      </c>
      <c r="D11345" s="1" t="s">
        <v>15194</v>
      </c>
      <c r="E11345" s="1" t="s">
        <v>27932</v>
      </c>
      <c r="F11345" t="s">
        <v>15158</v>
      </c>
      <c r="G11345" s="1" t="s">
        <v>15157</v>
      </c>
      <c r="H11345" t="s">
        <v>16725</v>
      </c>
      <c r="I11345" t="s">
        <v>16726</v>
      </c>
      <c r="J11345" t="s">
        <v>16727</v>
      </c>
      <c r="K11345">
        <v>506</v>
      </c>
      <c r="L11345" t="s">
        <v>16847</v>
      </c>
      <c r="M11345">
        <v>0</v>
      </c>
      <c r="N11345">
        <v>999</v>
      </c>
    </row>
    <row r="11346" spans="1:14" s="6" customFormat="1" x14ac:dyDescent="0.2">
      <c r="A11346">
        <v>11341</v>
      </c>
      <c r="B11346">
        <v>20</v>
      </c>
      <c r="C11346" t="s">
        <v>751</v>
      </c>
      <c r="D11346" s="1" t="s">
        <v>15195</v>
      </c>
      <c r="E11346" s="1" t="s">
        <v>27933</v>
      </c>
      <c r="F11346" t="s">
        <v>15158</v>
      </c>
      <c r="G11346" s="1" t="s">
        <v>15157</v>
      </c>
      <c r="H11346" t="s">
        <v>16725</v>
      </c>
      <c r="I11346" t="s">
        <v>16726</v>
      </c>
      <c r="J11346" t="s">
        <v>16727</v>
      </c>
      <c r="K11346">
        <v>506</v>
      </c>
      <c r="L11346" t="s">
        <v>16847</v>
      </c>
      <c r="M11346">
        <v>0</v>
      </c>
      <c r="N11346">
        <v>999</v>
      </c>
    </row>
    <row r="11347" spans="1:14" s="6" customFormat="1" x14ac:dyDescent="0.2">
      <c r="A11347">
        <v>11342</v>
      </c>
      <c r="B11347">
        <v>20</v>
      </c>
      <c r="C11347" t="s">
        <v>751</v>
      </c>
      <c r="D11347" s="1" t="s">
        <v>15196</v>
      </c>
      <c r="E11347" s="1" t="s">
        <v>27934</v>
      </c>
      <c r="F11347" t="s">
        <v>15158</v>
      </c>
      <c r="G11347" s="1" t="s">
        <v>15157</v>
      </c>
      <c r="H11347" t="s">
        <v>16725</v>
      </c>
      <c r="I11347" t="s">
        <v>16726</v>
      </c>
      <c r="J11347" t="s">
        <v>16727</v>
      </c>
      <c r="K11347">
        <v>506</v>
      </c>
      <c r="L11347" t="s">
        <v>16847</v>
      </c>
      <c r="M11347">
        <v>0</v>
      </c>
      <c r="N11347">
        <v>999</v>
      </c>
    </row>
    <row r="11348" spans="1:14" s="6" customFormat="1" x14ac:dyDescent="0.2">
      <c r="A11348">
        <v>11343</v>
      </c>
      <c r="B11348">
        <v>20</v>
      </c>
      <c r="C11348" t="s">
        <v>751</v>
      </c>
      <c r="D11348" s="1" t="s">
        <v>15197</v>
      </c>
      <c r="E11348" s="1" t="s">
        <v>27935</v>
      </c>
      <c r="F11348" t="s">
        <v>15199</v>
      </c>
      <c r="G11348" s="1" t="s">
        <v>15198</v>
      </c>
      <c r="H11348" t="s">
        <v>16725</v>
      </c>
      <c r="I11348" t="s">
        <v>16726</v>
      </c>
      <c r="J11348" t="s">
        <v>16727</v>
      </c>
      <c r="K11348">
        <v>506</v>
      </c>
      <c r="L11348" t="s">
        <v>16847</v>
      </c>
      <c r="M11348">
        <v>0</v>
      </c>
      <c r="N11348">
        <v>999</v>
      </c>
    </row>
    <row r="11349" spans="1:14" s="6" customFormat="1" x14ac:dyDescent="0.2">
      <c r="A11349">
        <v>11344</v>
      </c>
      <c r="B11349">
        <v>20</v>
      </c>
      <c r="C11349" t="s">
        <v>751</v>
      </c>
      <c r="D11349" s="1" t="s">
        <v>15200</v>
      </c>
      <c r="E11349" s="1" t="s">
        <v>27936</v>
      </c>
      <c r="F11349" t="s">
        <v>15199</v>
      </c>
      <c r="G11349" s="1" t="s">
        <v>15198</v>
      </c>
      <c r="H11349" t="s">
        <v>16725</v>
      </c>
      <c r="I11349" t="s">
        <v>16726</v>
      </c>
      <c r="J11349" t="s">
        <v>16727</v>
      </c>
      <c r="K11349">
        <v>506</v>
      </c>
      <c r="L11349" t="s">
        <v>16847</v>
      </c>
      <c r="M11349">
        <v>0</v>
      </c>
      <c r="N11349">
        <v>999</v>
      </c>
    </row>
    <row r="11350" spans="1:14" s="6" customFormat="1" x14ac:dyDescent="0.2">
      <c r="A11350">
        <v>11345</v>
      </c>
      <c r="B11350">
        <v>1</v>
      </c>
      <c r="C11350" t="s">
        <v>1</v>
      </c>
      <c r="D11350" s="1" t="s">
        <v>15201</v>
      </c>
      <c r="E11350" s="1" t="s">
        <v>27937</v>
      </c>
      <c r="F11350" t="s">
        <v>15178</v>
      </c>
      <c r="G11350" s="1" t="s">
        <v>15177</v>
      </c>
      <c r="H11350" t="s">
        <v>16725</v>
      </c>
      <c r="I11350" t="s">
        <v>16728</v>
      </c>
      <c r="J11350" t="s">
        <v>16729</v>
      </c>
      <c r="K11350">
        <v>102</v>
      </c>
      <c r="L11350" t="s">
        <v>5</v>
      </c>
      <c r="M11350">
        <v>0</v>
      </c>
      <c r="N11350">
        <v>120</v>
      </c>
    </row>
    <row r="11351" spans="1:14" s="6" customFormat="1" x14ac:dyDescent="0.2">
      <c r="A11351">
        <v>11346</v>
      </c>
      <c r="B11351">
        <v>1</v>
      </c>
      <c r="C11351" t="s">
        <v>1</v>
      </c>
      <c r="D11351" s="1" t="s">
        <v>15202</v>
      </c>
      <c r="E11351" s="1" t="s">
        <v>27938</v>
      </c>
      <c r="F11351" t="s">
        <v>15178</v>
      </c>
      <c r="G11351" s="1" t="s">
        <v>15177</v>
      </c>
      <c r="H11351" t="s">
        <v>16725</v>
      </c>
      <c r="I11351" t="s">
        <v>16728</v>
      </c>
      <c r="J11351" t="s">
        <v>16729</v>
      </c>
      <c r="K11351">
        <v>102</v>
      </c>
      <c r="L11351" t="s">
        <v>5</v>
      </c>
      <c r="M11351">
        <v>0</v>
      </c>
      <c r="N11351">
        <v>120</v>
      </c>
    </row>
    <row r="11352" spans="1:14" s="6" customFormat="1" x14ac:dyDescent="0.2">
      <c r="A11352">
        <v>11347</v>
      </c>
      <c r="B11352">
        <v>1</v>
      </c>
      <c r="C11352" t="s">
        <v>1</v>
      </c>
      <c r="D11352" s="1" t="s">
        <v>15203</v>
      </c>
      <c r="E11352" s="1" t="s">
        <v>27939</v>
      </c>
      <c r="F11352" t="s">
        <v>15205</v>
      </c>
      <c r="G11352" s="1" t="s">
        <v>15204</v>
      </c>
      <c r="H11352" t="s">
        <v>16725</v>
      </c>
      <c r="I11352" t="s">
        <v>16728</v>
      </c>
      <c r="J11352" t="s">
        <v>16729</v>
      </c>
      <c r="K11352">
        <v>102</v>
      </c>
      <c r="L11352" t="s">
        <v>5</v>
      </c>
      <c r="M11352">
        <v>0</v>
      </c>
      <c r="N11352">
        <v>120</v>
      </c>
    </row>
    <row r="11353" spans="1:14" s="6" customFormat="1" x14ac:dyDescent="0.2">
      <c r="A11353">
        <v>11348</v>
      </c>
      <c r="B11353">
        <v>1</v>
      </c>
      <c r="C11353" t="s">
        <v>1</v>
      </c>
      <c r="D11353" s="1" t="s">
        <v>15206</v>
      </c>
      <c r="E11353" s="1" t="s">
        <v>27940</v>
      </c>
      <c r="F11353" t="s">
        <v>15205</v>
      </c>
      <c r="G11353" s="1" t="s">
        <v>15204</v>
      </c>
      <c r="H11353" t="s">
        <v>16725</v>
      </c>
      <c r="I11353" t="s">
        <v>16728</v>
      </c>
      <c r="J11353" t="s">
        <v>16729</v>
      </c>
      <c r="K11353">
        <v>102</v>
      </c>
      <c r="L11353" t="s">
        <v>5</v>
      </c>
      <c r="M11353">
        <v>0</v>
      </c>
      <c r="N11353">
        <v>120</v>
      </c>
    </row>
    <row r="11354" spans="1:14" s="6" customFormat="1" x14ac:dyDescent="0.2">
      <c r="A11354">
        <v>11349</v>
      </c>
      <c r="B11354">
        <v>1</v>
      </c>
      <c r="C11354" t="s">
        <v>1</v>
      </c>
      <c r="D11354" s="1" t="s">
        <v>15207</v>
      </c>
      <c r="E11354" s="1" t="s">
        <v>27941</v>
      </c>
      <c r="F11354" t="s">
        <v>15205</v>
      </c>
      <c r="G11354" s="1" t="s">
        <v>15204</v>
      </c>
      <c r="H11354" t="s">
        <v>16725</v>
      </c>
      <c r="I11354" t="s">
        <v>16728</v>
      </c>
      <c r="J11354" t="s">
        <v>16729</v>
      </c>
      <c r="K11354">
        <v>102</v>
      </c>
      <c r="L11354" t="s">
        <v>5</v>
      </c>
      <c r="M11354">
        <v>0</v>
      </c>
      <c r="N11354">
        <v>120</v>
      </c>
    </row>
    <row r="11355" spans="1:14" s="6" customFormat="1" x14ac:dyDescent="0.2">
      <c r="A11355">
        <v>11350</v>
      </c>
      <c r="B11355">
        <v>1</v>
      </c>
      <c r="C11355" t="s">
        <v>1</v>
      </c>
      <c r="D11355" s="1" t="s">
        <v>15208</v>
      </c>
      <c r="E11355" s="1" t="s">
        <v>27942</v>
      </c>
      <c r="F11355" t="s">
        <v>15205</v>
      </c>
      <c r="G11355" s="1" t="s">
        <v>15204</v>
      </c>
      <c r="H11355" t="s">
        <v>16725</v>
      </c>
      <c r="I11355" t="s">
        <v>16728</v>
      </c>
      <c r="J11355" t="s">
        <v>16729</v>
      </c>
      <c r="K11355">
        <v>102</v>
      </c>
      <c r="L11355" t="s">
        <v>5</v>
      </c>
      <c r="M11355">
        <v>0</v>
      </c>
      <c r="N11355">
        <v>120</v>
      </c>
    </row>
    <row r="11356" spans="1:14" s="6" customFormat="1" x14ac:dyDescent="0.2">
      <c r="A11356">
        <v>11351</v>
      </c>
      <c r="B11356">
        <v>1</v>
      </c>
      <c r="C11356" t="s">
        <v>1</v>
      </c>
      <c r="D11356" s="1" t="s">
        <v>15209</v>
      </c>
      <c r="E11356" s="1" t="s">
        <v>27943</v>
      </c>
      <c r="F11356" t="s">
        <v>15205</v>
      </c>
      <c r="G11356" s="1" t="s">
        <v>15204</v>
      </c>
      <c r="H11356" t="s">
        <v>16725</v>
      </c>
      <c r="I11356" t="s">
        <v>16728</v>
      </c>
      <c r="J11356" t="s">
        <v>16729</v>
      </c>
      <c r="K11356">
        <v>102</v>
      </c>
      <c r="L11356" t="s">
        <v>5</v>
      </c>
      <c r="M11356">
        <v>0</v>
      </c>
      <c r="N11356">
        <v>120</v>
      </c>
    </row>
    <row r="11357" spans="1:14" s="6" customFormat="1" x14ac:dyDescent="0.2">
      <c r="A11357">
        <v>11352</v>
      </c>
      <c r="B11357">
        <v>20</v>
      </c>
      <c r="C11357" t="s">
        <v>751</v>
      </c>
      <c r="D11357" s="1" t="s">
        <v>15210</v>
      </c>
      <c r="E11357" s="1" t="s">
        <v>27944</v>
      </c>
      <c r="F11357" t="s">
        <v>15199</v>
      </c>
      <c r="G11357" s="1" t="s">
        <v>15198</v>
      </c>
      <c r="H11357" t="s">
        <v>16725</v>
      </c>
      <c r="I11357" t="s">
        <v>16726</v>
      </c>
      <c r="J11357" t="s">
        <v>16727</v>
      </c>
      <c r="K11357">
        <v>506</v>
      </c>
      <c r="L11357" t="s">
        <v>16847</v>
      </c>
      <c r="M11357">
        <v>0</v>
      </c>
      <c r="N11357">
        <v>999</v>
      </c>
    </row>
    <row r="11358" spans="1:14" s="6" customFormat="1" x14ac:dyDescent="0.2">
      <c r="A11358">
        <v>11353</v>
      </c>
      <c r="B11358">
        <v>20</v>
      </c>
      <c r="C11358" t="s">
        <v>751</v>
      </c>
      <c r="D11358" s="1" t="s">
        <v>15211</v>
      </c>
      <c r="E11358" s="1" t="s">
        <v>27945</v>
      </c>
      <c r="F11358" t="s">
        <v>15199</v>
      </c>
      <c r="G11358" s="1" t="s">
        <v>15198</v>
      </c>
      <c r="H11358" t="s">
        <v>16725</v>
      </c>
      <c r="I11358" t="s">
        <v>16726</v>
      </c>
      <c r="J11358" t="s">
        <v>16727</v>
      </c>
      <c r="K11358">
        <v>506</v>
      </c>
      <c r="L11358" t="s">
        <v>16847</v>
      </c>
      <c r="M11358">
        <v>0</v>
      </c>
      <c r="N11358">
        <v>999</v>
      </c>
    </row>
    <row r="11359" spans="1:14" s="6" customFormat="1" x14ac:dyDescent="0.2">
      <c r="A11359">
        <v>11354</v>
      </c>
      <c r="B11359">
        <v>20</v>
      </c>
      <c r="C11359" t="s">
        <v>751</v>
      </c>
      <c r="D11359" s="1" t="s">
        <v>15212</v>
      </c>
      <c r="E11359" s="1" t="s">
        <v>27946</v>
      </c>
      <c r="F11359" t="s">
        <v>15199</v>
      </c>
      <c r="G11359" s="1" t="s">
        <v>15198</v>
      </c>
      <c r="H11359" t="s">
        <v>16725</v>
      </c>
      <c r="I11359" t="s">
        <v>16726</v>
      </c>
      <c r="J11359" t="s">
        <v>16727</v>
      </c>
      <c r="K11359">
        <v>506</v>
      </c>
      <c r="L11359" t="s">
        <v>16847</v>
      </c>
      <c r="M11359">
        <v>0</v>
      </c>
      <c r="N11359">
        <v>999</v>
      </c>
    </row>
    <row r="11360" spans="1:14" s="6" customFormat="1" x14ac:dyDescent="0.2">
      <c r="A11360">
        <v>11355</v>
      </c>
      <c r="B11360">
        <v>20</v>
      </c>
      <c r="C11360" t="s">
        <v>751</v>
      </c>
      <c r="D11360" s="1" t="s">
        <v>15213</v>
      </c>
      <c r="E11360" s="1" t="s">
        <v>27947</v>
      </c>
      <c r="F11360" t="s">
        <v>15199</v>
      </c>
      <c r="G11360" s="1" t="s">
        <v>15198</v>
      </c>
      <c r="H11360" t="s">
        <v>16725</v>
      </c>
      <c r="I11360" t="s">
        <v>16726</v>
      </c>
      <c r="J11360" t="s">
        <v>16727</v>
      </c>
      <c r="K11360">
        <v>506</v>
      </c>
      <c r="L11360" t="s">
        <v>16847</v>
      </c>
      <c r="M11360">
        <v>0</v>
      </c>
      <c r="N11360">
        <v>999</v>
      </c>
    </row>
    <row r="11361" spans="1:14" s="6" customFormat="1" x14ac:dyDescent="0.2">
      <c r="A11361">
        <v>11356</v>
      </c>
      <c r="B11361">
        <v>20</v>
      </c>
      <c r="C11361" t="s">
        <v>751</v>
      </c>
      <c r="D11361" s="1" t="s">
        <v>15214</v>
      </c>
      <c r="E11361" s="1" t="s">
        <v>27948</v>
      </c>
      <c r="F11361" t="s">
        <v>15199</v>
      </c>
      <c r="G11361" s="1" t="s">
        <v>15198</v>
      </c>
      <c r="H11361" t="s">
        <v>16725</v>
      </c>
      <c r="I11361" t="s">
        <v>16726</v>
      </c>
      <c r="J11361" t="s">
        <v>16727</v>
      </c>
      <c r="K11361">
        <v>506</v>
      </c>
      <c r="L11361" t="s">
        <v>16847</v>
      </c>
      <c r="M11361">
        <v>0</v>
      </c>
      <c r="N11361">
        <v>999</v>
      </c>
    </row>
    <row r="11362" spans="1:14" s="6" customFormat="1" x14ac:dyDescent="0.2">
      <c r="A11362">
        <v>11357</v>
      </c>
      <c r="B11362">
        <v>20</v>
      </c>
      <c r="C11362" t="s">
        <v>751</v>
      </c>
      <c r="D11362" s="1" t="s">
        <v>15215</v>
      </c>
      <c r="E11362" s="1" t="s">
        <v>27949</v>
      </c>
      <c r="F11362" t="s">
        <v>15199</v>
      </c>
      <c r="G11362" s="1" t="s">
        <v>15198</v>
      </c>
      <c r="H11362" t="s">
        <v>16725</v>
      </c>
      <c r="I11362" t="s">
        <v>16726</v>
      </c>
      <c r="J11362" t="s">
        <v>16727</v>
      </c>
      <c r="K11362">
        <v>506</v>
      </c>
      <c r="L11362" t="s">
        <v>16847</v>
      </c>
      <c r="M11362">
        <v>0</v>
      </c>
      <c r="N11362">
        <v>999</v>
      </c>
    </row>
    <row r="11363" spans="1:14" s="6" customFormat="1" x14ac:dyDescent="0.2">
      <c r="A11363">
        <v>11358</v>
      </c>
      <c r="B11363">
        <v>20</v>
      </c>
      <c r="C11363" t="s">
        <v>751</v>
      </c>
      <c r="D11363" s="1" t="s">
        <v>15216</v>
      </c>
      <c r="E11363" s="1" t="s">
        <v>27950</v>
      </c>
      <c r="F11363" t="s">
        <v>15186</v>
      </c>
      <c r="G11363" s="1" t="s">
        <v>15185</v>
      </c>
      <c r="H11363" t="s">
        <v>16725</v>
      </c>
      <c r="I11363" t="s">
        <v>16726</v>
      </c>
      <c r="J11363" t="s">
        <v>16727</v>
      </c>
      <c r="K11363">
        <v>503</v>
      </c>
      <c r="L11363" t="s">
        <v>16759</v>
      </c>
      <c r="M11363">
        <v>0</v>
      </c>
      <c r="N11363">
        <v>999</v>
      </c>
    </row>
    <row r="11364" spans="1:14" s="6" customFormat="1" x14ac:dyDescent="0.2">
      <c r="A11364">
        <v>11359</v>
      </c>
      <c r="B11364">
        <v>20</v>
      </c>
      <c r="C11364" t="s">
        <v>751</v>
      </c>
      <c r="D11364" s="1" t="s">
        <v>15217</v>
      </c>
      <c r="E11364" s="1" t="s">
        <v>27951</v>
      </c>
      <c r="F11364" t="s">
        <v>15186</v>
      </c>
      <c r="G11364" s="1" t="s">
        <v>15185</v>
      </c>
      <c r="H11364" t="s">
        <v>16725</v>
      </c>
      <c r="I11364" t="s">
        <v>16726</v>
      </c>
      <c r="J11364" t="s">
        <v>16727</v>
      </c>
      <c r="K11364">
        <v>503</v>
      </c>
      <c r="L11364" t="s">
        <v>16759</v>
      </c>
      <c r="M11364">
        <v>0</v>
      </c>
      <c r="N11364">
        <v>999</v>
      </c>
    </row>
    <row r="11365" spans="1:14" s="6" customFormat="1" x14ac:dyDescent="0.2">
      <c r="A11365">
        <v>11360</v>
      </c>
      <c r="B11365">
        <v>20</v>
      </c>
      <c r="C11365" t="s">
        <v>751</v>
      </c>
      <c r="D11365" s="1" t="s">
        <v>15218</v>
      </c>
      <c r="E11365" s="1" t="s">
        <v>27952</v>
      </c>
      <c r="F11365" t="s">
        <v>15186</v>
      </c>
      <c r="G11365" s="1" t="s">
        <v>15185</v>
      </c>
      <c r="H11365" t="s">
        <v>16725</v>
      </c>
      <c r="I11365" t="s">
        <v>16726</v>
      </c>
      <c r="J11365" t="s">
        <v>16727</v>
      </c>
      <c r="K11365">
        <v>503</v>
      </c>
      <c r="L11365" t="s">
        <v>16759</v>
      </c>
      <c r="M11365">
        <v>0</v>
      </c>
      <c r="N11365">
        <v>999</v>
      </c>
    </row>
    <row r="11366" spans="1:14" s="6" customFormat="1" x14ac:dyDescent="0.2">
      <c r="A11366">
        <v>11361</v>
      </c>
      <c r="B11366">
        <v>20</v>
      </c>
      <c r="C11366" t="s">
        <v>751</v>
      </c>
      <c r="D11366" s="1" t="s">
        <v>15219</v>
      </c>
      <c r="E11366" s="1" t="s">
        <v>27953</v>
      </c>
      <c r="F11366" t="s">
        <v>15186</v>
      </c>
      <c r="G11366" s="1" t="s">
        <v>15185</v>
      </c>
      <c r="H11366" t="s">
        <v>16725</v>
      </c>
      <c r="I11366" t="s">
        <v>16726</v>
      </c>
      <c r="J11366" t="s">
        <v>16727</v>
      </c>
      <c r="K11366">
        <v>503</v>
      </c>
      <c r="L11366" t="s">
        <v>16759</v>
      </c>
      <c r="M11366">
        <v>0</v>
      </c>
      <c r="N11366">
        <v>999</v>
      </c>
    </row>
    <row r="11367" spans="1:14" s="6" customFormat="1" x14ac:dyDescent="0.2">
      <c r="A11367">
        <v>11362</v>
      </c>
      <c r="B11367">
        <v>20</v>
      </c>
      <c r="C11367" t="s">
        <v>751</v>
      </c>
      <c r="D11367" s="1" t="s">
        <v>15220</v>
      </c>
      <c r="E11367" s="1" t="s">
        <v>27954</v>
      </c>
      <c r="F11367" t="s">
        <v>15186</v>
      </c>
      <c r="G11367" s="1" t="s">
        <v>15185</v>
      </c>
      <c r="H11367" t="s">
        <v>16725</v>
      </c>
      <c r="I11367" t="s">
        <v>16726</v>
      </c>
      <c r="J11367" t="s">
        <v>16727</v>
      </c>
      <c r="K11367">
        <v>503</v>
      </c>
      <c r="L11367" t="s">
        <v>16759</v>
      </c>
      <c r="M11367">
        <v>0</v>
      </c>
      <c r="N11367">
        <v>999</v>
      </c>
    </row>
    <row r="11368" spans="1:14" s="6" customFormat="1" x14ac:dyDescent="0.2">
      <c r="A11368">
        <v>11363</v>
      </c>
      <c r="B11368">
        <v>20</v>
      </c>
      <c r="C11368" t="s">
        <v>751</v>
      </c>
      <c r="D11368" s="1" t="s">
        <v>15221</v>
      </c>
      <c r="E11368" s="1" t="s">
        <v>27955</v>
      </c>
      <c r="F11368" t="s">
        <v>15186</v>
      </c>
      <c r="G11368" s="1" t="s">
        <v>15185</v>
      </c>
      <c r="H11368" t="s">
        <v>16725</v>
      </c>
      <c r="I11368" t="s">
        <v>16726</v>
      </c>
      <c r="J11368" t="s">
        <v>16727</v>
      </c>
      <c r="K11368">
        <v>503</v>
      </c>
      <c r="L11368" t="s">
        <v>16759</v>
      </c>
      <c r="M11368">
        <v>0</v>
      </c>
      <c r="N11368">
        <v>999</v>
      </c>
    </row>
    <row r="11369" spans="1:14" s="6" customFormat="1" x14ac:dyDescent="0.2">
      <c r="A11369">
        <v>11364</v>
      </c>
      <c r="B11369">
        <v>20</v>
      </c>
      <c r="C11369" t="s">
        <v>751</v>
      </c>
      <c r="D11369" s="1" t="s">
        <v>15222</v>
      </c>
      <c r="E11369" s="1" t="s">
        <v>27956</v>
      </c>
      <c r="F11369" t="s">
        <v>15199</v>
      </c>
      <c r="G11369" s="1" t="s">
        <v>15198</v>
      </c>
      <c r="H11369" t="s">
        <v>16725</v>
      </c>
      <c r="I11369" t="s">
        <v>16726</v>
      </c>
      <c r="J11369" t="s">
        <v>16727</v>
      </c>
      <c r="K11369">
        <v>506</v>
      </c>
      <c r="L11369" t="s">
        <v>16847</v>
      </c>
      <c r="M11369">
        <v>0</v>
      </c>
      <c r="N11369">
        <v>999</v>
      </c>
    </row>
    <row r="11370" spans="1:14" s="6" customFormat="1" x14ac:dyDescent="0.2">
      <c r="A11370">
        <v>11365</v>
      </c>
      <c r="B11370">
        <v>20</v>
      </c>
      <c r="C11370" t="s">
        <v>751</v>
      </c>
      <c r="D11370" s="1" t="s">
        <v>15223</v>
      </c>
      <c r="E11370" s="1" t="s">
        <v>27957</v>
      </c>
      <c r="F11370" t="s">
        <v>15199</v>
      </c>
      <c r="G11370" s="1" t="s">
        <v>15198</v>
      </c>
      <c r="H11370" t="s">
        <v>16725</v>
      </c>
      <c r="I11370" t="s">
        <v>16726</v>
      </c>
      <c r="J11370" t="s">
        <v>16727</v>
      </c>
      <c r="K11370">
        <v>506</v>
      </c>
      <c r="L11370" t="s">
        <v>16847</v>
      </c>
      <c r="M11370">
        <v>0</v>
      </c>
      <c r="N11370">
        <v>999</v>
      </c>
    </row>
    <row r="11371" spans="1:14" s="6" customFormat="1" x14ac:dyDescent="0.2">
      <c r="A11371">
        <v>11366</v>
      </c>
      <c r="B11371">
        <v>20</v>
      </c>
      <c r="C11371" t="s">
        <v>751</v>
      </c>
      <c r="D11371" s="1" t="s">
        <v>15224</v>
      </c>
      <c r="E11371" s="1" t="s">
        <v>27958</v>
      </c>
      <c r="F11371" t="s">
        <v>15226</v>
      </c>
      <c r="G11371" s="1" t="s">
        <v>15225</v>
      </c>
      <c r="H11371" t="s">
        <v>16725</v>
      </c>
      <c r="I11371" t="s">
        <v>16726</v>
      </c>
      <c r="J11371" t="s">
        <v>16727</v>
      </c>
      <c r="K11371">
        <v>506</v>
      </c>
      <c r="L11371" t="s">
        <v>16847</v>
      </c>
      <c r="M11371">
        <v>0</v>
      </c>
      <c r="N11371">
        <v>999</v>
      </c>
    </row>
    <row r="11372" spans="1:14" s="6" customFormat="1" x14ac:dyDescent="0.2">
      <c r="A11372">
        <v>11367</v>
      </c>
      <c r="B11372">
        <v>20</v>
      </c>
      <c r="C11372" t="s">
        <v>751</v>
      </c>
      <c r="D11372" s="1" t="s">
        <v>15227</v>
      </c>
      <c r="E11372" s="1" t="s">
        <v>27959</v>
      </c>
      <c r="F11372" t="s">
        <v>15226</v>
      </c>
      <c r="G11372" s="1" t="s">
        <v>15225</v>
      </c>
      <c r="H11372" t="s">
        <v>16725</v>
      </c>
      <c r="I11372" t="s">
        <v>16726</v>
      </c>
      <c r="J11372" t="s">
        <v>16727</v>
      </c>
      <c r="K11372">
        <v>506</v>
      </c>
      <c r="L11372" t="s">
        <v>16847</v>
      </c>
      <c r="M11372">
        <v>0</v>
      </c>
      <c r="N11372">
        <v>999</v>
      </c>
    </row>
    <row r="11373" spans="1:14" s="6" customFormat="1" x14ac:dyDescent="0.2">
      <c r="A11373">
        <v>11368</v>
      </c>
      <c r="B11373">
        <v>20</v>
      </c>
      <c r="C11373" t="s">
        <v>751</v>
      </c>
      <c r="D11373" s="1" t="s">
        <v>15228</v>
      </c>
      <c r="E11373" s="1" t="s">
        <v>27960</v>
      </c>
      <c r="F11373" t="s">
        <v>15226</v>
      </c>
      <c r="G11373" s="1" t="s">
        <v>15225</v>
      </c>
      <c r="H11373" t="s">
        <v>16725</v>
      </c>
      <c r="I11373" t="s">
        <v>16726</v>
      </c>
      <c r="J11373" t="s">
        <v>16727</v>
      </c>
      <c r="K11373">
        <v>506</v>
      </c>
      <c r="L11373" t="s">
        <v>16847</v>
      </c>
      <c r="M11373">
        <v>0</v>
      </c>
      <c r="N11373">
        <v>999</v>
      </c>
    </row>
    <row r="11374" spans="1:14" s="6" customFormat="1" x14ac:dyDescent="0.2">
      <c r="A11374">
        <v>11369</v>
      </c>
      <c r="B11374">
        <v>20</v>
      </c>
      <c r="C11374" t="s">
        <v>751</v>
      </c>
      <c r="D11374" s="1" t="s">
        <v>15229</v>
      </c>
      <c r="E11374" s="1" t="s">
        <v>27961</v>
      </c>
      <c r="F11374" t="s">
        <v>15226</v>
      </c>
      <c r="G11374" s="1" t="s">
        <v>15225</v>
      </c>
      <c r="H11374" t="s">
        <v>16725</v>
      </c>
      <c r="I11374" t="s">
        <v>16726</v>
      </c>
      <c r="J11374" t="s">
        <v>16727</v>
      </c>
      <c r="K11374">
        <v>506</v>
      </c>
      <c r="L11374" t="s">
        <v>16847</v>
      </c>
      <c r="M11374">
        <v>0</v>
      </c>
      <c r="N11374">
        <v>999</v>
      </c>
    </row>
    <row r="11375" spans="1:14" s="6" customFormat="1" x14ac:dyDescent="0.2">
      <c r="A11375">
        <v>11370</v>
      </c>
      <c r="B11375">
        <v>20</v>
      </c>
      <c r="C11375" t="s">
        <v>751</v>
      </c>
      <c r="D11375" s="1" t="s">
        <v>15230</v>
      </c>
      <c r="E11375" s="1" t="s">
        <v>27962</v>
      </c>
      <c r="F11375" t="s">
        <v>15171</v>
      </c>
      <c r="G11375" s="1" t="s">
        <v>15170</v>
      </c>
      <c r="H11375" t="s">
        <v>16725</v>
      </c>
      <c r="I11375" t="s">
        <v>16726</v>
      </c>
      <c r="J11375" t="s">
        <v>16727</v>
      </c>
      <c r="K11375">
        <v>508</v>
      </c>
      <c r="L11375" t="s">
        <v>16756</v>
      </c>
      <c r="M11375">
        <v>0</v>
      </c>
      <c r="N11375">
        <v>999</v>
      </c>
    </row>
    <row r="11376" spans="1:14" s="6" customFormat="1" x14ac:dyDescent="0.2">
      <c r="A11376">
        <v>11371</v>
      </c>
      <c r="B11376">
        <v>20</v>
      </c>
      <c r="C11376" t="s">
        <v>751</v>
      </c>
      <c r="D11376" s="1" t="s">
        <v>15231</v>
      </c>
      <c r="E11376" s="1" t="s">
        <v>27963</v>
      </c>
      <c r="F11376" t="s">
        <v>15171</v>
      </c>
      <c r="G11376" s="1" t="s">
        <v>15170</v>
      </c>
      <c r="H11376" t="s">
        <v>16725</v>
      </c>
      <c r="I11376" t="s">
        <v>16726</v>
      </c>
      <c r="J11376" t="s">
        <v>16727</v>
      </c>
      <c r="K11376">
        <v>508</v>
      </c>
      <c r="L11376" t="s">
        <v>16756</v>
      </c>
      <c r="M11376">
        <v>0</v>
      </c>
      <c r="N11376">
        <v>999</v>
      </c>
    </row>
    <row r="11377" spans="1:14" s="6" customFormat="1" x14ac:dyDescent="0.2">
      <c r="A11377">
        <v>11372</v>
      </c>
      <c r="B11377">
        <v>20</v>
      </c>
      <c r="C11377" t="s">
        <v>751</v>
      </c>
      <c r="D11377" s="1" t="s">
        <v>15232</v>
      </c>
      <c r="E11377" s="1" t="s">
        <v>27964</v>
      </c>
      <c r="F11377" t="s">
        <v>15171</v>
      </c>
      <c r="G11377" s="1" t="s">
        <v>15170</v>
      </c>
      <c r="H11377" t="s">
        <v>16725</v>
      </c>
      <c r="I11377" t="s">
        <v>16726</v>
      </c>
      <c r="J11377" t="s">
        <v>16727</v>
      </c>
      <c r="K11377">
        <v>508</v>
      </c>
      <c r="L11377" t="s">
        <v>16756</v>
      </c>
      <c r="M11377">
        <v>0</v>
      </c>
      <c r="N11377">
        <v>999</v>
      </c>
    </row>
    <row r="11378" spans="1:14" s="6" customFormat="1" x14ac:dyDescent="0.2">
      <c r="A11378">
        <v>11373</v>
      </c>
      <c r="B11378">
        <v>20</v>
      </c>
      <c r="C11378" t="s">
        <v>751</v>
      </c>
      <c r="D11378" s="1" t="s">
        <v>15233</v>
      </c>
      <c r="E11378" s="1" t="s">
        <v>27965</v>
      </c>
      <c r="F11378" t="s">
        <v>15235</v>
      </c>
      <c r="G11378" s="1" t="s">
        <v>15234</v>
      </c>
      <c r="H11378" t="s">
        <v>16725</v>
      </c>
      <c r="I11378" t="s">
        <v>16726</v>
      </c>
      <c r="J11378" t="s">
        <v>16727</v>
      </c>
      <c r="K11378">
        <v>508</v>
      </c>
      <c r="L11378" t="s">
        <v>16756</v>
      </c>
      <c r="M11378">
        <v>0</v>
      </c>
      <c r="N11378">
        <v>999</v>
      </c>
    </row>
    <row r="11379" spans="1:14" s="6" customFormat="1" x14ac:dyDescent="0.2">
      <c r="A11379">
        <v>11374</v>
      </c>
      <c r="B11379">
        <v>20</v>
      </c>
      <c r="C11379" t="s">
        <v>751</v>
      </c>
      <c r="D11379" s="1" t="s">
        <v>15236</v>
      </c>
      <c r="E11379" s="1" t="s">
        <v>27966</v>
      </c>
      <c r="F11379" t="s">
        <v>15235</v>
      </c>
      <c r="G11379" s="1" t="s">
        <v>15234</v>
      </c>
      <c r="H11379" t="s">
        <v>16725</v>
      </c>
      <c r="I11379" t="s">
        <v>16726</v>
      </c>
      <c r="J11379" t="s">
        <v>16727</v>
      </c>
      <c r="K11379">
        <v>508</v>
      </c>
      <c r="L11379" t="s">
        <v>16756</v>
      </c>
      <c r="M11379">
        <v>0</v>
      </c>
      <c r="N11379">
        <v>999</v>
      </c>
    </row>
    <row r="11380" spans="1:14" s="6" customFormat="1" x14ac:dyDescent="0.2">
      <c r="A11380">
        <v>11375</v>
      </c>
      <c r="B11380">
        <v>20</v>
      </c>
      <c r="C11380" t="s">
        <v>751</v>
      </c>
      <c r="D11380" s="1" t="s">
        <v>15237</v>
      </c>
      <c r="E11380" s="1" t="s">
        <v>27967</v>
      </c>
      <c r="F11380" t="s">
        <v>15186</v>
      </c>
      <c r="G11380" s="1" t="s">
        <v>15185</v>
      </c>
      <c r="H11380" t="s">
        <v>16725</v>
      </c>
      <c r="I11380" t="s">
        <v>16726</v>
      </c>
      <c r="J11380" t="s">
        <v>16727</v>
      </c>
      <c r="K11380">
        <v>503</v>
      </c>
      <c r="L11380" t="s">
        <v>16759</v>
      </c>
      <c r="M11380">
        <v>0</v>
      </c>
      <c r="N11380">
        <v>999</v>
      </c>
    </row>
    <row r="11381" spans="1:14" s="6" customFormat="1" x14ac:dyDescent="0.2">
      <c r="A11381">
        <v>11376</v>
      </c>
      <c r="B11381">
        <v>20</v>
      </c>
      <c r="C11381" t="s">
        <v>751</v>
      </c>
      <c r="D11381" s="1" t="s">
        <v>15238</v>
      </c>
      <c r="E11381" s="1" t="s">
        <v>27968</v>
      </c>
      <c r="F11381" t="s">
        <v>15186</v>
      </c>
      <c r="G11381" s="1" t="s">
        <v>15185</v>
      </c>
      <c r="H11381" t="s">
        <v>16725</v>
      </c>
      <c r="I11381" t="s">
        <v>16726</v>
      </c>
      <c r="J11381" t="s">
        <v>16727</v>
      </c>
      <c r="K11381">
        <v>503</v>
      </c>
      <c r="L11381" t="s">
        <v>16759</v>
      </c>
      <c r="M11381">
        <v>0</v>
      </c>
      <c r="N11381">
        <v>999</v>
      </c>
    </row>
    <row r="11382" spans="1:14" s="6" customFormat="1" x14ac:dyDescent="0.2">
      <c r="A11382">
        <v>11377</v>
      </c>
      <c r="B11382">
        <v>20</v>
      </c>
      <c r="C11382" t="s">
        <v>751</v>
      </c>
      <c r="D11382" s="1" t="s">
        <v>15239</v>
      </c>
      <c r="E11382" s="1" t="s">
        <v>27969</v>
      </c>
      <c r="F11382" t="s">
        <v>15241</v>
      </c>
      <c r="G11382" s="1" t="s">
        <v>15240</v>
      </c>
      <c r="H11382" t="s">
        <v>16725</v>
      </c>
      <c r="I11382" t="s">
        <v>16726</v>
      </c>
      <c r="J11382" t="s">
        <v>16727</v>
      </c>
      <c r="K11382">
        <v>503</v>
      </c>
      <c r="L11382" t="s">
        <v>16759</v>
      </c>
      <c r="M11382">
        <v>0</v>
      </c>
      <c r="N11382">
        <v>999</v>
      </c>
    </row>
    <row r="11383" spans="1:14" s="6" customFormat="1" x14ac:dyDescent="0.2">
      <c r="A11383">
        <v>11378</v>
      </c>
      <c r="B11383">
        <v>20</v>
      </c>
      <c r="C11383" t="s">
        <v>751</v>
      </c>
      <c r="D11383" s="1" t="s">
        <v>15242</v>
      </c>
      <c r="E11383" s="1" t="s">
        <v>27970</v>
      </c>
      <c r="F11383" t="s">
        <v>15241</v>
      </c>
      <c r="G11383" s="1" t="s">
        <v>15240</v>
      </c>
      <c r="H11383" t="s">
        <v>16725</v>
      </c>
      <c r="I11383" t="s">
        <v>16726</v>
      </c>
      <c r="J11383" t="s">
        <v>16727</v>
      </c>
      <c r="K11383">
        <v>503</v>
      </c>
      <c r="L11383" t="s">
        <v>16759</v>
      </c>
      <c r="M11383">
        <v>0</v>
      </c>
      <c r="N11383">
        <v>999</v>
      </c>
    </row>
    <row r="11384" spans="1:14" s="6" customFormat="1" x14ac:dyDescent="0.2">
      <c r="A11384">
        <v>11379</v>
      </c>
      <c r="B11384">
        <v>20</v>
      </c>
      <c r="C11384" t="s">
        <v>751</v>
      </c>
      <c r="D11384" s="1" t="s">
        <v>15243</v>
      </c>
      <c r="E11384" s="1" t="s">
        <v>27971</v>
      </c>
      <c r="F11384" t="s">
        <v>15241</v>
      </c>
      <c r="G11384" s="1" t="s">
        <v>15240</v>
      </c>
      <c r="H11384" t="s">
        <v>16725</v>
      </c>
      <c r="I11384" t="s">
        <v>16726</v>
      </c>
      <c r="J11384" t="s">
        <v>16727</v>
      </c>
      <c r="K11384">
        <v>503</v>
      </c>
      <c r="L11384" t="s">
        <v>16759</v>
      </c>
      <c r="M11384">
        <v>0</v>
      </c>
      <c r="N11384">
        <v>999</v>
      </c>
    </row>
    <row r="11385" spans="1:14" s="6" customFormat="1" x14ac:dyDescent="0.2">
      <c r="A11385">
        <v>11380</v>
      </c>
      <c r="B11385">
        <v>20</v>
      </c>
      <c r="C11385" t="s">
        <v>751</v>
      </c>
      <c r="D11385" s="1" t="s">
        <v>15244</v>
      </c>
      <c r="E11385" s="1" t="s">
        <v>27972</v>
      </c>
      <c r="F11385" t="s">
        <v>15241</v>
      </c>
      <c r="G11385" s="1" t="s">
        <v>15240</v>
      </c>
      <c r="H11385" t="s">
        <v>16725</v>
      </c>
      <c r="I11385" t="s">
        <v>16726</v>
      </c>
      <c r="J11385" t="s">
        <v>16727</v>
      </c>
      <c r="K11385">
        <v>503</v>
      </c>
      <c r="L11385" t="s">
        <v>16759</v>
      </c>
      <c r="M11385">
        <v>0</v>
      </c>
      <c r="N11385">
        <v>999</v>
      </c>
    </row>
    <row r="11386" spans="1:14" s="6" customFormat="1" x14ac:dyDescent="0.2">
      <c r="A11386">
        <v>11381</v>
      </c>
      <c r="B11386">
        <v>20</v>
      </c>
      <c r="C11386" t="s">
        <v>751</v>
      </c>
      <c r="D11386" s="1" t="s">
        <v>15245</v>
      </c>
      <c r="E11386" s="1" t="s">
        <v>27973</v>
      </c>
      <c r="F11386" t="s">
        <v>15235</v>
      </c>
      <c r="G11386" s="1" t="s">
        <v>15234</v>
      </c>
      <c r="H11386" t="s">
        <v>16725</v>
      </c>
      <c r="I11386" t="s">
        <v>16726</v>
      </c>
      <c r="J11386" t="s">
        <v>16727</v>
      </c>
      <c r="K11386">
        <v>508</v>
      </c>
      <c r="L11386" t="s">
        <v>16756</v>
      </c>
      <c r="M11386">
        <v>0</v>
      </c>
      <c r="N11386">
        <v>999</v>
      </c>
    </row>
    <row r="11387" spans="1:14" s="6" customFormat="1" x14ac:dyDescent="0.2">
      <c r="A11387">
        <v>11382</v>
      </c>
      <c r="B11387">
        <v>20</v>
      </c>
      <c r="C11387" t="s">
        <v>751</v>
      </c>
      <c r="D11387" s="1" t="s">
        <v>15246</v>
      </c>
      <c r="E11387" s="1" t="s">
        <v>27974</v>
      </c>
      <c r="F11387" t="s">
        <v>15235</v>
      </c>
      <c r="G11387" s="1" t="s">
        <v>15234</v>
      </c>
      <c r="H11387" t="s">
        <v>16725</v>
      </c>
      <c r="I11387" t="s">
        <v>16726</v>
      </c>
      <c r="J11387" t="s">
        <v>16727</v>
      </c>
      <c r="K11387">
        <v>508</v>
      </c>
      <c r="L11387" t="s">
        <v>16756</v>
      </c>
      <c r="M11387">
        <v>0</v>
      </c>
      <c r="N11387">
        <v>999</v>
      </c>
    </row>
    <row r="11388" spans="1:14" s="6" customFormat="1" x14ac:dyDescent="0.2">
      <c r="A11388">
        <v>11383</v>
      </c>
      <c r="B11388">
        <v>20</v>
      </c>
      <c r="C11388" t="s">
        <v>751</v>
      </c>
      <c r="D11388" s="1" t="s">
        <v>15247</v>
      </c>
      <c r="E11388" s="1" t="s">
        <v>27975</v>
      </c>
      <c r="F11388" t="s">
        <v>15235</v>
      </c>
      <c r="G11388" s="1" t="s">
        <v>15234</v>
      </c>
      <c r="H11388" t="s">
        <v>16725</v>
      </c>
      <c r="I11388" t="s">
        <v>16726</v>
      </c>
      <c r="J11388" t="s">
        <v>16727</v>
      </c>
      <c r="K11388">
        <v>508</v>
      </c>
      <c r="L11388" t="s">
        <v>16756</v>
      </c>
      <c r="M11388">
        <v>0</v>
      </c>
      <c r="N11388">
        <v>999</v>
      </c>
    </row>
    <row r="11389" spans="1:14" s="6" customFormat="1" x14ac:dyDescent="0.2">
      <c r="A11389">
        <v>11384</v>
      </c>
      <c r="B11389">
        <v>20</v>
      </c>
      <c r="C11389" t="s">
        <v>751</v>
      </c>
      <c r="D11389" s="1" t="s">
        <v>15248</v>
      </c>
      <c r="E11389" s="1" t="s">
        <v>27976</v>
      </c>
      <c r="F11389" t="s">
        <v>15235</v>
      </c>
      <c r="G11389" s="1" t="s">
        <v>15234</v>
      </c>
      <c r="H11389" t="s">
        <v>16725</v>
      </c>
      <c r="I11389" t="s">
        <v>16726</v>
      </c>
      <c r="J11389" t="s">
        <v>16727</v>
      </c>
      <c r="K11389">
        <v>508</v>
      </c>
      <c r="L11389" t="s">
        <v>16756</v>
      </c>
      <c r="M11389">
        <v>0</v>
      </c>
      <c r="N11389">
        <v>999</v>
      </c>
    </row>
    <row r="11390" spans="1:14" s="6" customFormat="1" x14ac:dyDescent="0.2">
      <c r="A11390">
        <v>11385</v>
      </c>
      <c r="B11390">
        <v>20</v>
      </c>
      <c r="C11390" t="s">
        <v>751</v>
      </c>
      <c r="D11390" s="1" t="s">
        <v>15249</v>
      </c>
      <c r="E11390" s="1" t="s">
        <v>27977</v>
      </c>
      <c r="F11390" t="s">
        <v>15235</v>
      </c>
      <c r="G11390" s="1" t="s">
        <v>15234</v>
      </c>
      <c r="H11390" t="s">
        <v>16725</v>
      </c>
      <c r="I11390" t="s">
        <v>16726</v>
      </c>
      <c r="J11390" t="s">
        <v>16727</v>
      </c>
      <c r="K11390">
        <v>508</v>
      </c>
      <c r="L11390" t="s">
        <v>16756</v>
      </c>
      <c r="M11390">
        <v>0</v>
      </c>
      <c r="N11390">
        <v>999</v>
      </c>
    </row>
    <row r="11391" spans="1:14" s="6" customFormat="1" x14ac:dyDescent="0.2">
      <c r="A11391">
        <v>11386</v>
      </c>
      <c r="B11391">
        <v>20</v>
      </c>
      <c r="C11391" t="s">
        <v>751</v>
      </c>
      <c r="D11391" s="1" t="s">
        <v>15250</v>
      </c>
      <c r="E11391" s="1" t="s">
        <v>27978</v>
      </c>
      <c r="F11391" t="s">
        <v>15235</v>
      </c>
      <c r="G11391" s="1" t="s">
        <v>15234</v>
      </c>
      <c r="H11391" t="s">
        <v>16725</v>
      </c>
      <c r="I11391" t="s">
        <v>16726</v>
      </c>
      <c r="J11391" t="s">
        <v>16727</v>
      </c>
      <c r="K11391">
        <v>508</v>
      </c>
      <c r="L11391" t="s">
        <v>16756</v>
      </c>
      <c r="M11391">
        <v>0</v>
      </c>
      <c r="N11391">
        <v>999</v>
      </c>
    </row>
    <row r="11392" spans="1:14" s="6" customFormat="1" x14ac:dyDescent="0.2">
      <c r="A11392">
        <v>11387</v>
      </c>
      <c r="B11392">
        <v>20</v>
      </c>
      <c r="C11392" t="s">
        <v>751</v>
      </c>
      <c r="D11392" s="1" t="s">
        <v>15251</v>
      </c>
      <c r="E11392" s="1" t="s">
        <v>27979</v>
      </c>
      <c r="F11392" t="s">
        <v>15241</v>
      </c>
      <c r="G11392" s="1" t="s">
        <v>15240</v>
      </c>
      <c r="H11392" t="s">
        <v>16725</v>
      </c>
      <c r="I11392" t="s">
        <v>16726</v>
      </c>
      <c r="J11392" t="s">
        <v>16727</v>
      </c>
      <c r="K11392">
        <v>503</v>
      </c>
      <c r="L11392" t="s">
        <v>16759</v>
      </c>
      <c r="M11392">
        <v>0</v>
      </c>
      <c r="N11392">
        <v>999</v>
      </c>
    </row>
    <row r="11393" spans="1:14" s="6" customFormat="1" x14ac:dyDescent="0.2">
      <c r="A11393">
        <v>11388</v>
      </c>
      <c r="B11393">
        <v>20</v>
      </c>
      <c r="C11393" t="s">
        <v>751</v>
      </c>
      <c r="D11393" s="1" t="s">
        <v>15252</v>
      </c>
      <c r="E11393" s="1" t="s">
        <v>27980</v>
      </c>
      <c r="F11393" t="s">
        <v>15241</v>
      </c>
      <c r="G11393" s="1" t="s">
        <v>15240</v>
      </c>
      <c r="H11393" t="s">
        <v>16725</v>
      </c>
      <c r="I11393" t="s">
        <v>16726</v>
      </c>
      <c r="J11393" t="s">
        <v>16727</v>
      </c>
      <c r="K11393">
        <v>503</v>
      </c>
      <c r="L11393" t="s">
        <v>16759</v>
      </c>
      <c r="M11393">
        <v>0</v>
      </c>
      <c r="N11393">
        <v>999</v>
      </c>
    </row>
    <row r="11394" spans="1:14" s="6" customFormat="1" x14ac:dyDescent="0.2">
      <c r="A11394">
        <v>11389</v>
      </c>
      <c r="B11394">
        <v>20</v>
      </c>
      <c r="C11394" t="s">
        <v>751</v>
      </c>
      <c r="D11394" s="1" t="s">
        <v>15253</v>
      </c>
      <c r="E11394" s="1" t="s">
        <v>27981</v>
      </c>
      <c r="F11394" t="s">
        <v>15241</v>
      </c>
      <c r="G11394" s="1" t="s">
        <v>15240</v>
      </c>
      <c r="H11394" t="s">
        <v>16725</v>
      </c>
      <c r="I11394" t="s">
        <v>16726</v>
      </c>
      <c r="J11394" t="s">
        <v>16727</v>
      </c>
      <c r="K11394">
        <v>503</v>
      </c>
      <c r="L11394" t="s">
        <v>16759</v>
      </c>
      <c r="M11394">
        <v>0</v>
      </c>
      <c r="N11394">
        <v>999</v>
      </c>
    </row>
    <row r="11395" spans="1:14" s="6" customFormat="1" x14ac:dyDescent="0.2">
      <c r="A11395">
        <v>11390</v>
      </c>
      <c r="B11395">
        <v>20</v>
      </c>
      <c r="C11395" t="s">
        <v>751</v>
      </c>
      <c r="D11395" s="1" t="s">
        <v>15254</v>
      </c>
      <c r="E11395" s="1" t="s">
        <v>27982</v>
      </c>
      <c r="F11395" t="s">
        <v>15241</v>
      </c>
      <c r="G11395" s="1" t="s">
        <v>15240</v>
      </c>
      <c r="H11395" t="s">
        <v>16725</v>
      </c>
      <c r="I11395" t="s">
        <v>16726</v>
      </c>
      <c r="J11395" t="s">
        <v>16727</v>
      </c>
      <c r="K11395">
        <v>503</v>
      </c>
      <c r="L11395" t="s">
        <v>16759</v>
      </c>
      <c r="M11395">
        <v>0</v>
      </c>
      <c r="N11395">
        <v>999</v>
      </c>
    </row>
    <row r="11396" spans="1:14" s="6" customFormat="1" x14ac:dyDescent="0.2">
      <c r="A11396">
        <v>11391</v>
      </c>
      <c r="B11396">
        <v>20</v>
      </c>
      <c r="C11396" t="s">
        <v>751</v>
      </c>
      <c r="D11396" s="1" t="s">
        <v>15255</v>
      </c>
      <c r="E11396" s="1" t="s">
        <v>27983</v>
      </c>
      <c r="F11396" t="s">
        <v>15241</v>
      </c>
      <c r="G11396" s="1" t="s">
        <v>15240</v>
      </c>
      <c r="H11396" t="s">
        <v>16725</v>
      </c>
      <c r="I11396" t="s">
        <v>16726</v>
      </c>
      <c r="J11396" t="s">
        <v>16727</v>
      </c>
      <c r="K11396">
        <v>503</v>
      </c>
      <c r="L11396" t="s">
        <v>16759</v>
      </c>
      <c r="M11396">
        <v>0</v>
      </c>
      <c r="N11396">
        <v>999</v>
      </c>
    </row>
    <row r="11397" spans="1:14" s="6" customFormat="1" x14ac:dyDescent="0.2">
      <c r="A11397">
        <v>11392</v>
      </c>
      <c r="B11397">
        <v>20</v>
      </c>
      <c r="C11397" t="s">
        <v>751</v>
      </c>
      <c r="D11397" s="1" t="s">
        <v>15256</v>
      </c>
      <c r="E11397" s="1" t="s">
        <v>27984</v>
      </c>
      <c r="F11397" t="s">
        <v>15241</v>
      </c>
      <c r="G11397" s="1" t="s">
        <v>15240</v>
      </c>
      <c r="H11397" t="s">
        <v>16725</v>
      </c>
      <c r="I11397" t="s">
        <v>16726</v>
      </c>
      <c r="J11397" t="s">
        <v>16727</v>
      </c>
      <c r="K11397">
        <v>503</v>
      </c>
      <c r="L11397" t="s">
        <v>16759</v>
      </c>
      <c r="M11397">
        <v>0</v>
      </c>
      <c r="N11397">
        <v>999</v>
      </c>
    </row>
    <row r="11398" spans="1:14" s="6" customFormat="1" x14ac:dyDescent="0.2">
      <c r="A11398">
        <v>11393</v>
      </c>
      <c r="B11398">
        <v>20</v>
      </c>
      <c r="C11398" t="s">
        <v>751</v>
      </c>
      <c r="D11398" s="1" t="s">
        <v>15257</v>
      </c>
      <c r="E11398" s="1" t="s">
        <v>27985</v>
      </c>
      <c r="F11398" t="s">
        <v>15259</v>
      </c>
      <c r="G11398" s="1" t="s">
        <v>15258</v>
      </c>
      <c r="H11398" t="s">
        <v>16725</v>
      </c>
      <c r="I11398" t="s">
        <v>16726</v>
      </c>
      <c r="J11398" t="s">
        <v>16727</v>
      </c>
      <c r="K11398">
        <v>508</v>
      </c>
      <c r="L11398" t="s">
        <v>16756</v>
      </c>
      <c r="M11398">
        <v>0</v>
      </c>
      <c r="N11398">
        <v>999</v>
      </c>
    </row>
    <row r="11399" spans="1:14" s="6" customFormat="1" x14ac:dyDescent="0.2">
      <c r="A11399">
        <v>11394</v>
      </c>
      <c r="B11399">
        <v>20</v>
      </c>
      <c r="C11399" t="s">
        <v>751</v>
      </c>
      <c r="D11399" s="1" t="s">
        <v>15260</v>
      </c>
      <c r="E11399" s="1" t="s">
        <v>27986</v>
      </c>
      <c r="F11399" t="s">
        <v>15259</v>
      </c>
      <c r="G11399" s="1" t="s">
        <v>15258</v>
      </c>
      <c r="H11399" t="s">
        <v>16725</v>
      </c>
      <c r="I11399" t="s">
        <v>16726</v>
      </c>
      <c r="J11399" t="s">
        <v>16727</v>
      </c>
      <c r="K11399">
        <v>508</v>
      </c>
      <c r="L11399" t="s">
        <v>16756</v>
      </c>
      <c r="M11399">
        <v>0</v>
      </c>
      <c r="N11399">
        <v>999</v>
      </c>
    </row>
    <row r="11400" spans="1:14" s="6" customFormat="1" x14ac:dyDescent="0.2">
      <c r="A11400">
        <v>11395</v>
      </c>
      <c r="B11400">
        <v>20</v>
      </c>
      <c r="C11400" t="s">
        <v>751</v>
      </c>
      <c r="D11400" s="1" t="s">
        <v>15261</v>
      </c>
      <c r="E11400" s="1" t="s">
        <v>27987</v>
      </c>
      <c r="F11400" t="s">
        <v>15259</v>
      </c>
      <c r="G11400" s="1" t="s">
        <v>15258</v>
      </c>
      <c r="H11400" t="s">
        <v>16725</v>
      </c>
      <c r="I11400" t="s">
        <v>16726</v>
      </c>
      <c r="J11400" t="s">
        <v>16727</v>
      </c>
      <c r="K11400">
        <v>508</v>
      </c>
      <c r="L11400" t="s">
        <v>16756</v>
      </c>
      <c r="M11400">
        <v>0</v>
      </c>
      <c r="N11400">
        <v>999</v>
      </c>
    </row>
    <row r="11401" spans="1:14" s="6" customFormat="1" x14ac:dyDescent="0.2">
      <c r="A11401">
        <v>11396</v>
      </c>
      <c r="B11401">
        <v>20</v>
      </c>
      <c r="C11401" t="s">
        <v>751</v>
      </c>
      <c r="D11401" s="1" t="s">
        <v>15262</v>
      </c>
      <c r="E11401" s="1" t="s">
        <v>27988</v>
      </c>
      <c r="F11401" t="s">
        <v>15259</v>
      </c>
      <c r="G11401" s="1" t="s">
        <v>15258</v>
      </c>
      <c r="H11401" t="s">
        <v>16725</v>
      </c>
      <c r="I11401" t="s">
        <v>16726</v>
      </c>
      <c r="J11401" t="s">
        <v>16727</v>
      </c>
      <c r="K11401">
        <v>508</v>
      </c>
      <c r="L11401" t="s">
        <v>16756</v>
      </c>
      <c r="M11401">
        <v>0</v>
      </c>
      <c r="N11401">
        <v>999</v>
      </c>
    </row>
    <row r="11402" spans="1:14" s="6" customFormat="1" x14ac:dyDescent="0.2">
      <c r="A11402">
        <v>11397</v>
      </c>
      <c r="B11402">
        <v>20</v>
      </c>
      <c r="C11402" t="s">
        <v>751</v>
      </c>
      <c r="D11402" s="1" t="s">
        <v>15263</v>
      </c>
      <c r="E11402" s="1" t="s">
        <v>27989</v>
      </c>
      <c r="F11402" t="s">
        <v>15259</v>
      </c>
      <c r="G11402" s="1" t="s">
        <v>15258</v>
      </c>
      <c r="H11402" t="s">
        <v>16725</v>
      </c>
      <c r="I11402" t="s">
        <v>16726</v>
      </c>
      <c r="J11402" t="s">
        <v>16727</v>
      </c>
      <c r="K11402">
        <v>508</v>
      </c>
      <c r="L11402" t="s">
        <v>16756</v>
      </c>
      <c r="M11402">
        <v>0</v>
      </c>
      <c r="N11402">
        <v>999</v>
      </c>
    </row>
    <row r="11403" spans="1:14" s="6" customFormat="1" x14ac:dyDescent="0.2">
      <c r="A11403">
        <v>11398</v>
      </c>
      <c r="B11403">
        <v>20</v>
      </c>
      <c r="C11403" t="s">
        <v>751</v>
      </c>
      <c r="D11403" s="1" t="s">
        <v>15264</v>
      </c>
      <c r="E11403" s="1" t="s">
        <v>27990</v>
      </c>
      <c r="F11403" t="s">
        <v>15259</v>
      </c>
      <c r="G11403" s="1" t="s">
        <v>15258</v>
      </c>
      <c r="H11403" t="s">
        <v>16725</v>
      </c>
      <c r="I11403" t="s">
        <v>16726</v>
      </c>
      <c r="J11403" t="s">
        <v>16727</v>
      </c>
      <c r="K11403">
        <v>508</v>
      </c>
      <c r="L11403" t="s">
        <v>16756</v>
      </c>
      <c r="M11403">
        <v>0</v>
      </c>
      <c r="N11403">
        <v>999</v>
      </c>
    </row>
    <row r="11404" spans="1:14" s="6" customFormat="1" x14ac:dyDescent="0.2">
      <c r="A11404">
        <v>11399</v>
      </c>
      <c r="B11404">
        <v>20</v>
      </c>
      <c r="C11404" t="s">
        <v>751</v>
      </c>
      <c r="D11404" s="1" t="s">
        <v>15265</v>
      </c>
      <c r="E11404" s="1" t="s">
        <v>27991</v>
      </c>
      <c r="F11404" t="s">
        <v>15267</v>
      </c>
      <c r="G11404" s="1" t="s">
        <v>15266</v>
      </c>
      <c r="H11404" t="s">
        <v>16725</v>
      </c>
      <c r="I11404" t="s">
        <v>16726</v>
      </c>
      <c r="J11404" t="s">
        <v>16727</v>
      </c>
      <c r="K11404">
        <v>503</v>
      </c>
      <c r="L11404" t="s">
        <v>16759</v>
      </c>
      <c r="M11404">
        <v>0</v>
      </c>
      <c r="N11404">
        <v>999</v>
      </c>
    </row>
    <row r="11405" spans="1:14" s="6" customFormat="1" x14ac:dyDescent="0.2">
      <c r="A11405">
        <v>11400</v>
      </c>
      <c r="B11405">
        <v>20</v>
      </c>
      <c r="C11405" t="s">
        <v>751</v>
      </c>
      <c r="D11405" s="1" t="s">
        <v>15268</v>
      </c>
      <c r="E11405" s="1" t="s">
        <v>27992</v>
      </c>
      <c r="F11405" t="s">
        <v>15267</v>
      </c>
      <c r="G11405" s="1" t="s">
        <v>15266</v>
      </c>
      <c r="H11405" t="s">
        <v>16725</v>
      </c>
      <c r="I11405" t="s">
        <v>16726</v>
      </c>
      <c r="J11405" t="s">
        <v>16727</v>
      </c>
      <c r="K11405">
        <v>503</v>
      </c>
      <c r="L11405" t="s">
        <v>16759</v>
      </c>
      <c r="M11405">
        <v>0</v>
      </c>
      <c r="N11405">
        <v>999</v>
      </c>
    </row>
    <row r="11406" spans="1:14" s="6" customFormat="1" x14ac:dyDescent="0.2">
      <c r="A11406">
        <v>11401</v>
      </c>
      <c r="B11406">
        <v>20</v>
      </c>
      <c r="C11406" t="s">
        <v>751</v>
      </c>
      <c r="D11406" s="1" t="s">
        <v>15269</v>
      </c>
      <c r="E11406" s="1" t="s">
        <v>27993</v>
      </c>
      <c r="F11406" t="s">
        <v>15267</v>
      </c>
      <c r="G11406" s="1" t="s">
        <v>15266</v>
      </c>
      <c r="H11406" t="s">
        <v>16725</v>
      </c>
      <c r="I11406" t="s">
        <v>16726</v>
      </c>
      <c r="J11406" t="s">
        <v>16727</v>
      </c>
      <c r="K11406">
        <v>503</v>
      </c>
      <c r="L11406" t="s">
        <v>16759</v>
      </c>
      <c r="M11406">
        <v>0</v>
      </c>
      <c r="N11406">
        <v>999</v>
      </c>
    </row>
    <row r="11407" spans="1:14" s="6" customFormat="1" x14ac:dyDescent="0.2">
      <c r="A11407">
        <v>11402</v>
      </c>
      <c r="B11407">
        <v>20</v>
      </c>
      <c r="C11407" t="s">
        <v>751</v>
      </c>
      <c r="D11407" s="1" t="s">
        <v>15270</v>
      </c>
      <c r="E11407" s="1" t="s">
        <v>27994</v>
      </c>
      <c r="F11407" t="s">
        <v>15267</v>
      </c>
      <c r="G11407" s="1" t="s">
        <v>15266</v>
      </c>
      <c r="H11407" t="s">
        <v>16725</v>
      </c>
      <c r="I11407" t="s">
        <v>16726</v>
      </c>
      <c r="J11407" t="s">
        <v>16727</v>
      </c>
      <c r="K11407">
        <v>503</v>
      </c>
      <c r="L11407" t="s">
        <v>16759</v>
      </c>
      <c r="M11407">
        <v>0</v>
      </c>
      <c r="N11407">
        <v>999</v>
      </c>
    </row>
    <row r="11408" spans="1:14" s="6" customFormat="1" x14ac:dyDescent="0.2">
      <c r="A11408">
        <v>11403</v>
      </c>
      <c r="B11408">
        <v>20</v>
      </c>
      <c r="C11408" t="s">
        <v>751</v>
      </c>
      <c r="D11408" s="1" t="s">
        <v>15271</v>
      </c>
      <c r="E11408" s="1" t="s">
        <v>27995</v>
      </c>
      <c r="F11408" t="s">
        <v>15267</v>
      </c>
      <c r="G11408" s="1" t="s">
        <v>15266</v>
      </c>
      <c r="H11408" t="s">
        <v>16725</v>
      </c>
      <c r="I11408" t="s">
        <v>16726</v>
      </c>
      <c r="J11408" t="s">
        <v>16727</v>
      </c>
      <c r="K11408">
        <v>503</v>
      </c>
      <c r="L11408" t="s">
        <v>16759</v>
      </c>
      <c r="M11408">
        <v>0</v>
      </c>
      <c r="N11408">
        <v>999</v>
      </c>
    </row>
    <row r="11409" spans="1:14" s="6" customFormat="1" x14ac:dyDescent="0.2">
      <c r="A11409">
        <v>11404</v>
      </c>
      <c r="B11409">
        <v>20</v>
      </c>
      <c r="C11409" t="s">
        <v>751</v>
      </c>
      <c r="D11409" s="1" t="s">
        <v>15272</v>
      </c>
      <c r="E11409" s="1" t="s">
        <v>27996</v>
      </c>
      <c r="F11409" t="s">
        <v>15267</v>
      </c>
      <c r="G11409" s="1" t="s">
        <v>15266</v>
      </c>
      <c r="H11409" t="s">
        <v>16725</v>
      </c>
      <c r="I11409" t="s">
        <v>16726</v>
      </c>
      <c r="J11409" t="s">
        <v>16727</v>
      </c>
      <c r="K11409">
        <v>503</v>
      </c>
      <c r="L11409" t="s">
        <v>16759</v>
      </c>
      <c r="M11409">
        <v>0</v>
      </c>
      <c r="N11409">
        <v>999</v>
      </c>
    </row>
    <row r="11410" spans="1:14" s="6" customFormat="1" x14ac:dyDescent="0.2">
      <c r="A11410">
        <v>11405</v>
      </c>
      <c r="B11410">
        <v>20</v>
      </c>
      <c r="C11410" t="s">
        <v>751</v>
      </c>
      <c r="D11410" s="1" t="s">
        <v>15273</v>
      </c>
      <c r="E11410" s="1" t="s">
        <v>27997</v>
      </c>
      <c r="F11410" t="s">
        <v>15259</v>
      </c>
      <c r="G11410" s="1" t="s">
        <v>15258</v>
      </c>
      <c r="H11410" t="s">
        <v>16725</v>
      </c>
      <c r="I11410" t="s">
        <v>16726</v>
      </c>
      <c r="J11410" t="s">
        <v>16727</v>
      </c>
      <c r="K11410">
        <v>508</v>
      </c>
      <c r="L11410" t="s">
        <v>16756</v>
      </c>
      <c r="M11410">
        <v>0</v>
      </c>
      <c r="N11410">
        <v>999</v>
      </c>
    </row>
    <row r="11411" spans="1:14" s="6" customFormat="1" x14ac:dyDescent="0.2">
      <c r="A11411">
        <v>11406</v>
      </c>
      <c r="B11411">
        <v>20</v>
      </c>
      <c r="C11411" t="s">
        <v>751</v>
      </c>
      <c r="D11411" s="1" t="s">
        <v>15274</v>
      </c>
      <c r="E11411" s="1" t="s">
        <v>27998</v>
      </c>
      <c r="F11411" t="s">
        <v>15259</v>
      </c>
      <c r="G11411" s="1" t="s">
        <v>15258</v>
      </c>
      <c r="H11411" t="s">
        <v>16725</v>
      </c>
      <c r="I11411" t="s">
        <v>16726</v>
      </c>
      <c r="J11411" t="s">
        <v>16727</v>
      </c>
      <c r="K11411">
        <v>508</v>
      </c>
      <c r="L11411" t="s">
        <v>16756</v>
      </c>
      <c r="M11411">
        <v>0</v>
      </c>
      <c r="N11411">
        <v>999</v>
      </c>
    </row>
    <row r="11412" spans="1:14" s="6" customFormat="1" x14ac:dyDescent="0.2">
      <c r="A11412">
        <v>11407</v>
      </c>
      <c r="B11412">
        <v>20</v>
      </c>
      <c r="C11412" t="s">
        <v>751</v>
      </c>
      <c r="D11412" s="1" t="s">
        <v>15275</v>
      </c>
      <c r="E11412" s="1" t="s">
        <v>27999</v>
      </c>
      <c r="F11412" t="s">
        <v>15259</v>
      </c>
      <c r="G11412" s="1" t="s">
        <v>15258</v>
      </c>
      <c r="H11412" t="s">
        <v>16725</v>
      </c>
      <c r="I11412" t="s">
        <v>16726</v>
      </c>
      <c r="J11412" t="s">
        <v>16727</v>
      </c>
      <c r="K11412">
        <v>508</v>
      </c>
      <c r="L11412" t="s">
        <v>16756</v>
      </c>
      <c r="M11412">
        <v>0</v>
      </c>
      <c r="N11412">
        <v>999</v>
      </c>
    </row>
    <row r="11413" spans="1:14" s="6" customFormat="1" x14ac:dyDescent="0.2">
      <c r="A11413">
        <v>11408</v>
      </c>
      <c r="B11413">
        <v>20</v>
      </c>
      <c r="C11413" t="s">
        <v>751</v>
      </c>
      <c r="D11413" s="1" t="s">
        <v>15276</v>
      </c>
      <c r="E11413" s="1" t="s">
        <v>28000</v>
      </c>
      <c r="F11413" t="s">
        <v>15278</v>
      </c>
      <c r="G11413" s="1" t="s">
        <v>15277</v>
      </c>
      <c r="H11413" t="s">
        <v>16725</v>
      </c>
      <c r="I11413" t="s">
        <v>16726</v>
      </c>
      <c r="J11413" t="s">
        <v>16727</v>
      </c>
      <c r="K11413">
        <v>508</v>
      </c>
      <c r="L11413" t="s">
        <v>16756</v>
      </c>
      <c r="M11413">
        <v>0</v>
      </c>
      <c r="N11413">
        <v>999</v>
      </c>
    </row>
    <row r="11414" spans="1:14" s="6" customFormat="1" x14ac:dyDescent="0.2">
      <c r="A11414">
        <v>11409</v>
      </c>
      <c r="B11414">
        <v>20</v>
      </c>
      <c r="C11414" t="s">
        <v>751</v>
      </c>
      <c r="D11414" s="1" t="s">
        <v>15279</v>
      </c>
      <c r="E11414" s="1" t="s">
        <v>28001</v>
      </c>
      <c r="F11414" t="s">
        <v>15278</v>
      </c>
      <c r="G11414" s="1" t="s">
        <v>15277</v>
      </c>
      <c r="H11414" t="s">
        <v>16725</v>
      </c>
      <c r="I11414" t="s">
        <v>16726</v>
      </c>
      <c r="J11414" t="s">
        <v>16727</v>
      </c>
      <c r="K11414">
        <v>508</v>
      </c>
      <c r="L11414" t="s">
        <v>16756</v>
      </c>
      <c r="M11414">
        <v>0</v>
      </c>
      <c r="N11414">
        <v>999</v>
      </c>
    </row>
    <row r="11415" spans="1:14" s="6" customFormat="1" x14ac:dyDescent="0.2">
      <c r="A11415">
        <v>11410</v>
      </c>
      <c r="B11415">
        <v>20</v>
      </c>
      <c r="C11415" t="s">
        <v>751</v>
      </c>
      <c r="D11415" s="1" t="s">
        <v>15280</v>
      </c>
      <c r="E11415" s="1" t="s">
        <v>28002</v>
      </c>
      <c r="F11415" t="s">
        <v>15278</v>
      </c>
      <c r="G11415" s="1" t="s">
        <v>15277</v>
      </c>
      <c r="H11415" t="s">
        <v>16725</v>
      </c>
      <c r="I11415" t="s">
        <v>16726</v>
      </c>
      <c r="J11415" t="s">
        <v>16727</v>
      </c>
      <c r="K11415">
        <v>508</v>
      </c>
      <c r="L11415" t="s">
        <v>16756</v>
      </c>
      <c r="M11415">
        <v>0</v>
      </c>
      <c r="N11415">
        <v>999</v>
      </c>
    </row>
    <row r="11416" spans="1:14" s="6" customFormat="1" x14ac:dyDescent="0.2">
      <c r="A11416">
        <v>11411</v>
      </c>
      <c r="B11416">
        <v>20</v>
      </c>
      <c r="C11416" t="s">
        <v>751</v>
      </c>
      <c r="D11416" s="1" t="s">
        <v>15281</v>
      </c>
      <c r="E11416" s="1" t="s">
        <v>28003</v>
      </c>
      <c r="F11416" t="s">
        <v>15278</v>
      </c>
      <c r="G11416" s="1" t="s">
        <v>15277</v>
      </c>
      <c r="H11416" t="s">
        <v>16725</v>
      </c>
      <c r="I11416" t="s">
        <v>16726</v>
      </c>
      <c r="J11416" t="s">
        <v>16727</v>
      </c>
      <c r="K11416">
        <v>508</v>
      </c>
      <c r="L11416" t="s">
        <v>16756</v>
      </c>
      <c r="M11416">
        <v>0</v>
      </c>
      <c r="N11416">
        <v>999</v>
      </c>
    </row>
    <row r="11417" spans="1:14" s="6" customFormat="1" x14ac:dyDescent="0.2">
      <c r="A11417">
        <v>11412</v>
      </c>
      <c r="B11417">
        <v>20</v>
      </c>
      <c r="C11417" t="s">
        <v>751</v>
      </c>
      <c r="D11417" s="1" t="s">
        <v>15282</v>
      </c>
      <c r="E11417" s="1" t="s">
        <v>28004</v>
      </c>
      <c r="F11417" t="s">
        <v>15278</v>
      </c>
      <c r="G11417" s="1" t="s">
        <v>15277</v>
      </c>
      <c r="H11417" t="s">
        <v>16725</v>
      </c>
      <c r="I11417" t="s">
        <v>16726</v>
      </c>
      <c r="J11417" t="s">
        <v>16727</v>
      </c>
      <c r="K11417">
        <v>508</v>
      </c>
      <c r="L11417" t="s">
        <v>16756</v>
      </c>
      <c r="M11417">
        <v>0</v>
      </c>
      <c r="N11417">
        <v>999</v>
      </c>
    </row>
    <row r="11418" spans="1:14" s="6" customFormat="1" x14ac:dyDescent="0.2">
      <c r="A11418">
        <v>11413</v>
      </c>
      <c r="B11418">
        <v>20</v>
      </c>
      <c r="C11418" t="s">
        <v>751</v>
      </c>
      <c r="D11418" s="1" t="s">
        <v>15283</v>
      </c>
      <c r="E11418" s="1" t="s">
        <v>28005</v>
      </c>
      <c r="F11418" t="s">
        <v>15278</v>
      </c>
      <c r="G11418" s="1" t="s">
        <v>15277</v>
      </c>
      <c r="H11418" t="s">
        <v>16725</v>
      </c>
      <c r="I11418" t="s">
        <v>16726</v>
      </c>
      <c r="J11418" t="s">
        <v>16727</v>
      </c>
      <c r="K11418">
        <v>508</v>
      </c>
      <c r="L11418" t="s">
        <v>16756</v>
      </c>
      <c r="M11418">
        <v>0</v>
      </c>
      <c r="N11418">
        <v>999</v>
      </c>
    </row>
    <row r="11419" spans="1:14" s="6" customFormat="1" x14ac:dyDescent="0.2">
      <c r="A11419">
        <v>11414</v>
      </c>
      <c r="B11419">
        <v>20</v>
      </c>
      <c r="C11419" t="s">
        <v>751</v>
      </c>
      <c r="D11419" s="1" t="s">
        <v>15284</v>
      </c>
      <c r="E11419" s="1" t="s">
        <v>28006</v>
      </c>
      <c r="F11419" t="s">
        <v>15278</v>
      </c>
      <c r="G11419" s="1" t="s">
        <v>15277</v>
      </c>
      <c r="H11419" t="s">
        <v>16725</v>
      </c>
      <c r="I11419" t="s">
        <v>16726</v>
      </c>
      <c r="J11419" t="s">
        <v>16727</v>
      </c>
      <c r="K11419">
        <v>508</v>
      </c>
      <c r="L11419" t="s">
        <v>16756</v>
      </c>
      <c r="M11419">
        <v>0</v>
      </c>
      <c r="N11419">
        <v>999</v>
      </c>
    </row>
    <row r="11420" spans="1:14" s="6" customFormat="1" x14ac:dyDescent="0.2">
      <c r="A11420">
        <v>11415</v>
      </c>
      <c r="B11420">
        <v>20</v>
      </c>
      <c r="C11420" t="s">
        <v>751</v>
      </c>
      <c r="D11420" s="1" t="s">
        <v>15285</v>
      </c>
      <c r="E11420" s="1" t="s">
        <v>28007</v>
      </c>
      <c r="F11420" t="s">
        <v>15278</v>
      </c>
      <c r="G11420" s="1" t="s">
        <v>15277</v>
      </c>
      <c r="H11420" t="s">
        <v>16725</v>
      </c>
      <c r="I11420" t="s">
        <v>16726</v>
      </c>
      <c r="J11420" t="s">
        <v>16727</v>
      </c>
      <c r="K11420">
        <v>508</v>
      </c>
      <c r="L11420" t="s">
        <v>16756</v>
      </c>
      <c r="M11420">
        <v>0</v>
      </c>
      <c r="N11420">
        <v>999</v>
      </c>
    </row>
    <row r="11421" spans="1:14" s="6" customFormat="1" x14ac:dyDescent="0.2">
      <c r="A11421">
        <v>11416</v>
      </c>
      <c r="B11421">
        <v>20</v>
      </c>
      <c r="C11421" t="s">
        <v>751</v>
      </c>
      <c r="D11421" s="1" t="s">
        <v>15286</v>
      </c>
      <c r="E11421" s="1" t="s">
        <v>28008</v>
      </c>
      <c r="F11421" t="s">
        <v>15288</v>
      </c>
      <c r="G11421" s="1" t="s">
        <v>15287</v>
      </c>
      <c r="H11421" t="s">
        <v>16725</v>
      </c>
      <c r="I11421" t="s">
        <v>16726</v>
      </c>
      <c r="J11421" t="s">
        <v>16727</v>
      </c>
      <c r="K11421">
        <v>508</v>
      </c>
      <c r="L11421" t="s">
        <v>16756</v>
      </c>
      <c r="M11421">
        <v>0</v>
      </c>
      <c r="N11421">
        <v>999</v>
      </c>
    </row>
    <row r="11422" spans="1:14" s="6" customFormat="1" x14ac:dyDescent="0.2">
      <c r="A11422">
        <v>11417</v>
      </c>
      <c r="B11422">
        <v>20</v>
      </c>
      <c r="C11422" t="s">
        <v>751</v>
      </c>
      <c r="D11422" s="1" t="s">
        <v>15289</v>
      </c>
      <c r="E11422" s="1" t="s">
        <v>28009</v>
      </c>
      <c r="F11422" t="s">
        <v>15267</v>
      </c>
      <c r="G11422" s="1" t="s">
        <v>15266</v>
      </c>
      <c r="H11422" t="s">
        <v>16725</v>
      </c>
      <c r="I11422" t="s">
        <v>16726</v>
      </c>
      <c r="J11422" t="s">
        <v>16727</v>
      </c>
      <c r="K11422">
        <v>503</v>
      </c>
      <c r="L11422" t="s">
        <v>16759</v>
      </c>
      <c r="M11422">
        <v>0</v>
      </c>
      <c r="N11422">
        <v>999</v>
      </c>
    </row>
    <row r="11423" spans="1:14" s="6" customFormat="1" x14ac:dyDescent="0.2">
      <c r="A11423">
        <v>11418</v>
      </c>
      <c r="B11423">
        <v>20</v>
      </c>
      <c r="C11423" t="s">
        <v>751</v>
      </c>
      <c r="D11423" s="1" t="s">
        <v>15290</v>
      </c>
      <c r="E11423" s="1" t="s">
        <v>28010</v>
      </c>
      <c r="F11423" t="s">
        <v>15267</v>
      </c>
      <c r="G11423" s="1" t="s">
        <v>15266</v>
      </c>
      <c r="H11423" t="s">
        <v>16725</v>
      </c>
      <c r="I11423" t="s">
        <v>16726</v>
      </c>
      <c r="J11423" t="s">
        <v>16727</v>
      </c>
      <c r="K11423">
        <v>503</v>
      </c>
      <c r="L11423" t="s">
        <v>16759</v>
      </c>
      <c r="M11423">
        <v>0</v>
      </c>
      <c r="N11423">
        <v>999</v>
      </c>
    </row>
    <row r="11424" spans="1:14" s="6" customFormat="1" x14ac:dyDescent="0.2">
      <c r="A11424">
        <v>11419</v>
      </c>
      <c r="B11424">
        <v>20</v>
      </c>
      <c r="C11424" t="s">
        <v>751</v>
      </c>
      <c r="D11424" s="1" t="s">
        <v>15291</v>
      </c>
      <c r="E11424" s="1" t="s">
        <v>28011</v>
      </c>
      <c r="F11424" t="s">
        <v>15267</v>
      </c>
      <c r="G11424" s="1" t="s">
        <v>15266</v>
      </c>
      <c r="H11424" t="s">
        <v>16725</v>
      </c>
      <c r="I11424" t="s">
        <v>16726</v>
      </c>
      <c r="J11424" t="s">
        <v>16727</v>
      </c>
      <c r="K11424">
        <v>503</v>
      </c>
      <c r="L11424" t="s">
        <v>16759</v>
      </c>
      <c r="M11424">
        <v>0</v>
      </c>
      <c r="N11424">
        <v>999</v>
      </c>
    </row>
    <row r="11425" spans="1:14" s="6" customFormat="1" x14ac:dyDescent="0.2">
      <c r="A11425">
        <v>11420</v>
      </c>
      <c r="B11425">
        <v>20</v>
      </c>
      <c r="C11425" t="s">
        <v>751</v>
      </c>
      <c r="D11425" s="1" t="s">
        <v>15292</v>
      </c>
      <c r="E11425" s="1" t="s">
        <v>28012</v>
      </c>
      <c r="F11425" t="s">
        <v>15267</v>
      </c>
      <c r="G11425" s="1" t="s">
        <v>15266</v>
      </c>
      <c r="H11425" t="s">
        <v>16725</v>
      </c>
      <c r="I11425" t="s">
        <v>16726</v>
      </c>
      <c r="J11425" t="s">
        <v>16727</v>
      </c>
      <c r="K11425">
        <v>503</v>
      </c>
      <c r="L11425" t="s">
        <v>16759</v>
      </c>
      <c r="M11425">
        <v>0</v>
      </c>
      <c r="N11425">
        <v>999</v>
      </c>
    </row>
    <row r="11426" spans="1:14" s="6" customFormat="1" x14ac:dyDescent="0.2">
      <c r="A11426">
        <v>11421</v>
      </c>
      <c r="B11426">
        <v>20</v>
      </c>
      <c r="C11426" t="s">
        <v>751</v>
      </c>
      <c r="D11426" s="1" t="s">
        <v>15293</v>
      </c>
      <c r="E11426" s="1" t="s">
        <v>28013</v>
      </c>
      <c r="F11426" t="s">
        <v>15295</v>
      </c>
      <c r="G11426" s="1" t="s">
        <v>15294</v>
      </c>
      <c r="H11426" t="s">
        <v>16725</v>
      </c>
      <c r="I11426" t="s">
        <v>16726</v>
      </c>
      <c r="J11426" t="s">
        <v>16727</v>
      </c>
      <c r="K11426">
        <v>503</v>
      </c>
      <c r="L11426" t="s">
        <v>16759</v>
      </c>
      <c r="M11426">
        <v>0</v>
      </c>
      <c r="N11426">
        <v>999</v>
      </c>
    </row>
    <row r="11427" spans="1:14" s="6" customFormat="1" x14ac:dyDescent="0.2">
      <c r="A11427">
        <v>11422</v>
      </c>
      <c r="B11427">
        <v>20</v>
      </c>
      <c r="C11427" t="s">
        <v>751</v>
      </c>
      <c r="D11427" s="1" t="s">
        <v>15296</v>
      </c>
      <c r="E11427" s="1" t="s">
        <v>28014</v>
      </c>
      <c r="F11427" t="s">
        <v>15295</v>
      </c>
      <c r="G11427" s="1" t="s">
        <v>15294</v>
      </c>
      <c r="H11427" t="s">
        <v>16725</v>
      </c>
      <c r="I11427" t="s">
        <v>16726</v>
      </c>
      <c r="J11427" t="s">
        <v>16727</v>
      </c>
      <c r="K11427">
        <v>503</v>
      </c>
      <c r="L11427" t="s">
        <v>16759</v>
      </c>
      <c r="M11427">
        <v>0</v>
      </c>
      <c r="N11427">
        <v>999</v>
      </c>
    </row>
    <row r="11428" spans="1:14" s="6" customFormat="1" x14ac:dyDescent="0.2">
      <c r="A11428">
        <v>11423</v>
      </c>
      <c r="B11428">
        <v>20</v>
      </c>
      <c r="C11428" t="s">
        <v>751</v>
      </c>
      <c r="D11428" s="1" t="s">
        <v>15297</v>
      </c>
      <c r="E11428" s="1" t="s">
        <v>28015</v>
      </c>
      <c r="F11428" t="s">
        <v>15295</v>
      </c>
      <c r="G11428" s="1" t="s">
        <v>15294</v>
      </c>
      <c r="H11428" t="s">
        <v>16725</v>
      </c>
      <c r="I11428" t="s">
        <v>16726</v>
      </c>
      <c r="J11428" t="s">
        <v>16727</v>
      </c>
      <c r="K11428">
        <v>503</v>
      </c>
      <c r="L11428" t="s">
        <v>16759</v>
      </c>
      <c r="M11428">
        <v>0</v>
      </c>
      <c r="N11428">
        <v>999</v>
      </c>
    </row>
    <row r="11429" spans="1:14" s="6" customFormat="1" x14ac:dyDescent="0.2">
      <c r="A11429">
        <v>11424</v>
      </c>
      <c r="B11429">
        <v>20</v>
      </c>
      <c r="C11429" t="s">
        <v>751</v>
      </c>
      <c r="D11429" s="1" t="s">
        <v>15298</v>
      </c>
      <c r="E11429" s="1" t="s">
        <v>28016</v>
      </c>
      <c r="F11429" t="s">
        <v>15288</v>
      </c>
      <c r="G11429" s="1" t="s">
        <v>15287</v>
      </c>
      <c r="H11429" t="s">
        <v>16725</v>
      </c>
      <c r="I11429" t="s">
        <v>16726</v>
      </c>
      <c r="J11429" t="s">
        <v>16727</v>
      </c>
      <c r="K11429">
        <v>508</v>
      </c>
      <c r="L11429" t="s">
        <v>16756</v>
      </c>
      <c r="M11429">
        <v>0</v>
      </c>
      <c r="N11429">
        <v>999</v>
      </c>
    </row>
    <row r="11430" spans="1:14" s="6" customFormat="1" x14ac:dyDescent="0.2">
      <c r="A11430">
        <v>11425</v>
      </c>
      <c r="B11430">
        <v>20</v>
      </c>
      <c r="C11430" t="s">
        <v>751</v>
      </c>
      <c r="D11430" s="1" t="s">
        <v>15299</v>
      </c>
      <c r="E11430" s="1" t="s">
        <v>28017</v>
      </c>
      <c r="F11430" t="s">
        <v>15288</v>
      </c>
      <c r="G11430" s="1" t="s">
        <v>15287</v>
      </c>
      <c r="H11430" t="s">
        <v>16725</v>
      </c>
      <c r="I11430" t="s">
        <v>16726</v>
      </c>
      <c r="J11430" t="s">
        <v>16727</v>
      </c>
      <c r="K11430">
        <v>508</v>
      </c>
      <c r="L11430" t="s">
        <v>16756</v>
      </c>
      <c r="M11430">
        <v>0</v>
      </c>
      <c r="N11430">
        <v>999</v>
      </c>
    </row>
    <row r="11431" spans="1:14" s="6" customFormat="1" x14ac:dyDescent="0.2">
      <c r="A11431">
        <v>11426</v>
      </c>
      <c r="B11431">
        <v>20</v>
      </c>
      <c r="C11431" t="s">
        <v>751</v>
      </c>
      <c r="D11431" s="1" t="s">
        <v>15300</v>
      </c>
      <c r="E11431" s="1" t="s">
        <v>28018</v>
      </c>
      <c r="F11431" t="s">
        <v>15288</v>
      </c>
      <c r="G11431" s="1" t="s">
        <v>15287</v>
      </c>
      <c r="H11431" t="s">
        <v>16725</v>
      </c>
      <c r="I11431" t="s">
        <v>16726</v>
      </c>
      <c r="J11431" t="s">
        <v>16727</v>
      </c>
      <c r="K11431">
        <v>508</v>
      </c>
      <c r="L11431" t="s">
        <v>16756</v>
      </c>
      <c r="M11431">
        <v>0</v>
      </c>
      <c r="N11431">
        <v>999</v>
      </c>
    </row>
    <row r="11432" spans="1:14" s="6" customFormat="1" x14ac:dyDescent="0.2">
      <c r="A11432">
        <v>11427</v>
      </c>
      <c r="B11432">
        <v>20</v>
      </c>
      <c r="C11432" t="s">
        <v>751</v>
      </c>
      <c r="D11432" s="1" t="s">
        <v>15301</v>
      </c>
      <c r="E11432" s="1" t="s">
        <v>28019</v>
      </c>
      <c r="F11432" t="s">
        <v>15288</v>
      </c>
      <c r="G11432" s="1" t="s">
        <v>15287</v>
      </c>
      <c r="H11432" t="s">
        <v>16725</v>
      </c>
      <c r="I11432" t="s">
        <v>16726</v>
      </c>
      <c r="J11432" t="s">
        <v>16727</v>
      </c>
      <c r="K11432">
        <v>508</v>
      </c>
      <c r="L11432" t="s">
        <v>16756</v>
      </c>
      <c r="M11432">
        <v>0</v>
      </c>
      <c r="N11432">
        <v>999</v>
      </c>
    </row>
    <row r="11433" spans="1:14" s="6" customFormat="1" x14ac:dyDescent="0.2">
      <c r="A11433">
        <v>11428</v>
      </c>
      <c r="B11433">
        <v>20</v>
      </c>
      <c r="C11433" t="s">
        <v>751</v>
      </c>
      <c r="D11433" s="1" t="s">
        <v>15302</v>
      </c>
      <c r="E11433" s="1" t="s">
        <v>28020</v>
      </c>
      <c r="F11433" t="s">
        <v>15288</v>
      </c>
      <c r="G11433" s="1" t="s">
        <v>15287</v>
      </c>
      <c r="H11433" t="s">
        <v>16725</v>
      </c>
      <c r="I11433" t="s">
        <v>16726</v>
      </c>
      <c r="J11433" t="s">
        <v>16727</v>
      </c>
      <c r="K11433">
        <v>508</v>
      </c>
      <c r="L11433" t="s">
        <v>16756</v>
      </c>
      <c r="M11433">
        <v>0</v>
      </c>
      <c r="N11433">
        <v>999</v>
      </c>
    </row>
    <row r="11434" spans="1:14" s="6" customFormat="1" x14ac:dyDescent="0.2">
      <c r="A11434">
        <v>11429</v>
      </c>
      <c r="B11434">
        <v>20</v>
      </c>
      <c r="C11434" t="s">
        <v>751</v>
      </c>
      <c r="D11434" s="1" t="s">
        <v>15303</v>
      </c>
      <c r="E11434" s="1" t="s">
        <v>28021</v>
      </c>
      <c r="F11434" t="s">
        <v>15305</v>
      </c>
      <c r="G11434" s="1" t="s">
        <v>15304</v>
      </c>
      <c r="H11434" t="s">
        <v>16725</v>
      </c>
      <c r="I11434" t="s">
        <v>16726</v>
      </c>
      <c r="J11434" t="s">
        <v>16727</v>
      </c>
      <c r="K11434">
        <v>508</v>
      </c>
      <c r="L11434" t="s">
        <v>16756</v>
      </c>
      <c r="M11434">
        <v>0</v>
      </c>
      <c r="N11434">
        <v>999</v>
      </c>
    </row>
    <row r="11435" spans="1:14" s="6" customFormat="1" x14ac:dyDescent="0.2">
      <c r="A11435">
        <v>11430</v>
      </c>
      <c r="B11435">
        <v>20</v>
      </c>
      <c r="C11435" t="s">
        <v>751</v>
      </c>
      <c r="D11435" s="1" t="s">
        <v>15306</v>
      </c>
      <c r="E11435" s="1" t="s">
        <v>28022</v>
      </c>
      <c r="F11435" t="s">
        <v>15295</v>
      </c>
      <c r="G11435" s="1" t="s">
        <v>15294</v>
      </c>
      <c r="H11435" t="s">
        <v>16725</v>
      </c>
      <c r="I11435" t="s">
        <v>16726</v>
      </c>
      <c r="J11435" t="s">
        <v>16727</v>
      </c>
      <c r="K11435">
        <v>503</v>
      </c>
      <c r="L11435" t="s">
        <v>16759</v>
      </c>
      <c r="M11435">
        <v>0</v>
      </c>
      <c r="N11435">
        <v>999</v>
      </c>
    </row>
    <row r="11436" spans="1:14" s="6" customFormat="1" x14ac:dyDescent="0.2">
      <c r="A11436">
        <v>11431</v>
      </c>
      <c r="B11436">
        <v>20</v>
      </c>
      <c r="C11436" t="s">
        <v>751</v>
      </c>
      <c r="D11436" s="1" t="s">
        <v>15307</v>
      </c>
      <c r="E11436" s="1" t="s">
        <v>28023</v>
      </c>
      <c r="F11436" t="s">
        <v>15295</v>
      </c>
      <c r="G11436" s="1" t="s">
        <v>15294</v>
      </c>
      <c r="H11436" t="s">
        <v>16725</v>
      </c>
      <c r="I11436" t="s">
        <v>16726</v>
      </c>
      <c r="J11436" t="s">
        <v>16727</v>
      </c>
      <c r="K11436">
        <v>503</v>
      </c>
      <c r="L11436" t="s">
        <v>16759</v>
      </c>
      <c r="M11436">
        <v>0</v>
      </c>
      <c r="N11436">
        <v>999</v>
      </c>
    </row>
    <row r="11437" spans="1:14" s="6" customFormat="1" x14ac:dyDescent="0.2">
      <c r="A11437">
        <v>11432</v>
      </c>
      <c r="B11437">
        <v>20</v>
      </c>
      <c r="C11437" t="s">
        <v>751</v>
      </c>
      <c r="D11437" s="1" t="s">
        <v>15308</v>
      </c>
      <c r="E11437" s="1" t="s">
        <v>28024</v>
      </c>
      <c r="F11437" t="s">
        <v>15295</v>
      </c>
      <c r="G11437" s="1" t="s">
        <v>15294</v>
      </c>
      <c r="H11437" t="s">
        <v>16725</v>
      </c>
      <c r="I11437" t="s">
        <v>16726</v>
      </c>
      <c r="J11437" t="s">
        <v>16727</v>
      </c>
      <c r="K11437">
        <v>503</v>
      </c>
      <c r="L11437" t="s">
        <v>16759</v>
      </c>
      <c r="M11437">
        <v>0</v>
      </c>
      <c r="N11437">
        <v>999</v>
      </c>
    </row>
    <row r="11438" spans="1:14" s="6" customFormat="1" x14ac:dyDescent="0.2">
      <c r="A11438">
        <v>11433</v>
      </c>
      <c r="B11438">
        <v>20</v>
      </c>
      <c r="C11438" t="s">
        <v>751</v>
      </c>
      <c r="D11438" s="1" t="s">
        <v>15309</v>
      </c>
      <c r="E11438" s="1" t="s">
        <v>28025</v>
      </c>
      <c r="F11438" t="s">
        <v>15295</v>
      </c>
      <c r="G11438" s="1" t="s">
        <v>15294</v>
      </c>
      <c r="H11438" t="s">
        <v>16725</v>
      </c>
      <c r="I11438" t="s">
        <v>16726</v>
      </c>
      <c r="J11438" t="s">
        <v>16727</v>
      </c>
      <c r="K11438">
        <v>503</v>
      </c>
      <c r="L11438" t="s">
        <v>16759</v>
      </c>
      <c r="M11438">
        <v>0</v>
      </c>
      <c r="N11438">
        <v>999</v>
      </c>
    </row>
    <row r="11439" spans="1:14" s="6" customFormat="1" x14ac:dyDescent="0.2">
      <c r="A11439">
        <v>11434</v>
      </c>
      <c r="B11439">
        <v>20</v>
      </c>
      <c r="C11439" t="s">
        <v>751</v>
      </c>
      <c r="D11439" s="1" t="s">
        <v>15310</v>
      </c>
      <c r="E11439" s="1" t="s">
        <v>28026</v>
      </c>
      <c r="F11439" t="s">
        <v>15295</v>
      </c>
      <c r="G11439" s="1" t="s">
        <v>15294</v>
      </c>
      <c r="H11439" t="s">
        <v>16725</v>
      </c>
      <c r="I11439" t="s">
        <v>16726</v>
      </c>
      <c r="J11439" t="s">
        <v>16727</v>
      </c>
      <c r="K11439">
        <v>503</v>
      </c>
      <c r="L11439" t="s">
        <v>16759</v>
      </c>
      <c r="M11439">
        <v>0</v>
      </c>
      <c r="N11439">
        <v>999</v>
      </c>
    </row>
    <row r="11440" spans="1:14" s="6" customFormat="1" x14ac:dyDescent="0.2">
      <c r="A11440">
        <v>11435</v>
      </c>
      <c r="B11440">
        <v>20</v>
      </c>
      <c r="C11440" t="s">
        <v>751</v>
      </c>
      <c r="D11440" s="1" t="s">
        <v>15311</v>
      </c>
      <c r="E11440" s="1" t="s">
        <v>28027</v>
      </c>
      <c r="F11440" t="s">
        <v>15295</v>
      </c>
      <c r="G11440" s="1" t="s">
        <v>15294</v>
      </c>
      <c r="H11440" t="s">
        <v>16725</v>
      </c>
      <c r="I11440" t="s">
        <v>16726</v>
      </c>
      <c r="J11440" t="s">
        <v>16727</v>
      </c>
      <c r="K11440">
        <v>503</v>
      </c>
      <c r="L11440" t="s">
        <v>16759</v>
      </c>
      <c r="M11440">
        <v>0</v>
      </c>
      <c r="N11440">
        <v>999</v>
      </c>
    </row>
    <row r="11441" spans="1:14" s="6" customFormat="1" x14ac:dyDescent="0.2">
      <c r="A11441">
        <v>11436</v>
      </c>
      <c r="B11441">
        <v>20</v>
      </c>
      <c r="C11441" t="s">
        <v>751</v>
      </c>
      <c r="D11441" s="1" t="s">
        <v>15312</v>
      </c>
      <c r="E11441" s="1" t="s">
        <v>28028</v>
      </c>
      <c r="F11441" t="s">
        <v>15295</v>
      </c>
      <c r="G11441" s="1" t="s">
        <v>15294</v>
      </c>
      <c r="H11441" t="s">
        <v>16725</v>
      </c>
      <c r="I11441" t="s">
        <v>16726</v>
      </c>
      <c r="J11441" t="s">
        <v>16727</v>
      </c>
      <c r="K11441">
        <v>503</v>
      </c>
      <c r="L11441" t="s">
        <v>16759</v>
      </c>
      <c r="M11441">
        <v>0</v>
      </c>
      <c r="N11441">
        <v>999</v>
      </c>
    </row>
    <row r="11442" spans="1:14" s="6" customFormat="1" x14ac:dyDescent="0.2">
      <c r="A11442">
        <v>11437</v>
      </c>
      <c r="B11442">
        <v>20</v>
      </c>
      <c r="C11442" t="s">
        <v>751</v>
      </c>
      <c r="D11442" s="1" t="s">
        <v>15313</v>
      </c>
      <c r="E11442" s="1" t="s">
        <v>28029</v>
      </c>
      <c r="F11442" t="s">
        <v>15305</v>
      </c>
      <c r="G11442" s="1" t="s">
        <v>15304</v>
      </c>
      <c r="H11442" t="s">
        <v>16725</v>
      </c>
      <c r="I11442" t="s">
        <v>16726</v>
      </c>
      <c r="J11442" t="s">
        <v>16727</v>
      </c>
      <c r="K11442">
        <v>508</v>
      </c>
      <c r="L11442" t="s">
        <v>16756</v>
      </c>
      <c r="M11442">
        <v>0</v>
      </c>
      <c r="N11442">
        <v>999</v>
      </c>
    </row>
    <row r="11443" spans="1:14" s="6" customFormat="1" x14ac:dyDescent="0.2">
      <c r="A11443">
        <v>11438</v>
      </c>
      <c r="B11443">
        <v>20</v>
      </c>
      <c r="C11443" t="s">
        <v>751</v>
      </c>
      <c r="D11443" s="1" t="s">
        <v>15314</v>
      </c>
      <c r="E11443" s="1" t="s">
        <v>28030</v>
      </c>
      <c r="F11443" t="s">
        <v>15305</v>
      </c>
      <c r="G11443" s="1" t="s">
        <v>15304</v>
      </c>
      <c r="H11443" t="s">
        <v>16725</v>
      </c>
      <c r="I11443" t="s">
        <v>16726</v>
      </c>
      <c r="J11443" t="s">
        <v>16727</v>
      </c>
      <c r="K11443">
        <v>508</v>
      </c>
      <c r="L11443" t="s">
        <v>16756</v>
      </c>
      <c r="M11443">
        <v>0</v>
      </c>
      <c r="N11443">
        <v>999</v>
      </c>
    </row>
    <row r="11444" spans="1:14" s="6" customFormat="1" x14ac:dyDescent="0.2">
      <c r="A11444">
        <v>11439</v>
      </c>
      <c r="B11444">
        <v>20</v>
      </c>
      <c r="C11444" t="s">
        <v>751</v>
      </c>
      <c r="D11444" s="1" t="s">
        <v>15315</v>
      </c>
      <c r="E11444" s="1" t="s">
        <v>28031</v>
      </c>
      <c r="F11444" t="s">
        <v>15305</v>
      </c>
      <c r="G11444" s="1" t="s">
        <v>15304</v>
      </c>
      <c r="H11444" t="s">
        <v>16725</v>
      </c>
      <c r="I11444" t="s">
        <v>16726</v>
      </c>
      <c r="J11444" t="s">
        <v>16727</v>
      </c>
      <c r="K11444">
        <v>508</v>
      </c>
      <c r="L11444" t="s">
        <v>16756</v>
      </c>
      <c r="M11444">
        <v>0</v>
      </c>
      <c r="N11444">
        <v>999</v>
      </c>
    </row>
    <row r="11445" spans="1:14" s="6" customFormat="1" x14ac:dyDescent="0.2">
      <c r="A11445">
        <v>11440</v>
      </c>
      <c r="B11445">
        <v>20</v>
      </c>
      <c r="C11445" t="s">
        <v>751</v>
      </c>
      <c r="D11445" s="1" t="s">
        <v>15316</v>
      </c>
      <c r="E11445" s="1" t="s">
        <v>28032</v>
      </c>
      <c r="F11445" t="s">
        <v>15305</v>
      </c>
      <c r="G11445" s="1" t="s">
        <v>15304</v>
      </c>
      <c r="H11445" t="s">
        <v>16725</v>
      </c>
      <c r="I11445" t="s">
        <v>16726</v>
      </c>
      <c r="J11445" t="s">
        <v>16727</v>
      </c>
      <c r="K11445">
        <v>508</v>
      </c>
      <c r="L11445" t="s">
        <v>16756</v>
      </c>
      <c r="M11445">
        <v>0</v>
      </c>
      <c r="N11445">
        <v>999</v>
      </c>
    </row>
    <row r="11446" spans="1:14" s="6" customFormat="1" x14ac:dyDescent="0.2">
      <c r="A11446">
        <v>11441</v>
      </c>
      <c r="B11446">
        <v>20</v>
      </c>
      <c r="C11446" t="s">
        <v>751</v>
      </c>
      <c r="D11446" s="1" t="s">
        <v>15317</v>
      </c>
      <c r="E11446" s="1" t="s">
        <v>28033</v>
      </c>
      <c r="F11446" t="s">
        <v>15305</v>
      </c>
      <c r="G11446" s="1" t="s">
        <v>15304</v>
      </c>
      <c r="H11446" t="s">
        <v>16725</v>
      </c>
      <c r="I11446" t="s">
        <v>16726</v>
      </c>
      <c r="J11446" t="s">
        <v>16727</v>
      </c>
      <c r="K11446">
        <v>508</v>
      </c>
      <c r="L11446" t="s">
        <v>16756</v>
      </c>
      <c r="M11446">
        <v>0</v>
      </c>
      <c r="N11446">
        <v>999</v>
      </c>
    </row>
    <row r="11447" spans="1:14" s="6" customFormat="1" x14ac:dyDescent="0.2">
      <c r="A11447">
        <v>11442</v>
      </c>
      <c r="B11447">
        <v>20</v>
      </c>
      <c r="C11447" t="s">
        <v>751</v>
      </c>
      <c r="D11447" s="1" t="s">
        <v>15318</v>
      </c>
      <c r="E11447" s="1" t="s">
        <v>28034</v>
      </c>
      <c r="F11447" t="s">
        <v>15305</v>
      </c>
      <c r="G11447" s="1" t="s">
        <v>15304</v>
      </c>
      <c r="H11447" t="s">
        <v>16725</v>
      </c>
      <c r="I11447" t="s">
        <v>16726</v>
      </c>
      <c r="J11447" t="s">
        <v>16727</v>
      </c>
      <c r="K11447">
        <v>508</v>
      </c>
      <c r="L11447" t="s">
        <v>16756</v>
      </c>
      <c r="M11447">
        <v>0</v>
      </c>
      <c r="N11447">
        <v>999</v>
      </c>
    </row>
    <row r="11448" spans="1:14" s="6" customFormat="1" x14ac:dyDescent="0.2">
      <c r="A11448">
        <v>11443</v>
      </c>
      <c r="B11448">
        <v>20</v>
      </c>
      <c r="C11448" t="s">
        <v>751</v>
      </c>
      <c r="D11448" s="1" t="s">
        <v>15319</v>
      </c>
      <c r="E11448" s="1" t="s">
        <v>28035</v>
      </c>
      <c r="F11448" t="s">
        <v>15305</v>
      </c>
      <c r="G11448" s="1" t="s">
        <v>15304</v>
      </c>
      <c r="H11448" t="s">
        <v>16725</v>
      </c>
      <c r="I11448" t="s">
        <v>16726</v>
      </c>
      <c r="J11448" t="s">
        <v>16727</v>
      </c>
      <c r="K11448">
        <v>508</v>
      </c>
      <c r="L11448" t="s">
        <v>16756</v>
      </c>
      <c r="M11448">
        <v>0</v>
      </c>
      <c r="N11448">
        <v>999</v>
      </c>
    </row>
    <row r="11449" spans="1:14" s="6" customFormat="1" x14ac:dyDescent="0.2">
      <c r="A11449">
        <v>11444</v>
      </c>
      <c r="B11449">
        <v>20</v>
      </c>
      <c r="C11449" t="s">
        <v>751</v>
      </c>
      <c r="D11449" s="1" t="s">
        <v>15320</v>
      </c>
      <c r="E11449" s="1" t="s">
        <v>28036</v>
      </c>
      <c r="F11449" t="s">
        <v>15305</v>
      </c>
      <c r="G11449" s="1" t="s">
        <v>15304</v>
      </c>
      <c r="H11449" t="s">
        <v>16725</v>
      </c>
      <c r="I11449" t="s">
        <v>16726</v>
      </c>
      <c r="J11449" t="s">
        <v>16727</v>
      </c>
      <c r="K11449">
        <v>508</v>
      </c>
      <c r="L11449" t="s">
        <v>16756</v>
      </c>
      <c r="M11449">
        <v>0</v>
      </c>
      <c r="N11449">
        <v>999</v>
      </c>
    </row>
    <row r="11450" spans="1:14" s="6" customFormat="1" x14ac:dyDescent="0.2">
      <c r="A11450">
        <v>11445</v>
      </c>
      <c r="B11450">
        <v>20</v>
      </c>
      <c r="C11450" t="s">
        <v>751</v>
      </c>
      <c r="D11450" s="1" t="s">
        <v>15321</v>
      </c>
      <c r="E11450" s="1" t="s">
        <v>28037</v>
      </c>
      <c r="F11450" t="s">
        <v>15305</v>
      </c>
      <c r="G11450" s="1" t="s">
        <v>15304</v>
      </c>
      <c r="H11450" t="s">
        <v>16725</v>
      </c>
      <c r="I11450" t="s">
        <v>16726</v>
      </c>
      <c r="J11450" t="s">
        <v>16727</v>
      </c>
      <c r="K11450">
        <v>508</v>
      </c>
      <c r="L11450" t="s">
        <v>16756</v>
      </c>
      <c r="M11450">
        <v>0</v>
      </c>
      <c r="N11450">
        <v>999</v>
      </c>
    </row>
    <row r="11451" spans="1:14" s="6" customFormat="1" x14ac:dyDescent="0.2">
      <c r="A11451">
        <v>11446</v>
      </c>
      <c r="B11451">
        <v>20</v>
      </c>
      <c r="C11451" t="s">
        <v>751</v>
      </c>
      <c r="D11451" s="1" t="s">
        <v>15322</v>
      </c>
      <c r="E11451" s="1" t="s">
        <v>28038</v>
      </c>
      <c r="F11451" t="s">
        <v>15324</v>
      </c>
      <c r="G11451" s="1" t="s">
        <v>15323</v>
      </c>
      <c r="H11451" t="s">
        <v>16725</v>
      </c>
      <c r="I11451" t="s">
        <v>16726</v>
      </c>
      <c r="J11451" t="s">
        <v>16727</v>
      </c>
      <c r="K11451">
        <v>509</v>
      </c>
      <c r="L11451" t="s">
        <v>16756</v>
      </c>
      <c r="M11451">
        <v>0</v>
      </c>
      <c r="N11451">
        <v>999</v>
      </c>
    </row>
    <row r="11452" spans="1:14" s="6" customFormat="1" x14ac:dyDescent="0.2">
      <c r="A11452">
        <v>11447</v>
      </c>
      <c r="B11452">
        <v>20</v>
      </c>
      <c r="C11452" t="s">
        <v>751</v>
      </c>
      <c r="D11452" s="1" t="s">
        <v>15325</v>
      </c>
      <c r="E11452" s="1" t="s">
        <v>28039</v>
      </c>
      <c r="F11452" t="s">
        <v>15324</v>
      </c>
      <c r="G11452" s="1" t="s">
        <v>15323</v>
      </c>
      <c r="H11452" t="s">
        <v>16725</v>
      </c>
      <c r="I11452" t="s">
        <v>16726</v>
      </c>
      <c r="J11452" t="s">
        <v>16727</v>
      </c>
      <c r="K11452">
        <v>509</v>
      </c>
      <c r="L11452" t="s">
        <v>16756</v>
      </c>
      <c r="M11452">
        <v>0</v>
      </c>
      <c r="N11452">
        <v>999</v>
      </c>
    </row>
    <row r="11453" spans="1:14" s="6" customFormat="1" x14ac:dyDescent="0.2">
      <c r="A11453">
        <v>11448</v>
      </c>
      <c r="B11453">
        <v>20</v>
      </c>
      <c r="C11453" t="s">
        <v>751</v>
      </c>
      <c r="D11453" s="1" t="s">
        <v>15326</v>
      </c>
      <c r="E11453" s="1" t="s">
        <v>28040</v>
      </c>
      <c r="F11453" t="s">
        <v>15324</v>
      </c>
      <c r="G11453" s="1" t="s">
        <v>15323</v>
      </c>
      <c r="H11453" t="s">
        <v>16725</v>
      </c>
      <c r="I11453" t="s">
        <v>16726</v>
      </c>
      <c r="J11453" t="s">
        <v>16727</v>
      </c>
      <c r="K11453">
        <v>509</v>
      </c>
      <c r="L11453" t="s">
        <v>16756</v>
      </c>
      <c r="M11453">
        <v>0</v>
      </c>
      <c r="N11453">
        <v>999</v>
      </c>
    </row>
    <row r="11454" spans="1:14" s="6" customFormat="1" x14ac:dyDescent="0.2">
      <c r="A11454">
        <v>11449</v>
      </c>
      <c r="B11454">
        <v>20</v>
      </c>
      <c r="C11454" t="s">
        <v>751</v>
      </c>
      <c r="D11454" s="1" t="s">
        <v>15327</v>
      </c>
      <c r="E11454" s="1" t="s">
        <v>28041</v>
      </c>
      <c r="F11454" t="s">
        <v>15329</v>
      </c>
      <c r="G11454" s="1" t="s">
        <v>15328</v>
      </c>
      <c r="H11454" t="s">
        <v>16725</v>
      </c>
      <c r="I11454" t="s">
        <v>16726</v>
      </c>
      <c r="J11454" t="s">
        <v>16727</v>
      </c>
      <c r="K11454">
        <v>503</v>
      </c>
      <c r="L11454" t="s">
        <v>16759</v>
      </c>
      <c r="M11454">
        <v>0</v>
      </c>
      <c r="N11454">
        <v>999</v>
      </c>
    </row>
    <row r="11455" spans="1:14" s="6" customFormat="1" x14ac:dyDescent="0.2">
      <c r="A11455">
        <v>11450</v>
      </c>
      <c r="B11455">
        <v>20</v>
      </c>
      <c r="C11455" t="s">
        <v>751</v>
      </c>
      <c r="D11455" s="1" t="s">
        <v>15330</v>
      </c>
      <c r="E11455" s="1" t="s">
        <v>28042</v>
      </c>
      <c r="F11455" t="s">
        <v>15329</v>
      </c>
      <c r="G11455" s="1" t="s">
        <v>15328</v>
      </c>
      <c r="H11455" t="s">
        <v>16725</v>
      </c>
      <c r="I11455" t="s">
        <v>16726</v>
      </c>
      <c r="J11455" t="s">
        <v>16727</v>
      </c>
      <c r="K11455">
        <v>503</v>
      </c>
      <c r="L11455" t="s">
        <v>16759</v>
      </c>
      <c r="M11455">
        <v>0</v>
      </c>
      <c r="N11455">
        <v>999</v>
      </c>
    </row>
    <row r="11456" spans="1:14" s="6" customFormat="1" x14ac:dyDescent="0.2">
      <c r="A11456">
        <v>11451</v>
      </c>
      <c r="B11456">
        <v>20</v>
      </c>
      <c r="C11456" t="s">
        <v>751</v>
      </c>
      <c r="D11456" s="1" t="s">
        <v>15331</v>
      </c>
      <c r="E11456" s="1" t="s">
        <v>28043</v>
      </c>
      <c r="F11456" t="s">
        <v>15329</v>
      </c>
      <c r="G11456" s="1" t="s">
        <v>15328</v>
      </c>
      <c r="H11456" t="s">
        <v>16725</v>
      </c>
      <c r="I11456" t="s">
        <v>16726</v>
      </c>
      <c r="J11456" t="s">
        <v>16727</v>
      </c>
      <c r="K11456">
        <v>503</v>
      </c>
      <c r="L11456" t="s">
        <v>16759</v>
      </c>
      <c r="M11456">
        <v>0</v>
      </c>
      <c r="N11456">
        <v>999</v>
      </c>
    </row>
    <row r="11457" spans="1:14" s="6" customFormat="1" x14ac:dyDescent="0.2">
      <c r="A11457">
        <v>11452</v>
      </c>
      <c r="B11457">
        <v>20</v>
      </c>
      <c r="C11457" t="s">
        <v>751</v>
      </c>
      <c r="D11457" s="1" t="s">
        <v>15332</v>
      </c>
      <c r="E11457" s="1" t="s">
        <v>28044</v>
      </c>
      <c r="F11457" t="s">
        <v>15329</v>
      </c>
      <c r="G11457" s="1" t="s">
        <v>15328</v>
      </c>
      <c r="H11457" t="s">
        <v>16725</v>
      </c>
      <c r="I11457" t="s">
        <v>16726</v>
      </c>
      <c r="J11457" t="s">
        <v>16727</v>
      </c>
      <c r="K11457">
        <v>503</v>
      </c>
      <c r="L11457" t="s">
        <v>16759</v>
      </c>
      <c r="M11457">
        <v>0</v>
      </c>
      <c r="N11457">
        <v>999</v>
      </c>
    </row>
    <row r="11458" spans="1:14" s="6" customFormat="1" x14ac:dyDescent="0.2">
      <c r="A11458">
        <v>11453</v>
      </c>
      <c r="B11458">
        <v>20</v>
      </c>
      <c r="C11458" t="s">
        <v>751</v>
      </c>
      <c r="D11458" s="1" t="s">
        <v>15333</v>
      </c>
      <c r="E11458" s="1" t="s">
        <v>28045</v>
      </c>
      <c r="F11458" t="s">
        <v>15329</v>
      </c>
      <c r="G11458" s="1" t="s">
        <v>15328</v>
      </c>
      <c r="H11458" t="s">
        <v>16725</v>
      </c>
      <c r="I11458" t="s">
        <v>16726</v>
      </c>
      <c r="J11458" t="s">
        <v>16727</v>
      </c>
      <c r="K11458">
        <v>503</v>
      </c>
      <c r="L11458" t="s">
        <v>16759</v>
      </c>
      <c r="M11458">
        <v>0</v>
      </c>
      <c r="N11458">
        <v>999</v>
      </c>
    </row>
    <row r="11459" spans="1:14" s="6" customFormat="1" x14ac:dyDescent="0.2">
      <c r="A11459">
        <v>11454</v>
      </c>
      <c r="B11459">
        <v>20</v>
      </c>
      <c r="C11459" t="s">
        <v>751</v>
      </c>
      <c r="D11459" s="1" t="s">
        <v>15334</v>
      </c>
      <c r="E11459" s="1" t="s">
        <v>28046</v>
      </c>
      <c r="F11459" t="s">
        <v>15329</v>
      </c>
      <c r="G11459" s="1" t="s">
        <v>15328</v>
      </c>
      <c r="H11459" t="s">
        <v>16725</v>
      </c>
      <c r="I11459" t="s">
        <v>16726</v>
      </c>
      <c r="J11459" t="s">
        <v>16727</v>
      </c>
      <c r="K11459">
        <v>503</v>
      </c>
      <c r="L11459" t="s">
        <v>16759</v>
      </c>
      <c r="M11459">
        <v>0</v>
      </c>
      <c r="N11459">
        <v>999</v>
      </c>
    </row>
    <row r="11460" spans="1:14" s="6" customFormat="1" x14ac:dyDescent="0.2">
      <c r="A11460">
        <v>11455</v>
      </c>
      <c r="B11460">
        <v>20</v>
      </c>
      <c r="C11460" t="s">
        <v>751</v>
      </c>
      <c r="D11460" s="1" t="s">
        <v>15335</v>
      </c>
      <c r="E11460" s="1" t="s">
        <v>28047</v>
      </c>
      <c r="F11460" t="s">
        <v>15329</v>
      </c>
      <c r="G11460" s="1" t="s">
        <v>15328</v>
      </c>
      <c r="H11460" t="s">
        <v>16725</v>
      </c>
      <c r="I11460" t="s">
        <v>16726</v>
      </c>
      <c r="J11460" t="s">
        <v>16727</v>
      </c>
      <c r="K11460">
        <v>503</v>
      </c>
      <c r="L11460" t="s">
        <v>16759</v>
      </c>
      <c r="M11460">
        <v>0</v>
      </c>
      <c r="N11460">
        <v>999</v>
      </c>
    </row>
    <row r="11461" spans="1:14" s="6" customFormat="1" x14ac:dyDescent="0.2">
      <c r="A11461">
        <v>11456</v>
      </c>
      <c r="B11461">
        <v>20</v>
      </c>
      <c r="C11461" t="s">
        <v>751</v>
      </c>
      <c r="D11461" s="1" t="s">
        <v>15336</v>
      </c>
      <c r="E11461" s="1" t="s">
        <v>28048</v>
      </c>
      <c r="F11461" t="s">
        <v>15324</v>
      </c>
      <c r="G11461" s="1" t="s">
        <v>15323</v>
      </c>
      <c r="H11461" t="s">
        <v>16725</v>
      </c>
      <c r="I11461" t="s">
        <v>16726</v>
      </c>
      <c r="J11461" t="s">
        <v>16727</v>
      </c>
      <c r="K11461">
        <v>509</v>
      </c>
      <c r="L11461" t="s">
        <v>16756</v>
      </c>
      <c r="M11461">
        <v>0</v>
      </c>
      <c r="N11461">
        <v>999</v>
      </c>
    </row>
    <row r="11462" spans="1:14" s="6" customFormat="1" x14ac:dyDescent="0.2">
      <c r="A11462">
        <v>11457</v>
      </c>
      <c r="B11462">
        <v>20</v>
      </c>
      <c r="C11462" t="s">
        <v>751</v>
      </c>
      <c r="D11462" s="1" t="s">
        <v>15337</v>
      </c>
      <c r="E11462" s="1" t="s">
        <v>28049</v>
      </c>
      <c r="F11462" t="s">
        <v>15324</v>
      </c>
      <c r="G11462" s="1" t="s">
        <v>15323</v>
      </c>
      <c r="H11462" t="s">
        <v>16725</v>
      </c>
      <c r="I11462" t="s">
        <v>16726</v>
      </c>
      <c r="J11462" t="s">
        <v>16727</v>
      </c>
      <c r="K11462">
        <v>509</v>
      </c>
      <c r="L11462" t="s">
        <v>16756</v>
      </c>
      <c r="M11462">
        <v>0</v>
      </c>
      <c r="N11462">
        <v>999</v>
      </c>
    </row>
    <row r="11463" spans="1:14" s="6" customFormat="1" x14ac:dyDescent="0.2">
      <c r="A11463">
        <v>11458</v>
      </c>
      <c r="B11463">
        <v>20</v>
      </c>
      <c r="C11463" t="s">
        <v>751</v>
      </c>
      <c r="D11463" s="1" t="s">
        <v>15338</v>
      </c>
      <c r="E11463" s="1" t="s">
        <v>28050</v>
      </c>
      <c r="F11463" t="s">
        <v>15340</v>
      </c>
      <c r="G11463" s="1" t="s">
        <v>15339</v>
      </c>
      <c r="H11463" t="s">
        <v>16725</v>
      </c>
      <c r="I11463" t="s">
        <v>16726</v>
      </c>
      <c r="J11463" t="s">
        <v>16727</v>
      </c>
      <c r="K11463">
        <v>509</v>
      </c>
      <c r="L11463" t="s">
        <v>16756</v>
      </c>
      <c r="M11463">
        <v>0</v>
      </c>
      <c r="N11463">
        <v>999</v>
      </c>
    </row>
    <row r="11464" spans="1:14" s="6" customFormat="1" x14ac:dyDescent="0.2">
      <c r="A11464">
        <v>11459</v>
      </c>
      <c r="B11464">
        <v>20</v>
      </c>
      <c r="C11464" t="s">
        <v>751</v>
      </c>
      <c r="D11464" s="1" t="s">
        <v>15341</v>
      </c>
      <c r="E11464" s="1" t="s">
        <v>28051</v>
      </c>
      <c r="F11464" t="s">
        <v>15340</v>
      </c>
      <c r="G11464" s="1" t="s">
        <v>15339</v>
      </c>
      <c r="H11464" t="s">
        <v>16725</v>
      </c>
      <c r="I11464" t="s">
        <v>16726</v>
      </c>
      <c r="J11464" t="s">
        <v>16727</v>
      </c>
      <c r="K11464">
        <v>509</v>
      </c>
      <c r="L11464" t="s">
        <v>16756</v>
      </c>
      <c r="M11464">
        <v>0</v>
      </c>
      <c r="N11464">
        <v>999</v>
      </c>
    </row>
    <row r="11465" spans="1:14" s="6" customFormat="1" x14ac:dyDescent="0.2">
      <c r="A11465">
        <v>11460</v>
      </c>
      <c r="B11465">
        <v>20</v>
      </c>
      <c r="C11465" t="s">
        <v>751</v>
      </c>
      <c r="D11465" s="1" t="s">
        <v>15342</v>
      </c>
      <c r="E11465" s="1" t="s">
        <v>28052</v>
      </c>
      <c r="F11465" t="s">
        <v>15340</v>
      </c>
      <c r="G11465" s="1" t="s">
        <v>15339</v>
      </c>
      <c r="H11465" t="s">
        <v>16725</v>
      </c>
      <c r="I11465" t="s">
        <v>16726</v>
      </c>
      <c r="J11465" t="s">
        <v>16727</v>
      </c>
      <c r="K11465">
        <v>509</v>
      </c>
      <c r="L11465" t="s">
        <v>16756</v>
      </c>
      <c r="M11465">
        <v>0</v>
      </c>
      <c r="N11465">
        <v>999</v>
      </c>
    </row>
    <row r="11466" spans="1:14" s="6" customFormat="1" x14ac:dyDescent="0.2">
      <c r="A11466">
        <v>11461</v>
      </c>
      <c r="B11466">
        <v>20</v>
      </c>
      <c r="C11466" t="s">
        <v>751</v>
      </c>
      <c r="D11466" s="1" t="s">
        <v>15343</v>
      </c>
      <c r="E11466" s="1" t="s">
        <v>28053</v>
      </c>
      <c r="F11466" t="s">
        <v>15329</v>
      </c>
      <c r="G11466" s="1" t="s">
        <v>15328</v>
      </c>
      <c r="H11466" t="s">
        <v>16725</v>
      </c>
      <c r="I11466" t="s">
        <v>16726</v>
      </c>
      <c r="J11466" t="s">
        <v>16727</v>
      </c>
      <c r="K11466">
        <v>503</v>
      </c>
      <c r="L11466" t="s">
        <v>16759</v>
      </c>
      <c r="M11466">
        <v>0</v>
      </c>
      <c r="N11466">
        <v>999</v>
      </c>
    </row>
    <row r="11467" spans="1:14" s="6" customFormat="1" x14ac:dyDescent="0.2">
      <c r="A11467">
        <v>11462</v>
      </c>
      <c r="B11467">
        <v>20</v>
      </c>
      <c r="C11467" t="s">
        <v>751</v>
      </c>
      <c r="D11467" s="1" t="s">
        <v>15344</v>
      </c>
      <c r="E11467" s="1" t="s">
        <v>28054</v>
      </c>
      <c r="F11467" t="s">
        <v>15329</v>
      </c>
      <c r="G11467" s="1" t="s">
        <v>15328</v>
      </c>
      <c r="H11467" t="s">
        <v>16725</v>
      </c>
      <c r="I11467" t="s">
        <v>16726</v>
      </c>
      <c r="J11467" t="s">
        <v>16727</v>
      </c>
      <c r="K11467">
        <v>503</v>
      </c>
      <c r="L11467" t="s">
        <v>16759</v>
      </c>
      <c r="M11467">
        <v>0</v>
      </c>
      <c r="N11467">
        <v>999</v>
      </c>
    </row>
    <row r="11468" spans="1:14" s="6" customFormat="1" x14ac:dyDescent="0.2">
      <c r="A11468">
        <v>11463</v>
      </c>
      <c r="B11468">
        <v>20</v>
      </c>
      <c r="C11468" t="s">
        <v>751</v>
      </c>
      <c r="D11468" s="1" t="s">
        <v>15345</v>
      </c>
      <c r="E11468" s="1" t="s">
        <v>28055</v>
      </c>
      <c r="F11468" t="s">
        <v>15329</v>
      </c>
      <c r="G11468" s="1" t="s">
        <v>15328</v>
      </c>
      <c r="H11468" t="s">
        <v>16725</v>
      </c>
      <c r="I11468" t="s">
        <v>16726</v>
      </c>
      <c r="J11468" t="s">
        <v>16727</v>
      </c>
      <c r="K11468">
        <v>503</v>
      </c>
      <c r="L11468" t="s">
        <v>16759</v>
      </c>
      <c r="M11468">
        <v>0</v>
      </c>
      <c r="N11468">
        <v>999</v>
      </c>
    </row>
    <row r="11469" spans="1:14" s="6" customFormat="1" x14ac:dyDescent="0.2">
      <c r="A11469">
        <v>11464</v>
      </c>
      <c r="B11469">
        <v>20</v>
      </c>
      <c r="C11469" t="s">
        <v>751</v>
      </c>
      <c r="D11469" s="1" t="s">
        <v>15346</v>
      </c>
      <c r="E11469" s="1" t="s">
        <v>28056</v>
      </c>
      <c r="F11469" t="s">
        <v>15348</v>
      </c>
      <c r="G11469" s="1" t="s">
        <v>15347</v>
      </c>
      <c r="H11469" t="s">
        <v>16725</v>
      </c>
      <c r="I11469" t="s">
        <v>16726</v>
      </c>
      <c r="J11469" t="s">
        <v>16727</v>
      </c>
      <c r="K11469">
        <v>503</v>
      </c>
      <c r="L11469" t="s">
        <v>16759</v>
      </c>
      <c r="M11469">
        <v>0</v>
      </c>
      <c r="N11469">
        <v>999</v>
      </c>
    </row>
    <row r="11470" spans="1:14" s="6" customFormat="1" x14ac:dyDescent="0.2">
      <c r="A11470">
        <v>11465</v>
      </c>
      <c r="B11470">
        <v>20</v>
      </c>
      <c r="C11470" t="s">
        <v>751</v>
      </c>
      <c r="D11470" s="1" t="s">
        <v>15349</v>
      </c>
      <c r="E11470" s="1" t="s">
        <v>28057</v>
      </c>
      <c r="F11470" t="s">
        <v>15348</v>
      </c>
      <c r="G11470" s="1" t="s">
        <v>15347</v>
      </c>
      <c r="H11470" t="s">
        <v>16725</v>
      </c>
      <c r="I11470" t="s">
        <v>16726</v>
      </c>
      <c r="J11470" t="s">
        <v>16727</v>
      </c>
      <c r="K11470">
        <v>503</v>
      </c>
      <c r="L11470" t="s">
        <v>16759</v>
      </c>
      <c r="M11470">
        <v>0</v>
      </c>
      <c r="N11470">
        <v>999</v>
      </c>
    </row>
    <row r="11471" spans="1:14" s="6" customFormat="1" x14ac:dyDescent="0.2">
      <c r="A11471">
        <v>11466</v>
      </c>
      <c r="B11471">
        <v>20</v>
      </c>
      <c r="C11471" t="s">
        <v>751</v>
      </c>
      <c r="D11471" s="1" t="s">
        <v>15350</v>
      </c>
      <c r="E11471" s="1" t="s">
        <v>28058</v>
      </c>
      <c r="F11471" t="s">
        <v>15348</v>
      </c>
      <c r="G11471" s="1" t="s">
        <v>15347</v>
      </c>
      <c r="H11471" t="s">
        <v>16725</v>
      </c>
      <c r="I11471" t="s">
        <v>16726</v>
      </c>
      <c r="J11471" t="s">
        <v>16727</v>
      </c>
      <c r="K11471">
        <v>503</v>
      </c>
      <c r="L11471" t="s">
        <v>16759</v>
      </c>
      <c r="M11471">
        <v>0</v>
      </c>
      <c r="N11471">
        <v>999</v>
      </c>
    </row>
    <row r="11472" spans="1:14" s="6" customFormat="1" x14ac:dyDescent="0.2">
      <c r="A11472">
        <v>11467</v>
      </c>
      <c r="B11472">
        <v>20</v>
      </c>
      <c r="C11472" t="s">
        <v>751</v>
      </c>
      <c r="D11472" s="1" t="s">
        <v>15351</v>
      </c>
      <c r="E11472" s="1" t="s">
        <v>28059</v>
      </c>
      <c r="F11472" t="s">
        <v>15348</v>
      </c>
      <c r="G11472" s="1" t="s">
        <v>15347</v>
      </c>
      <c r="H11472" t="s">
        <v>16725</v>
      </c>
      <c r="I11472" t="s">
        <v>16726</v>
      </c>
      <c r="J11472" t="s">
        <v>16727</v>
      </c>
      <c r="K11472">
        <v>503</v>
      </c>
      <c r="L11472" t="s">
        <v>16759</v>
      </c>
      <c r="M11472">
        <v>0</v>
      </c>
      <c r="N11472">
        <v>999</v>
      </c>
    </row>
    <row r="11473" spans="1:14" s="6" customFormat="1" x14ac:dyDescent="0.2">
      <c r="A11473">
        <v>11468</v>
      </c>
      <c r="B11473">
        <v>20</v>
      </c>
      <c r="C11473" t="s">
        <v>751</v>
      </c>
      <c r="D11473" s="1" t="s">
        <v>15352</v>
      </c>
      <c r="E11473" s="1" t="s">
        <v>28060</v>
      </c>
      <c r="F11473" t="s">
        <v>15340</v>
      </c>
      <c r="G11473" s="1" t="s">
        <v>15339</v>
      </c>
      <c r="H11473" t="s">
        <v>16725</v>
      </c>
      <c r="I11473" t="s">
        <v>16726</v>
      </c>
      <c r="J11473" t="s">
        <v>16727</v>
      </c>
      <c r="K11473">
        <v>509</v>
      </c>
      <c r="L11473" t="s">
        <v>16756</v>
      </c>
      <c r="M11473">
        <v>0</v>
      </c>
      <c r="N11473">
        <v>999</v>
      </c>
    </row>
    <row r="11474" spans="1:14" s="6" customFormat="1" x14ac:dyDescent="0.2">
      <c r="A11474">
        <v>11469</v>
      </c>
      <c r="B11474">
        <v>20</v>
      </c>
      <c r="C11474" t="s">
        <v>751</v>
      </c>
      <c r="D11474" s="1" t="s">
        <v>15353</v>
      </c>
      <c r="E11474" s="1" t="s">
        <v>28061</v>
      </c>
      <c r="F11474" t="s">
        <v>15340</v>
      </c>
      <c r="G11474" s="1" t="s">
        <v>15339</v>
      </c>
      <c r="H11474" t="s">
        <v>16725</v>
      </c>
      <c r="I11474" t="s">
        <v>16726</v>
      </c>
      <c r="J11474" t="s">
        <v>16727</v>
      </c>
      <c r="K11474">
        <v>509</v>
      </c>
      <c r="L11474" t="s">
        <v>16756</v>
      </c>
      <c r="M11474">
        <v>0</v>
      </c>
      <c r="N11474">
        <v>999</v>
      </c>
    </row>
    <row r="11475" spans="1:14" s="6" customFormat="1" x14ac:dyDescent="0.2">
      <c r="A11475">
        <v>11470</v>
      </c>
      <c r="B11475">
        <v>20</v>
      </c>
      <c r="C11475" t="s">
        <v>751</v>
      </c>
      <c r="D11475" s="1" t="s">
        <v>15354</v>
      </c>
      <c r="E11475" s="1" t="s">
        <v>28062</v>
      </c>
      <c r="F11475" t="s">
        <v>15340</v>
      </c>
      <c r="G11475" s="1" t="s">
        <v>15339</v>
      </c>
      <c r="H11475" t="s">
        <v>16725</v>
      </c>
      <c r="I11475" t="s">
        <v>16726</v>
      </c>
      <c r="J11475" t="s">
        <v>16727</v>
      </c>
      <c r="K11475">
        <v>509</v>
      </c>
      <c r="L11475" t="s">
        <v>16756</v>
      </c>
      <c r="M11475">
        <v>0</v>
      </c>
      <c r="N11475">
        <v>999</v>
      </c>
    </row>
    <row r="11476" spans="1:14" s="6" customFormat="1" x14ac:dyDescent="0.2">
      <c r="A11476">
        <v>11471</v>
      </c>
      <c r="B11476">
        <v>20</v>
      </c>
      <c r="C11476" t="s">
        <v>751</v>
      </c>
      <c r="D11476" s="1" t="s">
        <v>15355</v>
      </c>
      <c r="E11476" s="1" t="s">
        <v>28063</v>
      </c>
      <c r="F11476" t="s">
        <v>15340</v>
      </c>
      <c r="G11476" s="1" t="s">
        <v>15339</v>
      </c>
      <c r="H11476" t="s">
        <v>16725</v>
      </c>
      <c r="I11476" t="s">
        <v>16726</v>
      </c>
      <c r="J11476" t="s">
        <v>16727</v>
      </c>
      <c r="K11476">
        <v>509</v>
      </c>
      <c r="L11476" t="s">
        <v>16756</v>
      </c>
      <c r="M11476">
        <v>0</v>
      </c>
      <c r="N11476">
        <v>999</v>
      </c>
    </row>
    <row r="11477" spans="1:14" s="6" customFormat="1" x14ac:dyDescent="0.2">
      <c r="A11477">
        <v>11472</v>
      </c>
      <c r="B11477">
        <v>20</v>
      </c>
      <c r="C11477" t="s">
        <v>751</v>
      </c>
      <c r="D11477" s="1" t="s">
        <v>15356</v>
      </c>
      <c r="E11477" s="1" t="s">
        <v>28064</v>
      </c>
      <c r="F11477" t="s">
        <v>15340</v>
      </c>
      <c r="G11477" s="1" t="s">
        <v>15339</v>
      </c>
      <c r="H11477" t="s">
        <v>16725</v>
      </c>
      <c r="I11477" t="s">
        <v>16726</v>
      </c>
      <c r="J11477" t="s">
        <v>16727</v>
      </c>
      <c r="K11477">
        <v>509</v>
      </c>
      <c r="L11477" t="s">
        <v>16756</v>
      </c>
      <c r="M11477">
        <v>0</v>
      </c>
      <c r="N11477">
        <v>999</v>
      </c>
    </row>
    <row r="11478" spans="1:14" s="6" customFormat="1" x14ac:dyDescent="0.2">
      <c r="A11478">
        <v>11473</v>
      </c>
      <c r="B11478">
        <v>20</v>
      </c>
      <c r="C11478" t="s">
        <v>751</v>
      </c>
      <c r="D11478" s="1" t="s">
        <v>15357</v>
      </c>
      <c r="E11478" s="1" t="s">
        <v>28065</v>
      </c>
      <c r="F11478" t="s">
        <v>15340</v>
      </c>
      <c r="G11478" s="1" t="s">
        <v>15339</v>
      </c>
      <c r="H11478" t="s">
        <v>16725</v>
      </c>
      <c r="I11478" t="s">
        <v>16726</v>
      </c>
      <c r="J11478" t="s">
        <v>16727</v>
      </c>
      <c r="K11478">
        <v>509</v>
      </c>
      <c r="L11478" t="s">
        <v>16756</v>
      </c>
      <c r="M11478">
        <v>0</v>
      </c>
      <c r="N11478">
        <v>999</v>
      </c>
    </row>
    <row r="11479" spans="1:14" s="6" customFormat="1" x14ac:dyDescent="0.2">
      <c r="A11479">
        <v>11474</v>
      </c>
      <c r="B11479">
        <v>20</v>
      </c>
      <c r="C11479" t="s">
        <v>751</v>
      </c>
      <c r="D11479" s="1" t="s">
        <v>15358</v>
      </c>
      <c r="E11479" s="1" t="s">
        <v>28066</v>
      </c>
      <c r="F11479" t="s">
        <v>15340</v>
      </c>
      <c r="G11479" s="1" t="s">
        <v>15339</v>
      </c>
      <c r="H11479" t="s">
        <v>16725</v>
      </c>
      <c r="I11479" t="s">
        <v>16726</v>
      </c>
      <c r="J11479" t="s">
        <v>16727</v>
      </c>
      <c r="K11479">
        <v>509</v>
      </c>
      <c r="L11479" t="s">
        <v>16756</v>
      </c>
      <c r="M11479">
        <v>0</v>
      </c>
      <c r="N11479">
        <v>999</v>
      </c>
    </row>
    <row r="11480" spans="1:14" s="6" customFormat="1" x14ac:dyDescent="0.2">
      <c r="A11480">
        <v>11475</v>
      </c>
      <c r="B11480">
        <v>20</v>
      </c>
      <c r="C11480" t="s">
        <v>751</v>
      </c>
      <c r="D11480" s="1" t="s">
        <v>15359</v>
      </c>
      <c r="E11480" s="1" t="s">
        <v>28067</v>
      </c>
      <c r="F11480" t="s">
        <v>15361</v>
      </c>
      <c r="G11480" s="1" t="s">
        <v>15360</v>
      </c>
      <c r="H11480" t="s">
        <v>16725</v>
      </c>
      <c r="I11480" t="s">
        <v>16726</v>
      </c>
      <c r="J11480" t="s">
        <v>16727</v>
      </c>
      <c r="K11480">
        <v>509</v>
      </c>
      <c r="L11480" t="s">
        <v>16756</v>
      </c>
      <c r="M11480">
        <v>0</v>
      </c>
      <c r="N11480">
        <v>999</v>
      </c>
    </row>
    <row r="11481" spans="1:14" s="6" customFormat="1" x14ac:dyDescent="0.2">
      <c r="A11481">
        <v>11476</v>
      </c>
      <c r="B11481">
        <v>20</v>
      </c>
      <c r="C11481" t="s">
        <v>751</v>
      </c>
      <c r="D11481" s="1" t="s">
        <v>15362</v>
      </c>
      <c r="E11481" s="1" t="s">
        <v>28068</v>
      </c>
      <c r="F11481" t="s">
        <v>15361</v>
      </c>
      <c r="G11481" s="1" t="s">
        <v>15360</v>
      </c>
      <c r="H11481" t="s">
        <v>16725</v>
      </c>
      <c r="I11481" t="s">
        <v>16726</v>
      </c>
      <c r="J11481" t="s">
        <v>16727</v>
      </c>
      <c r="K11481">
        <v>509</v>
      </c>
      <c r="L11481" t="s">
        <v>16756</v>
      </c>
      <c r="M11481">
        <v>0</v>
      </c>
      <c r="N11481">
        <v>999</v>
      </c>
    </row>
    <row r="11482" spans="1:14" s="6" customFormat="1" x14ac:dyDescent="0.2">
      <c r="A11482">
        <v>11477</v>
      </c>
      <c r="B11482">
        <v>20</v>
      </c>
      <c r="C11482" t="s">
        <v>751</v>
      </c>
      <c r="D11482" s="1" t="s">
        <v>15363</v>
      </c>
      <c r="E11482" s="1" t="s">
        <v>28069</v>
      </c>
      <c r="F11482" t="s">
        <v>15361</v>
      </c>
      <c r="G11482" s="1" t="s">
        <v>15360</v>
      </c>
      <c r="H11482" t="s">
        <v>16725</v>
      </c>
      <c r="I11482" t="s">
        <v>16726</v>
      </c>
      <c r="J11482" t="s">
        <v>16727</v>
      </c>
      <c r="K11482">
        <v>509</v>
      </c>
      <c r="L11482" t="s">
        <v>16756</v>
      </c>
      <c r="M11482">
        <v>0</v>
      </c>
      <c r="N11482">
        <v>999</v>
      </c>
    </row>
    <row r="11483" spans="1:14" s="6" customFormat="1" x14ac:dyDescent="0.2">
      <c r="A11483">
        <v>11478</v>
      </c>
      <c r="B11483">
        <v>20</v>
      </c>
      <c r="C11483" t="s">
        <v>751</v>
      </c>
      <c r="D11483" s="1" t="s">
        <v>15364</v>
      </c>
      <c r="E11483" s="1" t="s">
        <v>28070</v>
      </c>
      <c r="F11483" t="s">
        <v>15348</v>
      </c>
      <c r="G11483" s="1" t="s">
        <v>15347</v>
      </c>
      <c r="H11483" t="s">
        <v>16725</v>
      </c>
      <c r="I11483" t="s">
        <v>16726</v>
      </c>
      <c r="J11483" t="s">
        <v>16727</v>
      </c>
      <c r="K11483">
        <v>503</v>
      </c>
      <c r="L11483" t="s">
        <v>16759</v>
      </c>
      <c r="M11483">
        <v>0</v>
      </c>
      <c r="N11483">
        <v>999</v>
      </c>
    </row>
    <row r="11484" spans="1:14" s="6" customFormat="1" x14ac:dyDescent="0.2">
      <c r="A11484">
        <v>11479</v>
      </c>
      <c r="B11484">
        <v>20</v>
      </c>
      <c r="C11484" t="s">
        <v>751</v>
      </c>
      <c r="D11484" s="1" t="s">
        <v>15365</v>
      </c>
      <c r="E11484" s="1" t="s">
        <v>28071</v>
      </c>
      <c r="F11484" t="s">
        <v>15348</v>
      </c>
      <c r="G11484" s="1" t="s">
        <v>15347</v>
      </c>
      <c r="H11484" t="s">
        <v>16725</v>
      </c>
      <c r="I11484" t="s">
        <v>16726</v>
      </c>
      <c r="J11484" t="s">
        <v>16727</v>
      </c>
      <c r="K11484">
        <v>503</v>
      </c>
      <c r="L11484" t="s">
        <v>16759</v>
      </c>
      <c r="M11484">
        <v>0</v>
      </c>
      <c r="N11484">
        <v>999</v>
      </c>
    </row>
    <row r="11485" spans="1:14" s="6" customFormat="1" x14ac:dyDescent="0.2">
      <c r="A11485">
        <v>11480</v>
      </c>
      <c r="B11485">
        <v>20</v>
      </c>
      <c r="C11485" t="s">
        <v>751</v>
      </c>
      <c r="D11485" s="1" t="s">
        <v>15366</v>
      </c>
      <c r="E11485" s="1" t="s">
        <v>28072</v>
      </c>
      <c r="F11485" t="s">
        <v>15348</v>
      </c>
      <c r="G11485" s="1" t="s">
        <v>15347</v>
      </c>
      <c r="H11485" t="s">
        <v>16725</v>
      </c>
      <c r="I11485" t="s">
        <v>16726</v>
      </c>
      <c r="J11485" t="s">
        <v>16727</v>
      </c>
      <c r="K11485">
        <v>503</v>
      </c>
      <c r="L11485" t="s">
        <v>16759</v>
      </c>
      <c r="M11485">
        <v>0</v>
      </c>
      <c r="N11485">
        <v>999</v>
      </c>
    </row>
    <row r="11486" spans="1:14" s="6" customFormat="1" x14ac:dyDescent="0.2">
      <c r="A11486">
        <v>11481</v>
      </c>
      <c r="B11486">
        <v>20</v>
      </c>
      <c r="C11486" t="s">
        <v>751</v>
      </c>
      <c r="D11486" s="1" t="s">
        <v>15367</v>
      </c>
      <c r="E11486" s="1" t="s">
        <v>28073</v>
      </c>
      <c r="F11486" t="s">
        <v>15348</v>
      </c>
      <c r="G11486" s="1" t="s">
        <v>15347</v>
      </c>
      <c r="H11486" t="s">
        <v>16725</v>
      </c>
      <c r="I11486" t="s">
        <v>16726</v>
      </c>
      <c r="J11486" t="s">
        <v>16727</v>
      </c>
      <c r="K11486">
        <v>503</v>
      </c>
      <c r="L11486" t="s">
        <v>16759</v>
      </c>
      <c r="M11486">
        <v>0</v>
      </c>
      <c r="N11486">
        <v>999</v>
      </c>
    </row>
    <row r="11487" spans="1:14" s="6" customFormat="1" x14ac:dyDescent="0.2">
      <c r="A11487">
        <v>11482</v>
      </c>
      <c r="B11487">
        <v>20</v>
      </c>
      <c r="C11487" t="s">
        <v>751</v>
      </c>
      <c r="D11487" s="1" t="s">
        <v>15368</v>
      </c>
      <c r="E11487" s="1" t="s">
        <v>28074</v>
      </c>
      <c r="F11487" t="s">
        <v>15348</v>
      </c>
      <c r="G11487" s="1" t="s">
        <v>15347</v>
      </c>
      <c r="H11487" t="s">
        <v>16725</v>
      </c>
      <c r="I11487" t="s">
        <v>16726</v>
      </c>
      <c r="J11487" t="s">
        <v>16727</v>
      </c>
      <c r="K11487">
        <v>503</v>
      </c>
      <c r="L11487" t="s">
        <v>16759</v>
      </c>
      <c r="M11487">
        <v>0</v>
      </c>
      <c r="N11487">
        <v>999</v>
      </c>
    </row>
    <row r="11488" spans="1:14" s="6" customFormat="1" x14ac:dyDescent="0.2">
      <c r="A11488">
        <v>11483</v>
      </c>
      <c r="B11488">
        <v>20</v>
      </c>
      <c r="C11488" t="s">
        <v>751</v>
      </c>
      <c r="D11488" s="1" t="s">
        <v>15369</v>
      </c>
      <c r="E11488" s="1" t="s">
        <v>28075</v>
      </c>
      <c r="F11488" t="s">
        <v>15348</v>
      </c>
      <c r="G11488" s="1" t="s">
        <v>15347</v>
      </c>
      <c r="H11488" t="s">
        <v>16725</v>
      </c>
      <c r="I11488" t="s">
        <v>16726</v>
      </c>
      <c r="J11488" t="s">
        <v>16727</v>
      </c>
      <c r="K11488">
        <v>503</v>
      </c>
      <c r="L11488" t="s">
        <v>16759</v>
      </c>
      <c r="M11488">
        <v>0</v>
      </c>
      <c r="N11488">
        <v>999</v>
      </c>
    </row>
    <row r="11489" spans="1:14" s="6" customFormat="1" x14ac:dyDescent="0.2">
      <c r="A11489">
        <v>11484</v>
      </c>
      <c r="B11489">
        <v>20</v>
      </c>
      <c r="C11489" t="s">
        <v>751</v>
      </c>
      <c r="D11489" s="1" t="s">
        <v>15370</v>
      </c>
      <c r="E11489" s="1" t="s">
        <v>28076</v>
      </c>
      <c r="F11489" t="s">
        <v>15372</v>
      </c>
      <c r="G11489" s="1" t="s">
        <v>15371</v>
      </c>
      <c r="H11489" t="s">
        <v>16725</v>
      </c>
      <c r="I11489" t="s">
        <v>16726</v>
      </c>
      <c r="J11489" t="s">
        <v>16727</v>
      </c>
      <c r="K11489">
        <v>503</v>
      </c>
      <c r="L11489" t="s">
        <v>16759</v>
      </c>
      <c r="M11489">
        <v>0</v>
      </c>
      <c r="N11489">
        <v>999</v>
      </c>
    </row>
    <row r="11490" spans="1:14" s="6" customFormat="1" x14ac:dyDescent="0.2">
      <c r="A11490">
        <v>11485</v>
      </c>
      <c r="B11490">
        <v>20</v>
      </c>
      <c r="C11490" t="s">
        <v>751</v>
      </c>
      <c r="D11490" s="1" t="s">
        <v>15373</v>
      </c>
      <c r="E11490" s="1" t="s">
        <v>28077</v>
      </c>
      <c r="F11490" t="s">
        <v>15361</v>
      </c>
      <c r="G11490" s="1" t="s">
        <v>15360</v>
      </c>
      <c r="H11490" t="s">
        <v>16725</v>
      </c>
      <c r="I11490" t="s">
        <v>16726</v>
      </c>
      <c r="J11490" t="s">
        <v>16727</v>
      </c>
      <c r="K11490">
        <v>509</v>
      </c>
      <c r="L11490" t="s">
        <v>16756</v>
      </c>
      <c r="M11490">
        <v>0</v>
      </c>
      <c r="N11490">
        <v>999</v>
      </c>
    </row>
    <row r="11491" spans="1:14" s="6" customFormat="1" x14ac:dyDescent="0.2">
      <c r="A11491">
        <v>11486</v>
      </c>
      <c r="B11491">
        <v>20</v>
      </c>
      <c r="C11491" t="s">
        <v>751</v>
      </c>
      <c r="D11491" s="1" t="s">
        <v>15374</v>
      </c>
      <c r="E11491" s="1" t="s">
        <v>28078</v>
      </c>
      <c r="F11491" t="s">
        <v>15361</v>
      </c>
      <c r="G11491" s="1" t="s">
        <v>15360</v>
      </c>
      <c r="H11491" t="s">
        <v>16725</v>
      </c>
      <c r="I11491" t="s">
        <v>16726</v>
      </c>
      <c r="J11491" t="s">
        <v>16727</v>
      </c>
      <c r="K11491">
        <v>509</v>
      </c>
      <c r="L11491" t="s">
        <v>16756</v>
      </c>
      <c r="M11491">
        <v>0</v>
      </c>
      <c r="N11491">
        <v>999</v>
      </c>
    </row>
    <row r="11492" spans="1:14" s="6" customFormat="1" x14ac:dyDescent="0.2">
      <c r="A11492">
        <v>11487</v>
      </c>
      <c r="B11492">
        <v>20</v>
      </c>
      <c r="C11492" t="s">
        <v>751</v>
      </c>
      <c r="D11492" s="1" t="s">
        <v>15375</v>
      </c>
      <c r="E11492" s="1" t="s">
        <v>28079</v>
      </c>
      <c r="F11492" t="s">
        <v>15361</v>
      </c>
      <c r="G11492" s="1" t="s">
        <v>15360</v>
      </c>
      <c r="H11492" t="s">
        <v>16725</v>
      </c>
      <c r="I11492" t="s">
        <v>16726</v>
      </c>
      <c r="J11492" t="s">
        <v>16727</v>
      </c>
      <c r="K11492">
        <v>509</v>
      </c>
      <c r="L11492" t="s">
        <v>16756</v>
      </c>
      <c r="M11492">
        <v>0</v>
      </c>
      <c r="N11492">
        <v>999</v>
      </c>
    </row>
    <row r="11493" spans="1:14" s="6" customFormat="1" x14ac:dyDescent="0.2">
      <c r="A11493">
        <v>11488</v>
      </c>
      <c r="B11493">
        <v>20</v>
      </c>
      <c r="C11493" t="s">
        <v>751</v>
      </c>
      <c r="D11493" s="1" t="s">
        <v>15376</v>
      </c>
      <c r="E11493" s="1" t="s">
        <v>28080</v>
      </c>
      <c r="F11493" t="s">
        <v>15361</v>
      </c>
      <c r="G11493" s="1" t="s">
        <v>15360</v>
      </c>
      <c r="H11493" t="s">
        <v>16725</v>
      </c>
      <c r="I11493" t="s">
        <v>16726</v>
      </c>
      <c r="J11493" t="s">
        <v>16727</v>
      </c>
      <c r="K11493">
        <v>509</v>
      </c>
      <c r="L11493" t="s">
        <v>16756</v>
      </c>
      <c r="M11493">
        <v>0</v>
      </c>
      <c r="N11493">
        <v>999</v>
      </c>
    </row>
    <row r="11494" spans="1:14" s="6" customFormat="1" x14ac:dyDescent="0.2">
      <c r="A11494">
        <v>11489</v>
      </c>
      <c r="B11494">
        <v>20</v>
      </c>
      <c r="C11494" t="s">
        <v>751</v>
      </c>
      <c r="D11494" s="1" t="s">
        <v>15377</v>
      </c>
      <c r="E11494" s="1" t="s">
        <v>28081</v>
      </c>
      <c r="F11494" t="s">
        <v>15361</v>
      </c>
      <c r="G11494" s="1" t="s">
        <v>15360</v>
      </c>
      <c r="H11494" t="s">
        <v>16725</v>
      </c>
      <c r="I11494" t="s">
        <v>16726</v>
      </c>
      <c r="J11494" t="s">
        <v>16727</v>
      </c>
      <c r="K11494">
        <v>509</v>
      </c>
      <c r="L11494" t="s">
        <v>16756</v>
      </c>
      <c r="M11494">
        <v>0</v>
      </c>
      <c r="N11494">
        <v>999</v>
      </c>
    </row>
    <row r="11495" spans="1:14" s="6" customFormat="1" x14ac:dyDescent="0.2">
      <c r="A11495">
        <v>11490</v>
      </c>
      <c r="B11495">
        <v>20</v>
      </c>
      <c r="C11495" t="s">
        <v>751</v>
      </c>
      <c r="D11495" s="1" t="s">
        <v>15378</v>
      </c>
      <c r="E11495" s="1" t="s">
        <v>28082</v>
      </c>
      <c r="F11495" t="s">
        <v>15361</v>
      </c>
      <c r="G11495" s="1" t="s">
        <v>15360</v>
      </c>
      <c r="H11495" t="s">
        <v>16725</v>
      </c>
      <c r="I11495" t="s">
        <v>16726</v>
      </c>
      <c r="J11495" t="s">
        <v>16727</v>
      </c>
      <c r="K11495">
        <v>509</v>
      </c>
      <c r="L11495" t="s">
        <v>16756</v>
      </c>
      <c r="M11495">
        <v>0</v>
      </c>
      <c r="N11495">
        <v>999</v>
      </c>
    </row>
    <row r="11496" spans="1:14" s="6" customFormat="1" x14ac:dyDescent="0.2">
      <c r="A11496">
        <v>11491</v>
      </c>
      <c r="B11496">
        <v>20</v>
      </c>
      <c r="C11496" t="s">
        <v>751</v>
      </c>
      <c r="D11496" s="1" t="s">
        <v>15379</v>
      </c>
      <c r="E11496" s="1" t="s">
        <v>28083</v>
      </c>
      <c r="F11496" t="s">
        <v>15372</v>
      </c>
      <c r="G11496" s="1" t="s">
        <v>15371</v>
      </c>
      <c r="H11496" t="s">
        <v>16725</v>
      </c>
      <c r="I11496" t="s">
        <v>16726</v>
      </c>
      <c r="J11496" t="s">
        <v>16727</v>
      </c>
      <c r="K11496">
        <v>503</v>
      </c>
      <c r="L11496" t="s">
        <v>16759</v>
      </c>
      <c r="M11496">
        <v>0</v>
      </c>
      <c r="N11496">
        <v>999</v>
      </c>
    </row>
    <row r="11497" spans="1:14" s="6" customFormat="1" x14ac:dyDescent="0.2">
      <c r="A11497">
        <v>11492</v>
      </c>
      <c r="B11497">
        <v>20</v>
      </c>
      <c r="C11497" t="s">
        <v>751</v>
      </c>
      <c r="D11497" s="1" t="s">
        <v>15380</v>
      </c>
      <c r="E11497" s="1" t="s">
        <v>28084</v>
      </c>
      <c r="F11497" t="s">
        <v>15372</v>
      </c>
      <c r="G11497" s="1" t="s">
        <v>15371</v>
      </c>
      <c r="H11497" t="s">
        <v>16725</v>
      </c>
      <c r="I11497" t="s">
        <v>16726</v>
      </c>
      <c r="J11497" t="s">
        <v>16727</v>
      </c>
      <c r="K11497">
        <v>503</v>
      </c>
      <c r="L11497" t="s">
        <v>16759</v>
      </c>
      <c r="M11497">
        <v>0</v>
      </c>
      <c r="N11497">
        <v>999</v>
      </c>
    </row>
    <row r="11498" spans="1:14" s="6" customFormat="1" x14ac:dyDescent="0.2">
      <c r="A11498">
        <v>11493</v>
      </c>
      <c r="B11498">
        <v>20</v>
      </c>
      <c r="C11498" t="s">
        <v>751</v>
      </c>
      <c r="D11498" s="1" t="s">
        <v>15381</v>
      </c>
      <c r="E11498" s="1" t="s">
        <v>28085</v>
      </c>
      <c r="F11498" t="s">
        <v>15372</v>
      </c>
      <c r="G11498" s="1" t="s">
        <v>15371</v>
      </c>
      <c r="H11498" t="s">
        <v>16725</v>
      </c>
      <c r="I11498" t="s">
        <v>16726</v>
      </c>
      <c r="J11498" t="s">
        <v>16727</v>
      </c>
      <c r="K11498">
        <v>503</v>
      </c>
      <c r="L11498" t="s">
        <v>16759</v>
      </c>
      <c r="M11498">
        <v>0</v>
      </c>
      <c r="N11498">
        <v>999</v>
      </c>
    </row>
    <row r="11499" spans="1:14" s="6" customFormat="1" x14ac:dyDescent="0.2">
      <c r="A11499">
        <v>11494</v>
      </c>
      <c r="B11499">
        <v>20</v>
      </c>
      <c r="C11499" t="s">
        <v>751</v>
      </c>
      <c r="D11499" s="1" t="s">
        <v>15382</v>
      </c>
      <c r="E11499" s="1" t="s">
        <v>28086</v>
      </c>
      <c r="F11499" t="s">
        <v>15372</v>
      </c>
      <c r="G11499" s="1" t="s">
        <v>15371</v>
      </c>
      <c r="H11499" t="s">
        <v>16725</v>
      </c>
      <c r="I11499" t="s">
        <v>16726</v>
      </c>
      <c r="J11499" t="s">
        <v>16727</v>
      </c>
      <c r="K11499">
        <v>503</v>
      </c>
      <c r="L11499" t="s">
        <v>16759</v>
      </c>
      <c r="M11499">
        <v>0</v>
      </c>
      <c r="N11499">
        <v>999</v>
      </c>
    </row>
    <row r="11500" spans="1:14" s="6" customFormat="1" x14ac:dyDescent="0.2">
      <c r="A11500">
        <v>11495</v>
      </c>
      <c r="B11500">
        <v>20</v>
      </c>
      <c r="C11500" t="s">
        <v>751</v>
      </c>
      <c r="D11500" s="1" t="s">
        <v>15383</v>
      </c>
      <c r="E11500" s="1" t="s">
        <v>28087</v>
      </c>
      <c r="F11500" t="s">
        <v>15372</v>
      </c>
      <c r="G11500" s="1" t="s">
        <v>15371</v>
      </c>
      <c r="H11500" t="s">
        <v>16725</v>
      </c>
      <c r="I11500" t="s">
        <v>16726</v>
      </c>
      <c r="J11500" t="s">
        <v>16727</v>
      </c>
      <c r="K11500">
        <v>503</v>
      </c>
      <c r="L11500" t="s">
        <v>16759</v>
      </c>
      <c r="M11500">
        <v>0</v>
      </c>
      <c r="N11500">
        <v>999</v>
      </c>
    </row>
    <row r="11501" spans="1:14" s="6" customFormat="1" x14ac:dyDescent="0.2">
      <c r="A11501">
        <v>11496</v>
      </c>
      <c r="B11501">
        <v>20</v>
      </c>
      <c r="C11501" t="s">
        <v>751</v>
      </c>
      <c r="D11501" s="1" t="s">
        <v>15384</v>
      </c>
      <c r="E11501" s="1" t="s">
        <v>28088</v>
      </c>
      <c r="F11501" t="s">
        <v>15372</v>
      </c>
      <c r="G11501" s="1" t="s">
        <v>15371</v>
      </c>
      <c r="H11501" t="s">
        <v>16725</v>
      </c>
      <c r="I11501" t="s">
        <v>16726</v>
      </c>
      <c r="J11501" t="s">
        <v>16727</v>
      </c>
      <c r="K11501">
        <v>503</v>
      </c>
      <c r="L11501" t="s">
        <v>16759</v>
      </c>
      <c r="M11501">
        <v>0</v>
      </c>
      <c r="N11501">
        <v>999</v>
      </c>
    </row>
    <row r="11502" spans="1:14" s="6" customFormat="1" x14ac:dyDescent="0.2">
      <c r="A11502">
        <v>11497</v>
      </c>
      <c r="B11502">
        <v>20</v>
      </c>
      <c r="C11502" t="s">
        <v>751</v>
      </c>
      <c r="D11502" s="1" t="s">
        <v>15385</v>
      </c>
      <c r="E11502" s="1" t="s">
        <v>28089</v>
      </c>
      <c r="F11502" t="s">
        <v>15361</v>
      </c>
      <c r="G11502" s="1" t="s">
        <v>15360</v>
      </c>
      <c r="H11502" t="s">
        <v>16725</v>
      </c>
      <c r="I11502" t="s">
        <v>16726</v>
      </c>
      <c r="J11502" t="s">
        <v>16727</v>
      </c>
      <c r="K11502">
        <v>509</v>
      </c>
      <c r="L11502" t="s">
        <v>16756</v>
      </c>
      <c r="M11502">
        <v>0</v>
      </c>
      <c r="N11502">
        <v>999</v>
      </c>
    </row>
    <row r="11503" spans="1:14" s="6" customFormat="1" x14ac:dyDescent="0.2">
      <c r="A11503">
        <v>11498</v>
      </c>
      <c r="B11503">
        <v>20</v>
      </c>
      <c r="C11503" t="s">
        <v>751</v>
      </c>
      <c r="D11503" s="1" t="s">
        <v>15386</v>
      </c>
      <c r="E11503" s="1" t="s">
        <v>28090</v>
      </c>
      <c r="F11503" t="s">
        <v>15388</v>
      </c>
      <c r="G11503" s="1" t="s">
        <v>15387</v>
      </c>
      <c r="H11503" t="s">
        <v>16725</v>
      </c>
      <c r="I11503" t="s">
        <v>16726</v>
      </c>
      <c r="J11503" t="s">
        <v>16727</v>
      </c>
      <c r="K11503">
        <v>509</v>
      </c>
      <c r="L11503" t="s">
        <v>16756</v>
      </c>
      <c r="M11503">
        <v>0</v>
      </c>
      <c r="N11503">
        <v>999</v>
      </c>
    </row>
    <row r="11504" spans="1:14" s="6" customFormat="1" x14ac:dyDescent="0.2">
      <c r="A11504">
        <v>11499</v>
      </c>
      <c r="B11504">
        <v>20</v>
      </c>
      <c r="C11504" t="s">
        <v>751</v>
      </c>
      <c r="D11504" s="1" t="s">
        <v>15389</v>
      </c>
      <c r="E11504" s="1" t="s">
        <v>28091</v>
      </c>
      <c r="F11504" t="s">
        <v>15388</v>
      </c>
      <c r="G11504" s="1" t="s">
        <v>15387</v>
      </c>
      <c r="H11504" t="s">
        <v>16725</v>
      </c>
      <c r="I11504" t="s">
        <v>16726</v>
      </c>
      <c r="J11504" t="s">
        <v>16727</v>
      </c>
      <c r="K11504">
        <v>509</v>
      </c>
      <c r="L11504" t="s">
        <v>16756</v>
      </c>
      <c r="M11504">
        <v>0</v>
      </c>
      <c r="N11504">
        <v>999</v>
      </c>
    </row>
    <row r="11505" spans="1:14" s="6" customFormat="1" x14ac:dyDescent="0.2">
      <c r="A11505">
        <v>11500</v>
      </c>
      <c r="B11505">
        <v>20</v>
      </c>
      <c r="C11505" t="s">
        <v>751</v>
      </c>
      <c r="D11505" s="1" t="s">
        <v>15390</v>
      </c>
      <c r="E11505" s="1" t="s">
        <v>28092</v>
      </c>
      <c r="F11505" t="s">
        <v>15388</v>
      </c>
      <c r="G11505" s="1" t="s">
        <v>15387</v>
      </c>
      <c r="H11505" t="s">
        <v>16725</v>
      </c>
      <c r="I11505" t="s">
        <v>16726</v>
      </c>
      <c r="J11505" t="s">
        <v>16727</v>
      </c>
      <c r="K11505">
        <v>509</v>
      </c>
      <c r="L11505" t="s">
        <v>16756</v>
      </c>
      <c r="M11505">
        <v>0</v>
      </c>
      <c r="N11505">
        <v>999</v>
      </c>
    </row>
    <row r="11506" spans="1:14" s="6" customFormat="1" x14ac:dyDescent="0.2">
      <c r="A11506">
        <v>11501</v>
      </c>
      <c r="B11506">
        <v>20</v>
      </c>
      <c r="C11506" t="s">
        <v>751</v>
      </c>
      <c r="D11506" s="1" t="s">
        <v>15391</v>
      </c>
      <c r="E11506" s="1" t="s">
        <v>28093</v>
      </c>
      <c r="F11506" t="s">
        <v>15388</v>
      </c>
      <c r="G11506" s="1" t="s">
        <v>15387</v>
      </c>
      <c r="H11506" t="s">
        <v>16725</v>
      </c>
      <c r="I11506" t="s">
        <v>16726</v>
      </c>
      <c r="J11506" t="s">
        <v>16727</v>
      </c>
      <c r="K11506">
        <v>509</v>
      </c>
      <c r="L11506" t="s">
        <v>16756</v>
      </c>
      <c r="M11506">
        <v>0</v>
      </c>
      <c r="N11506">
        <v>999</v>
      </c>
    </row>
    <row r="11507" spans="1:14" s="6" customFormat="1" x14ac:dyDescent="0.2">
      <c r="A11507">
        <v>11502</v>
      </c>
      <c r="B11507">
        <v>20</v>
      </c>
      <c r="C11507" t="s">
        <v>751</v>
      </c>
      <c r="D11507" s="1" t="s">
        <v>15392</v>
      </c>
      <c r="E11507" s="1" t="s">
        <v>28094</v>
      </c>
      <c r="F11507" t="s">
        <v>15372</v>
      </c>
      <c r="G11507" s="1" t="s">
        <v>15371</v>
      </c>
      <c r="H11507" t="s">
        <v>16725</v>
      </c>
      <c r="I11507" t="s">
        <v>16726</v>
      </c>
      <c r="J11507" t="s">
        <v>16727</v>
      </c>
      <c r="K11507">
        <v>503</v>
      </c>
      <c r="L11507" t="s">
        <v>16759</v>
      </c>
      <c r="M11507">
        <v>0</v>
      </c>
      <c r="N11507">
        <v>999</v>
      </c>
    </row>
    <row r="11508" spans="1:14" s="6" customFormat="1" x14ac:dyDescent="0.2">
      <c r="A11508">
        <v>11503</v>
      </c>
      <c r="B11508">
        <v>20</v>
      </c>
      <c r="C11508" t="s">
        <v>751</v>
      </c>
      <c r="D11508" s="1" t="s">
        <v>15393</v>
      </c>
      <c r="E11508" s="1" t="s">
        <v>28095</v>
      </c>
      <c r="F11508" t="s">
        <v>15372</v>
      </c>
      <c r="G11508" s="1" t="s">
        <v>15371</v>
      </c>
      <c r="H11508" t="s">
        <v>16725</v>
      </c>
      <c r="I11508" t="s">
        <v>16726</v>
      </c>
      <c r="J11508" t="s">
        <v>16727</v>
      </c>
      <c r="K11508">
        <v>503</v>
      </c>
      <c r="L11508" t="s">
        <v>16759</v>
      </c>
      <c r="M11508">
        <v>0</v>
      </c>
      <c r="N11508">
        <v>999</v>
      </c>
    </row>
    <row r="11509" spans="1:14" s="6" customFormat="1" x14ac:dyDescent="0.2">
      <c r="A11509">
        <v>11504</v>
      </c>
      <c r="B11509">
        <v>20</v>
      </c>
      <c r="C11509" t="s">
        <v>751</v>
      </c>
      <c r="D11509" s="1" t="s">
        <v>15394</v>
      </c>
      <c r="E11509" s="1" t="s">
        <v>28096</v>
      </c>
      <c r="F11509" t="s">
        <v>15372</v>
      </c>
      <c r="G11509" s="1" t="s">
        <v>15371</v>
      </c>
      <c r="H11509" t="s">
        <v>16725</v>
      </c>
      <c r="I11509" t="s">
        <v>16726</v>
      </c>
      <c r="J11509" t="s">
        <v>16727</v>
      </c>
      <c r="K11509">
        <v>503</v>
      </c>
      <c r="L11509" t="s">
        <v>16759</v>
      </c>
      <c r="M11509">
        <v>0</v>
      </c>
      <c r="N11509">
        <v>999</v>
      </c>
    </row>
    <row r="11510" spans="1:14" s="6" customFormat="1" x14ac:dyDescent="0.2">
      <c r="A11510">
        <v>11505</v>
      </c>
      <c r="B11510">
        <v>20</v>
      </c>
      <c r="C11510" t="s">
        <v>751</v>
      </c>
      <c r="D11510" s="1" t="s">
        <v>15395</v>
      </c>
      <c r="E11510" s="1" t="s">
        <v>28097</v>
      </c>
      <c r="F11510" t="s">
        <v>15397</v>
      </c>
      <c r="G11510" s="1" t="s">
        <v>15396</v>
      </c>
      <c r="H11510" t="s">
        <v>16725</v>
      </c>
      <c r="I11510" t="s">
        <v>16726</v>
      </c>
      <c r="J11510" t="s">
        <v>16727</v>
      </c>
      <c r="K11510">
        <v>503</v>
      </c>
      <c r="L11510" t="s">
        <v>16759</v>
      </c>
      <c r="M11510">
        <v>0</v>
      </c>
      <c r="N11510">
        <v>999</v>
      </c>
    </row>
    <row r="11511" spans="1:14" s="6" customFormat="1" x14ac:dyDescent="0.2">
      <c r="A11511">
        <v>11506</v>
      </c>
      <c r="B11511">
        <v>20</v>
      </c>
      <c r="C11511" t="s">
        <v>751</v>
      </c>
      <c r="D11511" s="1" t="s">
        <v>15398</v>
      </c>
      <c r="E11511" s="1" t="s">
        <v>28098</v>
      </c>
      <c r="F11511" t="s">
        <v>15397</v>
      </c>
      <c r="G11511" s="1" t="s">
        <v>15396</v>
      </c>
      <c r="H11511" t="s">
        <v>16725</v>
      </c>
      <c r="I11511" t="s">
        <v>16726</v>
      </c>
      <c r="J11511" t="s">
        <v>16727</v>
      </c>
      <c r="K11511">
        <v>503</v>
      </c>
      <c r="L11511" t="s">
        <v>16759</v>
      </c>
      <c r="M11511">
        <v>0</v>
      </c>
      <c r="N11511">
        <v>999</v>
      </c>
    </row>
    <row r="11512" spans="1:14" s="6" customFormat="1" x14ac:dyDescent="0.2">
      <c r="A11512">
        <v>11507</v>
      </c>
      <c r="B11512">
        <v>20</v>
      </c>
      <c r="C11512" t="s">
        <v>751</v>
      </c>
      <c r="D11512" s="1" t="s">
        <v>15399</v>
      </c>
      <c r="E11512" s="1" t="s">
        <v>28099</v>
      </c>
      <c r="F11512" t="s">
        <v>15397</v>
      </c>
      <c r="G11512" s="1" t="s">
        <v>15396</v>
      </c>
      <c r="H11512" t="s">
        <v>16725</v>
      </c>
      <c r="I11512" t="s">
        <v>16726</v>
      </c>
      <c r="J11512" t="s">
        <v>16727</v>
      </c>
      <c r="K11512">
        <v>503</v>
      </c>
      <c r="L11512" t="s">
        <v>16759</v>
      </c>
      <c r="M11512">
        <v>0</v>
      </c>
      <c r="N11512">
        <v>999</v>
      </c>
    </row>
    <row r="11513" spans="1:14" s="6" customFormat="1" x14ac:dyDescent="0.2">
      <c r="A11513">
        <v>11508</v>
      </c>
      <c r="B11513">
        <v>20</v>
      </c>
      <c r="C11513" t="s">
        <v>751</v>
      </c>
      <c r="D11513" s="1" t="s">
        <v>15400</v>
      </c>
      <c r="E11513" s="1" t="s">
        <v>28100</v>
      </c>
      <c r="F11513" t="s">
        <v>15388</v>
      </c>
      <c r="G11513" s="1" t="s">
        <v>15387</v>
      </c>
      <c r="H11513" t="s">
        <v>16725</v>
      </c>
      <c r="I11513" t="s">
        <v>16726</v>
      </c>
      <c r="J11513" t="s">
        <v>16727</v>
      </c>
      <c r="K11513">
        <v>509</v>
      </c>
      <c r="L11513" t="s">
        <v>16756</v>
      </c>
      <c r="M11513">
        <v>0</v>
      </c>
      <c r="N11513">
        <v>999</v>
      </c>
    </row>
    <row r="11514" spans="1:14" s="6" customFormat="1" x14ac:dyDescent="0.2">
      <c r="A11514">
        <v>11509</v>
      </c>
      <c r="B11514">
        <v>20</v>
      </c>
      <c r="C11514" t="s">
        <v>751</v>
      </c>
      <c r="D11514" s="1" t="s">
        <v>15401</v>
      </c>
      <c r="E11514" s="1" t="s">
        <v>28101</v>
      </c>
      <c r="F11514" t="s">
        <v>15388</v>
      </c>
      <c r="G11514" s="1" t="s">
        <v>15387</v>
      </c>
      <c r="H11514" t="s">
        <v>16725</v>
      </c>
      <c r="I11514" t="s">
        <v>16726</v>
      </c>
      <c r="J11514" t="s">
        <v>16727</v>
      </c>
      <c r="K11514">
        <v>509</v>
      </c>
      <c r="L11514" t="s">
        <v>16756</v>
      </c>
      <c r="M11514">
        <v>0</v>
      </c>
      <c r="N11514">
        <v>999</v>
      </c>
    </row>
    <row r="11515" spans="1:14" s="6" customFormat="1" x14ac:dyDescent="0.2">
      <c r="A11515">
        <v>11510</v>
      </c>
      <c r="B11515">
        <v>20</v>
      </c>
      <c r="C11515" t="s">
        <v>751</v>
      </c>
      <c r="D11515" s="1" t="s">
        <v>15402</v>
      </c>
      <c r="E11515" s="1" t="s">
        <v>28102</v>
      </c>
      <c r="F11515" t="s">
        <v>15388</v>
      </c>
      <c r="G11515" s="1" t="s">
        <v>15387</v>
      </c>
      <c r="H11515" t="s">
        <v>16725</v>
      </c>
      <c r="I11515" t="s">
        <v>16726</v>
      </c>
      <c r="J11515" t="s">
        <v>16727</v>
      </c>
      <c r="K11515">
        <v>509</v>
      </c>
      <c r="L11515" t="s">
        <v>16756</v>
      </c>
      <c r="M11515">
        <v>0</v>
      </c>
      <c r="N11515">
        <v>999</v>
      </c>
    </row>
    <row r="11516" spans="1:14" s="6" customFormat="1" x14ac:dyDescent="0.2">
      <c r="A11516">
        <v>11511</v>
      </c>
      <c r="B11516">
        <v>20</v>
      </c>
      <c r="C11516" t="s">
        <v>751</v>
      </c>
      <c r="D11516" s="1" t="s">
        <v>15403</v>
      </c>
      <c r="E11516" s="1" t="s">
        <v>28103</v>
      </c>
      <c r="F11516" t="s">
        <v>15388</v>
      </c>
      <c r="G11516" s="1" t="s">
        <v>15387</v>
      </c>
      <c r="H11516" t="s">
        <v>16725</v>
      </c>
      <c r="I11516" t="s">
        <v>16726</v>
      </c>
      <c r="J11516" t="s">
        <v>16727</v>
      </c>
      <c r="K11516">
        <v>509</v>
      </c>
      <c r="L11516" t="s">
        <v>16756</v>
      </c>
      <c r="M11516">
        <v>0</v>
      </c>
      <c r="N11516">
        <v>999</v>
      </c>
    </row>
    <row r="11517" spans="1:14" s="6" customFormat="1" x14ac:dyDescent="0.2">
      <c r="A11517">
        <v>11512</v>
      </c>
      <c r="B11517">
        <v>20</v>
      </c>
      <c r="C11517" t="s">
        <v>751</v>
      </c>
      <c r="D11517" s="1" t="s">
        <v>15404</v>
      </c>
      <c r="E11517" s="1" t="s">
        <v>28104</v>
      </c>
      <c r="F11517" t="s">
        <v>15388</v>
      </c>
      <c r="G11517" s="1" t="s">
        <v>15387</v>
      </c>
      <c r="H11517" t="s">
        <v>16725</v>
      </c>
      <c r="I11517" t="s">
        <v>16726</v>
      </c>
      <c r="J11517" t="s">
        <v>16727</v>
      </c>
      <c r="K11517">
        <v>509</v>
      </c>
      <c r="L11517" t="s">
        <v>16756</v>
      </c>
      <c r="M11517">
        <v>0</v>
      </c>
      <c r="N11517">
        <v>999</v>
      </c>
    </row>
    <row r="11518" spans="1:14" s="6" customFormat="1" x14ac:dyDescent="0.2">
      <c r="A11518">
        <v>11513</v>
      </c>
      <c r="B11518">
        <v>20</v>
      </c>
      <c r="C11518" t="s">
        <v>751</v>
      </c>
      <c r="D11518" s="1" t="s">
        <v>15405</v>
      </c>
      <c r="E11518" s="1" t="s">
        <v>28105</v>
      </c>
      <c r="F11518" t="s">
        <v>15388</v>
      </c>
      <c r="G11518" s="1" t="s">
        <v>15387</v>
      </c>
      <c r="H11518" t="s">
        <v>16725</v>
      </c>
      <c r="I11518" t="s">
        <v>16726</v>
      </c>
      <c r="J11518" t="s">
        <v>16727</v>
      </c>
      <c r="K11518">
        <v>509</v>
      </c>
      <c r="L11518" t="s">
        <v>16756</v>
      </c>
      <c r="M11518">
        <v>0</v>
      </c>
      <c r="N11518">
        <v>999</v>
      </c>
    </row>
    <row r="11519" spans="1:14" s="6" customFormat="1" x14ac:dyDescent="0.2">
      <c r="A11519">
        <v>11514</v>
      </c>
      <c r="B11519">
        <v>20</v>
      </c>
      <c r="C11519" t="s">
        <v>751</v>
      </c>
      <c r="D11519" s="1" t="s">
        <v>15406</v>
      </c>
      <c r="E11519" s="1" t="s">
        <v>28106</v>
      </c>
      <c r="F11519" t="s">
        <v>15408</v>
      </c>
      <c r="G11519" s="1" t="s">
        <v>15407</v>
      </c>
      <c r="H11519" t="s">
        <v>16725</v>
      </c>
      <c r="I11519" t="s">
        <v>16726</v>
      </c>
      <c r="J11519" t="s">
        <v>16727</v>
      </c>
      <c r="K11519">
        <v>509</v>
      </c>
      <c r="L11519" t="s">
        <v>16756</v>
      </c>
      <c r="M11519">
        <v>0</v>
      </c>
      <c r="N11519">
        <v>999</v>
      </c>
    </row>
    <row r="11520" spans="1:14" s="6" customFormat="1" x14ac:dyDescent="0.2">
      <c r="A11520">
        <v>11515</v>
      </c>
      <c r="B11520">
        <v>20</v>
      </c>
      <c r="C11520" t="s">
        <v>751</v>
      </c>
      <c r="D11520" s="1" t="s">
        <v>15409</v>
      </c>
      <c r="E11520" s="1" t="s">
        <v>28107</v>
      </c>
      <c r="F11520" t="s">
        <v>15408</v>
      </c>
      <c r="G11520" s="1" t="s">
        <v>15407</v>
      </c>
      <c r="H11520" t="s">
        <v>16725</v>
      </c>
      <c r="I11520" t="s">
        <v>16726</v>
      </c>
      <c r="J11520" t="s">
        <v>16727</v>
      </c>
      <c r="K11520">
        <v>509</v>
      </c>
      <c r="L11520" t="s">
        <v>16756</v>
      </c>
      <c r="M11520">
        <v>0</v>
      </c>
      <c r="N11520">
        <v>999</v>
      </c>
    </row>
    <row r="11521" spans="1:14" s="6" customFormat="1" x14ac:dyDescent="0.2">
      <c r="A11521">
        <v>11516</v>
      </c>
      <c r="B11521">
        <v>20</v>
      </c>
      <c r="C11521" t="s">
        <v>751</v>
      </c>
      <c r="D11521" s="1" t="s">
        <v>15410</v>
      </c>
      <c r="E11521" s="1" t="s">
        <v>28108</v>
      </c>
      <c r="F11521" t="s">
        <v>15408</v>
      </c>
      <c r="G11521" s="1" t="s">
        <v>15407</v>
      </c>
      <c r="H11521" t="s">
        <v>16725</v>
      </c>
      <c r="I11521" t="s">
        <v>16726</v>
      </c>
      <c r="J11521" t="s">
        <v>16727</v>
      </c>
      <c r="K11521">
        <v>509</v>
      </c>
      <c r="L11521" t="s">
        <v>16756</v>
      </c>
      <c r="M11521">
        <v>0</v>
      </c>
      <c r="N11521">
        <v>999</v>
      </c>
    </row>
    <row r="11522" spans="1:14" s="6" customFormat="1" x14ac:dyDescent="0.2">
      <c r="A11522">
        <v>11517</v>
      </c>
      <c r="B11522">
        <v>20</v>
      </c>
      <c r="C11522" t="s">
        <v>751</v>
      </c>
      <c r="D11522" s="1" t="s">
        <v>15411</v>
      </c>
      <c r="E11522" s="1" t="s">
        <v>28109</v>
      </c>
      <c r="F11522" t="s">
        <v>15408</v>
      </c>
      <c r="G11522" s="1" t="s">
        <v>15407</v>
      </c>
      <c r="H11522" t="s">
        <v>16725</v>
      </c>
      <c r="I11522" t="s">
        <v>16726</v>
      </c>
      <c r="J11522" t="s">
        <v>16727</v>
      </c>
      <c r="K11522">
        <v>509</v>
      </c>
      <c r="L11522" t="s">
        <v>16756</v>
      </c>
      <c r="M11522">
        <v>0</v>
      </c>
      <c r="N11522">
        <v>999</v>
      </c>
    </row>
    <row r="11523" spans="1:14" s="6" customFormat="1" x14ac:dyDescent="0.2">
      <c r="A11523">
        <v>11518</v>
      </c>
      <c r="B11523">
        <v>20</v>
      </c>
      <c r="C11523" t="s">
        <v>751</v>
      </c>
      <c r="D11523" s="1" t="s">
        <v>15412</v>
      </c>
      <c r="E11523" s="1" t="s">
        <v>28110</v>
      </c>
      <c r="F11523" t="s">
        <v>15397</v>
      </c>
      <c r="G11523" s="1" t="s">
        <v>15396</v>
      </c>
      <c r="H11523" t="s">
        <v>16725</v>
      </c>
      <c r="I11523" t="s">
        <v>16726</v>
      </c>
      <c r="J11523" t="s">
        <v>16727</v>
      </c>
      <c r="K11523">
        <v>503</v>
      </c>
      <c r="L11523" t="s">
        <v>16759</v>
      </c>
      <c r="M11523">
        <v>0</v>
      </c>
      <c r="N11523">
        <v>999</v>
      </c>
    </row>
    <row r="11524" spans="1:14" s="6" customFormat="1" x14ac:dyDescent="0.2">
      <c r="A11524">
        <v>11519</v>
      </c>
      <c r="B11524">
        <v>20</v>
      </c>
      <c r="C11524" t="s">
        <v>751</v>
      </c>
      <c r="D11524" s="1" t="s">
        <v>15413</v>
      </c>
      <c r="E11524" s="1" t="s">
        <v>28111</v>
      </c>
      <c r="F11524" t="s">
        <v>15397</v>
      </c>
      <c r="G11524" s="1" t="s">
        <v>15396</v>
      </c>
      <c r="H11524" t="s">
        <v>16725</v>
      </c>
      <c r="I11524" t="s">
        <v>16726</v>
      </c>
      <c r="J11524" t="s">
        <v>16727</v>
      </c>
      <c r="K11524">
        <v>503</v>
      </c>
      <c r="L11524" t="s">
        <v>16759</v>
      </c>
      <c r="M11524">
        <v>0</v>
      </c>
      <c r="N11524">
        <v>999</v>
      </c>
    </row>
    <row r="11525" spans="1:14" s="6" customFormat="1" x14ac:dyDescent="0.2">
      <c r="A11525">
        <v>11520</v>
      </c>
      <c r="B11525">
        <v>20</v>
      </c>
      <c r="C11525" t="s">
        <v>751</v>
      </c>
      <c r="D11525" s="1" t="s">
        <v>15414</v>
      </c>
      <c r="E11525" s="1" t="s">
        <v>28112</v>
      </c>
      <c r="F11525" t="s">
        <v>15397</v>
      </c>
      <c r="G11525" s="1" t="s">
        <v>15396</v>
      </c>
      <c r="H11525" t="s">
        <v>16725</v>
      </c>
      <c r="I11525" t="s">
        <v>16726</v>
      </c>
      <c r="J11525" t="s">
        <v>16727</v>
      </c>
      <c r="K11525">
        <v>503</v>
      </c>
      <c r="L11525" t="s">
        <v>16759</v>
      </c>
      <c r="M11525">
        <v>0</v>
      </c>
      <c r="N11525">
        <v>999</v>
      </c>
    </row>
    <row r="11526" spans="1:14" s="6" customFormat="1" x14ac:dyDescent="0.2">
      <c r="A11526">
        <v>11521</v>
      </c>
      <c r="B11526">
        <v>20</v>
      </c>
      <c r="C11526" t="s">
        <v>751</v>
      </c>
      <c r="D11526" s="1" t="s">
        <v>15415</v>
      </c>
      <c r="E11526" s="1" t="s">
        <v>28113</v>
      </c>
      <c r="F11526" t="s">
        <v>15397</v>
      </c>
      <c r="G11526" s="1" t="s">
        <v>15396</v>
      </c>
      <c r="H11526" t="s">
        <v>16725</v>
      </c>
      <c r="I11526" t="s">
        <v>16726</v>
      </c>
      <c r="J11526" t="s">
        <v>16727</v>
      </c>
      <c r="K11526">
        <v>503</v>
      </c>
      <c r="L11526" t="s">
        <v>16759</v>
      </c>
      <c r="M11526">
        <v>0</v>
      </c>
      <c r="N11526">
        <v>999</v>
      </c>
    </row>
    <row r="11527" spans="1:14" s="6" customFormat="1" x14ac:dyDescent="0.2">
      <c r="A11527">
        <v>11522</v>
      </c>
      <c r="B11527">
        <v>20</v>
      </c>
      <c r="C11527" t="s">
        <v>751</v>
      </c>
      <c r="D11527" s="1" t="s">
        <v>15416</v>
      </c>
      <c r="E11527" s="1" t="s">
        <v>28114</v>
      </c>
      <c r="F11527" t="s">
        <v>15397</v>
      </c>
      <c r="G11527" s="1" t="s">
        <v>15396</v>
      </c>
      <c r="H11527" t="s">
        <v>16725</v>
      </c>
      <c r="I11527" t="s">
        <v>16726</v>
      </c>
      <c r="J11527" t="s">
        <v>16727</v>
      </c>
      <c r="K11527">
        <v>503</v>
      </c>
      <c r="L11527" t="s">
        <v>16759</v>
      </c>
      <c r="M11527">
        <v>0</v>
      </c>
      <c r="N11527">
        <v>999</v>
      </c>
    </row>
    <row r="11528" spans="1:14" s="6" customFormat="1" x14ac:dyDescent="0.2">
      <c r="A11528">
        <v>11523</v>
      </c>
      <c r="B11528">
        <v>20</v>
      </c>
      <c r="C11528" t="s">
        <v>751</v>
      </c>
      <c r="D11528" s="1" t="s">
        <v>15417</v>
      </c>
      <c r="E11528" s="1" t="s">
        <v>28115</v>
      </c>
      <c r="F11528" t="s">
        <v>15397</v>
      </c>
      <c r="G11528" s="1" t="s">
        <v>15396</v>
      </c>
      <c r="H11528" t="s">
        <v>16725</v>
      </c>
      <c r="I11528" t="s">
        <v>16726</v>
      </c>
      <c r="J11528" t="s">
        <v>16727</v>
      </c>
      <c r="K11528">
        <v>503</v>
      </c>
      <c r="L11528" t="s">
        <v>16759</v>
      </c>
      <c r="M11528">
        <v>0</v>
      </c>
      <c r="N11528">
        <v>999</v>
      </c>
    </row>
    <row r="11529" spans="1:14" s="6" customFormat="1" x14ac:dyDescent="0.2">
      <c r="A11529">
        <v>11524</v>
      </c>
      <c r="B11529">
        <v>20</v>
      </c>
      <c r="C11529" t="s">
        <v>751</v>
      </c>
      <c r="D11529" s="1" t="s">
        <v>15418</v>
      </c>
      <c r="E11529" s="1" t="s">
        <v>28116</v>
      </c>
      <c r="F11529" t="s">
        <v>15408</v>
      </c>
      <c r="G11529" s="1" t="s">
        <v>15407</v>
      </c>
      <c r="H11529" t="s">
        <v>16725</v>
      </c>
      <c r="I11529" t="s">
        <v>16726</v>
      </c>
      <c r="J11529" t="s">
        <v>16727</v>
      </c>
      <c r="K11529">
        <v>509</v>
      </c>
      <c r="L11529" t="s">
        <v>16756</v>
      </c>
      <c r="M11529">
        <v>0</v>
      </c>
      <c r="N11529">
        <v>999</v>
      </c>
    </row>
    <row r="11530" spans="1:14" s="6" customFormat="1" x14ac:dyDescent="0.2">
      <c r="A11530">
        <v>11525</v>
      </c>
      <c r="B11530">
        <v>20</v>
      </c>
      <c r="C11530" t="s">
        <v>751</v>
      </c>
      <c r="D11530" s="1" t="s">
        <v>15419</v>
      </c>
      <c r="E11530" s="1" t="s">
        <v>28117</v>
      </c>
      <c r="F11530" t="s">
        <v>15408</v>
      </c>
      <c r="G11530" s="1" t="s">
        <v>15407</v>
      </c>
      <c r="H11530" t="s">
        <v>16725</v>
      </c>
      <c r="I11530" t="s">
        <v>16726</v>
      </c>
      <c r="J11530" t="s">
        <v>16727</v>
      </c>
      <c r="K11530">
        <v>509</v>
      </c>
      <c r="L11530" t="s">
        <v>16756</v>
      </c>
      <c r="M11530">
        <v>0</v>
      </c>
      <c r="N11530">
        <v>999</v>
      </c>
    </row>
    <row r="11531" spans="1:14" s="6" customFormat="1" x14ac:dyDescent="0.2">
      <c r="A11531">
        <v>11526</v>
      </c>
      <c r="B11531">
        <v>20</v>
      </c>
      <c r="C11531" t="s">
        <v>751</v>
      </c>
      <c r="D11531" s="1" t="s">
        <v>15420</v>
      </c>
      <c r="E11531" s="1" t="s">
        <v>28118</v>
      </c>
      <c r="F11531" t="s">
        <v>15408</v>
      </c>
      <c r="G11531" s="1" t="s">
        <v>15407</v>
      </c>
      <c r="H11531" t="s">
        <v>16725</v>
      </c>
      <c r="I11531" t="s">
        <v>16726</v>
      </c>
      <c r="J11531" t="s">
        <v>16727</v>
      </c>
      <c r="K11531">
        <v>509</v>
      </c>
      <c r="L11531" t="s">
        <v>16756</v>
      </c>
      <c r="M11531">
        <v>0</v>
      </c>
      <c r="N11531">
        <v>999</v>
      </c>
    </row>
    <row r="11532" spans="1:14" s="6" customFormat="1" x14ac:dyDescent="0.2">
      <c r="A11532">
        <v>11527</v>
      </c>
      <c r="B11532">
        <v>20</v>
      </c>
      <c r="C11532" t="s">
        <v>751</v>
      </c>
      <c r="D11532" s="1" t="s">
        <v>15421</v>
      </c>
      <c r="E11532" s="1" t="s">
        <v>28119</v>
      </c>
      <c r="F11532" t="s">
        <v>15408</v>
      </c>
      <c r="G11532" s="1" t="s">
        <v>15407</v>
      </c>
      <c r="H11532" t="s">
        <v>16725</v>
      </c>
      <c r="I11532" t="s">
        <v>16726</v>
      </c>
      <c r="J11532" t="s">
        <v>16727</v>
      </c>
      <c r="K11532">
        <v>509</v>
      </c>
      <c r="L11532" t="s">
        <v>16756</v>
      </c>
      <c r="M11532">
        <v>0</v>
      </c>
      <c r="N11532">
        <v>999</v>
      </c>
    </row>
    <row r="11533" spans="1:14" s="6" customFormat="1" x14ac:dyDescent="0.2">
      <c r="A11533">
        <v>11528</v>
      </c>
      <c r="B11533">
        <v>20</v>
      </c>
      <c r="C11533" t="s">
        <v>751</v>
      </c>
      <c r="D11533" s="1" t="s">
        <v>15422</v>
      </c>
      <c r="E11533" s="1" t="s">
        <v>28120</v>
      </c>
      <c r="F11533" t="s">
        <v>15408</v>
      </c>
      <c r="G11533" s="1" t="s">
        <v>15407</v>
      </c>
      <c r="H11533" t="s">
        <v>16725</v>
      </c>
      <c r="I11533" t="s">
        <v>16726</v>
      </c>
      <c r="J11533" t="s">
        <v>16727</v>
      </c>
      <c r="K11533">
        <v>509</v>
      </c>
      <c r="L11533" t="s">
        <v>16756</v>
      </c>
      <c r="M11533">
        <v>0</v>
      </c>
      <c r="N11533">
        <v>999</v>
      </c>
    </row>
    <row r="11534" spans="1:14" s="6" customFormat="1" x14ac:dyDescent="0.2">
      <c r="A11534">
        <v>11529</v>
      </c>
      <c r="B11534">
        <v>20</v>
      </c>
      <c r="C11534" t="s">
        <v>751</v>
      </c>
      <c r="D11534" s="1" t="s">
        <v>15423</v>
      </c>
      <c r="E11534" s="1" t="s">
        <v>28121</v>
      </c>
      <c r="F11534" t="s">
        <v>15397</v>
      </c>
      <c r="G11534" s="1" t="s">
        <v>15396</v>
      </c>
      <c r="H11534" t="s">
        <v>16725</v>
      </c>
      <c r="I11534" t="s">
        <v>16726</v>
      </c>
      <c r="J11534" t="s">
        <v>16727</v>
      </c>
      <c r="K11534">
        <v>503</v>
      </c>
      <c r="L11534" t="s">
        <v>16759</v>
      </c>
      <c r="M11534">
        <v>0</v>
      </c>
      <c r="N11534">
        <v>999</v>
      </c>
    </row>
    <row r="11535" spans="1:14" s="6" customFormat="1" x14ac:dyDescent="0.2">
      <c r="A11535">
        <v>11530</v>
      </c>
      <c r="B11535">
        <v>20</v>
      </c>
      <c r="C11535" t="s">
        <v>751</v>
      </c>
      <c r="D11535" s="1" t="s">
        <v>15424</v>
      </c>
      <c r="E11535" s="1" t="s">
        <v>28122</v>
      </c>
      <c r="F11535" t="s">
        <v>15426</v>
      </c>
      <c r="G11535" s="1" t="s">
        <v>15425</v>
      </c>
      <c r="H11535" t="s">
        <v>16725</v>
      </c>
      <c r="I11535" t="s">
        <v>16726</v>
      </c>
      <c r="J11535" t="s">
        <v>16727</v>
      </c>
      <c r="K11535">
        <v>503</v>
      </c>
      <c r="L11535" t="s">
        <v>16759</v>
      </c>
      <c r="M11535">
        <v>0</v>
      </c>
      <c r="N11535">
        <v>999</v>
      </c>
    </row>
    <row r="11536" spans="1:14" s="6" customFormat="1" x14ac:dyDescent="0.2">
      <c r="A11536">
        <v>11531</v>
      </c>
      <c r="B11536">
        <v>20</v>
      </c>
      <c r="C11536" t="s">
        <v>751</v>
      </c>
      <c r="D11536" s="1" t="s">
        <v>15427</v>
      </c>
      <c r="E11536" s="1" t="s">
        <v>28123</v>
      </c>
      <c r="F11536" t="s">
        <v>15426</v>
      </c>
      <c r="G11536" s="1" t="s">
        <v>15425</v>
      </c>
      <c r="H11536" t="s">
        <v>16725</v>
      </c>
      <c r="I11536" t="s">
        <v>16726</v>
      </c>
      <c r="J11536" t="s">
        <v>16727</v>
      </c>
      <c r="K11536">
        <v>503</v>
      </c>
      <c r="L11536" t="s">
        <v>16759</v>
      </c>
      <c r="M11536">
        <v>0</v>
      </c>
      <c r="N11536">
        <v>999</v>
      </c>
    </row>
    <row r="11537" spans="1:14" s="6" customFormat="1" x14ac:dyDescent="0.2">
      <c r="A11537">
        <v>11532</v>
      </c>
      <c r="B11537">
        <v>20</v>
      </c>
      <c r="C11537" t="s">
        <v>751</v>
      </c>
      <c r="D11537" s="1" t="s">
        <v>15428</v>
      </c>
      <c r="E11537" s="1" t="s">
        <v>28124</v>
      </c>
      <c r="F11537" t="s">
        <v>15426</v>
      </c>
      <c r="G11537" s="1" t="s">
        <v>15425</v>
      </c>
      <c r="H11537" t="s">
        <v>16725</v>
      </c>
      <c r="I11537" t="s">
        <v>16726</v>
      </c>
      <c r="J11537" t="s">
        <v>16727</v>
      </c>
      <c r="K11537">
        <v>503</v>
      </c>
      <c r="L11537" t="s">
        <v>16759</v>
      </c>
      <c r="M11537">
        <v>0</v>
      </c>
      <c r="N11537">
        <v>999</v>
      </c>
    </row>
    <row r="11538" spans="1:14" s="6" customFormat="1" x14ac:dyDescent="0.2">
      <c r="A11538">
        <v>11533</v>
      </c>
      <c r="B11538">
        <v>20</v>
      </c>
      <c r="C11538" t="s">
        <v>751</v>
      </c>
      <c r="D11538" s="1" t="s">
        <v>15429</v>
      </c>
      <c r="E11538" s="1" t="s">
        <v>28125</v>
      </c>
      <c r="F11538" t="s">
        <v>15426</v>
      </c>
      <c r="G11538" s="1" t="s">
        <v>15425</v>
      </c>
      <c r="H11538" t="s">
        <v>16725</v>
      </c>
      <c r="I11538" t="s">
        <v>16726</v>
      </c>
      <c r="J11538" t="s">
        <v>16727</v>
      </c>
      <c r="K11538">
        <v>503</v>
      </c>
      <c r="L11538" t="s">
        <v>16759</v>
      </c>
      <c r="M11538">
        <v>0</v>
      </c>
      <c r="N11538">
        <v>999</v>
      </c>
    </row>
    <row r="11539" spans="1:14" s="6" customFormat="1" x14ac:dyDescent="0.2">
      <c r="A11539">
        <v>11534</v>
      </c>
      <c r="B11539">
        <v>20</v>
      </c>
      <c r="C11539" t="s">
        <v>751</v>
      </c>
      <c r="D11539" s="1" t="s">
        <v>15430</v>
      </c>
      <c r="E11539" s="1" t="s">
        <v>28126</v>
      </c>
      <c r="F11539" t="s">
        <v>15426</v>
      </c>
      <c r="G11539" s="1" t="s">
        <v>15425</v>
      </c>
      <c r="H11539" t="s">
        <v>16725</v>
      </c>
      <c r="I11539" t="s">
        <v>16726</v>
      </c>
      <c r="J11539" t="s">
        <v>16727</v>
      </c>
      <c r="K11539">
        <v>503</v>
      </c>
      <c r="L11539" t="s">
        <v>16759</v>
      </c>
      <c r="M11539">
        <v>0</v>
      </c>
      <c r="N11539">
        <v>999</v>
      </c>
    </row>
    <row r="11540" spans="1:14" s="6" customFormat="1" x14ac:dyDescent="0.2">
      <c r="A11540">
        <v>11535</v>
      </c>
      <c r="B11540">
        <v>20</v>
      </c>
      <c r="C11540" t="s">
        <v>751</v>
      </c>
      <c r="D11540" s="1" t="s">
        <v>15431</v>
      </c>
      <c r="E11540" s="1" t="s">
        <v>28127</v>
      </c>
      <c r="F11540" t="s">
        <v>15408</v>
      </c>
      <c r="G11540" s="1" t="s">
        <v>15407</v>
      </c>
      <c r="H11540" t="s">
        <v>16725</v>
      </c>
      <c r="I11540" t="s">
        <v>16726</v>
      </c>
      <c r="J11540" t="s">
        <v>16727</v>
      </c>
      <c r="K11540">
        <v>509</v>
      </c>
      <c r="L11540" t="s">
        <v>16756</v>
      </c>
      <c r="M11540">
        <v>0</v>
      </c>
      <c r="N11540">
        <v>999</v>
      </c>
    </row>
    <row r="11541" spans="1:14" s="6" customFormat="1" x14ac:dyDescent="0.2">
      <c r="A11541">
        <v>11536</v>
      </c>
      <c r="B11541">
        <v>20</v>
      </c>
      <c r="C11541" t="s">
        <v>751</v>
      </c>
      <c r="D11541" s="1" t="s">
        <v>15432</v>
      </c>
      <c r="E11541" s="1" t="s">
        <v>28128</v>
      </c>
      <c r="F11541" t="s">
        <v>15434</v>
      </c>
      <c r="G11541" s="1" t="s">
        <v>15433</v>
      </c>
      <c r="H11541" t="s">
        <v>16725</v>
      </c>
      <c r="I11541" t="s">
        <v>16726</v>
      </c>
      <c r="J11541" t="s">
        <v>16727</v>
      </c>
      <c r="K11541">
        <v>509</v>
      </c>
      <c r="L11541" t="s">
        <v>16756</v>
      </c>
      <c r="M11541">
        <v>0</v>
      </c>
      <c r="N11541">
        <v>999</v>
      </c>
    </row>
    <row r="11542" spans="1:14" s="6" customFormat="1" x14ac:dyDescent="0.2">
      <c r="A11542">
        <v>11537</v>
      </c>
      <c r="B11542">
        <v>20</v>
      </c>
      <c r="C11542" t="s">
        <v>751</v>
      </c>
      <c r="D11542" s="1" t="s">
        <v>15435</v>
      </c>
      <c r="E11542" s="1" t="s">
        <v>28129</v>
      </c>
      <c r="F11542" t="s">
        <v>15434</v>
      </c>
      <c r="G11542" s="1" t="s">
        <v>15433</v>
      </c>
      <c r="H11542" t="s">
        <v>16725</v>
      </c>
      <c r="I11542" t="s">
        <v>16726</v>
      </c>
      <c r="J11542" t="s">
        <v>16727</v>
      </c>
      <c r="K11542">
        <v>509</v>
      </c>
      <c r="L11542" t="s">
        <v>16756</v>
      </c>
      <c r="M11542">
        <v>0</v>
      </c>
      <c r="N11542">
        <v>999</v>
      </c>
    </row>
    <row r="11543" spans="1:14" s="6" customFormat="1" x14ac:dyDescent="0.2">
      <c r="A11543">
        <v>11538</v>
      </c>
      <c r="B11543">
        <v>20</v>
      </c>
      <c r="C11543" t="s">
        <v>751</v>
      </c>
      <c r="D11543" s="1" t="s">
        <v>15436</v>
      </c>
      <c r="E11543" s="1" t="s">
        <v>28130</v>
      </c>
      <c r="F11543" t="s">
        <v>15434</v>
      </c>
      <c r="G11543" s="1" t="s">
        <v>15433</v>
      </c>
      <c r="H11543" t="s">
        <v>16725</v>
      </c>
      <c r="I11543" t="s">
        <v>16726</v>
      </c>
      <c r="J11543" t="s">
        <v>16727</v>
      </c>
      <c r="K11543">
        <v>509</v>
      </c>
      <c r="L11543" t="s">
        <v>16756</v>
      </c>
      <c r="M11543">
        <v>0</v>
      </c>
      <c r="N11543">
        <v>999</v>
      </c>
    </row>
    <row r="11544" spans="1:14" s="6" customFormat="1" x14ac:dyDescent="0.2">
      <c r="A11544">
        <v>11539</v>
      </c>
      <c r="B11544">
        <v>20</v>
      </c>
      <c r="C11544" t="s">
        <v>751</v>
      </c>
      <c r="D11544" s="1" t="s">
        <v>15437</v>
      </c>
      <c r="E11544" s="1" t="s">
        <v>28131</v>
      </c>
      <c r="F11544" t="s">
        <v>15434</v>
      </c>
      <c r="G11544" s="1" t="s">
        <v>15433</v>
      </c>
      <c r="H11544" t="s">
        <v>16725</v>
      </c>
      <c r="I11544" t="s">
        <v>16726</v>
      </c>
      <c r="J11544" t="s">
        <v>16727</v>
      </c>
      <c r="K11544">
        <v>509</v>
      </c>
      <c r="L11544" t="s">
        <v>16756</v>
      </c>
      <c r="M11544">
        <v>0</v>
      </c>
      <c r="N11544">
        <v>999</v>
      </c>
    </row>
    <row r="11545" spans="1:14" s="6" customFormat="1" x14ac:dyDescent="0.2">
      <c r="A11545">
        <v>11540</v>
      </c>
      <c r="B11545">
        <v>20</v>
      </c>
      <c r="C11545" t="s">
        <v>751</v>
      </c>
      <c r="D11545" s="1" t="s">
        <v>15438</v>
      </c>
      <c r="E11545" s="1" t="s">
        <v>28132</v>
      </c>
      <c r="F11545" t="s">
        <v>15226</v>
      </c>
      <c r="G11545" s="1" t="s">
        <v>15225</v>
      </c>
      <c r="H11545" t="s">
        <v>16725</v>
      </c>
      <c r="I11545" t="s">
        <v>16726</v>
      </c>
      <c r="J11545" t="s">
        <v>16727</v>
      </c>
      <c r="K11545">
        <v>506</v>
      </c>
      <c r="L11545" t="s">
        <v>16847</v>
      </c>
      <c r="M11545">
        <v>0</v>
      </c>
      <c r="N11545">
        <v>999</v>
      </c>
    </row>
    <row r="11546" spans="1:14" s="6" customFormat="1" x14ac:dyDescent="0.2">
      <c r="A11546">
        <v>11541</v>
      </c>
      <c r="B11546">
        <v>20</v>
      </c>
      <c r="C11546" t="s">
        <v>751</v>
      </c>
      <c r="D11546" s="1" t="s">
        <v>15439</v>
      </c>
      <c r="E11546" s="1" t="s">
        <v>28133</v>
      </c>
      <c r="F11546" t="s">
        <v>15226</v>
      </c>
      <c r="G11546" s="1" t="s">
        <v>15225</v>
      </c>
      <c r="H11546" t="s">
        <v>16725</v>
      </c>
      <c r="I11546" t="s">
        <v>16726</v>
      </c>
      <c r="J11546" t="s">
        <v>16727</v>
      </c>
      <c r="K11546">
        <v>506</v>
      </c>
      <c r="L11546" t="s">
        <v>16847</v>
      </c>
      <c r="M11546">
        <v>0</v>
      </c>
      <c r="N11546">
        <v>999</v>
      </c>
    </row>
    <row r="11547" spans="1:14" s="6" customFormat="1" x14ac:dyDescent="0.2">
      <c r="A11547">
        <v>11542</v>
      </c>
      <c r="B11547">
        <v>20</v>
      </c>
      <c r="C11547" t="s">
        <v>751</v>
      </c>
      <c r="D11547" s="1" t="s">
        <v>15440</v>
      </c>
      <c r="E11547" s="1" t="s">
        <v>28134</v>
      </c>
      <c r="F11547" t="s">
        <v>15226</v>
      </c>
      <c r="G11547" s="1" t="s">
        <v>15225</v>
      </c>
      <c r="H11547" t="s">
        <v>16725</v>
      </c>
      <c r="I11547" t="s">
        <v>16726</v>
      </c>
      <c r="J11547" t="s">
        <v>16727</v>
      </c>
      <c r="K11547">
        <v>506</v>
      </c>
      <c r="L11547" t="s">
        <v>16847</v>
      </c>
      <c r="M11547">
        <v>0</v>
      </c>
      <c r="N11547">
        <v>999</v>
      </c>
    </row>
    <row r="11548" spans="1:14" s="6" customFormat="1" x14ac:dyDescent="0.2">
      <c r="A11548">
        <v>11543</v>
      </c>
      <c r="B11548">
        <v>20</v>
      </c>
      <c r="C11548" t="s">
        <v>751</v>
      </c>
      <c r="D11548" s="1" t="s">
        <v>15441</v>
      </c>
      <c r="E11548" s="1" t="s">
        <v>28135</v>
      </c>
      <c r="F11548" t="s">
        <v>15226</v>
      </c>
      <c r="G11548" s="1" t="s">
        <v>15225</v>
      </c>
      <c r="H11548" t="s">
        <v>16725</v>
      </c>
      <c r="I11548" t="s">
        <v>16726</v>
      </c>
      <c r="J11548" t="s">
        <v>16727</v>
      </c>
      <c r="K11548">
        <v>506</v>
      </c>
      <c r="L11548" t="s">
        <v>16847</v>
      </c>
      <c r="M11548">
        <v>0</v>
      </c>
      <c r="N11548">
        <v>999</v>
      </c>
    </row>
    <row r="11549" spans="1:14" s="6" customFormat="1" x14ac:dyDescent="0.2">
      <c r="A11549">
        <v>11544</v>
      </c>
      <c r="B11549">
        <v>20</v>
      </c>
      <c r="C11549" t="s">
        <v>751</v>
      </c>
      <c r="D11549" s="1" t="s">
        <v>15442</v>
      </c>
      <c r="E11549" s="1" t="s">
        <v>28136</v>
      </c>
      <c r="F11549" t="s">
        <v>15226</v>
      </c>
      <c r="G11549" s="1" t="s">
        <v>15225</v>
      </c>
      <c r="H11549" t="s">
        <v>16725</v>
      </c>
      <c r="I11549" t="s">
        <v>16726</v>
      </c>
      <c r="J11549" t="s">
        <v>16727</v>
      </c>
      <c r="K11549">
        <v>506</v>
      </c>
      <c r="L11549" t="s">
        <v>16847</v>
      </c>
      <c r="M11549">
        <v>0</v>
      </c>
      <c r="N11549">
        <v>999</v>
      </c>
    </row>
    <row r="11550" spans="1:14" s="6" customFormat="1" x14ac:dyDescent="0.2">
      <c r="A11550">
        <v>11545</v>
      </c>
      <c r="B11550">
        <v>20</v>
      </c>
      <c r="C11550" t="s">
        <v>751</v>
      </c>
      <c r="D11550" s="1" t="s">
        <v>15443</v>
      </c>
      <c r="E11550" s="1" t="s">
        <v>28137</v>
      </c>
      <c r="F11550" t="s">
        <v>15226</v>
      </c>
      <c r="G11550" s="1" t="s">
        <v>15225</v>
      </c>
      <c r="H11550" t="s">
        <v>16725</v>
      </c>
      <c r="I11550" t="s">
        <v>16726</v>
      </c>
      <c r="J11550" t="s">
        <v>16727</v>
      </c>
      <c r="K11550">
        <v>506</v>
      </c>
      <c r="L11550" t="s">
        <v>16847</v>
      </c>
      <c r="M11550">
        <v>0</v>
      </c>
      <c r="N11550">
        <v>999</v>
      </c>
    </row>
    <row r="11551" spans="1:14" s="6" customFormat="1" x14ac:dyDescent="0.2">
      <c r="A11551">
        <v>11546</v>
      </c>
      <c r="B11551">
        <v>20</v>
      </c>
      <c r="C11551" t="s">
        <v>751</v>
      </c>
      <c r="D11551" s="1" t="s">
        <v>15444</v>
      </c>
      <c r="E11551" s="1" t="s">
        <v>28138</v>
      </c>
      <c r="F11551" t="s">
        <v>15426</v>
      </c>
      <c r="G11551" s="1" t="s">
        <v>15425</v>
      </c>
      <c r="H11551" t="s">
        <v>16725</v>
      </c>
      <c r="I11551" t="s">
        <v>16726</v>
      </c>
      <c r="J11551" t="s">
        <v>16727</v>
      </c>
      <c r="K11551">
        <v>503</v>
      </c>
      <c r="L11551" t="s">
        <v>16759</v>
      </c>
      <c r="M11551">
        <v>0</v>
      </c>
      <c r="N11551">
        <v>999</v>
      </c>
    </row>
    <row r="11552" spans="1:14" s="6" customFormat="1" x14ac:dyDescent="0.2">
      <c r="A11552">
        <v>11547</v>
      </c>
      <c r="B11552">
        <v>20</v>
      </c>
      <c r="C11552" t="s">
        <v>751</v>
      </c>
      <c r="D11552" s="1" t="s">
        <v>15445</v>
      </c>
      <c r="E11552" s="1" t="s">
        <v>28139</v>
      </c>
      <c r="F11552" t="s">
        <v>15426</v>
      </c>
      <c r="G11552" s="1" t="s">
        <v>15425</v>
      </c>
      <c r="H11552" t="s">
        <v>16725</v>
      </c>
      <c r="I11552" t="s">
        <v>16726</v>
      </c>
      <c r="J11552" t="s">
        <v>16727</v>
      </c>
      <c r="K11552">
        <v>503</v>
      </c>
      <c r="L11552" t="s">
        <v>16759</v>
      </c>
      <c r="M11552">
        <v>0</v>
      </c>
      <c r="N11552">
        <v>999</v>
      </c>
    </row>
    <row r="11553" spans="1:14" s="6" customFormat="1" x14ac:dyDescent="0.2">
      <c r="A11553">
        <v>11548</v>
      </c>
      <c r="B11553">
        <v>20</v>
      </c>
      <c r="C11553" t="s">
        <v>751</v>
      </c>
      <c r="D11553" s="1" t="s">
        <v>15446</v>
      </c>
      <c r="E11553" s="1" t="s">
        <v>28140</v>
      </c>
      <c r="F11553" t="s">
        <v>15426</v>
      </c>
      <c r="G11553" s="1" t="s">
        <v>15425</v>
      </c>
      <c r="H11553" t="s">
        <v>16725</v>
      </c>
      <c r="I11553" t="s">
        <v>16726</v>
      </c>
      <c r="J11553" t="s">
        <v>16727</v>
      </c>
      <c r="K11553">
        <v>503</v>
      </c>
      <c r="L11553" t="s">
        <v>16759</v>
      </c>
      <c r="M11553">
        <v>0</v>
      </c>
      <c r="N11553">
        <v>999</v>
      </c>
    </row>
    <row r="11554" spans="1:14" s="6" customFormat="1" x14ac:dyDescent="0.2">
      <c r="A11554">
        <v>11549</v>
      </c>
      <c r="B11554">
        <v>20</v>
      </c>
      <c r="C11554" t="s">
        <v>751</v>
      </c>
      <c r="D11554" s="1" t="s">
        <v>15447</v>
      </c>
      <c r="E11554" s="1" t="s">
        <v>28141</v>
      </c>
      <c r="F11554" t="s">
        <v>15426</v>
      </c>
      <c r="G11554" s="1" t="s">
        <v>15425</v>
      </c>
      <c r="H11554" t="s">
        <v>16725</v>
      </c>
      <c r="I11554" t="s">
        <v>16726</v>
      </c>
      <c r="J11554" t="s">
        <v>16727</v>
      </c>
      <c r="K11554">
        <v>503</v>
      </c>
      <c r="L11554" t="s">
        <v>16759</v>
      </c>
      <c r="M11554">
        <v>0</v>
      </c>
      <c r="N11554">
        <v>999</v>
      </c>
    </row>
    <row r="11555" spans="1:14" s="6" customFormat="1" x14ac:dyDescent="0.2">
      <c r="A11555">
        <v>11550</v>
      </c>
      <c r="B11555">
        <v>20</v>
      </c>
      <c r="C11555" t="s">
        <v>751</v>
      </c>
      <c r="D11555" s="1" t="s">
        <v>15448</v>
      </c>
      <c r="E11555" s="1" t="s">
        <v>28142</v>
      </c>
      <c r="F11555" t="s">
        <v>15426</v>
      </c>
      <c r="G11555" s="1" t="s">
        <v>15425</v>
      </c>
      <c r="H11555" t="s">
        <v>16725</v>
      </c>
      <c r="I11555" t="s">
        <v>16726</v>
      </c>
      <c r="J11555" t="s">
        <v>16727</v>
      </c>
      <c r="K11555">
        <v>503</v>
      </c>
      <c r="L11555" t="s">
        <v>16759</v>
      </c>
      <c r="M11555">
        <v>0</v>
      </c>
      <c r="N11555">
        <v>999</v>
      </c>
    </row>
    <row r="11556" spans="1:14" s="6" customFormat="1" x14ac:dyDescent="0.2">
      <c r="A11556">
        <v>11551</v>
      </c>
      <c r="B11556">
        <v>20</v>
      </c>
      <c r="C11556" t="s">
        <v>751</v>
      </c>
      <c r="D11556" s="1" t="s">
        <v>15449</v>
      </c>
      <c r="E11556" s="1" t="s">
        <v>28143</v>
      </c>
      <c r="F11556" t="s">
        <v>15451</v>
      </c>
      <c r="G11556" s="1" t="s">
        <v>15450</v>
      </c>
      <c r="H11556" t="s">
        <v>16725</v>
      </c>
      <c r="I11556" t="s">
        <v>16726</v>
      </c>
      <c r="J11556" t="s">
        <v>16727</v>
      </c>
      <c r="K11556">
        <v>503</v>
      </c>
      <c r="L11556" t="s">
        <v>16759</v>
      </c>
      <c r="M11556">
        <v>0</v>
      </c>
      <c r="N11556">
        <v>999</v>
      </c>
    </row>
    <row r="11557" spans="1:14" s="6" customFormat="1" x14ac:dyDescent="0.2">
      <c r="A11557">
        <v>11552</v>
      </c>
      <c r="B11557">
        <v>20</v>
      </c>
      <c r="C11557" t="s">
        <v>751</v>
      </c>
      <c r="D11557" s="1" t="s">
        <v>15452</v>
      </c>
      <c r="E11557" s="1" t="s">
        <v>28144</v>
      </c>
      <c r="F11557" t="s">
        <v>15451</v>
      </c>
      <c r="G11557" s="1" t="s">
        <v>15450</v>
      </c>
      <c r="H11557" t="s">
        <v>16725</v>
      </c>
      <c r="I11557" t="s">
        <v>16726</v>
      </c>
      <c r="J11557" t="s">
        <v>16727</v>
      </c>
      <c r="K11557">
        <v>503</v>
      </c>
      <c r="L11557" t="s">
        <v>16759</v>
      </c>
      <c r="M11557">
        <v>0</v>
      </c>
      <c r="N11557">
        <v>999</v>
      </c>
    </row>
    <row r="11558" spans="1:14" s="6" customFormat="1" x14ac:dyDescent="0.2">
      <c r="A11558">
        <v>11553</v>
      </c>
      <c r="B11558">
        <v>20</v>
      </c>
      <c r="C11558" t="s">
        <v>751</v>
      </c>
      <c r="D11558" s="1" t="s">
        <v>15453</v>
      </c>
      <c r="E11558" s="1" t="s">
        <v>28145</v>
      </c>
      <c r="F11558" t="s">
        <v>15434</v>
      </c>
      <c r="G11558" s="1" t="s">
        <v>15433</v>
      </c>
      <c r="H11558" t="s">
        <v>16725</v>
      </c>
      <c r="I11558" t="s">
        <v>16726</v>
      </c>
      <c r="J11558" t="s">
        <v>16727</v>
      </c>
      <c r="K11558">
        <v>509</v>
      </c>
      <c r="L11558" t="s">
        <v>16756</v>
      </c>
      <c r="M11558">
        <v>0</v>
      </c>
      <c r="N11558">
        <v>999</v>
      </c>
    </row>
    <row r="11559" spans="1:14" s="6" customFormat="1" x14ac:dyDescent="0.2">
      <c r="A11559">
        <v>11554</v>
      </c>
      <c r="B11559">
        <v>20</v>
      </c>
      <c r="C11559" t="s">
        <v>751</v>
      </c>
      <c r="D11559" s="1" t="s">
        <v>15454</v>
      </c>
      <c r="E11559" s="1" t="s">
        <v>28146</v>
      </c>
      <c r="F11559" t="s">
        <v>15434</v>
      </c>
      <c r="G11559" s="1" t="s">
        <v>15433</v>
      </c>
      <c r="H11559" t="s">
        <v>16725</v>
      </c>
      <c r="I11559" t="s">
        <v>16726</v>
      </c>
      <c r="J11559" t="s">
        <v>16727</v>
      </c>
      <c r="K11559">
        <v>509</v>
      </c>
      <c r="L11559" t="s">
        <v>16756</v>
      </c>
      <c r="M11559">
        <v>0</v>
      </c>
      <c r="N11559">
        <v>999</v>
      </c>
    </row>
    <row r="11560" spans="1:14" s="6" customFormat="1" x14ac:dyDescent="0.2">
      <c r="A11560">
        <v>11555</v>
      </c>
      <c r="B11560">
        <v>20</v>
      </c>
      <c r="C11560" t="s">
        <v>751</v>
      </c>
      <c r="D11560" s="1" t="s">
        <v>15455</v>
      </c>
      <c r="E11560" s="1" t="s">
        <v>28147</v>
      </c>
      <c r="F11560" t="s">
        <v>15434</v>
      </c>
      <c r="G11560" s="1" t="s">
        <v>15433</v>
      </c>
      <c r="H11560" t="s">
        <v>16725</v>
      </c>
      <c r="I11560" t="s">
        <v>16726</v>
      </c>
      <c r="J11560" t="s">
        <v>16727</v>
      </c>
      <c r="K11560">
        <v>509</v>
      </c>
      <c r="L11560" t="s">
        <v>16756</v>
      </c>
      <c r="M11560">
        <v>0</v>
      </c>
      <c r="N11560">
        <v>999</v>
      </c>
    </row>
    <row r="11561" spans="1:14" s="6" customFormat="1" x14ac:dyDescent="0.2">
      <c r="A11561">
        <v>11556</v>
      </c>
      <c r="B11561">
        <v>20</v>
      </c>
      <c r="C11561" t="s">
        <v>751</v>
      </c>
      <c r="D11561" s="1" t="s">
        <v>15456</v>
      </c>
      <c r="E11561" s="1" t="s">
        <v>28148</v>
      </c>
      <c r="F11561" t="s">
        <v>15434</v>
      </c>
      <c r="G11561" s="1" t="s">
        <v>15433</v>
      </c>
      <c r="H11561" t="s">
        <v>16725</v>
      </c>
      <c r="I11561" t="s">
        <v>16726</v>
      </c>
      <c r="J11561" t="s">
        <v>16727</v>
      </c>
      <c r="K11561">
        <v>509</v>
      </c>
      <c r="L11561" t="s">
        <v>16756</v>
      </c>
      <c r="M11561">
        <v>0</v>
      </c>
      <c r="N11561">
        <v>999</v>
      </c>
    </row>
    <row r="11562" spans="1:14" s="6" customFormat="1" x14ac:dyDescent="0.2">
      <c r="A11562">
        <v>11557</v>
      </c>
      <c r="B11562">
        <v>20</v>
      </c>
      <c r="C11562" t="s">
        <v>751</v>
      </c>
      <c r="D11562" s="1" t="s">
        <v>15457</v>
      </c>
      <c r="E11562" s="1" t="s">
        <v>28149</v>
      </c>
      <c r="F11562" t="s">
        <v>15459</v>
      </c>
      <c r="G11562" s="1" t="s">
        <v>15458</v>
      </c>
      <c r="H11562" t="s">
        <v>16725</v>
      </c>
      <c r="I11562" t="s">
        <v>16726</v>
      </c>
      <c r="J11562" t="s">
        <v>16727</v>
      </c>
      <c r="K11562">
        <v>509</v>
      </c>
      <c r="L11562" t="s">
        <v>16756</v>
      </c>
      <c r="M11562">
        <v>0</v>
      </c>
      <c r="N11562">
        <v>999</v>
      </c>
    </row>
    <row r="11563" spans="1:14" s="6" customFormat="1" x14ac:dyDescent="0.2">
      <c r="A11563">
        <v>11558</v>
      </c>
      <c r="B11563">
        <v>20</v>
      </c>
      <c r="C11563" t="s">
        <v>751</v>
      </c>
      <c r="D11563" s="1" t="s">
        <v>15460</v>
      </c>
      <c r="E11563" s="1" t="s">
        <v>28150</v>
      </c>
      <c r="F11563" t="s">
        <v>15462</v>
      </c>
      <c r="G11563" s="1" t="s">
        <v>15461</v>
      </c>
      <c r="H11563" t="s">
        <v>16725</v>
      </c>
      <c r="I11563" t="s">
        <v>16726</v>
      </c>
      <c r="J11563" t="s">
        <v>16727</v>
      </c>
      <c r="K11563">
        <v>506</v>
      </c>
      <c r="L11563" t="s">
        <v>16847</v>
      </c>
      <c r="M11563">
        <v>0</v>
      </c>
      <c r="N11563">
        <v>999</v>
      </c>
    </row>
    <row r="11564" spans="1:14" s="6" customFormat="1" x14ac:dyDescent="0.2">
      <c r="A11564">
        <v>11559</v>
      </c>
      <c r="B11564">
        <v>20</v>
      </c>
      <c r="C11564" t="s">
        <v>751</v>
      </c>
      <c r="D11564" s="1" t="s">
        <v>15463</v>
      </c>
      <c r="E11564" s="1" t="s">
        <v>28151</v>
      </c>
      <c r="F11564" t="s">
        <v>15462</v>
      </c>
      <c r="G11564" s="1" t="s">
        <v>15461</v>
      </c>
      <c r="H11564" t="s">
        <v>16725</v>
      </c>
      <c r="I11564" t="s">
        <v>16726</v>
      </c>
      <c r="J11564" t="s">
        <v>16727</v>
      </c>
      <c r="K11564">
        <v>506</v>
      </c>
      <c r="L11564" t="s">
        <v>16847</v>
      </c>
      <c r="M11564">
        <v>0</v>
      </c>
      <c r="N11564">
        <v>999</v>
      </c>
    </row>
    <row r="11565" spans="1:14" s="6" customFormat="1" x14ac:dyDescent="0.2">
      <c r="A11565">
        <v>11560</v>
      </c>
      <c r="B11565">
        <v>20</v>
      </c>
      <c r="C11565" t="s">
        <v>751</v>
      </c>
      <c r="D11565" s="1" t="s">
        <v>15464</v>
      </c>
      <c r="E11565" s="1" t="s">
        <v>28152</v>
      </c>
      <c r="F11565" t="s">
        <v>15462</v>
      </c>
      <c r="G11565" s="1" t="s">
        <v>15461</v>
      </c>
      <c r="H11565" t="s">
        <v>16725</v>
      </c>
      <c r="I11565" t="s">
        <v>16726</v>
      </c>
      <c r="J11565" t="s">
        <v>16727</v>
      </c>
      <c r="K11565">
        <v>506</v>
      </c>
      <c r="L11565" t="s">
        <v>16847</v>
      </c>
      <c r="M11565">
        <v>0</v>
      </c>
      <c r="N11565">
        <v>999</v>
      </c>
    </row>
    <row r="11566" spans="1:14" s="6" customFormat="1" x14ac:dyDescent="0.2">
      <c r="A11566">
        <v>11561</v>
      </c>
      <c r="B11566">
        <v>20</v>
      </c>
      <c r="C11566" t="s">
        <v>751</v>
      </c>
      <c r="D11566" s="1" t="s">
        <v>15465</v>
      </c>
      <c r="E11566" s="1" t="s">
        <v>28153</v>
      </c>
      <c r="F11566" t="s">
        <v>15462</v>
      </c>
      <c r="G11566" s="1" t="s">
        <v>15461</v>
      </c>
      <c r="H11566" t="s">
        <v>16725</v>
      </c>
      <c r="I11566" t="s">
        <v>16726</v>
      </c>
      <c r="J11566" t="s">
        <v>16727</v>
      </c>
      <c r="K11566">
        <v>506</v>
      </c>
      <c r="L11566" t="s">
        <v>16847</v>
      </c>
      <c r="M11566">
        <v>0</v>
      </c>
      <c r="N11566">
        <v>999</v>
      </c>
    </row>
    <row r="11567" spans="1:14" s="6" customFormat="1" x14ac:dyDescent="0.2">
      <c r="A11567">
        <v>11562</v>
      </c>
      <c r="B11567">
        <v>20</v>
      </c>
      <c r="C11567" t="s">
        <v>751</v>
      </c>
      <c r="D11567" s="1" t="s">
        <v>15466</v>
      </c>
      <c r="E11567" s="1" t="s">
        <v>28154</v>
      </c>
      <c r="F11567" t="s">
        <v>15462</v>
      </c>
      <c r="G11567" s="1" t="s">
        <v>15461</v>
      </c>
      <c r="H11567" t="s">
        <v>16725</v>
      </c>
      <c r="I11567" t="s">
        <v>16726</v>
      </c>
      <c r="J11567" t="s">
        <v>16727</v>
      </c>
      <c r="K11567">
        <v>506</v>
      </c>
      <c r="L11567" t="s">
        <v>16847</v>
      </c>
      <c r="M11567">
        <v>0</v>
      </c>
      <c r="N11567">
        <v>999</v>
      </c>
    </row>
    <row r="11568" spans="1:14" s="6" customFormat="1" x14ac:dyDescent="0.2">
      <c r="A11568">
        <v>11563</v>
      </c>
      <c r="B11568">
        <v>20</v>
      </c>
      <c r="C11568" t="s">
        <v>751</v>
      </c>
      <c r="D11568" s="1" t="s">
        <v>15467</v>
      </c>
      <c r="E11568" s="1" t="s">
        <v>28155</v>
      </c>
      <c r="F11568" t="s">
        <v>15462</v>
      </c>
      <c r="G11568" s="1" t="s">
        <v>15461</v>
      </c>
      <c r="H11568" t="s">
        <v>16725</v>
      </c>
      <c r="I11568" t="s">
        <v>16726</v>
      </c>
      <c r="J11568" t="s">
        <v>16727</v>
      </c>
      <c r="K11568">
        <v>506</v>
      </c>
      <c r="L11568" t="s">
        <v>16847</v>
      </c>
      <c r="M11568">
        <v>0</v>
      </c>
      <c r="N11568">
        <v>999</v>
      </c>
    </row>
    <row r="11569" spans="1:14" s="6" customFormat="1" x14ac:dyDescent="0.2">
      <c r="A11569">
        <v>11564</v>
      </c>
      <c r="B11569">
        <v>20</v>
      </c>
      <c r="C11569" t="s">
        <v>751</v>
      </c>
      <c r="D11569" s="1" t="s">
        <v>15468</v>
      </c>
      <c r="E11569" s="1" t="s">
        <v>28156</v>
      </c>
      <c r="F11569" t="s">
        <v>15459</v>
      </c>
      <c r="G11569" s="1" t="s">
        <v>15458</v>
      </c>
      <c r="H11569" t="s">
        <v>16725</v>
      </c>
      <c r="I11569" t="s">
        <v>16726</v>
      </c>
      <c r="J11569" t="s">
        <v>16727</v>
      </c>
      <c r="K11569">
        <v>509</v>
      </c>
      <c r="L11569" t="s">
        <v>16756</v>
      </c>
      <c r="M11569">
        <v>0</v>
      </c>
      <c r="N11569">
        <v>999</v>
      </c>
    </row>
    <row r="11570" spans="1:14" s="6" customFormat="1" x14ac:dyDescent="0.2">
      <c r="A11570">
        <v>11565</v>
      </c>
      <c r="B11570">
        <v>20</v>
      </c>
      <c r="C11570" t="s">
        <v>751</v>
      </c>
      <c r="D11570" s="1" t="s">
        <v>15469</v>
      </c>
      <c r="E11570" s="1" t="s">
        <v>28157</v>
      </c>
      <c r="F11570" t="s">
        <v>15459</v>
      </c>
      <c r="G11570" s="1" t="s">
        <v>15458</v>
      </c>
      <c r="H11570" t="s">
        <v>16725</v>
      </c>
      <c r="I11570" t="s">
        <v>16726</v>
      </c>
      <c r="J11570" t="s">
        <v>16727</v>
      </c>
      <c r="K11570">
        <v>509</v>
      </c>
      <c r="L11570" t="s">
        <v>16756</v>
      </c>
      <c r="M11570">
        <v>0</v>
      </c>
      <c r="N11570">
        <v>999</v>
      </c>
    </row>
    <row r="11571" spans="1:14" s="6" customFormat="1" x14ac:dyDescent="0.2">
      <c r="A11571">
        <v>11566</v>
      </c>
      <c r="B11571">
        <v>20</v>
      </c>
      <c r="C11571" t="s">
        <v>751</v>
      </c>
      <c r="D11571" s="1" t="s">
        <v>15470</v>
      </c>
      <c r="E11571" s="1" t="s">
        <v>28158</v>
      </c>
      <c r="F11571" t="s">
        <v>15459</v>
      </c>
      <c r="G11571" s="1" t="s">
        <v>15458</v>
      </c>
      <c r="H11571" t="s">
        <v>16725</v>
      </c>
      <c r="I11571" t="s">
        <v>16726</v>
      </c>
      <c r="J11571" t="s">
        <v>16727</v>
      </c>
      <c r="K11571">
        <v>509</v>
      </c>
      <c r="L11571" t="s">
        <v>16756</v>
      </c>
      <c r="M11571">
        <v>0</v>
      </c>
      <c r="N11571">
        <v>999</v>
      </c>
    </row>
    <row r="11572" spans="1:14" s="6" customFormat="1" x14ac:dyDescent="0.2">
      <c r="A11572">
        <v>11567</v>
      </c>
      <c r="B11572">
        <v>20</v>
      </c>
      <c r="C11572" t="s">
        <v>751</v>
      </c>
      <c r="D11572" s="1" t="s">
        <v>15471</v>
      </c>
      <c r="E11572" s="1" t="s">
        <v>28159</v>
      </c>
      <c r="F11572" t="s">
        <v>15459</v>
      </c>
      <c r="G11572" s="1" t="s">
        <v>15458</v>
      </c>
      <c r="H11572" t="s">
        <v>16725</v>
      </c>
      <c r="I11572" t="s">
        <v>16726</v>
      </c>
      <c r="J11572" t="s">
        <v>16727</v>
      </c>
      <c r="K11572">
        <v>509</v>
      </c>
      <c r="L11572" t="s">
        <v>16756</v>
      </c>
      <c r="M11572">
        <v>0</v>
      </c>
      <c r="N11572">
        <v>999</v>
      </c>
    </row>
    <row r="11573" spans="1:14" s="6" customFormat="1" x14ac:dyDescent="0.2">
      <c r="A11573">
        <v>11568</v>
      </c>
      <c r="B11573">
        <v>20</v>
      </c>
      <c r="C11573" t="s">
        <v>751</v>
      </c>
      <c r="D11573" s="1" t="s">
        <v>15472</v>
      </c>
      <c r="E11573" s="1" t="s">
        <v>28160</v>
      </c>
      <c r="F11573" t="s">
        <v>15451</v>
      </c>
      <c r="G11573" s="1" t="s">
        <v>15450</v>
      </c>
      <c r="H11573" t="s">
        <v>16725</v>
      </c>
      <c r="I11573" t="s">
        <v>16726</v>
      </c>
      <c r="J11573" t="s">
        <v>16727</v>
      </c>
      <c r="K11573">
        <v>503</v>
      </c>
      <c r="L11573" t="s">
        <v>16759</v>
      </c>
      <c r="M11573">
        <v>0</v>
      </c>
      <c r="N11573">
        <v>999</v>
      </c>
    </row>
    <row r="11574" spans="1:14" s="6" customFormat="1" x14ac:dyDescent="0.2">
      <c r="A11574">
        <v>11569</v>
      </c>
      <c r="B11574">
        <v>20</v>
      </c>
      <c r="C11574" t="s">
        <v>751</v>
      </c>
      <c r="D11574" s="1" t="s">
        <v>15473</v>
      </c>
      <c r="E11574" s="1" t="s">
        <v>28161</v>
      </c>
      <c r="F11574" t="s">
        <v>15451</v>
      </c>
      <c r="G11574" s="1" t="s">
        <v>15450</v>
      </c>
      <c r="H11574" t="s">
        <v>16725</v>
      </c>
      <c r="I11574" t="s">
        <v>16726</v>
      </c>
      <c r="J11574" t="s">
        <v>16727</v>
      </c>
      <c r="K11574">
        <v>503</v>
      </c>
      <c r="L11574" t="s">
        <v>16759</v>
      </c>
      <c r="M11574">
        <v>0</v>
      </c>
      <c r="N11574">
        <v>999</v>
      </c>
    </row>
    <row r="11575" spans="1:14" s="6" customFormat="1" x14ac:dyDescent="0.2">
      <c r="A11575">
        <v>11570</v>
      </c>
      <c r="B11575">
        <v>20</v>
      </c>
      <c r="C11575" t="s">
        <v>751</v>
      </c>
      <c r="D11575" s="1" t="s">
        <v>15474</v>
      </c>
      <c r="E11575" s="1" t="s">
        <v>28162</v>
      </c>
      <c r="F11575" t="s">
        <v>15451</v>
      </c>
      <c r="G11575" s="1" t="s">
        <v>15450</v>
      </c>
      <c r="H11575" t="s">
        <v>16725</v>
      </c>
      <c r="I11575" t="s">
        <v>16726</v>
      </c>
      <c r="J11575" t="s">
        <v>16727</v>
      </c>
      <c r="K11575">
        <v>503</v>
      </c>
      <c r="L11575" t="s">
        <v>16759</v>
      </c>
      <c r="M11575">
        <v>0</v>
      </c>
      <c r="N11575">
        <v>999</v>
      </c>
    </row>
    <row r="11576" spans="1:14" s="6" customFormat="1" x14ac:dyDescent="0.2">
      <c r="A11576">
        <v>11571</v>
      </c>
      <c r="B11576">
        <v>20</v>
      </c>
      <c r="C11576" t="s">
        <v>751</v>
      </c>
      <c r="D11576" s="1" t="s">
        <v>15475</v>
      </c>
      <c r="E11576" s="1" t="s">
        <v>28163</v>
      </c>
      <c r="F11576" t="s">
        <v>15451</v>
      </c>
      <c r="G11576" s="1" t="s">
        <v>15450</v>
      </c>
      <c r="H11576" t="s">
        <v>16725</v>
      </c>
      <c r="I11576" t="s">
        <v>16726</v>
      </c>
      <c r="J11576" t="s">
        <v>16727</v>
      </c>
      <c r="K11576">
        <v>503</v>
      </c>
      <c r="L11576" t="s">
        <v>16759</v>
      </c>
      <c r="M11576">
        <v>0</v>
      </c>
      <c r="N11576">
        <v>999</v>
      </c>
    </row>
    <row r="11577" spans="1:14" s="6" customFormat="1" x14ac:dyDescent="0.2">
      <c r="A11577">
        <v>11572</v>
      </c>
      <c r="B11577">
        <v>20</v>
      </c>
      <c r="C11577" t="s">
        <v>751</v>
      </c>
      <c r="D11577" s="1" t="s">
        <v>15476</v>
      </c>
      <c r="E11577" s="1" t="s">
        <v>28164</v>
      </c>
      <c r="F11577" t="s">
        <v>15451</v>
      </c>
      <c r="G11577" s="1" t="s">
        <v>15450</v>
      </c>
      <c r="H11577" t="s">
        <v>16725</v>
      </c>
      <c r="I11577" t="s">
        <v>16726</v>
      </c>
      <c r="J11577" t="s">
        <v>16727</v>
      </c>
      <c r="K11577">
        <v>503</v>
      </c>
      <c r="L11577" t="s">
        <v>16759</v>
      </c>
      <c r="M11577">
        <v>0</v>
      </c>
      <c r="N11577">
        <v>999</v>
      </c>
    </row>
    <row r="11578" spans="1:14" s="6" customFormat="1" x14ac:dyDescent="0.2">
      <c r="A11578">
        <v>11573</v>
      </c>
      <c r="B11578">
        <v>20</v>
      </c>
      <c r="C11578" t="s">
        <v>751</v>
      </c>
      <c r="D11578" s="1" t="s">
        <v>15477</v>
      </c>
      <c r="E11578" s="1" t="s">
        <v>28165</v>
      </c>
      <c r="F11578" t="s">
        <v>15451</v>
      </c>
      <c r="G11578" s="1" t="s">
        <v>15450</v>
      </c>
      <c r="H11578" t="s">
        <v>16725</v>
      </c>
      <c r="I11578" t="s">
        <v>16726</v>
      </c>
      <c r="J11578" t="s">
        <v>16727</v>
      </c>
      <c r="K11578">
        <v>503</v>
      </c>
      <c r="L11578" t="s">
        <v>16759</v>
      </c>
      <c r="M11578">
        <v>0</v>
      </c>
      <c r="N11578">
        <v>999</v>
      </c>
    </row>
    <row r="11579" spans="1:14" s="6" customFormat="1" x14ac:dyDescent="0.2">
      <c r="A11579">
        <v>11574</v>
      </c>
      <c r="B11579">
        <v>20</v>
      </c>
      <c r="C11579" t="s">
        <v>751</v>
      </c>
      <c r="D11579" s="1" t="s">
        <v>15478</v>
      </c>
      <c r="E11579" s="1" t="s">
        <v>28166</v>
      </c>
      <c r="F11579" t="s">
        <v>15451</v>
      </c>
      <c r="G11579" s="1" t="s">
        <v>15450</v>
      </c>
      <c r="H11579" t="s">
        <v>16725</v>
      </c>
      <c r="I11579" t="s">
        <v>16726</v>
      </c>
      <c r="J11579" t="s">
        <v>16727</v>
      </c>
      <c r="K11579">
        <v>503</v>
      </c>
      <c r="L11579" t="s">
        <v>16759</v>
      </c>
      <c r="M11579">
        <v>0</v>
      </c>
      <c r="N11579">
        <v>999</v>
      </c>
    </row>
    <row r="11580" spans="1:14" s="6" customFormat="1" x14ac:dyDescent="0.2">
      <c r="A11580">
        <v>11575</v>
      </c>
      <c r="B11580">
        <v>20</v>
      </c>
      <c r="C11580" t="s">
        <v>751</v>
      </c>
      <c r="D11580" s="1" t="s">
        <v>15479</v>
      </c>
      <c r="E11580" s="1" t="s">
        <v>28167</v>
      </c>
      <c r="F11580" t="s">
        <v>15459</v>
      </c>
      <c r="G11580" s="1" t="s">
        <v>15458</v>
      </c>
      <c r="H11580" t="s">
        <v>16725</v>
      </c>
      <c r="I11580" t="s">
        <v>16726</v>
      </c>
      <c r="J11580" t="s">
        <v>16727</v>
      </c>
      <c r="K11580">
        <v>509</v>
      </c>
      <c r="L11580" t="s">
        <v>16756</v>
      </c>
      <c r="M11580">
        <v>0</v>
      </c>
      <c r="N11580">
        <v>999</v>
      </c>
    </row>
    <row r="11581" spans="1:14" s="6" customFormat="1" x14ac:dyDescent="0.2">
      <c r="A11581">
        <v>11576</v>
      </c>
      <c r="B11581">
        <v>20</v>
      </c>
      <c r="C11581" t="s">
        <v>751</v>
      </c>
      <c r="D11581" s="1" t="s">
        <v>15480</v>
      </c>
      <c r="E11581" s="1" t="s">
        <v>28168</v>
      </c>
      <c r="F11581" t="s">
        <v>15459</v>
      </c>
      <c r="G11581" s="1" t="s">
        <v>15458</v>
      </c>
      <c r="H11581" t="s">
        <v>16725</v>
      </c>
      <c r="I11581" t="s">
        <v>16726</v>
      </c>
      <c r="J11581" t="s">
        <v>16727</v>
      </c>
      <c r="K11581">
        <v>509</v>
      </c>
      <c r="L11581" t="s">
        <v>16756</v>
      </c>
      <c r="M11581">
        <v>0</v>
      </c>
      <c r="N11581">
        <v>999</v>
      </c>
    </row>
    <row r="11582" spans="1:14" s="6" customFormat="1" x14ac:dyDescent="0.2">
      <c r="A11582">
        <v>11577</v>
      </c>
      <c r="B11582">
        <v>20</v>
      </c>
      <c r="C11582" t="s">
        <v>751</v>
      </c>
      <c r="D11582" s="1" t="s">
        <v>15481</v>
      </c>
      <c r="E11582" s="1" t="s">
        <v>28169</v>
      </c>
      <c r="F11582" t="s">
        <v>15459</v>
      </c>
      <c r="G11582" s="1" t="s">
        <v>15458</v>
      </c>
      <c r="H11582" t="s">
        <v>16725</v>
      </c>
      <c r="I11582" t="s">
        <v>16726</v>
      </c>
      <c r="J11582" t="s">
        <v>16727</v>
      </c>
      <c r="K11582">
        <v>509</v>
      </c>
      <c r="L11582" t="s">
        <v>16756</v>
      </c>
      <c r="M11582">
        <v>0</v>
      </c>
      <c r="N11582">
        <v>999</v>
      </c>
    </row>
    <row r="11583" spans="1:14" s="6" customFormat="1" x14ac:dyDescent="0.2">
      <c r="A11583">
        <v>11578</v>
      </c>
      <c r="B11583">
        <v>20</v>
      </c>
      <c r="C11583" t="s">
        <v>751</v>
      </c>
      <c r="D11583" s="1" t="s">
        <v>15482</v>
      </c>
      <c r="E11583" s="1" t="s">
        <v>28170</v>
      </c>
      <c r="F11583" t="s">
        <v>15459</v>
      </c>
      <c r="G11583" s="1" t="s">
        <v>15458</v>
      </c>
      <c r="H11583" t="s">
        <v>16725</v>
      </c>
      <c r="I11583" t="s">
        <v>16726</v>
      </c>
      <c r="J11583" t="s">
        <v>16727</v>
      </c>
      <c r="K11583">
        <v>509</v>
      </c>
      <c r="L11583" t="s">
        <v>16756</v>
      </c>
      <c r="M11583">
        <v>0</v>
      </c>
      <c r="N11583">
        <v>999</v>
      </c>
    </row>
    <row r="11584" spans="1:14" s="6" customFormat="1" x14ac:dyDescent="0.2">
      <c r="A11584">
        <v>11579</v>
      </c>
      <c r="B11584">
        <v>20</v>
      </c>
      <c r="C11584" t="s">
        <v>751</v>
      </c>
      <c r="D11584" s="1" t="s">
        <v>15483</v>
      </c>
      <c r="E11584" s="1" t="s">
        <v>28171</v>
      </c>
      <c r="F11584" t="s">
        <v>15451</v>
      </c>
      <c r="G11584" s="1" t="s">
        <v>15450</v>
      </c>
      <c r="H11584" t="s">
        <v>16725</v>
      </c>
      <c r="I11584" t="s">
        <v>16726</v>
      </c>
      <c r="J11584" t="s">
        <v>16727</v>
      </c>
      <c r="K11584">
        <v>503</v>
      </c>
      <c r="L11584" t="s">
        <v>16759</v>
      </c>
      <c r="M11584">
        <v>0</v>
      </c>
      <c r="N11584">
        <v>999</v>
      </c>
    </row>
    <row r="11585" spans="1:14" s="6" customFormat="1" x14ac:dyDescent="0.2">
      <c r="A11585">
        <v>11580</v>
      </c>
      <c r="B11585">
        <v>20</v>
      </c>
      <c r="C11585" t="s">
        <v>751</v>
      </c>
      <c r="D11585" s="1" t="s">
        <v>15484</v>
      </c>
      <c r="E11585" s="1" t="s">
        <v>28172</v>
      </c>
      <c r="F11585" t="s">
        <v>15486</v>
      </c>
      <c r="G11585" s="1" t="s">
        <v>15485</v>
      </c>
      <c r="H11585" t="s">
        <v>16725</v>
      </c>
      <c r="I11585" t="s">
        <v>16726</v>
      </c>
      <c r="J11585" t="s">
        <v>16727</v>
      </c>
      <c r="K11585">
        <v>503</v>
      </c>
      <c r="L11585" t="s">
        <v>16759</v>
      </c>
      <c r="M11585">
        <v>0</v>
      </c>
      <c r="N11585">
        <v>999</v>
      </c>
    </row>
    <row r="11586" spans="1:14" s="6" customFormat="1" x14ac:dyDescent="0.2">
      <c r="A11586">
        <v>11581</v>
      </c>
      <c r="B11586">
        <v>20</v>
      </c>
      <c r="C11586" t="s">
        <v>751</v>
      </c>
      <c r="D11586" s="1" t="s">
        <v>15487</v>
      </c>
      <c r="E11586" s="1" t="s">
        <v>28173</v>
      </c>
      <c r="F11586" t="s">
        <v>15486</v>
      </c>
      <c r="G11586" s="1" t="s">
        <v>15485</v>
      </c>
      <c r="H11586" t="s">
        <v>16725</v>
      </c>
      <c r="I11586" t="s">
        <v>16726</v>
      </c>
      <c r="J11586" t="s">
        <v>16727</v>
      </c>
      <c r="K11586">
        <v>503</v>
      </c>
      <c r="L11586" t="s">
        <v>16759</v>
      </c>
      <c r="M11586">
        <v>0</v>
      </c>
      <c r="N11586">
        <v>999</v>
      </c>
    </row>
    <row r="11587" spans="1:14" s="6" customFormat="1" x14ac:dyDescent="0.2">
      <c r="A11587">
        <v>11582</v>
      </c>
      <c r="B11587">
        <v>20</v>
      </c>
      <c r="C11587" t="s">
        <v>751</v>
      </c>
      <c r="D11587" s="1" t="s">
        <v>15488</v>
      </c>
      <c r="E11587" s="1" t="s">
        <v>28174</v>
      </c>
      <c r="F11587" t="s">
        <v>15486</v>
      </c>
      <c r="G11587" s="1" t="s">
        <v>15485</v>
      </c>
      <c r="H11587" t="s">
        <v>16725</v>
      </c>
      <c r="I11587" t="s">
        <v>16726</v>
      </c>
      <c r="J11587" t="s">
        <v>16727</v>
      </c>
      <c r="K11587">
        <v>503</v>
      </c>
      <c r="L11587" t="s">
        <v>16759</v>
      </c>
      <c r="M11587">
        <v>0</v>
      </c>
      <c r="N11587">
        <v>999</v>
      </c>
    </row>
    <row r="11588" spans="1:14" s="6" customFormat="1" x14ac:dyDescent="0.2">
      <c r="A11588">
        <v>11583</v>
      </c>
      <c r="B11588">
        <v>20</v>
      </c>
      <c r="C11588" t="s">
        <v>751</v>
      </c>
      <c r="D11588" s="1" t="s">
        <v>15489</v>
      </c>
      <c r="E11588" s="1" t="s">
        <v>28175</v>
      </c>
      <c r="F11588" t="s">
        <v>15486</v>
      </c>
      <c r="G11588" s="1" t="s">
        <v>15485</v>
      </c>
      <c r="H11588" t="s">
        <v>16725</v>
      </c>
      <c r="I11588" t="s">
        <v>16726</v>
      </c>
      <c r="J11588" t="s">
        <v>16727</v>
      </c>
      <c r="K11588">
        <v>503</v>
      </c>
      <c r="L11588" t="s">
        <v>16759</v>
      </c>
      <c r="M11588">
        <v>0</v>
      </c>
      <c r="N11588">
        <v>999</v>
      </c>
    </row>
    <row r="11589" spans="1:14" s="6" customFormat="1" x14ac:dyDescent="0.2">
      <c r="A11589">
        <v>11584</v>
      </c>
      <c r="B11589">
        <v>20</v>
      </c>
      <c r="C11589" t="s">
        <v>751</v>
      </c>
      <c r="D11589" s="1" t="s">
        <v>15490</v>
      </c>
      <c r="E11589" s="1" t="s">
        <v>28176</v>
      </c>
      <c r="F11589" t="s">
        <v>15486</v>
      </c>
      <c r="G11589" s="1" t="s">
        <v>15485</v>
      </c>
      <c r="H11589" t="s">
        <v>16725</v>
      </c>
      <c r="I11589" t="s">
        <v>16726</v>
      </c>
      <c r="J11589" t="s">
        <v>16727</v>
      </c>
      <c r="K11589">
        <v>503</v>
      </c>
      <c r="L11589" t="s">
        <v>16759</v>
      </c>
      <c r="M11589">
        <v>0</v>
      </c>
      <c r="N11589">
        <v>999</v>
      </c>
    </row>
    <row r="11590" spans="1:14" s="6" customFormat="1" x14ac:dyDescent="0.2">
      <c r="A11590">
        <v>11585</v>
      </c>
      <c r="B11590">
        <v>20</v>
      </c>
      <c r="C11590" t="s">
        <v>751</v>
      </c>
      <c r="D11590" s="1" t="s">
        <v>15491</v>
      </c>
      <c r="E11590" s="1" t="s">
        <v>28177</v>
      </c>
      <c r="F11590" t="s">
        <v>15462</v>
      </c>
      <c r="G11590" s="1" t="s">
        <v>15461</v>
      </c>
      <c r="H11590" t="s">
        <v>16725</v>
      </c>
      <c r="I11590" t="s">
        <v>16726</v>
      </c>
      <c r="J11590" t="s">
        <v>16727</v>
      </c>
      <c r="K11590">
        <v>506</v>
      </c>
      <c r="L11590" t="s">
        <v>16847</v>
      </c>
      <c r="M11590">
        <v>0</v>
      </c>
      <c r="N11590">
        <v>999</v>
      </c>
    </row>
    <row r="11591" spans="1:14" s="6" customFormat="1" x14ac:dyDescent="0.2">
      <c r="A11591">
        <v>11586</v>
      </c>
      <c r="B11591">
        <v>20</v>
      </c>
      <c r="C11591" t="s">
        <v>751</v>
      </c>
      <c r="D11591" s="1" t="s">
        <v>15492</v>
      </c>
      <c r="E11591" s="1" t="s">
        <v>28178</v>
      </c>
      <c r="F11591" t="s">
        <v>15462</v>
      </c>
      <c r="G11591" s="1" t="s">
        <v>15461</v>
      </c>
      <c r="H11591" t="s">
        <v>16725</v>
      </c>
      <c r="I11591" t="s">
        <v>16726</v>
      </c>
      <c r="J11591" t="s">
        <v>16727</v>
      </c>
      <c r="K11591">
        <v>506</v>
      </c>
      <c r="L11591" t="s">
        <v>16847</v>
      </c>
      <c r="M11591">
        <v>0</v>
      </c>
      <c r="N11591">
        <v>999</v>
      </c>
    </row>
    <row r="11592" spans="1:14" s="6" customFormat="1" x14ac:dyDescent="0.2">
      <c r="A11592">
        <v>11587</v>
      </c>
      <c r="B11592">
        <v>20</v>
      </c>
      <c r="C11592" t="s">
        <v>751</v>
      </c>
      <c r="D11592" s="1" t="s">
        <v>15493</v>
      </c>
      <c r="E11592" s="1" t="s">
        <v>28179</v>
      </c>
      <c r="F11592" t="s">
        <v>15462</v>
      </c>
      <c r="G11592" s="1" t="s">
        <v>15461</v>
      </c>
      <c r="H11592" t="s">
        <v>16725</v>
      </c>
      <c r="I11592" t="s">
        <v>16726</v>
      </c>
      <c r="J11592" t="s">
        <v>16727</v>
      </c>
      <c r="K11592">
        <v>506</v>
      </c>
      <c r="L11592" t="s">
        <v>16847</v>
      </c>
      <c r="M11592">
        <v>0</v>
      </c>
      <c r="N11592">
        <v>999</v>
      </c>
    </row>
    <row r="11593" spans="1:14" s="6" customFormat="1" x14ac:dyDescent="0.2">
      <c r="A11593">
        <v>11588</v>
      </c>
      <c r="B11593">
        <v>20</v>
      </c>
      <c r="C11593" t="s">
        <v>751</v>
      </c>
      <c r="D11593" s="1" t="s">
        <v>15494</v>
      </c>
      <c r="E11593" s="1" t="s">
        <v>28180</v>
      </c>
      <c r="F11593" t="s">
        <v>15462</v>
      </c>
      <c r="G11593" s="1" t="s">
        <v>15461</v>
      </c>
      <c r="H11593" t="s">
        <v>16725</v>
      </c>
      <c r="I11593" t="s">
        <v>16726</v>
      </c>
      <c r="J11593" t="s">
        <v>16727</v>
      </c>
      <c r="K11593">
        <v>506</v>
      </c>
      <c r="L11593" t="s">
        <v>16847</v>
      </c>
      <c r="M11593">
        <v>0</v>
      </c>
      <c r="N11593">
        <v>999</v>
      </c>
    </row>
    <row r="11594" spans="1:14" s="6" customFormat="1" x14ac:dyDescent="0.2">
      <c r="A11594">
        <v>11589</v>
      </c>
      <c r="B11594">
        <v>20</v>
      </c>
      <c r="C11594" t="s">
        <v>751</v>
      </c>
      <c r="D11594" s="1" t="s">
        <v>15495</v>
      </c>
      <c r="E11594" s="1" t="s">
        <v>28181</v>
      </c>
      <c r="F11594" t="s">
        <v>15497</v>
      </c>
      <c r="G11594" s="1" t="s">
        <v>15496</v>
      </c>
      <c r="H11594" t="s">
        <v>16725</v>
      </c>
      <c r="I11594" t="s">
        <v>16726</v>
      </c>
      <c r="J11594" t="s">
        <v>16727</v>
      </c>
      <c r="K11594">
        <v>510</v>
      </c>
      <c r="L11594" t="s">
        <v>16848</v>
      </c>
      <c r="M11594">
        <v>0</v>
      </c>
      <c r="N11594">
        <v>999</v>
      </c>
    </row>
    <row r="11595" spans="1:14" s="6" customFormat="1" x14ac:dyDescent="0.2">
      <c r="A11595">
        <v>11590</v>
      </c>
      <c r="B11595">
        <v>20</v>
      </c>
      <c r="C11595" t="s">
        <v>751</v>
      </c>
      <c r="D11595" s="1" t="s">
        <v>15498</v>
      </c>
      <c r="E11595" s="1" t="s">
        <v>28182</v>
      </c>
      <c r="F11595" t="s">
        <v>15497</v>
      </c>
      <c r="G11595" s="1" t="s">
        <v>15496</v>
      </c>
      <c r="H11595" t="s">
        <v>16725</v>
      </c>
      <c r="I11595" t="s">
        <v>16726</v>
      </c>
      <c r="J11595" t="s">
        <v>16727</v>
      </c>
      <c r="K11595">
        <v>510</v>
      </c>
      <c r="L11595" t="s">
        <v>16848</v>
      </c>
      <c r="M11595">
        <v>0</v>
      </c>
      <c r="N11595">
        <v>999</v>
      </c>
    </row>
    <row r="11596" spans="1:14" s="6" customFormat="1" x14ac:dyDescent="0.2">
      <c r="A11596">
        <v>11591</v>
      </c>
      <c r="B11596">
        <v>20</v>
      </c>
      <c r="C11596" t="s">
        <v>751</v>
      </c>
      <c r="D11596" s="1" t="s">
        <v>15499</v>
      </c>
      <c r="E11596" s="1" t="s">
        <v>28183</v>
      </c>
      <c r="F11596" t="s">
        <v>15459</v>
      </c>
      <c r="G11596" s="1" t="s">
        <v>15458</v>
      </c>
      <c r="H11596" t="s">
        <v>16725</v>
      </c>
      <c r="I11596" t="s">
        <v>16726</v>
      </c>
      <c r="J11596" t="s">
        <v>16727</v>
      </c>
      <c r="K11596">
        <v>509</v>
      </c>
      <c r="L11596" t="s">
        <v>16756</v>
      </c>
      <c r="M11596">
        <v>0</v>
      </c>
      <c r="N11596">
        <v>999</v>
      </c>
    </row>
    <row r="11597" spans="1:14" s="6" customFormat="1" x14ac:dyDescent="0.2">
      <c r="A11597">
        <v>11592</v>
      </c>
      <c r="B11597">
        <v>20</v>
      </c>
      <c r="C11597" t="s">
        <v>751</v>
      </c>
      <c r="D11597" s="1" t="s">
        <v>15500</v>
      </c>
      <c r="E11597" s="1" t="s">
        <v>28184</v>
      </c>
      <c r="F11597" t="s">
        <v>15502</v>
      </c>
      <c r="G11597" s="1" t="s">
        <v>15501</v>
      </c>
      <c r="H11597" t="s">
        <v>16725</v>
      </c>
      <c r="I11597" t="s">
        <v>16726</v>
      </c>
      <c r="J11597" t="s">
        <v>16727</v>
      </c>
      <c r="K11597">
        <v>509</v>
      </c>
      <c r="L11597" t="s">
        <v>16756</v>
      </c>
      <c r="M11597">
        <v>0</v>
      </c>
      <c r="N11597">
        <v>999</v>
      </c>
    </row>
    <row r="11598" spans="1:14" s="6" customFormat="1" x14ac:dyDescent="0.2">
      <c r="A11598">
        <v>11593</v>
      </c>
      <c r="B11598">
        <v>20</v>
      </c>
      <c r="C11598" t="s">
        <v>751</v>
      </c>
      <c r="D11598" s="1" t="s">
        <v>15503</v>
      </c>
      <c r="E11598" s="1" t="s">
        <v>28185</v>
      </c>
      <c r="F11598" t="s">
        <v>15502</v>
      </c>
      <c r="G11598" s="1" t="s">
        <v>15501</v>
      </c>
      <c r="H11598" t="s">
        <v>16725</v>
      </c>
      <c r="I11598" t="s">
        <v>16726</v>
      </c>
      <c r="J11598" t="s">
        <v>16727</v>
      </c>
      <c r="K11598">
        <v>509</v>
      </c>
      <c r="L11598" t="s">
        <v>16756</v>
      </c>
      <c r="M11598">
        <v>0</v>
      </c>
      <c r="N11598">
        <v>999</v>
      </c>
    </row>
    <row r="11599" spans="1:14" s="6" customFormat="1" x14ac:dyDescent="0.2">
      <c r="A11599">
        <v>11594</v>
      </c>
      <c r="B11599">
        <v>20</v>
      </c>
      <c r="C11599" t="s">
        <v>751</v>
      </c>
      <c r="D11599" s="1" t="s">
        <v>15504</v>
      </c>
      <c r="E11599" s="1" t="s">
        <v>28186</v>
      </c>
      <c r="F11599" t="s">
        <v>15502</v>
      </c>
      <c r="G11599" s="1" t="s">
        <v>15501</v>
      </c>
      <c r="H11599" t="s">
        <v>16725</v>
      </c>
      <c r="I11599" t="s">
        <v>16726</v>
      </c>
      <c r="J11599" t="s">
        <v>16727</v>
      </c>
      <c r="K11599">
        <v>509</v>
      </c>
      <c r="L11599" t="s">
        <v>16756</v>
      </c>
      <c r="M11599">
        <v>0</v>
      </c>
      <c r="N11599">
        <v>999</v>
      </c>
    </row>
    <row r="11600" spans="1:14" s="6" customFormat="1" x14ac:dyDescent="0.2">
      <c r="A11600">
        <v>11595</v>
      </c>
      <c r="B11600">
        <v>20</v>
      </c>
      <c r="C11600" t="s">
        <v>751</v>
      </c>
      <c r="D11600" s="1" t="s">
        <v>15505</v>
      </c>
      <c r="E11600" s="1" t="s">
        <v>28187</v>
      </c>
      <c r="F11600" t="s">
        <v>15502</v>
      </c>
      <c r="G11600" s="1" t="s">
        <v>15501</v>
      </c>
      <c r="H11600" t="s">
        <v>16725</v>
      </c>
      <c r="I11600" t="s">
        <v>16726</v>
      </c>
      <c r="J11600" t="s">
        <v>16727</v>
      </c>
      <c r="K11600">
        <v>509</v>
      </c>
      <c r="L11600" t="s">
        <v>16756</v>
      </c>
      <c r="M11600">
        <v>0</v>
      </c>
      <c r="N11600">
        <v>999</v>
      </c>
    </row>
    <row r="11601" spans="1:14" s="6" customFormat="1" x14ac:dyDescent="0.2">
      <c r="A11601">
        <v>11596</v>
      </c>
      <c r="B11601">
        <v>20</v>
      </c>
      <c r="C11601" t="s">
        <v>751</v>
      </c>
      <c r="D11601" s="1" t="s">
        <v>15506</v>
      </c>
      <c r="E11601" s="1" t="s">
        <v>28188</v>
      </c>
      <c r="F11601" t="s">
        <v>15497</v>
      </c>
      <c r="G11601" s="1" t="s">
        <v>15496</v>
      </c>
      <c r="H11601" t="s">
        <v>16725</v>
      </c>
      <c r="I11601" t="s">
        <v>16726</v>
      </c>
      <c r="J11601" t="s">
        <v>16727</v>
      </c>
      <c r="K11601">
        <v>510</v>
      </c>
      <c r="L11601" t="s">
        <v>16848</v>
      </c>
      <c r="M11601">
        <v>0</v>
      </c>
      <c r="N11601">
        <v>999</v>
      </c>
    </row>
    <row r="11602" spans="1:14" s="6" customFormat="1" x14ac:dyDescent="0.2">
      <c r="A11602">
        <v>11597</v>
      </c>
      <c r="B11602">
        <v>20</v>
      </c>
      <c r="C11602" t="s">
        <v>751</v>
      </c>
      <c r="D11602" s="1" t="s">
        <v>15507</v>
      </c>
      <c r="E11602" s="1" t="s">
        <v>28189</v>
      </c>
      <c r="F11602" t="s">
        <v>15497</v>
      </c>
      <c r="G11602" s="1" t="s">
        <v>15496</v>
      </c>
      <c r="H11602" t="s">
        <v>16725</v>
      </c>
      <c r="I11602" t="s">
        <v>16726</v>
      </c>
      <c r="J11602" t="s">
        <v>16727</v>
      </c>
      <c r="K11602">
        <v>510</v>
      </c>
      <c r="L11602" t="s">
        <v>16848</v>
      </c>
      <c r="M11602">
        <v>0</v>
      </c>
      <c r="N11602">
        <v>999</v>
      </c>
    </row>
    <row r="11603" spans="1:14" s="6" customFormat="1" x14ac:dyDescent="0.2">
      <c r="A11603">
        <v>11598</v>
      </c>
      <c r="B11603">
        <v>20</v>
      </c>
      <c r="C11603" t="s">
        <v>751</v>
      </c>
      <c r="D11603" s="1" t="s">
        <v>15508</v>
      </c>
      <c r="E11603" s="1" t="s">
        <v>28190</v>
      </c>
      <c r="F11603" t="s">
        <v>15497</v>
      </c>
      <c r="G11603" s="1" t="s">
        <v>15496</v>
      </c>
      <c r="H11603" t="s">
        <v>16725</v>
      </c>
      <c r="I11603" t="s">
        <v>16726</v>
      </c>
      <c r="J11603" t="s">
        <v>16727</v>
      </c>
      <c r="K11603">
        <v>510</v>
      </c>
      <c r="L11603" t="s">
        <v>16848</v>
      </c>
      <c r="M11603">
        <v>0</v>
      </c>
      <c r="N11603">
        <v>999</v>
      </c>
    </row>
    <row r="11604" spans="1:14" s="6" customFormat="1" x14ac:dyDescent="0.2">
      <c r="A11604">
        <v>11599</v>
      </c>
      <c r="B11604">
        <v>20</v>
      </c>
      <c r="C11604" t="s">
        <v>751</v>
      </c>
      <c r="D11604" s="1" t="s">
        <v>15509</v>
      </c>
      <c r="E11604" s="1" t="s">
        <v>28191</v>
      </c>
      <c r="F11604" t="s">
        <v>15497</v>
      </c>
      <c r="G11604" s="1" t="s">
        <v>15496</v>
      </c>
      <c r="H11604" t="s">
        <v>16725</v>
      </c>
      <c r="I11604" t="s">
        <v>16726</v>
      </c>
      <c r="J11604" t="s">
        <v>16727</v>
      </c>
      <c r="K11604">
        <v>510</v>
      </c>
      <c r="L11604" t="s">
        <v>16848</v>
      </c>
      <c r="M11604">
        <v>0</v>
      </c>
      <c r="N11604">
        <v>999</v>
      </c>
    </row>
    <row r="11605" spans="1:14" s="6" customFormat="1" x14ac:dyDescent="0.2">
      <c r="A11605">
        <v>11600</v>
      </c>
      <c r="B11605">
        <v>20</v>
      </c>
      <c r="C11605" t="s">
        <v>751</v>
      </c>
      <c r="D11605" s="1" t="s">
        <v>15510</v>
      </c>
      <c r="E11605" s="1" t="s">
        <v>28192</v>
      </c>
      <c r="F11605" t="s">
        <v>15497</v>
      </c>
      <c r="G11605" s="1" t="s">
        <v>15496</v>
      </c>
      <c r="H11605" t="s">
        <v>16725</v>
      </c>
      <c r="I11605" t="s">
        <v>16726</v>
      </c>
      <c r="J11605" t="s">
        <v>16727</v>
      </c>
      <c r="K11605">
        <v>510</v>
      </c>
      <c r="L11605" t="s">
        <v>16848</v>
      </c>
      <c r="M11605">
        <v>0</v>
      </c>
      <c r="N11605">
        <v>999</v>
      </c>
    </row>
    <row r="11606" spans="1:14" s="6" customFormat="1" x14ac:dyDescent="0.2">
      <c r="A11606">
        <v>11601</v>
      </c>
      <c r="B11606">
        <v>20</v>
      </c>
      <c r="C11606" t="s">
        <v>751</v>
      </c>
      <c r="D11606" s="1" t="s">
        <v>15511</v>
      </c>
      <c r="E11606" s="1" t="s">
        <v>28193</v>
      </c>
      <c r="F11606" t="s">
        <v>15497</v>
      </c>
      <c r="G11606" s="1" t="s">
        <v>15496</v>
      </c>
      <c r="H11606" t="s">
        <v>16725</v>
      </c>
      <c r="I11606" t="s">
        <v>16726</v>
      </c>
      <c r="J11606" t="s">
        <v>16727</v>
      </c>
      <c r="K11606">
        <v>510</v>
      </c>
      <c r="L11606" t="s">
        <v>16848</v>
      </c>
      <c r="M11606">
        <v>0</v>
      </c>
      <c r="N11606">
        <v>999</v>
      </c>
    </row>
    <row r="11607" spans="1:14" s="6" customFormat="1" x14ac:dyDescent="0.2">
      <c r="A11607">
        <v>11602</v>
      </c>
      <c r="B11607">
        <v>20</v>
      </c>
      <c r="C11607" t="s">
        <v>751</v>
      </c>
      <c r="D11607" s="1" t="s">
        <v>15512</v>
      </c>
      <c r="E11607" s="1" t="s">
        <v>28194</v>
      </c>
      <c r="F11607" t="s">
        <v>15486</v>
      </c>
      <c r="G11607" s="1" t="s">
        <v>15485</v>
      </c>
      <c r="H11607" t="s">
        <v>16725</v>
      </c>
      <c r="I11607" t="s">
        <v>16726</v>
      </c>
      <c r="J11607" t="s">
        <v>16727</v>
      </c>
      <c r="K11607">
        <v>503</v>
      </c>
      <c r="L11607" t="s">
        <v>16759</v>
      </c>
      <c r="M11607">
        <v>0</v>
      </c>
      <c r="N11607">
        <v>999</v>
      </c>
    </row>
    <row r="11608" spans="1:14" s="6" customFormat="1" x14ac:dyDescent="0.2">
      <c r="A11608">
        <v>11603</v>
      </c>
      <c r="B11608">
        <v>20</v>
      </c>
      <c r="C11608" t="s">
        <v>751</v>
      </c>
      <c r="D11608" s="1" t="s">
        <v>15513</v>
      </c>
      <c r="E11608" s="1" t="s">
        <v>28195</v>
      </c>
      <c r="F11608" t="s">
        <v>15486</v>
      </c>
      <c r="G11608" s="1" t="s">
        <v>15485</v>
      </c>
      <c r="H11608" t="s">
        <v>16725</v>
      </c>
      <c r="I11608" t="s">
        <v>16726</v>
      </c>
      <c r="J11608" t="s">
        <v>16727</v>
      </c>
      <c r="K11608">
        <v>503</v>
      </c>
      <c r="L11608" t="s">
        <v>16759</v>
      </c>
      <c r="M11608">
        <v>0</v>
      </c>
      <c r="N11608">
        <v>999</v>
      </c>
    </row>
    <row r="11609" spans="1:14" s="6" customFormat="1" x14ac:dyDescent="0.2">
      <c r="A11609">
        <v>11604</v>
      </c>
      <c r="B11609">
        <v>20</v>
      </c>
      <c r="C11609" t="s">
        <v>751</v>
      </c>
      <c r="D11609" s="1" t="s">
        <v>15514</v>
      </c>
      <c r="E11609" s="1" t="s">
        <v>28196</v>
      </c>
      <c r="F11609" t="s">
        <v>15486</v>
      </c>
      <c r="G11609" s="1" t="s">
        <v>15485</v>
      </c>
      <c r="H11609" t="s">
        <v>16725</v>
      </c>
      <c r="I11609" t="s">
        <v>16726</v>
      </c>
      <c r="J11609" t="s">
        <v>16727</v>
      </c>
      <c r="K11609">
        <v>503</v>
      </c>
      <c r="L11609" t="s">
        <v>16759</v>
      </c>
      <c r="M11609">
        <v>0</v>
      </c>
      <c r="N11609">
        <v>999</v>
      </c>
    </row>
    <row r="11610" spans="1:14" s="6" customFormat="1" x14ac:dyDescent="0.2">
      <c r="A11610">
        <v>11605</v>
      </c>
      <c r="B11610">
        <v>20</v>
      </c>
      <c r="C11610" t="s">
        <v>751</v>
      </c>
      <c r="D11610" s="1" t="s">
        <v>15515</v>
      </c>
      <c r="E11610" s="1" t="s">
        <v>28197</v>
      </c>
      <c r="F11610" t="s">
        <v>15486</v>
      </c>
      <c r="G11610" s="1" t="s">
        <v>15485</v>
      </c>
      <c r="H11610" t="s">
        <v>16725</v>
      </c>
      <c r="I11610" t="s">
        <v>16726</v>
      </c>
      <c r="J11610" t="s">
        <v>16727</v>
      </c>
      <c r="K11610">
        <v>503</v>
      </c>
      <c r="L11610" t="s">
        <v>16759</v>
      </c>
      <c r="M11610">
        <v>0</v>
      </c>
      <c r="N11610">
        <v>999</v>
      </c>
    </row>
    <row r="11611" spans="1:14" s="6" customFormat="1" x14ac:dyDescent="0.2">
      <c r="A11611">
        <v>11606</v>
      </c>
      <c r="B11611">
        <v>20</v>
      </c>
      <c r="C11611" t="s">
        <v>751</v>
      </c>
      <c r="D11611" s="1" t="s">
        <v>15516</v>
      </c>
      <c r="E11611" s="1" t="s">
        <v>28198</v>
      </c>
      <c r="F11611" t="s">
        <v>15486</v>
      </c>
      <c r="G11611" s="1" t="s">
        <v>15485</v>
      </c>
      <c r="H11611" t="s">
        <v>16725</v>
      </c>
      <c r="I11611" t="s">
        <v>16726</v>
      </c>
      <c r="J11611" t="s">
        <v>16727</v>
      </c>
      <c r="K11611">
        <v>503</v>
      </c>
      <c r="L11611" t="s">
        <v>16759</v>
      </c>
      <c r="M11611">
        <v>0</v>
      </c>
      <c r="N11611">
        <v>999</v>
      </c>
    </row>
    <row r="11612" spans="1:14" s="6" customFormat="1" x14ac:dyDescent="0.2">
      <c r="A11612">
        <v>11607</v>
      </c>
      <c r="B11612">
        <v>20</v>
      </c>
      <c r="C11612" t="s">
        <v>751</v>
      </c>
      <c r="D11612" s="1" t="s">
        <v>15517</v>
      </c>
      <c r="E11612" s="1" t="s">
        <v>28199</v>
      </c>
      <c r="F11612" t="s">
        <v>15519</v>
      </c>
      <c r="G11612" s="1" t="s">
        <v>15518</v>
      </c>
      <c r="H11612" t="s">
        <v>16725</v>
      </c>
      <c r="I11612" t="s">
        <v>16726</v>
      </c>
      <c r="J11612" t="s">
        <v>16727</v>
      </c>
      <c r="K11612">
        <v>503</v>
      </c>
      <c r="L11612" t="s">
        <v>16759</v>
      </c>
      <c r="M11612">
        <v>0</v>
      </c>
      <c r="N11612">
        <v>999</v>
      </c>
    </row>
    <row r="11613" spans="1:14" s="6" customFormat="1" x14ac:dyDescent="0.2">
      <c r="A11613">
        <v>11608</v>
      </c>
      <c r="B11613">
        <v>20</v>
      </c>
      <c r="C11613" t="s">
        <v>751</v>
      </c>
      <c r="D11613" s="1" t="s">
        <v>15520</v>
      </c>
      <c r="E11613" s="1" t="s">
        <v>28200</v>
      </c>
      <c r="F11613" t="s">
        <v>15502</v>
      </c>
      <c r="G11613" s="1" t="s">
        <v>15501</v>
      </c>
      <c r="H11613" t="s">
        <v>16725</v>
      </c>
      <c r="I11613" t="s">
        <v>16726</v>
      </c>
      <c r="J11613" t="s">
        <v>16727</v>
      </c>
      <c r="K11613">
        <v>509</v>
      </c>
      <c r="L11613" t="s">
        <v>16756</v>
      </c>
      <c r="M11613">
        <v>0</v>
      </c>
      <c r="N11613">
        <v>999</v>
      </c>
    </row>
    <row r="11614" spans="1:14" s="6" customFormat="1" x14ac:dyDescent="0.2">
      <c r="A11614">
        <v>11609</v>
      </c>
      <c r="B11614">
        <v>20</v>
      </c>
      <c r="C11614" t="s">
        <v>751</v>
      </c>
      <c r="D11614" s="1" t="s">
        <v>15521</v>
      </c>
      <c r="E11614" s="1" t="s">
        <v>28201</v>
      </c>
      <c r="F11614" t="s">
        <v>15502</v>
      </c>
      <c r="G11614" s="1" t="s">
        <v>15501</v>
      </c>
      <c r="H11614" t="s">
        <v>16725</v>
      </c>
      <c r="I11614" t="s">
        <v>16726</v>
      </c>
      <c r="J11614" t="s">
        <v>16727</v>
      </c>
      <c r="K11614">
        <v>509</v>
      </c>
      <c r="L11614" t="s">
        <v>16756</v>
      </c>
      <c r="M11614">
        <v>0</v>
      </c>
      <c r="N11614">
        <v>999</v>
      </c>
    </row>
    <row r="11615" spans="1:14" s="6" customFormat="1" x14ac:dyDescent="0.2">
      <c r="A11615">
        <v>11610</v>
      </c>
      <c r="B11615">
        <v>20</v>
      </c>
      <c r="C11615" t="s">
        <v>751</v>
      </c>
      <c r="D11615" s="1" t="s">
        <v>15522</v>
      </c>
      <c r="E11615" s="1" t="s">
        <v>28202</v>
      </c>
      <c r="F11615" t="s">
        <v>15502</v>
      </c>
      <c r="G11615" s="1" t="s">
        <v>15501</v>
      </c>
      <c r="H11615" t="s">
        <v>16725</v>
      </c>
      <c r="I11615" t="s">
        <v>16726</v>
      </c>
      <c r="J11615" t="s">
        <v>16727</v>
      </c>
      <c r="K11615">
        <v>509</v>
      </c>
      <c r="L11615" t="s">
        <v>16756</v>
      </c>
      <c r="M11615">
        <v>0</v>
      </c>
      <c r="N11615">
        <v>999</v>
      </c>
    </row>
    <row r="11616" spans="1:14" s="6" customFormat="1" x14ac:dyDescent="0.2">
      <c r="A11616">
        <v>11611</v>
      </c>
      <c r="B11616">
        <v>20</v>
      </c>
      <c r="C11616" t="s">
        <v>751</v>
      </c>
      <c r="D11616" s="1" t="s">
        <v>15523</v>
      </c>
      <c r="E11616" s="1" t="s">
        <v>28203</v>
      </c>
      <c r="F11616" t="s">
        <v>15502</v>
      </c>
      <c r="G11616" s="1" t="s">
        <v>15501</v>
      </c>
      <c r="H11616" t="s">
        <v>16725</v>
      </c>
      <c r="I11616" t="s">
        <v>16726</v>
      </c>
      <c r="J11616" t="s">
        <v>16727</v>
      </c>
      <c r="K11616">
        <v>509</v>
      </c>
      <c r="L11616" t="s">
        <v>16756</v>
      </c>
      <c r="M11616">
        <v>0</v>
      </c>
      <c r="N11616">
        <v>999</v>
      </c>
    </row>
    <row r="11617" spans="1:14" s="6" customFormat="1" x14ac:dyDescent="0.2">
      <c r="A11617">
        <v>11612</v>
      </c>
      <c r="B11617">
        <v>20</v>
      </c>
      <c r="C11617" t="s">
        <v>751</v>
      </c>
      <c r="D11617" s="1" t="s">
        <v>15524</v>
      </c>
      <c r="E11617" s="1" t="s">
        <v>28204</v>
      </c>
      <c r="F11617" t="s">
        <v>15502</v>
      </c>
      <c r="G11617" s="1" t="s">
        <v>15501</v>
      </c>
      <c r="H11617" t="s">
        <v>16725</v>
      </c>
      <c r="I11617" t="s">
        <v>16726</v>
      </c>
      <c r="J11617" t="s">
        <v>16727</v>
      </c>
      <c r="K11617">
        <v>509</v>
      </c>
      <c r="L11617" t="s">
        <v>16756</v>
      </c>
      <c r="M11617">
        <v>0</v>
      </c>
      <c r="N11617">
        <v>999</v>
      </c>
    </row>
    <row r="11618" spans="1:14" s="6" customFormat="1" x14ac:dyDescent="0.2">
      <c r="A11618">
        <v>11613</v>
      </c>
      <c r="B11618">
        <v>20</v>
      </c>
      <c r="C11618" t="s">
        <v>751</v>
      </c>
      <c r="D11618" s="1" t="s">
        <v>15525</v>
      </c>
      <c r="E11618" s="1" t="s">
        <v>28205</v>
      </c>
      <c r="F11618" t="s">
        <v>15502</v>
      </c>
      <c r="G11618" s="1" t="s">
        <v>15501</v>
      </c>
      <c r="H11618" t="s">
        <v>16725</v>
      </c>
      <c r="I11618" t="s">
        <v>16726</v>
      </c>
      <c r="J11618" t="s">
        <v>16727</v>
      </c>
      <c r="K11618">
        <v>509</v>
      </c>
      <c r="L11618" t="s">
        <v>16756</v>
      </c>
      <c r="M11618">
        <v>0</v>
      </c>
      <c r="N11618">
        <v>999</v>
      </c>
    </row>
    <row r="11619" spans="1:14" s="6" customFormat="1" x14ac:dyDescent="0.2">
      <c r="A11619">
        <v>11614</v>
      </c>
      <c r="B11619">
        <v>20</v>
      </c>
      <c r="C11619" t="s">
        <v>751</v>
      </c>
      <c r="D11619" s="1" t="s">
        <v>15526</v>
      </c>
      <c r="E11619" s="1" t="s">
        <v>28206</v>
      </c>
      <c r="F11619" t="s">
        <v>15497</v>
      </c>
      <c r="G11619" s="1" t="s">
        <v>15496</v>
      </c>
      <c r="H11619" t="s">
        <v>16725</v>
      </c>
      <c r="I11619" t="s">
        <v>16726</v>
      </c>
      <c r="J11619" t="s">
        <v>16727</v>
      </c>
      <c r="K11619">
        <v>510</v>
      </c>
      <c r="L11619" t="s">
        <v>16848</v>
      </c>
      <c r="M11619">
        <v>0</v>
      </c>
      <c r="N11619">
        <v>999</v>
      </c>
    </row>
    <row r="11620" spans="1:14" s="6" customFormat="1" x14ac:dyDescent="0.2">
      <c r="A11620">
        <v>11615</v>
      </c>
      <c r="B11620">
        <v>20</v>
      </c>
      <c r="C11620" t="s">
        <v>751</v>
      </c>
      <c r="D11620" s="1" t="s">
        <v>15527</v>
      </c>
      <c r="E11620" s="1" t="s">
        <v>28207</v>
      </c>
      <c r="F11620" t="s">
        <v>15497</v>
      </c>
      <c r="G11620" s="1" t="s">
        <v>15496</v>
      </c>
      <c r="H11620" t="s">
        <v>16725</v>
      </c>
      <c r="I11620" t="s">
        <v>16726</v>
      </c>
      <c r="J11620" t="s">
        <v>16727</v>
      </c>
      <c r="K11620">
        <v>510</v>
      </c>
      <c r="L11620" t="s">
        <v>16848</v>
      </c>
      <c r="M11620">
        <v>0</v>
      </c>
      <c r="N11620">
        <v>999</v>
      </c>
    </row>
    <row r="11621" spans="1:14" s="6" customFormat="1" x14ac:dyDescent="0.2">
      <c r="A11621">
        <v>11616</v>
      </c>
      <c r="B11621">
        <v>20</v>
      </c>
      <c r="C11621" t="s">
        <v>751</v>
      </c>
      <c r="D11621" s="1" t="s">
        <v>15528</v>
      </c>
      <c r="E11621" s="1" t="s">
        <v>28208</v>
      </c>
      <c r="F11621" t="s">
        <v>15530</v>
      </c>
      <c r="G11621" s="1" t="s">
        <v>15529</v>
      </c>
      <c r="H11621" t="s">
        <v>16725</v>
      </c>
      <c r="I11621" t="s">
        <v>16726</v>
      </c>
      <c r="J11621" t="s">
        <v>16727</v>
      </c>
      <c r="K11621">
        <v>510</v>
      </c>
      <c r="L11621" t="s">
        <v>16848</v>
      </c>
      <c r="M11621">
        <v>0</v>
      </c>
      <c r="N11621">
        <v>999</v>
      </c>
    </row>
    <row r="11622" spans="1:14" s="6" customFormat="1" x14ac:dyDescent="0.2">
      <c r="A11622">
        <v>11617</v>
      </c>
      <c r="B11622">
        <v>20</v>
      </c>
      <c r="C11622" t="s">
        <v>751</v>
      </c>
      <c r="D11622" s="1" t="s">
        <v>15531</v>
      </c>
      <c r="E11622" s="1" t="s">
        <v>28209</v>
      </c>
      <c r="F11622" t="s">
        <v>15530</v>
      </c>
      <c r="G11622" s="1" t="s">
        <v>15529</v>
      </c>
      <c r="H11622" t="s">
        <v>16725</v>
      </c>
      <c r="I11622" t="s">
        <v>16726</v>
      </c>
      <c r="J11622" t="s">
        <v>16727</v>
      </c>
      <c r="K11622">
        <v>510</v>
      </c>
      <c r="L11622" t="s">
        <v>16848</v>
      </c>
      <c r="M11622">
        <v>0</v>
      </c>
      <c r="N11622">
        <v>999</v>
      </c>
    </row>
    <row r="11623" spans="1:14" s="6" customFormat="1" x14ac:dyDescent="0.2">
      <c r="A11623">
        <v>11618</v>
      </c>
      <c r="B11623">
        <v>20</v>
      </c>
      <c r="C11623" t="s">
        <v>751</v>
      </c>
      <c r="D11623" s="1" t="s">
        <v>15532</v>
      </c>
      <c r="E11623" s="1" t="s">
        <v>28210</v>
      </c>
      <c r="F11623" t="s">
        <v>15530</v>
      </c>
      <c r="G11623" s="1" t="s">
        <v>15529</v>
      </c>
      <c r="H11623" t="s">
        <v>16725</v>
      </c>
      <c r="I11623" t="s">
        <v>16726</v>
      </c>
      <c r="J11623" t="s">
        <v>16727</v>
      </c>
      <c r="K11623">
        <v>510</v>
      </c>
      <c r="L11623" t="s">
        <v>16848</v>
      </c>
      <c r="M11623">
        <v>0</v>
      </c>
      <c r="N11623">
        <v>999</v>
      </c>
    </row>
    <row r="11624" spans="1:14" s="6" customFormat="1" x14ac:dyDescent="0.2">
      <c r="A11624">
        <v>11619</v>
      </c>
      <c r="B11624">
        <v>20</v>
      </c>
      <c r="C11624" t="s">
        <v>751</v>
      </c>
      <c r="D11624" s="1" t="s">
        <v>15533</v>
      </c>
      <c r="E11624" s="1" t="s">
        <v>28211</v>
      </c>
      <c r="F11624" t="s">
        <v>15530</v>
      </c>
      <c r="G11624" s="1" t="s">
        <v>15529</v>
      </c>
      <c r="H11624" t="s">
        <v>16725</v>
      </c>
      <c r="I11624" t="s">
        <v>16726</v>
      </c>
      <c r="J11624" t="s">
        <v>16727</v>
      </c>
      <c r="K11624">
        <v>510</v>
      </c>
      <c r="L11624" t="s">
        <v>16848</v>
      </c>
      <c r="M11624">
        <v>0</v>
      </c>
      <c r="N11624">
        <v>999</v>
      </c>
    </row>
    <row r="11625" spans="1:14" s="6" customFormat="1" x14ac:dyDescent="0.2">
      <c r="A11625">
        <v>11620</v>
      </c>
      <c r="B11625">
        <v>20</v>
      </c>
      <c r="C11625" t="s">
        <v>751</v>
      </c>
      <c r="D11625" s="1" t="s">
        <v>15534</v>
      </c>
      <c r="E11625" s="1" t="s">
        <v>28212</v>
      </c>
      <c r="F11625" t="s">
        <v>15519</v>
      </c>
      <c r="G11625" s="1" t="s">
        <v>15518</v>
      </c>
      <c r="H11625" t="s">
        <v>16725</v>
      </c>
      <c r="I11625" t="s">
        <v>16726</v>
      </c>
      <c r="J11625" t="s">
        <v>16727</v>
      </c>
      <c r="K11625">
        <v>503</v>
      </c>
      <c r="L11625" t="s">
        <v>16759</v>
      </c>
      <c r="M11625">
        <v>0</v>
      </c>
      <c r="N11625">
        <v>999</v>
      </c>
    </row>
    <row r="11626" spans="1:14" s="6" customFormat="1" x14ac:dyDescent="0.2">
      <c r="A11626">
        <v>11621</v>
      </c>
      <c r="B11626">
        <v>20</v>
      </c>
      <c r="C11626" t="s">
        <v>751</v>
      </c>
      <c r="D11626" s="1" t="s">
        <v>15535</v>
      </c>
      <c r="E11626" s="1" t="s">
        <v>28213</v>
      </c>
      <c r="F11626" t="s">
        <v>15519</v>
      </c>
      <c r="G11626" s="1" t="s">
        <v>15518</v>
      </c>
      <c r="H11626" t="s">
        <v>16725</v>
      </c>
      <c r="I11626" t="s">
        <v>16726</v>
      </c>
      <c r="J11626" t="s">
        <v>16727</v>
      </c>
      <c r="K11626">
        <v>503</v>
      </c>
      <c r="L11626" t="s">
        <v>16759</v>
      </c>
      <c r="M11626">
        <v>0</v>
      </c>
      <c r="N11626">
        <v>999</v>
      </c>
    </row>
    <row r="11627" spans="1:14" s="6" customFormat="1" x14ac:dyDescent="0.2">
      <c r="A11627">
        <v>11622</v>
      </c>
      <c r="B11627">
        <v>20</v>
      </c>
      <c r="C11627" t="s">
        <v>751</v>
      </c>
      <c r="D11627" s="1" t="s">
        <v>15536</v>
      </c>
      <c r="E11627" s="1" t="s">
        <v>28214</v>
      </c>
      <c r="F11627" t="s">
        <v>15519</v>
      </c>
      <c r="G11627" s="1" t="s">
        <v>15518</v>
      </c>
      <c r="H11627" t="s">
        <v>16725</v>
      </c>
      <c r="I11627" t="s">
        <v>16726</v>
      </c>
      <c r="J11627" t="s">
        <v>16727</v>
      </c>
      <c r="K11627">
        <v>503</v>
      </c>
      <c r="L11627" t="s">
        <v>16759</v>
      </c>
      <c r="M11627">
        <v>0</v>
      </c>
      <c r="N11627">
        <v>999</v>
      </c>
    </row>
    <row r="11628" spans="1:14" s="6" customFormat="1" x14ac:dyDescent="0.2">
      <c r="A11628">
        <v>11623</v>
      </c>
      <c r="B11628">
        <v>20</v>
      </c>
      <c r="C11628" t="s">
        <v>751</v>
      </c>
      <c r="D11628" s="1" t="s">
        <v>15537</v>
      </c>
      <c r="E11628" s="1" t="s">
        <v>28215</v>
      </c>
      <c r="F11628" t="s">
        <v>15519</v>
      </c>
      <c r="G11628" s="1" t="s">
        <v>15518</v>
      </c>
      <c r="H11628" t="s">
        <v>16725</v>
      </c>
      <c r="I11628" t="s">
        <v>16726</v>
      </c>
      <c r="J11628" t="s">
        <v>16727</v>
      </c>
      <c r="K11628">
        <v>503</v>
      </c>
      <c r="L11628" t="s">
        <v>16759</v>
      </c>
      <c r="M11628">
        <v>0</v>
      </c>
      <c r="N11628">
        <v>999</v>
      </c>
    </row>
    <row r="11629" spans="1:14" s="6" customFormat="1" x14ac:dyDescent="0.2">
      <c r="A11629">
        <v>11624</v>
      </c>
      <c r="B11629">
        <v>20</v>
      </c>
      <c r="C11629" t="s">
        <v>751</v>
      </c>
      <c r="D11629" s="1" t="s">
        <v>15538</v>
      </c>
      <c r="E11629" s="1" t="s">
        <v>28216</v>
      </c>
      <c r="F11629" t="s">
        <v>15519</v>
      </c>
      <c r="G11629" s="1" t="s">
        <v>15518</v>
      </c>
      <c r="H11629" t="s">
        <v>16725</v>
      </c>
      <c r="I11629" t="s">
        <v>16726</v>
      </c>
      <c r="J11629" t="s">
        <v>16727</v>
      </c>
      <c r="K11629">
        <v>503</v>
      </c>
      <c r="L11629" t="s">
        <v>16759</v>
      </c>
      <c r="M11629">
        <v>0</v>
      </c>
      <c r="N11629">
        <v>999</v>
      </c>
    </row>
    <row r="11630" spans="1:14" s="6" customFormat="1" x14ac:dyDescent="0.2">
      <c r="A11630">
        <v>11625</v>
      </c>
      <c r="B11630">
        <v>20</v>
      </c>
      <c r="C11630" t="s">
        <v>751</v>
      </c>
      <c r="D11630" s="1" t="s">
        <v>15539</v>
      </c>
      <c r="E11630" s="1" t="s">
        <v>28217</v>
      </c>
      <c r="F11630" t="s">
        <v>15519</v>
      </c>
      <c r="G11630" s="1" t="s">
        <v>15518</v>
      </c>
      <c r="H11630" t="s">
        <v>16725</v>
      </c>
      <c r="I11630" t="s">
        <v>16726</v>
      </c>
      <c r="J11630" t="s">
        <v>16727</v>
      </c>
      <c r="K11630">
        <v>503</v>
      </c>
      <c r="L11630" t="s">
        <v>16759</v>
      </c>
      <c r="M11630">
        <v>0</v>
      </c>
      <c r="N11630">
        <v>999</v>
      </c>
    </row>
    <row r="11631" spans="1:14" s="6" customFormat="1" x14ac:dyDescent="0.2">
      <c r="A11631">
        <v>11626</v>
      </c>
      <c r="B11631">
        <v>20</v>
      </c>
      <c r="C11631" t="s">
        <v>751</v>
      </c>
      <c r="D11631" s="1" t="s">
        <v>15540</v>
      </c>
      <c r="E11631" s="1" t="s">
        <v>28218</v>
      </c>
      <c r="F11631" t="s">
        <v>15519</v>
      </c>
      <c r="G11631" s="1" t="s">
        <v>15518</v>
      </c>
      <c r="H11631" t="s">
        <v>16725</v>
      </c>
      <c r="I11631" t="s">
        <v>16726</v>
      </c>
      <c r="J11631" t="s">
        <v>16727</v>
      </c>
      <c r="K11631">
        <v>503</v>
      </c>
      <c r="L11631" t="s">
        <v>16759</v>
      </c>
      <c r="M11631">
        <v>0</v>
      </c>
      <c r="N11631">
        <v>999</v>
      </c>
    </row>
    <row r="11632" spans="1:14" s="6" customFormat="1" x14ac:dyDescent="0.2">
      <c r="A11632">
        <v>11627</v>
      </c>
      <c r="B11632">
        <v>20</v>
      </c>
      <c r="C11632" t="s">
        <v>751</v>
      </c>
      <c r="D11632" s="1" t="s">
        <v>15541</v>
      </c>
      <c r="E11632" s="1" t="s">
        <v>28219</v>
      </c>
      <c r="F11632" t="s">
        <v>15543</v>
      </c>
      <c r="G11632" s="1" t="s">
        <v>15542</v>
      </c>
      <c r="H11632" t="s">
        <v>16725</v>
      </c>
      <c r="I11632" t="s">
        <v>16726</v>
      </c>
      <c r="J11632" t="s">
        <v>16727</v>
      </c>
      <c r="K11632">
        <v>509</v>
      </c>
      <c r="L11632" t="s">
        <v>16756</v>
      </c>
      <c r="M11632">
        <v>0</v>
      </c>
      <c r="N11632">
        <v>999</v>
      </c>
    </row>
    <row r="11633" spans="1:14" s="6" customFormat="1" x14ac:dyDescent="0.2">
      <c r="A11633">
        <v>11628</v>
      </c>
      <c r="B11633">
        <v>20</v>
      </c>
      <c r="C11633" t="s">
        <v>751</v>
      </c>
      <c r="D11633" s="1" t="s">
        <v>15544</v>
      </c>
      <c r="E11633" s="1" t="s">
        <v>28220</v>
      </c>
      <c r="F11633" t="s">
        <v>15543</v>
      </c>
      <c r="G11633" s="1" t="s">
        <v>15542</v>
      </c>
      <c r="H11633" t="s">
        <v>16725</v>
      </c>
      <c r="I11633" t="s">
        <v>16726</v>
      </c>
      <c r="J11633" t="s">
        <v>16727</v>
      </c>
      <c r="K11633">
        <v>509</v>
      </c>
      <c r="L11633" t="s">
        <v>16756</v>
      </c>
      <c r="M11633">
        <v>0</v>
      </c>
      <c r="N11633">
        <v>999</v>
      </c>
    </row>
    <row r="11634" spans="1:14" s="6" customFormat="1" x14ac:dyDescent="0.2">
      <c r="A11634">
        <v>11629</v>
      </c>
      <c r="B11634">
        <v>20</v>
      </c>
      <c r="C11634" t="s">
        <v>751</v>
      </c>
      <c r="D11634" s="1" t="s">
        <v>15545</v>
      </c>
      <c r="E11634" s="1" t="s">
        <v>28221</v>
      </c>
      <c r="F11634" t="s">
        <v>15543</v>
      </c>
      <c r="G11634" s="1" t="s">
        <v>15542</v>
      </c>
      <c r="H11634" t="s">
        <v>16725</v>
      </c>
      <c r="I11634" t="s">
        <v>16726</v>
      </c>
      <c r="J11634" t="s">
        <v>16727</v>
      </c>
      <c r="K11634">
        <v>509</v>
      </c>
      <c r="L11634" t="s">
        <v>16756</v>
      </c>
      <c r="M11634">
        <v>0</v>
      </c>
      <c r="N11634">
        <v>999</v>
      </c>
    </row>
    <row r="11635" spans="1:14" s="6" customFormat="1" x14ac:dyDescent="0.2">
      <c r="A11635">
        <v>11630</v>
      </c>
      <c r="B11635">
        <v>20</v>
      </c>
      <c r="C11635" t="s">
        <v>751</v>
      </c>
      <c r="D11635" s="1" t="s">
        <v>15546</v>
      </c>
      <c r="E11635" s="1" t="s">
        <v>28222</v>
      </c>
      <c r="F11635" t="s">
        <v>15543</v>
      </c>
      <c r="G11635" s="1" t="s">
        <v>15542</v>
      </c>
      <c r="H11635" t="s">
        <v>16725</v>
      </c>
      <c r="I11635" t="s">
        <v>16726</v>
      </c>
      <c r="J11635" t="s">
        <v>16727</v>
      </c>
      <c r="K11635">
        <v>509</v>
      </c>
      <c r="L11635" t="s">
        <v>16756</v>
      </c>
      <c r="M11635">
        <v>0</v>
      </c>
      <c r="N11635">
        <v>999</v>
      </c>
    </row>
    <row r="11636" spans="1:14" s="6" customFormat="1" x14ac:dyDescent="0.2">
      <c r="A11636">
        <v>11631</v>
      </c>
      <c r="B11636">
        <v>20</v>
      </c>
      <c r="C11636" t="s">
        <v>751</v>
      </c>
      <c r="D11636" s="1" t="s">
        <v>15547</v>
      </c>
      <c r="E11636" s="1" t="s">
        <v>28223</v>
      </c>
      <c r="F11636" t="s">
        <v>15543</v>
      </c>
      <c r="G11636" s="1" t="s">
        <v>15542</v>
      </c>
      <c r="H11636" t="s">
        <v>16725</v>
      </c>
      <c r="I11636" t="s">
        <v>16726</v>
      </c>
      <c r="J11636" t="s">
        <v>16727</v>
      </c>
      <c r="K11636">
        <v>509</v>
      </c>
      <c r="L11636" t="s">
        <v>16756</v>
      </c>
      <c r="M11636">
        <v>0</v>
      </c>
      <c r="N11636">
        <v>999</v>
      </c>
    </row>
    <row r="11637" spans="1:14" s="6" customFormat="1" x14ac:dyDescent="0.2">
      <c r="A11637">
        <v>11632</v>
      </c>
      <c r="B11637">
        <v>20</v>
      </c>
      <c r="C11637" t="s">
        <v>751</v>
      </c>
      <c r="D11637" s="1" t="s">
        <v>15548</v>
      </c>
      <c r="E11637" s="1" t="s">
        <v>28224</v>
      </c>
      <c r="F11637" t="s">
        <v>15543</v>
      </c>
      <c r="G11637" s="1" t="s">
        <v>15542</v>
      </c>
      <c r="H11637" t="s">
        <v>16725</v>
      </c>
      <c r="I11637" t="s">
        <v>16726</v>
      </c>
      <c r="J11637" t="s">
        <v>16727</v>
      </c>
      <c r="K11637">
        <v>509</v>
      </c>
      <c r="L11637" t="s">
        <v>16756</v>
      </c>
      <c r="M11637">
        <v>0</v>
      </c>
      <c r="N11637">
        <v>999</v>
      </c>
    </row>
    <row r="11638" spans="1:14" s="6" customFormat="1" x14ac:dyDescent="0.2">
      <c r="A11638">
        <v>11633</v>
      </c>
      <c r="B11638">
        <v>20</v>
      </c>
      <c r="C11638" t="s">
        <v>751</v>
      </c>
      <c r="D11638" s="1" t="s">
        <v>15549</v>
      </c>
      <c r="E11638" s="1" t="s">
        <v>28225</v>
      </c>
      <c r="F11638" t="s">
        <v>15530</v>
      </c>
      <c r="G11638" s="1" t="s">
        <v>15529</v>
      </c>
      <c r="H11638" t="s">
        <v>16725</v>
      </c>
      <c r="I11638" t="s">
        <v>16726</v>
      </c>
      <c r="J11638" t="s">
        <v>16727</v>
      </c>
      <c r="K11638">
        <v>510</v>
      </c>
      <c r="L11638" t="s">
        <v>16848</v>
      </c>
      <c r="M11638">
        <v>0</v>
      </c>
      <c r="N11638">
        <v>999</v>
      </c>
    </row>
    <row r="11639" spans="1:14" s="6" customFormat="1" x14ac:dyDescent="0.2">
      <c r="A11639">
        <v>11634</v>
      </c>
      <c r="B11639">
        <v>20</v>
      </c>
      <c r="C11639" t="s">
        <v>751</v>
      </c>
      <c r="D11639" s="1" t="s">
        <v>15550</v>
      </c>
      <c r="E11639" s="1" t="s">
        <v>28226</v>
      </c>
      <c r="F11639" t="s">
        <v>15530</v>
      </c>
      <c r="G11639" s="1" t="s">
        <v>15529</v>
      </c>
      <c r="H11639" t="s">
        <v>16725</v>
      </c>
      <c r="I11639" t="s">
        <v>16726</v>
      </c>
      <c r="J11639" t="s">
        <v>16727</v>
      </c>
      <c r="K11639">
        <v>510</v>
      </c>
      <c r="L11639" t="s">
        <v>16848</v>
      </c>
      <c r="M11639">
        <v>0</v>
      </c>
      <c r="N11639">
        <v>999</v>
      </c>
    </row>
    <row r="11640" spans="1:14" s="6" customFormat="1" x14ac:dyDescent="0.2">
      <c r="A11640">
        <v>11635</v>
      </c>
      <c r="B11640">
        <v>20</v>
      </c>
      <c r="C11640" t="s">
        <v>751</v>
      </c>
      <c r="D11640" s="1" t="s">
        <v>15551</v>
      </c>
      <c r="E11640" s="1" t="s">
        <v>28227</v>
      </c>
      <c r="F11640" t="s">
        <v>15530</v>
      </c>
      <c r="G11640" s="1" t="s">
        <v>15529</v>
      </c>
      <c r="H11640" t="s">
        <v>16725</v>
      </c>
      <c r="I11640" t="s">
        <v>16726</v>
      </c>
      <c r="J11640" t="s">
        <v>16727</v>
      </c>
      <c r="K11640">
        <v>510</v>
      </c>
      <c r="L11640" t="s">
        <v>16848</v>
      </c>
      <c r="M11640">
        <v>0</v>
      </c>
      <c r="N11640">
        <v>999</v>
      </c>
    </row>
    <row r="11641" spans="1:14" s="6" customFormat="1" x14ac:dyDescent="0.2">
      <c r="A11641">
        <v>11636</v>
      </c>
      <c r="B11641">
        <v>20</v>
      </c>
      <c r="C11641" t="s">
        <v>751</v>
      </c>
      <c r="D11641" s="1" t="s">
        <v>15552</v>
      </c>
      <c r="E11641" s="1" t="s">
        <v>28228</v>
      </c>
      <c r="F11641" t="s">
        <v>15530</v>
      </c>
      <c r="G11641" s="1" t="s">
        <v>15529</v>
      </c>
      <c r="H11641" t="s">
        <v>16725</v>
      </c>
      <c r="I11641" t="s">
        <v>16726</v>
      </c>
      <c r="J11641" t="s">
        <v>16727</v>
      </c>
      <c r="K11641">
        <v>510</v>
      </c>
      <c r="L11641" t="s">
        <v>16848</v>
      </c>
      <c r="M11641">
        <v>0</v>
      </c>
      <c r="N11641">
        <v>999</v>
      </c>
    </row>
    <row r="11642" spans="1:14" s="6" customFormat="1" x14ac:dyDescent="0.2">
      <c r="A11642">
        <v>11637</v>
      </c>
      <c r="B11642">
        <v>20</v>
      </c>
      <c r="C11642" t="s">
        <v>751</v>
      </c>
      <c r="D11642" s="1" t="s">
        <v>15553</v>
      </c>
      <c r="E11642" s="1" t="s">
        <v>28229</v>
      </c>
      <c r="F11642" t="s">
        <v>15530</v>
      </c>
      <c r="G11642" s="1" t="s">
        <v>15529</v>
      </c>
      <c r="H11642" t="s">
        <v>16725</v>
      </c>
      <c r="I11642" t="s">
        <v>16726</v>
      </c>
      <c r="J11642" t="s">
        <v>16727</v>
      </c>
      <c r="K11642">
        <v>510</v>
      </c>
      <c r="L11642" t="s">
        <v>16848</v>
      </c>
      <c r="M11642">
        <v>0</v>
      </c>
      <c r="N11642">
        <v>999</v>
      </c>
    </row>
    <row r="11643" spans="1:14" s="6" customFormat="1" x14ac:dyDescent="0.2">
      <c r="A11643">
        <v>11638</v>
      </c>
      <c r="B11643">
        <v>20</v>
      </c>
      <c r="C11643" t="s">
        <v>751</v>
      </c>
      <c r="D11643" s="1" t="s">
        <v>15554</v>
      </c>
      <c r="E11643" s="1" t="s">
        <v>28230</v>
      </c>
      <c r="F11643" t="s">
        <v>15530</v>
      </c>
      <c r="G11643" s="1" t="s">
        <v>15529</v>
      </c>
      <c r="H11643" t="s">
        <v>16725</v>
      </c>
      <c r="I11643" t="s">
        <v>16726</v>
      </c>
      <c r="J11643" t="s">
        <v>16727</v>
      </c>
      <c r="K11643">
        <v>510</v>
      </c>
      <c r="L11643" t="s">
        <v>16848</v>
      </c>
      <c r="M11643">
        <v>0</v>
      </c>
      <c r="N11643">
        <v>999</v>
      </c>
    </row>
    <row r="11644" spans="1:14" s="6" customFormat="1" x14ac:dyDescent="0.2">
      <c r="A11644">
        <v>11639</v>
      </c>
      <c r="B11644">
        <v>1</v>
      </c>
      <c r="C11644" t="s">
        <v>1</v>
      </c>
      <c r="D11644" s="1" t="s">
        <v>15555</v>
      </c>
      <c r="E11644" s="1" t="s">
        <v>28231</v>
      </c>
      <c r="F11644" t="s">
        <v>15205</v>
      </c>
      <c r="G11644" s="1" t="s">
        <v>15204</v>
      </c>
      <c r="H11644" t="s">
        <v>16725</v>
      </c>
      <c r="I11644" t="s">
        <v>16728</v>
      </c>
      <c r="J11644" t="s">
        <v>16729</v>
      </c>
      <c r="K11644">
        <v>102</v>
      </c>
      <c r="L11644" t="s">
        <v>5</v>
      </c>
      <c r="M11644">
        <v>0</v>
      </c>
      <c r="N11644">
        <v>120</v>
      </c>
    </row>
    <row r="11645" spans="1:14" s="6" customFormat="1" x14ac:dyDescent="0.2">
      <c r="A11645">
        <v>11640</v>
      </c>
      <c r="B11645">
        <v>1</v>
      </c>
      <c r="C11645" t="s">
        <v>1</v>
      </c>
      <c r="D11645" s="1" t="s">
        <v>15556</v>
      </c>
      <c r="E11645" s="1" t="s">
        <v>28232</v>
      </c>
      <c r="F11645" t="s">
        <v>15205</v>
      </c>
      <c r="G11645" s="1" t="s">
        <v>15204</v>
      </c>
      <c r="H11645" t="s">
        <v>16725</v>
      </c>
      <c r="I11645" t="s">
        <v>16728</v>
      </c>
      <c r="J11645" t="s">
        <v>16729</v>
      </c>
      <c r="K11645">
        <v>102</v>
      </c>
      <c r="L11645" t="s">
        <v>5</v>
      </c>
      <c r="M11645">
        <v>0</v>
      </c>
      <c r="N11645">
        <v>120</v>
      </c>
    </row>
    <row r="11646" spans="1:14" s="6" customFormat="1" x14ac:dyDescent="0.2">
      <c r="A11646">
        <v>11641</v>
      </c>
      <c r="B11646">
        <v>1</v>
      </c>
      <c r="C11646" t="s">
        <v>1</v>
      </c>
      <c r="D11646" s="1" t="s">
        <v>15557</v>
      </c>
      <c r="E11646" s="1" t="s">
        <v>28233</v>
      </c>
      <c r="F11646" t="s">
        <v>15205</v>
      </c>
      <c r="G11646" s="1" t="s">
        <v>15204</v>
      </c>
      <c r="H11646" t="s">
        <v>16725</v>
      </c>
      <c r="I11646" t="s">
        <v>16728</v>
      </c>
      <c r="J11646" t="s">
        <v>16729</v>
      </c>
      <c r="K11646">
        <v>102</v>
      </c>
      <c r="L11646" t="s">
        <v>5</v>
      </c>
      <c r="M11646">
        <v>0</v>
      </c>
      <c r="N11646">
        <v>120</v>
      </c>
    </row>
    <row r="11647" spans="1:14" s="6" customFormat="1" x14ac:dyDescent="0.2">
      <c r="A11647">
        <v>11642</v>
      </c>
      <c r="B11647">
        <v>1</v>
      </c>
      <c r="C11647" t="s">
        <v>1</v>
      </c>
      <c r="D11647" s="1" t="s">
        <v>15558</v>
      </c>
      <c r="E11647" s="1" t="s">
        <v>28234</v>
      </c>
      <c r="F11647" t="s">
        <v>15205</v>
      </c>
      <c r="G11647" s="1" t="s">
        <v>15204</v>
      </c>
      <c r="H11647" t="s">
        <v>16725</v>
      </c>
      <c r="I11647" t="s">
        <v>16728</v>
      </c>
      <c r="J11647" t="s">
        <v>16729</v>
      </c>
      <c r="K11647">
        <v>102</v>
      </c>
      <c r="L11647" t="s">
        <v>5</v>
      </c>
      <c r="M11647">
        <v>0</v>
      </c>
      <c r="N11647">
        <v>120</v>
      </c>
    </row>
    <row r="11648" spans="1:14" s="6" customFormat="1" x14ac:dyDescent="0.2">
      <c r="A11648">
        <v>11643</v>
      </c>
      <c r="B11648">
        <v>1</v>
      </c>
      <c r="C11648" t="s">
        <v>1</v>
      </c>
      <c r="D11648" s="1" t="s">
        <v>15559</v>
      </c>
      <c r="E11648" s="1" t="s">
        <v>28235</v>
      </c>
      <c r="F11648" t="s">
        <v>15561</v>
      </c>
      <c r="G11648" s="1" t="s">
        <v>15560</v>
      </c>
      <c r="H11648" t="s">
        <v>16725</v>
      </c>
      <c r="I11648" t="s">
        <v>16728</v>
      </c>
      <c r="J11648" t="s">
        <v>16729</v>
      </c>
      <c r="K11648">
        <v>102</v>
      </c>
      <c r="L11648" t="s">
        <v>5</v>
      </c>
      <c r="M11648">
        <v>0</v>
      </c>
      <c r="N11648">
        <v>120</v>
      </c>
    </row>
    <row r="11649" spans="1:14" s="6" customFormat="1" x14ac:dyDescent="0.2">
      <c r="A11649">
        <v>11644</v>
      </c>
      <c r="B11649">
        <v>1</v>
      </c>
      <c r="C11649" t="s">
        <v>1</v>
      </c>
      <c r="D11649" s="1" t="s">
        <v>15562</v>
      </c>
      <c r="E11649" s="1" t="s">
        <v>28236</v>
      </c>
      <c r="F11649" t="s">
        <v>15561</v>
      </c>
      <c r="G11649" s="1" t="s">
        <v>15560</v>
      </c>
      <c r="H11649" t="s">
        <v>16725</v>
      </c>
      <c r="I11649" t="s">
        <v>16728</v>
      </c>
      <c r="J11649" t="s">
        <v>16729</v>
      </c>
      <c r="K11649">
        <v>102</v>
      </c>
      <c r="L11649" t="s">
        <v>5</v>
      </c>
      <c r="M11649">
        <v>0</v>
      </c>
      <c r="N11649">
        <v>120</v>
      </c>
    </row>
    <row r="11650" spans="1:14" s="6" customFormat="1" x14ac:dyDescent="0.2">
      <c r="A11650">
        <v>11645</v>
      </c>
      <c r="B11650">
        <v>1</v>
      </c>
      <c r="C11650" t="s">
        <v>1</v>
      </c>
      <c r="D11650" s="1" t="s">
        <v>15563</v>
      </c>
      <c r="E11650" s="1" t="s">
        <v>28237</v>
      </c>
      <c r="F11650" t="s">
        <v>15561</v>
      </c>
      <c r="G11650" s="1" t="s">
        <v>15560</v>
      </c>
      <c r="H11650" t="s">
        <v>16725</v>
      </c>
      <c r="I11650" t="s">
        <v>16728</v>
      </c>
      <c r="J11650" t="s">
        <v>16729</v>
      </c>
      <c r="K11650">
        <v>102</v>
      </c>
      <c r="L11650" t="s">
        <v>5</v>
      </c>
      <c r="M11650">
        <v>0</v>
      </c>
      <c r="N11650">
        <v>120</v>
      </c>
    </row>
    <row r="11651" spans="1:14" s="6" customFormat="1" x14ac:dyDescent="0.2">
      <c r="A11651">
        <v>11646</v>
      </c>
      <c r="B11651">
        <v>20</v>
      </c>
      <c r="C11651" t="s">
        <v>751</v>
      </c>
      <c r="D11651" s="1" t="s">
        <v>15564</v>
      </c>
      <c r="E11651" s="1" t="s">
        <v>28238</v>
      </c>
      <c r="F11651" t="s">
        <v>15543</v>
      </c>
      <c r="G11651" s="1" t="s">
        <v>15542</v>
      </c>
      <c r="H11651" t="s">
        <v>16725</v>
      </c>
      <c r="I11651" t="s">
        <v>16726</v>
      </c>
      <c r="J11651" t="s">
        <v>16727</v>
      </c>
      <c r="K11651">
        <v>509</v>
      </c>
      <c r="L11651" t="s">
        <v>16756</v>
      </c>
      <c r="M11651">
        <v>0</v>
      </c>
      <c r="N11651">
        <v>999</v>
      </c>
    </row>
    <row r="11652" spans="1:14" s="6" customFormat="1" x14ac:dyDescent="0.2">
      <c r="A11652">
        <v>11647</v>
      </c>
      <c r="B11652">
        <v>20</v>
      </c>
      <c r="C11652" t="s">
        <v>751</v>
      </c>
      <c r="D11652" s="1" t="s">
        <v>15565</v>
      </c>
      <c r="E11652" s="1" t="s">
        <v>28239</v>
      </c>
      <c r="F11652" t="s">
        <v>15543</v>
      </c>
      <c r="G11652" s="1" t="s">
        <v>15542</v>
      </c>
      <c r="H11652" t="s">
        <v>16725</v>
      </c>
      <c r="I11652" t="s">
        <v>16726</v>
      </c>
      <c r="J11652" t="s">
        <v>16727</v>
      </c>
      <c r="K11652">
        <v>509</v>
      </c>
      <c r="L11652" t="s">
        <v>16756</v>
      </c>
      <c r="M11652">
        <v>0</v>
      </c>
      <c r="N11652">
        <v>999</v>
      </c>
    </row>
    <row r="11653" spans="1:14" s="6" customFormat="1" x14ac:dyDescent="0.2">
      <c r="A11653">
        <v>11648</v>
      </c>
      <c r="B11653">
        <v>20</v>
      </c>
      <c r="C11653" t="s">
        <v>751</v>
      </c>
      <c r="D11653" s="1" t="s">
        <v>15566</v>
      </c>
      <c r="E11653" s="1" t="s">
        <v>28240</v>
      </c>
      <c r="F11653" t="s">
        <v>15543</v>
      </c>
      <c r="G11653" s="1" t="s">
        <v>15542</v>
      </c>
      <c r="H11653" t="s">
        <v>16725</v>
      </c>
      <c r="I11653" t="s">
        <v>16726</v>
      </c>
      <c r="J11653" t="s">
        <v>16727</v>
      </c>
      <c r="K11653">
        <v>509</v>
      </c>
      <c r="L11653" t="s">
        <v>16756</v>
      </c>
      <c r="M11653">
        <v>0</v>
      </c>
      <c r="N11653">
        <v>999</v>
      </c>
    </row>
    <row r="11654" spans="1:14" s="6" customFormat="1" x14ac:dyDescent="0.2">
      <c r="A11654">
        <v>11649</v>
      </c>
      <c r="B11654">
        <v>20</v>
      </c>
      <c r="C11654" t="s">
        <v>751</v>
      </c>
      <c r="D11654" s="1" t="s">
        <v>15567</v>
      </c>
      <c r="E11654" s="1" t="s">
        <v>28241</v>
      </c>
      <c r="F11654" t="s">
        <v>15569</v>
      </c>
      <c r="G11654" s="1" t="s">
        <v>15568</v>
      </c>
      <c r="H11654" t="s">
        <v>16725</v>
      </c>
      <c r="I11654" t="s">
        <v>16726</v>
      </c>
      <c r="J11654" t="s">
        <v>16727</v>
      </c>
      <c r="K11654">
        <v>509</v>
      </c>
      <c r="L11654" t="s">
        <v>16756</v>
      </c>
      <c r="M11654">
        <v>0</v>
      </c>
      <c r="N11654">
        <v>999</v>
      </c>
    </row>
    <row r="11655" spans="1:14" s="6" customFormat="1" x14ac:dyDescent="0.2">
      <c r="A11655">
        <v>11650</v>
      </c>
      <c r="B11655">
        <v>20</v>
      </c>
      <c r="C11655" t="s">
        <v>751</v>
      </c>
      <c r="D11655" s="1" t="s">
        <v>15570</v>
      </c>
      <c r="E11655" s="1" t="s">
        <v>28242</v>
      </c>
      <c r="F11655" t="s">
        <v>15569</v>
      </c>
      <c r="G11655" s="1" t="s">
        <v>15568</v>
      </c>
      <c r="H11655" t="s">
        <v>16725</v>
      </c>
      <c r="I11655" t="s">
        <v>16726</v>
      </c>
      <c r="J11655" t="s">
        <v>16727</v>
      </c>
      <c r="K11655">
        <v>509</v>
      </c>
      <c r="L11655" t="s">
        <v>16756</v>
      </c>
      <c r="M11655">
        <v>0</v>
      </c>
      <c r="N11655">
        <v>999</v>
      </c>
    </row>
    <row r="11656" spans="1:14" s="6" customFormat="1" x14ac:dyDescent="0.2">
      <c r="A11656">
        <v>11651</v>
      </c>
      <c r="B11656">
        <v>20</v>
      </c>
      <c r="C11656" t="s">
        <v>751</v>
      </c>
      <c r="D11656" s="1" t="s">
        <v>15571</v>
      </c>
      <c r="E11656" s="1" t="s">
        <v>28243</v>
      </c>
      <c r="F11656" t="s">
        <v>15569</v>
      </c>
      <c r="G11656" s="1" t="s">
        <v>15568</v>
      </c>
      <c r="H11656" t="s">
        <v>16725</v>
      </c>
      <c r="I11656" t="s">
        <v>16726</v>
      </c>
      <c r="J11656" t="s">
        <v>16727</v>
      </c>
      <c r="K11656">
        <v>509</v>
      </c>
      <c r="L11656" t="s">
        <v>16756</v>
      </c>
      <c r="M11656">
        <v>0</v>
      </c>
      <c r="N11656">
        <v>999</v>
      </c>
    </row>
    <row r="11657" spans="1:14" s="6" customFormat="1" x14ac:dyDescent="0.2">
      <c r="A11657">
        <v>11652</v>
      </c>
      <c r="B11657">
        <v>20</v>
      </c>
      <c r="C11657" t="s">
        <v>751</v>
      </c>
      <c r="D11657" s="1" t="s">
        <v>15572</v>
      </c>
      <c r="E11657" s="1" t="s">
        <v>28244</v>
      </c>
      <c r="F11657" t="s">
        <v>15519</v>
      </c>
      <c r="G11657" s="1" t="s">
        <v>15518</v>
      </c>
      <c r="H11657" t="s">
        <v>16725</v>
      </c>
      <c r="I11657" t="s">
        <v>16726</v>
      </c>
      <c r="J11657" t="s">
        <v>16727</v>
      </c>
      <c r="K11657">
        <v>503</v>
      </c>
      <c r="L11657" t="s">
        <v>16759</v>
      </c>
      <c r="M11657">
        <v>0</v>
      </c>
      <c r="N11657">
        <v>999</v>
      </c>
    </row>
    <row r="11658" spans="1:14" s="6" customFormat="1" x14ac:dyDescent="0.2">
      <c r="A11658">
        <v>11653</v>
      </c>
      <c r="B11658">
        <v>20</v>
      </c>
      <c r="C11658" t="s">
        <v>751</v>
      </c>
      <c r="D11658" s="1" t="s">
        <v>15573</v>
      </c>
      <c r="E11658" s="1" t="s">
        <v>28245</v>
      </c>
      <c r="F11658" t="s">
        <v>15519</v>
      </c>
      <c r="G11658" s="1" t="s">
        <v>15518</v>
      </c>
      <c r="H11658" t="s">
        <v>16725</v>
      </c>
      <c r="I11658" t="s">
        <v>16726</v>
      </c>
      <c r="J11658" t="s">
        <v>16727</v>
      </c>
      <c r="K11658">
        <v>503</v>
      </c>
      <c r="L11658" t="s">
        <v>16759</v>
      </c>
      <c r="M11658">
        <v>0</v>
      </c>
      <c r="N11658">
        <v>999</v>
      </c>
    </row>
    <row r="11659" spans="1:14" s="6" customFormat="1" x14ac:dyDescent="0.2">
      <c r="A11659">
        <v>11654</v>
      </c>
      <c r="B11659">
        <v>20</v>
      </c>
      <c r="C11659" t="s">
        <v>751</v>
      </c>
      <c r="D11659" s="1" t="s">
        <v>15574</v>
      </c>
      <c r="E11659" s="1" t="s">
        <v>28246</v>
      </c>
      <c r="F11659" t="s">
        <v>15576</v>
      </c>
      <c r="G11659" s="1" t="s">
        <v>15575</v>
      </c>
      <c r="H11659" t="s">
        <v>16725</v>
      </c>
      <c r="I11659" t="s">
        <v>16726</v>
      </c>
      <c r="J11659" t="s">
        <v>16727</v>
      </c>
      <c r="K11659">
        <v>503</v>
      </c>
      <c r="L11659" t="s">
        <v>16759</v>
      </c>
      <c r="M11659">
        <v>0</v>
      </c>
      <c r="N11659">
        <v>999</v>
      </c>
    </row>
    <row r="11660" spans="1:14" s="6" customFormat="1" x14ac:dyDescent="0.2">
      <c r="A11660">
        <v>11655</v>
      </c>
      <c r="B11660">
        <v>20</v>
      </c>
      <c r="C11660" t="s">
        <v>751</v>
      </c>
      <c r="D11660" s="1" t="s">
        <v>15577</v>
      </c>
      <c r="E11660" s="1" t="s">
        <v>28247</v>
      </c>
      <c r="F11660" t="s">
        <v>15576</v>
      </c>
      <c r="G11660" s="1" t="s">
        <v>15575</v>
      </c>
      <c r="H11660" t="s">
        <v>16725</v>
      </c>
      <c r="I11660" t="s">
        <v>16726</v>
      </c>
      <c r="J11660" t="s">
        <v>16727</v>
      </c>
      <c r="K11660">
        <v>503</v>
      </c>
      <c r="L11660" t="s">
        <v>16759</v>
      </c>
      <c r="M11660">
        <v>0</v>
      </c>
      <c r="N11660">
        <v>999</v>
      </c>
    </row>
    <row r="11661" spans="1:14" s="6" customFormat="1" x14ac:dyDescent="0.2">
      <c r="A11661">
        <v>11656</v>
      </c>
      <c r="B11661">
        <v>20</v>
      </c>
      <c r="C11661" t="s">
        <v>751</v>
      </c>
      <c r="D11661" s="1" t="s">
        <v>15578</v>
      </c>
      <c r="E11661" s="1" t="s">
        <v>28248</v>
      </c>
      <c r="F11661" t="s">
        <v>15576</v>
      </c>
      <c r="G11661" s="1" t="s">
        <v>15575</v>
      </c>
      <c r="H11661" t="s">
        <v>16725</v>
      </c>
      <c r="I11661" t="s">
        <v>16726</v>
      </c>
      <c r="J11661" t="s">
        <v>16727</v>
      </c>
      <c r="K11661">
        <v>503</v>
      </c>
      <c r="L11661" t="s">
        <v>16759</v>
      </c>
      <c r="M11661">
        <v>0</v>
      </c>
      <c r="N11661">
        <v>999</v>
      </c>
    </row>
    <row r="11662" spans="1:14" s="6" customFormat="1" x14ac:dyDescent="0.2">
      <c r="A11662">
        <v>11657</v>
      </c>
      <c r="B11662">
        <v>20</v>
      </c>
      <c r="C11662" t="s">
        <v>751</v>
      </c>
      <c r="D11662" s="1" t="s">
        <v>15579</v>
      </c>
      <c r="E11662" s="1" t="s">
        <v>28249</v>
      </c>
      <c r="F11662" t="s">
        <v>15576</v>
      </c>
      <c r="G11662" s="1" t="s">
        <v>15575</v>
      </c>
      <c r="H11662" t="s">
        <v>16725</v>
      </c>
      <c r="I11662" t="s">
        <v>16726</v>
      </c>
      <c r="J11662" t="s">
        <v>16727</v>
      </c>
      <c r="K11662">
        <v>503</v>
      </c>
      <c r="L11662" t="s">
        <v>16759</v>
      </c>
      <c r="M11662">
        <v>0</v>
      </c>
      <c r="N11662">
        <v>999</v>
      </c>
    </row>
    <row r="11663" spans="1:14" s="6" customFormat="1" x14ac:dyDescent="0.2">
      <c r="A11663">
        <v>11658</v>
      </c>
      <c r="B11663">
        <v>20</v>
      </c>
      <c r="C11663" t="s">
        <v>751</v>
      </c>
      <c r="D11663" s="1" t="s">
        <v>15580</v>
      </c>
      <c r="E11663" s="1" t="s">
        <v>28250</v>
      </c>
      <c r="F11663" t="s">
        <v>15576</v>
      </c>
      <c r="G11663" s="1" t="s">
        <v>15575</v>
      </c>
      <c r="H11663" t="s">
        <v>16725</v>
      </c>
      <c r="I11663" t="s">
        <v>16726</v>
      </c>
      <c r="J11663" t="s">
        <v>16727</v>
      </c>
      <c r="K11663">
        <v>503</v>
      </c>
      <c r="L11663" t="s">
        <v>16759</v>
      </c>
      <c r="M11663">
        <v>0</v>
      </c>
      <c r="N11663">
        <v>999</v>
      </c>
    </row>
    <row r="11664" spans="1:14" s="6" customFormat="1" x14ac:dyDescent="0.2">
      <c r="A11664">
        <v>11659</v>
      </c>
      <c r="B11664">
        <v>20</v>
      </c>
      <c r="C11664" t="s">
        <v>751</v>
      </c>
      <c r="D11664" s="1" t="s">
        <v>15581</v>
      </c>
      <c r="E11664" s="1" t="s">
        <v>28251</v>
      </c>
      <c r="F11664" t="s">
        <v>15569</v>
      </c>
      <c r="G11664" s="1" t="s">
        <v>15568</v>
      </c>
      <c r="H11664" t="s">
        <v>16725</v>
      </c>
      <c r="I11664" t="s">
        <v>16726</v>
      </c>
      <c r="J11664" t="s">
        <v>16727</v>
      </c>
      <c r="K11664">
        <v>509</v>
      </c>
      <c r="L11664" t="s">
        <v>16756</v>
      </c>
      <c r="M11664">
        <v>0</v>
      </c>
      <c r="N11664">
        <v>999</v>
      </c>
    </row>
    <row r="11665" spans="1:14" s="6" customFormat="1" x14ac:dyDescent="0.2">
      <c r="A11665">
        <v>11660</v>
      </c>
      <c r="B11665">
        <v>20</v>
      </c>
      <c r="C11665" t="s">
        <v>751</v>
      </c>
      <c r="D11665" s="1" t="s">
        <v>15582</v>
      </c>
      <c r="E11665" s="1" t="s">
        <v>28252</v>
      </c>
      <c r="F11665" t="s">
        <v>15569</v>
      </c>
      <c r="G11665" s="1" t="s">
        <v>15568</v>
      </c>
      <c r="H11665" t="s">
        <v>16725</v>
      </c>
      <c r="I11665" t="s">
        <v>16726</v>
      </c>
      <c r="J11665" t="s">
        <v>16727</v>
      </c>
      <c r="K11665">
        <v>509</v>
      </c>
      <c r="L11665" t="s">
        <v>16756</v>
      </c>
      <c r="M11665">
        <v>0</v>
      </c>
      <c r="N11665">
        <v>999</v>
      </c>
    </row>
    <row r="11666" spans="1:14" s="6" customFormat="1" x14ac:dyDescent="0.2">
      <c r="A11666">
        <v>11661</v>
      </c>
      <c r="B11666">
        <v>20</v>
      </c>
      <c r="C11666" t="s">
        <v>751</v>
      </c>
      <c r="D11666" s="1" t="s">
        <v>15583</v>
      </c>
      <c r="E11666" s="1" t="s">
        <v>28253</v>
      </c>
      <c r="F11666" t="s">
        <v>15569</v>
      </c>
      <c r="G11666" s="1" t="s">
        <v>15568</v>
      </c>
      <c r="H11666" t="s">
        <v>16725</v>
      </c>
      <c r="I11666" t="s">
        <v>16726</v>
      </c>
      <c r="J11666" t="s">
        <v>16727</v>
      </c>
      <c r="K11666">
        <v>509</v>
      </c>
      <c r="L11666" t="s">
        <v>16756</v>
      </c>
      <c r="M11666">
        <v>0</v>
      </c>
      <c r="N11666">
        <v>999</v>
      </c>
    </row>
    <row r="11667" spans="1:14" s="6" customFormat="1" x14ac:dyDescent="0.2">
      <c r="A11667">
        <v>11662</v>
      </c>
      <c r="B11667">
        <v>20</v>
      </c>
      <c r="C11667" t="s">
        <v>751</v>
      </c>
      <c r="D11667" s="1" t="s">
        <v>15584</v>
      </c>
      <c r="E11667" s="1" t="s">
        <v>28254</v>
      </c>
      <c r="F11667" t="s">
        <v>15586</v>
      </c>
      <c r="G11667" s="1" t="s">
        <v>15585</v>
      </c>
      <c r="H11667" t="s">
        <v>16725</v>
      </c>
      <c r="I11667" t="s">
        <v>16726</v>
      </c>
      <c r="J11667" t="s">
        <v>16727</v>
      </c>
      <c r="K11667">
        <v>509</v>
      </c>
      <c r="L11667" t="s">
        <v>16756</v>
      </c>
      <c r="M11667">
        <v>0</v>
      </c>
      <c r="N11667">
        <v>999</v>
      </c>
    </row>
    <row r="11668" spans="1:14" s="6" customFormat="1" x14ac:dyDescent="0.2">
      <c r="A11668">
        <v>11663</v>
      </c>
      <c r="B11668">
        <v>20</v>
      </c>
      <c r="C11668" t="s">
        <v>751</v>
      </c>
      <c r="D11668" s="1" t="s">
        <v>15587</v>
      </c>
      <c r="E11668" s="1" t="s">
        <v>28255</v>
      </c>
      <c r="F11668" t="s">
        <v>15586</v>
      </c>
      <c r="G11668" s="1" t="s">
        <v>15585</v>
      </c>
      <c r="H11668" t="s">
        <v>16725</v>
      </c>
      <c r="I11668" t="s">
        <v>16726</v>
      </c>
      <c r="J11668" t="s">
        <v>16727</v>
      </c>
      <c r="K11668">
        <v>509</v>
      </c>
      <c r="L11668" t="s">
        <v>16756</v>
      </c>
      <c r="M11668">
        <v>0</v>
      </c>
      <c r="N11668">
        <v>999</v>
      </c>
    </row>
    <row r="11669" spans="1:14" s="6" customFormat="1" x14ac:dyDescent="0.2">
      <c r="A11669">
        <v>11664</v>
      </c>
      <c r="B11669">
        <v>20</v>
      </c>
      <c r="C11669" t="s">
        <v>751</v>
      </c>
      <c r="D11669" s="1" t="s">
        <v>15588</v>
      </c>
      <c r="E11669" s="1" t="s">
        <v>28256</v>
      </c>
      <c r="F11669" t="s">
        <v>15590</v>
      </c>
      <c r="G11669" s="1" t="s">
        <v>15589</v>
      </c>
      <c r="H11669" t="s">
        <v>16725</v>
      </c>
      <c r="I11669" t="s">
        <v>16726</v>
      </c>
      <c r="J11669" t="s">
        <v>16727</v>
      </c>
      <c r="K11669">
        <v>510</v>
      </c>
      <c r="L11669" t="s">
        <v>16848</v>
      </c>
      <c r="M11669">
        <v>0</v>
      </c>
      <c r="N11669">
        <v>999</v>
      </c>
    </row>
    <row r="11670" spans="1:14" s="6" customFormat="1" x14ac:dyDescent="0.2">
      <c r="A11670">
        <v>11665</v>
      </c>
      <c r="B11670">
        <v>20</v>
      </c>
      <c r="C11670" t="s">
        <v>751</v>
      </c>
      <c r="D11670" s="1" t="s">
        <v>15591</v>
      </c>
      <c r="E11670" s="1" t="s">
        <v>28257</v>
      </c>
      <c r="F11670" t="s">
        <v>15590</v>
      </c>
      <c r="G11670" s="1" t="s">
        <v>15589</v>
      </c>
      <c r="H11670" t="s">
        <v>16725</v>
      </c>
      <c r="I11670" t="s">
        <v>16726</v>
      </c>
      <c r="J11670" t="s">
        <v>16727</v>
      </c>
      <c r="K11670">
        <v>510</v>
      </c>
      <c r="L11670" t="s">
        <v>16848</v>
      </c>
      <c r="M11670">
        <v>0</v>
      </c>
      <c r="N11670">
        <v>999</v>
      </c>
    </row>
    <row r="11671" spans="1:14" s="6" customFormat="1" x14ac:dyDescent="0.2">
      <c r="A11671">
        <v>11666</v>
      </c>
      <c r="B11671">
        <v>20</v>
      </c>
      <c r="C11671" t="s">
        <v>751</v>
      </c>
      <c r="D11671" s="1" t="s">
        <v>15592</v>
      </c>
      <c r="E11671" s="1" t="s">
        <v>28258</v>
      </c>
      <c r="F11671" t="s">
        <v>15590</v>
      </c>
      <c r="G11671" s="1" t="s">
        <v>15589</v>
      </c>
      <c r="H11671" t="s">
        <v>16725</v>
      </c>
      <c r="I11671" t="s">
        <v>16726</v>
      </c>
      <c r="J11671" t="s">
        <v>16727</v>
      </c>
      <c r="K11671">
        <v>510</v>
      </c>
      <c r="L11671" t="s">
        <v>16848</v>
      </c>
      <c r="M11671">
        <v>0</v>
      </c>
      <c r="N11671">
        <v>999</v>
      </c>
    </row>
    <row r="11672" spans="1:14" s="6" customFormat="1" x14ac:dyDescent="0.2">
      <c r="A11672">
        <v>11667</v>
      </c>
      <c r="B11672">
        <v>20</v>
      </c>
      <c r="C11672" t="s">
        <v>751</v>
      </c>
      <c r="D11672" s="1" t="s">
        <v>15593</v>
      </c>
      <c r="E11672" s="1" t="s">
        <v>28259</v>
      </c>
      <c r="F11672" t="s">
        <v>15590</v>
      </c>
      <c r="G11672" s="1" t="s">
        <v>15589</v>
      </c>
      <c r="H11672" t="s">
        <v>16725</v>
      </c>
      <c r="I11672" t="s">
        <v>16726</v>
      </c>
      <c r="J11672" t="s">
        <v>16727</v>
      </c>
      <c r="K11672">
        <v>510</v>
      </c>
      <c r="L11672" t="s">
        <v>16848</v>
      </c>
      <c r="M11672">
        <v>0</v>
      </c>
      <c r="N11672">
        <v>999</v>
      </c>
    </row>
    <row r="11673" spans="1:14" s="6" customFormat="1" x14ac:dyDescent="0.2">
      <c r="A11673">
        <v>11668</v>
      </c>
      <c r="B11673">
        <v>20</v>
      </c>
      <c r="C11673" t="s">
        <v>751</v>
      </c>
      <c r="D11673" s="1" t="s">
        <v>15594</v>
      </c>
      <c r="E11673" s="1" t="s">
        <v>28260</v>
      </c>
      <c r="F11673" t="s">
        <v>15590</v>
      </c>
      <c r="G11673" s="1" t="s">
        <v>15589</v>
      </c>
      <c r="H11673" t="s">
        <v>16725</v>
      </c>
      <c r="I11673" t="s">
        <v>16726</v>
      </c>
      <c r="J11673" t="s">
        <v>16727</v>
      </c>
      <c r="K11673">
        <v>510</v>
      </c>
      <c r="L11673" t="s">
        <v>16848</v>
      </c>
      <c r="M11673">
        <v>0</v>
      </c>
      <c r="N11673">
        <v>999</v>
      </c>
    </row>
    <row r="11674" spans="1:14" s="6" customFormat="1" x14ac:dyDescent="0.2">
      <c r="A11674">
        <v>11669</v>
      </c>
      <c r="B11674">
        <v>20</v>
      </c>
      <c r="C11674" t="s">
        <v>751</v>
      </c>
      <c r="D11674" s="1" t="s">
        <v>15595</v>
      </c>
      <c r="E11674" s="1" t="s">
        <v>28261</v>
      </c>
      <c r="F11674" t="s">
        <v>15586</v>
      </c>
      <c r="G11674" s="1" t="s">
        <v>15585</v>
      </c>
      <c r="H11674" t="s">
        <v>16725</v>
      </c>
      <c r="I11674" t="s">
        <v>16726</v>
      </c>
      <c r="J11674" t="s">
        <v>16727</v>
      </c>
      <c r="K11674">
        <v>509</v>
      </c>
      <c r="L11674" t="s">
        <v>16756</v>
      </c>
      <c r="M11674">
        <v>0</v>
      </c>
      <c r="N11674">
        <v>999</v>
      </c>
    </row>
    <row r="11675" spans="1:14" s="6" customFormat="1" x14ac:dyDescent="0.2">
      <c r="A11675">
        <v>11670</v>
      </c>
      <c r="B11675">
        <v>20</v>
      </c>
      <c r="C11675" t="s">
        <v>751</v>
      </c>
      <c r="D11675" s="1" t="s">
        <v>15596</v>
      </c>
      <c r="E11675" s="1" t="s">
        <v>28262</v>
      </c>
      <c r="F11675" t="s">
        <v>15586</v>
      </c>
      <c r="G11675" s="1" t="s">
        <v>15585</v>
      </c>
      <c r="H11675" t="s">
        <v>16725</v>
      </c>
      <c r="I11675" t="s">
        <v>16726</v>
      </c>
      <c r="J11675" t="s">
        <v>16727</v>
      </c>
      <c r="K11675">
        <v>509</v>
      </c>
      <c r="L11675" t="s">
        <v>16756</v>
      </c>
      <c r="M11675">
        <v>0</v>
      </c>
      <c r="N11675">
        <v>999</v>
      </c>
    </row>
    <row r="11676" spans="1:14" s="6" customFormat="1" x14ac:dyDescent="0.2">
      <c r="A11676">
        <v>11671</v>
      </c>
      <c r="B11676">
        <v>20</v>
      </c>
      <c r="C11676" t="s">
        <v>751</v>
      </c>
      <c r="D11676" s="1" t="s">
        <v>15597</v>
      </c>
      <c r="E11676" s="1" t="s">
        <v>28263</v>
      </c>
      <c r="F11676" t="s">
        <v>15586</v>
      </c>
      <c r="G11676" s="1" t="s">
        <v>15585</v>
      </c>
      <c r="H11676" t="s">
        <v>16725</v>
      </c>
      <c r="I11676" t="s">
        <v>16726</v>
      </c>
      <c r="J11676" t="s">
        <v>16727</v>
      </c>
      <c r="K11676">
        <v>509</v>
      </c>
      <c r="L11676" t="s">
        <v>16756</v>
      </c>
      <c r="M11676">
        <v>0</v>
      </c>
      <c r="N11676">
        <v>999</v>
      </c>
    </row>
    <row r="11677" spans="1:14" s="6" customFormat="1" x14ac:dyDescent="0.2">
      <c r="A11677">
        <v>11672</v>
      </c>
      <c r="B11677">
        <v>20</v>
      </c>
      <c r="C11677" t="s">
        <v>751</v>
      </c>
      <c r="D11677" s="1" t="s">
        <v>15598</v>
      </c>
      <c r="E11677" s="1" t="s">
        <v>28264</v>
      </c>
      <c r="F11677" t="s">
        <v>15586</v>
      </c>
      <c r="G11677" s="1" t="s">
        <v>15585</v>
      </c>
      <c r="H11677" t="s">
        <v>16725</v>
      </c>
      <c r="I11677" t="s">
        <v>16726</v>
      </c>
      <c r="J11677" t="s">
        <v>16727</v>
      </c>
      <c r="K11677">
        <v>509</v>
      </c>
      <c r="L11677" t="s">
        <v>16756</v>
      </c>
      <c r="M11677">
        <v>0</v>
      </c>
      <c r="N11677">
        <v>999</v>
      </c>
    </row>
    <row r="11678" spans="1:14" s="6" customFormat="1" x14ac:dyDescent="0.2">
      <c r="A11678">
        <v>11673</v>
      </c>
      <c r="B11678">
        <v>20</v>
      </c>
      <c r="C11678" t="s">
        <v>751</v>
      </c>
      <c r="D11678" s="1" t="s">
        <v>15599</v>
      </c>
      <c r="E11678" s="1" t="s">
        <v>28265</v>
      </c>
      <c r="F11678" t="s">
        <v>15586</v>
      </c>
      <c r="G11678" s="1" t="s">
        <v>15585</v>
      </c>
      <c r="H11678" t="s">
        <v>16725</v>
      </c>
      <c r="I11678" t="s">
        <v>16726</v>
      </c>
      <c r="J11678" t="s">
        <v>16727</v>
      </c>
      <c r="K11678">
        <v>509</v>
      </c>
      <c r="L11678" t="s">
        <v>16756</v>
      </c>
      <c r="M11678">
        <v>0</v>
      </c>
      <c r="N11678">
        <v>999</v>
      </c>
    </row>
    <row r="11679" spans="1:14" s="6" customFormat="1" x14ac:dyDescent="0.2">
      <c r="A11679">
        <v>11674</v>
      </c>
      <c r="B11679">
        <v>20</v>
      </c>
      <c r="C11679" t="s">
        <v>751</v>
      </c>
      <c r="D11679" s="1" t="s">
        <v>15600</v>
      </c>
      <c r="E11679" s="1" t="s">
        <v>28266</v>
      </c>
      <c r="F11679" t="s">
        <v>15576</v>
      </c>
      <c r="G11679" s="1" t="s">
        <v>15575</v>
      </c>
      <c r="H11679" t="s">
        <v>16725</v>
      </c>
      <c r="I11679" t="s">
        <v>16726</v>
      </c>
      <c r="J11679" t="s">
        <v>16727</v>
      </c>
      <c r="K11679">
        <v>503</v>
      </c>
      <c r="L11679" t="s">
        <v>16759</v>
      </c>
      <c r="M11679">
        <v>0</v>
      </c>
      <c r="N11679">
        <v>999</v>
      </c>
    </row>
    <row r="11680" spans="1:14" s="6" customFormat="1" x14ac:dyDescent="0.2">
      <c r="A11680">
        <v>11675</v>
      </c>
      <c r="B11680">
        <v>20</v>
      </c>
      <c r="C11680" t="s">
        <v>751</v>
      </c>
      <c r="D11680" s="1" t="s">
        <v>15601</v>
      </c>
      <c r="E11680" s="1" t="s">
        <v>28267</v>
      </c>
      <c r="F11680" t="s">
        <v>15576</v>
      </c>
      <c r="G11680" s="1" t="s">
        <v>15575</v>
      </c>
      <c r="H11680" t="s">
        <v>16725</v>
      </c>
      <c r="I11680" t="s">
        <v>16726</v>
      </c>
      <c r="J11680" t="s">
        <v>16727</v>
      </c>
      <c r="K11680">
        <v>503</v>
      </c>
      <c r="L11680" t="s">
        <v>16759</v>
      </c>
      <c r="M11680">
        <v>0</v>
      </c>
      <c r="N11680">
        <v>999</v>
      </c>
    </row>
    <row r="11681" spans="1:14" s="6" customFormat="1" x14ac:dyDescent="0.2">
      <c r="A11681">
        <v>11676</v>
      </c>
      <c r="B11681">
        <v>20</v>
      </c>
      <c r="C11681" t="s">
        <v>751</v>
      </c>
      <c r="D11681" s="1" t="s">
        <v>15602</v>
      </c>
      <c r="E11681" s="1" t="s">
        <v>28268</v>
      </c>
      <c r="F11681" t="s">
        <v>15576</v>
      </c>
      <c r="G11681" s="1" t="s">
        <v>15575</v>
      </c>
      <c r="H11681" t="s">
        <v>16725</v>
      </c>
      <c r="I11681" t="s">
        <v>16726</v>
      </c>
      <c r="J11681" t="s">
        <v>16727</v>
      </c>
      <c r="K11681">
        <v>503</v>
      </c>
      <c r="L11681" t="s">
        <v>16759</v>
      </c>
      <c r="M11681">
        <v>0</v>
      </c>
      <c r="N11681">
        <v>999</v>
      </c>
    </row>
    <row r="11682" spans="1:14" s="6" customFormat="1" x14ac:dyDescent="0.2">
      <c r="A11682">
        <v>11677</v>
      </c>
      <c r="B11682">
        <v>20</v>
      </c>
      <c r="C11682" t="s">
        <v>751</v>
      </c>
      <c r="D11682" s="1" t="s">
        <v>15603</v>
      </c>
      <c r="E11682" s="1" t="s">
        <v>28269</v>
      </c>
      <c r="F11682" t="s">
        <v>15576</v>
      </c>
      <c r="G11682" s="1" t="s">
        <v>15575</v>
      </c>
      <c r="H11682" t="s">
        <v>16725</v>
      </c>
      <c r="I11682" t="s">
        <v>16726</v>
      </c>
      <c r="J11682" t="s">
        <v>16727</v>
      </c>
      <c r="K11682">
        <v>503</v>
      </c>
      <c r="L11682" t="s">
        <v>16759</v>
      </c>
      <c r="M11682">
        <v>0</v>
      </c>
      <c r="N11682">
        <v>999</v>
      </c>
    </row>
    <row r="11683" spans="1:14" s="6" customFormat="1" x14ac:dyDescent="0.2">
      <c r="A11683">
        <v>11678</v>
      </c>
      <c r="B11683">
        <v>20</v>
      </c>
      <c r="C11683" t="s">
        <v>751</v>
      </c>
      <c r="D11683" s="1" t="s">
        <v>15604</v>
      </c>
      <c r="E11683" s="1" t="s">
        <v>28270</v>
      </c>
      <c r="F11683" t="s">
        <v>15576</v>
      </c>
      <c r="G11683" s="1" t="s">
        <v>15575</v>
      </c>
      <c r="H11683" t="s">
        <v>16725</v>
      </c>
      <c r="I11683" t="s">
        <v>16726</v>
      </c>
      <c r="J11683" t="s">
        <v>16727</v>
      </c>
      <c r="K11683">
        <v>503</v>
      </c>
      <c r="L11683" t="s">
        <v>16759</v>
      </c>
      <c r="M11683">
        <v>0</v>
      </c>
      <c r="N11683">
        <v>999</v>
      </c>
    </row>
    <row r="11684" spans="1:14" s="6" customFormat="1" x14ac:dyDescent="0.2">
      <c r="A11684">
        <v>11679</v>
      </c>
      <c r="B11684">
        <v>20</v>
      </c>
      <c r="C11684" t="s">
        <v>751</v>
      </c>
      <c r="D11684" s="1" t="s">
        <v>15605</v>
      </c>
      <c r="E11684" s="1" t="s">
        <v>28271</v>
      </c>
      <c r="F11684" t="s">
        <v>834</v>
      </c>
      <c r="G11684" s="1" t="s">
        <v>833</v>
      </c>
      <c r="H11684" t="s">
        <v>16725</v>
      </c>
      <c r="I11684" t="s">
        <v>16726</v>
      </c>
      <c r="J11684" t="s">
        <v>16727</v>
      </c>
      <c r="K11684">
        <v>503</v>
      </c>
      <c r="L11684" t="s">
        <v>16759</v>
      </c>
      <c r="M11684">
        <v>0</v>
      </c>
      <c r="N11684">
        <v>999</v>
      </c>
    </row>
    <row r="11685" spans="1:14" s="6" customFormat="1" x14ac:dyDescent="0.2">
      <c r="A11685">
        <v>11680</v>
      </c>
      <c r="B11685">
        <v>20</v>
      </c>
      <c r="C11685" t="s">
        <v>751</v>
      </c>
      <c r="D11685" s="1" t="s">
        <v>15606</v>
      </c>
      <c r="E11685" s="1" t="s">
        <v>28272</v>
      </c>
      <c r="F11685" t="s">
        <v>834</v>
      </c>
      <c r="G11685" s="1" t="s">
        <v>833</v>
      </c>
      <c r="H11685" t="s">
        <v>16725</v>
      </c>
      <c r="I11685" t="s">
        <v>16726</v>
      </c>
      <c r="J11685" t="s">
        <v>16727</v>
      </c>
      <c r="K11685">
        <v>503</v>
      </c>
      <c r="L11685" t="s">
        <v>16759</v>
      </c>
      <c r="M11685">
        <v>0</v>
      </c>
      <c r="N11685">
        <v>999</v>
      </c>
    </row>
    <row r="11686" spans="1:14" s="6" customFormat="1" x14ac:dyDescent="0.2">
      <c r="A11686">
        <v>11681</v>
      </c>
      <c r="B11686">
        <v>20</v>
      </c>
      <c r="C11686" t="s">
        <v>751</v>
      </c>
      <c r="D11686" s="1" t="s">
        <v>15607</v>
      </c>
      <c r="E11686" s="1" t="s">
        <v>28273</v>
      </c>
      <c r="F11686" t="s">
        <v>15590</v>
      </c>
      <c r="G11686" s="1" t="s">
        <v>15589</v>
      </c>
      <c r="H11686" t="s">
        <v>16725</v>
      </c>
      <c r="I11686" t="s">
        <v>16726</v>
      </c>
      <c r="J11686" t="s">
        <v>16727</v>
      </c>
      <c r="K11686">
        <v>510</v>
      </c>
      <c r="L11686" t="s">
        <v>16848</v>
      </c>
      <c r="M11686">
        <v>0</v>
      </c>
      <c r="N11686">
        <v>999</v>
      </c>
    </row>
    <row r="11687" spans="1:14" s="6" customFormat="1" x14ac:dyDescent="0.2">
      <c r="A11687">
        <v>11682</v>
      </c>
      <c r="B11687">
        <v>20</v>
      </c>
      <c r="C11687" t="s">
        <v>751</v>
      </c>
      <c r="D11687" s="1" t="s">
        <v>15608</v>
      </c>
      <c r="E11687" s="1" t="s">
        <v>28274</v>
      </c>
      <c r="F11687" t="s">
        <v>15590</v>
      </c>
      <c r="G11687" s="1" t="s">
        <v>15589</v>
      </c>
      <c r="H11687" t="s">
        <v>16725</v>
      </c>
      <c r="I11687" t="s">
        <v>16726</v>
      </c>
      <c r="J11687" t="s">
        <v>16727</v>
      </c>
      <c r="K11687">
        <v>510</v>
      </c>
      <c r="L11687" t="s">
        <v>16848</v>
      </c>
      <c r="M11687">
        <v>0</v>
      </c>
      <c r="N11687">
        <v>999</v>
      </c>
    </row>
    <row r="11688" spans="1:14" s="6" customFormat="1" x14ac:dyDescent="0.2">
      <c r="A11688">
        <v>11683</v>
      </c>
      <c r="B11688">
        <v>20</v>
      </c>
      <c r="C11688" t="s">
        <v>751</v>
      </c>
      <c r="D11688" s="1" t="s">
        <v>15609</v>
      </c>
      <c r="E11688" s="1" t="s">
        <v>28275</v>
      </c>
      <c r="F11688" t="s">
        <v>15590</v>
      </c>
      <c r="G11688" s="1" t="s">
        <v>15589</v>
      </c>
      <c r="H11688" t="s">
        <v>16725</v>
      </c>
      <c r="I11688" t="s">
        <v>16726</v>
      </c>
      <c r="J11688" t="s">
        <v>16727</v>
      </c>
      <c r="K11688">
        <v>510</v>
      </c>
      <c r="L11688" t="s">
        <v>16848</v>
      </c>
      <c r="M11688">
        <v>0</v>
      </c>
      <c r="N11688">
        <v>999</v>
      </c>
    </row>
    <row r="11689" spans="1:14" s="6" customFormat="1" x14ac:dyDescent="0.2">
      <c r="A11689">
        <v>11684</v>
      </c>
      <c r="B11689">
        <v>20</v>
      </c>
      <c r="C11689" t="s">
        <v>751</v>
      </c>
      <c r="D11689" s="1" t="s">
        <v>15610</v>
      </c>
      <c r="E11689" s="1" t="s">
        <v>28276</v>
      </c>
      <c r="F11689" t="s">
        <v>15590</v>
      </c>
      <c r="G11689" s="1" t="s">
        <v>15589</v>
      </c>
      <c r="H11689" t="s">
        <v>16725</v>
      </c>
      <c r="I11689" t="s">
        <v>16726</v>
      </c>
      <c r="J11689" t="s">
        <v>16727</v>
      </c>
      <c r="K11689">
        <v>510</v>
      </c>
      <c r="L11689" t="s">
        <v>16848</v>
      </c>
      <c r="M11689">
        <v>0</v>
      </c>
      <c r="N11689">
        <v>999</v>
      </c>
    </row>
    <row r="11690" spans="1:14" s="6" customFormat="1" x14ac:dyDescent="0.2">
      <c r="A11690">
        <v>11685</v>
      </c>
      <c r="B11690">
        <v>20</v>
      </c>
      <c r="C11690" t="s">
        <v>751</v>
      </c>
      <c r="D11690" s="1" t="s">
        <v>15611</v>
      </c>
      <c r="E11690" s="1" t="s">
        <v>28277</v>
      </c>
      <c r="F11690" t="s">
        <v>15590</v>
      </c>
      <c r="G11690" s="1" t="s">
        <v>15589</v>
      </c>
      <c r="H11690" t="s">
        <v>16725</v>
      </c>
      <c r="I11690" t="s">
        <v>16726</v>
      </c>
      <c r="J11690" t="s">
        <v>16727</v>
      </c>
      <c r="K11690">
        <v>510</v>
      </c>
      <c r="L11690" t="s">
        <v>16848</v>
      </c>
      <c r="M11690">
        <v>0</v>
      </c>
      <c r="N11690">
        <v>999</v>
      </c>
    </row>
    <row r="11691" spans="1:14" s="6" customFormat="1" x14ac:dyDescent="0.2">
      <c r="A11691">
        <v>11686</v>
      </c>
      <c r="B11691">
        <v>1</v>
      </c>
      <c r="C11691" t="s">
        <v>1</v>
      </c>
      <c r="D11691" s="1" t="s">
        <v>15612</v>
      </c>
      <c r="E11691" s="1" t="s">
        <v>28278</v>
      </c>
      <c r="F11691" t="s">
        <v>15561</v>
      </c>
      <c r="G11691" s="1" t="s">
        <v>15560</v>
      </c>
      <c r="H11691" t="s">
        <v>16725</v>
      </c>
      <c r="I11691" t="s">
        <v>16728</v>
      </c>
      <c r="J11691" t="s">
        <v>16729</v>
      </c>
      <c r="K11691">
        <v>102</v>
      </c>
      <c r="L11691" t="s">
        <v>5</v>
      </c>
      <c r="M11691">
        <v>0</v>
      </c>
      <c r="N11691">
        <v>120</v>
      </c>
    </row>
    <row r="11692" spans="1:14" s="6" customFormat="1" x14ac:dyDescent="0.2">
      <c r="A11692">
        <v>11687</v>
      </c>
      <c r="B11692">
        <v>1</v>
      </c>
      <c r="C11692" t="s">
        <v>1</v>
      </c>
      <c r="D11692" s="1" t="s">
        <v>15613</v>
      </c>
      <c r="E11692" s="1" t="s">
        <v>28279</v>
      </c>
      <c r="F11692" t="s">
        <v>15561</v>
      </c>
      <c r="G11692" s="1" t="s">
        <v>15560</v>
      </c>
      <c r="H11692" t="s">
        <v>16725</v>
      </c>
      <c r="I11692" t="s">
        <v>16728</v>
      </c>
      <c r="J11692" t="s">
        <v>16729</v>
      </c>
      <c r="K11692">
        <v>102</v>
      </c>
      <c r="L11692" t="s">
        <v>5</v>
      </c>
      <c r="M11692">
        <v>0</v>
      </c>
      <c r="N11692">
        <v>120</v>
      </c>
    </row>
    <row r="11693" spans="1:14" s="6" customFormat="1" x14ac:dyDescent="0.2">
      <c r="A11693">
        <v>11688</v>
      </c>
      <c r="B11693">
        <v>1</v>
      </c>
      <c r="C11693" t="s">
        <v>1</v>
      </c>
      <c r="D11693" s="1" t="s">
        <v>15614</v>
      </c>
      <c r="E11693" s="1" t="s">
        <v>28280</v>
      </c>
      <c r="F11693" t="s">
        <v>15616</v>
      </c>
      <c r="G11693" s="1" t="s">
        <v>15615</v>
      </c>
      <c r="H11693" t="s">
        <v>16725</v>
      </c>
      <c r="I11693" t="s">
        <v>16726</v>
      </c>
      <c r="J11693" t="s">
        <v>16727</v>
      </c>
      <c r="K11693">
        <v>103</v>
      </c>
      <c r="L11693" t="s">
        <v>5674</v>
      </c>
      <c r="M11693">
        <v>0</v>
      </c>
      <c r="N11693">
        <v>999</v>
      </c>
    </row>
    <row r="11694" spans="1:14" s="6" customFormat="1" x14ac:dyDescent="0.2">
      <c r="A11694">
        <v>11689</v>
      </c>
      <c r="B11694">
        <v>1</v>
      </c>
      <c r="C11694" t="s">
        <v>1</v>
      </c>
      <c r="D11694" s="1" t="s">
        <v>15617</v>
      </c>
      <c r="E11694" s="1" t="s">
        <v>28281</v>
      </c>
      <c r="F11694" t="s">
        <v>15616</v>
      </c>
      <c r="G11694" s="1" t="s">
        <v>15615</v>
      </c>
      <c r="H11694" t="s">
        <v>16725</v>
      </c>
      <c r="I11694" t="s">
        <v>16726</v>
      </c>
      <c r="J11694" t="s">
        <v>16727</v>
      </c>
      <c r="K11694">
        <v>103</v>
      </c>
      <c r="L11694" t="s">
        <v>5674</v>
      </c>
      <c r="M11694">
        <v>0</v>
      </c>
      <c r="N11694">
        <v>999</v>
      </c>
    </row>
    <row r="11695" spans="1:14" s="6" customFormat="1" x14ac:dyDescent="0.2">
      <c r="A11695">
        <v>11690</v>
      </c>
      <c r="B11695">
        <v>1</v>
      </c>
      <c r="C11695" t="s">
        <v>1</v>
      </c>
      <c r="D11695" s="1" t="s">
        <v>15618</v>
      </c>
      <c r="E11695" s="1" t="s">
        <v>28282</v>
      </c>
      <c r="F11695" t="s">
        <v>15616</v>
      </c>
      <c r="G11695" s="1" t="s">
        <v>15615</v>
      </c>
      <c r="H11695" t="s">
        <v>16725</v>
      </c>
      <c r="I11695" t="s">
        <v>16726</v>
      </c>
      <c r="J11695" t="s">
        <v>16727</v>
      </c>
      <c r="K11695">
        <v>103</v>
      </c>
      <c r="L11695" t="s">
        <v>5674</v>
      </c>
      <c r="M11695">
        <v>0</v>
      </c>
      <c r="N11695">
        <v>999</v>
      </c>
    </row>
    <row r="11696" spans="1:14" s="6" customFormat="1" x14ac:dyDescent="0.2">
      <c r="A11696">
        <v>11691</v>
      </c>
      <c r="B11696">
        <v>1</v>
      </c>
      <c r="C11696" t="s">
        <v>1</v>
      </c>
      <c r="D11696" s="1" t="s">
        <v>15619</v>
      </c>
      <c r="E11696" s="1" t="s">
        <v>28283</v>
      </c>
      <c r="F11696" t="s">
        <v>15616</v>
      </c>
      <c r="G11696" s="1" t="s">
        <v>15615</v>
      </c>
      <c r="H11696" t="s">
        <v>16725</v>
      </c>
      <c r="I11696" t="s">
        <v>16726</v>
      </c>
      <c r="J11696" t="s">
        <v>16727</v>
      </c>
      <c r="K11696">
        <v>103</v>
      </c>
      <c r="L11696" t="s">
        <v>5674</v>
      </c>
      <c r="M11696">
        <v>0</v>
      </c>
      <c r="N11696">
        <v>999</v>
      </c>
    </row>
    <row r="11697" spans="1:14" s="6" customFormat="1" x14ac:dyDescent="0.2">
      <c r="A11697">
        <v>11692</v>
      </c>
      <c r="B11697">
        <v>1</v>
      </c>
      <c r="C11697" t="s">
        <v>1</v>
      </c>
      <c r="D11697" s="1" t="s">
        <v>15620</v>
      </c>
      <c r="E11697" s="1" t="s">
        <v>28284</v>
      </c>
      <c r="F11697" t="s">
        <v>15616</v>
      </c>
      <c r="G11697" s="1" t="s">
        <v>15615</v>
      </c>
      <c r="H11697" t="s">
        <v>16725</v>
      </c>
      <c r="I11697" t="s">
        <v>16726</v>
      </c>
      <c r="J11697" t="s">
        <v>16727</v>
      </c>
      <c r="K11697">
        <v>103</v>
      </c>
      <c r="L11697" t="s">
        <v>5674</v>
      </c>
      <c r="M11697">
        <v>0</v>
      </c>
      <c r="N11697">
        <v>999</v>
      </c>
    </row>
    <row r="11698" spans="1:14" s="6" customFormat="1" x14ac:dyDescent="0.2">
      <c r="A11698">
        <v>11693</v>
      </c>
      <c r="B11698">
        <v>16</v>
      </c>
      <c r="C11698" t="s">
        <v>438</v>
      </c>
      <c r="D11698" s="1" t="s">
        <v>15621</v>
      </c>
      <c r="E11698" s="1" t="s">
        <v>28285</v>
      </c>
      <c r="F11698" t="s">
        <v>14975</v>
      </c>
      <c r="G11698" s="1" t="s">
        <v>14974</v>
      </c>
      <c r="H11698" t="s">
        <v>16725</v>
      </c>
      <c r="I11698" t="s">
        <v>16731</v>
      </c>
      <c r="J11698" t="s">
        <v>16748</v>
      </c>
      <c r="K11698">
        <v>404</v>
      </c>
      <c r="L11698" t="s">
        <v>16845</v>
      </c>
      <c r="M11698">
        <v>0</v>
      </c>
      <c r="N11698">
        <v>0</v>
      </c>
    </row>
    <row r="11699" spans="1:14" s="6" customFormat="1" x14ac:dyDescent="0.2">
      <c r="A11699">
        <v>11694</v>
      </c>
      <c r="B11699">
        <v>16</v>
      </c>
      <c r="C11699" t="s">
        <v>438</v>
      </c>
      <c r="D11699" s="1" t="s">
        <v>15622</v>
      </c>
      <c r="E11699" s="1" t="s">
        <v>28286</v>
      </c>
      <c r="F11699" t="s">
        <v>14975</v>
      </c>
      <c r="G11699" s="1" t="s">
        <v>14974</v>
      </c>
      <c r="H11699" t="s">
        <v>16725</v>
      </c>
      <c r="I11699" t="s">
        <v>16731</v>
      </c>
      <c r="J11699" t="s">
        <v>16748</v>
      </c>
      <c r="K11699">
        <v>404</v>
      </c>
      <c r="L11699" t="s">
        <v>16845</v>
      </c>
      <c r="M11699">
        <v>0</v>
      </c>
      <c r="N11699">
        <v>0</v>
      </c>
    </row>
    <row r="11700" spans="1:14" s="6" customFormat="1" x14ac:dyDescent="0.2">
      <c r="A11700">
        <v>11695</v>
      </c>
      <c r="B11700">
        <v>16</v>
      </c>
      <c r="C11700" t="s">
        <v>438</v>
      </c>
      <c r="D11700" s="1" t="s">
        <v>15623</v>
      </c>
      <c r="E11700" s="1" t="s">
        <v>28287</v>
      </c>
      <c r="F11700" t="s">
        <v>14975</v>
      </c>
      <c r="G11700" s="1" t="s">
        <v>14974</v>
      </c>
      <c r="H11700" t="s">
        <v>16725</v>
      </c>
      <c r="I11700" t="s">
        <v>16731</v>
      </c>
      <c r="J11700" t="s">
        <v>16748</v>
      </c>
      <c r="K11700">
        <v>404</v>
      </c>
      <c r="L11700" t="s">
        <v>16845</v>
      </c>
      <c r="M11700">
        <v>0</v>
      </c>
      <c r="N11700">
        <v>0</v>
      </c>
    </row>
    <row r="11701" spans="1:14" s="6" customFormat="1" x14ac:dyDescent="0.2">
      <c r="A11701">
        <v>11696</v>
      </c>
      <c r="B11701">
        <v>16</v>
      </c>
      <c r="C11701" t="s">
        <v>438</v>
      </c>
      <c r="D11701" s="1" t="s">
        <v>15624</v>
      </c>
      <c r="E11701" s="1" t="s">
        <v>28288</v>
      </c>
      <c r="F11701" t="s">
        <v>15626</v>
      </c>
      <c r="G11701" s="1" t="s">
        <v>15625</v>
      </c>
      <c r="H11701" t="s">
        <v>16725</v>
      </c>
      <c r="I11701" t="s">
        <v>16731</v>
      </c>
      <c r="J11701" t="s">
        <v>16748</v>
      </c>
      <c r="K11701">
        <v>404</v>
      </c>
      <c r="L11701" t="s">
        <v>16845</v>
      </c>
      <c r="M11701">
        <v>0</v>
      </c>
      <c r="N11701">
        <v>0</v>
      </c>
    </row>
    <row r="11702" spans="1:14" s="6" customFormat="1" x14ac:dyDescent="0.2">
      <c r="A11702">
        <v>11697</v>
      </c>
      <c r="B11702">
        <v>16</v>
      </c>
      <c r="C11702" t="s">
        <v>438</v>
      </c>
      <c r="D11702" s="1" t="s">
        <v>15627</v>
      </c>
      <c r="E11702" s="1" t="s">
        <v>28289</v>
      </c>
      <c r="F11702" t="s">
        <v>15626</v>
      </c>
      <c r="G11702" s="1" t="s">
        <v>15625</v>
      </c>
      <c r="H11702" t="s">
        <v>16725</v>
      </c>
      <c r="I11702" t="s">
        <v>16731</v>
      </c>
      <c r="J11702" t="s">
        <v>16748</v>
      </c>
      <c r="K11702">
        <v>404</v>
      </c>
      <c r="L11702" t="s">
        <v>16845</v>
      </c>
      <c r="M11702">
        <v>0</v>
      </c>
      <c r="N11702">
        <v>0</v>
      </c>
    </row>
    <row r="11703" spans="1:14" s="6" customFormat="1" x14ac:dyDescent="0.2">
      <c r="A11703">
        <v>11698</v>
      </c>
      <c r="B11703">
        <v>16</v>
      </c>
      <c r="C11703" t="s">
        <v>438</v>
      </c>
      <c r="D11703" s="1" t="s">
        <v>15628</v>
      </c>
      <c r="E11703" s="1" t="s">
        <v>28290</v>
      </c>
      <c r="F11703" t="s">
        <v>15626</v>
      </c>
      <c r="G11703" s="1" t="s">
        <v>15625</v>
      </c>
      <c r="H11703" t="s">
        <v>16725</v>
      </c>
      <c r="I11703" t="s">
        <v>16731</v>
      </c>
      <c r="J11703" t="s">
        <v>16748</v>
      </c>
      <c r="K11703">
        <v>404</v>
      </c>
      <c r="L11703" t="s">
        <v>16845</v>
      </c>
      <c r="M11703">
        <v>0</v>
      </c>
      <c r="N11703">
        <v>0</v>
      </c>
    </row>
    <row r="11704" spans="1:14" s="6" customFormat="1" x14ac:dyDescent="0.2">
      <c r="A11704">
        <v>11699</v>
      </c>
      <c r="B11704">
        <v>16</v>
      </c>
      <c r="C11704" t="s">
        <v>438</v>
      </c>
      <c r="D11704" s="1" t="s">
        <v>15629</v>
      </c>
      <c r="E11704" s="1" t="s">
        <v>28291</v>
      </c>
      <c r="F11704" t="s">
        <v>15626</v>
      </c>
      <c r="G11704" s="1" t="s">
        <v>15625</v>
      </c>
      <c r="H11704" t="s">
        <v>16725</v>
      </c>
      <c r="I11704" t="s">
        <v>16731</v>
      </c>
      <c r="J11704" t="s">
        <v>16748</v>
      </c>
      <c r="K11704">
        <v>404</v>
      </c>
      <c r="L11704" t="s">
        <v>16845</v>
      </c>
      <c r="M11704">
        <v>0</v>
      </c>
      <c r="N11704">
        <v>0</v>
      </c>
    </row>
    <row r="11705" spans="1:14" s="6" customFormat="1" x14ac:dyDescent="0.2">
      <c r="A11705">
        <v>11700</v>
      </c>
      <c r="B11705">
        <v>16</v>
      </c>
      <c r="C11705" t="s">
        <v>438</v>
      </c>
      <c r="D11705" s="1" t="s">
        <v>15630</v>
      </c>
      <c r="E11705" s="1" t="s">
        <v>28292</v>
      </c>
      <c r="F11705" t="s">
        <v>15632</v>
      </c>
      <c r="G11705" s="1" t="s">
        <v>15631</v>
      </c>
      <c r="H11705" t="s">
        <v>16725</v>
      </c>
      <c r="I11705" t="s">
        <v>16731</v>
      </c>
      <c r="J11705" t="s">
        <v>16748</v>
      </c>
      <c r="K11705">
        <v>404</v>
      </c>
      <c r="L11705" t="s">
        <v>16845</v>
      </c>
      <c r="M11705">
        <v>0</v>
      </c>
      <c r="N11705">
        <v>0</v>
      </c>
    </row>
    <row r="11706" spans="1:14" s="6" customFormat="1" x14ac:dyDescent="0.2">
      <c r="A11706">
        <v>11701</v>
      </c>
      <c r="B11706">
        <v>16</v>
      </c>
      <c r="C11706" t="s">
        <v>438</v>
      </c>
      <c r="D11706" s="1" t="s">
        <v>15633</v>
      </c>
      <c r="E11706" s="1" t="s">
        <v>28293</v>
      </c>
      <c r="F11706" t="s">
        <v>15632</v>
      </c>
      <c r="G11706" s="1" t="s">
        <v>15631</v>
      </c>
      <c r="H11706" t="s">
        <v>16725</v>
      </c>
      <c r="I11706" t="s">
        <v>16731</v>
      </c>
      <c r="J11706" t="s">
        <v>16748</v>
      </c>
      <c r="K11706">
        <v>404</v>
      </c>
      <c r="L11706" t="s">
        <v>16845</v>
      </c>
      <c r="M11706">
        <v>0</v>
      </c>
      <c r="N11706">
        <v>0</v>
      </c>
    </row>
    <row r="11707" spans="1:14" s="6" customFormat="1" x14ac:dyDescent="0.2">
      <c r="A11707">
        <v>11702</v>
      </c>
      <c r="B11707">
        <v>16</v>
      </c>
      <c r="C11707" t="s">
        <v>438</v>
      </c>
      <c r="D11707" s="1" t="s">
        <v>15634</v>
      </c>
      <c r="E11707" s="1" t="s">
        <v>28294</v>
      </c>
      <c r="F11707" t="s">
        <v>15632</v>
      </c>
      <c r="G11707" s="1" t="s">
        <v>15631</v>
      </c>
      <c r="H11707" t="s">
        <v>16725</v>
      </c>
      <c r="I11707" t="s">
        <v>16731</v>
      </c>
      <c r="J11707" t="s">
        <v>16748</v>
      </c>
      <c r="K11707">
        <v>404</v>
      </c>
      <c r="L11707" t="s">
        <v>16845</v>
      </c>
      <c r="M11707">
        <v>0</v>
      </c>
      <c r="N11707">
        <v>0</v>
      </c>
    </row>
    <row r="11708" spans="1:14" s="6" customFormat="1" x14ac:dyDescent="0.2">
      <c r="A11708">
        <v>11703</v>
      </c>
      <c r="B11708">
        <v>16</v>
      </c>
      <c r="C11708" t="s">
        <v>438</v>
      </c>
      <c r="D11708" s="1" t="s">
        <v>15635</v>
      </c>
      <c r="E11708" s="1" t="s">
        <v>28295</v>
      </c>
      <c r="F11708" t="s">
        <v>15632</v>
      </c>
      <c r="G11708" s="1" t="s">
        <v>15631</v>
      </c>
      <c r="H11708" t="s">
        <v>16725</v>
      </c>
      <c r="I11708" t="s">
        <v>16731</v>
      </c>
      <c r="J11708" t="s">
        <v>16748</v>
      </c>
      <c r="K11708">
        <v>404</v>
      </c>
      <c r="L11708" t="s">
        <v>16845</v>
      </c>
      <c r="M11708">
        <v>0</v>
      </c>
      <c r="N11708">
        <v>0</v>
      </c>
    </row>
    <row r="11709" spans="1:14" s="6" customFormat="1" x14ac:dyDescent="0.2">
      <c r="A11709">
        <v>11704</v>
      </c>
      <c r="B11709">
        <v>20</v>
      </c>
      <c r="C11709" t="s">
        <v>751</v>
      </c>
      <c r="D11709" s="1" t="s">
        <v>15636</v>
      </c>
      <c r="E11709" s="1" t="s">
        <v>28296</v>
      </c>
      <c r="F11709" t="s">
        <v>834</v>
      </c>
      <c r="G11709" s="1" t="s">
        <v>833</v>
      </c>
      <c r="H11709" t="s">
        <v>16725</v>
      </c>
      <c r="I11709" t="s">
        <v>16726</v>
      </c>
      <c r="J11709" t="s">
        <v>16727</v>
      </c>
      <c r="K11709">
        <v>503</v>
      </c>
      <c r="L11709" t="s">
        <v>16759</v>
      </c>
      <c r="M11709">
        <v>0</v>
      </c>
      <c r="N11709">
        <v>999</v>
      </c>
    </row>
    <row r="11710" spans="1:14" s="6" customFormat="1" x14ac:dyDescent="0.2">
      <c r="A11710">
        <v>11705</v>
      </c>
      <c r="B11710">
        <v>20</v>
      </c>
      <c r="C11710" t="s">
        <v>751</v>
      </c>
      <c r="D11710" s="1" t="s">
        <v>15637</v>
      </c>
      <c r="E11710" s="1" t="s">
        <v>28297</v>
      </c>
      <c r="F11710" t="s">
        <v>15639</v>
      </c>
      <c r="G11710" s="1" t="s">
        <v>15638</v>
      </c>
      <c r="H11710" t="s">
        <v>16725</v>
      </c>
      <c r="I11710" t="s">
        <v>16728</v>
      </c>
      <c r="J11710" t="s">
        <v>16729</v>
      </c>
      <c r="K11710">
        <v>510</v>
      </c>
      <c r="L11710" t="s">
        <v>16848</v>
      </c>
      <c r="M11710">
        <v>0</v>
      </c>
      <c r="N11710">
        <v>120</v>
      </c>
    </row>
    <row r="11711" spans="1:14" s="6" customFormat="1" x14ac:dyDescent="0.2">
      <c r="A11711">
        <v>11706</v>
      </c>
      <c r="B11711">
        <v>20</v>
      </c>
      <c r="C11711" t="s">
        <v>751</v>
      </c>
      <c r="D11711" s="1" t="s">
        <v>15640</v>
      </c>
      <c r="E11711" s="1" t="s">
        <v>28298</v>
      </c>
      <c r="F11711" t="s">
        <v>15639</v>
      </c>
      <c r="G11711" s="1" t="s">
        <v>15638</v>
      </c>
      <c r="H11711" t="s">
        <v>16725</v>
      </c>
      <c r="I11711" t="s">
        <v>16728</v>
      </c>
      <c r="J11711" t="s">
        <v>16729</v>
      </c>
      <c r="K11711">
        <v>510</v>
      </c>
      <c r="L11711" t="s">
        <v>16848</v>
      </c>
      <c r="M11711">
        <v>0</v>
      </c>
      <c r="N11711">
        <v>120</v>
      </c>
    </row>
    <row r="11712" spans="1:14" s="6" customFormat="1" x14ac:dyDescent="0.2">
      <c r="A11712">
        <v>11707</v>
      </c>
      <c r="B11712">
        <v>20</v>
      </c>
      <c r="C11712" t="s">
        <v>751</v>
      </c>
      <c r="D11712" s="1" t="s">
        <v>15641</v>
      </c>
      <c r="E11712" s="1" t="s">
        <v>28299</v>
      </c>
      <c r="F11712" t="s">
        <v>15639</v>
      </c>
      <c r="G11712" s="1" t="s">
        <v>15638</v>
      </c>
      <c r="H11712" t="s">
        <v>16725</v>
      </c>
      <c r="I11712" t="s">
        <v>16728</v>
      </c>
      <c r="J11712" t="s">
        <v>16729</v>
      </c>
      <c r="K11712">
        <v>510</v>
      </c>
      <c r="L11712" t="s">
        <v>16848</v>
      </c>
      <c r="M11712">
        <v>0</v>
      </c>
      <c r="N11712">
        <v>120</v>
      </c>
    </row>
    <row r="11713" spans="1:14" s="6" customFormat="1" x14ac:dyDescent="0.2">
      <c r="A11713">
        <v>11708</v>
      </c>
      <c r="B11713">
        <v>20</v>
      </c>
      <c r="C11713" t="s">
        <v>751</v>
      </c>
      <c r="D11713" s="1" t="s">
        <v>15642</v>
      </c>
      <c r="E11713" s="1" t="s">
        <v>28300</v>
      </c>
      <c r="F11713" t="s">
        <v>15639</v>
      </c>
      <c r="G11713" s="1" t="s">
        <v>15638</v>
      </c>
      <c r="H11713" t="s">
        <v>16725</v>
      </c>
      <c r="I11713" t="s">
        <v>16728</v>
      </c>
      <c r="J11713" t="s">
        <v>16729</v>
      </c>
      <c r="K11713">
        <v>510</v>
      </c>
      <c r="L11713" t="s">
        <v>16848</v>
      </c>
      <c r="M11713">
        <v>0</v>
      </c>
      <c r="N11713">
        <v>120</v>
      </c>
    </row>
    <row r="11714" spans="1:14" s="6" customFormat="1" x14ac:dyDescent="0.2">
      <c r="A11714">
        <v>11709</v>
      </c>
      <c r="B11714">
        <v>20</v>
      </c>
      <c r="C11714" t="s">
        <v>751</v>
      </c>
      <c r="D11714" s="1" t="s">
        <v>15643</v>
      </c>
      <c r="E11714" s="1" t="s">
        <v>28301</v>
      </c>
      <c r="F11714" t="s">
        <v>15639</v>
      </c>
      <c r="G11714" s="1" t="s">
        <v>15638</v>
      </c>
      <c r="H11714" t="s">
        <v>16725</v>
      </c>
      <c r="I11714" t="s">
        <v>16728</v>
      </c>
      <c r="J11714" t="s">
        <v>16729</v>
      </c>
      <c r="K11714">
        <v>510</v>
      </c>
      <c r="L11714" t="s">
        <v>16848</v>
      </c>
      <c r="M11714">
        <v>0</v>
      </c>
      <c r="N11714">
        <v>120</v>
      </c>
    </row>
    <row r="11715" spans="1:14" s="6" customFormat="1" x14ac:dyDescent="0.2">
      <c r="A11715">
        <v>11710</v>
      </c>
      <c r="B11715">
        <v>20</v>
      </c>
      <c r="C11715" t="s">
        <v>751</v>
      </c>
      <c r="D11715" s="1" t="s">
        <v>15644</v>
      </c>
      <c r="E11715" s="1" t="s">
        <v>28302</v>
      </c>
      <c r="F11715" t="s">
        <v>15639</v>
      </c>
      <c r="G11715" s="1" t="s">
        <v>15638</v>
      </c>
      <c r="H11715" t="s">
        <v>16725</v>
      </c>
      <c r="I11715" t="s">
        <v>16728</v>
      </c>
      <c r="J11715" t="s">
        <v>16729</v>
      </c>
      <c r="K11715">
        <v>510</v>
      </c>
      <c r="L11715" t="s">
        <v>16848</v>
      </c>
      <c r="M11715">
        <v>0</v>
      </c>
      <c r="N11715">
        <v>120</v>
      </c>
    </row>
    <row r="11716" spans="1:14" s="6" customFormat="1" x14ac:dyDescent="0.2">
      <c r="A11716">
        <v>11711</v>
      </c>
      <c r="B11716">
        <v>20</v>
      </c>
      <c r="C11716" t="s">
        <v>751</v>
      </c>
      <c r="D11716" s="1" t="s">
        <v>15645</v>
      </c>
      <c r="E11716" s="1" t="s">
        <v>28303</v>
      </c>
      <c r="F11716" t="s">
        <v>15639</v>
      </c>
      <c r="G11716" s="1" t="s">
        <v>15638</v>
      </c>
      <c r="H11716" t="s">
        <v>16725</v>
      </c>
      <c r="I11716" t="s">
        <v>16728</v>
      </c>
      <c r="J11716" t="s">
        <v>16729</v>
      </c>
      <c r="K11716">
        <v>510</v>
      </c>
      <c r="L11716" t="s">
        <v>16848</v>
      </c>
      <c r="M11716">
        <v>0</v>
      </c>
      <c r="N11716">
        <v>120</v>
      </c>
    </row>
    <row r="11717" spans="1:14" s="6" customFormat="1" x14ac:dyDescent="0.2">
      <c r="A11717">
        <v>11712</v>
      </c>
      <c r="B11717">
        <v>20</v>
      </c>
      <c r="C11717" t="s">
        <v>751</v>
      </c>
      <c r="D11717" s="1" t="s">
        <v>15646</v>
      </c>
      <c r="E11717" s="1" t="s">
        <v>28304</v>
      </c>
      <c r="F11717" t="s">
        <v>15639</v>
      </c>
      <c r="G11717" s="1" t="s">
        <v>15638</v>
      </c>
      <c r="H11717" t="s">
        <v>16725</v>
      </c>
      <c r="I11717" t="s">
        <v>16728</v>
      </c>
      <c r="J11717" t="s">
        <v>16729</v>
      </c>
      <c r="K11717">
        <v>510</v>
      </c>
      <c r="L11717" t="s">
        <v>16848</v>
      </c>
      <c r="M11717">
        <v>0</v>
      </c>
      <c r="N11717">
        <v>120</v>
      </c>
    </row>
    <row r="11718" spans="1:14" s="6" customFormat="1" x14ac:dyDescent="0.2">
      <c r="A11718">
        <v>11713</v>
      </c>
      <c r="B11718">
        <v>20</v>
      </c>
      <c r="C11718" t="s">
        <v>751</v>
      </c>
      <c r="D11718" s="1" t="s">
        <v>15647</v>
      </c>
      <c r="E11718" s="1" t="s">
        <v>28305</v>
      </c>
      <c r="F11718" t="s">
        <v>15639</v>
      </c>
      <c r="G11718" s="1" t="s">
        <v>15638</v>
      </c>
      <c r="H11718" t="s">
        <v>16725</v>
      </c>
      <c r="I11718" t="s">
        <v>16728</v>
      </c>
      <c r="J11718" t="s">
        <v>16729</v>
      </c>
      <c r="K11718">
        <v>510</v>
      </c>
      <c r="L11718" t="s">
        <v>16848</v>
      </c>
      <c r="M11718">
        <v>0</v>
      </c>
      <c r="N11718">
        <v>120</v>
      </c>
    </row>
    <row r="11719" spans="1:14" s="6" customFormat="1" x14ac:dyDescent="0.2">
      <c r="A11719">
        <v>11714</v>
      </c>
      <c r="B11719">
        <v>20</v>
      </c>
      <c r="C11719" t="s">
        <v>751</v>
      </c>
      <c r="D11719" s="1" t="s">
        <v>15648</v>
      </c>
      <c r="E11719" s="1" t="s">
        <v>28306</v>
      </c>
      <c r="F11719" t="s">
        <v>15639</v>
      </c>
      <c r="G11719" s="1" t="s">
        <v>15638</v>
      </c>
      <c r="H11719" t="s">
        <v>16725</v>
      </c>
      <c r="I11719" t="s">
        <v>16728</v>
      </c>
      <c r="J11719" t="s">
        <v>16729</v>
      </c>
      <c r="K11719">
        <v>510</v>
      </c>
      <c r="L11719" t="s">
        <v>16848</v>
      </c>
      <c r="M11719">
        <v>0</v>
      </c>
      <c r="N11719">
        <v>120</v>
      </c>
    </row>
    <row r="11720" spans="1:14" s="6" customFormat="1" x14ac:dyDescent="0.2">
      <c r="A11720">
        <v>11715</v>
      </c>
      <c r="B11720">
        <v>20</v>
      </c>
      <c r="C11720" t="s">
        <v>751</v>
      </c>
      <c r="D11720" s="1" t="s">
        <v>15649</v>
      </c>
      <c r="E11720" s="1" t="s">
        <v>28307</v>
      </c>
      <c r="F11720" t="s">
        <v>15651</v>
      </c>
      <c r="G11720" s="1" t="s">
        <v>15650</v>
      </c>
      <c r="H11720" t="s">
        <v>16725</v>
      </c>
      <c r="I11720" t="s">
        <v>16728</v>
      </c>
      <c r="J11720" t="s">
        <v>16729</v>
      </c>
      <c r="K11720">
        <v>510</v>
      </c>
      <c r="L11720" t="s">
        <v>16848</v>
      </c>
      <c r="M11720">
        <v>0</v>
      </c>
      <c r="N11720">
        <v>120</v>
      </c>
    </row>
    <row r="11721" spans="1:14" s="6" customFormat="1" x14ac:dyDescent="0.2">
      <c r="A11721">
        <v>11716</v>
      </c>
      <c r="B11721">
        <v>20</v>
      </c>
      <c r="C11721" t="s">
        <v>751</v>
      </c>
      <c r="D11721" s="1" t="s">
        <v>15652</v>
      </c>
      <c r="E11721" s="1" t="s">
        <v>28308</v>
      </c>
      <c r="F11721" t="s">
        <v>15651</v>
      </c>
      <c r="G11721" s="1" t="s">
        <v>15650</v>
      </c>
      <c r="H11721" t="s">
        <v>16725</v>
      </c>
      <c r="I11721" t="s">
        <v>16728</v>
      </c>
      <c r="J11721" t="s">
        <v>16729</v>
      </c>
      <c r="K11721">
        <v>510</v>
      </c>
      <c r="L11721" t="s">
        <v>16848</v>
      </c>
      <c r="M11721">
        <v>0</v>
      </c>
      <c r="N11721">
        <v>120</v>
      </c>
    </row>
    <row r="11722" spans="1:14" s="6" customFormat="1" x14ac:dyDescent="0.2">
      <c r="A11722">
        <v>11717</v>
      </c>
      <c r="B11722">
        <v>16</v>
      </c>
      <c r="C11722" t="s">
        <v>438</v>
      </c>
      <c r="D11722" s="1" t="s">
        <v>15653</v>
      </c>
      <c r="E11722" s="1" t="s">
        <v>28309</v>
      </c>
      <c r="F11722" t="s">
        <v>15632</v>
      </c>
      <c r="G11722" s="1" t="s">
        <v>15631</v>
      </c>
      <c r="H11722" t="s">
        <v>16725</v>
      </c>
      <c r="I11722" t="s">
        <v>16731</v>
      </c>
      <c r="J11722" t="s">
        <v>16748</v>
      </c>
      <c r="K11722">
        <v>404</v>
      </c>
      <c r="L11722" t="s">
        <v>16845</v>
      </c>
      <c r="M11722">
        <v>0</v>
      </c>
      <c r="N11722">
        <v>0</v>
      </c>
    </row>
    <row r="11723" spans="1:14" s="6" customFormat="1" x14ac:dyDescent="0.2">
      <c r="A11723">
        <v>11718</v>
      </c>
      <c r="B11723">
        <v>16</v>
      </c>
      <c r="C11723" t="s">
        <v>438</v>
      </c>
      <c r="D11723" s="1" t="s">
        <v>15654</v>
      </c>
      <c r="E11723" s="1" t="s">
        <v>28310</v>
      </c>
      <c r="F11723" t="s">
        <v>15632</v>
      </c>
      <c r="G11723" s="1" t="s">
        <v>15631</v>
      </c>
      <c r="H11723" t="s">
        <v>16725</v>
      </c>
      <c r="I11723" t="s">
        <v>16731</v>
      </c>
      <c r="J11723" t="s">
        <v>16748</v>
      </c>
      <c r="K11723">
        <v>404</v>
      </c>
      <c r="L11723" t="s">
        <v>16845</v>
      </c>
      <c r="M11723">
        <v>0</v>
      </c>
      <c r="N11723">
        <v>0</v>
      </c>
    </row>
    <row r="11724" spans="1:14" s="6" customFormat="1" x14ac:dyDescent="0.2">
      <c r="A11724">
        <v>11719</v>
      </c>
      <c r="B11724">
        <v>16</v>
      </c>
      <c r="C11724" t="s">
        <v>438</v>
      </c>
      <c r="D11724" s="1" t="s">
        <v>15655</v>
      </c>
      <c r="E11724" s="1" t="s">
        <v>28311</v>
      </c>
      <c r="F11724" t="s">
        <v>15632</v>
      </c>
      <c r="G11724" s="1" t="s">
        <v>15631</v>
      </c>
      <c r="H11724" t="s">
        <v>16725</v>
      </c>
      <c r="I11724" t="s">
        <v>16731</v>
      </c>
      <c r="J11724" t="s">
        <v>16748</v>
      </c>
      <c r="K11724">
        <v>404</v>
      </c>
      <c r="L11724" t="s">
        <v>16845</v>
      </c>
      <c r="M11724">
        <v>0</v>
      </c>
      <c r="N11724">
        <v>0</v>
      </c>
    </row>
    <row r="11725" spans="1:14" s="6" customFormat="1" x14ac:dyDescent="0.2">
      <c r="A11725">
        <v>11720</v>
      </c>
      <c r="B11725">
        <v>16</v>
      </c>
      <c r="C11725" t="s">
        <v>438</v>
      </c>
      <c r="D11725" s="1" t="s">
        <v>15656</v>
      </c>
      <c r="E11725" s="1" t="s">
        <v>28312</v>
      </c>
      <c r="F11725" t="s">
        <v>15632</v>
      </c>
      <c r="G11725" s="1" t="s">
        <v>15631</v>
      </c>
      <c r="H11725" t="s">
        <v>16725</v>
      </c>
      <c r="I11725" t="s">
        <v>16731</v>
      </c>
      <c r="J11725" t="s">
        <v>16748</v>
      </c>
      <c r="K11725">
        <v>404</v>
      </c>
      <c r="L11725" t="s">
        <v>16845</v>
      </c>
      <c r="M11725">
        <v>0</v>
      </c>
      <c r="N11725">
        <v>0</v>
      </c>
    </row>
    <row r="11726" spans="1:14" s="6" customFormat="1" x14ac:dyDescent="0.2">
      <c r="A11726">
        <v>11721</v>
      </c>
      <c r="B11726">
        <v>16</v>
      </c>
      <c r="C11726" t="s">
        <v>438</v>
      </c>
      <c r="D11726" s="1" t="s">
        <v>15657</v>
      </c>
      <c r="E11726" s="1" t="s">
        <v>28313</v>
      </c>
      <c r="F11726" t="s">
        <v>15659</v>
      </c>
      <c r="G11726" s="1" t="s">
        <v>15658</v>
      </c>
      <c r="H11726" t="s">
        <v>16725</v>
      </c>
      <c r="I11726" t="s">
        <v>16731</v>
      </c>
      <c r="J11726" t="s">
        <v>16748</v>
      </c>
      <c r="K11726">
        <v>406</v>
      </c>
      <c r="L11726" t="s">
        <v>16749</v>
      </c>
      <c r="M11726">
        <v>0</v>
      </c>
      <c r="N11726">
        <v>0</v>
      </c>
    </row>
    <row r="11727" spans="1:14" s="6" customFormat="1" x14ac:dyDescent="0.2">
      <c r="A11727">
        <v>11722</v>
      </c>
      <c r="B11727">
        <v>20</v>
      </c>
      <c r="C11727" t="s">
        <v>751</v>
      </c>
      <c r="D11727" s="1" t="s">
        <v>15660</v>
      </c>
      <c r="E11727" s="1" t="s">
        <v>28314</v>
      </c>
      <c r="F11727" t="s">
        <v>15651</v>
      </c>
      <c r="G11727" s="1" t="s">
        <v>15650</v>
      </c>
      <c r="H11727" t="s">
        <v>16725</v>
      </c>
      <c r="I11727" t="s">
        <v>16728</v>
      </c>
      <c r="J11727" t="s">
        <v>16729</v>
      </c>
      <c r="K11727">
        <v>510</v>
      </c>
      <c r="L11727" t="s">
        <v>16848</v>
      </c>
      <c r="M11727">
        <v>0</v>
      </c>
      <c r="N11727">
        <v>120</v>
      </c>
    </row>
    <row r="11728" spans="1:14" s="6" customFormat="1" x14ac:dyDescent="0.2">
      <c r="A11728">
        <v>11723</v>
      </c>
      <c r="B11728">
        <v>20</v>
      </c>
      <c r="C11728" t="s">
        <v>751</v>
      </c>
      <c r="D11728" s="1" t="s">
        <v>15661</v>
      </c>
      <c r="E11728" s="1" t="s">
        <v>28315</v>
      </c>
      <c r="F11728" t="s">
        <v>15651</v>
      </c>
      <c r="G11728" s="1" t="s">
        <v>15650</v>
      </c>
      <c r="H11728" t="s">
        <v>16725</v>
      </c>
      <c r="I11728" t="s">
        <v>16728</v>
      </c>
      <c r="J11728" t="s">
        <v>16729</v>
      </c>
      <c r="K11728">
        <v>510</v>
      </c>
      <c r="L11728" t="s">
        <v>16848</v>
      </c>
      <c r="M11728">
        <v>0</v>
      </c>
      <c r="N11728">
        <v>120</v>
      </c>
    </row>
    <row r="11729" spans="1:14" s="6" customFormat="1" x14ac:dyDescent="0.2">
      <c r="A11729">
        <v>11724</v>
      </c>
      <c r="B11729">
        <v>20</v>
      </c>
      <c r="C11729" t="s">
        <v>751</v>
      </c>
      <c r="D11729" s="1" t="s">
        <v>15662</v>
      </c>
      <c r="E11729" s="1" t="s">
        <v>28316</v>
      </c>
      <c r="F11729" t="s">
        <v>15651</v>
      </c>
      <c r="G11729" s="1" t="s">
        <v>15650</v>
      </c>
      <c r="H11729" t="s">
        <v>16725</v>
      </c>
      <c r="I11729" t="s">
        <v>16728</v>
      </c>
      <c r="J11729" t="s">
        <v>16729</v>
      </c>
      <c r="K11729">
        <v>510</v>
      </c>
      <c r="L11729" t="s">
        <v>16848</v>
      </c>
      <c r="M11729">
        <v>0</v>
      </c>
      <c r="N11729">
        <v>120</v>
      </c>
    </row>
    <row r="11730" spans="1:14" s="6" customFormat="1" x14ac:dyDescent="0.2">
      <c r="A11730">
        <v>11725</v>
      </c>
      <c r="B11730">
        <v>20</v>
      </c>
      <c r="C11730" t="s">
        <v>751</v>
      </c>
      <c r="D11730" s="1" t="s">
        <v>15663</v>
      </c>
      <c r="E11730" s="1" t="s">
        <v>28317</v>
      </c>
      <c r="F11730" t="s">
        <v>15651</v>
      </c>
      <c r="G11730" s="1" t="s">
        <v>15650</v>
      </c>
      <c r="H11730" t="s">
        <v>16725</v>
      </c>
      <c r="I11730" t="s">
        <v>16728</v>
      </c>
      <c r="J11730" t="s">
        <v>16729</v>
      </c>
      <c r="K11730">
        <v>510</v>
      </c>
      <c r="L11730" t="s">
        <v>16848</v>
      </c>
      <c r="M11730">
        <v>0</v>
      </c>
      <c r="N11730">
        <v>120</v>
      </c>
    </row>
    <row r="11731" spans="1:14" s="6" customFormat="1" x14ac:dyDescent="0.2">
      <c r="A11731">
        <v>11726</v>
      </c>
      <c r="B11731">
        <v>20</v>
      </c>
      <c r="C11731" t="s">
        <v>751</v>
      </c>
      <c r="D11731" s="1" t="s">
        <v>15664</v>
      </c>
      <c r="E11731" s="1" t="s">
        <v>28318</v>
      </c>
      <c r="F11731" t="s">
        <v>15651</v>
      </c>
      <c r="G11731" s="1" t="s">
        <v>15650</v>
      </c>
      <c r="H11731" t="s">
        <v>16725</v>
      </c>
      <c r="I11731" t="s">
        <v>16728</v>
      </c>
      <c r="J11731" t="s">
        <v>16729</v>
      </c>
      <c r="K11731">
        <v>510</v>
      </c>
      <c r="L11731" t="s">
        <v>16848</v>
      </c>
      <c r="M11731">
        <v>0</v>
      </c>
      <c r="N11731">
        <v>120</v>
      </c>
    </row>
    <row r="11732" spans="1:14" s="6" customFormat="1" x14ac:dyDescent="0.2">
      <c r="A11732">
        <v>11727</v>
      </c>
      <c r="B11732">
        <v>16</v>
      </c>
      <c r="C11732" t="s">
        <v>438</v>
      </c>
      <c r="D11732" s="1" t="s">
        <v>15665</v>
      </c>
      <c r="E11732" s="1" t="s">
        <v>28319</v>
      </c>
      <c r="F11732" t="s">
        <v>15659</v>
      </c>
      <c r="G11732" s="1" t="s">
        <v>15658</v>
      </c>
      <c r="H11732" t="s">
        <v>16725</v>
      </c>
      <c r="I11732" t="s">
        <v>16731</v>
      </c>
      <c r="J11732" t="s">
        <v>16748</v>
      </c>
      <c r="K11732">
        <v>406</v>
      </c>
      <c r="L11732" t="s">
        <v>16749</v>
      </c>
      <c r="M11732">
        <v>0</v>
      </c>
      <c r="N11732">
        <v>0</v>
      </c>
    </row>
    <row r="11733" spans="1:14" s="6" customFormat="1" x14ac:dyDescent="0.2">
      <c r="A11733">
        <v>11728</v>
      </c>
      <c r="B11733">
        <v>16</v>
      </c>
      <c r="C11733" t="s">
        <v>438</v>
      </c>
      <c r="D11733" s="1" t="s">
        <v>15666</v>
      </c>
      <c r="E11733" s="1" t="s">
        <v>28320</v>
      </c>
      <c r="F11733" t="s">
        <v>15659</v>
      </c>
      <c r="G11733" s="1" t="s">
        <v>15658</v>
      </c>
      <c r="H11733" t="s">
        <v>16725</v>
      </c>
      <c r="I11733" t="s">
        <v>16731</v>
      </c>
      <c r="J11733" t="s">
        <v>16748</v>
      </c>
      <c r="K11733">
        <v>406</v>
      </c>
      <c r="L11733" t="s">
        <v>16749</v>
      </c>
      <c r="M11733">
        <v>0</v>
      </c>
      <c r="N11733">
        <v>0</v>
      </c>
    </row>
    <row r="11734" spans="1:14" s="6" customFormat="1" x14ac:dyDescent="0.2">
      <c r="A11734">
        <v>11729</v>
      </c>
      <c r="B11734">
        <v>16</v>
      </c>
      <c r="C11734" t="s">
        <v>438</v>
      </c>
      <c r="D11734" s="1" t="s">
        <v>15667</v>
      </c>
      <c r="E11734" s="1" t="s">
        <v>28321</v>
      </c>
      <c r="F11734" t="s">
        <v>15659</v>
      </c>
      <c r="G11734" s="1" t="s">
        <v>15658</v>
      </c>
      <c r="H11734" t="s">
        <v>16725</v>
      </c>
      <c r="I11734" t="s">
        <v>16731</v>
      </c>
      <c r="J11734" t="s">
        <v>16748</v>
      </c>
      <c r="K11734">
        <v>406</v>
      </c>
      <c r="L11734" t="s">
        <v>16749</v>
      </c>
      <c r="M11734">
        <v>0</v>
      </c>
      <c r="N11734">
        <v>0</v>
      </c>
    </row>
    <row r="11735" spans="1:14" s="6" customFormat="1" x14ac:dyDescent="0.2">
      <c r="A11735">
        <v>11730</v>
      </c>
      <c r="B11735">
        <v>16</v>
      </c>
      <c r="C11735" t="s">
        <v>438</v>
      </c>
      <c r="D11735" s="1" t="s">
        <v>15668</v>
      </c>
      <c r="E11735" s="1" t="s">
        <v>28322</v>
      </c>
      <c r="F11735" t="s">
        <v>15659</v>
      </c>
      <c r="G11735" s="1" t="s">
        <v>15658</v>
      </c>
      <c r="H11735" t="s">
        <v>16725</v>
      </c>
      <c r="I11735" t="s">
        <v>16731</v>
      </c>
      <c r="J11735" t="s">
        <v>16748</v>
      </c>
      <c r="K11735">
        <v>406</v>
      </c>
      <c r="L11735" t="s">
        <v>16749</v>
      </c>
      <c r="M11735">
        <v>0</v>
      </c>
      <c r="N11735">
        <v>0</v>
      </c>
    </row>
    <row r="11736" spans="1:14" s="6" customFormat="1" x14ac:dyDescent="0.2">
      <c r="A11736">
        <v>11731</v>
      </c>
      <c r="B11736">
        <v>16</v>
      </c>
      <c r="C11736" t="s">
        <v>438</v>
      </c>
      <c r="D11736" s="1" t="s">
        <v>15669</v>
      </c>
      <c r="E11736" s="1" t="s">
        <v>28323</v>
      </c>
      <c r="F11736" t="s">
        <v>15659</v>
      </c>
      <c r="G11736" s="1" t="s">
        <v>15658</v>
      </c>
      <c r="H11736" t="s">
        <v>16725</v>
      </c>
      <c r="I11736" t="s">
        <v>16731</v>
      </c>
      <c r="J11736" t="s">
        <v>16748</v>
      </c>
      <c r="K11736">
        <v>406</v>
      </c>
      <c r="L11736" t="s">
        <v>16749</v>
      </c>
      <c r="M11736">
        <v>0</v>
      </c>
      <c r="N11736">
        <v>0</v>
      </c>
    </row>
    <row r="11737" spans="1:14" s="6" customFormat="1" x14ac:dyDescent="0.2">
      <c r="A11737">
        <v>11732</v>
      </c>
      <c r="B11737">
        <v>16</v>
      </c>
      <c r="C11737" t="s">
        <v>438</v>
      </c>
      <c r="D11737" s="1" t="s">
        <v>15670</v>
      </c>
      <c r="E11737" s="1" t="s">
        <v>28324</v>
      </c>
      <c r="F11737" t="s">
        <v>15659</v>
      </c>
      <c r="G11737" s="1" t="s">
        <v>15658</v>
      </c>
      <c r="H11737" t="s">
        <v>16725</v>
      </c>
      <c r="I11737" t="s">
        <v>16731</v>
      </c>
      <c r="J11737" t="s">
        <v>16748</v>
      </c>
      <c r="K11737">
        <v>406</v>
      </c>
      <c r="L11737" t="s">
        <v>16749</v>
      </c>
      <c r="M11737">
        <v>0</v>
      </c>
      <c r="N11737">
        <v>0</v>
      </c>
    </row>
    <row r="11738" spans="1:14" s="6" customFormat="1" x14ac:dyDescent="0.2">
      <c r="A11738">
        <v>11733</v>
      </c>
      <c r="B11738">
        <v>20</v>
      </c>
      <c r="C11738" t="s">
        <v>751</v>
      </c>
      <c r="D11738" s="1" t="s">
        <v>15671</v>
      </c>
      <c r="E11738" s="1" t="s">
        <v>28325</v>
      </c>
      <c r="F11738" t="s">
        <v>15651</v>
      </c>
      <c r="G11738" s="1" t="s">
        <v>15650</v>
      </c>
      <c r="H11738" t="s">
        <v>16725</v>
      </c>
      <c r="I11738" t="s">
        <v>16728</v>
      </c>
      <c r="J11738" t="s">
        <v>16729</v>
      </c>
      <c r="K11738">
        <v>510</v>
      </c>
      <c r="L11738" t="s">
        <v>16848</v>
      </c>
      <c r="M11738">
        <v>0</v>
      </c>
      <c r="N11738">
        <v>120</v>
      </c>
    </row>
    <row r="11739" spans="1:14" s="6" customFormat="1" x14ac:dyDescent="0.2">
      <c r="A11739">
        <v>11734</v>
      </c>
      <c r="B11739">
        <v>20</v>
      </c>
      <c r="C11739" t="s">
        <v>751</v>
      </c>
      <c r="D11739" s="1" t="s">
        <v>15672</v>
      </c>
      <c r="E11739" s="1" t="s">
        <v>28326</v>
      </c>
      <c r="F11739" t="s">
        <v>15651</v>
      </c>
      <c r="G11739" s="1" t="s">
        <v>15650</v>
      </c>
      <c r="H11739" t="s">
        <v>16725</v>
      </c>
      <c r="I11739" t="s">
        <v>16728</v>
      </c>
      <c r="J11739" t="s">
        <v>16729</v>
      </c>
      <c r="K11739">
        <v>510</v>
      </c>
      <c r="L11739" t="s">
        <v>16848</v>
      </c>
      <c r="M11739">
        <v>0</v>
      </c>
      <c r="N11739">
        <v>120</v>
      </c>
    </row>
    <row r="11740" spans="1:14" s="6" customFormat="1" x14ac:dyDescent="0.2">
      <c r="A11740">
        <v>11735</v>
      </c>
      <c r="B11740">
        <v>20</v>
      </c>
      <c r="C11740" t="s">
        <v>751</v>
      </c>
      <c r="D11740" s="1" t="s">
        <v>15673</v>
      </c>
      <c r="E11740" s="1" t="s">
        <v>28327</v>
      </c>
      <c r="F11740" t="s">
        <v>15651</v>
      </c>
      <c r="G11740" s="1" t="s">
        <v>15650</v>
      </c>
      <c r="H11740" t="s">
        <v>16725</v>
      </c>
      <c r="I11740" t="s">
        <v>16728</v>
      </c>
      <c r="J11740" t="s">
        <v>16729</v>
      </c>
      <c r="K11740">
        <v>510</v>
      </c>
      <c r="L11740" t="s">
        <v>16848</v>
      </c>
      <c r="M11740">
        <v>0</v>
      </c>
      <c r="N11740">
        <v>120</v>
      </c>
    </row>
    <row r="11741" spans="1:14" s="6" customFormat="1" x14ac:dyDescent="0.2">
      <c r="A11741">
        <v>11736</v>
      </c>
      <c r="B11741">
        <v>20</v>
      </c>
      <c r="C11741" t="s">
        <v>751</v>
      </c>
      <c r="D11741" s="1" t="s">
        <v>15674</v>
      </c>
      <c r="E11741" s="1" t="s">
        <v>28328</v>
      </c>
      <c r="F11741" t="s">
        <v>15676</v>
      </c>
      <c r="G11741" s="1" t="s">
        <v>15675</v>
      </c>
      <c r="H11741" t="s">
        <v>16725</v>
      </c>
      <c r="I11741" t="s">
        <v>16726</v>
      </c>
      <c r="J11741" t="s">
        <v>16727</v>
      </c>
      <c r="K11741">
        <v>510</v>
      </c>
      <c r="L11741" t="s">
        <v>16848</v>
      </c>
      <c r="M11741">
        <v>0</v>
      </c>
      <c r="N11741">
        <v>999</v>
      </c>
    </row>
    <row r="11742" spans="1:14" s="6" customFormat="1" x14ac:dyDescent="0.2">
      <c r="A11742">
        <v>11737</v>
      </c>
      <c r="B11742">
        <v>20</v>
      </c>
      <c r="C11742" t="s">
        <v>751</v>
      </c>
      <c r="D11742" s="1" t="s">
        <v>15677</v>
      </c>
      <c r="E11742" s="1" t="s">
        <v>28329</v>
      </c>
      <c r="F11742" t="s">
        <v>15676</v>
      </c>
      <c r="G11742" s="1" t="s">
        <v>15675</v>
      </c>
      <c r="H11742" t="s">
        <v>16725</v>
      </c>
      <c r="I11742" t="s">
        <v>16726</v>
      </c>
      <c r="J11742" t="s">
        <v>16727</v>
      </c>
      <c r="K11742">
        <v>510</v>
      </c>
      <c r="L11742" t="s">
        <v>16848</v>
      </c>
      <c r="M11742">
        <v>0</v>
      </c>
      <c r="N11742">
        <v>999</v>
      </c>
    </row>
    <row r="11743" spans="1:14" s="6" customFormat="1" x14ac:dyDescent="0.2">
      <c r="A11743">
        <v>11738</v>
      </c>
      <c r="B11743">
        <v>16</v>
      </c>
      <c r="C11743" t="s">
        <v>438</v>
      </c>
      <c r="D11743" s="1" t="s">
        <v>15678</v>
      </c>
      <c r="E11743" s="1" t="s">
        <v>28330</v>
      </c>
      <c r="F11743" t="s">
        <v>15680</v>
      </c>
      <c r="G11743" s="1" t="s">
        <v>15679</v>
      </c>
      <c r="H11743" t="s">
        <v>16725</v>
      </c>
      <c r="I11743" t="s">
        <v>16731</v>
      </c>
      <c r="J11743" t="s">
        <v>16748</v>
      </c>
      <c r="K11743">
        <v>406</v>
      </c>
      <c r="L11743" t="s">
        <v>16849</v>
      </c>
      <c r="M11743">
        <v>0</v>
      </c>
      <c r="N11743">
        <v>0</v>
      </c>
    </row>
    <row r="11744" spans="1:14" s="6" customFormat="1" x14ac:dyDescent="0.2">
      <c r="A11744">
        <v>11739</v>
      </c>
      <c r="B11744">
        <v>16</v>
      </c>
      <c r="C11744" t="s">
        <v>438</v>
      </c>
      <c r="D11744" s="1" t="s">
        <v>15681</v>
      </c>
      <c r="E11744" s="1" t="s">
        <v>28331</v>
      </c>
      <c r="F11744" t="s">
        <v>15680</v>
      </c>
      <c r="G11744" s="1" t="s">
        <v>15679</v>
      </c>
      <c r="H11744" t="s">
        <v>16725</v>
      </c>
      <c r="I11744" t="s">
        <v>16731</v>
      </c>
      <c r="J11744" t="s">
        <v>16748</v>
      </c>
      <c r="K11744">
        <v>406</v>
      </c>
      <c r="L11744" t="s">
        <v>16849</v>
      </c>
      <c r="M11744">
        <v>0</v>
      </c>
      <c r="N11744">
        <v>0</v>
      </c>
    </row>
    <row r="11745" spans="1:14" s="6" customFormat="1" x14ac:dyDescent="0.2">
      <c r="A11745">
        <v>11740</v>
      </c>
      <c r="B11745">
        <v>16</v>
      </c>
      <c r="C11745" t="s">
        <v>438</v>
      </c>
      <c r="D11745" s="1" t="s">
        <v>15682</v>
      </c>
      <c r="E11745" s="1" t="s">
        <v>28332</v>
      </c>
      <c r="F11745" t="s">
        <v>15680</v>
      </c>
      <c r="G11745" s="1" t="s">
        <v>15679</v>
      </c>
      <c r="H11745" t="s">
        <v>16725</v>
      </c>
      <c r="I11745" t="s">
        <v>16731</v>
      </c>
      <c r="J11745" t="s">
        <v>16748</v>
      </c>
      <c r="K11745">
        <v>406</v>
      </c>
      <c r="L11745" t="s">
        <v>16849</v>
      </c>
      <c r="M11745">
        <v>0</v>
      </c>
      <c r="N11745">
        <v>0</v>
      </c>
    </row>
    <row r="11746" spans="1:14" s="6" customFormat="1" x14ac:dyDescent="0.2">
      <c r="A11746">
        <v>11741</v>
      </c>
      <c r="B11746">
        <v>16</v>
      </c>
      <c r="C11746" t="s">
        <v>438</v>
      </c>
      <c r="D11746" s="1" t="s">
        <v>15683</v>
      </c>
      <c r="E11746" s="1" t="s">
        <v>28333</v>
      </c>
      <c r="F11746" t="s">
        <v>15680</v>
      </c>
      <c r="G11746" s="1" t="s">
        <v>15679</v>
      </c>
      <c r="H11746" t="s">
        <v>16725</v>
      </c>
      <c r="I11746" t="s">
        <v>16731</v>
      </c>
      <c r="J11746" t="s">
        <v>16748</v>
      </c>
      <c r="K11746">
        <v>406</v>
      </c>
      <c r="L11746" t="s">
        <v>16849</v>
      </c>
      <c r="M11746">
        <v>0</v>
      </c>
      <c r="N11746">
        <v>0</v>
      </c>
    </row>
    <row r="11747" spans="1:14" s="6" customFormat="1" x14ac:dyDescent="0.2">
      <c r="A11747">
        <v>11742</v>
      </c>
      <c r="B11747">
        <v>16</v>
      </c>
      <c r="C11747" t="s">
        <v>438</v>
      </c>
      <c r="D11747" s="1" t="s">
        <v>15684</v>
      </c>
      <c r="E11747" s="1" t="str">
        <f>UPPER(VLOOKUP(D11747,[1]Final!$E:$F,2,0))</f>
        <v>ENFERMEDAD CONGENITA POR VIRUS ZIKA</v>
      </c>
      <c r="F11747" t="s">
        <v>15680</v>
      </c>
      <c r="G11747" s="1" t="s">
        <v>15679</v>
      </c>
      <c r="H11747" t="s">
        <v>16725</v>
      </c>
      <c r="I11747" t="s">
        <v>16731</v>
      </c>
      <c r="J11747" t="s">
        <v>16748</v>
      </c>
      <c r="K11747">
        <v>406</v>
      </c>
      <c r="L11747" t="s">
        <v>16849</v>
      </c>
      <c r="M11747">
        <v>0</v>
      </c>
      <c r="N11747">
        <v>0</v>
      </c>
    </row>
    <row r="11748" spans="1:14" s="6" customFormat="1" x14ac:dyDescent="0.2">
      <c r="A11748">
        <v>11743</v>
      </c>
      <c r="B11748">
        <v>16</v>
      </c>
      <c r="C11748" t="s">
        <v>438</v>
      </c>
      <c r="D11748" s="1" t="s">
        <v>15685</v>
      </c>
      <c r="E11748" s="1" t="s">
        <v>28334</v>
      </c>
      <c r="F11748" t="s">
        <v>15680</v>
      </c>
      <c r="G11748" s="1" t="s">
        <v>15679</v>
      </c>
      <c r="H11748" t="s">
        <v>16725</v>
      </c>
      <c r="I11748" t="s">
        <v>16731</v>
      </c>
      <c r="J11748" t="s">
        <v>16748</v>
      </c>
      <c r="K11748">
        <v>406</v>
      </c>
      <c r="L11748" t="s">
        <v>16849</v>
      </c>
      <c r="M11748">
        <v>0</v>
      </c>
      <c r="N11748">
        <v>0</v>
      </c>
    </row>
    <row r="11749" spans="1:14" s="6" customFormat="1" x14ac:dyDescent="0.2">
      <c r="A11749">
        <v>11744</v>
      </c>
      <c r="B11749">
        <v>20</v>
      </c>
      <c r="C11749" t="s">
        <v>751</v>
      </c>
      <c r="D11749" s="1" t="s">
        <v>15686</v>
      </c>
      <c r="E11749" s="1" t="s">
        <v>28335</v>
      </c>
      <c r="F11749" t="s">
        <v>15676</v>
      </c>
      <c r="G11749" s="1" t="s">
        <v>15675</v>
      </c>
      <c r="H11749" t="s">
        <v>16725</v>
      </c>
      <c r="I11749" t="s">
        <v>16726</v>
      </c>
      <c r="J11749" t="s">
        <v>16727</v>
      </c>
      <c r="K11749">
        <v>510</v>
      </c>
      <c r="L11749" t="s">
        <v>16848</v>
      </c>
      <c r="M11749">
        <v>0</v>
      </c>
      <c r="N11749">
        <v>999</v>
      </c>
    </row>
    <row r="11750" spans="1:14" s="6" customFormat="1" x14ac:dyDescent="0.2">
      <c r="A11750">
        <v>11745</v>
      </c>
      <c r="B11750">
        <v>20</v>
      </c>
      <c r="C11750" t="s">
        <v>751</v>
      </c>
      <c r="D11750" s="1" t="s">
        <v>15687</v>
      </c>
      <c r="E11750" s="1" t="s">
        <v>28336</v>
      </c>
      <c r="F11750" t="s">
        <v>15676</v>
      </c>
      <c r="G11750" s="1" t="s">
        <v>15675</v>
      </c>
      <c r="H11750" t="s">
        <v>16725</v>
      </c>
      <c r="I11750" t="s">
        <v>16726</v>
      </c>
      <c r="J11750" t="s">
        <v>16727</v>
      </c>
      <c r="K11750">
        <v>510</v>
      </c>
      <c r="L11750" t="s">
        <v>16848</v>
      </c>
      <c r="M11750">
        <v>0</v>
      </c>
      <c r="N11750">
        <v>999</v>
      </c>
    </row>
    <row r="11751" spans="1:14" s="6" customFormat="1" x14ac:dyDescent="0.2">
      <c r="A11751">
        <v>11746</v>
      </c>
      <c r="B11751">
        <v>20</v>
      </c>
      <c r="C11751" t="s">
        <v>751</v>
      </c>
      <c r="D11751" s="1" t="s">
        <v>15688</v>
      </c>
      <c r="E11751" s="1" t="s">
        <v>28337</v>
      </c>
      <c r="F11751" t="s">
        <v>15676</v>
      </c>
      <c r="G11751" s="1" t="s">
        <v>15675</v>
      </c>
      <c r="H11751" t="s">
        <v>16725</v>
      </c>
      <c r="I11751" t="s">
        <v>16726</v>
      </c>
      <c r="J11751" t="s">
        <v>16727</v>
      </c>
      <c r="K11751">
        <v>510</v>
      </c>
      <c r="L11751" t="s">
        <v>16848</v>
      </c>
      <c r="M11751">
        <v>0</v>
      </c>
      <c r="N11751">
        <v>999</v>
      </c>
    </row>
    <row r="11752" spans="1:14" s="6" customFormat="1" x14ac:dyDescent="0.2">
      <c r="A11752">
        <v>11747</v>
      </c>
      <c r="B11752">
        <v>20</v>
      </c>
      <c r="C11752" t="s">
        <v>751</v>
      </c>
      <c r="D11752" s="1" t="s">
        <v>15689</v>
      </c>
      <c r="E11752" s="1" t="s">
        <v>28338</v>
      </c>
      <c r="F11752" t="s">
        <v>15676</v>
      </c>
      <c r="G11752" s="1" t="s">
        <v>15675</v>
      </c>
      <c r="H11752" t="s">
        <v>16725</v>
      </c>
      <c r="I11752" t="s">
        <v>16726</v>
      </c>
      <c r="J11752" t="s">
        <v>16727</v>
      </c>
      <c r="K11752">
        <v>510</v>
      </c>
      <c r="L11752" t="s">
        <v>16848</v>
      </c>
      <c r="M11752">
        <v>0</v>
      </c>
      <c r="N11752">
        <v>999</v>
      </c>
    </row>
    <row r="11753" spans="1:14" s="6" customFormat="1" x14ac:dyDescent="0.2">
      <c r="A11753">
        <v>11748</v>
      </c>
      <c r="B11753">
        <v>20</v>
      </c>
      <c r="C11753" t="s">
        <v>751</v>
      </c>
      <c r="D11753" s="1" t="s">
        <v>15690</v>
      </c>
      <c r="E11753" s="1" t="s">
        <v>28339</v>
      </c>
      <c r="F11753" t="s">
        <v>15676</v>
      </c>
      <c r="G11753" s="1" t="s">
        <v>15675</v>
      </c>
      <c r="H11753" t="s">
        <v>16725</v>
      </c>
      <c r="I11753" t="s">
        <v>16726</v>
      </c>
      <c r="J11753" t="s">
        <v>16727</v>
      </c>
      <c r="K11753">
        <v>510</v>
      </c>
      <c r="L11753" t="s">
        <v>16848</v>
      </c>
      <c r="M11753">
        <v>0</v>
      </c>
      <c r="N11753">
        <v>999</v>
      </c>
    </row>
    <row r="11754" spans="1:14" s="6" customFormat="1" x14ac:dyDescent="0.2">
      <c r="A11754">
        <v>11749</v>
      </c>
      <c r="B11754">
        <v>16</v>
      </c>
      <c r="C11754" t="s">
        <v>438</v>
      </c>
      <c r="D11754" s="1" t="s">
        <v>15691</v>
      </c>
      <c r="E11754" s="1" t="s">
        <v>28340</v>
      </c>
      <c r="F11754" t="s">
        <v>15680</v>
      </c>
      <c r="G11754" s="1" t="s">
        <v>15679</v>
      </c>
      <c r="H11754" t="s">
        <v>16725</v>
      </c>
      <c r="I11754" t="s">
        <v>16731</v>
      </c>
      <c r="J11754" t="s">
        <v>16748</v>
      </c>
      <c r="K11754">
        <v>406</v>
      </c>
      <c r="L11754" t="s">
        <v>16849</v>
      </c>
      <c r="M11754">
        <v>0</v>
      </c>
      <c r="N11754">
        <v>0</v>
      </c>
    </row>
    <row r="11755" spans="1:14" s="6" customFormat="1" x14ac:dyDescent="0.2">
      <c r="A11755">
        <v>11750</v>
      </c>
      <c r="B11755">
        <v>16</v>
      </c>
      <c r="C11755" t="s">
        <v>438</v>
      </c>
      <c r="D11755" s="1" t="s">
        <v>15692</v>
      </c>
      <c r="E11755" s="1" t="s">
        <v>28341</v>
      </c>
      <c r="F11755" t="s">
        <v>15694</v>
      </c>
      <c r="G11755" s="1" t="s">
        <v>15693</v>
      </c>
      <c r="H11755" t="s">
        <v>16725</v>
      </c>
      <c r="I11755" t="s">
        <v>16731</v>
      </c>
      <c r="J11755" t="s">
        <v>16748</v>
      </c>
      <c r="K11755">
        <v>405</v>
      </c>
      <c r="L11755" t="s">
        <v>16849</v>
      </c>
      <c r="M11755">
        <v>0</v>
      </c>
      <c r="N11755">
        <v>0</v>
      </c>
    </row>
    <row r="11756" spans="1:14" s="6" customFormat="1" x14ac:dyDescent="0.2">
      <c r="A11756">
        <v>11751</v>
      </c>
      <c r="B11756">
        <v>16</v>
      </c>
      <c r="C11756" t="s">
        <v>438</v>
      </c>
      <c r="D11756" s="1" t="s">
        <v>15695</v>
      </c>
      <c r="E11756" s="1" t="s">
        <v>28342</v>
      </c>
      <c r="F11756" t="s">
        <v>15694</v>
      </c>
      <c r="G11756" s="1" t="s">
        <v>15693</v>
      </c>
      <c r="H11756" t="s">
        <v>16725</v>
      </c>
      <c r="I11756" t="s">
        <v>16731</v>
      </c>
      <c r="J11756" t="s">
        <v>16748</v>
      </c>
      <c r="K11756">
        <v>405</v>
      </c>
      <c r="L11756" t="s">
        <v>16849</v>
      </c>
      <c r="M11756">
        <v>0</v>
      </c>
      <c r="N11756">
        <v>0</v>
      </c>
    </row>
    <row r="11757" spans="1:14" s="6" customFormat="1" x14ac:dyDescent="0.2">
      <c r="A11757">
        <v>11752</v>
      </c>
      <c r="B11757">
        <v>16</v>
      </c>
      <c r="C11757" t="s">
        <v>438</v>
      </c>
      <c r="D11757" s="1" t="s">
        <v>15696</v>
      </c>
      <c r="E11757" s="1" t="s">
        <v>28343</v>
      </c>
      <c r="F11757" t="s">
        <v>15694</v>
      </c>
      <c r="G11757" s="1" t="s">
        <v>15693</v>
      </c>
      <c r="H11757" t="s">
        <v>16725</v>
      </c>
      <c r="I11757" t="s">
        <v>16731</v>
      </c>
      <c r="J11757" t="s">
        <v>16748</v>
      </c>
      <c r="K11757">
        <v>405</v>
      </c>
      <c r="L11757" t="s">
        <v>16849</v>
      </c>
      <c r="M11757">
        <v>0</v>
      </c>
      <c r="N11757">
        <v>0</v>
      </c>
    </row>
    <row r="11758" spans="1:14" s="6" customFormat="1" x14ac:dyDescent="0.2">
      <c r="A11758">
        <v>11753</v>
      </c>
      <c r="B11758">
        <v>16</v>
      </c>
      <c r="C11758" t="s">
        <v>438</v>
      </c>
      <c r="D11758" s="1" t="s">
        <v>15697</v>
      </c>
      <c r="E11758" s="1" t="s">
        <v>28344</v>
      </c>
      <c r="F11758" t="s">
        <v>15694</v>
      </c>
      <c r="G11758" s="1" t="s">
        <v>15693</v>
      </c>
      <c r="H11758" t="s">
        <v>16725</v>
      </c>
      <c r="I11758" t="s">
        <v>16731</v>
      </c>
      <c r="J11758" t="s">
        <v>16748</v>
      </c>
      <c r="K11758">
        <v>405</v>
      </c>
      <c r="L11758" t="s">
        <v>16849</v>
      </c>
      <c r="M11758">
        <v>0</v>
      </c>
      <c r="N11758">
        <v>0</v>
      </c>
    </row>
    <row r="11759" spans="1:14" s="6" customFormat="1" x14ac:dyDescent="0.2">
      <c r="A11759">
        <v>11754</v>
      </c>
      <c r="B11759">
        <v>16</v>
      </c>
      <c r="C11759" t="s">
        <v>438</v>
      </c>
      <c r="D11759" s="1" t="s">
        <v>15698</v>
      </c>
      <c r="E11759" s="1" t="s">
        <v>28345</v>
      </c>
      <c r="F11759" t="s">
        <v>15694</v>
      </c>
      <c r="G11759" s="1" t="s">
        <v>15693</v>
      </c>
      <c r="H11759" t="s">
        <v>16725</v>
      </c>
      <c r="I11759" t="s">
        <v>16731</v>
      </c>
      <c r="J11759" t="s">
        <v>16748</v>
      </c>
      <c r="K11759">
        <v>405</v>
      </c>
      <c r="L11759" t="s">
        <v>16849</v>
      </c>
      <c r="M11759">
        <v>0</v>
      </c>
      <c r="N11759">
        <v>0</v>
      </c>
    </row>
    <row r="11760" spans="1:14" s="6" customFormat="1" x14ac:dyDescent="0.2">
      <c r="A11760">
        <v>11755</v>
      </c>
      <c r="B11760">
        <v>20</v>
      </c>
      <c r="C11760" t="s">
        <v>751</v>
      </c>
      <c r="D11760" s="1" t="s">
        <v>15699</v>
      </c>
      <c r="E11760" s="1" t="s">
        <v>28346</v>
      </c>
      <c r="F11760" t="s">
        <v>15676</v>
      </c>
      <c r="G11760" s="1" t="s">
        <v>15675</v>
      </c>
      <c r="H11760" t="s">
        <v>16725</v>
      </c>
      <c r="I11760" t="s">
        <v>16726</v>
      </c>
      <c r="J11760" t="s">
        <v>16727</v>
      </c>
      <c r="K11760">
        <v>510</v>
      </c>
      <c r="L11760" t="s">
        <v>16848</v>
      </c>
      <c r="M11760">
        <v>0</v>
      </c>
      <c r="N11760">
        <v>999</v>
      </c>
    </row>
    <row r="11761" spans="1:14" s="6" customFormat="1" x14ac:dyDescent="0.2">
      <c r="A11761">
        <v>11756</v>
      </c>
      <c r="B11761">
        <v>20</v>
      </c>
      <c r="C11761" t="s">
        <v>751</v>
      </c>
      <c r="D11761" s="1" t="s">
        <v>15700</v>
      </c>
      <c r="E11761" s="1" t="s">
        <v>28347</v>
      </c>
      <c r="F11761" t="s">
        <v>15676</v>
      </c>
      <c r="G11761" s="1" t="s">
        <v>15675</v>
      </c>
      <c r="H11761" t="s">
        <v>16725</v>
      </c>
      <c r="I11761" t="s">
        <v>16726</v>
      </c>
      <c r="J11761" t="s">
        <v>16727</v>
      </c>
      <c r="K11761">
        <v>510</v>
      </c>
      <c r="L11761" t="s">
        <v>16848</v>
      </c>
      <c r="M11761">
        <v>0</v>
      </c>
      <c r="N11761">
        <v>999</v>
      </c>
    </row>
    <row r="11762" spans="1:14" s="6" customFormat="1" x14ac:dyDescent="0.2">
      <c r="A11762">
        <v>11757</v>
      </c>
      <c r="B11762">
        <v>20</v>
      </c>
      <c r="C11762" t="s">
        <v>751</v>
      </c>
      <c r="D11762" s="1" t="s">
        <v>15701</v>
      </c>
      <c r="E11762" s="1" t="s">
        <v>28348</v>
      </c>
      <c r="F11762" t="s">
        <v>15676</v>
      </c>
      <c r="G11762" s="1" t="s">
        <v>15675</v>
      </c>
      <c r="H11762" t="s">
        <v>16725</v>
      </c>
      <c r="I11762" t="s">
        <v>16726</v>
      </c>
      <c r="J11762" t="s">
        <v>16727</v>
      </c>
      <c r="K11762">
        <v>510</v>
      </c>
      <c r="L11762" t="s">
        <v>16848</v>
      </c>
      <c r="M11762">
        <v>0</v>
      </c>
      <c r="N11762">
        <v>999</v>
      </c>
    </row>
    <row r="11763" spans="1:14" s="6" customFormat="1" x14ac:dyDescent="0.2">
      <c r="A11763">
        <v>11758</v>
      </c>
      <c r="B11763">
        <v>20</v>
      </c>
      <c r="C11763" t="s">
        <v>751</v>
      </c>
      <c r="D11763" s="1" t="s">
        <v>15702</v>
      </c>
      <c r="E11763" s="1" t="s">
        <v>28349</v>
      </c>
      <c r="F11763" t="s">
        <v>15704</v>
      </c>
      <c r="G11763" s="1" t="s">
        <v>15703</v>
      </c>
      <c r="H11763" t="s">
        <v>16725</v>
      </c>
      <c r="I11763" t="s">
        <v>16726</v>
      </c>
      <c r="J11763" t="s">
        <v>16727</v>
      </c>
      <c r="K11763">
        <v>510</v>
      </c>
      <c r="L11763" t="s">
        <v>16848</v>
      </c>
      <c r="M11763">
        <v>0</v>
      </c>
      <c r="N11763">
        <v>999</v>
      </c>
    </row>
    <row r="11764" spans="1:14" s="6" customFormat="1" x14ac:dyDescent="0.2">
      <c r="A11764">
        <v>11759</v>
      </c>
      <c r="B11764">
        <v>20</v>
      </c>
      <c r="C11764" t="s">
        <v>751</v>
      </c>
      <c r="D11764" s="1" t="s">
        <v>15705</v>
      </c>
      <c r="E11764" s="1" t="s">
        <v>28350</v>
      </c>
      <c r="F11764" t="s">
        <v>15704</v>
      </c>
      <c r="G11764" s="1" t="s">
        <v>15703</v>
      </c>
      <c r="H11764" t="s">
        <v>16725</v>
      </c>
      <c r="I11764" t="s">
        <v>16726</v>
      </c>
      <c r="J11764" t="s">
        <v>16727</v>
      </c>
      <c r="K11764">
        <v>510</v>
      </c>
      <c r="L11764" t="s">
        <v>16848</v>
      </c>
      <c r="M11764">
        <v>0</v>
      </c>
      <c r="N11764">
        <v>999</v>
      </c>
    </row>
    <row r="11765" spans="1:14" s="6" customFormat="1" x14ac:dyDescent="0.2">
      <c r="A11765">
        <v>11760</v>
      </c>
      <c r="B11765">
        <v>20</v>
      </c>
      <c r="C11765" t="s">
        <v>751</v>
      </c>
      <c r="D11765" s="1" t="s">
        <v>15706</v>
      </c>
      <c r="E11765" s="1" t="s">
        <v>28351</v>
      </c>
      <c r="F11765" t="s">
        <v>15704</v>
      </c>
      <c r="G11765" s="1" t="s">
        <v>15703</v>
      </c>
      <c r="H11765" t="s">
        <v>16725</v>
      </c>
      <c r="I11765" t="s">
        <v>16726</v>
      </c>
      <c r="J11765" t="s">
        <v>16727</v>
      </c>
      <c r="K11765">
        <v>510</v>
      </c>
      <c r="L11765" t="s">
        <v>16848</v>
      </c>
      <c r="M11765">
        <v>0</v>
      </c>
      <c r="N11765">
        <v>999</v>
      </c>
    </row>
    <row r="11766" spans="1:14" s="6" customFormat="1" x14ac:dyDescent="0.2">
      <c r="A11766">
        <v>11761</v>
      </c>
      <c r="B11766">
        <v>16</v>
      </c>
      <c r="C11766" t="s">
        <v>438</v>
      </c>
      <c r="D11766" s="1" t="s">
        <v>15707</v>
      </c>
      <c r="E11766" s="1" t="s">
        <v>28352</v>
      </c>
      <c r="F11766" t="s">
        <v>15694</v>
      </c>
      <c r="G11766" s="1" t="s">
        <v>15693</v>
      </c>
      <c r="H11766" t="s">
        <v>16725</v>
      </c>
      <c r="I11766" t="s">
        <v>16731</v>
      </c>
      <c r="J11766" t="s">
        <v>16748</v>
      </c>
      <c r="K11766">
        <v>405</v>
      </c>
      <c r="L11766" t="s">
        <v>16849</v>
      </c>
      <c r="M11766">
        <v>0</v>
      </c>
      <c r="N11766">
        <v>0</v>
      </c>
    </row>
    <row r="11767" spans="1:14" s="6" customFormat="1" x14ac:dyDescent="0.2">
      <c r="A11767">
        <v>11762</v>
      </c>
      <c r="B11767">
        <v>16</v>
      </c>
      <c r="C11767" t="s">
        <v>438</v>
      </c>
      <c r="D11767" s="1" t="s">
        <v>15708</v>
      </c>
      <c r="E11767" s="1" t="s">
        <v>28353</v>
      </c>
      <c r="F11767" t="s">
        <v>15694</v>
      </c>
      <c r="G11767" s="1" t="s">
        <v>15693</v>
      </c>
      <c r="H11767" t="s">
        <v>16725</v>
      </c>
      <c r="I11767" t="s">
        <v>16731</v>
      </c>
      <c r="J11767" t="s">
        <v>16748</v>
      </c>
      <c r="K11767">
        <v>405</v>
      </c>
      <c r="L11767" t="s">
        <v>16849</v>
      </c>
      <c r="M11767">
        <v>0</v>
      </c>
      <c r="N11767">
        <v>0</v>
      </c>
    </row>
    <row r="11768" spans="1:14" s="6" customFormat="1" x14ac:dyDescent="0.2">
      <c r="A11768">
        <v>11763</v>
      </c>
      <c r="B11768">
        <v>16</v>
      </c>
      <c r="C11768" t="s">
        <v>438</v>
      </c>
      <c r="D11768" s="1" t="s">
        <v>15709</v>
      </c>
      <c r="E11768" s="1" t="s">
        <v>28354</v>
      </c>
      <c r="F11768" t="s">
        <v>15694</v>
      </c>
      <c r="G11768" s="1" t="s">
        <v>15693</v>
      </c>
      <c r="H11768" t="s">
        <v>16725</v>
      </c>
      <c r="I11768" t="s">
        <v>16731</v>
      </c>
      <c r="J11768" t="s">
        <v>16748</v>
      </c>
      <c r="K11768">
        <v>405</v>
      </c>
      <c r="L11768" t="s">
        <v>16849</v>
      </c>
      <c r="M11768">
        <v>0</v>
      </c>
      <c r="N11768">
        <v>0</v>
      </c>
    </row>
    <row r="11769" spans="1:14" s="6" customFormat="1" x14ac:dyDescent="0.2">
      <c r="A11769">
        <v>11764</v>
      </c>
      <c r="B11769">
        <v>16</v>
      </c>
      <c r="C11769" t="s">
        <v>438</v>
      </c>
      <c r="D11769" s="1" t="s">
        <v>15710</v>
      </c>
      <c r="E11769" s="1" t="s">
        <v>28355</v>
      </c>
      <c r="F11769" t="s">
        <v>15712</v>
      </c>
      <c r="G11769" s="1" t="s">
        <v>15711</v>
      </c>
      <c r="H11769" t="s">
        <v>16725</v>
      </c>
      <c r="I11769" t="s">
        <v>16731</v>
      </c>
      <c r="J11769" t="s">
        <v>16748</v>
      </c>
      <c r="K11769">
        <v>406</v>
      </c>
      <c r="L11769" t="s">
        <v>16849</v>
      </c>
      <c r="M11769">
        <v>0</v>
      </c>
      <c r="N11769">
        <v>0</v>
      </c>
    </row>
    <row r="11770" spans="1:14" s="6" customFormat="1" x14ac:dyDescent="0.2">
      <c r="A11770">
        <v>11765</v>
      </c>
      <c r="B11770">
        <v>16</v>
      </c>
      <c r="C11770" t="s">
        <v>438</v>
      </c>
      <c r="D11770" s="1" t="s">
        <v>15713</v>
      </c>
      <c r="E11770" s="1" t="s">
        <v>28356</v>
      </c>
      <c r="F11770" t="s">
        <v>15712</v>
      </c>
      <c r="G11770" s="1" t="s">
        <v>15711</v>
      </c>
      <c r="H11770" t="s">
        <v>16725</v>
      </c>
      <c r="I11770" t="s">
        <v>16731</v>
      </c>
      <c r="J11770" t="s">
        <v>16748</v>
      </c>
      <c r="K11770">
        <v>406</v>
      </c>
      <c r="L11770" t="s">
        <v>16849</v>
      </c>
      <c r="M11770">
        <v>0</v>
      </c>
      <c r="N11770">
        <v>0</v>
      </c>
    </row>
    <row r="11771" spans="1:14" s="6" customFormat="1" x14ac:dyDescent="0.2">
      <c r="A11771">
        <v>11766</v>
      </c>
      <c r="B11771">
        <v>16</v>
      </c>
      <c r="C11771" t="s">
        <v>438</v>
      </c>
      <c r="D11771" s="1" t="s">
        <v>15714</v>
      </c>
      <c r="E11771" s="1" t="s">
        <v>28357</v>
      </c>
      <c r="F11771" t="s">
        <v>15712</v>
      </c>
      <c r="G11771" s="1" t="s">
        <v>15711</v>
      </c>
      <c r="H11771" t="s">
        <v>16725</v>
      </c>
      <c r="I11771" t="s">
        <v>16731</v>
      </c>
      <c r="J11771" t="s">
        <v>16748</v>
      </c>
      <c r="K11771">
        <v>406</v>
      </c>
      <c r="L11771" t="s">
        <v>16849</v>
      </c>
      <c r="M11771">
        <v>0</v>
      </c>
      <c r="N11771">
        <v>0</v>
      </c>
    </row>
    <row r="11772" spans="1:14" s="6" customFormat="1" x14ac:dyDescent="0.2">
      <c r="A11772">
        <v>11767</v>
      </c>
      <c r="B11772">
        <v>20</v>
      </c>
      <c r="C11772" t="s">
        <v>751</v>
      </c>
      <c r="D11772" s="1" t="s">
        <v>15715</v>
      </c>
      <c r="E11772" s="1" t="s">
        <v>28358</v>
      </c>
      <c r="F11772" t="s">
        <v>15586</v>
      </c>
      <c r="G11772" s="1" t="s">
        <v>15585</v>
      </c>
      <c r="H11772" t="s">
        <v>16725</v>
      </c>
      <c r="I11772" t="s">
        <v>16726</v>
      </c>
      <c r="J11772" t="s">
        <v>16727</v>
      </c>
      <c r="K11772">
        <v>509</v>
      </c>
      <c r="L11772" t="s">
        <v>16756</v>
      </c>
      <c r="M11772">
        <v>0</v>
      </c>
      <c r="N11772">
        <v>999</v>
      </c>
    </row>
    <row r="11773" spans="1:14" s="6" customFormat="1" x14ac:dyDescent="0.2">
      <c r="A11773">
        <v>11768</v>
      </c>
      <c r="B11773">
        <v>20</v>
      </c>
      <c r="C11773" t="s">
        <v>751</v>
      </c>
      <c r="D11773" s="1" t="s">
        <v>15716</v>
      </c>
      <c r="E11773" s="1" t="s">
        <v>28359</v>
      </c>
      <c r="F11773" t="s">
        <v>15586</v>
      </c>
      <c r="G11773" s="1" t="s">
        <v>15585</v>
      </c>
      <c r="H11773" t="s">
        <v>16725</v>
      </c>
      <c r="I11773" t="s">
        <v>16726</v>
      </c>
      <c r="J11773" t="s">
        <v>16727</v>
      </c>
      <c r="K11773">
        <v>509</v>
      </c>
      <c r="L11773" t="s">
        <v>16756</v>
      </c>
      <c r="M11773">
        <v>0</v>
      </c>
      <c r="N11773">
        <v>999</v>
      </c>
    </row>
    <row r="11774" spans="1:14" s="6" customFormat="1" x14ac:dyDescent="0.2">
      <c r="A11774">
        <v>11769</v>
      </c>
      <c r="B11774">
        <v>20</v>
      </c>
      <c r="C11774" t="s">
        <v>751</v>
      </c>
      <c r="D11774" s="1" t="s">
        <v>15717</v>
      </c>
      <c r="E11774" s="1" t="s">
        <v>28360</v>
      </c>
      <c r="F11774" t="s">
        <v>15586</v>
      </c>
      <c r="G11774" s="1" t="s">
        <v>15585</v>
      </c>
      <c r="H11774" t="s">
        <v>16725</v>
      </c>
      <c r="I11774" t="s">
        <v>16726</v>
      </c>
      <c r="J11774" t="s">
        <v>16727</v>
      </c>
      <c r="K11774">
        <v>509</v>
      </c>
      <c r="L11774" t="s">
        <v>16756</v>
      </c>
      <c r="M11774">
        <v>0</v>
      </c>
      <c r="N11774">
        <v>999</v>
      </c>
    </row>
    <row r="11775" spans="1:14" s="6" customFormat="1" x14ac:dyDescent="0.2">
      <c r="A11775">
        <v>11770</v>
      </c>
      <c r="B11775">
        <v>20</v>
      </c>
      <c r="C11775" t="s">
        <v>751</v>
      </c>
      <c r="D11775" s="1" t="s">
        <v>15718</v>
      </c>
      <c r="E11775" s="1" t="s">
        <v>28361</v>
      </c>
      <c r="F11775" t="s">
        <v>15720</v>
      </c>
      <c r="G11775" s="1" t="s">
        <v>15719</v>
      </c>
      <c r="H11775" t="s">
        <v>16725</v>
      </c>
      <c r="I11775" t="s">
        <v>16726</v>
      </c>
      <c r="J11775" t="s">
        <v>16727</v>
      </c>
      <c r="K11775">
        <v>509</v>
      </c>
      <c r="L11775" t="s">
        <v>16756</v>
      </c>
      <c r="M11775">
        <v>0</v>
      </c>
      <c r="N11775">
        <v>999</v>
      </c>
    </row>
    <row r="11776" spans="1:14" s="6" customFormat="1" x14ac:dyDescent="0.2">
      <c r="A11776">
        <v>11771</v>
      </c>
      <c r="B11776">
        <v>20</v>
      </c>
      <c r="C11776" t="s">
        <v>751</v>
      </c>
      <c r="D11776" s="1" t="s">
        <v>15721</v>
      </c>
      <c r="E11776" s="1" t="s">
        <v>28362</v>
      </c>
      <c r="F11776" t="s">
        <v>15720</v>
      </c>
      <c r="G11776" s="1" t="s">
        <v>15719</v>
      </c>
      <c r="H11776" t="s">
        <v>16725</v>
      </c>
      <c r="I11776" t="s">
        <v>16726</v>
      </c>
      <c r="J11776" t="s">
        <v>16727</v>
      </c>
      <c r="K11776">
        <v>509</v>
      </c>
      <c r="L11776" t="s">
        <v>16756</v>
      </c>
      <c r="M11776">
        <v>0</v>
      </c>
      <c r="N11776">
        <v>999</v>
      </c>
    </row>
    <row r="11777" spans="1:14" s="6" customFormat="1" x14ac:dyDescent="0.2">
      <c r="A11777">
        <v>11772</v>
      </c>
      <c r="B11777">
        <v>20</v>
      </c>
      <c r="C11777" t="s">
        <v>751</v>
      </c>
      <c r="D11777" s="1" t="s">
        <v>15722</v>
      </c>
      <c r="E11777" s="1" t="s">
        <v>28363</v>
      </c>
      <c r="F11777" t="s">
        <v>15704</v>
      </c>
      <c r="G11777" s="1" t="s">
        <v>15703</v>
      </c>
      <c r="H11777" t="s">
        <v>16725</v>
      </c>
      <c r="I11777" t="s">
        <v>16726</v>
      </c>
      <c r="J11777" t="s">
        <v>16727</v>
      </c>
      <c r="K11777">
        <v>510</v>
      </c>
      <c r="L11777" t="s">
        <v>16848</v>
      </c>
      <c r="M11777">
        <v>0</v>
      </c>
      <c r="N11777">
        <v>999</v>
      </c>
    </row>
    <row r="11778" spans="1:14" s="6" customFormat="1" x14ac:dyDescent="0.2">
      <c r="A11778">
        <v>11773</v>
      </c>
      <c r="B11778">
        <v>20</v>
      </c>
      <c r="C11778" t="s">
        <v>751</v>
      </c>
      <c r="D11778" s="1" t="s">
        <v>15723</v>
      </c>
      <c r="E11778" s="1" t="s">
        <v>28364</v>
      </c>
      <c r="F11778" t="s">
        <v>15704</v>
      </c>
      <c r="G11778" s="1" t="s">
        <v>15703</v>
      </c>
      <c r="H11778" t="s">
        <v>16725</v>
      </c>
      <c r="I11778" t="s">
        <v>16726</v>
      </c>
      <c r="J11778" t="s">
        <v>16727</v>
      </c>
      <c r="K11778">
        <v>510</v>
      </c>
      <c r="L11778" t="s">
        <v>16848</v>
      </c>
      <c r="M11778">
        <v>0</v>
      </c>
      <c r="N11778">
        <v>999</v>
      </c>
    </row>
    <row r="11779" spans="1:14" s="6" customFormat="1" x14ac:dyDescent="0.2">
      <c r="A11779">
        <v>11774</v>
      </c>
      <c r="B11779">
        <v>20</v>
      </c>
      <c r="C11779" t="s">
        <v>751</v>
      </c>
      <c r="D11779" s="1" t="s">
        <v>15724</v>
      </c>
      <c r="E11779" s="1" t="s">
        <v>28365</v>
      </c>
      <c r="F11779" t="s">
        <v>15704</v>
      </c>
      <c r="G11779" s="1" t="s">
        <v>15703</v>
      </c>
      <c r="H11779" t="s">
        <v>16725</v>
      </c>
      <c r="I11779" t="s">
        <v>16726</v>
      </c>
      <c r="J11779" t="s">
        <v>16727</v>
      </c>
      <c r="K11779">
        <v>510</v>
      </c>
      <c r="L11779" t="s">
        <v>16848</v>
      </c>
      <c r="M11779">
        <v>0</v>
      </c>
      <c r="N11779">
        <v>999</v>
      </c>
    </row>
    <row r="11780" spans="1:14" s="6" customFormat="1" x14ac:dyDescent="0.2">
      <c r="A11780">
        <v>11775</v>
      </c>
      <c r="B11780">
        <v>20</v>
      </c>
      <c r="C11780" t="s">
        <v>751</v>
      </c>
      <c r="D11780" s="1" t="s">
        <v>15725</v>
      </c>
      <c r="E11780" s="1" t="s">
        <v>28366</v>
      </c>
      <c r="F11780" t="s">
        <v>15704</v>
      </c>
      <c r="G11780" s="1" t="s">
        <v>15703</v>
      </c>
      <c r="H11780" t="s">
        <v>16725</v>
      </c>
      <c r="I11780" t="s">
        <v>16726</v>
      </c>
      <c r="J11780" t="s">
        <v>16727</v>
      </c>
      <c r="K11780">
        <v>510</v>
      </c>
      <c r="L11780" t="s">
        <v>16848</v>
      </c>
      <c r="M11780">
        <v>0</v>
      </c>
      <c r="N11780">
        <v>999</v>
      </c>
    </row>
    <row r="11781" spans="1:14" s="6" customFormat="1" x14ac:dyDescent="0.2">
      <c r="A11781">
        <v>11776</v>
      </c>
      <c r="B11781">
        <v>20</v>
      </c>
      <c r="C11781" t="s">
        <v>751</v>
      </c>
      <c r="D11781" s="1" t="s">
        <v>15726</v>
      </c>
      <c r="E11781" s="1" t="s">
        <v>28367</v>
      </c>
      <c r="F11781" t="s">
        <v>15704</v>
      </c>
      <c r="G11781" s="1" t="s">
        <v>15703</v>
      </c>
      <c r="H11781" t="s">
        <v>16725</v>
      </c>
      <c r="I11781" t="s">
        <v>16726</v>
      </c>
      <c r="J11781" t="s">
        <v>16727</v>
      </c>
      <c r="K11781">
        <v>510</v>
      </c>
      <c r="L11781" t="s">
        <v>16848</v>
      </c>
      <c r="M11781">
        <v>0</v>
      </c>
      <c r="N11781">
        <v>999</v>
      </c>
    </row>
    <row r="11782" spans="1:14" s="6" customFormat="1" x14ac:dyDescent="0.2">
      <c r="A11782">
        <v>11777</v>
      </c>
      <c r="B11782">
        <v>20</v>
      </c>
      <c r="C11782" t="s">
        <v>751</v>
      </c>
      <c r="D11782" s="1" t="s">
        <v>15727</v>
      </c>
      <c r="E11782" s="1" t="s">
        <v>28368</v>
      </c>
      <c r="F11782" t="s">
        <v>15704</v>
      </c>
      <c r="G11782" s="1" t="s">
        <v>15703</v>
      </c>
      <c r="H11782" t="s">
        <v>16725</v>
      </c>
      <c r="I11782" t="s">
        <v>16726</v>
      </c>
      <c r="J11782" t="s">
        <v>16727</v>
      </c>
      <c r="K11782">
        <v>510</v>
      </c>
      <c r="L11782" t="s">
        <v>16848</v>
      </c>
      <c r="M11782">
        <v>0</v>
      </c>
      <c r="N11782">
        <v>999</v>
      </c>
    </row>
    <row r="11783" spans="1:14" s="6" customFormat="1" x14ac:dyDescent="0.2">
      <c r="A11783">
        <v>11778</v>
      </c>
      <c r="B11783">
        <v>16</v>
      </c>
      <c r="C11783" t="s">
        <v>438</v>
      </c>
      <c r="D11783" s="1" t="s">
        <v>15728</v>
      </c>
      <c r="E11783" s="1" t="s">
        <v>28369</v>
      </c>
      <c r="F11783" t="s">
        <v>15712</v>
      </c>
      <c r="G11783" s="1" t="s">
        <v>15711</v>
      </c>
      <c r="H11783" t="s">
        <v>16725</v>
      </c>
      <c r="I11783" t="s">
        <v>16731</v>
      </c>
      <c r="J11783" t="s">
        <v>16748</v>
      </c>
      <c r="K11783">
        <v>406</v>
      </c>
      <c r="L11783" t="s">
        <v>16849</v>
      </c>
      <c r="M11783">
        <v>0</v>
      </c>
      <c r="N11783">
        <v>0</v>
      </c>
    </row>
    <row r="11784" spans="1:14" s="6" customFormat="1" x14ac:dyDescent="0.2">
      <c r="A11784">
        <v>11779</v>
      </c>
      <c r="B11784">
        <v>16</v>
      </c>
      <c r="C11784" t="s">
        <v>438</v>
      </c>
      <c r="D11784" s="1" t="s">
        <v>15729</v>
      </c>
      <c r="E11784" s="1" t="s">
        <v>28370</v>
      </c>
      <c r="F11784" t="s">
        <v>15712</v>
      </c>
      <c r="G11784" s="1" t="s">
        <v>15711</v>
      </c>
      <c r="H11784" t="s">
        <v>16725</v>
      </c>
      <c r="I11784" t="s">
        <v>16731</v>
      </c>
      <c r="J11784" t="s">
        <v>16748</v>
      </c>
      <c r="K11784">
        <v>406</v>
      </c>
      <c r="L11784" t="s">
        <v>16849</v>
      </c>
      <c r="M11784">
        <v>0</v>
      </c>
      <c r="N11784">
        <v>0</v>
      </c>
    </row>
    <row r="11785" spans="1:14" s="6" customFormat="1" x14ac:dyDescent="0.2">
      <c r="A11785">
        <v>11780</v>
      </c>
      <c r="B11785">
        <v>16</v>
      </c>
      <c r="C11785" t="s">
        <v>438</v>
      </c>
      <c r="D11785" s="1" t="s">
        <v>15730</v>
      </c>
      <c r="E11785" s="1" t="s">
        <v>28371</v>
      </c>
      <c r="F11785" t="s">
        <v>15712</v>
      </c>
      <c r="G11785" s="1" t="s">
        <v>15711</v>
      </c>
      <c r="H11785" t="s">
        <v>16725</v>
      </c>
      <c r="I11785" t="s">
        <v>16731</v>
      </c>
      <c r="J11785" t="s">
        <v>16748</v>
      </c>
      <c r="K11785">
        <v>406</v>
      </c>
      <c r="L11785" t="s">
        <v>16849</v>
      </c>
      <c r="M11785">
        <v>0</v>
      </c>
      <c r="N11785">
        <v>0</v>
      </c>
    </row>
    <row r="11786" spans="1:14" s="6" customFormat="1" x14ac:dyDescent="0.2">
      <c r="A11786">
        <v>11781</v>
      </c>
      <c r="B11786">
        <v>16</v>
      </c>
      <c r="C11786" t="s">
        <v>438</v>
      </c>
      <c r="D11786" s="1" t="s">
        <v>15731</v>
      </c>
      <c r="E11786" s="1" t="s">
        <v>28372</v>
      </c>
      <c r="F11786" t="s">
        <v>15712</v>
      </c>
      <c r="G11786" s="1" t="s">
        <v>15711</v>
      </c>
      <c r="H11786" t="s">
        <v>16725</v>
      </c>
      <c r="I11786" t="s">
        <v>16731</v>
      </c>
      <c r="J11786" t="s">
        <v>16748</v>
      </c>
      <c r="K11786">
        <v>406</v>
      </c>
      <c r="L11786" t="s">
        <v>16849</v>
      </c>
      <c r="M11786">
        <v>0</v>
      </c>
      <c r="N11786">
        <v>0</v>
      </c>
    </row>
    <row r="11787" spans="1:14" s="6" customFormat="1" x14ac:dyDescent="0.2">
      <c r="A11787">
        <v>11782</v>
      </c>
      <c r="B11787">
        <v>16</v>
      </c>
      <c r="C11787" t="s">
        <v>438</v>
      </c>
      <c r="D11787" s="1" t="s">
        <v>15732</v>
      </c>
      <c r="E11787" s="1" t="s">
        <v>28373</v>
      </c>
      <c r="F11787" t="s">
        <v>15712</v>
      </c>
      <c r="G11787" s="1" t="s">
        <v>15711</v>
      </c>
      <c r="H11787" t="s">
        <v>16725</v>
      </c>
      <c r="I11787" t="s">
        <v>16731</v>
      </c>
      <c r="J11787" t="s">
        <v>16748</v>
      </c>
      <c r="K11787">
        <v>406</v>
      </c>
      <c r="L11787" t="s">
        <v>16849</v>
      </c>
      <c r="M11787">
        <v>0</v>
      </c>
      <c r="N11787">
        <v>0</v>
      </c>
    </row>
    <row r="11788" spans="1:14" s="6" customFormat="1" x14ac:dyDescent="0.2">
      <c r="A11788">
        <v>11783</v>
      </c>
      <c r="B11788">
        <v>16</v>
      </c>
      <c r="C11788" t="s">
        <v>438</v>
      </c>
      <c r="D11788" s="1" t="s">
        <v>15733</v>
      </c>
      <c r="E11788" s="1" t="s">
        <v>15734</v>
      </c>
      <c r="F11788" t="s">
        <v>15735</v>
      </c>
      <c r="G11788" s="1" t="s">
        <v>15734</v>
      </c>
      <c r="H11788" t="s">
        <v>16725</v>
      </c>
      <c r="I11788" t="s">
        <v>16731</v>
      </c>
      <c r="J11788" t="s">
        <v>16748</v>
      </c>
      <c r="K11788">
        <v>406</v>
      </c>
      <c r="L11788" t="s">
        <v>16849</v>
      </c>
      <c r="M11788">
        <v>0</v>
      </c>
      <c r="N11788">
        <v>0</v>
      </c>
    </row>
    <row r="11789" spans="1:14" s="6" customFormat="1" x14ac:dyDescent="0.2">
      <c r="A11789">
        <v>11784</v>
      </c>
      <c r="B11789">
        <v>16</v>
      </c>
      <c r="C11789" t="s">
        <v>438</v>
      </c>
      <c r="D11789" s="1" t="s">
        <v>15736</v>
      </c>
      <c r="E11789" s="1" t="s">
        <v>28374</v>
      </c>
      <c r="F11789" t="s">
        <v>15738</v>
      </c>
      <c r="G11789" s="1" t="s">
        <v>15737</v>
      </c>
      <c r="H11789" t="s">
        <v>16725</v>
      </c>
      <c r="I11789" t="s">
        <v>16731</v>
      </c>
      <c r="J11789" t="s">
        <v>16748</v>
      </c>
      <c r="K11789">
        <v>406</v>
      </c>
      <c r="L11789" t="s">
        <v>16849</v>
      </c>
      <c r="M11789">
        <v>0</v>
      </c>
      <c r="N11789">
        <v>0</v>
      </c>
    </row>
    <row r="11790" spans="1:14" s="6" customFormat="1" x14ac:dyDescent="0.2">
      <c r="A11790">
        <v>11785</v>
      </c>
      <c r="B11790">
        <v>16</v>
      </c>
      <c r="C11790" t="s">
        <v>438</v>
      </c>
      <c r="D11790" s="1" t="s">
        <v>15739</v>
      </c>
      <c r="E11790" s="1" t="s">
        <v>28375</v>
      </c>
      <c r="F11790" t="s">
        <v>15738</v>
      </c>
      <c r="G11790" s="1" t="s">
        <v>15737</v>
      </c>
      <c r="H11790" t="s">
        <v>16725</v>
      </c>
      <c r="I11790" t="s">
        <v>16731</v>
      </c>
      <c r="J11790" t="s">
        <v>16748</v>
      </c>
      <c r="K11790">
        <v>406</v>
      </c>
      <c r="L11790" t="s">
        <v>16849</v>
      </c>
      <c r="M11790">
        <v>0</v>
      </c>
      <c r="N11790">
        <v>0</v>
      </c>
    </row>
    <row r="11791" spans="1:14" s="6" customFormat="1" x14ac:dyDescent="0.2">
      <c r="A11791">
        <v>11786</v>
      </c>
      <c r="B11791">
        <v>16</v>
      </c>
      <c r="C11791" t="s">
        <v>438</v>
      </c>
      <c r="D11791" s="1" t="s">
        <v>15740</v>
      </c>
      <c r="E11791" s="1" t="s">
        <v>28376</v>
      </c>
      <c r="F11791" t="s">
        <v>15738</v>
      </c>
      <c r="G11791" s="1" t="s">
        <v>15737</v>
      </c>
      <c r="H11791" t="s">
        <v>16725</v>
      </c>
      <c r="I11791" t="s">
        <v>16731</v>
      </c>
      <c r="J11791" t="s">
        <v>16748</v>
      </c>
      <c r="K11791">
        <v>406</v>
      </c>
      <c r="L11791" t="s">
        <v>16849</v>
      </c>
      <c r="M11791">
        <v>0</v>
      </c>
      <c r="N11791">
        <v>0</v>
      </c>
    </row>
    <row r="11792" spans="1:14" s="6" customFormat="1" x14ac:dyDescent="0.2">
      <c r="A11792">
        <v>11787</v>
      </c>
      <c r="B11792">
        <v>16</v>
      </c>
      <c r="C11792" t="s">
        <v>438</v>
      </c>
      <c r="D11792" s="1" t="s">
        <v>15741</v>
      </c>
      <c r="E11792" s="1" t="s">
        <v>28377</v>
      </c>
      <c r="F11792" t="s">
        <v>15738</v>
      </c>
      <c r="G11792" s="1" t="s">
        <v>15737</v>
      </c>
      <c r="H11792" t="s">
        <v>16725</v>
      </c>
      <c r="I11792" t="s">
        <v>16731</v>
      </c>
      <c r="J11792" t="s">
        <v>16748</v>
      </c>
      <c r="K11792">
        <v>406</v>
      </c>
      <c r="L11792" t="s">
        <v>16849</v>
      </c>
      <c r="M11792">
        <v>0</v>
      </c>
      <c r="N11792">
        <v>0</v>
      </c>
    </row>
    <row r="11793" spans="1:14" s="6" customFormat="1" x14ac:dyDescent="0.2">
      <c r="A11793">
        <v>11788</v>
      </c>
      <c r="B11793">
        <v>16</v>
      </c>
      <c r="C11793" t="s">
        <v>438</v>
      </c>
      <c r="D11793" s="1" t="s">
        <v>15742</v>
      </c>
      <c r="E11793" s="1" t="s">
        <v>28378</v>
      </c>
      <c r="F11793" t="s">
        <v>15738</v>
      </c>
      <c r="G11793" s="1" t="s">
        <v>15737</v>
      </c>
      <c r="H11793" t="s">
        <v>16725</v>
      </c>
      <c r="I11793" t="s">
        <v>16731</v>
      </c>
      <c r="J11793" t="s">
        <v>16748</v>
      </c>
      <c r="K11793">
        <v>406</v>
      </c>
      <c r="L11793" t="s">
        <v>16849</v>
      </c>
      <c r="M11793">
        <v>0</v>
      </c>
      <c r="N11793">
        <v>0</v>
      </c>
    </row>
    <row r="11794" spans="1:14" s="6" customFormat="1" x14ac:dyDescent="0.2">
      <c r="A11794">
        <v>11789</v>
      </c>
      <c r="B11794">
        <v>16</v>
      </c>
      <c r="C11794" t="s">
        <v>438</v>
      </c>
      <c r="D11794" s="1" t="s">
        <v>15743</v>
      </c>
      <c r="E11794" s="1" t="s">
        <v>28379</v>
      </c>
      <c r="F11794" t="s">
        <v>15738</v>
      </c>
      <c r="G11794" s="1" t="s">
        <v>15737</v>
      </c>
      <c r="H11794" t="s">
        <v>16725</v>
      </c>
      <c r="I11794" t="s">
        <v>16731</v>
      </c>
      <c r="J11794" t="s">
        <v>16748</v>
      </c>
      <c r="K11794">
        <v>406</v>
      </c>
      <c r="L11794" t="s">
        <v>16849</v>
      </c>
      <c r="M11794">
        <v>0</v>
      </c>
      <c r="N11794">
        <v>0</v>
      </c>
    </row>
    <row r="11795" spans="1:14" s="6" customFormat="1" x14ac:dyDescent="0.2">
      <c r="A11795">
        <v>11790</v>
      </c>
      <c r="B11795">
        <v>20</v>
      </c>
      <c r="C11795" t="s">
        <v>751</v>
      </c>
      <c r="D11795" s="1" t="s">
        <v>15744</v>
      </c>
      <c r="E11795" s="1" t="s">
        <v>28380</v>
      </c>
      <c r="F11795" t="s">
        <v>15704</v>
      </c>
      <c r="G11795" s="1" t="s">
        <v>15703</v>
      </c>
      <c r="H11795" t="s">
        <v>16725</v>
      </c>
      <c r="I11795" t="s">
        <v>16726</v>
      </c>
      <c r="J11795" t="s">
        <v>16727</v>
      </c>
      <c r="K11795">
        <v>510</v>
      </c>
      <c r="L11795" t="s">
        <v>16848</v>
      </c>
      <c r="M11795">
        <v>0</v>
      </c>
      <c r="N11795">
        <v>999</v>
      </c>
    </row>
    <row r="11796" spans="1:14" s="6" customFormat="1" x14ac:dyDescent="0.2">
      <c r="A11796">
        <v>11791</v>
      </c>
      <c r="B11796">
        <v>20</v>
      </c>
      <c r="C11796" t="s">
        <v>751</v>
      </c>
      <c r="D11796" s="1" t="s">
        <v>15745</v>
      </c>
      <c r="E11796" s="1" t="s">
        <v>28381</v>
      </c>
      <c r="F11796" t="s">
        <v>15747</v>
      </c>
      <c r="G11796" s="1" t="s">
        <v>15746</v>
      </c>
      <c r="H11796" t="s">
        <v>16725</v>
      </c>
      <c r="I11796" t="s">
        <v>16726</v>
      </c>
      <c r="J11796" t="s">
        <v>16727</v>
      </c>
      <c r="K11796">
        <v>510</v>
      </c>
      <c r="L11796" t="s">
        <v>16848</v>
      </c>
      <c r="M11796">
        <v>0</v>
      </c>
      <c r="N11796">
        <v>999</v>
      </c>
    </row>
    <row r="11797" spans="1:14" s="6" customFormat="1" x14ac:dyDescent="0.2">
      <c r="A11797">
        <v>11792</v>
      </c>
      <c r="B11797">
        <v>20</v>
      </c>
      <c r="C11797" t="s">
        <v>751</v>
      </c>
      <c r="D11797" s="1" t="s">
        <v>15748</v>
      </c>
      <c r="E11797" s="1" t="s">
        <v>28382</v>
      </c>
      <c r="F11797" t="s">
        <v>15747</v>
      </c>
      <c r="G11797" s="1" t="s">
        <v>15746</v>
      </c>
      <c r="H11797" t="s">
        <v>16725</v>
      </c>
      <c r="I11797" t="s">
        <v>16726</v>
      </c>
      <c r="J11797" t="s">
        <v>16727</v>
      </c>
      <c r="K11797">
        <v>510</v>
      </c>
      <c r="L11797" t="s">
        <v>16848</v>
      </c>
      <c r="M11797">
        <v>0</v>
      </c>
      <c r="N11797">
        <v>999</v>
      </c>
    </row>
    <row r="11798" spans="1:14" s="6" customFormat="1" x14ac:dyDescent="0.2">
      <c r="A11798">
        <v>11793</v>
      </c>
      <c r="B11798">
        <v>20</v>
      </c>
      <c r="C11798" t="s">
        <v>751</v>
      </c>
      <c r="D11798" s="1" t="s">
        <v>15749</v>
      </c>
      <c r="E11798" s="1" t="s">
        <v>28383</v>
      </c>
      <c r="F11798" t="s">
        <v>15747</v>
      </c>
      <c r="G11798" s="1" t="s">
        <v>15746</v>
      </c>
      <c r="H11798" t="s">
        <v>16725</v>
      </c>
      <c r="I11798" t="s">
        <v>16726</v>
      </c>
      <c r="J11798" t="s">
        <v>16727</v>
      </c>
      <c r="K11798">
        <v>510</v>
      </c>
      <c r="L11798" t="s">
        <v>16848</v>
      </c>
      <c r="M11798">
        <v>0</v>
      </c>
      <c r="N11798">
        <v>999</v>
      </c>
    </row>
    <row r="11799" spans="1:14" s="6" customFormat="1" x14ac:dyDescent="0.2">
      <c r="A11799">
        <v>11794</v>
      </c>
      <c r="B11799">
        <v>20</v>
      </c>
      <c r="C11799" t="s">
        <v>751</v>
      </c>
      <c r="D11799" s="1" t="s">
        <v>15750</v>
      </c>
      <c r="E11799" s="1" t="s">
        <v>28384</v>
      </c>
      <c r="F11799" t="s">
        <v>15747</v>
      </c>
      <c r="G11799" s="1" t="s">
        <v>15746</v>
      </c>
      <c r="H11799" t="s">
        <v>16725</v>
      </c>
      <c r="I11799" t="s">
        <v>16726</v>
      </c>
      <c r="J11799" t="s">
        <v>16727</v>
      </c>
      <c r="K11799">
        <v>510</v>
      </c>
      <c r="L11799" t="s">
        <v>16848</v>
      </c>
      <c r="M11799">
        <v>0</v>
      </c>
      <c r="N11799">
        <v>999</v>
      </c>
    </row>
    <row r="11800" spans="1:14" s="6" customFormat="1" x14ac:dyDescent="0.2">
      <c r="A11800">
        <v>11795</v>
      </c>
      <c r="B11800">
        <v>20</v>
      </c>
      <c r="C11800" t="s">
        <v>751</v>
      </c>
      <c r="D11800" s="1" t="s">
        <v>15751</v>
      </c>
      <c r="E11800" s="1" t="s">
        <v>28385</v>
      </c>
      <c r="F11800" t="s">
        <v>15747</v>
      </c>
      <c r="G11800" s="1" t="s">
        <v>15746</v>
      </c>
      <c r="H11800" t="s">
        <v>16725</v>
      </c>
      <c r="I11800" t="s">
        <v>16726</v>
      </c>
      <c r="J11800" t="s">
        <v>16727</v>
      </c>
      <c r="K11800">
        <v>510</v>
      </c>
      <c r="L11800" t="s">
        <v>16848</v>
      </c>
      <c r="M11800">
        <v>0</v>
      </c>
      <c r="N11800">
        <v>999</v>
      </c>
    </row>
    <row r="11801" spans="1:14" s="6" customFormat="1" x14ac:dyDescent="0.2">
      <c r="A11801">
        <v>11796</v>
      </c>
      <c r="B11801">
        <v>16</v>
      </c>
      <c r="C11801" t="s">
        <v>438</v>
      </c>
      <c r="D11801" s="1" t="s">
        <v>15752</v>
      </c>
      <c r="E11801" s="1" t="s">
        <v>28386</v>
      </c>
      <c r="F11801" t="s">
        <v>15738</v>
      </c>
      <c r="G11801" s="1" t="s">
        <v>15737</v>
      </c>
      <c r="H11801" t="s">
        <v>16725</v>
      </c>
      <c r="I11801" t="s">
        <v>16731</v>
      </c>
      <c r="J11801" t="s">
        <v>16748</v>
      </c>
      <c r="K11801">
        <v>406</v>
      </c>
      <c r="L11801" t="s">
        <v>16849</v>
      </c>
      <c r="M11801">
        <v>0</v>
      </c>
      <c r="N11801">
        <v>0</v>
      </c>
    </row>
    <row r="11802" spans="1:14" s="6" customFormat="1" x14ac:dyDescent="0.2">
      <c r="A11802">
        <v>11797</v>
      </c>
      <c r="B11802">
        <v>16</v>
      </c>
      <c r="C11802" t="s">
        <v>438</v>
      </c>
      <c r="D11802" s="1" t="s">
        <v>15753</v>
      </c>
      <c r="E11802" s="1" t="s">
        <v>28387</v>
      </c>
      <c r="F11802" t="s">
        <v>15755</v>
      </c>
      <c r="G11802" s="1" t="s">
        <v>15754</v>
      </c>
      <c r="H11802" t="s">
        <v>16725</v>
      </c>
      <c r="I11802" t="s">
        <v>16731</v>
      </c>
      <c r="J11802" t="s">
        <v>16732</v>
      </c>
      <c r="K11802">
        <v>406</v>
      </c>
      <c r="L11802" t="s">
        <v>16850</v>
      </c>
      <c r="M11802">
        <v>0</v>
      </c>
      <c r="N11802">
        <v>0</v>
      </c>
    </row>
    <row r="11803" spans="1:14" s="6" customFormat="1" x14ac:dyDescent="0.2">
      <c r="A11803">
        <v>11798</v>
      </c>
      <c r="B11803">
        <v>16</v>
      </c>
      <c r="C11803" t="s">
        <v>438</v>
      </c>
      <c r="D11803" s="1" t="s">
        <v>15756</v>
      </c>
      <c r="E11803" s="1" t="s">
        <v>28388</v>
      </c>
      <c r="F11803" t="s">
        <v>15755</v>
      </c>
      <c r="G11803" s="1" t="s">
        <v>15754</v>
      </c>
      <c r="H11803" t="s">
        <v>16725</v>
      </c>
      <c r="I11803" t="s">
        <v>16731</v>
      </c>
      <c r="J11803" t="s">
        <v>16732</v>
      </c>
      <c r="K11803">
        <v>406</v>
      </c>
      <c r="L11803" t="s">
        <v>16850</v>
      </c>
      <c r="M11803">
        <v>0</v>
      </c>
      <c r="N11803">
        <v>0</v>
      </c>
    </row>
    <row r="11804" spans="1:14" s="6" customFormat="1" x14ac:dyDescent="0.2">
      <c r="A11804">
        <v>11799</v>
      </c>
      <c r="B11804">
        <v>16</v>
      </c>
      <c r="C11804" t="s">
        <v>438</v>
      </c>
      <c r="D11804" s="1" t="s">
        <v>15757</v>
      </c>
      <c r="E11804" s="1" t="s">
        <v>28389</v>
      </c>
      <c r="F11804" t="s">
        <v>15755</v>
      </c>
      <c r="G11804" s="1" t="s">
        <v>15754</v>
      </c>
      <c r="H11804" t="s">
        <v>16725</v>
      </c>
      <c r="I11804" t="s">
        <v>16731</v>
      </c>
      <c r="J11804" t="s">
        <v>16732</v>
      </c>
      <c r="K11804">
        <v>406</v>
      </c>
      <c r="L11804" t="s">
        <v>16850</v>
      </c>
      <c r="M11804">
        <v>0</v>
      </c>
      <c r="N11804">
        <v>0</v>
      </c>
    </row>
    <row r="11805" spans="1:14" s="6" customFormat="1" x14ac:dyDescent="0.2">
      <c r="A11805">
        <v>11800</v>
      </c>
      <c r="B11805">
        <v>16</v>
      </c>
      <c r="C11805" t="s">
        <v>438</v>
      </c>
      <c r="D11805" s="1" t="s">
        <v>15758</v>
      </c>
      <c r="E11805" s="1" t="s">
        <v>28390</v>
      </c>
      <c r="F11805" t="s">
        <v>15755</v>
      </c>
      <c r="G11805" s="1" t="s">
        <v>15754</v>
      </c>
      <c r="H11805" t="s">
        <v>16725</v>
      </c>
      <c r="I11805" t="s">
        <v>16731</v>
      </c>
      <c r="J11805" t="s">
        <v>16732</v>
      </c>
      <c r="K11805">
        <v>406</v>
      </c>
      <c r="L11805" t="s">
        <v>16850</v>
      </c>
      <c r="M11805">
        <v>0</v>
      </c>
      <c r="N11805">
        <v>0</v>
      </c>
    </row>
    <row r="11806" spans="1:14" s="6" customFormat="1" x14ac:dyDescent="0.2">
      <c r="A11806">
        <v>11801</v>
      </c>
      <c r="B11806">
        <v>16</v>
      </c>
      <c r="C11806" t="s">
        <v>438</v>
      </c>
      <c r="D11806" s="1" t="s">
        <v>15759</v>
      </c>
      <c r="E11806" s="1" t="s">
        <v>28391</v>
      </c>
      <c r="F11806" t="s">
        <v>15755</v>
      </c>
      <c r="G11806" s="1" t="s">
        <v>15754</v>
      </c>
      <c r="H11806" t="s">
        <v>16725</v>
      </c>
      <c r="I11806" t="s">
        <v>16731</v>
      </c>
      <c r="J11806" t="s">
        <v>16732</v>
      </c>
      <c r="K11806">
        <v>406</v>
      </c>
      <c r="L11806" t="s">
        <v>16850</v>
      </c>
      <c r="M11806">
        <v>0</v>
      </c>
      <c r="N11806">
        <v>0</v>
      </c>
    </row>
    <row r="11807" spans="1:14" s="6" customFormat="1" x14ac:dyDescent="0.2">
      <c r="A11807">
        <v>11802</v>
      </c>
      <c r="B11807">
        <v>20</v>
      </c>
      <c r="C11807" t="s">
        <v>751</v>
      </c>
      <c r="D11807" s="1" t="s">
        <v>15760</v>
      </c>
      <c r="E11807" s="1" t="s">
        <v>28392</v>
      </c>
      <c r="F11807" t="s">
        <v>15747</v>
      </c>
      <c r="G11807" s="1" t="s">
        <v>15746</v>
      </c>
      <c r="H11807" t="s">
        <v>16725</v>
      </c>
      <c r="I11807" t="s">
        <v>16726</v>
      </c>
      <c r="J11807" t="s">
        <v>16727</v>
      </c>
      <c r="K11807">
        <v>510</v>
      </c>
      <c r="L11807" t="s">
        <v>16848</v>
      </c>
      <c r="M11807">
        <v>0</v>
      </c>
      <c r="N11807">
        <v>999</v>
      </c>
    </row>
    <row r="11808" spans="1:14" s="6" customFormat="1" x14ac:dyDescent="0.2">
      <c r="A11808">
        <v>11803</v>
      </c>
      <c r="B11808">
        <v>20</v>
      </c>
      <c r="C11808" t="s">
        <v>751</v>
      </c>
      <c r="D11808" s="1" t="s">
        <v>15761</v>
      </c>
      <c r="E11808" s="1" t="s">
        <v>28393</v>
      </c>
      <c r="F11808" t="s">
        <v>15747</v>
      </c>
      <c r="G11808" s="1" t="s">
        <v>15746</v>
      </c>
      <c r="H11808" t="s">
        <v>16725</v>
      </c>
      <c r="I11808" t="s">
        <v>16726</v>
      </c>
      <c r="J11808" t="s">
        <v>16727</v>
      </c>
      <c r="K11808">
        <v>510</v>
      </c>
      <c r="L11808" t="s">
        <v>16848</v>
      </c>
      <c r="M11808">
        <v>0</v>
      </c>
      <c r="N11808">
        <v>999</v>
      </c>
    </row>
    <row r="11809" spans="1:14" s="6" customFormat="1" x14ac:dyDescent="0.2">
      <c r="A11809">
        <v>11804</v>
      </c>
      <c r="B11809">
        <v>20</v>
      </c>
      <c r="C11809" t="s">
        <v>751</v>
      </c>
      <c r="D11809" s="1" t="s">
        <v>15762</v>
      </c>
      <c r="E11809" s="1" t="s">
        <v>28394</v>
      </c>
      <c r="F11809" t="s">
        <v>15747</v>
      </c>
      <c r="G11809" s="1" t="s">
        <v>15746</v>
      </c>
      <c r="H11809" t="s">
        <v>16725</v>
      </c>
      <c r="I11809" t="s">
        <v>16726</v>
      </c>
      <c r="J11809" t="s">
        <v>16727</v>
      </c>
      <c r="K11809">
        <v>510</v>
      </c>
      <c r="L11809" t="s">
        <v>16848</v>
      </c>
      <c r="M11809">
        <v>0</v>
      </c>
      <c r="N11809">
        <v>999</v>
      </c>
    </row>
    <row r="11810" spans="1:14" s="6" customFormat="1" x14ac:dyDescent="0.2">
      <c r="A11810">
        <v>11805</v>
      </c>
      <c r="B11810">
        <v>20</v>
      </c>
      <c r="C11810" t="s">
        <v>751</v>
      </c>
      <c r="D11810" s="1" t="s">
        <v>15763</v>
      </c>
      <c r="E11810" s="1" t="s">
        <v>28395</v>
      </c>
      <c r="F11810" t="s">
        <v>15747</v>
      </c>
      <c r="G11810" s="1" t="s">
        <v>15746</v>
      </c>
      <c r="H11810" t="s">
        <v>16725</v>
      </c>
      <c r="I11810" t="s">
        <v>16726</v>
      </c>
      <c r="J11810" t="s">
        <v>16727</v>
      </c>
      <c r="K11810">
        <v>510</v>
      </c>
      <c r="L11810" t="s">
        <v>16848</v>
      </c>
      <c r="M11810">
        <v>0</v>
      </c>
      <c r="N11810">
        <v>999</v>
      </c>
    </row>
    <row r="11811" spans="1:14" s="6" customFormat="1" x14ac:dyDescent="0.2">
      <c r="A11811">
        <v>11806</v>
      </c>
      <c r="B11811">
        <v>20</v>
      </c>
      <c r="C11811" t="s">
        <v>751</v>
      </c>
      <c r="D11811" s="1" t="s">
        <v>15764</v>
      </c>
      <c r="E11811" s="1" t="s">
        <v>28396</v>
      </c>
      <c r="F11811" t="s">
        <v>15747</v>
      </c>
      <c r="G11811" s="1" t="s">
        <v>15746</v>
      </c>
      <c r="H11811" t="s">
        <v>16725</v>
      </c>
      <c r="I11811" t="s">
        <v>16726</v>
      </c>
      <c r="J11811" t="s">
        <v>16727</v>
      </c>
      <c r="K11811">
        <v>510</v>
      </c>
      <c r="L11811" t="s">
        <v>16848</v>
      </c>
      <c r="M11811">
        <v>0</v>
      </c>
      <c r="N11811">
        <v>999</v>
      </c>
    </row>
    <row r="11812" spans="1:14" s="6" customFormat="1" x14ac:dyDescent="0.2">
      <c r="A11812">
        <v>11807</v>
      </c>
      <c r="B11812">
        <v>20</v>
      </c>
      <c r="C11812" t="s">
        <v>751</v>
      </c>
      <c r="D11812" s="1" t="s">
        <v>15765</v>
      </c>
      <c r="E11812" s="1" t="s">
        <v>28397</v>
      </c>
      <c r="F11812" t="s">
        <v>15767</v>
      </c>
      <c r="G11812" s="1" t="s">
        <v>15766</v>
      </c>
      <c r="H11812" t="s">
        <v>16725</v>
      </c>
      <c r="I11812" t="s">
        <v>16726</v>
      </c>
      <c r="J11812" t="s">
        <v>16727</v>
      </c>
      <c r="K11812">
        <v>510</v>
      </c>
      <c r="L11812" t="s">
        <v>16848</v>
      </c>
      <c r="M11812">
        <v>0</v>
      </c>
      <c r="N11812">
        <v>999</v>
      </c>
    </row>
    <row r="11813" spans="1:14" s="6" customFormat="1" x14ac:dyDescent="0.2">
      <c r="A11813">
        <v>11808</v>
      </c>
      <c r="B11813">
        <v>16</v>
      </c>
      <c r="C11813" t="s">
        <v>438</v>
      </c>
      <c r="D11813" s="1" t="s">
        <v>15768</v>
      </c>
      <c r="E11813" s="1" t="s">
        <v>28398</v>
      </c>
      <c r="F11813" t="s">
        <v>15755</v>
      </c>
      <c r="G11813" s="1" t="s">
        <v>15754</v>
      </c>
      <c r="H11813" t="s">
        <v>16725</v>
      </c>
      <c r="I11813" t="s">
        <v>16731</v>
      </c>
      <c r="J11813" t="s">
        <v>16732</v>
      </c>
      <c r="K11813">
        <v>406</v>
      </c>
      <c r="L11813" t="s">
        <v>16850</v>
      </c>
      <c r="M11813">
        <v>0</v>
      </c>
      <c r="N11813">
        <v>0</v>
      </c>
    </row>
    <row r="11814" spans="1:14" s="6" customFormat="1" x14ac:dyDescent="0.2">
      <c r="A11814">
        <v>11809</v>
      </c>
      <c r="B11814">
        <v>16</v>
      </c>
      <c r="C11814" t="s">
        <v>438</v>
      </c>
      <c r="D11814" s="1" t="s">
        <v>15769</v>
      </c>
      <c r="E11814" s="1" t="s">
        <v>28399</v>
      </c>
      <c r="F11814" t="s">
        <v>15755</v>
      </c>
      <c r="G11814" s="1" t="s">
        <v>15754</v>
      </c>
      <c r="H11814" t="s">
        <v>16725</v>
      </c>
      <c r="I11814" t="s">
        <v>16731</v>
      </c>
      <c r="J11814" t="s">
        <v>16732</v>
      </c>
      <c r="K11814">
        <v>406</v>
      </c>
      <c r="L11814" t="s">
        <v>16850</v>
      </c>
      <c r="M11814">
        <v>0</v>
      </c>
      <c r="N11814">
        <v>0</v>
      </c>
    </row>
    <row r="11815" spans="1:14" s="6" customFormat="1" x14ac:dyDescent="0.2">
      <c r="A11815">
        <v>11810</v>
      </c>
      <c r="B11815">
        <v>16</v>
      </c>
      <c r="C11815" t="s">
        <v>438</v>
      </c>
      <c r="D11815" s="1" t="s">
        <v>15770</v>
      </c>
      <c r="E11815" s="1" t="s">
        <v>28400</v>
      </c>
      <c r="F11815" t="s">
        <v>15755</v>
      </c>
      <c r="G11815" s="1" t="s">
        <v>15754</v>
      </c>
      <c r="H11815" t="s">
        <v>16725</v>
      </c>
      <c r="I11815" t="s">
        <v>16731</v>
      </c>
      <c r="J11815" t="s">
        <v>16732</v>
      </c>
      <c r="K11815">
        <v>406</v>
      </c>
      <c r="L11815" t="s">
        <v>16850</v>
      </c>
      <c r="M11815">
        <v>0</v>
      </c>
      <c r="N11815">
        <v>0</v>
      </c>
    </row>
    <row r="11816" spans="1:14" s="6" customFormat="1" x14ac:dyDescent="0.2">
      <c r="A11816">
        <v>11811</v>
      </c>
      <c r="B11816">
        <v>16</v>
      </c>
      <c r="C11816" t="s">
        <v>438</v>
      </c>
      <c r="D11816" s="1" t="s">
        <v>15771</v>
      </c>
      <c r="E11816" s="1" t="s">
        <v>28401</v>
      </c>
      <c r="F11816" t="s">
        <v>15773</v>
      </c>
      <c r="G11816" s="1" t="s">
        <v>15772</v>
      </c>
      <c r="H11816" t="s">
        <v>16725</v>
      </c>
      <c r="I11816" t="s">
        <v>16731</v>
      </c>
      <c r="J11816" t="s">
        <v>16732</v>
      </c>
      <c r="K11816">
        <v>406</v>
      </c>
      <c r="L11816" t="s">
        <v>16850</v>
      </c>
      <c r="M11816">
        <v>0</v>
      </c>
      <c r="N11816">
        <v>0</v>
      </c>
    </row>
    <row r="11817" spans="1:14" s="6" customFormat="1" x14ac:dyDescent="0.2">
      <c r="A11817">
        <v>11812</v>
      </c>
      <c r="B11817">
        <v>16</v>
      </c>
      <c r="C11817" t="s">
        <v>438</v>
      </c>
      <c r="D11817" s="1" t="s">
        <v>15774</v>
      </c>
      <c r="E11817" s="1" t="s">
        <v>28402</v>
      </c>
      <c r="F11817" t="s">
        <v>15773</v>
      </c>
      <c r="G11817" s="1" t="s">
        <v>15772</v>
      </c>
      <c r="H11817" t="s">
        <v>16725</v>
      </c>
      <c r="I11817" t="s">
        <v>16731</v>
      </c>
      <c r="J11817" t="s">
        <v>16732</v>
      </c>
      <c r="K11817">
        <v>406</v>
      </c>
      <c r="L11817" t="s">
        <v>16850</v>
      </c>
      <c r="M11817">
        <v>0</v>
      </c>
      <c r="N11817">
        <v>0</v>
      </c>
    </row>
    <row r="11818" spans="1:14" s="6" customFormat="1" x14ac:dyDescent="0.2">
      <c r="A11818">
        <v>11813</v>
      </c>
      <c r="B11818">
        <v>16</v>
      </c>
      <c r="C11818" t="s">
        <v>438</v>
      </c>
      <c r="D11818" s="1" t="s">
        <v>15775</v>
      </c>
      <c r="E11818" s="1" t="s">
        <v>28403</v>
      </c>
      <c r="F11818" t="s">
        <v>15773</v>
      </c>
      <c r="G11818" s="1" t="s">
        <v>15772</v>
      </c>
      <c r="H11818" t="s">
        <v>16725</v>
      </c>
      <c r="I11818" t="s">
        <v>16731</v>
      </c>
      <c r="J11818" t="s">
        <v>16732</v>
      </c>
      <c r="K11818">
        <v>406</v>
      </c>
      <c r="L11818" t="s">
        <v>16850</v>
      </c>
      <c r="M11818">
        <v>0</v>
      </c>
      <c r="N11818">
        <v>0</v>
      </c>
    </row>
    <row r="11819" spans="1:14" s="6" customFormat="1" x14ac:dyDescent="0.2">
      <c r="A11819">
        <v>11814</v>
      </c>
      <c r="B11819">
        <v>20</v>
      </c>
      <c r="C11819" t="s">
        <v>751</v>
      </c>
      <c r="D11819" s="1" t="s">
        <v>15776</v>
      </c>
      <c r="E11819" s="1" t="s">
        <v>28404</v>
      </c>
      <c r="F11819" t="s">
        <v>15767</v>
      </c>
      <c r="G11819" s="1" t="s">
        <v>15766</v>
      </c>
      <c r="H11819" t="s">
        <v>16725</v>
      </c>
      <c r="I11819" t="s">
        <v>16726</v>
      </c>
      <c r="J11819" t="s">
        <v>16727</v>
      </c>
      <c r="K11819">
        <v>510</v>
      </c>
      <c r="L11819" t="s">
        <v>16848</v>
      </c>
      <c r="M11819">
        <v>0</v>
      </c>
      <c r="N11819">
        <v>999</v>
      </c>
    </row>
    <row r="11820" spans="1:14" s="6" customFormat="1" x14ac:dyDescent="0.2">
      <c r="A11820">
        <v>11815</v>
      </c>
      <c r="B11820">
        <v>20</v>
      </c>
      <c r="C11820" t="s">
        <v>751</v>
      </c>
      <c r="D11820" s="1" t="s">
        <v>15777</v>
      </c>
      <c r="E11820" s="1" t="s">
        <v>28405</v>
      </c>
      <c r="F11820" t="s">
        <v>15767</v>
      </c>
      <c r="G11820" s="1" t="s">
        <v>15766</v>
      </c>
      <c r="H11820" t="s">
        <v>16725</v>
      </c>
      <c r="I11820" t="s">
        <v>16726</v>
      </c>
      <c r="J11820" t="s">
        <v>16727</v>
      </c>
      <c r="K11820">
        <v>510</v>
      </c>
      <c r="L11820" t="s">
        <v>16848</v>
      </c>
      <c r="M11820">
        <v>0</v>
      </c>
      <c r="N11820">
        <v>999</v>
      </c>
    </row>
    <row r="11821" spans="1:14" s="6" customFormat="1" x14ac:dyDescent="0.2">
      <c r="A11821">
        <v>11816</v>
      </c>
      <c r="B11821">
        <v>20</v>
      </c>
      <c r="C11821" t="s">
        <v>751</v>
      </c>
      <c r="D11821" s="1" t="s">
        <v>15778</v>
      </c>
      <c r="E11821" s="1" t="s">
        <v>28406</v>
      </c>
      <c r="F11821" t="s">
        <v>15767</v>
      </c>
      <c r="G11821" s="1" t="s">
        <v>15766</v>
      </c>
      <c r="H11821" t="s">
        <v>16725</v>
      </c>
      <c r="I11821" t="s">
        <v>16726</v>
      </c>
      <c r="J11821" t="s">
        <v>16727</v>
      </c>
      <c r="K11821">
        <v>510</v>
      </c>
      <c r="L11821" t="s">
        <v>16848</v>
      </c>
      <c r="M11821">
        <v>0</v>
      </c>
      <c r="N11821">
        <v>999</v>
      </c>
    </row>
    <row r="11822" spans="1:14" s="6" customFormat="1" x14ac:dyDescent="0.2">
      <c r="A11822">
        <v>11817</v>
      </c>
      <c r="B11822">
        <v>20</v>
      </c>
      <c r="C11822" t="s">
        <v>751</v>
      </c>
      <c r="D11822" s="1" t="s">
        <v>15779</v>
      </c>
      <c r="E11822" s="1" t="s">
        <v>28407</v>
      </c>
      <c r="F11822" t="s">
        <v>15767</v>
      </c>
      <c r="G11822" s="1" t="s">
        <v>15766</v>
      </c>
      <c r="H11822" t="s">
        <v>16725</v>
      </c>
      <c r="I11822" t="s">
        <v>16726</v>
      </c>
      <c r="J11822" t="s">
        <v>16727</v>
      </c>
      <c r="K11822">
        <v>510</v>
      </c>
      <c r="L11822" t="s">
        <v>16848</v>
      </c>
      <c r="M11822">
        <v>0</v>
      </c>
      <c r="N11822">
        <v>999</v>
      </c>
    </row>
    <row r="11823" spans="1:14" s="6" customFormat="1" x14ac:dyDescent="0.2">
      <c r="A11823">
        <v>11818</v>
      </c>
      <c r="B11823">
        <v>20</v>
      </c>
      <c r="C11823" t="s">
        <v>751</v>
      </c>
      <c r="D11823" s="1" t="s">
        <v>15780</v>
      </c>
      <c r="E11823" s="1" t="s">
        <v>28408</v>
      </c>
      <c r="F11823" t="s">
        <v>15767</v>
      </c>
      <c r="G11823" s="1" t="s">
        <v>15766</v>
      </c>
      <c r="H11823" t="s">
        <v>16725</v>
      </c>
      <c r="I11823" t="s">
        <v>16726</v>
      </c>
      <c r="J11823" t="s">
        <v>16727</v>
      </c>
      <c r="K11823">
        <v>510</v>
      </c>
      <c r="L11823" t="s">
        <v>16848</v>
      </c>
      <c r="M11823">
        <v>0</v>
      </c>
      <c r="N11823">
        <v>999</v>
      </c>
    </row>
    <row r="11824" spans="1:14" s="6" customFormat="1" x14ac:dyDescent="0.2">
      <c r="A11824">
        <v>11819</v>
      </c>
      <c r="B11824">
        <v>20</v>
      </c>
      <c r="C11824" t="s">
        <v>751</v>
      </c>
      <c r="D11824" s="1" t="s">
        <v>15781</v>
      </c>
      <c r="E11824" s="1" t="s">
        <v>28409</v>
      </c>
      <c r="F11824" t="s">
        <v>15767</v>
      </c>
      <c r="G11824" s="1" t="s">
        <v>15766</v>
      </c>
      <c r="H11824" t="s">
        <v>16725</v>
      </c>
      <c r="I11824" t="s">
        <v>16726</v>
      </c>
      <c r="J11824" t="s">
        <v>16727</v>
      </c>
      <c r="K11824">
        <v>510</v>
      </c>
      <c r="L11824" t="s">
        <v>16848</v>
      </c>
      <c r="M11824">
        <v>0</v>
      </c>
      <c r="N11824">
        <v>999</v>
      </c>
    </row>
    <row r="11825" spans="1:14" s="6" customFormat="1" x14ac:dyDescent="0.2">
      <c r="A11825">
        <v>11820</v>
      </c>
      <c r="B11825">
        <v>16</v>
      </c>
      <c r="C11825" t="s">
        <v>438</v>
      </c>
      <c r="D11825" s="1" t="s">
        <v>15782</v>
      </c>
      <c r="E11825" s="1" t="s">
        <v>28410</v>
      </c>
      <c r="F11825" t="s">
        <v>15784</v>
      </c>
      <c r="G11825" s="1" t="s">
        <v>15783</v>
      </c>
      <c r="H11825" t="s">
        <v>16725</v>
      </c>
      <c r="I11825" t="s">
        <v>16731</v>
      </c>
      <c r="J11825" t="s">
        <v>16732</v>
      </c>
      <c r="K11825">
        <v>406</v>
      </c>
      <c r="L11825" t="s">
        <v>16850</v>
      </c>
      <c r="M11825">
        <v>0</v>
      </c>
      <c r="N11825">
        <v>0</v>
      </c>
    </row>
    <row r="11826" spans="1:14" s="6" customFormat="1" x14ac:dyDescent="0.2">
      <c r="A11826">
        <v>11821</v>
      </c>
      <c r="B11826">
        <v>16</v>
      </c>
      <c r="C11826" t="s">
        <v>438</v>
      </c>
      <c r="D11826" s="1" t="s">
        <v>15785</v>
      </c>
      <c r="E11826" s="1" t="s">
        <v>28411</v>
      </c>
      <c r="F11826" t="s">
        <v>15784</v>
      </c>
      <c r="G11826" s="1" t="s">
        <v>15783</v>
      </c>
      <c r="H11826" t="s">
        <v>16725</v>
      </c>
      <c r="I11826" t="s">
        <v>16731</v>
      </c>
      <c r="J11826" t="s">
        <v>16732</v>
      </c>
      <c r="K11826">
        <v>406</v>
      </c>
      <c r="L11826" t="s">
        <v>16850</v>
      </c>
      <c r="M11826">
        <v>0</v>
      </c>
      <c r="N11826">
        <v>0</v>
      </c>
    </row>
    <row r="11827" spans="1:14" s="6" customFormat="1" x14ac:dyDescent="0.2">
      <c r="A11827">
        <v>11822</v>
      </c>
      <c r="B11827">
        <v>16</v>
      </c>
      <c r="C11827" t="s">
        <v>438</v>
      </c>
      <c r="D11827" s="1" t="s">
        <v>15786</v>
      </c>
      <c r="E11827" s="1" t="s">
        <v>28412</v>
      </c>
      <c r="F11827" t="s">
        <v>15784</v>
      </c>
      <c r="G11827" s="1" t="s">
        <v>15783</v>
      </c>
      <c r="H11827" t="s">
        <v>16725</v>
      </c>
      <c r="I11827" t="s">
        <v>16731</v>
      </c>
      <c r="J11827" t="s">
        <v>16732</v>
      </c>
      <c r="K11827">
        <v>406</v>
      </c>
      <c r="L11827" t="s">
        <v>16850</v>
      </c>
      <c r="M11827">
        <v>0</v>
      </c>
      <c r="N11827">
        <v>0</v>
      </c>
    </row>
    <row r="11828" spans="1:14" s="6" customFormat="1" x14ac:dyDescent="0.2">
      <c r="A11828">
        <v>11823</v>
      </c>
      <c r="B11828">
        <v>16</v>
      </c>
      <c r="C11828" t="s">
        <v>438</v>
      </c>
      <c r="D11828" s="1" t="s">
        <v>15787</v>
      </c>
      <c r="E11828" s="1" t="s">
        <v>28413</v>
      </c>
      <c r="F11828" t="s">
        <v>15784</v>
      </c>
      <c r="G11828" s="1" t="s">
        <v>15783</v>
      </c>
      <c r="H11828" t="s">
        <v>16725</v>
      </c>
      <c r="I11828" t="s">
        <v>16731</v>
      </c>
      <c r="J11828" t="s">
        <v>16732</v>
      </c>
      <c r="K11828">
        <v>406</v>
      </c>
      <c r="L11828" t="s">
        <v>16850</v>
      </c>
      <c r="M11828">
        <v>0</v>
      </c>
      <c r="N11828">
        <v>0</v>
      </c>
    </row>
    <row r="11829" spans="1:14" s="6" customFormat="1" x14ac:dyDescent="0.2">
      <c r="A11829">
        <v>11824</v>
      </c>
      <c r="B11829">
        <v>16</v>
      </c>
      <c r="C11829" t="s">
        <v>438</v>
      </c>
      <c r="D11829" s="1" t="s">
        <v>15788</v>
      </c>
      <c r="E11829" s="1" t="s">
        <v>28414</v>
      </c>
      <c r="F11829" t="s">
        <v>15784</v>
      </c>
      <c r="G11829" s="1" t="s">
        <v>15783</v>
      </c>
      <c r="H11829" t="s">
        <v>16725</v>
      </c>
      <c r="I11829" t="s">
        <v>16731</v>
      </c>
      <c r="J11829" t="s">
        <v>16732</v>
      </c>
      <c r="K11829">
        <v>406</v>
      </c>
      <c r="L11829" t="s">
        <v>16850</v>
      </c>
      <c r="M11829">
        <v>0</v>
      </c>
      <c r="N11829">
        <v>0</v>
      </c>
    </row>
    <row r="11830" spans="1:14" s="6" customFormat="1" x14ac:dyDescent="0.2">
      <c r="A11830">
        <v>11825</v>
      </c>
      <c r="B11830">
        <v>16</v>
      </c>
      <c r="C11830" t="s">
        <v>438</v>
      </c>
      <c r="D11830" s="1" t="s">
        <v>15789</v>
      </c>
      <c r="E11830" s="1" t="s">
        <v>28415</v>
      </c>
      <c r="F11830" t="s">
        <v>15784</v>
      </c>
      <c r="G11830" s="1" t="s">
        <v>15783</v>
      </c>
      <c r="H11830" t="s">
        <v>16725</v>
      </c>
      <c r="I11830" t="s">
        <v>16731</v>
      </c>
      <c r="J11830" t="s">
        <v>16732</v>
      </c>
      <c r="K11830">
        <v>406</v>
      </c>
      <c r="L11830" t="s">
        <v>16850</v>
      </c>
      <c r="M11830">
        <v>0</v>
      </c>
      <c r="N11830">
        <v>0</v>
      </c>
    </row>
    <row r="11831" spans="1:14" s="6" customFormat="1" x14ac:dyDescent="0.2">
      <c r="A11831">
        <v>11826</v>
      </c>
      <c r="B11831">
        <v>20</v>
      </c>
      <c r="C11831" t="s">
        <v>751</v>
      </c>
      <c r="D11831" s="1" t="s">
        <v>15790</v>
      </c>
      <c r="E11831" s="1" t="s">
        <v>28416</v>
      </c>
      <c r="F11831" t="s">
        <v>15720</v>
      </c>
      <c r="G11831" s="1" t="s">
        <v>15719</v>
      </c>
      <c r="H11831" t="s">
        <v>16725</v>
      </c>
      <c r="I11831" t="s">
        <v>16726</v>
      </c>
      <c r="J11831" t="s">
        <v>16727</v>
      </c>
      <c r="K11831">
        <v>509</v>
      </c>
      <c r="L11831" t="s">
        <v>16756</v>
      </c>
      <c r="M11831">
        <v>0</v>
      </c>
      <c r="N11831">
        <v>999</v>
      </c>
    </row>
    <row r="11832" spans="1:14" s="6" customFormat="1" x14ac:dyDescent="0.2">
      <c r="A11832">
        <v>11827</v>
      </c>
      <c r="B11832">
        <v>20</v>
      </c>
      <c r="C11832" t="s">
        <v>751</v>
      </c>
      <c r="D11832" s="1" t="s">
        <v>15791</v>
      </c>
      <c r="E11832" s="1" t="s">
        <v>28417</v>
      </c>
      <c r="F11832" t="s">
        <v>15720</v>
      </c>
      <c r="G11832" s="1" t="s">
        <v>15719</v>
      </c>
      <c r="H11832" t="s">
        <v>16725</v>
      </c>
      <c r="I11832" t="s">
        <v>16726</v>
      </c>
      <c r="J11832" t="s">
        <v>16727</v>
      </c>
      <c r="K11832">
        <v>509</v>
      </c>
      <c r="L11832" t="s">
        <v>16756</v>
      </c>
      <c r="M11832">
        <v>0</v>
      </c>
      <c r="N11832">
        <v>999</v>
      </c>
    </row>
    <row r="11833" spans="1:14" s="6" customFormat="1" x14ac:dyDescent="0.2">
      <c r="A11833">
        <v>11828</v>
      </c>
      <c r="B11833">
        <v>20</v>
      </c>
      <c r="C11833" t="s">
        <v>751</v>
      </c>
      <c r="D11833" s="1" t="s">
        <v>15792</v>
      </c>
      <c r="E11833" s="1" t="s">
        <v>28418</v>
      </c>
      <c r="F11833" t="s">
        <v>15720</v>
      </c>
      <c r="G11833" s="1" t="s">
        <v>15719</v>
      </c>
      <c r="H11833" t="s">
        <v>16725</v>
      </c>
      <c r="I11833" t="s">
        <v>16726</v>
      </c>
      <c r="J11833" t="s">
        <v>16727</v>
      </c>
      <c r="K11833">
        <v>509</v>
      </c>
      <c r="L11833" t="s">
        <v>16756</v>
      </c>
      <c r="M11833">
        <v>0</v>
      </c>
      <c r="N11833">
        <v>999</v>
      </c>
    </row>
    <row r="11834" spans="1:14" s="6" customFormat="1" x14ac:dyDescent="0.2">
      <c r="A11834">
        <v>11829</v>
      </c>
      <c r="B11834">
        <v>20</v>
      </c>
      <c r="C11834" t="s">
        <v>751</v>
      </c>
      <c r="D11834" s="1" t="s">
        <v>15793</v>
      </c>
      <c r="E11834" s="1" t="s">
        <v>28419</v>
      </c>
      <c r="F11834" t="s">
        <v>15720</v>
      </c>
      <c r="G11834" s="1" t="s">
        <v>15719</v>
      </c>
      <c r="H11834" t="s">
        <v>16725</v>
      </c>
      <c r="I11834" t="s">
        <v>16726</v>
      </c>
      <c r="J11834" t="s">
        <v>16727</v>
      </c>
      <c r="K11834">
        <v>509</v>
      </c>
      <c r="L11834" t="s">
        <v>16756</v>
      </c>
      <c r="M11834">
        <v>0</v>
      </c>
      <c r="N11834">
        <v>999</v>
      </c>
    </row>
    <row r="11835" spans="1:14" s="6" customFormat="1" x14ac:dyDescent="0.2">
      <c r="A11835">
        <v>11830</v>
      </c>
      <c r="B11835">
        <v>20</v>
      </c>
      <c r="C11835" t="s">
        <v>751</v>
      </c>
      <c r="D11835" s="1" t="s">
        <v>15794</v>
      </c>
      <c r="E11835" s="1" t="s">
        <v>28420</v>
      </c>
      <c r="F11835" t="s">
        <v>15720</v>
      </c>
      <c r="G11835" s="1" t="s">
        <v>15719</v>
      </c>
      <c r="H11835" t="s">
        <v>16725</v>
      </c>
      <c r="I11835" t="s">
        <v>16726</v>
      </c>
      <c r="J11835" t="s">
        <v>16727</v>
      </c>
      <c r="K11835">
        <v>509</v>
      </c>
      <c r="L11835" t="s">
        <v>16756</v>
      </c>
      <c r="M11835">
        <v>0</v>
      </c>
      <c r="N11835">
        <v>999</v>
      </c>
    </row>
    <row r="11836" spans="1:14" s="6" customFormat="1" x14ac:dyDescent="0.2">
      <c r="A11836">
        <v>11831</v>
      </c>
      <c r="B11836">
        <v>20</v>
      </c>
      <c r="C11836" t="s">
        <v>751</v>
      </c>
      <c r="D11836" s="1" t="s">
        <v>15795</v>
      </c>
      <c r="E11836" s="1" t="s">
        <v>28421</v>
      </c>
      <c r="F11836" t="s">
        <v>15767</v>
      </c>
      <c r="G11836" s="1" t="s">
        <v>15766</v>
      </c>
      <c r="H11836" t="s">
        <v>16725</v>
      </c>
      <c r="I11836" t="s">
        <v>16726</v>
      </c>
      <c r="J11836" t="s">
        <v>16727</v>
      </c>
      <c r="K11836">
        <v>510</v>
      </c>
      <c r="L11836" t="s">
        <v>16848</v>
      </c>
      <c r="M11836">
        <v>0</v>
      </c>
      <c r="N11836">
        <v>999</v>
      </c>
    </row>
    <row r="11837" spans="1:14" s="6" customFormat="1" x14ac:dyDescent="0.2">
      <c r="A11837">
        <v>11832</v>
      </c>
      <c r="B11837">
        <v>20</v>
      </c>
      <c r="C11837" t="s">
        <v>751</v>
      </c>
      <c r="D11837" s="1" t="s">
        <v>15796</v>
      </c>
      <c r="E11837" s="1" t="s">
        <v>28422</v>
      </c>
      <c r="F11837" t="s">
        <v>15767</v>
      </c>
      <c r="G11837" s="1" t="s">
        <v>15766</v>
      </c>
      <c r="H11837" t="s">
        <v>16725</v>
      </c>
      <c r="I11837" t="s">
        <v>16726</v>
      </c>
      <c r="J11837" t="s">
        <v>16727</v>
      </c>
      <c r="K11837">
        <v>510</v>
      </c>
      <c r="L11837" t="s">
        <v>16848</v>
      </c>
      <c r="M11837">
        <v>0</v>
      </c>
      <c r="N11837">
        <v>999</v>
      </c>
    </row>
    <row r="11838" spans="1:14" s="6" customFormat="1" x14ac:dyDescent="0.2">
      <c r="A11838">
        <v>11833</v>
      </c>
      <c r="B11838">
        <v>20</v>
      </c>
      <c r="C11838" t="s">
        <v>751</v>
      </c>
      <c r="D11838" s="1" t="s">
        <v>15797</v>
      </c>
      <c r="E11838" s="1" t="s">
        <v>28423</v>
      </c>
      <c r="F11838" t="s">
        <v>15767</v>
      </c>
      <c r="G11838" s="1" t="s">
        <v>15766</v>
      </c>
      <c r="H11838" t="s">
        <v>16725</v>
      </c>
      <c r="I11838" t="s">
        <v>16726</v>
      </c>
      <c r="J11838" t="s">
        <v>16727</v>
      </c>
      <c r="K11838">
        <v>510</v>
      </c>
      <c r="L11838" t="s">
        <v>16848</v>
      </c>
      <c r="M11838">
        <v>0</v>
      </c>
      <c r="N11838">
        <v>999</v>
      </c>
    </row>
    <row r="11839" spans="1:14" s="6" customFormat="1" x14ac:dyDescent="0.2">
      <c r="A11839">
        <v>11834</v>
      </c>
      <c r="B11839">
        <v>20</v>
      </c>
      <c r="C11839" t="s">
        <v>751</v>
      </c>
      <c r="D11839" s="1" t="s">
        <v>15798</v>
      </c>
      <c r="E11839" s="1" t="s">
        <v>28424</v>
      </c>
      <c r="F11839" t="s">
        <v>15800</v>
      </c>
      <c r="G11839" s="1" t="s">
        <v>15799</v>
      </c>
      <c r="H11839" t="s">
        <v>16725</v>
      </c>
      <c r="I11839" t="s">
        <v>16726</v>
      </c>
      <c r="J11839" t="s">
        <v>16727</v>
      </c>
      <c r="K11839">
        <v>510</v>
      </c>
      <c r="L11839" t="s">
        <v>16851</v>
      </c>
      <c r="M11839">
        <v>0</v>
      </c>
      <c r="N11839">
        <v>999</v>
      </c>
    </row>
    <row r="11840" spans="1:14" s="6" customFormat="1" x14ac:dyDescent="0.2">
      <c r="A11840">
        <v>11835</v>
      </c>
      <c r="B11840">
        <v>20</v>
      </c>
      <c r="C11840" t="s">
        <v>751</v>
      </c>
      <c r="D11840" s="1" t="s">
        <v>15801</v>
      </c>
      <c r="E11840" s="1" t="s">
        <v>28425</v>
      </c>
      <c r="F11840" t="s">
        <v>15800</v>
      </c>
      <c r="G11840" s="1" t="s">
        <v>15799</v>
      </c>
      <c r="H11840" t="s">
        <v>16725</v>
      </c>
      <c r="I11840" t="s">
        <v>16726</v>
      </c>
      <c r="J11840" t="s">
        <v>16727</v>
      </c>
      <c r="K11840">
        <v>510</v>
      </c>
      <c r="L11840" t="s">
        <v>16851</v>
      </c>
      <c r="M11840">
        <v>0</v>
      </c>
      <c r="N11840">
        <v>999</v>
      </c>
    </row>
    <row r="11841" spans="1:14" s="6" customFormat="1" x14ac:dyDescent="0.2">
      <c r="A11841">
        <v>11836</v>
      </c>
      <c r="B11841">
        <v>20</v>
      </c>
      <c r="C11841" t="s">
        <v>751</v>
      </c>
      <c r="D11841" s="1" t="s">
        <v>15802</v>
      </c>
      <c r="E11841" s="1" t="s">
        <v>28426</v>
      </c>
      <c r="F11841" t="s">
        <v>15800</v>
      </c>
      <c r="G11841" s="1" t="s">
        <v>15799</v>
      </c>
      <c r="H11841" t="s">
        <v>16725</v>
      </c>
      <c r="I11841" t="s">
        <v>16726</v>
      </c>
      <c r="J11841" t="s">
        <v>16727</v>
      </c>
      <c r="K11841">
        <v>510</v>
      </c>
      <c r="L11841" t="s">
        <v>16851</v>
      </c>
      <c r="M11841">
        <v>0</v>
      </c>
      <c r="N11841">
        <v>999</v>
      </c>
    </row>
    <row r="11842" spans="1:14" s="6" customFormat="1" x14ac:dyDescent="0.2">
      <c r="A11842">
        <v>11837</v>
      </c>
      <c r="B11842">
        <v>16</v>
      </c>
      <c r="C11842" t="s">
        <v>438</v>
      </c>
      <c r="D11842" s="1" t="s">
        <v>15803</v>
      </c>
      <c r="E11842" s="1" t="s">
        <v>28427</v>
      </c>
      <c r="F11842" t="s">
        <v>15784</v>
      </c>
      <c r="G11842" s="1" t="s">
        <v>15783</v>
      </c>
      <c r="H11842" t="s">
        <v>16725</v>
      </c>
      <c r="I11842" t="s">
        <v>16731</v>
      </c>
      <c r="J11842" t="s">
        <v>16732</v>
      </c>
      <c r="K11842">
        <v>406</v>
      </c>
      <c r="L11842" t="s">
        <v>16850</v>
      </c>
      <c r="M11842">
        <v>0</v>
      </c>
      <c r="N11842">
        <v>0</v>
      </c>
    </row>
    <row r="11843" spans="1:14" s="6" customFormat="1" x14ac:dyDescent="0.2">
      <c r="A11843">
        <v>11838</v>
      </c>
      <c r="B11843">
        <v>16</v>
      </c>
      <c r="C11843" t="s">
        <v>438</v>
      </c>
      <c r="D11843" s="1" t="s">
        <v>15804</v>
      </c>
      <c r="E11843" s="1" t="s">
        <v>28428</v>
      </c>
      <c r="F11843" t="s">
        <v>15784</v>
      </c>
      <c r="G11843" s="1" t="s">
        <v>15783</v>
      </c>
      <c r="H11843" t="s">
        <v>16725</v>
      </c>
      <c r="I11843" t="s">
        <v>16731</v>
      </c>
      <c r="J11843" t="s">
        <v>16732</v>
      </c>
      <c r="K11843">
        <v>406</v>
      </c>
      <c r="L11843" t="s">
        <v>16850</v>
      </c>
      <c r="M11843">
        <v>0</v>
      </c>
      <c r="N11843">
        <v>0</v>
      </c>
    </row>
    <row r="11844" spans="1:14" s="6" customFormat="1" x14ac:dyDescent="0.2">
      <c r="A11844">
        <v>11839</v>
      </c>
      <c r="B11844">
        <v>16</v>
      </c>
      <c r="C11844" t="s">
        <v>438</v>
      </c>
      <c r="D11844" s="1" t="s">
        <v>15805</v>
      </c>
      <c r="E11844" s="1" t="s">
        <v>28429</v>
      </c>
      <c r="F11844" t="s">
        <v>15784</v>
      </c>
      <c r="G11844" s="1" t="s">
        <v>15783</v>
      </c>
      <c r="H11844" t="s">
        <v>16725</v>
      </c>
      <c r="I11844" t="s">
        <v>16731</v>
      </c>
      <c r="J11844" t="s">
        <v>16732</v>
      </c>
      <c r="K11844">
        <v>406</v>
      </c>
      <c r="L11844" t="s">
        <v>16850</v>
      </c>
      <c r="M11844">
        <v>0</v>
      </c>
      <c r="N11844">
        <v>0</v>
      </c>
    </row>
    <row r="11845" spans="1:14" s="6" customFormat="1" x14ac:dyDescent="0.2">
      <c r="A11845">
        <v>11840</v>
      </c>
      <c r="B11845">
        <v>16</v>
      </c>
      <c r="C11845" t="s">
        <v>438</v>
      </c>
      <c r="D11845" s="1" t="s">
        <v>15806</v>
      </c>
      <c r="E11845" s="1" t="s">
        <v>15807</v>
      </c>
      <c r="F11845" t="s">
        <v>15808</v>
      </c>
      <c r="G11845" s="1" t="s">
        <v>15807</v>
      </c>
      <c r="H11845" t="s">
        <v>16725</v>
      </c>
      <c r="I11845" t="s">
        <v>16731</v>
      </c>
      <c r="J11845" t="s">
        <v>16732</v>
      </c>
      <c r="K11845">
        <v>406</v>
      </c>
      <c r="L11845" t="s">
        <v>16850</v>
      </c>
      <c r="M11845">
        <v>0</v>
      </c>
      <c r="N11845">
        <v>0</v>
      </c>
    </row>
    <row r="11846" spans="1:14" s="6" customFormat="1" x14ac:dyDescent="0.2">
      <c r="A11846">
        <v>11841</v>
      </c>
      <c r="B11846">
        <v>16</v>
      </c>
      <c r="C11846" t="s">
        <v>438</v>
      </c>
      <c r="D11846" s="1" t="s">
        <v>15809</v>
      </c>
      <c r="E11846" s="1" t="s">
        <v>28430</v>
      </c>
      <c r="F11846" t="s">
        <v>15811</v>
      </c>
      <c r="G11846" s="1" t="s">
        <v>15810</v>
      </c>
      <c r="H11846" t="s">
        <v>16725</v>
      </c>
      <c r="I11846" t="s">
        <v>16731</v>
      </c>
      <c r="J11846" t="s">
        <v>16748</v>
      </c>
      <c r="K11846">
        <v>406</v>
      </c>
      <c r="L11846" t="s">
        <v>16850</v>
      </c>
      <c r="M11846">
        <v>0</v>
      </c>
      <c r="N11846">
        <v>0</v>
      </c>
    </row>
    <row r="11847" spans="1:14" s="6" customFormat="1" x14ac:dyDescent="0.2">
      <c r="A11847">
        <v>11842</v>
      </c>
      <c r="B11847">
        <v>16</v>
      </c>
      <c r="C11847" t="s">
        <v>438</v>
      </c>
      <c r="D11847" s="1" t="s">
        <v>15812</v>
      </c>
      <c r="E11847" s="1" t="s">
        <v>28431</v>
      </c>
      <c r="F11847" t="s">
        <v>15811</v>
      </c>
      <c r="G11847" s="1" t="s">
        <v>15810</v>
      </c>
      <c r="H11847" t="s">
        <v>16725</v>
      </c>
      <c r="I11847" t="s">
        <v>16731</v>
      </c>
      <c r="J11847" t="s">
        <v>16748</v>
      </c>
      <c r="K11847">
        <v>406</v>
      </c>
      <c r="L11847" t="s">
        <v>16850</v>
      </c>
      <c r="M11847">
        <v>0</v>
      </c>
      <c r="N11847">
        <v>0</v>
      </c>
    </row>
    <row r="11848" spans="1:14" s="6" customFormat="1" x14ac:dyDescent="0.2">
      <c r="A11848">
        <v>11843</v>
      </c>
      <c r="B11848">
        <v>20</v>
      </c>
      <c r="C11848" t="s">
        <v>751</v>
      </c>
      <c r="D11848" s="1" t="s">
        <v>15813</v>
      </c>
      <c r="E11848" s="1" t="s">
        <v>28432</v>
      </c>
      <c r="F11848" t="s">
        <v>15720</v>
      </c>
      <c r="G11848" s="1" t="s">
        <v>15719</v>
      </c>
      <c r="H11848" t="s">
        <v>16725</v>
      </c>
      <c r="I11848" t="s">
        <v>16726</v>
      </c>
      <c r="J11848" t="s">
        <v>16727</v>
      </c>
      <c r="K11848">
        <v>509</v>
      </c>
      <c r="L11848" t="s">
        <v>16756</v>
      </c>
      <c r="M11848">
        <v>0</v>
      </c>
      <c r="N11848">
        <v>999</v>
      </c>
    </row>
    <row r="11849" spans="1:14" s="6" customFormat="1" x14ac:dyDescent="0.2">
      <c r="A11849">
        <v>11844</v>
      </c>
      <c r="B11849">
        <v>20</v>
      </c>
      <c r="C11849" t="s">
        <v>751</v>
      </c>
      <c r="D11849" s="1" t="s">
        <v>15814</v>
      </c>
      <c r="E11849" s="1" t="s">
        <v>28433</v>
      </c>
      <c r="F11849" t="s">
        <v>15720</v>
      </c>
      <c r="G11849" s="1" t="s">
        <v>15719</v>
      </c>
      <c r="H11849" t="s">
        <v>16725</v>
      </c>
      <c r="I11849" t="s">
        <v>16726</v>
      </c>
      <c r="J11849" t="s">
        <v>16727</v>
      </c>
      <c r="K11849">
        <v>509</v>
      </c>
      <c r="L11849" t="s">
        <v>16756</v>
      </c>
      <c r="M11849">
        <v>0</v>
      </c>
      <c r="N11849">
        <v>999</v>
      </c>
    </row>
    <row r="11850" spans="1:14" s="6" customFormat="1" x14ac:dyDescent="0.2">
      <c r="A11850">
        <v>11845</v>
      </c>
      <c r="B11850">
        <v>20</v>
      </c>
      <c r="C11850" t="s">
        <v>751</v>
      </c>
      <c r="D11850" s="1" t="s">
        <v>15815</v>
      </c>
      <c r="E11850" s="1" t="s">
        <v>28434</v>
      </c>
      <c r="F11850" t="s">
        <v>15720</v>
      </c>
      <c r="G11850" s="1" t="s">
        <v>15719</v>
      </c>
      <c r="H11850" t="s">
        <v>16725</v>
      </c>
      <c r="I11850" t="s">
        <v>16726</v>
      </c>
      <c r="J11850" t="s">
        <v>16727</v>
      </c>
      <c r="K11850">
        <v>509</v>
      </c>
      <c r="L11850" t="s">
        <v>16756</v>
      </c>
      <c r="M11850">
        <v>0</v>
      </c>
      <c r="N11850">
        <v>999</v>
      </c>
    </row>
    <row r="11851" spans="1:14" s="6" customFormat="1" x14ac:dyDescent="0.2">
      <c r="A11851">
        <v>11846</v>
      </c>
      <c r="B11851">
        <v>20</v>
      </c>
      <c r="C11851" t="s">
        <v>751</v>
      </c>
      <c r="D11851" s="1" t="s">
        <v>15816</v>
      </c>
      <c r="E11851" s="1" t="s">
        <v>28435</v>
      </c>
      <c r="F11851" t="s">
        <v>15818</v>
      </c>
      <c r="G11851" s="1" t="s">
        <v>15817</v>
      </c>
      <c r="H11851" t="s">
        <v>16725</v>
      </c>
      <c r="I11851" t="s">
        <v>16726</v>
      </c>
      <c r="J11851" t="s">
        <v>16727</v>
      </c>
      <c r="K11851">
        <v>509</v>
      </c>
      <c r="L11851" t="s">
        <v>16756</v>
      </c>
      <c r="M11851">
        <v>0</v>
      </c>
      <c r="N11851">
        <v>999</v>
      </c>
    </row>
    <row r="11852" spans="1:14" s="6" customFormat="1" x14ac:dyDescent="0.2">
      <c r="A11852">
        <v>11847</v>
      </c>
      <c r="B11852">
        <v>20</v>
      </c>
      <c r="C11852" t="s">
        <v>751</v>
      </c>
      <c r="D11852" s="1" t="s">
        <v>15819</v>
      </c>
      <c r="E11852" s="1" t="s">
        <v>28436</v>
      </c>
      <c r="F11852" t="s">
        <v>15818</v>
      </c>
      <c r="G11852" s="1" t="s">
        <v>15817</v>
      </c>
      <c r="H11852" t="s">
        <v>16725</v>
      </c>
      <c r="I11852" t="s">
        <v>16726</v>
      </c>
      <c r="J11852" t="s">
        <v>16727</v>
      </c>
      <c r="K11852">
        <v>509</v>
      </c>
      <c r="L11852" t="s">
        <v>16756</v>
      </c>
      <c r="M11852">
        <v>0</v>
      </c>
      <c r="N11852">
        <v>999</v>
      </c>
    </row>
    <row r="11853" spans="1:14" s="6" customFormat="1" x14ac:dyDescent="0.2">
      <c r="A11853">
        <v>11848</v>
      </c>
      <c r="B11853">
        <v>20</v>
      </c>
      <c r="C11853" t="s">
        <v>751</v>
      </c>
      <c r="D11853" s="1" t="s">
        <v>15820</v>
      </c>
      <c r="E11853" s="1" t="s">
        <v>28437</v>
      </c>
      <c r="F11853" t="s">
        <v>15800</v>
      </c>
      <c r="G11853" s="1" t="s">
        <v>15799</v>
      </c>
      <c r="H11853" t="s">
        <v>16725</v>
      </c>
      <c r="I11853" t="s">
        <v>16726</v>
      </c>
      <c r="J11853" t="s">
        <v>16727</v>
      </c>
      <c r="K11853">
        <v>510</v>
      </c>
      <c r="L11853" t="s">
        <v>16851</v>
      </c>
      <c r="M11853">
        <v>0</v>
      </c>
      <c r="N11853">
        <v>999</v>
      </c>
    </row>
    <row r="11854" spans="1:14" s="6" customFormat="1" x14ac:dyDescent="0.2">
      <c r="A11854">
        <v>11849</v>
      </c>
      <c r="B11854">
        <v>20</v>
      </c>
      <c r="C11854" t="s">
        <v>751</v>
      </c>
      <c r="D11854" s="1" t="s">
        <v>15821</v>
      </c>
      <c r="E11854" s="1" t="s">
        <v>28438</v>
      </c>
      <c r="F11854" t="s">
        <v>15800</v>
      </c>
      <c r="G11854" s="1" t="s">
        <v>15799</v>
      </c>
      <c r="H11854" t="s">
        <v>16725</v>
      </c>
      <c r="I11854" t="s">
        <v>16726</v>
      </c>
      <c r="J11854" t="s">
        <v>16727</v>
      </c>
      <c r="K11854">
        <v>510</v>
      </c>
      <c r="L11854" t="s">
        <v>16851</v>
      </c>
      <c r="M11854">
        <v>0</v>
      </c>
      <c r="N11854">
        <v>999</v>
      </c>
    </row>
    <row r="11855" spans="1:14" s="6" customFormat="1" x14ac:dyDescent="0.2">
      <c r="A11855">
        <v>11850</v>
      </c>
      <c r="B11855">
        <v>20</v>
      </c>
      <c r="C11855" t="s">
        <v>751</v>
      </c>
      <c r="D11855" s="1" t="s">
        <v>15822</v>
      </c>
      <c r="E11855" s="1" t="s">
        <v>28439</v>
      </c>
      <c r="F11855" t="s">
        <v>15800</v>
      </c>
      <c r="G11855" s="1" t="s">
        <v>15799</v>
      </c>
      <c r="H11855" t="s">
        <v>16725</v>
      </c>
      <c r="I11855" t="s">
        <v>16726</v>
      </c>
      <c r="J11855" t="s">
        <v>16727</v>
      </c>
      <c r="K11855">
        <v>510</v>
      </c>
      <c r="L11855" t="s">
        <v>16851</v>
      </c>
      <c r="M11855">
        <v>0</v>
      </c>
      <c r="N11855">
        <v>999</v>
      </c>
    </row>
    <row r="11856" spans="1:14" s="6" customFormat="1" x14ac:dyDescent="0.2">
      <c r="A11856">
        <v>11851</v>
      </c>
      <c r="B11856">
        <v>20</v>
      </c>
      <c r="C11856" t="s">
        <v>751</v>
      </c>
      <c r="D11856" s="1" t="s">
        <v>15823</v>
      </c>
      <c r="E11856" s="1" t="s">
        <v>28440</v>
      </c>
      <c r="F11856" t="s">
        <v>15800</v>
      </c>
      <c r="G11856" s="1" t="s">
        <v>15799</v>
      </c>
      <c r="H11856" t="s">
        <v>16725</v>
      </c>
      <c r="I11856" t="s">
        <v>16726</v>
      </c>
      <c r="J11856" t="s">
        <v>16727</v>
      </c>
      <c r="K11856">
        <v>510</v>
      </c>
      <c r="L11856" t="s">
        <v>16851</v>
      </c>
      <c r="M11856">
        <v>0</v>
      </c>
      <c r="N11856">
        <v>999</v>
      </c>
    </row>
    <row r="11857" spans="1:14" s="6" customFormat="1" x14ac:dyDescent="0.2">
      <c r="A11857">
        <v>11852</v>
      </c>
      <c r="B11857">
        <v>20</v>
      </c>
      <c r="C11857" t="s">
        <v>751</v>
      </c>
      <c r="D11857" s="1" t="s">
        <v>15824</v>
      </c>
      <c r="E11857" s="1" t="s">
        <v>28441</v>
      </c>
      <c r="F11857" t="s">
        <v>15800</v>
      </c>
      <c r="G11857" s="1" t="s">
        <v>15799</v>
      </c>
      <c r="H11857" t="s">
        <v>16725</v>
      </c>
      <c r="I11857" t="s">
        <v>16726</v>
      </c>
      <c r="J11857" t="s">
        <v>16727</v>
      </c>
      <c r="K11857">
        <v>510</v>
      </c>
      <c r="L11857" t="s">
        <v>16851</v>
      </c>
      <c r="M11857">
        <v>0</v>
      </c>
      <c r="N11857">
        <v>999</v>
      </c>
    </row>
    <row r="11858" spans="1:14" s="6" customFormat="1" x14ac:dyDescent="0.2">
      <c r="A11858">
        <v>11853</v>
      </c>
      <c r="B11858">
        <v>20</v>
      </c>
      <c r="C11858" t="s">
        <v>751</v>
      </c>
      <c r="D11858" s="1" t="s">
        <v>15825</v>
      </c>
      <c r="E11858" s="1" t="s">
        <v>28442</v>
      </c>
      <c r="F11858" t="s">
        <v>15800</v>
      </c>
      <c r="G11858" s="1" t="s">
        <v>15799</v>
      </c>
      <c r="H11858" t="s">
        <v>16725</v>
      </c>
      <c r="I11858" t="s">
        <v>16726</v>
      </c>
      <c r="J11858" t="s">
        <v>16727</v>
      </c>
      <c r="K11858">
        <v>510</v>
      </c>
      <c r="L11858" t="s">
        <v>16851</v>
      </c>
      <c r="M11858">
        <v>0</v>
      </c>
      <c r="N11858">
        <v>999</v>
      </c>
    </row>
    <row r="11859" spans="1:14" s="6" customFormat="1" x14ac:dyDescent="0.2">
      <c r="A11859">
        <v>11854</v>
      </c>
      <c r="B11859">
        <v>16</v>
      </c>
      <c r="C11859" t="s">
        <v>438</v>
      </c>
      <c r="D11859" s="1" t="s">
        <v>15826</v>
      </c>
      <c r="E11859" s="1" t="s">
        <v>28443</v>
      </c>
      <c r="F11859" t="s">
        <v>15811</v>
      </c>
      <c r="G11859" s="1" t="s">
        <v>15810</v>
      </c>
      <c r="H11859" t="s">
        <v>16725</v>
      </c>
      <c r="I11859" t="s">
        <v>16731</v>
      </c>
      <c r="J11859" t="s">
        <v>16748</v>
      </c>
      <c r="K11859">
        <v>406</v>
      </c>
      <c r="L11859" t="s">
        <v>16850</v>
      </c>
      <c r="M11859">
        <v>0</v>
      </c>
      <c r="N11859">
        <v>0</v>
      </c>
    </row>
    <row r="11860" spans="1:14" s="6" customFormat="1" x14ac:dyDescent="0.2">
      <c r="A11860">
        <v>11855</v>
      </c>
      <c r="B11860">
        <v>16</v>
      </c>
      <c r="C11860" t="s">
        <v>438</v>
      </c>
      <c r="D11860" s="1" t="s">
        <v>15827</v>
      </c>
      <c r="E11860" s="1" t="s">
        <v>28444</v>
      </c>
      <c r="F11860" t="s">
        <v>15811</v>
      </c>
      <c r="G11860" s="1" t="s">
        <v>15810</v>
      </c>
      <c r="H11860" t="s">
        <v>16725</v>
      </c>
      <c r="I11860" t="s">
        <v>16731</v>
      </c>
      <c r="J11860" t="s">
        <v>16748</v>
      </c>
      <c r="K11860">
        <v>406</v>
      </c>
      <c r="L11860" t="s">
        <v>16850</v>
      </c>
      <c r="M11860">
        <v>0</v>
      </c>
      <c r="N11860">
        <v>0</v>
      </c>
    </row>
    <row r="11861" spans="1:14" s="6" customFormat="1" x14ac:dyDescent="0.2">
      <c r="A11861">
        <v>11856</v>
      </c>
      <c r="B11861">
        <v>16</v>
      </c>
      <c r="C11861" t="s">
        <v>438</v>
      </c>
      <c r="D11861" s="1" t="s">
        <v>15828</v>
      </c>
      <c r="E11861" s="1" t="s">
        <v>28445</v>
      </c>
      <c r="F11861" t="s">
        <v>15811</v>
      </c>
      <c r="G11861" s="1" t="s">
        <v>15810</v>
      </c>
      <c r="H11861" t="s">
        <v>16725</v>
      </c>
      <c r="I11861" t="s">
        <v>16731</v>
      </c>
      <c r="J11861" t="s">
        <v>16748</v>
      </c>
      <c r="K11861">
        <v>406</v>
      </c>
      <c r="L11861" t="s">
        <v>16850</v>
      </c>
      <c r="M11861">
        <v>0</v>
      </c>
      <c r="N11861">
        <v>0</v>
      </c>
    </row>
    <row r="11862" spans="1:14" s="6" customFormat="1" x14ac:dyDescent="0.2">
      <c r="A11862">
        <v>11857</v>
      </c>
      <c r="B11862">
        <v>16</v>
      </c>
      <c r="C11862" t="s">
        <v>438</v>
      </c>
      <c r="D11862" s="1" t="s">
        <v>15829</v>
      </c>
      <c r="E11862" s="1" t="s">
        <v>28446</v>
      </c>
      <c r="F11862" t="s">
        <v>15811</v>
      </c>
      <c r="G11862" s="1" t="s">
        <v>15810</v>
      </c>
      <c r="H11862" t="s">
        <v>16725</v>
      </c>
      <c r="I11862" t="s">
        <v>16731</v>
      </c>
      <c r="J11862" t="s">
        <v>16748</v>
      </c>
      <c r="K11862">
        <v>406</v>
      </c>
      <c r="L11862" t="s">
        <v>16850</v>
      </c>
      <c r="M11862">
        <v>0</v>
      </c>
      <c r="N11862">
        <v>0</v>
      </c>
    </row>
    <row r="11863" spans="1:14" s="6" customFormat="1" x14ac:dyDescent="0.2">
      <c r="A11863">
        <v>11858</v>
      </c>
      <c r="B11863">
        <v>16</v>
      </c>
      <c r="C11863" t="s">
        <v>438</v>
      </c>
      <c r="D11863" s="1" t="s">
        <v>15830</v>
      </c>
      <c r="E11863" s="1" t="s">
        <v>28447</v>
      </c>
      <c r="F11863" t="s">
        <v>15811</v>
      </c>
      <c r="G11863" s="1" t="s">
        <v>15810</v>
      </c>
      <c r="H11863" t="s">
        <v>16733</v>
      </c>
      <c r="I11863" t="s">
        <v>16731</v>
      </c>
      <c r="J11863" t="s">
        <v>16748</v>
      </c>
      <c r="K11863">
        <v>406</v>
      </c>
      <c r="L11863" t="s">
        <v>16850</v>
      </c>
      <c r="M11863">
        <v>0</v>
      </c>
      <c r="N11863">
        <v>0</v>
      </c>
    </row>
    <row r="11864" spans="1:14" s="6" customFormat="1" x14ac:dyDescent="0.2">
      <c r="A11864">
        <v>11859</v>
      </c>
      <c r="B11864">
        <v>16</v>
      </c>
      <c r="C11864" t="s">
        <v>438</v>
      </c>
      <c r="D11864" s="1" t="s">
        <v>15831</v>
      </c>
      <c r="E11864" s="1" t="s">
        <v>28448</v>
      </c>
      <c r="F11864" t="s">
        <v>15811</v>
      </c>
      <c r="G11864" s="1" t="s">
        <v>15810</v>
      </c>
      <c r="H11864" t="s">
        <v>16725</v>
      </c>
      <c r="I11864" t="s">
        <v>16731</v>
      </c>
      <c r="J11864" t="s">
        <v>16748</v>
      </c>
      <c r="K11864">
        <v>406</v>
      </c>
      <c r="L11864" t="s">
        <v>16850</v>
      </c>
      <c r="M11864">
        <v>0</v>
      </c>
      <c r="N11864">
        <v>0</v>
      </c>
    </row>
    <row r="11865" spans="1:14" s="6" customFormat="1" x14ac:dyDescent="0.2">
      <c r="A11865">
        <v>11860</v>
      </c>
      <c r="B11865">
        <v>20</v>
      </c>
      <c r="C11865" t="s">
        <v>751</v>
      </c>
      <c r="D11865" s="1" t="s">
        <v>15832</v>
      </c>
      <c r="E11865" s="1" t="s">
        <v>28449</v>
      </c>
      <c r="F11865" t="s">
        <v>15800</v>
      </c>
      <c r="G11865" s="1" t="s">
        <v>15799</v>
      </c>
      <c r="H11865" t="s">
        <v>16725</v>
      </c>
      <c r="I11865" t="s">
        <v>16726</v>
      </c>
      <c r="J11865" t="s">
        <v>16727</v>
      </c>
      <c r="K11865">
        <v>510</v>
      </c>
      <c r="L11865" t="s">
        <v>16851</v>
      </c>
      <c r="M11865">
        <v>0</v>
      </c>
      <c r="N11865">
        <v>999</v>
      </c>
    </row>
    <row r="11866" spans="1:14" s="6" customFormat="1" x14ac:dyDescent="0.2">
      <c r="A11866">
        <v>11861</v>
      </c>
      <c r="B11866">
        <v>20</v>
      </c>
      <c r="C11866" t="s">
        <v>751</v>
      </c>
      <c r="D11866" s="1" t="s">
        <v>15833</v>
      </c>
      <c r="E11866" s="1" t="s">
        <v>28450</v>
      </c>
      <c r="F11866" t="s">
        <v>15835</v>
      </c>
      <c r="G11866" s="1" t="s">
        <v>15834</v>
      </c>
      <c r="H11866" t="s">
        <v>16725</v>
      </c>
      <c r="I11866" t="s">
        <v>16726</v>
      </c>
      <c r="J11866" t="s">
        <v>16727</v>
      </c>
      <c r="K11866">
        <v>510</v>
      </c>
      <c r="L11866" t="s">
        <v>16851</v>
      </c>
      <c r="M11866">
        <v>0</v>
      </c>
      <c r="N11866">
        <v>999</v>
      </c>
    </row>
    <row r="11867" spans="1:14" s="6" customFormat="1" x14ac:dyDescent="0.2">
      <c r="A11867">
        <v>11862</v>
      </c>
      <c r="B11867">
        <v>20</v>
      </c>
      <c r="C11867" t="s">
        <v>751</v>
      </c>
      <c r="D11867" s="1" t="s">
        <v>15836</v>
      </c>
      <c r="E11867" s="1" t="s">
        <v>28451</v>
      </c>
      <c r="F11867" t="s">
        <v>15835</v>
      </c>
      <c r="G11867" s="1" t="s">
        <v>15834</v>
      </c>
      <c r="H11867" t="s">
        <v>16725</v>
      </c>
      <c r="I11867" t="s">
        <v>16726</v>
      </c>
      <c r="J11867" t="s">
        <v>16727</v>
      </c>
      <c r="K11867">
        <v>510</v>
      </c>
      <c r="L11867" t="s">
        <v>16851</v>
      </c>
      <c r="M11867">
        <v>0</v>
      </c>
      <c r="N11867">
        <v>999</v>
      </c>
    </row>
    <row r="11868" spans="1:14" s="6" customFormat="1" x14ac:dyDescent="0.2">
      <c r="A11868">
        <v>11863</v>
      </c>
      <c r="B11868">
        <v>20</v>
      </c>
      <c r="C11868" t="s">
        <v>751</v>
      </c>
      <c r="D11868" s="1" t="s">
        <v>15837</v>
      </c>
      <c r="E11868" s="1" t="s">
        <v>28452</v>
      </c>
      <c r="F11868" t="s">
        <v>15835</v>
      </c>
      <c r="G11868" s="1" t="s">
        <v>15834</v>
      </c>
      <c r="H11868" t="s">
        <v>16725</v>
      </c>
      <c r="I11868" t="s">
        <v>16726</v>
      </c>
      <c r="J11868" t="s">
        <v>16727</v>
      </c>
      <c r="K11868">
        <v>510</v>
      </c>
      <c r="L11868" t="s">
        <v>16851</v>
      </c>
      <c r="M11868">
        <v>0</v>
      </c>
      <c r="N11868">
        <v>999</v>
      </c>
    </row>
    <row r="11869" spans="1:14" s="6" customFormat="1" x14ac:dyDescent="0.2">
      <c r="A11869">
        <v>11864</v>
      </c>
      <c r="B11869">
        <v>20</v>
      </c>
      <c r="C11869" t="s">
        <v>751</v>
      </c>
      <c r="D11869" s="1" t="s">
        <v>15838</v>
      </c>
      <c r="E11869" s="1" t="s">
        <v>28453</v>
      </c>
      <c r="F11869" t="s">
        <v>15835</v>
      </c>
      <c r="G11869" s="1" t="s">
        <v>15834</v>
      </c>
      <c r="H11869" t="s">
        <v>16725</v>
      </c>
      <c r="I11869" t="s">
        <v>16726</v>
      </c>
      <c r="J11869" t="s">
        <v>16727</v>
      </c>
      <c r="K11869">
        <v>510</v>
      </c>
      <c r="L11869" t="s">
        <v>16851</v>
      </c>
      <c r="M11869">
        <v>0</v>
      </c>
      <c r="N11869">
        <v>999</v>
      </c>
    </row>
    <row r="11870" spans="1:14" s="6" customFormat="1" x14ac:dyDescent="0.2">
      <c r="A11870">
        <v>11865</v>
      </c>
      <c r="B11870">
        <v>20</v>
      </c>
      <c r="C11870" t="s">
        <v>751</v>
      </c>
      <c r="D11870" s="1" t="s">
        <v>15839</v>
      </c>
      <c r="E11870" s="1" t="s">
        <v>28454</v>
      </c>
      <c r="F11870" t="s">
        <v>15835</v>
      </c>
      <c r="G11870" s="1" t="s">
        <v>15834</v>
      </c>
      <c r="H11870" t="s">
        <v>16725</v>
      </c>
      <c r="I11870" t="s">
        <v>16726</v>
      </c>
      <c r="J11870" t="s">
        <v>16727</v>
      </c>
      <c r="K11870">
        <v>510</v>
      </c>
      <c r="L11870" t="s">
        <v>16851</v>
      </c>
      <c r="M11870">
        <v>0</v>
      </c>
      <c r="N11870">
        <v>999</v>
      </c>
    </row>
    <row r="11871" spans="1:14" s="6" customFormat="1" x14ac:dyDescent="0.2">
      <c r="A11871">
        <v>11866</v>
      </c>
      <c r="B11871">
        <v>20</v>
      </c>
      <c r="C11871" t="s">
        <v>751</v>
      </c>
      <c r="D11871" s="1" t="s">
        <v>15840</v>
      </c>
      <c r="E11871" s="1" t="s">
        <v>28455</v>
      </c>
      <c r="F11871" t="s">
        <v>15818</v>
      </c>
      <c r="G11871" s="1" t="s">
        <v>15817</v>
      </c>
      <c r="H11871" t="s">
        <v>16725</v>
      </c>
      <c r="I11871" t="s">
        <v>16726</v>
      </c>
      <c r="J11871" t="s">
        <v>16727</v>
      </c>
      <c r="K11871">
        <v>509</v>
      </c>
      <c r="L11871" t="s">
        <v>16756</v>
      </c>
      <c r="M11871">
        <v>0</v>
      </c>
      <c r="N11871">
        <v>999</v>
      </c>
    </row>
    <row r="11872" spans="1:14" s="6" customFormat="1" x14ac:dyDescent="0.2">
      <c r="A11872">
        <v>11867</v>
      </c>
      <c r="B11872">
        <v>20</v>
      </c>
      <c r="C11872" t="s">
        <v>751</v>
      </c>
      <c r="D11872" s="1" t="s">
        <v>15841</v>
      </c>
      <c r="E11872" s="1" t="s">
        <v>28456</v>
      </c>
      <c r="F11872" t="s">
        <v>15818</v>
      </c>
      <c r="G11872" s="1" t="s">
        <v>15817</v>
      </c>
      <c r="H11872" t="s">
        <v>16725</v>
      </c>
      <c r="I11872" t="s">
        <v>16726</v>
      </c>
      <c r="J11872" t="s">
        <v>16727</v>
      </c>
      <c r="K11872">
        <v>509</v>
      </c>
      <c r="L11872" t="s">
        <v>16756</v>
      </c>
      <c r="M11872">
        <v>0</v>
      </c>
      <c r="N11872">
        <v>999</v>
      </c>
    </row>
    <row r="11873" spans="1:14" s="6" customFormat="1" x14ac:dyDescent="0.2">
      <c r="A11873">
        <v>11868</v>
      </c>
      <c r="B11873">
        <v>20</v>
      </c>
      <c r="C11873" t="s">
        <v>751</v>
      </c>
      <c r="D11873" s="1" t="s">
        <v>15842</v>
      </c>
      <c r="E11873" s="1" t="s">
        <v>28457</v>
      </c>
      <c r="F11873" t="s">
        <v>15818</v>
      </c>
      <c r="G11873" s="1" t="s">
        <v>15817</v>
      </c>
      <c r="H11873" t="s">
        <v>16725</v>
      </c>
      <c r="I11873" t="s">
        <v>16726</v>
      </c>
      <c r="J11873" t="s">
        <v>16727</v>
      </c>
      <c r="K11873">
        <v>509</v>
      </c>
      <c r="L11873" t="s">
        <v>16756</v>
      </c>
      <c r="M11873">
        <v>0</v>
      </c>
      <c r="N11873">
        <v>999</v>
      </c>
    </row>
    <row r="11874" spans="1:14" s="6" customFormat="1" x14ac:dyDescent="0.2">
      <c r="A11874">
        <v>11869</v>
      </c>
      <c r="B11874">
        <v>20</v>
      </c>
      <c r="C11874" t="s">
        <v>751</v>
      </c>
      <c r="D11874" s="1" t="s">
        <v>15843</v>
      </c>
      <c r="E11874" s="1" t="s">
        <v>28458</v>
      </c>
      <c r="F11874" t="s">
        <v>15818</v>
      </c>
      <c r="G11874" s="1" t="s">
        <v>15817</v>
      </c>
      <c r="H11874" t="s">
        <v>16725</v>
      </c>
      <c r="I11874" t="s">
        <v>16726</v>
      </c>
      <c r="J11874" t="s">
        <v>16727</v>
      </c>
      <c r="K11874">
        <v>509</v>
      </c>
      <c r="L11874" t="s">
        <v>16756</v>
      </c>
      <c r="M11874">
        <v>0</v>
      </c>
      <c r="N11874">
        <v>999</v>
      </c>
    </row>
    <row r="11875" spans="1:14" s="6" customFormat="1" x14ac:dyDescent="0.2">
      <c r="A11875">
        <v>11870</v>
      </c>
      <c r="B11875">
        <v>20</v>
      </c>
      <c r="C11875" t="s">
        <v>751</v>
      </c>
      <c r="D11875" s="1" t="s">
        <v>15844</v>
      </c>
      <c r="E11875" s="1" t="s">
        <v>28459</v>
      </c>
      <c r="F11875" t="s">
        <v>15818</v>
      </c>
      <c r="G11875" s="1" t="s">
        <v>15817</v>
      </c>
      <c r="H11875" t="s">
        <v>16725</v>
      </c>
      <c r="I11875" t="s">
        <v>16726</v>
      </c>
      <c r="J11875" t="s">
        <v>16727</v>
      </c>
      <c r="K11875">
        <v>509</v>
      </c>
      <c r="L11875" t="s">
        <v>16756</v>
      </c>
      <c r="M11875">
        <v>0</v>
      </c>
      <c r="N11875">
        <v>999</v>
      </c>
    </row>
    <row r="11876" spans="1:14" s="6" customFormat="1" x14ac:dyDescent="0.2">
      <c r="A11876">
        <v>11871</v>
      </c>
      <c r="B11876">
        <v>20</v>
      </c>
      <c r="C11876" t="s">
        <v>751</v>
      </c>
      <c r="D11876" s="1" t="s">
        <v>15845</v>
      </c>
      <c r="E11876" s="1" t="s">
        <v>28460</v>
      </c>
      <c r="F11876" t="s">
        <v>15818</v>
      </c>
      <c r="G11876" s="1" t="s">
        <v>15817</v>
      </c>
      <c r="H11876" t="s">
        <v>16725</v>
      </c>
      <c r="I11876" t="s">
        <v>16726</v>
      </c>
      <c r="J11876" t="s">
        <v>16727</v>
      </c>
      <c r="K11876">
        <v>509</v>
      </c>
      <c r="L11876" t="s">
        <v>16756</v>
      </c>
      <c r="M11876">
        <v>0</v>
      </c>
      <c r="N11876">
        <v>999</v>
      </c>
    </row>
    <row r="11877" spans="1:14" s="6" customFormat="1" x14ac:dyDescent="0.2">
      <c r="A11877">
        <v>11872</v>
      </c>
      <c r="B11877">
        <v>16</v>
      </c>
      <c r="C11877" t="s">
        <v>438</v>
      </c>
      <c r="D11877" s="1" t="s">
        <v>15846</v>
      </c>
      <c r="E11877" s="1" t="s">
        <v>28461</v>
      </c>
      <c r="F11877" t="s">
        <v>15811</v>
      </c>
      <c r="G11877" s="1" t="s">
        <v>15810</v>
      </c>
      <c r="H11877" t="s">
        <v>16725</v>
      </c>
      <c r="I11877" t="s">
        <v>16731</v>
      </c>
      <c r="J11877" t="s">
        <v>16748</v>
      </c>
      <c r="K11877">
        <v>406</v>
      </c>
      <c r="L11877" t="s">
        <v>16850</v>
      </c>
      <c r="M11877">
        <v>0</v>
      </c>
      <c r="N11877">
        <v>0</v>
      </c>
    </row>
    <row r="11878" spans="1:14" s="6" customFormat="1" x14ac:dyDescent="0.2">
      <c r="A11878">
        <v>11873</v>
      </c>
      <c r="B11878">
        <v>16</v>
      </c>
      <c r="C11878" t="s">
        <v>438</v>
      </c>
      <c r="D11878" s="1" t="s">
        <v>15847</v>
      </c>
      <c r="E11878" s="1" t="s">
        <v>28462</v>
      </c>
      <c r="F11878" t="s">
        <v>15849</v>
      </c>
      <c r="G11878" s="1" t="s">
        <v>15848</v>
      </c>
      <c r="H11878" t="s">
        <v>16725</v>
      </c>
      <c r="I11878" t="s">
        <v>16731</v>
      </c>
      <c r="J11878" t="s">
        <v>16748</v>
      </c>
      <c r="K11878">
        <v>406</v>
      </c>
      <c r="L11878" t="s">
        <v>16850</v>
      </c>
      <c r="M11878">
        <v>0</v>
      </c>
      <c r="N11878">
        <v>0</v>
      </c>
    </row>
    <row r="11879" spans="1:14" s="6" customFormat="1" x14ac:dyDescent="0.2">
      <c r="A11879">
        <v>11874</v>
      </c>
      <c r="B11879">
        <v>16</v>
      </c>
      <c r="C11879" t="s">
        <v>438</v>
      </c>
      <c r="D11879" s="1" t="s">
        <v>15850</v>
      </c>
      <c r="E11879" s="1" t="s">
        <v>28463</v>
      </c>
      <c r="F11879" t="s">
        <v>15849</v>
      </c>
      <c r="G11879" s="1" t="s">
        <v>15848</v>
      </c>
      <c r="H11879" t="s">
        <v>16725</v>
      </c>
      <c r="I11879" t="s">
        <v>16731</v>
      </c>
      <c r="J11879" t="s">
        <v>16748</v>
      </c>
      <c r="K11879">
        <v>406</v>
      </c>
      <c r="L11879" t="s">
        <v>16850</v>
      </c>
      <c r="M11879">
        <v>0</v>
      </c>
      <c r="N11879">
        <v>0</v>
      </c>
    </row>
    <row r="11880" spans="1:14" s="6" customFormat="1" x14ac:dyDescent="0.2">
      <c r="A11880">
        <v>11875</v>
      </c>
      <c r="B11880">
        <v>16</v>
      </c>
      <c r="C11880" t="s">
        <v>438</v>
      </c>
      <c r="D11880" s="1" t="s">
        <v>15851</v>
      </c>
      <c r="E11880" s="1" t="s">
        <v>28464</v>
      </c>
      <c r="F11880" t="s">
        <v>15849</v>
      </c>
      <c r="G11880" s="1" t="s">
        <v>15848</v>
      </c>
      <c r="H11880" t="s">
        <v>16725</v>
      </c>
      <c r="I11880" t="s">
        <v>16731</v>
      </c>
      <c r="J11880" t="s">
        <v>16748</v>
      </c>
      <c r="K11880">
        <v>406</v>
      </c>
      <c r="L11880" t="s">
        <v>16850</v>
      </c>
      <c r="M11880">
        <v>0</v>
      </c>
      <c r="N11880">
        <v>0</v>
      </c>
    </row>
    <row r="11881" spans="1:14" s="6" customFormat="1" x14ac:dyDescent="0.2">
      <c r="A11881">
        <v>11876</v>
      </c>
      <c r="B11881">
        <v>16</v>
      </c>
      <c r="C11881" t="s">
        <v>438</v>
      </c>
      <c r="D11881" s="1" t="s">
        <v>15852</v>
      </c>
      <c r="E11881" s="1" t="s">
        <v>28465</v>
      </c>
      <c r="F11881" t="s">
        <v>15849</v>
      </c>
      <c r="G11881" s="1" t="s">
        <v>15848</v>
      </c>
      <c r="H11881" t="s">
        <v>16725</v>
      </c>
      <c r="I11881" t="s">
        <v>16731</v>
      </c>
      <c r="J11881" t="s">
        <v>16748</v>
      </c>
      <c r="K11881">
        <v>406</v>
      </c>
      <c r="L11881" t="s">
        <v>16850</v>
      </c>
      <c r="M11881">
        <v>0</v>
      </c>
      <c r="N11881">
        <v>0</v>
      </c>
    </row>
    <row r="11882" spans="1:14" s="6" customFormat="1" x14ac:dyDescent="0.2">
      <c r="A11882">
        <v>11877</v>
      </c>
      <c r="B11882">
        <v>16</v>
      </c>
      <c r="C11882" t="s">
        <v>438</v>
      </c>
      <c r="D11882" s="1" t="s">
        <v>15853</v>
      </c>
      <c r="E11882" s="1" t="s">
        <v>28466</v>
      </c>
      <c r="F11882" t="s">
        <v>15855</v>
      </c>
      <c r="G11882" s="1" t="s">
        <v>15854</v>
      </c>
      <c r="H11882" t="s">
        <v>16725</v>
      </c>
      <c r="I11882" t="s">
        <v>16731</v>
      </c>
      <c r="J11882" t="s">
        <v>16748</v>
      </c>
      <c r="K11882">
        <v>406</v>
      </c>
      <c r="L11882" t="s">
        <v>16850</v>
      </c>
      <c r="M11882">
        <v>0</v>
      </c>
      <c r="N11882">
        <v>0</v>
      </c>
    </row>
    <row r="11883" spans="1:14" s="6" customFormat="1" x14ac:dyDescent="0.2">
      <c r="A11883">
        <v>11878</v>
      </c>
      <c r="B11883">
        <v>20</v>
      </c>
      <c r="C11883" t="s">
        <v>751</v>
      </c>
      <c r="D11883" s="1" t="s">
        <v>15856</v>
      </c>
      <c r="E11883" s="1" t="s">
        <v>28467</v>
      </c>
      <c r="F11883" t="s">
        <v>15835</v>
      </c>
      <c r="G11883" s="1" t="s">
        <v>15834</v>
      </c>
      <c r="H11883" t="s">
        <v>16725</v>
      </c>
      <c r="I11883" t="s">
        <v>16726</v>
      </c>
      <c r="J11883" t="s">
        <v>16727</v>
      </c>
      <c r="K11883">
        <v>510</v>
      </c>
      <c r="L11883" t="s">
        <v>16851</v>
      </c>
      <c r="M11883">
        <v>0</v>
      </c>
      <c r="N11883">
        <v>999</v>
      </c>
    </row>
    <row r="11884" spans="1:14" s="6" customFormat="1" x14ac:dyDescent="0.2">
      <c r="A11884">
        <v>11879</v>
      </c>
      <c r="B11884">
        <v>20</v>
      </c>
      <c r="C11884" t="s">
        <v>751</v>
      </c>
      <c r="D11884" s="1" t="s">
        <v>15857</v>
      </c>
      <c r="E11884" s="1" t="s">
        <v>28468</v>
      </c>
      <c r="F11884" t="s">
        <v>15835</v>
      </c>
      <c r="G11884" s="1" t="s">
        <v>15834</v>
      </c>
      <c r="H11884" t="s">
        <v>16725</v>
      </c>
      <c r="I11884" t="s">
        <v>16726</v>
      </c>
      <c r="J11884" t="s">
        <v>16727</v>
      </c>
      <c r="K11884">
        <v>510</v>
      </c>
      <c r="L11884" t="s">
        <v>16851</v>
      </c>
      <c r="M11884">
        <v>0</v>
      </c>
      <c r="N11884">
        <v>999</v>
      </c>
    </row>
    <row r="11885" spans="1:14" s="6" customFormat="1" x14ac:dyDescent="0.2">
      <c r="A11885">
        <v>11880</v>
      </c>
      <c r="B11885">
        <v>20</v>
      </c>
      <c r="C11885" t="s">
        <v>751</v>
      </c>
      <c r="D11885" s="1" t="s">
        <v>15858</v>
      </c>
      <c r="E11885" s="1" t="s">
        <v>28469</v>
      </c>
      <c r="F11885" t="s">
        <v>15835</v>
      </c>
      <c r="G11885" s="1" t="s">
        <v>15834</v>
      </c>
      <c r="H11885" t="s">
        <v>16725</v>
      </c>
      <c r="I11885" t="s">
        <v>16726</v>
      </c>
      <c r="J11885" t="s">
        <v>16727</v>
      </c>
      <c r="K11885">
        <v>510</v>
      </c>
      <c r="L11885" t="s">
        <v>16851</v>
      </c>
      <c r="M11885">
        <v>0</v>
      </c>
      <c r="N11885">
        <v>999</v>
      </c>
    </row>
    <row r="11886" spans="1:14" s="6" customFormat="1" x14ac:dyDescent="0.2">
      <c r="A11886">
        <v>11881</v>
      </c>
      <c r="B11886">
        <v>20</v>
      </c>
      <c r="C11886" t="s">
        <v>751</v>
      </c>
      <c r="D11886" s="1" t="s">
        <v>15859</v>
      </c>
      <c r="E11886" s="1" t="s">
        <v>28470</v>
      </c>
      <c r="F11886" t="s">
        <v>15835</v>
      </c>
      <c r="G11886" s="1" t="s">
        <v>15834</v>
      </c>
      <c r="H11886" t="s">
        <v>16725</v>
      </c>
      <c r="I11886" t="s">
        <v>16726</v>
      </c>
      <c r="J11886" t="s">
        <v>16727</v>
      </c>
      <c r="K11886">
        <v>510</v>
      </c>
      <c r="L11886" t="s">
        <v>16851</v>
      </c>
      <c r="M11886">
        <v>0</v>
      </c>
      <c r="N11886">
        <v>999</v>
      </c>
    </row>
    <row r="11887" spans="1:14" s="6" customFormat="1" x14ac:dyDescent="0.2">
      <c r="A11887">
        <v>11882</v>
      </c>
      <c r="B11887">
        <v>20</v>
      </c>
      <c r="C11887" t="s">
        <v>751</v>
      </c>
      <c r="D11887" s="1" t="s">
        <v>15860</v>
      </c>
      <c r="E11887" s="1" t="s">
        <v>28471</v>
      </c>
      <c r="F11887" t="s">
        <v>15835</v>
      </c>
      <c r="G11887" s="1" t="s">
        <v>15834</v>
      </c>
      <c r="H11887" t="s">
        <v>16725</v>
      </c>
      <c r="I11887" t="s">
        <v>16726</v>
      </c>
      <c r="J11887" t="s">
        <v>16727</v>
      </c>
      <c r="K11887">
        <v>510</v>
      </c>
      <c r="L11887" t="s">
        <v>16851</v>
      </c>
      <c r="M11887">
        <v>0</v>
      </c>
      <c r="N11887">
        <v>999</v>
      </c>
    </row>
    <row r="11888" spans="1:14" s="6" customFormat="1" x14ac:dyDescent="0.2">
      <c r="A11888">
        <v>11883</v>
      </c>
      <c r="B11888">
        <v>20</v>
      </c>
      <c r="C11888" t="s">
        <v>751</v>
      </c>
      <c r="D11888" s="1" t="s">
        <v>15861</v>
      </c>
      <c r="E11888" s="1" t="s">
        <v>28472</v>
      </c>
      <c r="F11888" t="s">
        <v>15863</v>
      </c>
      <c r="G11888" s="1" t="s">
        <v>15862</v>
      </c>
      <c r="H11888" t="s">
        <v>16725</v>
      </c>
      <c r="I11888" t="s">
        <v>16726</v>
      </c>
      <c r="J11888" t="s">
        <v>16727</v>
      </c>
      <c r="K11888">
        <v>510</v>
      </c>
      <c r="L11888" t="s">
        <v>16851</v>
      </c>
      <c r="M11888">
        <v>0</v>
      </c>
      <c r="N11888">
        <v>999</v>
      </c>
    </row>
    <row r="11889" spans="1:14" s="6" customFormat="1" x14ac:dyDescent="0.2">
      <c r="A11889">
        <v>11884</v>
      </c>
      <c r="B11889">
        <v>20</v>
      </c>
      <c r="C11889" t="s">
        <v>751</v>
      </c>
      <c r="D11889" s="1" t="s">
        <v>15864</v>
      </c>
      <c r="E11889" s="1" t="s">
        <v>28473</v>
      </c>
      <c r="F11889" t="s">
        <v>15818</v>
      </c>
      <c r="G11889" s="1" t="s">
        <v>15817</v>
      </c>
      <c r="H11889" t="s">
        <v>16725</v>
      </c>
      <c r="I11889" t="s">
        <v>16726</v>
      </c>
      <c r="J11889" t="s">
        <v>16727</v>
      </c>
      <c r="K11889">
        <v>509</v>
      </c>
      <c r="L11889" t="s">
        <v>16756</v>
      </c>
      <c r="M11889">
        <v>0</v>
      </c>
      <c r="N11889">
        <v>999</v>
      </c>
    </row>
    <row r="11890" spans="1:14" s="6" customFormat="1" x14ac:dyDescent="0.2">
      <c r="A11890">
        <v>11885</v>
      </c>
      <c r="B11890">
        <v>20</v>
      </c>
      <c r="C11890" t="s">
        <v>751</v>
      </c>
      <c r="D11890" s="1" t="s">
        <v>15865</v>
      </c>
      <c r="E11890" s="1" t="s">
        <v>28474</v>
      </c>
      <c r="F11890" t="s">
        <v>15867</v>
      </c>
      <c r="G11890" s="1" t="s">
        <v>15866</v>
      </c>
      <c r="H11890" t="s">
        <v>16725</v>
      </c>
      <c r="I11890" t="s">
        <v>16726</v>
      </c>
      <c r="J11890" t="s">
        <v>16727</v>
      </c>
      <c r="K11890">
        <v>509</v>
      </c>
      <c r="L11890" t="s">
        <v>16756</v>
      </c>
      <c r="M11890">
        <v>0</v>
      </c>
      <c r="N11890">
        <v>999</v>
      </c>
    </row>
    <row r="11891" spans="1:14" s="6" customFormat="1" x14ac:dyDescent="0.2">
      <c r="A11891">
        <v>11886</v>
      </c>
      <c r="B11891">
        <v>20</v>
      </c>
      <c r="C11891" t="s">
        <v>751</v>
      </c>
      <c r="D11891" s="1" t="s">
        <v>15868</v>
      </c>
      <c r="E11891" s="1" t="s">
        <v>28475</v>
      </c>
      <c r="F11891" t="s">
        <v>15867</v>
      </c>
      <c r="G11891" s="1" t="s">
        <v>15866</v>
      </c>
      <c r="H11891" t="s">
        <v>16725</v>
      </c>
      <c r="I11891" t="s">
        <v>16726</v>
      </c>
      <c r="J11891" t="s">
        <v>16727</v>
      </c>
      <c r="K11891">
        <v>509</v>
      </c>
      <c r="L11891" t="s">
        <v>16756</v>
      </c>
      <c r="M11891">
        <v>0</v>
      </c>
      <c r="N11891">
        <v>999</v>
      </c>
    </row>
    <row r="11892" spans="1:14" s="6" customFormat="1" x14ac:dyDescent="0.2">
      <c r="A11892">
        <v>11887</v>
      </c>
      <c r="B11892">
        <v>20</v>
      </c>
      <c r="C11892" t="s">
        <v>751</v>
      </c>
      <c r="D11892" s="1" t="s">
        <v>15869</v>
      </c>
      <c r="E11892" s="1" t="s">
        <v>28476</v>
      </c>
      <c r="F11892" t="s">
        <v>15867</v>
      </c>
      <c r="G11892" s="1" t="s">
        <v>15866</v>
      </c>
      <c r="H11892" t="s">
        <v>16725</v>
      </c>
      <c r="I11892" t="s">
        <v>16726</v>
      </c>
      <c r="J11892" t="s">
        <v>16727</v>
      </c>
      <c r="K11892">
        <v>509</v>
      </c>
      <c r="L11892" t="s">
        <v>16756</v>
      </c>
      <c r="M11892">
        <v>0</v>
      </c>
      <c r="N11892">
        <v>999</v>
      </c>
    </row>
    <row r="11893" spans="1:14" s="6" customFormat="1" x14ac:dyDescent="0.2">
      <c r="A11893">
        <v>11888</v>
      </c>
      <c r="B11893">
        <v>20</v>
      </c>
      <c r="C11893" t="s">
        <v>751</v>
      </c>
      <c r="D11893" s="1" t="s">
        <v>15870</v>
      </c>
      <c r="E11893" s="1" t="s">
        <v>28477</v>
      </c>
      <c r="F11893" t="s">
        <v>15867</v>
      </c>
      <c r="G11893" s="1" t="s">
        <v>15866</v>
      </c>
      <c r="H11893" t="s">
        <v>16725</v>
      </c>
      <c r="I11893" t="s">
        <v>16726</v>
      </c>
      <c r="J11893" t="s">
        <v>16727</v>
      </c>
      <c r="K11893">
        <v>509</v>
      </c>
      <c r="L11893" t="s">
        <v>16756</v>
      </c>
      <c r="M11893">
        <v>0</v>
      </c>
      <c r="N11893">
        <v>999</v>
      </c>
    </row>
    <row r="11894" spans="1:14" s="6" customFormat="1" x14ac:dyDescent="0.2">
      <c r="A11894">
        <v>11889</v>
      </c>
      <c r="B11894">
        <v>20</v>
      </c>
      <c r="C11894" t="s">
        <v>751</v>
      </c>
      <c r="D11894" s="1" t="s">
        <v>15871</v>
      </c>
      <c r="E11894" s="1" t="s">
        <v>28478</v>
      </c>
      <c r="F11894" t="s">
        <v>15867</v>
      </c>
      <c r="G11894" s="1" t="s">
        <v>15866</v>
      </c>
      <c r="H11894" t="s">
        <v>16725</v>
      </c>
      <c r="I11894" t="s">
        <v>16726</v>
      </c>
      <c r="J11894" t="s">
        <v>16727</v>
      </c>
      <c r="K11894">
        <v>509</v>
      </c>
      <c r="L11894" t="s">
        <v>16756</v>
      </c>
      <c r="M11894">
        <v>0</v>
      </c>
      <c r="N11894">
        <v>999</v>
      </c>
    </row>
    <row r="11895" spans="1:14" s="6" customFormat="1" x14ac:dyDescent="0.2">
      <c r="A11895">
        <v>11890</v>
      </c>
      <c r="B11895">
        <v>16</v>
      </c>
      <c r="C11895" t="s">
        <v>438</v>
      </c>
      <c r="D11895" s="1" t="s">
        <v>15872</v>
      </c>
      <c r="E11895" s="1" t="s">
        <v>28479</v>
      </c>
      <c r="F11895" t="s">
        <v>15855</v>
      </c>
      <c r="G11895" s="1" t="s">
        <v>15854</v>
      </c>
      <c r="H11895" t="s">
        <v>16725</v>
      </c>
      <c r="I11895" t="s">
        <v>16731</v>
      </c>
      <c r="J11895" t="s">
        <v>16748</v>
      </c>
      <c r="K11895">
        <v>406</v>
      </c>
      <c r="L11895" t="s">
        <v>16850</v>
      </c>
      <c r="M11895">
        <v>0</v>
      </c>
      <c r="N11895">
        <v>0</v>
      </c>
    </row>
    <row r="11896" spans="1:14" s="6" customFormat="1" x14ac:dyDescent="0.2">
      <c r="A11896">
        <v>11891</v>
      </c>
      <c r="B11896">
        <v>16</v>
      </c>
      <c r="C11896" t="s">
        <v>438</v>
      </c>
      <c r="D11896" s="1" t="s">
        <v>15873</v>
      </c>
      <c r="E11896" s="1" t="s">
        <v>28480</v>
      </c>
      <c r="F11896" t="s">
        <v>15875</v>
      </c>
      <c r="G11896" s="1" t="s">
        <v>15874</v>
      </c>
      <c r="H11896" t="s">
        <v>16725</v>
      </c>
      <c r="I11896" t="s">
        <v>16731</v>
      </c>
      <c r="J11896" t="s">
        <v>16748</v>
      </c>
      <c r="K11896">
        <v>406</v>
      </c>
      <c r="L11896" t="s">
        <v>16850</v>
      </c>
      <c r="M11896">
        <v>0</v>
      </c>
      <c r="N11896">
        <v>0</v>
      </c>
    </row>
    <row r="11897" spans="1:14" s="6" customFormat="1" x14ac:dyDescent="0.2">
      <c r="A11897">
        <v>11892</v>
      </c>
      <c r="B11897">
        <v>16</v>
      </c>
      <c r="C11897" t="s">
        <v>438</v>
      </c>
      <c r="D11897" s="1" t="s">
        <v>15876</v>
      </c>
      <c r="E11897" s="1" t="s">
        <v>28481</v>
      </c>
      <c r="F11897" t="s">
        <v>15875</v>
      </c>
      <c r="G11897" s="1" t="s">
        <v>15874</v>
      </c>
      <c r="H11897" t="s">
        <v>16725</v>
      </c>
      <c r="I11897" t="s">
        <v>16731</v>
      </c>
      <c r="J11897" t="s">
        <v>16748</v>
      </c>
      <c r="K11897">
        <v>406</v>
      </c>
      <c r="L11897" t="s">
        <v>16850</v>
      </c>
      <c r="M11897">
        <v>0</v>
      </c>
      <c r="N11897">
        <v>0</v>
      </c>
    </row>
    <row r="11898" spans="1:14" s="6" customFormat="1" x14ac:dyDescent="0.2">
      <c r="A11898">
        <v>11893</v>
      </c>
      <c r="B11898">
        <v>16</v>
      </c>
      <c r="C11898" t="s">
        <v>438</v>
      </c>
      <c r="D11898" s="1" t="s">
        <v>15877</v>
      </c>
      <c r="E11898" s="1" t="s">
        <v>28482</v>
      </c>
      <c r="F11898" t="s">
        <v>15875</v>
      </c>
      <c r="G11898" s="1" t="s">
        <v>15874</v>
      </c>
      <c r="H11898" t="s">
        <v>16725</v>
      </c>
      <c r="I11898" t="s">
        <v>16731</v>
      </c>
      <c r="J11898" t="s">
        <v>16748</v>
      </c>
      <c r="K11898">
        <v>406</v>
      </c>
      <c r="L11898" t="s">
        <v>16850</v>
      </c>
      <c r="M11898">
        <v>0</v>
      </c>
      <c r="N11898">
        <v>0</v>
      </c>
    </row>
    <row r="11899" spans="1:14" s="6" customFormat="1" x14ac:dyDescent="0.2">
      <c r="A11899">
        <v>11894</v>
      </c>
      <c r="B11899">
        <v>16</v>
      </c>
      <c r="C11899" t="s">
        <v>438</v>
      </c>
      <c r="D11899" s="1" t="s">
        <v>15878</v>
      </c>
      <c r="E11899" s="1" t="s">
        <v>28483</v>
      </c>
      <c r="F11899" t="s">
        <v>15880</v>
      </c>
      <c r="G11899" s="1" t="s">
        <v>15879</v>
      </c>
      <c r="H11899" t="s">
        <v>16725</v>
      </c>
      <c r="I11899" t="s">
        <v>16731</v>
      </c>
      <c r="J11899" t="s">
        <v>16748</v>
      </c>
      <c r="K11899">
        <v>406</v>
      </c>
      <c r="L11899" t="s">
        <v>16850</v>
      </c>
      <c r="M11899">
        <v>0</v>
      </c>
      <c r="N11899">
        <v>0</v>
      </c>
    </row>
    <row r="11900" spans="1:14" s="6" customFormat="1" x14ac:dyDescent="0.2">
      <c r="A11900">
        <v>11895</v>
      </c>
      <c r="B11900">
        <v>16</v>
      </c>
      <c r="C11900" t="s">
        <v>438</v>
      </c>
      <c r="D11900" s="1" t="s">
        <v>15881</v>
      </c>
      <c r="E11900" s="1" t="s">
        <v>28484</v>
      </c>
      <c r="F11900" t="s">
        <v>15880</v>
      </c>
      <c r="G11900" s="1" t="s">
        <v>15879</v>
      </c>
      <c r="H11900" t="s">
        <v>16725</v>
      </c>
      <c r="I11900" t="s">
        <v>16731</v>
      </c>
      <c r="J11900" t="s">
        <v>16748</v>
      </c>
      <c r="K11900">
        <v>406</v>
      </c>
      <c r="L11900" t="s">
        <v>16850</v>
      </c>
      <c r="M11900">
        <v>0</v>
      </c>
      <c r="N11900">
        <v>0</v>
      </c>
    </row>
    <row r="11901" spans="1:14" s="6" customFormat="1" x14ac:dyDescent="0.2">
      <c r="A11901">
        <v>11896</v>
      </c>
      <c r="B11901">
        <v>20</v>
      </c>
      <c r="C11901" t="s">
        <v>751</v>
      </c>
      <c r="D11901" s="1" t="s">
        <v>15882</v>
      </c>
      <c r="E11901" s="1" t="s">
        <v>28485</v>
      </c>
      <c r="F11901" t="s">
        <v>15863</v>
      </c>
      <c r="G11901" s="1" t="s">
        <v>15862</v>
      </c>
      <c r="H11901" t="s">
        <v>16725</v>
      </c>
      <c r="I11901" t="s">
        <v>16726</v>
      </c>
      <c r="J11901" t="s">
        <v>16727</v>
      </c>
      <c r="K11901">
        <v>510</v>
      </c>
      <c r="L11901" t="s">
        <v>16851</v>
      </c>
      <c r="M11901">
        <v>0</v>
      </c>
      <c r="N11901">
        <v>999</v>
      </c>
    </row>
    <row r="11902" spans="1:14" s="6" customFormat="1" x14ac:dyDescent="0.2">
      <c r="A11902">
        <v>11897</v>
      </c>
      <c r="B11902">
        <v>20</v>
      </c>
      <c r="C11902" t="s">
        <v>751</v>
      </c>
      <c r="D11902" s="1" t="s">
        <v>15883</v>
      </c>
      <c r="E11902" s="1" t="s">
        <v>28486</v>
      </c>
      <c r="F11902" t="s">
        <v>15863</v>
      </c>
      <c r="G11902" s="1" t="s">
        <v>15862</v>
      </c>
      <c r="H11902" t="s">
        <v>16725</v>
      </c>
      <c r="I11902" t="s">
        <v>16726</v>
      </c>
      <c r="J11902" t="s">
        <v>16727</v>
      </c>
      <c r="K11902">
        <v>510</v>
      </c>
      <c r="L11902" t="s">
        <v>16851</v>
      </c>
      <c r="M11902">
        <v>0</v>
      </c>
      <c r="N11902">
        <v>999</v>
      </c>
    </row>
    <row r="11903" spans="1:14" s="6" customFormat="1" x14ac:dyDescent="0.2">
      <c r="A11903">
        <v>11898</v>
      </c>
      <c r="B11903">
        <v>20</v>
      </c>
      <c r="C11903" t="s">
        <v>751</v>
      </c>
      <c r="D11903" s="1" t="s">
        <v>15884</v>
      </c>
      <c r="E11903" s="1" t="s">
        <v>28487</v>
      </c>
      <c r="F11903" t="s">
        <v>15863</v>
      </c>
      <c r="G11903" s="1" t="s">
        <v>15862</v>
      </c>
      <c r="H11903" t="s">
        <v>16725</v>
      </c>
      <c r="I11903" t="s">
        <v>16726</v>
      </c>
      <c r="J11903" t="s">
        <v>16727</v>
      </c>
      <c r="K11903">
        <v>510</v>
      </c>
      <c r="L11903" t="s">
        <v>16851</v>
      </c>
      <c r="M11903">
        <v>0</v>
      </c>
      <c r="N11903">
        <v>999</v>
      </c>
    </row>
    <row r="11904" spans="1:14" s="6" customFormat="1" x14ac:dyDescent="0.2">
      <c r="A11904">
        <v>11899</v>
      </c>
      <c r="B11904">
        <v>20</v>
      </c>
      <c r="C11904" t="s">
        <v>751</v>
      </c>
      <c r="D11904" s="1" t="s">
        <v>15885</v>
      </c>
      <c r="E11904" s="1" t="s">
        <v>28488</v>
      </c>
      <c r="F11904" t="s">
        <v>15863</v>
      </c>
      <c r="G11904" s="1" t="s">
        <v>15862</v>
      </c>
      <c r="H11904" t="s">
        <v>16725</v>
      </c>
      <c r="I11904" t="s">
        <v>16726</v>
      </c>
      <c r="J11904" t="s">
        <v>16727</v>
      </c>
      <c r="K11904">
        <v>510</v>
      </c>
      <c r="L11904" t="s">
        <v>16851</v>
      </c>
      <c r="M11904">
        <v>0</v>
      </c>
      <c r="N11904">
        <v>999</v>
      </c>
    </row>
    <row r="11905" spans="1:14" s="6" customFormat="1" x14ac:dyDescent="0.2">
      <c r="A11905">
        <v>11900</v>
      </c>
      <c r="B11905">
        <v>20</v>
      </c>
      <c r="C11905" t="s">
        <v>751</v>
      </c>
      <c r="D11905" s="1" t="s">
        <v>15886</v>
      </c>
      <c r="E11905" s="1" t="s">
        <v>28489</v>
      </c>
      <c r="F11905" t="s">
        <v>15863</v>
      </c>
      <c r="G11905" s="1" t="s">
        <v>15862</v>
      </c>
      <c r="H11905" t="s">
        <v>16725</v>
      </c>
      <c r="I11905" t="s">
        <v>16726</v>
      </c>
      <c r="J11905" t="s">
        <v>16727</v>
      </c>
      <c r="K11905">
        <v>510</v>
      </c>
      <c r="L11905" t="s">
        <v>16851</v>
      </c>
      <c r="M11905">
        <v>0</v>
      </c>
      <c r="N11905">
        <v>999</v>
      </c>
    </row>
    <row r="11906" spans="1:14" s="6" customFormat="1" x14ac:dyDescent="0.2">
      <c r="A11906">
        <v>11901</v>
      </c>
      <c r="B11906">
        <v>20</v>
      </c>
      <c r="C11906" t="s">
        <v>751</v>
      </c>
      <c r="D11906" s="1" t="s">
        <v>15887</v>
      </c>
      <c r="E11906" s="1" t="s">
        <v>28490</v>
      </c>
      <c r="F11906" t="s">
        <v>15863</v>
      </c>
      <c r="G11906" s="1" t="s">
        <v>15862</v>
      </c>
      <c r="H11906" t="s">
        <v>16725</v>
      </c>
      <c r="I11906" t="s">
        <v>16726</v>
      </c>
      <c r="J11906" t="s">
        <v>16727</v>
      </c>
      <c r="K11906">
        <v>510</v>
      </c>
      <c r="L11906" t="s">
        <v>16851</v>
      </c>
      <c r="M11906">
        <v>0</v>
      </c>
      <c r="N11906">
        <v>999</v>
      </c>
    </row>
    <row r="11907" spans="1:14" s="6" customFormat="1" x14ac:dyDescent="0.2">
      <c r="A11907">
        <v>11902</v>
      </c>
      <c r="B11907">
        <v>20</v>
      </c>
      <c r="C11907" t="s">
        <v>751</v>
      </c>
      <c r="D11907" s="1" t="s">
        <v>15888</v>
      </c>
      <c r="E11907" s="1" t="s">
        <v>28491</v>
      </c>
      <c r="F11907" t="s">
        <v>15867</v>
      </c>
      <c r="G11907" s="1" t="s">
        <v>15866</v>
      </c>
      <c r="H11907" t="s">
        <v>16725</v>
      </c>
      <c r="I11907" t="s">
        <v>16726</v>
      </c>
      <c r="J11907" t="s">
        <v>16727</v>
      </c>
      <c r="K11907">
        <v>509</v>
      </c>
      <c r="L11907" t="s">
        <v>16756</v>
      </c>
      <c r="M11907">
        <v>0</v>
      </c>
      <c r="N11907">
        <v>999</v>
      </c>
    </row>
    <row r="11908" spans="1:14" s="6" customFormat="1" x14ac:dyDescent="0.2">
      <c r="A11908">
        <v>11903</v>
      </c>
      <c r="B11908">
        <v>20</v>
      </c>
      <c r="C11908" t="s">
        <v>751</v>
      </c>
      <c r="D11908" s="1" t="s">
        <v>15889</v>
      </c>
      <c r="E11908" s="1" t="s">
        <v>28492</v>
      </c>
      <c r="F11908" t="s">
        <v>15867</v>
      </c>
      <c r="G11908" s="1" t="s">
        <v>15866</v>
      </c>
      <c r="H11908" t="s">
        <v>16725</v>
      </c>
      <c r="I11908" t="s">
        <v>16726</v>
      </c>
      <c r="J11908" t="s">
        <v>16727</v>
      </c>
      <c r="K11908">
        <v>509</v>
      </c>
      <c r="L11908" t="s">
        <v>16756</v>
      </c>
      <c r="M11908">
        <v>0</v>
      </c>
      <c r="N11908">
        <v>999</v>
      </c>
    </row>
    <row r="11909" spans="1:14" s="6" customFormat="1" x14ac:dyDescent="0.2">
      <c r="A11909">
        <v>11904</v>
      </c>
      <c r="B11909">
        <v>20</v>
      </c>
      <c r="C11909" t="s">
        <v>751</v>
      </c>
      <c r="D11909" s="1" t="s">
        <v>15890</v>
      </c>
      <c r="E11909" s="1" t="s">
        <v>28493</v>
      </c>
      <c r="F11909" t="s">
        <v>15867</v>
      </c>
      <c r="G11909" s="1" t="s">
        <v>15866</v>
      </c>
      <c r="H11909" t="s">
        <v>16725</v>
      </c>
      <c r="I11909" t="s">
        <v>16726</v>
      </c>
      <c r="J11909" t="s">
        <v>16727</v>
      </c>
      <c r="K11909">
        <v>509</v>
      </c>
      <c r="L11909" t="s">
        <v>16756</v>
      </c>
      <c r="M11909">
        <v>0</v>
      </c>
      <c r="N11909">
        <v>999</v>
      </c>
    </row>
    <row r="11910" spans="1:14" s="6" customFormat="1" x14ac:dyDescent="0.2">
      <c r="A11910">
        <v>11905</v>
      </c>
      <c r="B11910">
        <v>20</v>
      </c>
      <c r="C11910" t="s">
        <v>751</v>
      </c>
      <c r="D11910" s="1" t="s">
        <v>15891</v>
      </c>
      <c r="E11910" s="1" t="s">
        <v>28494</v>
      </c>
      <c r="F11910" t="s">
        <v>15867</v>
      </c>
      <c r="G11910" s="1" t="s">
        <v>15866</v>
      </c>
      <c r="H11910" t="s">
        <v>16725</v>
      </c>
      <c r="I11910" t="s">
        <v>16726</v>
      </c>
      <c r="J11910" t="s">
        <v>16727</v>
      </c>
      <c r="K11910">
        <v>509</v>
      </c>
      <c r="L11910" t="s">
        <v>16756</v>
      </c>
      <c r="M11910">
        <v>0</v>
      </c>
      <c r="N11910">
        <v>999</v>
      </c>
    </row>
    <row r="11911" spans="1:14" s="6" customFormat="1" x14ac:dyDescent="0.2">
      <c r="A11911">
        <v>11906</v>
      </c>
      <c r="B11911">
        <v>20</v>
      </c>
      <c r="C11911" t="s">
        <v>751</v>
      </c>
      <c r="D11911" s="1" t="s">
        <v>15892</v>
      </c>
      <c r="E11911" s="1" t="s">
        <v>28495</v>
      </c>
      <c r="F11911" t="s">
        <v>15894</v>
      </c>
      <c r="G11911" s="1" t="s">
        <v>15893</v>
      </c>
      <c r="H11911" t="s">
        <v>16725</v>
      </c>
      <c r="I11911" t="s">
        <v>16726</v>
      </c>
      <c r="J11911" t="s">
        <v>16727</v>
      </c>
      <c r="K11911">
        <v>509</v>
      </c>
      <c r="L11911" t="s">
        <v>16756</v>
      </c>
      <c r="M11911">
        <v>0</v>
      </c>
      <c r="N11911">
        <v>999</v>
      </c>
    </row>
    <row r="11912" spans="1:14" s="6" customFormat="1" x14ac:dyDescent="0.2">
      <c r="A11912">
        <v>11907</v>
      </c>
      <c r="B11912">
        <v>20</v>
      </c>
      <c r="C11912" t="s">
        <v>751</v>
      </c>
      <c r="D11912" s="1" t="s">
        <v>15895</v>
      </c>
      <c r="E11912" s="1" t="s">
        <v>28496</v>
      </c>
      <c r="F11912" t="s">
        <v>15894</v>
      </c>
      <c r="G11912" s="1" t="s">
        <v>15893</v>
      </c>
      <c r="H11912" t="s">
        <v>16725</v>
      </c>
      <c r="I11912" t="s">
        <v>16726</v>
      </c>
      <c r="J11912" t="s">
        <v>16727</v>
      </c>
      <c r="K11912">
        <v>509</v>
      </c>
      <c r="L11912" t="s">
        <v>16756</v>
      </c>
      <c r="M11912">
        <v>0</v>
      </c>
      <c r="N11912">
        <v>999</v>
      </c>
    </row>
    <row r="11913" spans="1:14" s="6" customFormat="1" x14ac:dyDescent="0.2">
      <c r="A11913">
        <v>11908</v>
      </c>
      <c r="B11913">
        <v>1</v>
      </c>
      <c r="C11913" t="s">
        <v>1</v>
      </c>
      <c r="D11913" s="1" t="s">
        <v>15896</v>
      </c>
      <c r="E11913" s="1" t="s">
        <v>28497</v>
      </c>
      <c r="F11913" t="s">
        <v>15616</v>
      </c>
      <c r="G11913" s="1" t="s">
        <v>15615</v>
      </c>
      <c r="H11913" t="s">
        <v>16725</v>
      </c>
      <c r="I11913" t="s">
        <v>16726</v>
      </c>
      <c r="J11913" t="s">
        <v>16727</v>
      </c>
      <c r="K11913">
        <v>103</v>
      </c>
      <c r="L11913" t="s">
        <v>5674</v>
      </c>
      <c r="M11913">
        <v>0</v>
      </c>
      <c r="N11913">
        <v>999</v>
      </c>
    </row>
    <row r="11914" spans="1:14" s="6" customFormat="1" x14ac:dyDescent="0.2">
      <c r="A11914">
        <v>11909</v>
      </c>
      <c r="B11914">
        <v>1</v>
      </c>
      <c r="C11914" t="s">
        <v>1</v>
      </c>
      <c r="D11914" s="1" t="s">
        <v>15897</v>
      </c>
      <c r="E11914" s="1" t="s">
        <v>28498</v>
      </c>
      <c r="F11914" t="s">
        <v>15616</v>
      </c>
      <c r="G11914" s="1" t="s">
        <v>15615</v>
      </c>
      <c r="H11914" t="s">
        <v>16725</v>
      </c>
      <c r="I11914" t="s">
        <v>16726</v>
      </c>
      <c r="J11914" t="s">
        <v>16727</v>
      </c>
      <c r="K11914">
        <v>103</v>
      </c>
      <c r="L11914" t="s">
        <v>5674</v>
      </c>
      <c r="M11914">
        <v>0</v>
      </c>
      <c r="N11914">
        <v>999</v>
      </c>
    </row>
    <row r="11915" spans="1:14" s="6" customFormat="1" x14ac:dyDescent="0.2">
      <c r="A11915">
        <v>11910</v>
      </c>
      <c r="B11915">
        <v>1</v>
      </c>
      <c r="C11915" t="s">
        <v>1</v>
      </c>
      <c r="D11915" s="1" t="s">
        <v>15898</v>
      </c>
      <c r="E11915" s="1" t="s">
        <v>28499</v>
      </c>
      <c r="F11915" t="s">
        <v>15900</v>
      </c>
      <c r="G11915" s="1" t="s">
        <v>15899</v>
      </c>
      <c r="H11915" t="s">
        <v>16725</v>
      </c>
      <c r="I11915" t="s">
        <v>16726</v>
      </c>
      <c r="J11915" t="s">
        <v>16727</v>
      </c>
      <c r="K11915">
        <v>109</v>
      </c>
      <c r="L11915" t="s">
        <v>2988</v>
      </c>
      <c r="M11915">
        <v>0</v>
      </c>
      <c r="N11915">
        <v>999</v>
      </c>
    </row>
    <row r="11916" spans="1:14" s="6" customFormat="1" x14ac:dyDescent="0.2">
      <c r="A11916">
        <v>11911</v>
      </c>
      <c r="B11916">
        <v>1</v>
      </c>
      <c r="C11916" t="s">
        <v>1</v>
      </c>
      <c r="D11916" s="1" t="s">
        <v>15901</v>
      </c>
      <c r="E11916" s="1" t="s">
        <v>28500</v>
      </c>
      <c r="F11916" t="s">
        <v>15900</v>
      </c>
      <c r="G11916" s="1" t="s">
        <v>15899</v>
      </c>
      <c r="H11916" t="s">
        <v>16725</v>
      </c>
      <c r="I11916" t="s">
        <v>16726</v>
      </c>
      <c r="J11916" t="s">
        <v>16727</v>
      </c>
      <c r="K11916">
        <v>109</v>
      </c>
      <c r="L11916" t="s">
        <v>2988</v>
      </c>
      <c r="M11916">
        <v>0</v>
      </c>
      <c r="N11916">
        <v>999</v>
      </c>
    </row>
    <row r="11917" spans="1:14" s="6" customFormat="1" x14ac:dyDescent="0.2">
      <c r="A11917">
        <v>11912</v>
      </c>
      <c r="B11917">
        <v>1</v>
      </c>
      <c r="C11917" t="s">
        <v>1</v>
      </c>
      <c r="D11917" s="1" t="s">
        <v>15902</v>
      </c>
      <c r="E11917" s="1" t="s">
        <v>28501</v>
      </c>
      <c r="F11917" t="s">
        <v>15900</v>
      </c>
      <c r="G11917" s="1" t="s">
        <v>15899</v>
      </c>
      <c r="H11917" t="s">
        <v>16725</v>
      </c>
      <c r="I11917" t="s">
        <v>16726</v>
      </c>
      <c r="J11917" t="s">
        <v>16727</v>
      </c>
      <c r="K11917">
        <v>109</v>
      </c>
      <c r="L11917" t="s">
        <v>2988</v>
      </c>
      <c r="M11917">
        <v>0</v>
      </c>
      <c r="N11917">
        <v>999</v>
      </c>
    </row>
    <row r="11918" spans="1:14" s="6" customFormat="1" x14ac:dyDescent="0.2">
      <c r="A11918">
        <v>11913</v>
      </c>
      <c r="B11918">
        <v>1</v>
      </c>
      <c r="C11918" t="s">
        <v>1</v>
      </c>
      <c r="D11918" s="1" t="s">
        <v>15903</v>
      </c>
      <c r="E11918" s="1" t="s">
        <v>28502</v>
      </c>
      <c r="F11918" t="s">
        <v>15900</v>
      </c>
      <c r="G11918" s="1" t="s">
        <v>15899</v>
      </c>
      <c r="H11918" t="s">
        <v>16725</v>
      </c>
      <c r="I11918" t="s">
        <v>16726</v>
      </c>
      <c r="J11918" t="s">
        <v>16727</v>
      </c>
      <c r="K11918">
        <v>109</v>
      </c>
      <c r="L11918" t="s">
        <v>2988</v>
      </c>
      <c r="M11918">
        <v>0</v>
      </c>
      <c r="N11918">
        <v>999</v>
      </c>
    </row>
    <row r="11919" spans="1:14" s="6" customFormat="1" x14ac:dyDescent="0.2">
      <c r="A11919">
        <v>11914</v>
      </c>
      <c r="B11919">
        <v>1</v>
      </c>
      <c r="C11919" t="s">
        <v>1</v>
      </c>
      <c r="D11919" s="1" t="s">
        <v>15904</v>
      </c>
      <c r="E11919" s="1" t="s">
        <v>28503</v>
      </c>
      <c r="F11919" t="s">
        <v>15900</v>
      </c>
      <c r="G11919" s="1" t="s">
        <v>15899</v>
      </c>
      <c r="H11919" t="s">
        <v>16725</v>
      </c>
      <c r="I11919" t="s">
        <v>16726</v>
      </c>
      <c r="J11919" t="s">
        <v>16727</v>
      </c>
      <c r="K11919">
        <v>109</v>
      </c>
      <c r="L11919" t="s">
        <v>2988</v>
      </c>
      <c r="M11919">
        <v>0</v>
      </c>
      <c r="N11919">
        <v>999</v>
      </c>
    </row>
    <row r="11920" spans="1:14" s="6" customFormat="1" x14ac:dyDescent="0.2">
      <c r="A11920">
        <v>11915</v>
      </c>
      <c r="B11920">
        <v>20</v>
      </c>
      <c r="C11920" t="s">
        <v>751</v>
      </c>
      <c r="D11920" s="1" t="s">
        <v>15905</v>
      </c>
      <c r="E11920" s="1" t="s">
        <v>28504</v>
      </c>
      <c r="F11920" t="s">
        <v>15894</v>
      </c>
      <c r="G11920" s="1" t="s">
        <v>15893</v>
      </c>
      <c r="H11920" t="s">
        <v>16725</v>
      </c>
      <c r="I11920" t="s">
        <v>16726</v>
      </c>
      <c r="J11920" t="s">
        <v>16727</v>
      </c>
      <c r="K11920">
        <v>509</v>
      </c>
      <c r="L11920" t="s">
        <v>16756</v>
      </c>
      <c r="M11920">
        <v>0</v>
      </c>
      <c r="N11920">
        <v>999</v>
      </c>
    </row>
    <row r="11921" spans="1:14" s="6" customFormat="1" x14ac:dyDescent="0.2">
      <c r="A11921">
        <v>11916</v>
      </c>
      <c r="B11921">
        <v>20</v>
      </c>
      <c r="C11921" t="s">
        <v>751</v>
      </c>
      <c r="D11921" s="1" t="s">
        <v>15906</v>
      </c>
      <c r="E11921" s="1" t="s">
        <v>28505</v>
      </c>
      <c r="F11921" t="s">
        <v>15894</v>
      </c>
      <c r="G11921" s="1" t="s">
        <v>15893</v>
      </c>
      <c r="H11921" t="s">
        <v>16725</v>
      </c>
      <c r="I11921" t="s">
        <v>16726</v>
      </c>
      <c r="J11921" t="s">
        <v>16727</v>
      </c>
      <c r="K11921">
        <v>509</v>
      </c>
      <c r="L11921" t="s">
        <v>16756</v>
      </c>
      <c r="M11921">
        <v>0</v>
      </c>
      <c r="N11921">
        <v>999</v>
      </c>
    </row>
    <row r="11922" spans="1:14" s="6" customFormat="1" x14ac:dyDescent="0.2">
      <c r="A11922">
        <v>11917</v>
      </c>
      <c r="B11922">
        <v>20</v>
      </c>
      <c r="C11922" t="s">
        <v>751</v>
      </c>
      <c r="D11922" s="1" t="s">
        <v>15907</v>
      </c>
      <c r="E11922" s="1" t="s">
        <v>28506</v>
      </c>
      <c r="F11922" t="s">
        <v>15909</v>
      </c>
      <c r="G11922" s="1" t="s">
        <v>15908</v>
      </c>
      <c r="H11922" t="s">
        <v>16725</v>
      </c>
      <c r="I11922" t="s">
        <v>16726</v>
      </c>
      <c r="J11922" t="s">
        <v>16727</v>
      </c>
      <c r="K11922">
        <v>509</v>
      </c>
      <c r="L11922" t="s">
        <v>16756</v>
      </c>
      <c r="M11922">
        <v>0</v>
      </c>
      <c r="N11922">
        <v>999</v>
      </c>
    </row>
    <row r="11923" spans="1:14" s="6" customFormat="1" x14ac:dyDescent="0.2">
      <c r="A11923">
        <v>11918</v>
      </c>
      <c r="B11923">
        <v>20</v>
      </c>
      <c r="C11923" t="s">
        <v>751</v>
      </c>
      <c r="D11923" s="1" t="s">
        <v>15910</v>
      </c>
      <c r="E11923" s="1" t="s">
        <v>28507</v>
      </c>
      <c r="F11923" t="s">
        <v>15909</v>
      </c>
      <c r="G11923" s="1" t="s">
        <v>15908</v>
      </c>
      <c r="H11923" t="s">
        <v>16725</v>
      </c>
      <c r="I11923" t="s">
        <v>16726</v>
      </c>
      <c r="J11923" t="s">
        <v>16727</v>
      </c>
      <c r="K11923">
        <v>509</v>
      </c>
      <c r="L11923" t="s">
        <v>16756</v>
      </c>
      <c r="M11923">
        <v>0</v>
      </c>
      <c r="N11923">
        <v>999</v>
      </c>
    </row>
    <row r="11924" spans="1:14" s="6" customFormat="1" x14ac:dyDescent="0.2">
      <c r="A11924">
        <v>11919</v>
      </c>
      <c r="B11924">
        <v>20</v>
      </c>
      <c r="C11924" t="s">
        <v>751</v>
      </c>
      <c r="D11924" s="1" t="s">
        <v>15911</v>
      </c>
      <c r="E11924" s="1" t="s">
        <v>28508</v>
      </c>
      <c r="F11924" t="s">
        <v>15909</v>
      </c>
      <c r="G11924" s="1" t="s">
        <v>15908</v>
      </c>
      <c r="H11924" t="s">
        <v>16725</v>
      </c>
      <c r="I11924" t="s">
        <v>16726</v>
      </c>
      <c r="J11924" t="s">
        <v>16727</v>
      </c>
      <c r="K11924">
        <v>509</v>
      </c>
      <c r="L11924" t="s">
        <v>16756</v>
      </c>
      <c r="M11924">
        <v>0</v>
      </c>
      <c r="N11924">
        <v>999</v>
      </c>
    </row>
    <row r="11925" spans="1:14" s="6" customFormat="1" x14ac:dyDescent="0.2">
      <c r="A11925">
        <v>11920</v>
      </c>
      <c r="B11925">
        <v>20</v>
      </c>
      <c r="C11925" t="s">
        <v>751</v>
      </c>
      <c r="D11925" s="1" t="s">
        <v>15912</v>
      </c>
      <c r="E11925" s="1" t="s">
        <v>28509</v>
      </c>
      <c r="F11925" t="s">
        <v>15909</v>
      </c>
      <c r="G11925" s="1" t="s">
        <v>15908</v>
      </c>
      <c r="H11925" t="s">
        <v>16725</v>
      </c>
      <c r="I11925" t="s">
        <v>16726</v>
      </c>
      <c r="J11925" t="s">
        <v>16727</v>
      </c>
      <c r="K11925">
        <v>509</v>
      </c>
      <c r="L11925" t="s">
        <v>16756</v>
      </c>
      <c r="M11925">
        <v>0</v>
      </c>
      <c r="N11925">
        <v>999</v>
      </c>
    </row>
    <row r="11926" spans="1:14" s="6" customFormat="1" x14ac:dyDescent="0.2">
      <c r="A11926">
        <v>11921</v>
      </c>
      <c r="B11926">
        <v>16</v>
      </c>
      <c r="C11926" t="s">
        <v>438</v>
      </c>
      <c r="D11926" s="1" t="s">
        <v>15913</v>
      </c>
      <c r="E11926" s="1" t="s">
        <v>28510</v>
      </c>
      <c r="F11926" t="s">
        <v>15880</v>
      </c>
      <c r="G11926" s="1" t="s">
        <v>15879</v>
      </c>
      <c r="H11926" t="s">
        <v>16725</v>
      </c>
      <c r="I11926" t="s">
        <v>16731</v>
      </c>
      <c r="J11926" t="s">
        <v>16748</v>
      </c>
      <c r="K11926">
        <v>406</v>
      </c>
      <c r="L11926" t="s">
        <v>16850</v>
      </c>
      <c r="M11926">
        <v>0</v>
      </c>
      <c r="N11926">
        <v>0</v>
      </c>
    </row>
    <row r="11927" spans="1:14" s="6" customFormat="1" x14ac:dyDescent="0.2">
      <c r="A11927">
        <v>11922</v>
      </c>
      <c r="B11927">
        <v>16</v>
      </c>
      <c r="C11927" t="s">
        <v>438</v>
      </c>
      <c r="D11927" s="1" t="s">
        <v>15914</v>
      </c>
      <c r="E11927" s="1" t="s">
        <v>28511</v>
      </c>
      <c r="F11927" t="s">
        <v>15880</v>
      </c>
      <c r="G11927" s="1" t="s">
        <v>15879</v>
      </c>
      <c r="H11927" t="s">
        <v>16725</v>
      </c>
      <c r="I11927" t="s">
        <v>16731</v>
      </c>
      <c r="J11927" t="s">
        <v>16748</v>
      </c>
      <c r="K11927">
        <v>406</v>
      </c>
      <c r="L11927" t="s">
        <v>16850</v>
      </c>
      <c r="M11927">
        <v>0</v>
      </c>
      <c r="N11927">
        <v>0</v>
      </c>
    </row>
    <row r="11928" spans="1:14" s="6" customFormat="1" x14ac:dyDescent="0.2">
      <c r="A11928">
        <v>11923</v>
      </c>
      <c r="B11928">
        <v>16</v>
      </c>
      <c r="C11928" t="s">
        <v>438</v>
      </c>
      <c r="D11928" s="1" t="s">
        <v>15915</v>
      </c>
      <c r="E11928" s="1" t="s">
        <v>28512</v>
      </c>
      <c r="F11928" t="s">
        <v>15880</v>
      </c>
      <c r="G11928" s="1" t="s">
        <v>15879</v>
      </c>
      <c r="H11928" t="s">
        <v>16725</v>
      </c>
      <c r="I11928" t="s">
        <v>16731</v>
      </c>
      <c r="J11928" t="s">
        <v>16748</v>
      </c>
      <c r="K11928">
        <v>406</v>
      </c>
      <c r="L11928" t="s">
        <v>16850</v>
      </c>
      <c r="M11928">
        <v>0</v>
      </c>
      <c r="N11928">
        <v>0</v>
      </c>
    </row>
    <row r="11929" spans="1:14" s="6" customFormat="1" x14ac:dyDescent="0.2">
      <c r="A11929">
        <v>11924</v>
      </c>
      <c r="B11929">
        <v>16</v>
      </c>
      <c r="C11929" t="s">
        <v>438</v>
      </c>
      <c r="D11929" s="1" t="s">
        <v>15916</v>
      </c>
      <c r="E11929" s="1" t="s">
        <v>28513</v>
      </c>
      <c r="F11929" t="s">
        <v>15880</v>
      </c>
      <c r="G11929" s="1" t="s">
        <v>15879</v>
      </c>
      <c r="H11929" t="s">
        <v>16725</v>
      </c>
      <c r="I11929" t="s">
        <v>16731</v>
      </c>
      <c r="J11929" t="s">
        <v>16748</v>
      </c>
      <c r="K11929">
        <v>406</v>
      </c>
      <c r="L11929" t="s">
        <v>16850</v>
      </c>
      <c r="M11929">
        <v>0</v>
      </c>
      <c r="N11929">
        <v>0</v>
      </c>
    </row>
    <row r="11930" spans="1:14" s="6" customFormat="1" x14ac:dyDescent="0.2">
      <c r="A11930">
        <v>11925</v>
      </c>
      <c r="B11930">
        <v>16</v>
      </c>
      <c r="C11930" t="s">
        <v>438</v>
      </c>
      <c r="D11930" s="1" t="s">
        <v>15917</v>
      </c>
      <c r="E11930" s="1" t="s">
        <v>28514</v>
      </c>
      <c r="F11930" t="s">
        <v>15880</v>
      </c>
      <c r="G11930" s="1" t="s">
        <v>15879</v>
      </c>
      <c r="H11930" t="s">
        <v>16725</v>
      </c>
      <c r="I11930" t="s">
        <v>16731</v>
      </c>
      <c r="J11930" t="s">
        <v>16748</v>
      </c>
      <c r="K11930">
        <v>406</v>
      </c>
      <c r="L11930" t="s">
        <v>16850</v>
      </c>
      <c r="M11930">
        <v>0</v>
      </c>
      <c r="N11930">
        <v>0</v>
      </c>
    </row>
    <row r="11931" spans="1:14" s="6" customFormat="1" x14ac:dyDescent="0.2">
      <c r="A11931">
        <v>11926</v>
      </c>
      <c r="B11931">
        <v>16</v>
      </c>
      <c r="C11931" t="s">
        <v>438</v>
      </c>
      <c r="D11931" s="1" t="s">
        <v>15918</v>
      </c>
      <c r="E11931" s="1" t="s">
        <v>28515</v>
      </c>
      <c r="F11931" t="s">
        <v>15880</v>
      </c>
      <c r="G11931" s="1" t="s">
        <v>15879</v>
      </c>
      <c r="H11931" t="s">
        <v>16725</v>
      </c>
      <c r="I11931" t="s">
        <v>16731</v>
      </c>
      <c r="J11931" t="s">
        <v>16748</v>
      </c>
      <c r="K11931">
        <v>406</v>
      </c>
      <c r="L11931" t="s">
        <v>16850</v>
      </c>
      <c r="M11931">
        <v>0</v>
      </c>
      <c r="N11931">
        <v>0</v>
      </c>
    </row>
    <row r="11932" spans="1:14" s="6" customFormat="1" x14ac:dyDescent="0.2">
      <c r="A11932">
        <v>11927</v>
      </c>
      <c r="B11932">
        <v>1</v>
      </c>
      <c r="C11932" t="s">
        <v>1</v>
      </c>
      <c r="D11932" s="1" t="s">
        <v>15919</v>
      </c>
      <c r="E11932" s="1" t="s">
        <v>28516</v>
      </c>
      <c r="F11932" t="s">
        <v>15900</v>
      </c>
      <c r="G11932" s="1" t="s">
        <v>15899</v>
      </c>
      <c r="H11932" t="s">
        <v>16725</v>
      </c>
      <c r="I11932" t="s">
        <v>16726</v>
      </c>
      <c r="J11932" t="s">
        <v>16727</v>
      </c>
      <c r="K11932">
        <v>109</v>
      </c>
      <c r="L11932" t="s">
        <v>2988</v>
      </c>
      <c r="M11932">
        <v>0</v>
      </c>
      <c r="N11932">
        <v>999</v>
      </c>
    </row>
    <row r="11933" spans="1:14" s="6" customFormat="1" x14ac:dyDescent="0.2">
      <c r="A11933">
        <v>11928</v>
      </c>
      <c r="B11933">
        <v>1</v>
      </c>
      <c r="C11933" t="s">
        <v>1</v>
      </c>
      <c r="D11933" s="1" t="s">
        <v>15920</v>
      </c>
      <c r="E11933" s="1" t="s">
        <v>28517</v>
      </c>
      <c r="F11933" t="s">
        <v>15900</v>
      </c>
      <c r="G11933" s="1" t="s">
        <v>15899</v>
      </c>
      <c r="H11933" t="s">
        <v>16725</v>
      </c>
      <c r="I11933" t="s">
        <v>16726</v>
      </c>
      <c r="J11933" t="s">
        <v>16727</v>
      </c>
      <c r="K11933">
        <v>109</v>
      </c>
      <c r="L11933" t="s">
        <v>2988</v>
      </c>
      <c r="M11933">
        <v>0</v>
      </c>
      <c r="N11933">
        <v>999</v>
      </c>
    </row>
    <row r="11934" spans="1:14" s="6" customFormat="1" x14ac:dyDescent="0.2">
      <c r="A11934">
        <v>11929</v>
      </c>
      <c r="B11934">
        <v>1</v>
      </c>
      <c r="C11934" t="s">
        <v>1</v>
      </c>
      <c r="D11934" s="1" t="s">
        <v>15921</v>
      </c>
      <c r="E11934" s="1" t="s">
        <v>28518</v>
      </c>
      <c r="F11934" t="s">
        <v>15923</v>
      </c>
      <c r="G11934" s="1" t="s">
        <v>15922</v>
      </c>
      <c r="H11934" t="s">
        <v>16725</v>
      </c>
      <c r="I11934" t="s">
        <v>16726</v>
      </c>
      <c r="J11934" t="s">
        <v>16727</v>
      </c>
      <c r="K11934">
        <v>109</v>
      </c>
      <c r="L11934" t="s">
        <v>2988</v>
      </c>
      <c r="M11934">
        <v>0</v>
      </c>
      <c r="N11934">
        <v>999</v>
      </c>
    </row>
    <row r="11935" spans="1:14" s="6" customFormat="1" x14ac:dyDescent="0.2">
      <c r="A11935">
        <v>11930</v>
      </c>
      <c r="B11935">
        <v>1</v>
      </c>
      <c r="C11935" t="s">
        <v>1</v>
      </c>
      <c r="D11935" s="1" t="s">
        <v>15924</v>
      </c>
      <c r="E11935" s="1" t="s">
        <v>28519</v>
      </c>
      <c r="F11935" t="s">
        <v>15923</v>
      </c>
      <c r="G11935" s="1" t="s">
        <v>15922</v>
      </c>
      <c r="H11935" t="s">
        <v>16725</v>
      </c>
      <c r="I11935" t="s">
        <v>16726</v>
      </c>
      <c r="J11935" t="s">
        <v>16727</v>
      </c>
      <c r="K11935">
        <v>109</v>
      </c>
      <c r="L11935" t="s">
        <v>2988</v>
      </c>
      <c r="M11935">
        <v>0</v>
      </c>
      <c r="N11935">
        <v>999</v>
      </c>
    </row>
    <row r="11936" spans="1:14" s="6" customFormat="1" x14ac:dyDescent="0.2">
      <c r="A11936">
        <v>11931</v>
      </c>
      <c r="B11936">
        <v>1</v>
      </c>
      <c r="C11936" t="s">
        <v>1</v>
      </c>
      <c r="D11936" s="1" t="s">
        <v>15925</v>
      </c>
      <c r="E11936" s="1" t="s">
        <v>28520</v>
      </c>
      <c r="F11936" t="s">
        <v>15923</v>
      </c>
      <c r="G11936" s="1" t="s">
        <v>15922</v>
      </c>
      <c r="H11936" t="s">
        <v>16725</v>
      </c>
      <c r="I11936" t="s">
        <v>16726</v>
      </c>
      <c r="J11936" t="s">
        <v>16727</v>
      </c>
      <c r="K11936">
        <v>109</v>
      </c>
      <c r="L11936" t="s">
        <v>2988</v>
      </c>
      <c r="M11936">
        <v>0</v>
      </c>
      <c r="N11936">
        <v>999</v>
      </c>
    </row>
    <row r="11937" spans="1:14" s="6" customFormat="1" x14ac:dyDescent="0.2">
      <c r="A11937">
        <v>11932</v>
      </c>
      <c r="B11937">
        <v>1</v>
      </c>
      <c r="C11937" t="s">
        <v>1</v>
      </c>
      <c r="D11937" s="1" t="s">
        <v>15926</v>
      </c>
      <c r="E11937" s="1" t="s">
        <v>28521</v>
      </c>
      <c r="F11937" t="s">
        <v>15923</v>
      </c>
      <c r="G11937" s="1" t="s">
        <v>15922</v>
      </c>
      <c r="H11937" t="s">
        <v>16725</v>
      </c>
      <c r="I11937" t="s">
        <v>16726</v>
      </c>
      <c r="J11937" t="s">
        <v>16727</v>
      </c>
      <c r="K11937">
        <v>109</v>
      </c>
      <c r="L11937" t="s">
        <v>2988</v>
      </c>
      <c r="M11937">
        <v>0</v>
      </c>
      <c r="N11937">
        <v>999</v>
      </c>
    </row>
    <row r="11938" spans="1:14" s="6" customFormat="1" x14ac:dyDescent="0.2">
      <c r="A11938">
        <v>11933</v>
      </c>
      <c r="B11938">
        <v>1</v>
      </c>
      <c r="C11938" t="s">
        <v>1</v>
      </c>
      <c r="D11938" s="1" t="s">
        <v>15927</v>
      </c>
      <c r="E11938" s="1" t="s">
        <v>28522</v>
      </c>
      <c r="F11938" t="s">
        <v>15923</v>
      </c>
      <c r="G11938" s="1" t="s">
        <v>15922</v>
      </c>
      <c r="H11938" t="s">
        <v>16725</v>
      </c>
      <c r="I11938" t="s">
        <v>16726</v>
      </c>
      <c r="J11938" t="s">
        <v>16727</v>
      </c>
      <c r="K11938">
        <v>109</v>
      </c>
      <c r="L11938" t="s">
        <v>2988</v>
      </c>
      <c r="M11938">
        <v>0</v>
      </c>
      <c r="N11938">
        <v>999</v>
      </c>
    </row>
    <row r="11939" spans="1:14" s="6" customFormat="1" x14ac:dyDescent="0.2">
      <c r="A11939">
        <v>11934</v>
      </c>
      <c r="B11939">
        <v>16</v>
      </c>
      <c r="C11939" t="s">
        <v>438</v>
      </c>
      <c r="D11939" s="1" t="s">
        <v>15928</v>
      </c>
      <c r="E11939" s="1" t="s">
        <v>28523</v>
      </c>
      <c r="F11939" t="s">
        <v>15930</v>
      </c>
      <c r="G11939" s="1" t="s">
        <v>15929</v>
      </c>
      <c r="H11939" t="s">
        <v>16725</v>
      </c>
      <c r="I11939" t="s">
        <v>16731</v>
      </c>
      <c r="J11939" t="s">
        <v>16748</v>
      </c>
      <c r="K11939">
        <v>406</v>
      </c>
      <c r="L11939" t="s">
        <v>16850</v>
      </c>
      <c r="M11939">
        <v>0</v>
      </c>
      <c r="N11939">
        <v>0</v>
      </c>
    </row>
    <row r="11940" spans="1:14" s="6" customFormat="1" x14ac:dyDescent="0.2">
      <c r="A11940">
        <v>11935</v>
      </c>
      <c r="B11940">
        <v>16</v>
      </c>
      <c r="C11940" t="s">
        <v>438</v>
      </c>
      <c r="D11940" s="1" t="s">
        <v>15931</v>
      </c>
      <c r="E11940" s="1" t="s">
        <v>28524</v>
      </c>
      <c r="F11940" t="s">
        <v>15930</v>
      </c>
      <c r="G11940" s="1" t="s">
        <v>15929</v>
      </c>
      <c r="H11940" t="s">
        <v>16725</v>
      </c>
      <c r="I11940" t="s">
        <v>16731</v>
      </c>
      <c r="J11940" t="s">
        <v>16748</v>
      </c>
      <c r="K11940">
        <v>406</v>
      </c>
      <c r="L11940" t="s">
        <v>16850</v>
      </c>
      <c r="M11940">
        <v>0</v>
      </c>
      <c r="N11940">
        <v>0</v>
      </c>
    </row>
    <row r="11941" spans="1:14" s="6" customFormat="1" x14ac:dyDescent="0.2">
      <c r="A11941">
        <v>11936</v>
      </c>
      <c r="B11941">
        <v>16</v>
      </c>
      <c r="C11941" t="s">
        <v>438</v>
      </c>
      <c r="D11941" s="1" t="s">
        <v>15932</v>
      </c>
      <c r="E11941" s="1" t="s">
        <v>28525</v>
      </c>
      <c r="F11941" t="s">
        <v>15930</v>
      </c>
      <c r="G11941" s="1" t="s">
        <v>15929</v>
      </c>
      <c r="H11941" t="s">
        <v>16725</v>
      </c>
      <c r="I11941" t="s">
        <v>16731</v>
      </c>
      <c r="J11941" t="s">
        <v>16748</v>
      </c>
      <c r="K11941">
        <v>406</v>
      </c>
      <c r="L11941" t="s">
        <v>16850</v>
      </c>
      <c r="M11941">
        <v>0</v>
      </c>
      <c r="N11941">
        <v>0</v>
      </c>
    </row>
    <row r="11942" spans="1:14" s="6" customFormat="1" x14ac:dyDescent="0.2">
      <c r="A11942">
        <v>11937</v>
      </c>
      <c r="B11942">
        <v>16</v>
      </c>
      <c r="C11942" t="s">
        <v>438</v>
      </c>
      <c r="D11942" s="1" t="s">
        <v>15933</v>
      </c>
      <c r="E11942" s="1" t="s">
        <v>28526</v>
      </c>
      <c r="F11942" t="s">
        <v>15930</v>
      </c>
      <c r="G11942" s="1" t="s">
        <v>15929</v>
      </c>
      <c r="H11942" t="s">
        <v>16725</v>
      </c>
      <c r="I11942" t="s">
        <v>16731</v>
      </c>
      <c r="J11942" t="s">
        <v>16748</v>
      </c>
      <c r="K11942">
        <v>406</v>
      </c>
      <c r="L11942" t="s">
        <v>16850</v>
      </c>
      <c r="M11942">
        <v>0</v>
      </c>
      <c r="N11942">
        <v>0</v>
      </c>
    </row>
    <row r="11943" spans="1:14" s="6" customFormat="1" x14ac:dyDescent="0.2">
      <c r="A11943">
        <v>11938</v>
      </c>
      <c r="B11943">
        <v>16</v>
      </c>
      <c r="C11943" t="s">
        <v>438</v>
      </c>
      <c r="D11943" s="1" t="s">
        <v>15934</v>
      </c>
      <c r="E11943" s="1" t="s">
        <v>28527</v>
      </c>
      <c r="F11943" t="s">
        <v>15930</v>
      </c>
      <c r="G11943" s="1" t="s">
        <v>15929</v>
      </c>
      <c r="H11943" t="s">
        <v>16725</v>
      </c>
      <c r="I11943" t="s">
        <v>16731</v>
      </c>
      <c r="J11943" t="s">
        <v>16748</v>
      </c>
      <c r="K11943">
        <v>406</v>
      </c>
      <c r="L11943" t="s">
        <v>16850</v>
      </c>
      <c r="M11943">
        <v>0</v>
      </c>
      <c r="N11943">
        <v>0</v>
      </c>
    </row>
    <row r="11944" spans="1:14" s="6" customFormat="1" x14ac:dyDescent="0.2">
      <c r="A11944">
        <v>11939</v>
      </c>
      <c r="B11944">
        <v>16</v>
      </c>
      <c r="C11944" t="s">
        <v>438</v>
      </c>
      <c r="D11944" s="1" t="s">
        <v>15935</v>
      </c>
      <c r="E11944" s="1" t="s">
        <v>28528</v>
      </c>
      <c r="F11944" t="s">
        <v>15930</v>
      </c>
      <c r="G11944" s="1" t="s">
        <v>15929</v>
      </c>
      <c r="H11944" t="s">
        <v>16725</v>
      </c>
      <c r="I11944" t="s">
        <v>16731</v>
      </c>
      <c r="J11944" t="s">
        <v>16748</v>
      </c>
      <c r="K11944">
        <v>406</v>
      </c>
      <c r="L11944" t="s">
        <v>16850</v>
      </c>
      <c r="M11944">
        <v>0</v>
      </c>
      <c r="N11944">
        <v>0</v>
      </c>
    </row>
    <row r="11945" spans="1:14" s="6" customFormat="1" x14ac:dyDescent="0.2">
      <c r="A11945">
        <v>11940</v>
      </c>
      <c r="B11945">
        <v>20</v>
      </c>
      <c r="C11945" t="s">
        <v>751</v>
      </c>
      <c r="D11945" s="1" t="s">
        <v>15936</v>
      </c>
      <c r="E11945" s="1" t="s">
        <v>28529</v>
      </c>
      <c r="F11945" t="s">
        <v>15909</v>
      </c>
      <c r="G11945" s="1" t="s">
        <v>15908</v>
      </c>
      <c r="H11945" t="s">
        <v>16725</v>
      </c>
      <c r="I11945" t="s">
        <v>16726</v>
      </c>
      <c r="J11945" t="s">
        <v>16727</v>
      </c>
      <c r="K11945">
        <v>509</v>
      </c>
      <c r="L11945" t="s">
        <v>16756</v>
      </c>
      <c r="M11945">
        <v>0</v>
      </c>
      <c r="N11945">
        <v>999</v>
      </c>
    </row>
    <row r="11946" spans="1:14" s="6" customFormat="1" x14ac:dyDescent="0.2">
      <c r="A11946">
        <v>11941</v>
      </c>
      <c r="B11946">
        <v>20</v>
      </c>
      <c r="C11946" t="s">
        <v>751</v>
      </c>
      <c r="D11946" s="1" t="s">
        <v>15937</v>
      </c>
      <c r="E11946" s="1" t="s">
        <v>28530</v>
      </c>
      <c r="F11946" t="s">
        <v>15909</v>
      </c>
      <c r="G11946" s="1" t="s">
        <v>15908</v>
      </c>
      <c r="H11946" t="s">
        <v>16725</v>
      </c>
      <c r="I11946" t="s">
        <v>16726</v>
      </c>
      <c r="J11946" t="s">
        <v>16727</v>
      </c>
      <c r="K11946">
        <v>509</v>
      </c>
      <c r="L11946" t="s">
        <v>16756</v>
      </c>
      <c r="M11946">
        <v>0</v>
      </c>
      <c r="N11946">
        <v>999</v>
      </c>
    </row>
    <row r="11947" spans="1:14" s="6" customFormat="1" x14ac:dyDescent="0.2">
      <c r="A11947">
        <v>11942</v>
      </c>
      <c r="B11947">
        <v>20</v>
      </c>
      <c r="C11947" t="s">
        <v>751</v>
      </c>
      <c r="D11947" s="1" t="s">
        <v>15938</v>
      </c>
      <c r="E11947" s="1" t="s">
        <v>28531</v>
      </c>
      <c r="F11947" t="s">
        <v>15909</v>
      </c>
      <c r="G11947" s="1" t="s">
        <v>15908</v>
      </c>
      <c r="H11947" t="s">
        <v>16725</v>
      </c>
      <c r="I11947" t="s">
        <v>16726</v>
      </c>
      <c r="J11947" t="s">
        <v>16727</v>
      </c>
      <c r="K11947">
        <v>509</v>
      </c>
      <c r="L11947" t="s">
        <v>16756</v>
      </c>
      <c r="M11947">
        <v>0</v>
      </c>
      <c r="N11947">
        <v>999</v>
      </c>
    </row>
    <row r="11948" spans="1:14" s="6" customFormat="1" x14ac:dyDescent="0.2">
      <c r="A11948">
        <v>11943</v>
      </c>
      <c r="B11948">
        <v>20</v>
      </c>
      <c r="C11948" t="s">
        <v>751</v>
      </c>
      <c r="D11948" s="1" t="s">
        <v>15939</v>
      </c>
      <c r="E11948" s="1" t="s">
        <v>15940</v>
      </c>
      <c r="F11948" t="s">
        <v>15941</v>
      </c>
      <c r="G11948" s="1" t="s">
        <v>15940</v>
      </c>
      <c r="H11948" t="s">
        <v>16725</v>
      </c>
      <c r="I11948" t="s">
        <v>16726</v>
      </c>
      <c r="J11948" t="s">
        <v>16727</v>
      </c>
      <c r="K11948">
        <v>509</v>
      </c>
      <c r="L11948" t="s">
        <v>16756</v>
      </c>
      <c r="M11948">
        <v>0</v>
      </c>
      <c r="N11948">
        <v>999</v>
      </c>
    </row>
    <row r="11949" spans="1:14" s="6" customFormat="1" x14ac:dyDescent="0.2">
      <c r="A11949">
        <v>11944</v>
      </c>
      <c r="B11949">
        <v>20</v>
      </c>
      <c r="C11949" t="s">
        <v>751</v>
      </c>
      <c r="D11949" s="1" t="s">
        <v>15942</v>
      </c>
      <c r="E11949" s="1" t="s">
        <v>15943</v>
      </c>
      <c r="F11949" t="s">
        <v>15944</v>
      </c>
      <c r="G11949" s="1" t="s">
        <v>15943</v>
      </c>
      <c r="H11949" t="s">
        <v>16725</v>
      </c>
      <c r="I11949" t="s">
        <v>16726</v>
      </c>
      <c r="J11949" t="s">
        <v>16727</v>
      </c>
      <c r="K11949">
        <v>509</v>
      </c>
      <c r="L11949" t="s">
        <v>16756</v>
      </c>
      <c r="M11949">
        <v>0</v>
      </c>
      <c r="N11949">
        <v>999</v>
      </c>
    </row>
    <row r="11950" spans="1:14" s="6" customFormat="1" x14ac:dyDescent="0.2">
      <c r="A11950">
        <v>11945</v>
      </c>
      <c r="B11950">
        <v>20</v>
      </c>
      <c r="C11950" t="s">
        <v>751</v>
      </c>
      <c r="D11950" s="1" t="s">
        <v>15945</v>
      </c>
      <c r="E11950" s="1" t="s">
        <v>28532</v>
      </c>
      <c r="F11950" t="s">
        <v>15947</v>
      </c>
      <c r="G11950" s="1" t="s">
        <v>15946</v>
      </c>
      <c r="H11950" t="s">
        <v>16725</v>
      </c>
      <c r="I11950" t="s">
        <v>16726</v>
      </c>
      <c r="J11950" t="s">
        <v>16727</v>
      </c>
      <c r="K11950">
        <v>509</v>
      </c>
      <c r="L11950" t="s">
        <v>16756</v>
      </c>
      <c r="M11950">
        <v>0</v>
      </c>
      <c r="N11950">
        <v>999</v>
      </c>
    </row>
    <row r="11951" spans="1:14" s="6" customFormat="1" x14ac:dyDescent="0.2">
      <c r="A11951">
        <v>11946</v>
      </c>
      <c r="B11951">
        <v>1</v>
      </c>
      <c r="C11951" t="s">
        <v>1</v>
      </c>
      <c r="D11951" s="1" t="s">
        <v>15948</v>
      </c>
      <c r="E11951" s="1" t="s">
        <v>28533</v>
      </c>
      <c r="F11951" t="s">
        <v>15923</v>
      </c>
      <c r="G11951" s="1" t="s">
        <v>15922</v>
      </c>
      <c r="H11951" t="s">
        <v>16725</v>
      </c>
      <c r="I11951" t="s">
        <v>16726</v>
      </c>
      <c r="J11951" t="s">
        <v>16727</v>
      </c>
      <c r="K11951">
        <v>109</v>
      </c>
      <c r="L11951" t="s">
        <v>2988</v>
      </c>
      <c r="M11951">
        <v>0</v>
      </c>
      <c r="N11951">
        <v>999</v>
      </c>
    </row>
    <row r="11952" spans="1:14" s="6" customFormat="1" x14ac:dyDescent="0.2">
      <c r="A11952">
        <v>11947</v>
      </c>
      <c r="B11952">
        <v>1</v>
      </c>
      <c r="C11952" t="s">
        <v>1</v>
      </c>
      <c r="D11952" s="1" t="s">
        <v>15949</v>
      </c>
      <c r="E11952" s="1" t="s">
        <v>28534</v>
      </c>
      <c r="F11952" t="s">
        <v>15951</v>
      </c>
      <c r="G11952" s="1" t="s">
        <v>15950</v>
      </c>
      <c r="H11952" t="s">
        <v>16725</v>
      </c>
      <c r="I11952" t="s">
        <v>16726</v>
      </c>
      <c r="J11952" t="s">
        <v>16727</v>
      </c>
      <c r="K11952">
        <v>109</v>
      </c>
      <c r="L11952" t="s">
        <v>2988</v>
      </c>
      <c r="M11952">
        <v>0</v>
      </c>
      <c r="N11952">
        <v>999</v>
      </c>
    </row>
    <row r="11953" spans="1:14" s="6" customFormat="1" x14ac:dyDescent="0.2">
      <c r="A11953">
        <v>11948</v>
      </c>
      <c r="B11953">
        <v>1</v>
      </c>
      <c r="C11953" t="s">
        <v>1</v>
      </c>
      <c r="D11953" s="1" t="s">
        <v>15952</v>
      </c>
      <c r="E11953" s="1" t="s">
        <v>28535</v>
      </c>
      <c r="F11953" t="s">
        <v>15951</v>
      </c>
      <c r="G11953" s="1" t="s">
        <v>15950</v>
      </c>
      <c r="H11953" t="s">
        <v>16725</v>
      </c>
      <c r="I11953" t="s">
        <v>16726</v>
      </c>
      <c r="J11953" t="s">
        <v>16727</v>
      </c>
      <c r="K11953">
        <v>109</v>
      </c>
      <c r="L11953" t="s">
        <v>2988</v>
      </c>
      <c r="M11953">
        <v>0</v>
      </c>
      <c r="N11953">
        <v>999</v>
      </c>
    </row>
    <row r="11954" spans="1:14" s="6" customFormat="1" x14ac:dyDescent="0.2">
      <c r="A11954">
        <v>11949</v>
      </c>
      <c r="B11954">
        <v>1</v>
      </c>
      <c r="C11954" t="s">
        <v>1</v>
      </c>
      <c r="D11954" s="1" t="s">
        <v>15953</v>
      </c>
      <c r="E11954" s="1" t="s">
        <v>28536</v>
      </c>
      <c r="F11954" t="s">
        <v>15951</v>
      </c>
      <c r="G11954" s="1" t="s">
        <v>15950</v>
      </c>
      <c r="H11954" t="s">
        <v>16725</v>
      </c>
      <c r="I11954" t="s">
        <v>16726</v>
      </c>
      <c r="J11954" t="s">
        <v>16727</v>
      </c>
      <c r="K11954">
        <v>109</v>
      </c>
      <c r="L11954" t="s">
        <v>2988</v>
      </c>
      <c r="M11954">
        <v>0</v>
      </c>
      <c r="N11954">
        <v>999</v>
      </c>
    </row>
    <row r="11955" spans="1:14" s="6" customFormat="1" x14ac:dyDescent="0.2">
      <c r="A11955">
        <v>11950</v>
      </c>
      <c r="B11955">
        <v>1</v>
      </c>
      <c r="C11955" t="s">
        <v>1</v>
      </c>
      <c r="D11955" s="1" t="s">
        <v>15954</v>
      </c>
      <c r="E11955" s="1" t="s">
        <v>28537</v>
      </c>
      <c r="F11955" t="s">
        <v>15951</v>
      </c>
      <c r="G11955" s="1" t="s">
        <v>15950</v>
      </c>
      <c r="H11955" t="s">
        <v>16725</v>
      </c>
      <c r="I11955" t="s">
        <v>16726</v>
      </c>
      <c r="J11955" t="s">
        <v>16727</v>
      </c>
      <c r="K11955">
        <v>109</v>
      </c>
      <c r="L11955" t="s">
        <v>2988</v>
      </c>
      <c r="M11955">
        <v>0</v>
      </c>
      <c r="N11955">
        <v>999</v>
      </c>
    </row>
    <row r="11956" spans="1:14" s="6" customFormat="1" x14ac:dyDescent="0.2">
      <c r="A11956">
        <v>11951</v>
      </c>
      <c r="B11956">
        <v>1</v>
      </c>
      <c r="C11956" t="s">
        <v>1</v>
      </c>
      <c r="D11956" s="1" t="s">
        <v>15955</v>
      </c>
      <c r="E11956" s="1" t="s">
        <v>28538</v>
      </c>
      <c r="F11956" t="s">
        <v>15951</v>
      </c>
      <c r="G11956" s="1" t="s">
        <v>15950</v>
      </c>
      <c r="H11956" t="s">
        <v>16725</v>
      </c>
      <c r="I11956" t="s">
        <v>16726</v>
      </c>
      <c r="J11956" t="s">
        <v>16727</v>
      </c>
      <c r="K11956">
        <v>109</v>
      </c>
      <c r="L11956" t="s">
        <v>2988</v>
      </c>
      <c r="M11956">
        <v>0</v>
      </c>
      <c r="N11956">
        <v>999</v>
      </c>
    </row>
    <row r="11957" spans="1:14" s="6" customFormat="1" x14ac:dyDescent="0.2">
      <c r="A11957">
        <v>11952</v>
      </c>
      <c r="B11957">
        <v>1</v>
      </c>
      <c r="C11957" t="s">
        <v>1</v>
      </c>
      <c r="D11957" s="1" t="s">
        <v>15956</v>
      </c>
      <c r="E11957" s="1" t="s">
        <v>28539</v>
      </c>
      <c r="F11957" t="s">
        <v>15951</v>
      </c>
      <c r="G11957" s="1" t="s">
        <v>15950</v>
      </c>
      <c r="H11957" t="s">
        <v>16725</v>
      </c>
      <c r="I11957" t="s">
        <v>16726</v>
      </c>
      <c r="J11957" t="s">
        <v>16727</v>
      </c>
      <c r="K11957">
        <v>109</v>
      </c>
      <c r="L11957" t="s">
        <v>2988</v>
      </c>
      <c r="M11957">
        <v>0</v>
      </c>
      <c r="N11957">
        <v>999</v>
      </c>
    </row>
    <row r="11958" spans="1:14" s="6" customFormat="1" x14ac:dyDescent="0.2">
      <c r="A11958">
        <v>11953</v>
      </c>
      <c r="B11958">
        <v>16</v>
      </c>
      <c r="C11958" t="s">
        <v>438</v>
      </c>
      <c r="D11958" s="1" t="s">
        <v>15957</v>
      </c>
      <c r="E11958" s="1" t="s">
        <v>15958</v>
      </c>
      <c r="F11958" t="s">
        <v>15959</v>
      </c>
      <c r="G11958" s="1" t="s">
        <v>15958</v>
      </c>
      <c r="H11958" t="s">
        <v>16725</v>
      </c>
      <c r="I11958" t="s">
        <v>16731</v>
      </c>
      <c r="J11958" t="s">
        <v>16748</v>
      </c>
      <c r="K11958">
        <v>406</v>
      </c>
      <c r="L11958" t="s">
        <v>16850</v>
      </c>
      <c r="M11958">
        <v>0</v>
      </c>
      <c r="N11958">
        <v>0</v>
      </c>
    </row>
    <row r="11959" spans="1:14" s="6" customFormat="1" x14ac:dyDescent="0.2">
      <c r="A11959">
        <v>11954</v>
      </c>
      <c r="B11959">
        <v>16</v>
      </c>
      <c r="C11959" t="s">
        <v>438</v>
      </c>
      <c r="D11959" s="1" t="s">
        <v>15960</v>
      </c>
      <c r="E11959" s="1" t="s">
        <v>28540</v>
      </c>
      <c r="F11959" t="s">
        <v>15962</v>
      </c>
      <c r="G11959" s="1" t="s">
        <v>15961</v>
      </c>
      <c r="H11959" t="s">
        <v>16725</v>
      </c>
      <c r="I11959" t="s">
        <v>16731</v>
      </c>
      <c r="J11959" t="s">
        <v>16748</v>
      </c>
      <c r="K11959">
        <v>406</v>
      </c>
      <c r="L11959" t="s">
        <v>16850</v>
      </c>
      <c r="M11959">
        <v>0</v>
      </c>
      <c r="N11959">
        <v>0</v>
      </c>
    </row>
    <row r="11960" spans="1:14" s="6" customFormat="1" x14ac:dyDescent="0.2">
      <c r="A11960">
        <v>11955</v>
      </c>
      <c r="B11960">
        <v>16</v>
      </c>
      <c r="C11960" t="s">
        <v>438</v>
      </c>
      <c r="D11960" s="1" t="s">
        <v>15963</v>
      </c>
      <c r="E11960" s="1" t="s">
        <v>28541</v>
      </c>
      <c r="F11960" t="s">
        <v>15962</v>
      </c>
      <c r="G11960" s="1" t="s">
        <v>15961</v>
      </c>
      <c r="H11960" t="s">
        <v>16725</v>
      </c>
      <c r="I11960" t="s">
        <v>16731</v>
      </c>
      <c r="J11960" t="s">
        <v>16748</v>
      </c>
      <c r="K11960">
        <v>406</v>
      </c>
      <c r="L11960" t="s">
        <v>16850</v>
      </c>
      <c r="M11960">
        <v>0</v>
      </c>
      <c r="N11960">
        <v>0</v>
      </c>
    </row>
    <row r="11961" spans="1:14" s="6" customFormat="1" x14ac:dyDescent="0.2">
      <c r="A11961">
        <v>11956</v>
      </c>
      <c r="B11961">
        <v>16</v>
      </c>
      <c r="C11961" t="s">
        <v>438</v>
      </c>
      <c r="D11961" s="1" t="s">
        <v>15964</v>
      </c>
      <c r="E11961" s="1" t="s">
        <v>28542</v>
      </c>
      <c r="F11961" t="s">
        <v>15962</v>
      </c>
      <c r="G11961" s="1" t="s">
        <v>15961</v>
      </c>
      <c r="H11961" t="s">
        <v>16725</v>
      </c>
      <c r="I11961" t="s">
        <v>16731</v>
      </c>
      <c r="J11961" t="s">
        <v>16748</v>
      </c>
      <c r="K11961">
        <v>406</v>
      </c>
      <c r="L11961" t="s">
        <v>16850</v>
      </c>
      <c r="M11961">
        <v>0</v>
      </c>
      <c r="N11961">
        <v>0</v>
      </c>
    </row>
    <row r="11962" spans="1:14" s="6" customFormat="1" x14ac:dyDescent="0.2">
      <c r="A11962">
        <v>11957</v>
      </c>
      <c r="B11962">
        <v>16</v>
      </c>
      <c r="C11962" t="s">
        <v>438</v>
      </c>
      <c r="D11962" s="1" t="s">
        <v>15965</v>
      </c>
      <c r="E11962" s="1" t="s">
        <v>28543</v>
      </c>
      <c r="F11962" t="s">
        <v>15962</v>
      </c>
      <c r="G11962" s="1" t="s">
        <v>15961</v>
      </c>
      <c r="H11962" t="s">
        <v>16725</v>
      </c>
      <c r="I11962" t="s">
        <v>16731</v>
      </c>
      <c r="J11962" t="s">
        <v>16748</v>
      </c>
      <c r="K11962">
        <v>406</v>
      </c>
      <c r="L11962" t="s">
        <v>16850</v>
      </c>
      <c r="M11962">
        <v>0</v>
      </c>
      <c r="N11962">
        <v>0</v>
      </c>
    </row>
    <row r="11963" spans="1:14" s="6" customFormat="1" x14ac:dyDescent="0.2">
      <c r="A11963">
        <v>11958</v>
      </c>
      <c r="B11963">
        <v>16</v>
      </c>
      <c r="C11963" t="s">
        <v>438</v>
      </c>
      <c r="D11963" s="1" t="s">
        <v>15966</v>
      </c>
      <c r="E11963" s="1" t="s">
        <v>28544</v>
      </c>
      <c r="F11963" t="s">
        <v>15962</v>
      </c>
      <c r="G11963" s="1" t="s">
        <v>15961</v>
      </c>
      <c r="H11963" t="s">
        <v>16725</v>
      </c>
      <c r="I11963" t="s">
        <v>16731</v>
      </c>
      <c r="J11963" t="s">
        <v>16748</v>
      </c>
      <c r="K11963">
        <v>406</v>
      </c>
      <c r="L11963" t="s">
        <v>16850</v>
      </c>
      <c r="M11963">
        <v>0</v>
      </c>
      <c r="N11963">
        <v>0</v>
      </c>
    </row>
    <row r="11964" spans="1:14" s="6" customFormat="1" x14ac:dyDescent="0.2">
      <c r="A11964">
        <v>11959</v>
      </c>
      <c r="B11964">
        <v>20</v>
      </c>
      <c r="C11964" t="s">
        <v>751</v>
      </c>
      <c r="D11964" s="1" t="s">
        <v>15967</v>
      </c>
      <c r="E11964" s="1" t="s">
        <v>28545</v>
      </c>
      <c r="F11964" t="s">
        <v>15947</v>
      </c>
      <c r="G11964" s="1" t="s">
        <v>15946</v>
      </c>
      <c r="H11964" t="s">
        <v>16725</v>
      </c>
      <c r="I11964" t="s">
        <v>16726</v>
      </c>
      <c r="J11964" t="s">
        <v>16727</v>
      </c>
      <c r="K11964">
        <v>509</v>
      </c>
      <c r="L11964" t="s">
        <v>16756</v>
      </c>
      <c r="M11964">
        <v>0</v>
      </c>
      <c r="N11964">
        <v>999</v>
      </c>
    </row>
    <row r="11965" spans="1:14" s="6" customFormat="1" x14ac:dyDescent="0.2">
      <c r="A11965">
        <v>11960</v>
      </c>
      <c r="B11965">
        <v>20</v>
      </c>
      <c r="C11965" t="s">
        <v>751</v>
      </c>
      <c r="D11965" s="1" t="s">
        <v>15968</v>
      </c>
      <c r="E11965" s="1" t="s">
        <v>28546</v>
      </c>
      <c r="F11965" t="s">
        <v>15947</v>
      </c>
      <c r="G11965" s="1" t="s">
        <v>15946</v>
      </c>
      <c r="H11965" t="s">
        <v>16725</v>
      </c>
      <c r="I11965" t="s">
        <v>16726</v>
      </c>
      <c r="J11965" t="s">
        <v>16727</v>
      </c>
      <c r="K11965">
        <v>509</v>
      </c>
      <c r="L11965" t="s">
        <v>16756</v>
      </c>
      <c r="M11965">
        <v>0</v>
      </c>
      <c r="N11965">
        <v>999</v>
      </c>
    </row>
    <row r="11966" spans="1:14" s="6" customFormat="1" x14ac:dyDescent="0.2">
      <c r="A11966">
        <v>11961</v>
      </c>
      <c r="B11966">
        <v>20</v>
      </c>
      <c r="C11966" t="s">
        <v>751</v>
      </c>
      <c r="D11966" s="1" t="s">
        <v>15969</v>
      </c>
      <c r="E11966" s="1" t="s">
        <v>28547</v>
      </c>
      <c r="F11966" t="s">
        <v>15947</v>
      </c>
      <c r="G11966" s="1" t="s">
        <v>15946</v>
      </c>
      <c r="H11966" t="s">
        <v>16725</v>
      </c>
      <c r="I11966" t="s">
        <v>16726</v>
      </c>
      <c r="J11966" t="s">
        <v>16727</v>
      </c>
      <c r="K11966">
        <v>509</v>
      </c>
      <c r="L11966" t="s">
        <v>16756</v>
      </c>
      <c r="M11966">
        <v>0</v>
      </c>
      <c r="N11966">
        <v>999</v>
      </c>
    </row>
    <row r="11967" spans="1:14" s="6" customFormat="1" x14ac:dyDescent="0.2">
      <c r="A11967">
        <v>11962</v>
      </c>
      <c r="B11967">
        <v>20</v>
      </c>
      <c r="C11967" t="s">
        <v>751</v>
      </c>
      <c r="D11967" s="1" t="s">
        <v>15970</v>
      </c>
      <c r="E11967" s="1" t="s">
        <v>28548</v>
      </c>
      <c r="F11967" t="s">
        <v>15947</v>
      </c>
      <c r="G11967" s="1" t="s">
        <v>15946</v>
      </c>
      <c r="H11967" t="s">
        <v>16725</v>
      </c>
      <c r="I11967" t="s">
        <v>16726</v>
      </c>
      <c r="J11967" t="s">
        <v>16727</v>
      </c>
      <c r="K11967">
        <v>509</v>
      </c>
      <c r="L11967" t="s">
        <v>16756</v>
      </c>
      <c r="M11967">
        <v>0</v>
      </c>
      <c r="N11967">
        <v>999</v>
      </c>
    </row>
    <row r="11968" spans="1:14" s="6" customFormat="1" x14ac:dyDescent="0.2">
      <c r="A11968">
        <v>11963</v>
      </c>
      <c r="B11968">
        <v>20</v>
      </c>
      <c r="C11968" t="s">
        <v>751</v>
      </c>
      <c r="D11968" s="1" t="s">
        <v>15971</v>
      </c>
      <c r="E11968" s="1" t="s">
        <v>28549</v>
      </c>
      <c r="F11968" t="s">
        <v>15973</v>
      </c>
      <c r="G11968" s="1" t="s">
        <v>15972</v>
      </c>
      <c r="H11968" t="s">
        <v>16725</v>
      </c>
      <c r="I11968" t="s">
        <v>16726</v>
      </c>
      <c r="J11968" t="s">
        <v>16727</v>
      </c>
      <c r="K11968">
        <v>509</v>
      </c>
      <c r="L11968" t="s">
        <v>16756</v>
      </c>
      <c r="M11968">
        <v>0</v>
      </c>
      <c r="N11968">
        <v>999</v>
      </c>
    </row>
    <row r="11969" spans="1:14" s="6" customFormat="1" x14ac:dyDescent="0.2">
      <c r="A11969">
        <v>11964</v>
      </c>
      <c r="B11969">
        <v>20</v>
      </c>
      <c r="C11969" t="s">
        <v>751</v>
      </c>
      <c r="D11969" s="1" t="s">
        <v>15974</v>
      </c>
      <c r="E11969" s="1" t="s">
        <v>28550</v>
      </c>
      <c r="F11969" t="s">
        <v>15973</v>
      </c>
      <c r="G11969" s="1" t="s">
        <v>15972</v>
      </c>
      <c r="H11969" t="s">
        <v>16725</v>
      </c>
      <c r="I11969" t="s">
        <v>16726</v>
      </c>
      <c r="J11969" t="s">
        <v>16727</v>
      </c>
      <c r="K11969">
        <v>509</v>
      </c>
      <c r="L11969" t="s">
        <v>16756</v>
      </c>
      <c r="M11969">
        <v>0</v>
      </c>
      <c r="N11969">
        <v>999</v>
      </c>
    </row>
    <row r="11970" spans="1:14" s="6" customFormat="1" x14ac:dyDescent="0.2">
      <c r="A11970">
        <v>11965</v>
      </c>
      <c r="B11970">
        <v>1</v>
      </c>
      <c r="C11970" t="s">
        <v>1</v>
      </c>
      <c r="D11970" s="1" t="s">
        <v>15975</v>
      </c>
      <c r="E11970" s="1" t="s">
        <v>28551</v>
      </c>
      <c r="F11970" t="s">
        <v>15977</v>
      </c>
      <c r="G11970" s="1" t="s">
        <v>15976</v>
      </c>
      <c r="H11970" t="s">
        <v>16725</v>
      </c>
      <c r="I11970" t="s">
        <v>16726</v>
      </c>
      <c r="J11970" t="s">
        <v>16727</v>
      </c>
      <c r="K11970">
        <v>109</v>
      </c>
      <c r="L11970" t="s">
        <v>2988</v>
      </c>
      <c r="M11970">
        <v>0</v>
      </c>
      <c r="N11970">
        <v>999</v>
      </c>
    </row>
    <row r="11971" spans="1:14" s="6" customFormat="1" x14ac:dyDescent="0.2">
      <c r="A11971">
        <v>11966</v>
      </c>
      <c r="B11971">
        <v>1</v>
      </c>
      <c r="C11971" t="s">
        <v>1</v>
      </c>
      <c r="D11971" s="1" t="s">
        <v>15978</v>
      </c>
      <c r="E11971" s="1" t="s">
        <v>28552</v>
      </c>
      <c r="F11971" t="s">
        <v>15977</v>
      </c>
      <c r="G11971" s="1" t="s">
        <v>15976</v>
      </c>
      <c r="H11971" t="s">
        <v>16725</v>
      </c>
      <c r="I11971" t="s">
        <v>16726</v>
      </c>
      <c r="J11971" t="s">
        <v>16727</v>
      </c>
      <c r="K11971">
        <v>109</v>
      </c>
      <c r="L11971" t="s">
        <v>2988</v>
      </c>
      <c r="M11971">
        <v>0</v>
      </c>
      <c r="N11971">
        <v>999</v>
      </c>
    </row>
    <row r="11972" spans="1:14" s="6" customFormat="1" x14ac:dyDescent="0.2">
      <c r="A11972">
        <v>11967</v>
      </c>
      <c r="B11972">
        <v>1</v>
      </c>
      <c r="C11972" t="s">
        <v>1</v>
      </c>
      <c r="D11972" s="1" t="s">
        <v>15979</v>
      </c>
      <c r="E11972" s="1" t="s">
        <v>28553</v>
      </c>
      <c r="F11972" t="s">
        <v>15977</v>
      </c>
      <c r="G11972" s="1" t="s">
        <v>15976</v>
      </c>
      <c r="H11972" t="s">
        <v>16725</v>
      </c>
      <c r="I11972" t="s">
        <v>16726</v>
      </c>
      <c r="J11972" t="s">
        <v>16727</v>
      </c>
      <c r="K11972">
        <v>109</v>
      </c>
      <c r="L11972" t="s">
        <v>2988</v>
      </c>
      <c r="M11972">
        <v>0</v>
      </c>
      <c r="N11972">
        <v>999</v>
      </c>
    </row>
    <row r="11973" spans="1:14" s="6" customFormat="1" x14ac:dyDescent="0.2">
      <c r="A11973">
        <v>11968</v>
      </c>
      <c r="B11973">
        <v>1</v>
      </c>
      <c r="C11973" t="s">
        <v>1</v>
      </c>
      <c r="D11973" s="1" t="s">
        <v>15980</v>
      </c>
      <c r="E11973" s="1" t="s">
        <v>28554</v>
      </c>
      <c r="F11973" t="s">
        <v>15977</v>
      </c>
      <c r="G11973" s="1" t="s">
        <v>15976</v>
      </c>
      <c r="H11973" t="s">
        <v>16725</v>
      </c>
      <c r="I11973" t="s">
        <v>16726</v>
      </c>
      <c r="J11973" t="s">
        <v>16727</v>
      </c>
      <c r="K11973">
        <v>109</v>
      </c>
      <c r="L11973" t="s">
        <v>2988</v>
      </c>
      <c r="M11973">
        <v>0</v>
      </c>
      <c r="N11973">
        <v>999</v>
      </c>
    </row>
    <row r="11974" spans="1:14" s="6" customFormat="1" x14ac:dyDescent="0.2">
      <c r="A11974">
        <v>11969</v>
      </c>
      <c r="B11974">
        <v>1</v>
      </c>
      <c r="C11974" t="s">
        <v>1</v>
      </c>
      <c r="D11974" s="1" t="s">
        <v>15981</v>
      </c>
      <c r="E11974" s="1" t="s">
        <v>28555</v>
      </c>
      <c r="F11974" t="s">
        <v>15977</v>
      </c>
      <c r="G11974" s="1" t="s">
        <v>15976</v>
      </c>
      <c r="H11974" t="s">
        <v>16725</v>
      </c>
      <c r="I11974" t="s">
        <v>16726</v>
      </c>
      <c r="J11974" t="s">
        <v>16727</v>
      </c>
      <c r="K11974">
        <v>109</v>
      </c>
      <c r="L11974" t="s">
        <v>2988</v>
      </c>
      <c r="M11974">
        <v>0</v>
      </c>
      <c r="N11974">
        <v>999</v>
      </c>
    </row>
    <row r="11975" spans="1:14" s="6" customFormat="1" x14ac:dyDescent="0.2">
      <c r="A11975">
        <v>11970</v>
      </c>
      <c r="B11975">
        <v>1</v>
      </c>
      <c r="C11975" t="s">
        <v>1</v>
      </c>
      <c r="D11975" s="1" t="s">
        <v>15982</v>
      </c>
      <c r="E11975" s="1" t="s">
        <v>28556</v>
      </c>
      <c r="F11975" t="s">
        <v>15984</v>
      </c>
      <c r="G11975" s="1" t="s">
        <v>15983</v>
      </c>
      <c r="H11975" t="s">
        <v>16725</v>
      </c>
      <c r="I11975" t="s">
        <v>16726</v>
      </c>
      <c r="J11975" t="s">
        <v>16727</v>
      </c>
      <c r="K11975">
        <v>109</v>
      </c>
      <c r="L11975" t="s">
        <v>2988</v>
      </c>
      <c r="M11975">
        <v>0</v>
      </c>
      <c r="N11975">
        <v>999</v>
      </c>
    </row>
    <row r="11976" spans="1:14" s="6" customFormat="1" x14ac:dyDescent="0.2">
      <c r="A11976">
        <v>11971</v>
      </c>
      <c r="B11976">
        <v>1</v>
      </c>
      <c r="C11976" t="s">
        <v>1</v>
      </c>
      <c r="D11976" s="1" t="s">
        <v>15985</v>
      </c>
      <c r="E11976" s="1" t="s">
        <v>28557</v>
      </c>
      <c r="F11976" t="s">
        <v>15984</v>
      </c>
      <c r="G11976" s="1" t="s">
        <v>15983</v>
      </c>
      <c r="H11976" t="s">
        <v>16725</v>
      </c>
      <c r="I11976" t="s">
        <v>16726</v>
      </c>
      <c r="J11976" t="s">
        <v>16727</v>
      </c>
      <c r="K11976">
        <v>109</v>
      </c>
      <c r="L11976" t="s">
        <v>2988</v>
      </c>
      <c r="M11976">
        <v>0</v>
      </c>
      <c r="N11976">
        <v>999</v>
      </c>
    </row>
    <row r="11977" spans="1:14" s="6" customFormat="1" x14ac:dyDescent="0.2">
      <c r="A11977">
        <v>11972</v>
      </c>
      <c r="B11977">
        <v>16</v>
      </c>
      <c r="C11977" t="s">
        <v>438</v>
      </c>
      <c r="D11977" s="1" t="s">
        <v>15986</v>
      </c>
      <c r="E11977" s="1" t="s">
        <v>28558</v>
      </c>
      <c r="F11977" t="s">
        <v>15962</v>
      </c>
      <c r="G11977" s="1" t="s">
        <v>15961</v>
      </c>
      <c r="H11977" t="s">
        <v>16725</v>
      </c>
      <c r="I11977" t="s">
        <v>16731</v>
      </c>
      <c r="J11977" t="s">
        <v>16748</v>
      </c>
      <c r="K11977">
        <v>406</v>
      </c>
      <c r="L11977" t="s">
        <v>16850</v>
      </c>
      <c r="M11977">
        <v>0</v>
      </c>
      <c r="N11977">
        <v>0</v>
      </c>
    </row>
    <row r="11978" spans="1:14" s="6" customFormat="1" x14ac:dyDescent="0.2">
      <c r="A11978">
        <v>11973</v>
      </c>
      <c r="B11978">
        <v>16</v>
      </c>
      <c r="C11978" t="s">
        <v>438</v>
      </c>
      <c r="D11978" s="1" t="s">
        <v>15987</v>
      </c>
      <c r="E11978" s="1" t="s">
        <v>28559</v>
      </c>
      <c r="F11978" t="s">
        <v>15962</v>
      </c>
      <c r="G11978" s="1" t="s">
        <v>15961</v>
      </c>
      <c r="H11978" t="s">
        <v>16725</v>
      </c>
      <c r="I11978" t="s">
        <v>16731</v>
      </c>
      <c r="J11978" t="s">
        <v>16748</v>
      </c>
      <c r="K11978">
        <v>406</v>
      </c>
      <c r="L11978" t="s">
        <v>16850</v>
      </c>
      <c r="M11978">
        <v>0</v>
      </c>
      <c r="N11978">
        <v>0</v>
      </c>
    </row>
    <row r="11979" spans="1:14" s="6" customFormat="1" x14ac:dyDescent="0.2">
      <c r="A11979">
        <v>11974</v>
      </c>
      <c r="B11979">
        <v>16</v>
      </c>
      <c r="C11979" t="s">
        <v>438</v>
      </c>
      <c r="D11979" s="1" t="s">
        <v>15988</v>
      </c>
      <c r="E11979" s="1" t="s">
        <v>28560</v>
      </c>
      <c r="F11979" t="s">
        <v>15962</v>
      </c>
      <c r="G11979" s="1" t="s">
        <v>15961</v>
      </c>
      <c r="H11979" t="s">
        <v>16725</v>
      </c>
      <c r="I11979" t="s">
        <v>16731</v>
      </c>
      <c r="J11979" t="s">
        <v>16748</v>
      </c>
      <c r="K11979">
        <v>406</v>
      </c>
      <c r="L11979" t="s">
        <v>16850</v>
      </c>
      <c r="M11979">
        <v>0</v>
      </c>
      <c r="N11979">
        <v>0</v>
      </c>
    </row>
    <row r="11980" spans="1:14" s="6" customFormat="1" x14ac:dyDescent="0.2">
      <c r="A11980">
        <v>11975</v>
      </c>
      <c r="B11980">
        <v>16</v>
      </c>
      <c r="C11980" t="s">
        <v>438</v>
      </c>
      <c r="D11980" s="1" t="s">
        <v>15989</v>
      </c>
      <c r="E11980" s="1" t="s">
        <v>28561</v>
      </c>
      <c r="F11980" t="s">
        <v>15962</v>
      </c>
      <c r="G11980" s="1" t="s">
        <v>15961</v>
      </c>
      <c r="H11980" t="s">
        <v>16725</v>
      </c>
      <c r="I11980" t="s">
        <v>16731</v>
      </c>
      <c r="J11980" t="s">
        <v>16748</v>
      </c>
      <c r="K11980">
        <v>406</v>
      </c>
      <c r="L11980" t="s">
        <v>16850</v>
      </c>
      <c r="M11980">
        <v>0</v>
      </c>
      <c r="N11980">
        <v>0</v>
      </c>
    </row>
    <row r="11981" spans="1:14" s="6" customFormat="1" x14ac:dyDescent="0.2">
      <c r="A11981">
        <v>11976</v>
      </c>
      <c r="B11981">
        <v>16</v>
      </c>
      <c r="C11981" t="s">
        <v>438</v>
      </c>
      <c r="D11981" s="1" t="s">
        <v>15990</v>
      </c>
      <c r="E11981" s="1" t="s">
        <v>28562</v>
      </c>
      <c r="F11981" t="s">
        <v>15992</v>
      </c>
      <c r="G11981" s="1" t="s">
        <v>15991</v>
      </c>
      <c r="H11981" t="s">
        <v>16725</v>
      </c>
      <c r="I11981" t="s">
        <v>16731</v>
      </c>
      <c r="J11981" t="s">
        <v>16748</v>
      </c>
      <c r="K11981">
        <v>406</v>
      </c>
      <c r="L11981" t="s">
        <v>16749</v>
      </c>
      <c r="M11981">
        <v>0</v>
      </c>
      <c r="N11981">
        <v>0</v>
      </c>
    </row>
    <row r="11982" spans="1:14" s="6" customFormat="1" x14ac:dyDescent="0.2">
      <c r="A11982">
        <v>11977</v>
      </c>
      <c r="B11982">
        <v>16</v>
      </c>
      <c r="C11982" t="s">
        <v>438</v>
      </c>
      <c r="D11982" s="1" t="s">
        <v>15993</v>
      </c>
      <c r="E11982" s="1" t="s">
        <v>28563</v>
      </c>
      <c r="F11982" t="s">
        <v>15992</v>
      </c>
      <c r="G11982" s="1" t="s">
        <v>15991</v>
      </c>
      <c r="H11982" t="s">
        <v>16725</v>
      </c>
      <c r="I11982" t="s">
        <v>16731</v>
      </c>
      <c r="J11982" t="s">
        <v>16748</v>
      </c>
      <c r="K11982">
        <v>406</v>
      </c>
      <c r="L11982" t="s">
        <v>16749</v>
      </c>
      <c r="M11982">
        <v>0</v>
      </c>
      <c r="N11982">
        <v>0</v>
      </c>
    </row>
    <row r="11983" spans="1:14" s="6" customFormat="1" x14ac:dyDescent="0.2">
      <c r="A11983">
        <v>11978</v>
      </c>
      <c r="B11983">
        <v>20</v>
      </c>
      <c r="C11983" t="s">
        <v>751</v>
      </c>
      <c r="D11983" s="1" t="s">
        <v>15994</v>
      </c>
      <c r="E11983" s="1" t="s">
        <v>28564</v>
      </c>
      <c r="F11983" t="s">
        <v>15973</v>
      </c>
      <c r="G11983" s="1" t="s">
        <v>15972</v>
      </c>
      <c r="H11983" t="s">
        <v>16725</v>
      </c>
      <c r="I11983" t="s">
        <v>16726</v>
      </c>
      <c r="J11983" t="s">
        <v>16727</v>
      </c>
      <c r="K11983">
        <v>509</v>
      </c>
      <c r="L11983" t="s">
        <v>16756</v>
      </c>
      <c r="M11983">
        <v>0</v>
      </c>
      <c r="N11983">
        <v>999</v>
      </c>
    </row>
    <row r="11984" spans="1:14" s="6" customFormat="1" x14ac:dyDescent="0.2">
      <c r="A11984">
        <v>11979</v>
      </c>
      <c r="B11984">
        <v>20</v>
      </c>
      <c r="C11984" t="s">
        <v>751</v>
      </c>
      <c r="D11984" s="1" t="s">
        <v>15995</v>
      </c>
      <c r="E11984" s="1" t="s">
        <v>28565</v>
      </c>
      <c r="F11984" t="s">
        <v>15973</v>
      </c>
      <c r="G11984" s="1" t="s">
        <v>15972</v>
      </c>
      <c r="H11984" t="s">
        <v>16725</v>
      </c>
      <c r="I11984" t="s">
        <v>16726</v>
      </c>
      <c r="J11984" t="s">
        <v>16727</v>
      </c>
      <c r="K11984">
        <v>509</v>
      </c>
      <c r="L11984" t="s">
        <v>16756</v>
      </c>
      <c r="M11984">
        <v>0</v>
      </c>
      <c r="N11984">
        <v>999</v>
      </c>
    </row>
    <row r="11985" spans="1:14" s="6" customFormat="1" x14ac:dyDescent="0.2">
      <c r="A11985">
        <v>11980</v>
      </c>
      <c r="B11985">
        <v>20</v>
      </c>
      <c r="C11985" t="s">
        <v>751</v>
      </c>
      <c r="D11985" s="1" t="s">
        <v>15996</v>
      </c>
      <c r="E11985" s="1" t="s">
        <v>28566</v>
      </c>
      <c r="F11985" t="s">
        <v>15973</v>
      </c>
      <c r="G11985" s="1" t="s">
        <v>15972</v>
      </c>
      <c r="H11985" t="s">
        <v>16725</v>
      </c>
      <c r="I11985" t="s">
        <v>16726</v>
      </c>
      <c r="J11985" t="s">
        <v>16727</v>
      </c>
      <c r="K11985">
        <v>509</v>
      </c>
      <c r="L11985" t="s">
        <v>16756</v>
      </c>
      <c r="M11985">
        <v>0</v>
      </c>
      <c r="N11985">
        <v>999</v>
      </c>
    </row>
    <row r="11986" spans="1:14" s="6" customFormat="1" x14ac:dyDescent="0.2">
      <c r="A11986">
        <v>11981</v>
      </c>
      <c r="B11986">
        <v>20</v>
      </c>
      <c r="C11986" t="s">
        <v>751</v>
      </c>
      <c r="D11986" s="1" t="s">
        <v>15997</v>
      </c>
      <c r="E11986" s="1" t="s">
        <v>28567</v>
      </c>
      <c r="F11986" t="s">
        <v>15999</v>
      </c>
      <c r="G11986" s="1" t="s">
        <v>15998</v>
      </c>
      <c r="H11986" t="s">
        <v>16725</v>
      </c>
      <c r="I11986" t="s">
        <v>16726</v>
      </c>
      <c r="J11986" t="s">
        <v>16727</v>
      </c>
      <c r="K11986">
        <v>509</v>
      </c>
      <c r="L11986" t="s">
        <v>16756</v>
      </c>
      <c r="M11986">
        <v>0</v>
      </c>
      <c r="N11986">
        <v>999</v>
      </c>
    </row>
    <row r="11987" spans="1:14" s="6" customFormat="1" x14ac:dyDescent="0.2">
      <c r="A11987">
        <v>11982</v>
      </c>
      <c r="B11987">
        <v>20</v>
      </c>
      <c r="C11987" t="s">
        <v>751</v>
      </c>
      <c r="D11987" s="1" t="s">
        <v>16000</v>
      </c>
      <c r="E11987" s="1" t="s">
        <v>28568</v>
      </c>
      <c r="F11987" t="s">
        <v>15999</v>
      </c>
      <c r="G11987" s="1" t="s">
        <v>15998</v>
      </c>
      <c r="H11987" t="s">
        <v>16725</v>
      </c>
      <c r="I11987" t="s">
        <v>16726</v>
      </c>
      <c r="J11987" t="s">
        <v>16727</v>
      </c>
      <c r="K11987">
        <v>509</v>
      </c>
      <c r="L11987" t="s">
        <v>16756</v>
      </c>
      <c r="M11987">
        <v>0</v>
      </c>
      <c r="N11987">
        <v>999</v>
      </c>
    </row>
    <row r="11988" spans="1:14" s="6" customFormat="1" x14ac:dyDescent="0.2">
      <c r="A11988">
        <v>11983</v>
      </c>
      <c r="B11988">
        <v>20</v>
      </c>
      <c r="C11988" t="s">
        <v>751</v>
      </c>
      <c r="D11988" s="1" t="s">
        <v>16001</v>
      </c>
      <c r="E11988" s="1" t="s">
        <v>28569</v>
      </c>
      <c r="F11988" t="s">
        <v>15999</v>
      </c>
      <c r="G11988" s="1" t="s">
        <v>15998</v>
      </c>
      <c r="H11988" t="s">
        <v>16725</v>
      </c>
      <c r="I11988" t="s">
        <v>16726</v>
      </c>
      <c r="J11988" t="s">
        <v>16727</v>
      </c>
      <c r="K11988">
        <v>509</v>
      </c>
      <c r="L11988" t="s">
        <v>16756</v>
      </c>
      <c r="M11988">
        <v>0</v>
      </c>
      <c r="N11988">
        <v>999</v>
      </c>
    </row>
    <row r="11989" spans="1:14" s="6" customFormat="1" x14ac:dyDescent="0.2">
      <c r="A11989">
        <v>11984</v>
      </c>
      <c r="B11989">
        <v>1</v>
      </c>
      <c r="C11989" t="s">
        <v>1</v>
      </c>
      <c r="D11989" s="1" t="s">
        <v>16002</v>
      </c>
      <c r="E11989" s="1" t="s">
        <v>28570</v>
      </c>
      <c r="F11989" t="s">
        <v>15984</v>
      </c>
      <c r="G11989" s="1" t="s">
        <v>15983</v>
      </c>
      <c r="H11989" t="s">
        <v>16725</v>
      </c>
      <c r="I11989" t="s">
        <v>16726</v>
      </c>
      <c r="J11989" t="s">
        <v>16727</v>
      </c>
      <c r="K11989">
        <v>109</v>
      </c>
      <c r="L11989" t="s">
        <v>2988</v>
      </c>
      <c r="M11989">
        <v>0</v>
      </c>
      <c r="N11989">
        <v>999</v>
      </c>
    </row>
    <row r="11990" spans="1:14" s="6" customFormat="1" x14ac:dyDescent="0.2">
      <c r="A11990">
        <v>11985</v>
      </c>
      <c r="B11990">
        <v>1</v>
      </c>
      <c r="C11990" t="s">
        <v>1</v>
      </c>
      <c r="D11990" s="1" t="s">
        <v>16003</v>
      </c>
      <c r="E11990" s="1" t="s">
        <v>28571</v>
      </c>
      <c r="F11990" t="s">
        <v>16005</v>
      </c>
      <c r="G11990" s="1" t="s">
        <v>16004</v>
      </c>
      <c r="H11990" t="s">
        <v>16725</v>
      </c>
      <c r="I11990" t="s">
        <v>16726</v>
      </c>
      <c r="J11990" t="s">
        <v>16727</v>
      </c>
      <c r="K11990">
        <v>109</v>
      </c>
      <c r="L11990" t="s">
        <v>2988</v>
      </c>
      <c r="M11990">
        <v>0</v>
      </c>
      <c r="N11990">
        <v>999</v>
      </c>
    </row>
    <row r="11991" spans="1:14" s="6" customFormat="1" x14ac:dyDescent="0.2">
      <c r="A11991">
        <v>11986</v>
      </c>
      <c r="B11991">
        <v>1</v>
      </c>
      <c r="C11991" t="s">
        <v>1</v>
      </c>
      <c r="D11991" s="1" t="s">
        <v>16006</v>
      </c>
      <c r="E11991" s="1" t="s">
        <v>28572</v>
      </c>
      <c r="F11991" t="s">
        <v>16005</v>
      </c>
      <c r="G11991" s="1" t="s">
        <v>16004</v>
      </c>
      <c r="H11991" t="s">
        <v>16725</v>
      </c>
      <c r="I11991" t="s">
        <v>16726</v>
      </c>
      <c r="J11991" t="s">
        <v>16727</v>
      </c>
      <c r="K11991">
        <v>109</v>
      </c>
      <c r="L11991" t="s">
        <v>2988</v>
      </c>
      <c r="M11991">
        <v>0</v>
      </c>
      <c r="N11991">
        <v>999</v>
      </c>
    </row>
    <row r="11992" spans="1:14" s="6" customFormat="1" x14ac:dyDescent="0.2">
      <c r="A11992">
        <v>11987</v>
      </c>
      <c r="B11992">
        <v>1</v>
      </c>
      <c r="C11992" t="s">
        <v>1</v>
      </c>
      <c r="D11992" s="1" t="s">
        <v>16007</v>
      </c>
      <c r="E11992" s="1" t="s">
        <v>28573</v>
      </c>
      <c r="F11992" t="s">
        <v>16005</v>
      </c>
      <c r="G11992" s="1" t="s">
        <v>16004</v>
      </c>
      <c r="H11992" t="s">
        <v>16725</v>
      </c>
      <c r="I11992" t="s">
        <v>16726</v>
      </c>
      <c r="J11992" t="s">
        <v>16727</v>
      </c>
      <c r="K11992">
        <v>109</v>
      </c>
      <c r="L11992" t="s">
        <v>2988</v>
      </c>
      <c r="M11992">
        <v>0</v>
      </c>
      <c r="N11992">
        <v>999</v>
      </c>
    </row>
    <row r="11993" spans="1:14" s="6" customFormat="1" x14ac:dyDescent="0.2">
      <c r="A11993">
        <v>11988</v>
      </c>
      <c r="B11993">
        <v>1</v>
      </c>
      <c r="C11993" t="s">
        <v>1</v>
      </c>
      <c r="D11993" s="1" t="s">
        <v>16008</v>
      </c>
      <c r="E11993" s="1" t="s">
        <v>28574</v>
      </c>
      <c r="F11993" t="s">
        <v>16005</v>
      </c>
      <c r="G11993" s="1" t="s">
        <v>16004</v>
      </c>
      <c r="H11993" t="s">
        <v>16725</v>
      </c>
      <c r="I11993" t="s">
        <v>16726</v>
      </c>
      <c r="J11993" t="s">
        <v>16727</v>
      </c>
      <c r="K11993">
        <v>109</v>
      </c>
      <c r="L11993" t="s">
        <v>2988</v>
      </c>
      <c r="M11993">
        <v>0</v>
      </c>
      <c r="N11993">
        <v>999</v>
      </c>
    </row>
    <row r="11994" spans="1:14" s="6" customFormat="1" x14ac:dyDescent="0.2">
      <c r="A11994">
        <v>11989</v>
      </c>
      <c r="B11994">
        <v>1</v>
      </c>
      <c r="C11994" t="s">
        <v>1</v>
      </c>
      <c r="D11994" s="1" t="s">
        <v>16009</v>
      </c>
      <c r="E11994" s="1" t="s">
        <v>28575</v>
      </c>
      <c r="F11994" t="s">
        <v>16011</v>
      </c>
      <c r="G11994" s="1" t="s">
        <v>16010</v>
      </c>
      <c r="H11994" t="s">
        <v>16725</v>
      </c>
      <c r="I11994" t="s">
        <v>16726</v>
      </c>
      <c r="J11994" t="s">
        <v>16727</v>
      </c>
      <c r="K11994">
        <v>109</v>
      </c>
      <c r="L11994" t="s">
        <v>2988</v>
      </c>
      <c r="M11994">
        <v>0</v>
      </c>
      <c r="N11994">
        <v>999</v>
      </c>
    </row>
    <row r="11995" spans="1:14" s="6" customFormat="1" x14ac:dyDescent="0.2">
      <c r="A11995">
        <v>11990</v>
      </c>
      <c r="B11995">
        <v>1</v>
      </c>
      <c r="C11995" t="s">
        <v>1</v>
      </c>
      <c r="D11995" s="1" t="s">
        <v>16012</v>
      </c>
      <c r="E11995" s="1" t="s">
        <v>28576</v>
      </c>
      <c r="F11995" t="s">
        <v>16011</v>
      </c>
      <c r="G11995" s="1" t="s">
        <v>16010</v>
      </c>
      <c r="H11995" t="s">
        <v>16725</v>
      </c>
      <c r="I11995" t="s">
        <v>16726</v>
      </c>
      <c r="J11995" t="s">
        <v>16727</v>
      </c>
      <c r="K11995">
        <v>109</v>
      </c>
      <c r="L11995" t="s">
        <v>2988</v>
      </c>
      <c r="M11995">
        <v>0</v>
      </c>
      <c r="N11995">
        <v>999</v>
      </c>
    </row>
    <row r="11996" spans="1:14" s="6" customFormat="1" x14ac:dyDescent="0.2">
      <c r="A11996">
        <v>11991</v>
      </c>
      <c r="B11996">
        <v>16</v>
      </c>
      <c r="C11996" t="s">
        <v>438</v>
      </c>
      <c r="D11996" s="1" t="s">
        <v>16013</v>
      </c>
      <c r="E11996" s="1" t="s">
        <v>28577</v>
      </c>
      <c r="F11996" t="s">
        <v>15992</v>
      </c>
      <c r="G11996" s="1" t="s">
        <v>15991</v>
      </c>
      <c r="H11996" t="s">
        <v>16725</v>
      </c>
      <c r="I11996" t="s">
        <v>16731</v>
      </c>
      <c r="J11996" t="s">
        <v>16748</v>
      </c>
      <c r="K11996">
        <v>406</v>
      </c>
      <c r="L11996" t="s">
        <v>16749</v>
      </c>
      <c r="M11996">
        <v>0</v>
      </c>
      <c r="N11996">
        <v>0</v>
      </c>
    </row>
    <row r="11997" spans="1:14" s="6" customFormat="1" x14ac:dyDescent="0.2">
      <c r="A11997">
        <v>11992</v>
      </c>
      <c r="B11997">
        <v>16</v>
      </c>
      <c r="C11997" t="s">
        <v>438</v>
      </c>
      <c r="D11997" s="1" t="s">
        <v>16014</v>
      </c>
      <c r="E11997" s="1" t="s">
        <v>28578</v>
      </c>
      <c r="F11997" t="s">
        <v>15992</v>
      </c>
      <c r="G11997" s="1" t="s">
        <v>15991</v>
      </c>
      <c r="H11997" t="s">
        <v>16725</v>
      </c>
      <c r="I11997" t="s">
        <v>16731</v>
      </c>
      <c r="J11997" t="s">
        <v>16748</v>
      </c>
      <c r="K11997">
        <v>406</v>
      </c>
      <c r="L11997" t="s">
        <v>16749</v>
      </c>
      <c r="M11997">
        <v>0</v>
      </c>
      <c r="N11997">
        <v>0</v>
      </c>
    </row>
    <row r="11998" spans="1:14" s="6" customFormat="1" x14ac:dyDescent="0.2">
      <c r="A11998">
        <v>11993</v>
      </c>
      <c r="B11998">
        <v>16</v>
      </c>
      <c r="C11998" t="s">
        <v>438</v>
      </c>
      <c r="D11998" s="1" t="s">
        <v>16015</v>
      </c>
      <c r="E11998" s="1" t="s">
        <v>28579</v>
      </c>
      <c r="F11998" t="s">
        <v>15992</v>
      </c>
      <c r="G11998" s="1" t="s">
        <v>15991</v>
      </c>
      <c r="H11998" t="s">
        <v>16725</v>
      </c>
      <c r="I11998" t="s">
        <v>16731</v>
      </c>
      <c r="J11998" t="s">
        <v>16748</v>
      </c>
      <c r="K11998">
        <v>406</v>
      </c>
      <c r="L11998" t="s">
        <v>16749</v>
      </c>
      <c r="M11998">
        <v>0</v>
      </c>
      <c r="N11998">
        <v>0</v>
      </c>
    </row>
    <row r="11999" spans="1:14" s="6" customFormat="1" x14ac:dyDescent="0.2">
      <c r="A11999">
        <v>11994</v>
      </c>
      <c r="B11999">
        <v>16</v>
      </c>
      <c r="C11999" t="s">
        <v>438</v>
      </c>
      <c r="D11999" s="1" t="s">
        <v>16016</v>
      </c>
      <c r="E11999" s="1" t="s">
        <v>28580</v>
      </c>
      <c r="F11999" t="s">
        <v>15992</v>
      </c>
      <c r="G11999" s="1" t="s">
        <v>15991</v>
      </c>
      <c r="H11999" t="s">
        <v>16725</v>
      </c>
      <c r="I11999" t="s">
        <v>16731</v>
      </c>
      <c r="J11999" t="s">
        <v>16748</v>
      </c>
      <c r="K11999">
        <v>406</v>
      </c>
      <c r="L11999" t="s">
        <v>16749</v>
      </c>
      <c r="M11999">
        <v>0</v>
      </c>
      <c r="N11999">
        <v>0</v>
      </c>
    </row>
    <row r="12000" spans="1:14" s="6" customFormat="1" x14ac:dyDescent="0.2">
      <c r="A12000">
        <v>11995</v>
      </c>
      <c r="B12000">
        <v>16</v>
      </c>
      <c r="C12000" t="s">
        <v>438</v>
      </c>
      <c r="D12000" s="1" t="s">
        <v>16017</v>
      </c>
      <c r="E12000" s="1" t="s">
        <v>28581</v>
      </c>
      <c r="F12000" t="s">
        <v>15992</v>
      </c>
      <c r="G12000" s="1" t="s">
        <v>15991</v>
      </c>
      <c r="H12000" t="s">
        <v>16725</v>
      </c>
      <c r="I12000" t="s">
        <v>16731</v>
      </c>
      <c r="J12000" t="s">
        <v>16748</v>
      </c>
      <c r="K12000">
        <v>406</v>
      </c>
      <c r="L12000" t="s">
        <v>16749</v>
      </c>
      <c r="M12000">
        <v>0</v>
      </c>
      <c r="N12000">
        <v>0</v>
      </c>
    </row>
    <row r="12001" spans="1:14" s="6" customFormat="1" x14ac:dyDescent="0.2">
      <c r="A12001">
        <v>11996</v>
      </c>
      <c r="B12001">
        <v>1</v>
      </c>
      <c r="C12001" t="s">
        <v>1</v>
      </c>
      <c r="D12001" s="1" t="s">
        <v>16018</v>
      </c>
      <c r="E12001" s="1" t="s">
        <v>28582</v>
      </c>
      <c r="F12001" t="s">
        <v>16011</v>
      </c>
      <c r="G12001" s="1" t="s">
        <v>16010</v>
      </c>
      <c r="H12001" t="s">
        <v>16725</v>
      </c>
      <c r="I12001" t="s">
        <v>16726</v>
      </c>
      <c r="J12001" t="s">
        <v>16727</v>
      </c>
      <c r="K12001">
        <v>109</v>
      </c>
      <c r="L12001" t="s">
        <v>2988</v>
      </c>
      <c r="M12001">
        <v>0</v>
      </c>
      <c r="N12001">
        <v>999</v>
      </c>
    </row>
    <row r="12002" spans="1:14" s="6" customFormat="1" x14ac:dyDescent="0.2">
      <c r="A12002">
        <v>11997</v>
      </c>
      <c r="B12002">
        <v>1</v>
      </c>
      <c r="C12002" t="s">
        <v>1</v>
      </c>
      <c r="D12002" s="1" t="s">
        <v>16019</v>
      </c>
      <c r="E12002" s="1" t="s">
        <v>28583</v>
      </c>
      <c r="F12002" t="s">
        <v>16021</v>
      </c>
      <c r="G12002" s="1" t="s">
        <v>16020</v>
      </c>
      <c r="H12002" t="s">
        <v>16725</v>
      </c>
      <c r="I12002" t="s">
        <v>16726</v>
      </c>
      <c r="J12002" t="s">
        <v>16727</v>
      </c>
      <c r="K12002">
        <v>109</v>
      </c>
      <c r="L12002" t="s">
        <v>2988</v>
      </c>
      <c r="M12002">
        <v>0</v>
      </c>
      <c r="N12002">
        <v>999</v>
      </c>
    </row>
    <row r="12003" spans="1:14" s="6" customFormat="1" x14ac:dyDescent="0.2">
      <c r="A12003">
        <v>11998</v>
      </c>
      <c r="B12003">
        <v>1</v>
      </c>
      <c r="C12003" t="s">
        <v>1</v>
      </c>
      <c r="D12003" s="1" t="s">
        <v>16022</v>
      </c>
      <c r="E12003" s="1" t="s">
        <v>28584</v>
      </c>
      <c r="F12003" t="s">
        <v>16021</v>
      </c>
      <c r="G12003" s="1" t="s">
        <v>16020</v>
      </c>
      <c r="H12003" t="s">
        <v>16725</v>
      </c>
      <c r="I12003" t="s">
        <v>16726</v>
      </c>
      <c r="J12003" t="s">
        <v>16727</v>
      </c>
      <c r="K12003">
        <v>109</v>
      </c>
      <c r="L12003" t="s">
        <v>2988</v>
      </c>
      <c r="M12003">
        <v>0</v>
      </c>
      <c r="N12003">
        <v>999</v>
      </c>
    </row>
    <row r="12004" spans="1:14" s="6" customFormat="1" x14ac:dyDescent="0.2">
      <c r="A12004">
        <v>11999</v>
      </c>
      <c r="B12004">
        <v>1</v>
      </c>
      <c r="C12004" t="s">
        <v>1</v>
      </c>
      <c r="D12004" s="1" t="s">
        <v>16023</v>
      </c>
      <c r="E12004" s="1" t="s">
        <v>28585</v>
      </c>
      <c r="F12004" t="s">
        <v>16021</v>
      </c>
      <c r="G12004" s="1" t="s">
        <v>16020</v>
      </c>
      <c r="H12004" t="s">
        <v>16725</v>
      </c>
      <c r="I12004" t="s">
        <v>16726</v>
      </c>
      <c r="J12004" t="s">
        <v>16727</v>
      </c>
      <c r="K12004">
        <v>109</v>
      </c>
      <c r="L12004" t="s">
        <v>2988</v>
      </c>
      <c r="M12004">
        <v>0</v>
      </c>
      <c r="N12004">
        <v>999</v>
      </c>
    </row>
    <row r="12005" spans="1:14" s="6" customFormat="1" x14ac:dyDescent="0.2">
      <c r="A12005">
        <v>12000</v>
      </c>
      <c r="B12005">
        <v>1</v>
      </c>
      <c r="C12005" t="s">
        <v>1</v>
      </c>
      <c r="D12005" s="1" t="s">
        <v>16024</v>
      </c>
      <c r="E12005" s="1" t="s">
        <v>28586</v>
      </c>
      <c r="F12005" t="s">
        <v>16021</v>
      </c>
      <c r="G12005" s="1" t="s">
        <v>16020</v>
      </c>
      <c r="H12005" t="s">
        <v>16725</v>
      </c>
      <c r="I12005" t="s">
        <v>16726</v>
      </c>
      <c r="J12005" t="s">
        <v>16727</v>
      </c>
      <c r="K12005">
        <v>109</v>
      </c>
      <c r="L12005" t="s">
        <v>2988</v>
      </c>
      <c r="M12005">
        <v>0</v>
      </c>
      <c r="N12005">
        <v>999</v>
      </c>
    </row>
    <row r="12006" spans="1:14" s="6" customFormat="1" x14ac:dyDescent="0.2">
      <c r="A12006">
        <v>12001</v>
      </c>
      <c r="B12006">
        <v>1</v>
      </c>
      <c r="C12006" t="s">
        <v>1</v>
      </c>
      <c r="D12006" s="1" t="s">
        <v>16025</v>
      </c>
      <c r="E12006" s="1" t="s">
        <v>28587</v>
      </c>
      <c r="F12006" t="s">
        <v>16021</v>
      </c>
      <c r="G12006" s="1" t="s">
        <v>16020</v>
      </c>
      <c r="H12006" t="s">
        <v>16725</v>
      </c>
      <c r="I12006" t="s">
        <v>16726</v>
      </c>
      <c r="J12006" t="s">
        <v>16727</v>
      </c>
      <c r="K12006">
        <v>109</v>
      </c>
      <c r="L12006" t="s">
        <v>2988</v>
      </c>
      <c r="M12006">
        <v>0</v>
      </c>
      <c r="N12006">
        <v>999</v>
      </c>
    </row>
    <row r="12007" spans="1:14" s="6" customFormat="1" x14ac:dyDescent="0.2">
      <c r="A12007">
        <v>12002</v>
      </c>
      <c r="B12007">
        <v>20</v>
      </c>
      <c r="C12007" t="s">
        <v>751</v>
      </c>
      <c r="D12007" s="1" t="s">
        <v>16026</v>
      </c>
      <c r="E12007" s="1" t="s">
        <v>28588</v>
      </c>
      <c r="F12007" t="s">
        <v>15999</v>
      </c>
      <c r="G12007" s="1" t="s">
        <v>15998</v>
      </c>
      <c r="H12007" t="s">
        <v>16725</v>
      </c>
      <c r="I12007" t="s">
        <v>16726</v>
      </c>
      <c r="J12007" t="s">
        <v>16727</v>
      </c>
      <c r="K12007">
        <v>509</v>
      </c>
      <c r="L12007" t="s">
        <v>16756</v>
      </c>
      <c r="M12007">
        <v>0</v>
      </c>
      <c r="N12007">
        <v>999</v>
      </c>
    </row>
    <row r="12008" spans="1:14" s="6" customFormat="1" x14ac:dyDescent="0.2">
      <c r="A12008">
        <v>12003</v>
      </c>
      <c r="B12008">
        <v>20</v>
      </c>
      <c r="C12008" t="s">
        <v>751</v>
      </c>
      <c r="D12008" s="1" t="s">
        <v>16027</v>
      </c>
      <c r="E12008" s="1" t="s">
        <v>28589</v>
      </c>
      <c r="F12008" t="s">
        <v>15999</v>
      </c>
      <c r="G12008" s="1" t="s">
        <v>15998</v>
      </c>
      <c r="H12008" t="s">
        <v>16725</v>
      </c>
      <c r="I12008" t="s">
        <v>16726</v>
      </c>
      <c r="J12008" t="s">
        <v>16727</v>
      </c>
      <c r="K12008">
        <v>509</v>
      </c>
      <c r="L12008" t="s">
        <v>16756</v>
      </c>
      <c r="M12008">
        <v>0</v>
      </c>
      <c r="N12008">
        <v>999</v>
      </c>
    </row>
    <row r="12009" spans="1:14" s="6" customFormat="1" x14ac:dyDescent="0.2">
      <c r="A12009">
        <v>12004</v>
      </c>
      <c r="B12009">
        <v>20</v>
      </c>
      <c r="C12009" t="s">
        <v>751</v>
      </c>
      <c r="D12009" s="1" t="s">
        <v>16028</v>
      </c>
      <c r="E12009" s="1" t="s">
        <v>28590</v>
      </c>
      <c r="F12009" t="s">
        <v>16030</v>
      </c>
      <c r="G12009" s="1" t="s">
        <v>16029</v>
      </c>
      <c r="H12009" t="s">
        <v>16725</v>
      </c>
      <c r="I12009" t="s">
        <v>16726</v>
      </c>
      <c r="J12009" t="s">
        <v>16727</v>
      </c>
      <c r="K12009">
        <v>509</v>
      </c>
      <c r="L12009" t="s">
        <v>16756</v>
      </c>
      <c r="M12009">
        <v>0</v>
      </c>
      <c r="N12009">
        <v>999</v>
      </c>
    </row>
    <row r="12010" spans="1:14" s="6" customFormat="1" x14ac:dyDescent="0.2">
      <c r="A12010">
        <v>12005</v>
      </c>
      <c r="B12010">
        <v>20</v>
      </c>
      <c r="C12010" t="s">
        <v>751</v>
      </c>
      <c r="D12010" s="1" t="s">
        <v>16031</v>
      </c>
      <c r="E12010" s="1" t="s">
        <v>28591</v>
      </c>
      <c r="F12010" t="s">
        <v>16030</v>
      </c>
      <c r="G12010" s="1" t="s">
        <v>16029</v>
      </c>
      <c r="H12010" t="s">
        <v>16725</v>
      </c>
      <c r="I12010" t="s">
        <v>16726</v>
      </c>
      <c r="J12010" t="s">
        <v>16727</v>
      </c>
      <c r="K12010">
        <v>509</v>
      </c>
      <c r="L12010" t="s">
        <v>16756</v>
      </c>
      <c r="M12010">
        <v>0</v>
      </c>
      <c r="N12010">
        <v>999</v>
      </c>
    </row>
    <row r="12011" spans="1:14" s="6" customFormat="1" x14ac:dyDescent="0.2">
      <c r="A12011">
        <v>12006</v>
      </c>
      <c r="B12011">
        <v>20</v>
      </c>
      <c r="C12011" t="s">
        <v>751</v>
      </c>
      <c r="D12011" s="1" t="s">
        <v>16032</v>
      </c>
      <c r="E12011" s="1" t="s">
        <v>28592</v>
      </c>
      <c r="F12011" t="s">
        <v>16030</v>
      </c>
      <c r="G12011" s="1" t="s">
        <v>16029</v>
      </c>
      <c r="H12011" t="s">
        <v>16725</v>
      </c>
      <c r="I12011" t="s">
        <v>16726</v>
      </c>
      <c r="J12011" t="s">
        <v>16727</v>
      </c>
      <c r="K12011">
        <v>509</v>
      </c>
      <c r="L12011" t="s">
        <v>16756</v>
      </c>
      <c r="M12011">
        <v>0</v>
      </c>
      <c r="N12011">
        <v>999</v>
      </c>
    </row>
    <row r="12012" spans="1:14" s="6" customFormat="1" x14ac:dyDescent="0.2">
      <c r="A12012">
        <v>12007</v>
      </c>
      <c r="B12012">
        <v>20</v>
      </c>
      <c r="C12012" t="s">
        <v>751</v>
      </c>
      <c r="D12012" s="1" t="s">
        <v>16033</v>
      </c>
      <c r="E12012" s="1" t="s">
        <v>28593</v>
      </c>
      <c r="F12012" t="s">
        <v>16030</v>
      </c>
      <c r="G12012" s="1" t="s">
        <v>16029</v>
      </c>
      <c r="H12012" t="s">
        <v>16725</v>
      </c>
      <c r="I12012" t="s">
        <v>16726</v>
      </c>
      <c r="J12012" t="s">
        <v>16727</v>
      </c>
      <c r="K12012">
        <v>509</v>
      </c>
      <c r="L12012" t="s">
        <v>16756</v>
      </c>
      <c r="M12012">
        <v>0</v>
      </c>
      <c r="N12012">
        <v>999</v>
      </c>
    </row>
    <row r="12013" spans="1:14" s="6" customFormat="1" x14ac:dyDescent="0.2">
      <c r="A12013">
        <v>12008</v>
      </c>
      <c r="B12013">
        <v>16</v>
      </c>
      <c r="C12013" t="s">
        <v>438</v>
      </c>
      <c r="D12013" s="1" t="s">
        <v>16034</v>
      </c>
      <c r="E12013" s="1" t="s">
        <v>28594</v>
      </c>
      <c r="F12013" t="s">
        <v>16036</v>
      </c>
      <c r="G12013" s="1" t="s">
        <v>16035</v>
      </c>
      <c r="H12013" t="s">
        <v>16725</v>
      </c>
      <c r="I12013" t="s">
        <v>16731</v>
      </c>
      <c r="J12013" t="s">
        <v>16748</v>
      </c>
      <c r="K12013">
        <v>406</v>
      </c>
      <c r="L12013" t="s">
        <v>16749</v>
      </c>
      <c r="M12013">
        <v>0</v>
      </c>
      <c r="N12013">
        <v>0</v>
      </c>
    </row>
    <row r="12014" spans="1:14" s="6" customFormat="1" x14ac:dyDescent="0.2">
      <c r="A12014">
        <v>12009</v>
      </c>
      <c r="B12014">
        <v>16</v>
      </c>
      <c r="C12014" t="s">
        <v>438</v>
      </c>
      <c r="D12014" s="1" t="s">
        <v>16037</v>
      </c>
      <c r="E12014" s="1" t="s">
        <v>28595</v>
      </c>
      <c r="F12014" t="s">
        <v>16036</v>
      </c>
      <c r="G12014" s="1" t="s">
        <v>16035</v>
      </c>
      <c r="H12014" t="s">
        <v>16725</v>
      </c>
      <c r="I12014" t="s">
        <v>16731</v>
      </c>
      <c r="J12014" t="s">
        <v>16748</v>
      </c>
      <c r="K12014">
        <v>406</v>
      </c>
      <c r="L12014" t="s">
        <v>16749</v>
      </c>
      <c r="M12014">
        <v>0</v>
      </c>
      <c r="N12014">
        <v>0</v>
      </c>
    </row>
    <row r="12015" spans="1:14" s="6" customFormat="1" x14ac:dyDescent="0.2">
      <c r="A12015">
        <v>12010</v>
      </c>
      <c r="B12015">
        <v>16</v>
      </c>
      <c r="C12015" t="s">
        <v>438</v>
      </c>
      <c r="D12015" s="1" t="s">
        <v>16038</v>
      </c>
      <c r="E12015" s="1" t="s">
        <v>28596</v>
      </c>
      <c r="F12015" t="s">
        <v>16036</v>
      </c>
      <c r="G12015" s="1" t="s">
        <v>16035</v>
      </c>
      <c r="H12015" t="s">
        <v>16725</v>
      </c>
      <c r="I12015" t="s">
        <v>16731</v>
      </c>
      <c r="J12015" t="s">
        <v>16748</v>
      </c>
      <c r="K12015">
        <v>406</v>
      </c>
      <c r="L12015" t="s">
        <v>16749</v>
      </c>
      <c r="M12015">
        <v>0</v>
      </c>
      <c r="N12015">
        <v>0</v>
      </c>
    </row>
    <row r="12016" spans="1:14" s="6" customFormat="1" x14ac:dyDescent="0.2">
      <c r="A12016">
        <v>12011</v>
      </c>
      <c r="B12016">
        <v>16</v>
      </c>
      <c r="C12016" t="s">
        <v>438</v>
      </c>
      <c r="D12016" s="1" t="s">
        <v>16039</v>
      </c>
      <c r="E12016" s="1" t="s">
        <v>28597</v>
      </c>
      <c r="F12016" t="s">
        <v>16036</v>
      </c>
      <c r="G12016" s="1" t="s">
        <v>16035</v>
      </c>
      <c r="H12016" t="s">
        <v>16725</v>
      </c>
      <c r="I12016" t="s">
        <v>16731</v>
      </c>
      <c r="J12016" t="s">
        <v>16748</v>
      </c>
      <c r="K12016">
        <v>406</v>
      </c>
      <c r="L12016" t="s">
        <v>16749</v>
      </c>
      <c r="M12016">
        <v>0</v>
      </c>
      <c r="N12016">
        <v>0</v>
      </c>
    </row>
    <row r="12017" spans="1:14" s="6" customFormat="1" x14ac:dyDescent="0.2">
      <c r="A12017">
        <v>12012</v>
      </c>
      <c r="B12017">
        <v>16</v>
      </c>
      <c r="C12017" t="s">
        <v>438</v>
      </c>
      <c r="D12017" s="1" t="s">
        <v>16040</v>
      </c>
      <c r="E12017" s="1" t="s">
        <v>28598</v>
      </c>
      <c r="F12017" t="s">
        <v>16036</v>
      </c>
      <c r="G12017" s="1" t="s">
        <v>16035</v>
      </c>
      <c r="H12017" t="s">
        <v>16725</v>
      </c>
      <c r="I12017" t="s">
        <v>16731</v>
      </c>
      <c r="J12017" t="s">
        <v>16748</v>
      </c>
      <c r="K12017">
        <v>406</v>
      </c>
      <c r="L12017" t="s">
        <v>16749</v>
      </c>
      <c r="M12017">
        <v>0</v>
      </c>
      <c r="N12017">
        <v>0</v>
      </c>
    </row>
    <row r="12018" spans="1:14" s="6" customFormat="1" x14ac:dyDescent="0.2">
      <c r="A12018">
        <v>12013</v>
      </c>
      <c r="B12018">
        <v>16</v>
      </c>
      <c r="C12018" t="s">
        <v>438</v>
      </c>
      <c r="D12018" s="1" t="s">
        <v>16041</v>
      </c>
      <c r="E12018" s="1" t="s">
        <v>28599</v>
      </c>
      <c r="F12018" t="s">
        <v>16036</v>
      </c>
      <c r="G12018" s="1" t="s">
        <v>16035</v>
      </c>
      <c r="H12018" t="s">
        <v>16725</v>
      </c>
      <c r="I12018" t="s">
        <v>16731</v>
      </c>
      <c r="J12018" t="s">
        <v>16748</v>
      </c>
      <c r="K12018">
        <v>406</v>
      </c>
      <c r="L12018" t="s">
        <v>16749</v>
      </c>
      <c r="M12018">
        <v>0</v>
      </c>
      <c r="N12018">
        <v>0</v>
      </c>
    </row>
    <row r="12019" spans="1:14" s="6" customFormat="1" x14ac:dyDescent="0.2">
      <c r="A12019">
        <v>12014</v>
      </c>
      <c r="B12019">
        <v>16</v>
      </c>
      <c r="C12019" t="s">
        <v>438</v>
      </c>
      <c r="D12019" s="1" t="s">
        <v>16042</v>
      </c>
      <c r="E12019" s="1" t="s">
        <v>28600</v>
      </c>
      <c r="F12019" t="s">
        <v>16036</v>
      </c>
      <c r="G12019" s="1" t="s">
        <v>16035</v>
      </c>
      <c r="H12019" t="s">
        <v>16725</v>
      </c>
      <c r="I12019" t="s">
        <v>16731</v>
      </c>
      <c r="J12019" t="s">
        <v>16748</v>
      </c>
      <c r="K12019">
        <v>406</v>
      </c>
      <c r="L12019" t="s">
        <v>16749</v>
      </c>
      <c r="M12019">
        <v>0</v>
      </c>
      <c r="N12019">
        <v>0</v>
      </c>
    </row>
    <row r="12020" spans="1:14" s="6" customFormat="1" x14ac:dyDescent="0.2">
      <c r="A12020">
        <v>12015</v>
      </c>
      <c r="B12020">
        <v>16</v>
      </c>
      <c r="C12020" t="s">
        <v>438</v>
      </c>
      <c r="D12020" s="1" t="s">
        <v>16043</v>
      </c>
      <c r="E12020" s="1" t="s">
        <v>28601</v>
      </c>
      <c r="F12020" t="s">
        <v>16045</v>
      </c>
      <c r="G12020" s="1" t="s">
        <v>16044</v>
      </c>
      <c r="H12020" t="s">
        <v>16725</v>
      </c>
      <c r="I12020" t="s">
        <v>16731</v>
      </c>
      <c r="J12020" t="s">
        <v>16748</v>
      </c>
      <c r="K12020">
        <v>406</v>
      </c>
      <c r="L12020" t="s">
        <v>16749</v>
      </c>
      <c r="M12020">
        <v>0</v>
      </c>
      <c r="N12020">
        <v>0</v>
      </c>
    </row>
    <row r="12021" spans="1:14" s="6" customFormat="1" x14ac:dyDescent="0.2">
      <c r="A12021">
        <v>12016</v>
      </c>
      <c r="B12021">
        <v>16</v>
      </c>
      <c r="C12021" t="s">
        <v>438</v>
      </c>
      <c r="D12021" s="1" t="s">
        <v>16046</v>
      </c>
      <c r="E12021" s="1" t="s">
        <v>28602</v>
      </c>
      <c r="F12021" t="s">
        <v>16045</v>
      </c>
      <c r="G12021" s="1" t="s">
        <v>16044</v>
      </c>
      <c r="H12021" t="s">
        <v>16725</v>
      </c>
      <c r="I12021" t="s">
        <v>16731</v>
      </c>
      <c r="J12021" t="s">
        <v>16748</v>
      </c>
      <c r="K12021">
        <v>406</v>
      </c>
      <c r="L12021" t="s">
        <v>16749</v>
      </c>
      <c r="M12021">
        <v>0</v>
      </c>
      <c r="N12021">
        <v>0</v>
      </c>
    </row>
    <row r="12022" spans="1:14" s="6" customFormat="1" x14ac:dyDescent="0.2">
      <c r="A12022">
        <v>12017</v>
      </c>
      <c r="B12022">
        <v>16</v>
      </c>
      <c r="C12022" t="s">
        <v>438</v>
      </c>
      <c r="D12022" s="1" t="s">
        <v>16047</v>
      </c>
      <c r="E12022" s="1" t="s">
        <v>28603</v>
      </c>
      <c r="F12022" t="s">
        <v>16045</v>
      </c>
      <c r="G12022" s="1" t="s">
        <v>16044</v>
      </c>
      <c r="H12022" t="s">
        <v>16725</v>
      </c>
      <c r="I12022" t="s">
        <v>16731</v>
      </c>
      <c r="J12022" t="s">
        <v>16748</v>
      </c>
      <c r="K12022">
        <v>406</v>
      </c>
      <c r="L12022" t="s">
        <v>16749</v>
      </c>
      <c r="M12022">
        <v>0</v>
      </c>
      <c r="N12022">
        <v>0</v>
      </c>
    </row>
    <row r="12023" spans="1:14" s="6" customFormat="1" x14ac:dyDescent="0.2">
      <c r="A12023">
        <v>12018</v>
      </c>
      <c r="B12023">
        <v>16</v>
      </c>
      <c r="C12023" t="s">
        <v>438</v>
      </c>
      <c r="D12023" s="1" t="s">
        <v>16048</v>
      </c>
      <c r="E12023" s="1" t="s">
        <v>28604</v>
      </c>
      <c r="F12023" t="s">
        <v>16045</v>
      </c>
      <c r="G12023" s="1" t="s">
        <v>16044</v>
      </c>
      <c r="H12023" t="s">
        <v>16725</v>
      </c>
      <c r="I12023" t="s">
        <v>16731</v>
      </c>
      <c r="J12023" t="s">
        <v>16748</v>
      </c>
      <c r="K12023">
        <v>406</v>
      </c>
      <c r="L12023" t="s">
        <v>16749</v>
      </c>
      <c r="M12023">
        <v>0</v>
      </c>
      <c r="N12023">
        <v>0</v>
      </c>
    </row>
    <row r="12024" spans="1:14" s="6" customFormat="1" x14ac:dyDescent="0.2">
      <c r="A12024">
        <v>12019</v>
      </c>
      <c r="B12024">
        <v>1</v>
      </c>
      <c r="C12024" t="s">
        <v>1</v>
      </c>
      <c r="D12024" s="1" t="s">
        <v>16049</v>
      </c>
      <c r="E12024" s="1" t="s">
        <v>28605</v>
      </c>
      <c r="F12024" t="s">
        <v>16051</v>
      </c>
      <c r="G12024" s="1" t="s">
        <v>16050</v>
      </c>
      <c r="H12024" t="s">
        <v>16725</v>
      </c>
      <c r="I12024" t="s">
        <v>16734</v>
      </c>
      <c r="J12024" t="s">
        <v>16729</v>
      </c>
      <c r="K12024">
        <v>109</v>
      </c>
      <c r="L12024" t="s">
        <v>2988</v>
      </c>
      <c r="M12024">
        <v>10</v>
      </c>
      <c r="N12024">
        <v>120</v>
      </c>
    </row>
    <row r="12025" spans="1:14" s="6" customFormat="1" x14ac:dyDescent="0.2">
      <c r="A12025">
        <v>12020</v>
      </c>
      <c r="B12025">
        <v>1</v>
      </c>
      <c r="C12025" t="s">
        <v>1</v>
      </c>
      <c r="D12025" s="1" t="s">
        <v>16052</v>
      </c>
      <c r="E12025" s="1" t="s">
        <v>28606</v>
      </c>
      <c r="F12025" t="s">
        <v>16051</v>
      </c>
      <c r="G12025" s="1" t="s">
        <v>16050</v>
      </c>
      <c r="H12025" t="s">
        <v>16725</v>
      </c>
      <c r="I12025" t="s">
        <v>16734</v>
      </c>
      <c r="J12025" t="s">
        <v>16729</v>
      </c>
      <c r="K12025">
        <v>109</v>
      </c>
      <c r="L12025" t="s">
        <v>2988</v>
      </c>
      <c r="M12025">
        <v>10</v>
      </c>
      <c r="N12025">
        <v>120</v>
      </c>
    </row>
    <row r="12026" spans="1:14" s="6" customFormat="1" x14ac:dyDescent="0.2">
      <c r="A12026">
        <v>12021</v>
      </c>
      <c r="B12026">
        <v>1</v>
      </c>
      <c r="C12026" t="s">
        <v>1</v>
      </c>
      <c r="D12026" s="1" t="s">
        <v>16053</v>
      </c>
      <c r="E12026" s="1" t="s">
        <v>28607</v>
      </c>
      <c r="F12026" t="s">
        <v>16051</v>
      </c>
      <c r="G12026" s="1" t="s">
        <v>16050</v>
      </c>
      <c r="H12026" t="s">
        <v>16725</v>
      </c>
      <c r="I12026" t="s">
        <v>16734</v>
      </c>
      <c r="J12026" t="s">
        <v>16729</v>
      </c>
      <c r="K12026">
        <v>109</v>
      </c>
      <c r="L12026" t="s">
        <v>2988</v>
      </c>
      <c r="M12026">
        <v>10</v>
      </c>
      <c r="N12026">
        <v>120</v>
      </c>
    </row>
    <row r="12027" spans="1:14" s="6" customFormat="1" x14ac:dyDescent="0.2">
      <c r="A12027">
        <v>12022</v>
      </c>
      <c r="B12027">
        <v>1</v>
      </c>
      <c r="C12027" t="s">
        <v>1</v>
      </c>
      <c r="D12027" s="1" t="s">
        <v>16054</v>
      </c>
      <c r="E12027" s="1" t="s">
        <v>28608</v>
      </c>
      <c r="F12027" t="s">
        <v>16051</v>
      </c>
      <c r="G12027" s="1" t="s">
        <v>16050</v>
      </c>
      <c r="H12027" t="s">
        <v>16725</v>
      </c>
      <c r="I12027" t="s">
        <v>16734</v>
      </c>
      <c r="J12027" t="s">
        <v>16729</v>
      </c>
      <c r="K12027">
        <v>109</v>
      </c>
      <c r="L12027" t="s">
        <v>2988</v>
      </c>
      <c r="M12027">
        <v>10</v>
      </c>
      <c r="N12027">
        <v>120</v>
      </c>
    </row>
    <row r="12028" spans="1:14" s="6" customFormat="1" x14ac:dyDescent="0.2">
      <c r="A12028">
        <v>12023</v>
      </c>
      <c r="B12028">
        <v>1</v>
      </c>
      <c r="C12028" t="s">
        <v>1</v>
      </c>
      <c r="D12028" s="1" t="s">
        <v>16055</v>
      </c>
      <c r="E12028" s="1" t="s">
        <v>28609</v>
      </c>
      <c r="F12028" t="s">
        <v>16051</v>
      </c>
      <c r="G12028" s="1" t="s">
        <v>16050</v>
      </c>
      <c r="H12028" t="s">
        <v>16725</v>
      </c>
      <c r="I12028" t="s">
        <v>16734</v>
      </c>
      <c r="J12028" t="s">
        <v>16729</v>
      </c>
      <c r="K12028">
        <v>109</v>
      </c>
      <c r="L12028" t="s">
        <v>2988</v>
      </c>
      <c r="M12028">
        <v>10</v>
      </c>
      <c r="N12028">
        <v>120</v>
      </c>
    </row>
    <row r="12029" spans="1:14" s="6" customFormat="1" x14ac:dyDescent="0.2">
      <c r="A12029">
        <v>12024</v>
      </c>
      <c r="B12029">
        <v>1</v>
      </c>
      <c r="C12029" t="s">
        <v>1</v>
      </c>
      <c r="D12029" s="1" t="s">
        <v>16056</v>
      </c>
      <c r="E12029" s="1" t="s">
        <v>28610</v>
      </c>
      <c r="F12029" t="s">
        <v>16051</v>
      </c>
      <c r="G12029" s="1" t="s">
        <v>16050</v>
      </c>
      <c r="H12029" t="s">
        <v>16725</v>
      </c>
      <c r="I12029" t="s">
        <v>16734</v>
      </c>
      <c r="J12029" t="s">
        <v>16729</v>
      </c>
      <c r="K12029">
        <v>109</v>
      </c>
      <c r="L12029" t="s">
        <v>2988</v>
      </c>
      <c r="M12029">
        <v>10</v>
      </c>
      <c r="N12029">
        <v>120</v>
      </c>
    </row>
    <row r="12030" spans="1:14" s="6" customFormat="1" x14ac:dyDescent="0.2">
      <c r="A12030">
        <v>12025</v>
      </c>
      <c r="B12030">
        <v>1</v>
      </c>
      <c r="C12030" t="s">
        <v>1</v>
      </c>
      <c r="D12030" s="1" t="s">
        <v>16057</v>
      </c>
      <c r="E12030" s="1" t="s">
        <v>28611</v>
      </c>
      <c r="F12030" t="s">
        <v>16051</v>
      </c>
      <c r="G12030" s="1" t="s">
        <v>16050</v>
      </c>
      <c r="H12030" t="s">
        <v>16725</v>
      </c>
      <c r="I12030" t="s">
        <v>16734</v>
      </c>
      <c r="J12030" t="s">
        <v>16729</v>
      </c>
      <c r="K12030">
        <v>109</v>
      </c>
      <c r="L12030" t="s">
        <v>2988</v>
      </c>
      <c r="M12030">
        <v>10</v>
      </c>
      <c r="N12030">
        <v>120</v>
      </c>
    </row>
    <row r="12031" spans="1:14" s="6" customFormat="1" x14ac:dyDescent="0.2">
      <c r="A12031">
        <v>12026</v>
      </c>
      <c r="B12031">
        <v>20</v>
      </c>
      <c r="C12031" t="s">
        <v>751</v>
      </c>
      <c r="D12031" s="1" t="s">
        <v>16058</v>
      </c>
      <c r="E12031" s="1" t="s">
        <v>28612</v>
      </c>
      <c r="F12031" t="s">
        <v>16030</v>
      </c>
      <c r="G12031" s="1" t="s">
        <v>16029</v>
      </c>
      <c r="H12031" t="s">
        <v>16725</v>
      </c>
      <c r="I12031" t="s">
        <v>16726</v>
      </c>
      <c r="J12031" t="s">
        <v>16727</v>
      </c>
      <c r="K12031">
        <v>509</v>
      </c>
      <c r="L12031" t="s">
        <v>16756</v>
      </c>
      <c r="M12031">
        <v>0</v>
      </c>
      <c r="N12031">
        <v>999</v>
      </c>
    </row>
    <row r="12032" spans="1:14" s="6" customFormat="1" x14ac:dyDescent="0.2">
      <c r="A12032">
        <v>12027</v>
      </c>
      <c r="B12032">
        <v>20</v>
      </c>
      <c r="C12032" t="s">
        <v>751</v>
      </c>
      <c r="D12032" s="1" t="s">
        <v>16059</v>
      </c>
      <c r="E12032" s="1" t="s">
        <v>28613</v>
      </c>
      <c r="F12032" t="s">
        <v>16061</v>
      </c>
      <c r="G12032" s="1" t="s">
        <v>16060</v>
      </c>
      <c r="H12032" t="s">
        <v>16725</v>
      </c>
      <c r="I12032" t="s">
        <v>16726</v>
      </c>
      <c r="J12032" t="s">
        <v>16727</v>
      </c>
      <c r="K12032">
        <v>509</v>
      </c>
      <c r="L12032" t="s">
        <v>16756</v>
      </c>
      <c r="M12032">
        <v>0</v>
      </c>
      <c r="N12032">
        <v>999</v>
      </c>
    </row>
    <row r="12033" spans="1:14" s="6" customFormat="1" x14ac:dyDescent="0.2">
      <c r="A12033">
        <v>12028</v>
      </c>
      <c r="B12033">
        <v>20</v>
      </c>
      <c r="C12033" t="s">
        <v>751</v>
      </c>
      <c r="D12033" s="1" t="s">
        <v>16062</v>
      </c>
      <c r="E12033" s="1" t="s">
        <v>28614</v>
      </c>
      <c r="F12033" t="s">
        <v>16061</v>
      </c>
      <c r="G12033" s="1" t="s">
        <v>16060</v>
      </c>
      <c r="H12033" t="s">
        <v>16725</v>
      </c>
      <c r="I12033" t="s">
        <v>16726</v>
      </c>
      <c r="J12033" t="s">
        <v>16727</v>
      </c>
      <c r="K12033">
        <v>509</v>
      </c>
      <c r="L12033" t="s">
        <v>16756</v>
      </c>
      <c r="M12033">
        <v>0</v>
      </c>
      <c r="N12033">
        <v>999</v>
      </c>
    </row>
    <row r="12034" spans="1:14" s="6" customFormat="1" x14ac:dyDescent="0.2">
      <c r="A12034">
        <v>12029</v>
      </c>
      <c r="B12034">
        <v>20</v>
      </c>
      <c r="C12034" t="s">
        <v>751</v>
      </c>
      <c r="D12034" s="1" t="s">
        <v>16063</v>
      </c>
      <c r="E12034" s="1" t="s">
        <v>28615</v>
      </c>
      <c r="F12034" t="s">
        <v>16061</v>
      </c>
      <c r="G12034" s="1" t="s">
        <v>16060</v>
      </c>
      <c r="H12034" t="s">
        <v>16725</v>
      </c>
      <c r="I12034" t="s">
        <v>16726</v>
      </c>
      <c r="J12034" t="s">
        <v>16727</v>
      </c>
      <c r="K12034">
        <v>509</v>
      </c>
      <c r="L12034" t="s">
        <v>16756</v>
      </c>
      <c r="M12034">
        <v>0</v>
      </c>
      <c r="N12034">
        <v>999</v>
      </c>
    </row>
    <row r="12035" spans="1:14" s="6" customFormat="1" x14ac:dyDescent="0.2">
      <c r="A12035">
        <v>12030</v>
      </c>
      <c r="B12035">
        <v>20</v>
      </c>
      <c r="C12035" t="s">
        <v>751</v>
      </c>
      <c r="D12035" s="1" t="s">
        <v>16064</v>
      </c>
      <c r="E12035" s="1" t="s">
        <v>28616</v>
      </c>
      <c r="F12035" t="s">
        <v>16061</v>
      </c>
      <c r="G12035" s="1" t="s">
        <v>16060</v>
      </c>
      <c r="H12035" t="s">
        <v>16725</v>
      </c>
      <c r="I12035" t="s">
        <v>16726</v>
      </c>
      <c r="J12035" t="s">
        <v>16727</v>
      </c>
      <c r="K12035">
        <v>509</v>
      </c>
      <c r="L12035" t="s">
        <v>16756</v>
      </c>
      <c r="M12035">
        <v>0</v>
      </c>
      <c r="N12035">
        <v>999</v>
      </c>
    </row>
    <row r="12036" spans="1:14" s="6" customFormat="1" x14ac:dyDescent="0.2">
      <c r="A12036">
        <v>12031</v>
      </c>
      <c r="B12036">
        <v>16</v>
      </c>
      <c r="C12036" t="s">
        <v>438</v>
      </c>
      <c r="D12036" s="1" t="s">
        <v>16065</v>
      </c>
      <c r="E12036" s="1" t="s">
        <v>28617</v>
      </c>
      <c r="F12036" t="s">
        <v>16045</v>
      </c>
      <c r="G12036" s="1" t="s">
        <v>16044</v>
      </c>
      <c r="H12036" t="s">
        <v>16725</v>
      </c>
      <c r="I12036" t="s">
        <v>16731</v>
      </c>
      <c r="J12036" t="s">
        <v>16748</v>
      </c>
      <c r="K12036">
        <v>406</v>
      </c>
      <c r="L12036" t="s">
        <v>16749</v>
      </c>
      <c r="M12036">
        <v>0</v>
      </c>
      <c r="N12036">
        <v>0</v>
      </c>
    </row>
    <row r="12037" spans="1:14" s="6" customFormat="1" x14ac:dyDescent="0.2">
      <c r="A12037">
        <v>12032</v>
      </c>
      <c r="B12037">
        <v>16</v>
      </c>
      <c r="C12037" t="s">
        <v>438</v>
      </c>
      <c r="D12037" s="1" t="s">
        <v>16066</v>
      </c>
      <c r="E12037" s="1" t="s">
        <v>28618</v>
      </c>
      <c r="F12037" t="s">
        <v>16068</v>
      </c>
      <c r="G12037" s="1" t="s">
        <v>16067</v>
      </c>
      <c r="H12037" t="s">
        <v>16725</v>
      </c>
      <c r="I12037" t="s">
        <v>16731</v>
      </c>
      <c r="J12037" t="s">
        <v>16748</v>
      </c>
      <c r="K12037">
        <v>406</v>
      </c>
      <c r="L12037" t="s">
        <v>16749</v>
      </c>
      <c r="M12037">
        <v>0</v>
      </c>
      <c r="N12037">
        <v>0</v>
      </c>
    </row>
    <row r="12038" spans="1:14" s="6" customFormat="1" x14ac:dyDescent="0.2">
      <c r="A12038">
        <v>12033</v>
      </c>
      <c r="B12038">
        <v>16</v>
      </c>
      <c r="C12038" t="s">
        <v>438</v>
      </c>
      <c r="D12038" s="1" t="s">
        <v>16069</v>
      </c>
      <c r="E12038" s="1" t="s">
        <v>28619</v>
      </c>
      <c r="F12038" t="s">
        <v>16068</v>
      </c>
      <c r="G12038" s="1" t="s">
        <v>16067</v>
      </c>
      <c r="H12038" t="s">
        <v>16725</v>
      </c>
      <c r="I12038" t="s">
        <v>16731</v>
      </c>
      <c r="J12038" t="s">
        <v>16748</v>
      </c>
      <c r="K12038">
        <v>406</v>
      </c>
      <c r="L12038" t="s">
        <v>16749</v>
      </c>
      <c r="M12038">
        <v>0</v>
      </c>
      <c r="N12038">
        <v>0</v>
      </c>
    </row>
    <row r="12039" spans="1:14" s="6" customFormat="1" x14ac:dyDescent="0.2">
      <c r="A12039">
        <v>12034</v>
      </c>
      <c r="B12039">
        <v>16</v>
      </c>
      <c r="C12039" t="s">
        <v>438</v>
      </c>
      <c r="D12039" s="1" t="s">
        <v>16070</v>
      </c>
      <c r="E12039" s="1" t="s">
        <v>28620</v>
      </c>
      <c r="F12039" t="s">
        <v>16068</v>
      </c>
      <c r="G12039" s="1" t="s">
        <v>16067</v>
      </c>
      <c r="H12039" t="s">
        <v>16725</v>
      </c>
      <c r="I12039" t="s">
        <v>16731</v>
      </c>
      <c r="J12039" t="s">
        <v>16748</v>
      </c>
      <c r="K12039">
        <v>406</v>
      </c>
      <c r="L12039" t="s">
        <v>16749</v>
      </c>
      <c r="M12039">
        <v>0</v>
      </c>
      <c r="N12039">
        <v>0</v>
      </c>
    </row>
    <row r="12040" spans="1:14" s="6" customFormat="1" x14ac:dyDescent="0.2">
      <c r="A12040">
        <v>12035</v>
      </c>
      <c r="B12040">
        <v>16</v>
      </c>
      <c r="C12040" t="s">
        <v>438</v>
      </c>
      <c r="D12040" s="1" t="s">
        <v>16071</v>
      </c>
      <c r="E12040" s="1" t="s">
        <v>28621</v>
      </c>
      <c r="F12040" t="s">
        <v>16068</v>
      </c>
      <c r="G12040" s="1" t="s">
        <v>16067</v>
      </c>
      <c r="H12040" t="s">
        <v>16725</v>
      </c>
      <c r="I12040" t="s">
        <v>16731</v>
      </c>
      <c r="J12040" t="s">
        <v>16748</v>
      </c>
      <c r="K12040">
        <v>406</v>
      </c>
      <c r="L12040" t="s">
        <v>16749</v>
      </c>
      <c r="M12040">
        <v>0</v>
      </c>
      <c r="N12040">
        <v>0</v>
      </c>
    </row>
    <row r="12041" spans="1:14" s="6" customFormat="1" x14ac:dyDescent="0.2">
      <c r="A12041">
        <v>12036</v>
      </c>
      <c r="B12041">
        <v>16</v>
      </c>
      <c r="C12041" t="s">
        <v>438</v>
      </c>
      <c r="D12041" s="1" t="s">
        <v>16072</v>
      </c>
      <c r="E12041" s="1" t="s">
        <v>28622</v>
      </c>
      <c r="F12041" t="s">
        <v>16068</v>
      </c>
      <c r="G12041" s="1" t="s">
        <v>16067</v>
      </c>
      <c r="H12041" t="s">
        <v>16725</v>
      </c>
      <c r="I12041" t="s">
        <v>16731</v>
      </c>
      <c r="J12041" t="s">
        <v>16748</v>
      </c>
      <c r="K12041">
        <v>406</v>
      </c>
      <c r="L12041" t="s">
        <v>16749</v>
      </c>
      <c r="M12041">
        <v>0</v>
      </c>
      <c r="N12041">
        <v>0</v>
      </c>
    </row>
    <row r="12042" spans="1:14" s="6" customFormat="1" x14ac:dyDescent="0.2">
      <c r="A12042">
        <v>12037</v>
      </c>
      <c r="B12042">
        <v>1</v>
      </c>
      <c r="C12042" t="s">
        <v>1</v>
      </c>
      <c r="D12042" s="1" t="s">
        <v>16073</v>
      </c>
      <c r="E12042" s="1" t="s">
        <v>28623</v>
      </c>
      <c r="F12042" t="s">
        <v>16051</v>
      </c>
      <c r="G12042" s="1" t="s">
        <v>16050</v>
      </c>
      <c r="H12042" t="s">
        <v>16725</v>
      </c>
      <c r="I12042" t="s">
        <v>16734</v>
      </c>
      <c r="J12042" t="s">
        <v>16729</v>
      </c>
      <c r="K12042">
        <v>109</v>
      </c>
      <c r="L12042" t="s">
        <v>2988</v>
      </c>
      <c r="M12042">
        <v>10</v>
      </c>
      <c r="N12042">
        <v>120</v>
      </c>
    </row>
    <row r="12043" spans="1:14" s="6" customFormat="1" x14ac:dyDescent="0.2">
      <c r="A12043">
        <v>12038</v>
      </c>
      <c r="B12043">
        <v>1</v>
      </c>
      <c r="C12043" t="s">
        <v>1</v>
      </c>
      <c r="D12043" s="1" t="s">
        <v>16074</v>
      </c>
      <c r="E12043" s="1" t="s">
        <v>28624</v>
      </c>
      <c r="F12043" t="s">
        <v>16076</v>
      </c>
      <c r="G12043" s="1" t="s">
        <v>16075</v>
      </c>
      <c r="H12043" t="s">
        <v>16725</v>
      </c>
      <c r="I12043" t="s">
        <v>16726</v>
      </c>
      <c r="J12043" t="s">
        <v>16727</v>
      </c>
      <c r="K12043">
        <v>109</v>
      </c>
      <c r="L12043" t="s">
        <v>2988</v>
      </c>
      <c r="M12043">
        <v>0</v>
      </c>
      <c r="N12043">
        <v>999</v>
      </c>
    </row>
    <row r="12044" spans="1:14" s="6" customFormat="1" x14ac:dyDescent="0.2">
      <c r="A12044">
        <v>12039</v>
      </c>
      <c r="B12044">
        <v>1</v>
      </c>
      <c r="C12044" t="s">
        <v>1</v>
      </c>
      <c r="D12044" s="1" t="s">
        <v>16077</v>
      </c>
      <c r="E12044" s="1" t="s">
        <v>28625</v>
      </c>
      <c r="F12044" t="s">
        <v>16076</v>
      </c>
      <c r="G12044" s="1" t="s">
        <v>16075</v>
      </c>
      <c r="H12044" t="s">
        <v>16725</v>
      </c>
      <c r="I12044" t="s">
        <v>16726</v>
      </c>
      <c r="J12044" t="s">
        <v>16727</v>
      </c>
      <c r="K12044">
        <v>109</v>
      </c>
      <c r="L12044" t="s">
        <v>2988</v>
      </c>
      <c r="M12044">
        <v>0</v>
      </c>
      <c r="N12044">
        <v>999</v>
      </c>
    </row>
    <row r="12045" spans="1:14" s="6" customFormat="1" x14ac:dyDescent="0.2">
      <c r="A12045">
        <v>12040</v>
      </c>
      <c r="B12045">
        <v>1</v>
      </c>
      <c r="C12045" t="s">
        <v>1</v>
      </c>
      <c r="D12045" s="1" t="s">
        <v>16078</v>
      </c>
      <c r="E12045" s="1" t="s">
        <v>28626</v>
      </c>
      <c r="F12045" t="s">
        <v>16076</v>
      </c>
      <c r="G12045" s="1" t="s">
        <v>16075</v>
      </c>
      <c r="H12045" t="s">
        <v>16725</v>
      </c>
      <c r="I12045" t="s">
        <v>16726</v>
      </c>
      <c r="J12045" t="s">
        <v>16727</v>
      </c>
      <c r="K12045">
        <v>109</v>
      </c>
      <c r="L12045" t="s">
        <v>2988</v>
      </c>
      <c r="M12045">
        <v>0</v>
      </c>
      <c r="N12045">
        <v>999</v>
      </c>
    </row>
    <row r="12046" spans="1:14" s="6" customFormat="1" x14ac:dyDescent="0.2">
      <c r="A12046">
        <v>12041</v>
      </c>
      <c r="B12046">
        <v>1</v>
      </c>
      <c r="C12046" t="s">
        <v>1</v>
      </c>
      <c r="D12046" s="1" t="s">
        <v>16079</v>
      </c>
      <c r="E12046" s="1" t="s">
        <v>28627</v>
      </c>
      <c r="F12046" t="s">
        <v>16076</v>
      </c>
      <c r="G12046" s="1" t="s">
        <v>16075</v>
      </c>
      <c r="H12046" t="s">
        <v>16725</v>
      </c>
      <c r="I12046" t="s">
        <v>16726</v>
      </c>
      <c r="J12046" t="s">
        <v>16727</v>
      </c>
      <c r="K12046">
        <v>109</v>
      </c>
      <c r="L12046" t="s">
        <v>2988</v>
      </c>
      <c r="M12046">
        <v>0</v>
      </c>
      <c r="N12046">
        <v>999</v>
      </c>
    </row>
    <row r="12047" spans="1:14" s="6" customFormat="1" x14ac:dyDescent="0.2">
      <c r="A12047">
        <v>12042</v>
      </c>
      <c r="B12047">
        <v>1</v>
      </c>
      <c r="C12047" t="s">
        <v>1</v>
      </c>
      <c r="D12047" s="1" t="s">
        <v>16080</v>
      </c>
      <c r="E12047" s="1" t="s">
        <v>28628</v>
      </c>
      <c r="F12047" t="s">
        <v>34</v>
      </c>
      <c r="G12047" s="1" t="s">
        <v>33</v>
      </c>
      <c r="H12047" t="s">
        <v>16725</v>
      </c>
      <c r="I12047" t="s">
        <v>16728</v>
      </c>
      <c r="J12047" t="s">
        <v>16729</v>
      </c>
      <c r="K12047">
        <v>109</v>
      </c>
      <c r="L12047" t="s">
        <v>2988</v>
      </c>
      <c r="M12047">
        <v>0</v>
      </c>
      <c r="N12047">
        <v>120</v>
      </c>
    </row>
    <row r="12048" spans="1:14" s="6" customFormat="1" x14ac:dyDescent="0.2">
      <c r="A12048">
        <v>12043</v>
      </c>
      <c r="B12048">
        <v>16</v>
      </c>
      <c r="C12048" t="s">
        <v>438</v>
      </c>
      <c r="D12048" s="1" t="s">
        <v>16081</v>
      </c>
      <c r="E12048" s="1" t="s">
        <v>28629</v>
      </c>
      <c r="F12048" t="s">
        <v>16068</v>
      </c>
      <c r="G12048" s="1" t="s">
        <v>16067</v>
      </c>
      <c r="H12048" t="s">
        <v>16725</v>
      </c>
      <c r="I12048" t="s">
        <v>16731</v>
      </c>
      <c r="J12048" t="s">
        <v>16748</v>
      </c>
      <c r="K12048">
        <v>406</v>
      </c>
      <c r="L12048" t="s">
        <v>16749</v>
      </c>
      <c r="M12048">
        <v>0</v>
      </c>
      <c r="N12048">
        <v>0</v>
      </c>
    </row>
    <row r="12049" spans="1:14" s="6" customFormat="1" x14ac:dyDescent="0.2">
      <c r="A12049">
        <v>12044</v>
      </c>
      <c r="B12049">
        <v>16</v>
      </c>
      <c r="C12049" t="s">
        <v>438</v>
      </c>
      <c r="D12049" s="1" t="s">
        <v>16082</v>
      </c>
      <c r="E12049" s="1" t="s">
        <v>28630</v>
      </c>
      <c r="F12049" t="s">
        <v>16068</v>
      </c>
      <c r="G12049" s="1" t="s">
        <v>16067</v>
      </c>
      <c r="H12049" t="s">
        <v>16725</v>
      </c>
      <c r="I12049" t="s">
        <v>16731</v>
      </c>
      <c r="J12049" t="s">
        <v>16748</v>
      </c>
      <c r="K12049">
        <v>406</v>
      </c>
      <c r="L12049" t="s">
        <v>16749</v>
      </c>
      <c r="M12049">
        <v>0</v>
      </c>
      <c r="N12049">
        <v>0</v>
      </c>
    </row>
    <row r="12050" spans="1:14" s="6" customFormat="1" x14ac:dyDescent="0.2">
      <c r="A12050">
        <v>12045</v>
      </c>
      <c r="B12050">
        <v>16</v>
      </c>
      <c r="C12050" t="s">
        <v>438</v>
      </c>
      <c r="D12050" s="1" t="s">
        <v>16083</v>
      </c>
      <c r="E12050" s="1" t="s">
        <v>28631</v>
      </c>
      <c r="F12050" t="s">
        <v>16068</v>
      </c>
      <c r="G12050" s="1" t="s">
        <v>16067</v>
      </c>
      <c r="H12050" t="s">
        <v>16725</v>
      </c>
      <c r="I12050" t="s">
        <v>16731</v>
      </c>
      <c r="J12050" t="s">
        <v>16748</v>
      </c>
      <c r="K12050">
        <v>406</v>
      </c>
      <c r="L12050" t="s">
        <v>16749</v>
      </c>
      <c r="M12050">
        <v>0</v>
      </c>
      <c r="N12050">
        <v>0</v>
      </c>
    </row>
    <row r="12051" spans="1:14" s="6" customFormat="1" x14ac:dyDescent="0.2">
      <c r="A12051">
        <v>12046</v>
      </c>
      <c r="B12051">
        <v>16</v>
      </c>
      <c r="C12051" t="s">
        <v>438</v>
      </c>
      <c r="D12051" s="1" t="s">
        <v>16084</v>
      </c>
      <c r="E12051" s="1" t="s">
        <v>28632</v>
      </c>
      <c r="F12051" t="s">
        <v>16086</v>
      </c>
      <c r="G12051" s="1" t="s">
        <v>16085</v>
      </c>
      <c r="H12051" t="s">
        <v>16725</v>
      </c>
      <c r="I12051" t="s">
        <v>16731</v>
      </c>
      <c r="J12051" t="s">
        <v>16748</v>
      </c>
      <c r="K12051">
        <v>406</v>
      </c>
      <c r="L12051">
        <v>0</v>
      </c>
      <c r="M12051">
        <v>0</v>
      </c>
      <c r="N12051">
        <v>0</v>
      </c>
    </row>
    <row r="12052" spans="1:14" s="6" customFormat="1" x14ac:dyDescent="0.2">
      <c r="A12052">
        <v>12047</v>
      </c>
      <c r="B12052">
        <v>16</v>
      </c>
      <c r="C12052" t="s">
        <v>438</v>
      </c>
      <c r="D12052" s="1" t="s">
        <v>16087</v>
      </c>
      <c r="E12052" s="1" t="s">
        <v>28633</v>
      </c>
      <c r="F12052" t="s">
        <v>16089</v>
      </c>
      <c r="G12052" s="1" t="s">
        <v>16088</v>
      </c>
      <c r="H12052" t="s">
        <v>16725</v>
      </c>
      <c r="I12052" t="s">
        <v>16731</v>
      </c>
      <c r="J12052" t="s">
        <v>16748</v>
      </c>
      <c r="K12052">
        <v>406</v>
      </c>
      <c r="L12052" t="s">
        <v>16749</v>
      </c>
      <c r="M12052">
        <v>0</v>
      </c>
      <c r="N12052">
        <v>0</v>
      </c>
    </row>
    <row r="12053" spans="1:14" s="6" customFormat="1" x14ac:dyDescent="0.2">
      <c r="A12053">
        <v>12048</v>
      </c>
      <c r="B12053">
        <v>16</v>
      </c>
      <c r="C12053" t="s">
        <v>438</v>
      </c>
      <c r="D12053" s="1" t="s">
        <v>16090</v>
      </c>
      <c r="E12053" s="1" t="s">
        <v>28634</v>
      </c>
      <c r="F12053" t="s">
        <v>16089</v>
      </c>
      <c r="G12053" s="1" t="s">
        <v>16088</v>
      </c>
      <c r="H12053" t="s">
        <v>16725</v>
      </c>
      <c r="I12053" t="s">
        <v>16731</v>
      </c>
      <c r="J12053" t="s">
        <v>16748</v>
      </c>
      <c r="K12053">
        <v>406</v>
      </c>
      <c r="L12053" t="s">
        <v>16749</v>
      </c>
      <c r="M12053">
        <v>0</v>
      </c>
      <c r="N12053">
        <v>0</v>
      </c>
    </row>
    <row r="12054" spans="1:14" s="6" customFormat="1" x14ac:dyDescent="0.2">
      <c r="A12054">
        <v>12049</v>
      </c>
      <c r="B12054">
        <v>20</v>
      </c>
      <c r="C12054" t="s">
        <v>751</v>
      </c>
      <c r="D12054" s="1" t="s">
        <v>16091</v>
      </c>
      <c r="E12054" s="1" t="s">
        <v>28635</v>
      </c>
      <c r="F12054" t="s">
        <v>16061</v>
      </c>
      <c r="G12054" s="1" t="s">
        <v>16060</v>
      </c>
      <c r="H12054" t="s">
        <v>16725</v>
      </c>
      <c r="I12054" t="s">
        <v>16726</v>
      </c>
      <c r="J12054" t="s">
        <v>16727</v>
      </c>
      <c r="K12054">
        <v>509</v>
      </c>
      <c r="L12054" t="s">
        <v>16756</v>
      </c>
      <c r="M12054">
        <v>0</v>
      </c>
      <c r="N12054">
        <v>999</v>
      </c>
    </row>
    <row r="12055" spans="1:14" s="6" customFormat="1" x14ac:dyDescent="0.2">
      <c r="A12055">
        <v>12050</v>
      </c>
      <c r="B12055">
        <v>20</v>
      </c>
      <c r="C12055" t="s">
        <v>751</v>
      </c>
      <c r="D12055" s="1" t="s">
        <v>16092</v>
      </c>
      <c r="E12055" s="1" t="s">
        <v>28636</v>
      </c>
      <c r="F12055" t="s">
        <v>16094</v>
      </c>
      <c r="G12055" s="1" t="s">
        <v>16093</v>
      </c>
      <c r="H12055" t="s">
        <v>16725</v>
      </c>
      <c r="I12055" t="s">
        <v>16726</v>
      </c>
      <c r="J12055" t="s">
        <v>16727</v>
      </c>
      <c r="K12055">
        <v>509</v>
      </c>
      <c r="L12055" t="s">
        <v>16756</v>
      </c>
      <c r="M12055">
        <v>0</v>
      </c>
      <c r="N12055">
        <v>999</v>
      </c>
    </row>
    <row r="12056" spans="1:14" s="6" customFormat="1" x14ac:dyDescent="0.2">
      <c r="A12056">
        <v>12051</v>
      </c>
      <c r="B12056">
        <v>20</v>
      </c>
      <c r="C12056" t="s">
        <v>751</v>
      </c>
      <c r="D12056" s="1" t="s">
        <v>16095</v>
      </c>
      <c r="E12056" s="1" t="s">
        <v>28637</v>
      </c>
      <c r="F12056" t="s">
        <v>16094</v>
      </c>
      <c r="G12056" s="1" t="s">
        <v>16093</v>
      </c>
      <c r="H12056" t="s">
        <v>16725</v>
      </c>
      <c r="I12056" t="s">
        <v>16726</v>
      </c>
      <c r="J12056" t="s">
        <v>16727</v>
      </c>
      <c r="K12056">
        <v>509</v>
      </c>
      <c r="L12056" t="s">
        <v>16756</v>
      </c>
      <c r="M12056">
        <v>0</v>
      </c>
      <c r="N12056">
        <v>999</v>
      </c>
    </row>
    <row r="12057" spans="1:14" s="6" customFormat="1" x14ac:dyDescent="0.2">
      <c r="A12057">
        <v>12052</v>
      </c>
      <c r="B12057">
        <v>20</v>
      </c>
      <c r="C12057" t="s">
        <v>751</v>
      </c>
      <c r="D12057" s="1" t="s">
        <v>16096</v>
      </c>
      <c r="E12057" s="1" t="s">
        <v>28638</v>
      </c>
      <c r="F12057" t="s">
        <v>16094</v>
      </c>
      <c r="G12057" s="1" t="s">
        <v>16093</v>
      </c>
      <c r="H12057" t="s">
        <v>16725</v>
      </c>
      <c r="I12057" t="s">
        <v>16726</v>
      </c>
      <c r="J12057" t="s">
        <v>16727</v>
      </c>
      <c r="K12057">
        <v>509</v>
      </c>
      <c r="L12057" t="s">
        <v>16756</v>
      </c>
      <c r="M12057">
        <v>0</v>
      </c>
      <c r="N12057">
        <v>999</v>
      </c>
    </row>
    <row r="12058" spans="1:14" s="6" customFormat="1" x14ac:dyDescent="0.2">
      <c r="A12058">
        <v>12053</v>
      </c>
      <c r="B12058">
        <v>20</v>
      </c>
      <c r="C12058" t="s">
        <v>751</v>
      </c>
      <c r="D12058" s="1" t="s">
        <v>16097</v>
      </c>
      <c r="E12058" s="1" t="s">
        <v>28639</v>
      </c>
      <c r="F12058" t="s">
        <v>16094</v>
      </c>
      <c r="G12058" s="1" t="s">
        <v>16093</v>
      </c>
      <c r="H12058" t="s">
        <v>16725</v>
      </c>
      <c r="I12058" t="s">
        <v>16726</v>
      </c>
      <c r="J12058" t="s">
        <v>16727</v>
      </c>
      <c r="K12058">
        <v>509</v>
      </c>
      <c r="L12058" t="s">
        <v>16756</v>
      </c>
      <c r="M12058">
        <v>0</v>
      </c>
      <c r="N12058">
        <v>999</v>
      </c>
    </row>
    <row r="12059" spans="1:14" s="6" customFormat="1" x14ac:dyDescent="0.2">
      <c r="A12059">
        <v>12054</v>
      </c>
      <c r="B12059">
        <v>20</v>
      </c>
      <c r="C12059" t="s">
        <v>751</v>
      </c>
      <c r="D12059" s="1" t="s">
        <v>16098</v>
      </c>
      <c r="E12059" s="1" t="s">
        <v>28640</v>
      </c>
      <c r="F12059" t="s">
        <v>16094</v>
      </c>
      <c r="G12059" s="1" t="s">
        <v>16093</v>
      </c>
      <c r="H12059" t="s">
        <v>16725</v>
      </c>
      <c r="I12059" t="s">
        <v>16726</v>
      </c>
      <c r="J12059" t="s">
        <v>16727</v>
      </c>
      <c r="K12059">
        <v>509</v>
      </c>
      <c r="L12059" t="s">
        <v>16756</v>
      </c>
      <c r="M12059">
        <v>0</v>
      </c>
      <c r="N12059">
        <v>999</v>
      </c>
    </row>
    <row r="12060" spans="1:14" s="6" customFormat="1" x14ac:dyDescent="0.2">
      <c r="A12060">
        <v>12055</v>
      </c>
      <c r="B12060">
        <v>16</v>
      </c>
      <c r="C12060" t="s">
        <v>438</v>
      </c>
      <c r="D12060" s="1" t="s">
        <v>16099</v>
      </c>
      <c r="E12060" s="1" t="s">
        <v>28641</v>
      </c>
      <c r="F12060" t="s">
        <v>16089</v>
      </c>
      <c r="G12060" s="1" t="s">
        <v>16088</v>
      </c>
      <c r="H12060" t="s">
        <v>16725</v>
      </c>
      <c r="I12060" t="s">
        <v>16731</v>
      </c>
      <c r="J12060" t="s">
        <v>16748</v>
      </c>
      <c r="K12060">
        <v>406</v>
      </c>
      <c r="L12060" t="s">
        <v>16749</v>
      </c>
      <c r="M12060">
        <v>0</v>
      </c>
      <c r="N12060">
        <v>0</v>
      </c>
    </row>
    <row r="12061" spans="1:14" s="6" customFormat="1" x14ac:dyDescent="0.2">
      <c r="A12061">
        <v>12056</v>
      </c>
      <c r="B12061">
        <v>16</v>
      </c>
      <c r="C12061" t="s">
        <v>438</v>
      </c>
      <c r="D12061" s="1" t="s">
        <v>16100</v>
      </c>
      <c r="E12061" s="1" t="s">
        <v>28642</v>
      </c>
      <c r="F12061" t="s">
        <v>16089</v>
      </c>
      <c r="G12061" s="1" t="s">
        <v>16088</v>
      </c>
      <c r="H12061" t="s">
        <v>16725</v>
      </c>
      <c r="I12061" t="s">
        <v>16731</v>
      </c>
      <c r="J12061" t="s">
        <v>16748</v>
      </c>
      <c r="K12061">
        <v>406</v>
      </c>
      <c r="L12061" t="s">
        <v>16749</v>
      </c>
      <c r="M12061">
        <v>0</v>
      </c>
      <c r="N12061">
        <v>0</v>
      </c>
    </row>
    <row r="12062" spans="1:14" s="6" customFormat="1" x14ac:dyDescent="0.2">
      <c r="A12062">
        <v>12057</v>
      </c>
      <c r="B12062">
        <v>16</v>
      </c>
      <c r="C12062" t="s">
        <v>438</v>
      </c>
      <c r="D12062" s="1" t="s">
        <v>16101</v>
      </c>
      <c r="E12062" s="1" t="s">
        <v>28643</v>
      </c>
      <c r="F12062" t="s">
        <v>16089</v>
      </c>
      <c r="G12062" s="1" t="s">
        <v>16088</v>
      </c>
      <c r="H12062" t="s">
        <v>16725</v>
      </c>
      <c r="I12062" t="s">
        <v>16731</v>
      </c>
      <c r="J12062" t="s">
        <v>16748</v>
      </c>
      <c r="K12062">
        <v>406</v>
      </c>
      <c r="L12062" t="s">
        <v>16749</v>
      </c>
      <c r="M12062">
        <v>0</v>
      </c>
      <c r="N12062">
        <v>0</v>
      </c>
    </row>
    <row r="12063" spans="1:14" s="6" customFormat="1" x14ac:dyDescent="0.2">
      <c r="A12063">
        <v>12058</v>
      </c>
      <c r="B12063">
        <v>16</v>
      </c>
      <c r="C12063" t="s">
        <v>438</v>
      </c>
      <c r="D12063" s="1" t="s">
        <v>16102</v>
      </c>
      <c r="E12063" s="1" t="s">
        <v>16103</v>
      </c>
      <c r="F12063" t="s">
        <v>16104</v>
      </c>
      <c r="G12063" s="1" t="s">
        <v>16103</v>
      </c>
      <c r="H12063" t="s">
        <v>16725</v>
      </c>
      <c r="I12063" t="s">
        <v>16731</v>
      </c>
      <c r="J12063" t="s">
        <v>16748</v>
      </c>
      <c r="K12063">
        <v>406</v>
      </c>
      <c r="L12063" t="s">
        <v>16852</v>
      </c>
      <c r="M12063">
        <v>0</v>
      </c>
      <c r="N12063">
        <v>0</v>
      </c>
    </row>
    <row r="12064" spans="1:14" s="6" customFormat="1" x14ac:dyDescent="0.2">
      <c r="A12064">
        <v>12059</v>
      </c>
      <c r="B12064">
        <v>16</v>
      </c>
      <c r="C12064" t="s">
        <v>438</v>
      </c>
      <c r="D12064" s="1" t="s">
        <v>16105</v>
      </c>
      <c r="E12064" s="1" t="s">
        <v>28644</v>
      </c>
      <c r="F12064" t="s">
        <v>441</v>
      </c>
      <c r="G12064" s="1" t="s">
        <v>439</v>
      </c>
      <c r="H12064" t="s">
        <v>16725</v>
      </c>
      <c r="I12064" t="s">
        <v>16731</v>
      </c>
      <c r="J12064" t="s">
        <v>16748</v>
      </c>
      <c r="K12064">
        <v>406</v>
      </c>
      <c r="L12064" t="s">
        <v>16749</v>
      </c>
      <c r="M12064">
        <v>0</v>
      </c>
      <c r="N12064">
        <v>0</v>
      </c>
    </row>
    <row r="12065" spans="1:14" s="6" customFormat="1" x14ac:dyDescent="0.2">
      <c r="A12065">
        <v>12060</v>
      </c>
      <c r="B12065">
        <v>16</v>
      </c>
      <c r="C12065" t="s">
        <v>438</v>
      </c>
      <c r="D12065" s="1" t="s">
        <v>16106</v>
      </c>
      <c r="E12065" s="1" t="s">
        <v>28645</v>
      </c>
      <c r="F12065" t="s">
        <v>441</v>
      </c>
      <c r="G12065" s="1" t="s">
        <v>439</v>
      </c>
      <c r="H12065" t="s">
        <v>16725</v>
      </c>
      <c r="I12065" t="s">
        <v>16731</v>
      </c>
      <c r="J12065" t="s">
        <v>16748</v>
      </c>
      <c r="K12065">
        <v>406</v>
      </c>
      <c r="L12065" t="s">
        <v>16749</v>
      </c>
      <c r="M12065">
        <v>0</v>
      </c>
      <c r="N12065">
        <v>0</v>
      </c>
    </row>
    <row r="12066" spans="1:14" s="6" customFormat="1" x14ac:dyDescent="0.2">
      <c r="A12066">
        <v>12061</v>
      </c>
      <c r="B12066">
        <v>20</v>
      </c>
      <c r="C12066" t="s">
        <v>751</v>
      </c>
      <c r="D12066" s="1" t="s">
        <v>16107</v>
      </c>
      <c r="E12066" s="1" t="s">
        <v>28646</v>
      </c>
      <c r="F12066" t="s">
        <v>16109</v>
      </c>
      <c r="G12066" s="1" t="s">
        <v>16108</v>
      </c>
      <c r="H12066" t="s">
        <v>16733</v>
      </c>
      <c r="I12066" t="s">
        <v>16734</v>
      </c>
      <c r="J12066" t="s">
        <v>16729</v>
      </c>
      <c r="K12066">
        <v>509</v>
      </c>
      <c r="L12066" t="s">
        <v>16756</v>
      </c>
      <c r="M12066">
        <v>10</v>
      </c>
      <c r="N12066">
        <v>120</v>
      </c>
    </row>
    <row r="12067" spans="1:14" s="6" customFormat="1" x14ac:dyDescent="0.2">
      <c r="A12067">
        <v>12062</v>
      </c>
      <c r="B12067">
        <v>20</v>
      </c>
      <c r="C12067" t="s">
        <v>751</v>
      </c>
      <c r="D12067" s="1" t="s">
        <v>16110</v>
      </c>
      <c r="E12067" s="1" t="s">
        <v>28647</v>
      </c>
      <c r="F12067" t="s">
        <v>16109</v>
      </c>
      <c r="G12067" s="1" t="s">
        <v>16108</v>
      </c>
      <c r="H12067" t="s">
        <v>16733</v>
      </c>
      <c r="I12067" t="s">
        <v>16734</v>
      </c>
      <c r="J12067" t="s">
        <v>16729</v>
      </c>
      <c r="K12067">
        <v>509</v>
      </c>
      <c r="L12067" t="s">
        <v>16756</v>
      </c>
      <c r="M12067">
        <v>10</v>
      </c>
      <c r="N12067">
        <v>120</v>
      </c>
    </row>
    <row r="12068" spans="1:14" s="6" customFormat="1" x14ac:dyDescent="0.2">
      <c r="A12068">
        <v>12063</v>
      </c>
      <c r="B12068">
        <v>20</v>
      </c>
      <c r="C12068" t="s">
        <v>751</v>
      </c>
      <c r="D12068" s="1" t="s">
        <v>16111</v>
      </c>
      <c r="E12068" s="1" t="s">
        <v>28648</v>
      </c>
      <c r="F12068" t="s">
        <v>16109</v>
      </c>
      <c r="G12068" s="1" t="s">
        <v>16108</v>
      </c>
      <c r="H12068" t="s">
        <v>16733</v>
      </c>
      <c r="I12068" t="s">
        <v>16734</v>
      </c>
      <c r="J12068" t="s">
        <v>16729</v>
      </c>
      <c r="K12068">
        <v>509</v>
      </c>
      <c r="L12068" t="s">
        <v>16756</v>
      </c>
      <c r="M12068">
        <v>10</v>
      </c>
      <c r="N12068">
        <v>120</v>
      </c>
    </row>
    <row r="12069" spans="1:14" s="6" customFormat="1" x14ac:dyDescent="0.2">
      <c r="A12069">
        <v>12064</v>
      </c>
      <c r="B12069">
        <v>20</v>
      </c>
      <c r="C12069" t="s">
        <v>751</v>
      </c>
      <c r="D12069" s="1" t="s">
        <v>16112</v>
      </c>
      <c r="E12069" s="1" t="s">
        <v>28649</v>
      </c>
      <c r="F12069" t="s">
        <v>16109</v>
      </c>
      <c r="G12069" s="1" t="s">
        <v>16108</v>
      </c>
      <c r="H12069" t="s">
        <v>16733</v>
      </c>
      <c r="I12069" t="s">
        <v>16734</v>
      </c>
      <c r="J12069" t="s">
        <v>16729</v>
      </c>
      <c r="K12069">
        <v>509</v>
      </c>
      <c r="L12069" t="s">
        <v>16756</v>
      </c>
      <c r="M12069">
        <v>10</v>
      </c>
      <c r="N12069">
        <v>120</v>
      </c>
    </row>
    <row r="12070" spans="1:14" s="6" customFormat="1" x14ac:dyDescent="0.2">
      <c r="A12070">
        <v>12065</v>
      </c>
      <c r="B12070">
        <v>20</v>
      </c>
      <c r="C12070" t="s">
        <v>751</v>
      </c>
      <c r="D12070" s="1" t="s">
        <v>16113</v>
      </c>
      <c r="E12070" s="1" t="s">
        <v>28650</v>
      </c>
      <c r="F12070" t="s">
        <v>16109</v>
      </c>
      <c r="G12070" s="1" t="s">
        <v>16108</v>
      </c>
      <c r="H12070" t="s">
        <v>16733</v>
      </c>
      <c r="I12070" t="s">
        <v>16734</v>
      </c>
      <c r="J12070" t="s">
        <v>16729</v>
      </c>
      <c r="K12070">
        <v>509</v>
      </c>
      <c r="L12070" t="s">
        <v>16756</v>
      </c>
      <c r="M12070">
        <v>10</v>
      </c>
      <c r="N12070">
        <v>120</v>
      </c>
    </row>
    <row r="12071" spans="1:14" s="6" customFormat="1" x14ac:dyDescent="0.2">
      <c r="A12071">
        <v>12066</v>
      </c>
      <c r="B12071">
        <v>20</v>
      </c>
      <c r="C12071" t="s">
        <v>751</v>
      </c>
      <c r="D12071" s="1" t="s">
        <v>16114</v>
      </c>
      <c r="E12071" s="1" t="s">
        <v>28651</v>
      </c>
      <c r="F12071" t="s">
        <v>16116</v>
      </c>
      <c r="G12071" s="1" t="s">
        <v>16115</v>
      </c>
      <c r="H12071" t="s">
        <v>16725</v>
      </c>
      <c r="I12071" t="s">
        <v>16726</v>
      </c>
      <c r="J12071" t="s">
        <v>16727</v>
      </c>
      <c r="K12071">
        <v>509</v>
      </c>
      <c r="L12071" t="s">
        <v>16756</v>
      </c>
      <c r="M12071">
        <v>0</v>
      </c>
      <c r="N12071">
        <v>999</v>
      </c>
    </row>
    <row r="12072" spans="1:14" s="6" customFormat="1" x14ac:dyDescent="0.2">
      <c r="A12072">
        <v>12067</v>
      </c>
      <c r="B12072">
        <v>1</v>
      </c>
      <c r="C12072" t="s">
        <v>1</v>
      </c>
      <c r="D12072" s="1" t="s">
        <v>16117</v>
      </c>
      <c r="E12072" s="1" t="s">
        <v>28652</v>
      </c>
      <c r="F12072" t="s">
        <v>34</v>
      </c>
      <c r="G12072" s="1" t="s">
        <v>33</v>
      </c>
      <c r="H12072" t="s">
        <v>16725</v>
      </c>
      <c r="I12072" t="s">
        <v>16728</v>
      </c>
      <c r="J12072" t="s">
        <v>16729</v>
      </c>
      <c r="K12072">
        <v>109</v>
      </c>
      <c r="L12072" t="s">
        <v>2988</v>
      </c>
      <c r="M12072">
        <v>0</v>
      </c>
      <c r="N12072">
        <v>120</v>
      </c>
    </row>
    <row r="12073" spans="1:14" s="6" customFormat="1" x14ac:dyDescent="0.2">
      <c r="A12073">
        <v>12068</v>
      </c>
      <c r="B12073">
        <v>1</v>
      </c>
      <c r="C12073" t="s">
        <v>1</v>
      </c>
      <c r="D12073" s="1" t="s">
        <v>16118</v>
      </c>
      <c r="E12073" s="1" t="s">
        <v>28653</v>
      </c>
      <c r="F12073" t="s">
        <v>34</v>
      </c>
      <c r="G12073" s="1" t="s">
        <v>33</v>
      </c>
      <c r="H12073" t="s">
        <v>16725</v>
      </c>
      <c r="I12073" t="s">
        <v>16728</v>
      </c>
      <c r="J12073" t="s">
        <v>16729</v>
      </c>
      <c r="K12073">
        <v>109</v>
      </c>
      <c r="L12073" t="s">
        <v>2988</v>
      </c>
      <c r="M12073">
        <v>0</v>
      </c>
      <c r="N12073">
        <v>120</v>
      </c>
    </row>
    <row r="12074" spans="1:14" s="6" customFormat="1" x14ac:dyDescent="0.2">
      <c r="A12074">
        <v>12069</v>
      </c>
      <c r="B12074">
        <v>1</v>
      </c>
      <c r="C12074" t="s">
        <v>1</v>
      </c>
      <c r="D12074" s="1" t="s">
        <v>16119</v>
      </c>
      <c r="E12074" s="1" t="s">
        <v>28654</v>
      </c>
      <c r="F12074" t="s">
        <v>34</v>
      </c>
      <c r="G12074" s="1" t="s">
        <v>33</v>
      </c>
      <c r="H12074" t="s">
        <v>16725</v>
      </c>
      <c r="I12074" t="s">
        <v>16728</v>
      </c>
      <c r="J12074" t="s">
        <v>16729</v>
      </c>
      <c r="K12074">
        <v>109</v>
      </c>
      <c r="L12074" t="s">
        <v>2988</v>
      </c>
      <c r="M12074">
        <v>0</v>
      </c>
      <c r="N12074">
        <v>120</v>
      </c>
    </row>
    <row r="12075" spans="1:14" s="6" customFormat="1" x14ac:dyDescent="0.2">
      <c r="A12075">
        <v>12070</v>
      </c>
      <c r="B12075">
        <v>20</v>
      </c>
      <c r="C12075" t="s">
        <v>751</v>
      </c>
      <c r="D12075" s="1" t="s">
        <v>16120</v>
      </c>
      <c r="E12075" s="1" t="s">
        <v>28655</v>
      </c>
      <c r="F12075" t="s">
        <v>16116</v>
      </c>
      <c r="G12075" s="1" t="s">
        <v>16115</v>
      </c>
      <c r="H12075" t="s">
        <v>16725</v>
      </c>
      <c r="I12075" t="s">
        <v>16726</v>
      </c>
      <c r="J12075" t="s">
        <v>16727</v>
      </c>
      <c r="K12075">
        <v>509</v>
      </c>
      <c r="L12075" t="s">
        <v>16756</v>
      </c>
      <c r="M12075">
        <v>0</v>
      </c>
      <c r="N12075">
        <v>999</v>
      </c>
    </row>
    <row r="12076" spans="1:14" s="6" customFormat="1" x14ac:dyDescent="0.2">
      <c r="A12076">
        <v>12071</v>
      </c>
      <c r="B12076">
        <v>20</v>
      </c>
      <c r="C12076" t="s">
        <v>751</v>
      </c>
      <c r="D12076" s="1" t="s">
        <v>16121</v>
      </c>
      <c r="E12076" s="1" t="s">
        <v>28656</v>
      </c>
      <c r="F12076" t="s">
        <v>16116</v>
      </c>
      <c r="G12076" s="1" t="s">
        <v>16115</v>
      </c>
      <c r="H12076" t="s">
        <v>16725</v>
      </c>
      <c r="I12076" t="s">
        <v>16726</v>
      </c>
      <c r="J12076" t="s">
        <v>16727</v>
      </c>
      <c r="K12076">
        <v>509</v>
      </c>
      <c r="L12076" t="s">
        <v>16756</v>
      </c>
      <c r="M12076">
        <v>0</v>
      </c>
      <c r="N12076">
        <v>999</v>
      </c>
    </row>
    <row r="12077" spans="1:14" s="6" customFormat="1" x14ac:dyDescent="0.2">
      <c r="A12077">
        <v>12072</v>
      </c>
      <c r="B12077">
        <v>20</v>
      </c>
      <c r="C12077" t="s">
        <v>751</v>
      </c>
      <c r="D12077" s="1" t="s">
        <v>16122</v>
      </c>
      <c r="E12077" s="1" t="s">
        <v>28657</v>
      </c>
      <c r="F12077" t="s">
        <v>16116</v>
      </c>
      <c r="G12077" s="1" t="s">
        <v>16115</v>
      </c>
      <c r="H12077" t="s">
        <v>16725</v>
      </c>
      <c r="I12077" t="s">
        <v>16726</v>
      </c>
      <c r="J12077" t="s">
        <v>16727</v>
      </c>
      <c r="K12077">
        <v>509</v>
      </c>
      <c r="L12077" t="s">
        <v>16756</v>
      </c>
      <c r="M12077">
        <v>0</v>
      </c>
      <c r="N12077">
        <v>999</v>
      </c>
    </row>
    <row r="12078" spans="1:14" s="6" customFormat="1" x14ac:dyDescent="0.2">
      <c r="A12078">
        <v>12073</v>
      </c>
      <c r="B12078">
        <v>20</v>
      </c>
      <c r="C12078" t="s">
        <v>751</v>
      </c>
      <c r="D12078" s="1" t="s">
        <v>16123</v>
      </c>
      <c r="E12078" s="1" t="s">
        <v>28658</v>
      </c>
      <c r="F12078" t="s">
        <v>16116</v>
      </c>
      <c r="G12078" s="1" t="s">
        <v>16115</v>
      </c>
      <c r="H12078" t="s">
        <v>16725</v>
      </c>
      <c r="I12078" t="s">
        <v>16726</v>
      </c>
      <c r="J12078" t="s">
        <v>16727</v>
      </c>
      <c r="K12078">
        <v>509</v>
      </c>
      <c r="L12078" t="s">
        <v>16756</v>
      </c>
      <c r="M12078">
        <v>0</v>
      </c>
      <c r="N12078">
        <v>999</v>
      </c>
    </row>
    <row r="12079" spans="1:14" s="6" customFormat="1" x14ac:dyDescent="0.2">
      <c r="A12079">
        <v>12074</v>
      </c>
      <c r="B12079">
        <v>20</v>
      </c>
      <c r="C12079" t="s">
        <v>751</v>
      </c>
      <c r="D12079" s="1" t="s">
        <v>16124</v>
      </c>
      <c r="E12079" s="1" t="s">
        <v>28659</v>
      </c>
      <c r="F12079" t="s">
        <v>15863</v>
      </c>
      <c r="G12079" s="1" t="s">
        <v>15862</v>
      </c>
      <c r="H12079" t="s">
        <v>16725</v>
      </c>
      <c r="I12079" t="s">
        <v>16726</v>
      </c>
      <c r="J12079" t="s">
        <v>16727</v>
      </c>
      <c r="K12079">
        <v>510</v>
      </c>
      <c r="L12079" t="s">
        <v>16851</v>
      </c>
      <c r="M12079">
        <v>0</v>
      </c>
      <c r="N12079">
        <v>999</v>
      </c>
    </row>
    <row r="12080" spans="1:14" s="6" customFormat="1" x14ac:dyDescent="0.2">
      <c r="A12080">
        <v>12075</v>
      </c>
      <c r="B12080">
        <v>20</v>
      </c>
      <c r="C12080" t="s">
        <v>751</v>
      </c>
      <c r="D12080" s="1" t="s">
        <v>16125</v>
      </c>
      <c r="E12080" s="1" t="s">
        <v>28660</v>
      </c>
      <c r="F12080" t="s">
        <v>15863</v>
      </c>
      <c r="G12080" s="1" t="s">
        <v>15862</v>
      </c>
      <c r="H12080" t="s">
        <v>16725</v>
      </c>
      <c r="I12080" t="s">
        <v>16726</v>
      </c>
      <c r="J12080" t="s">
        <v>16727</v>
      </c>
      <c r="K12080">
        <v>510</v>
      </c>
      <c r="L12080" t="s">
        <v>16851</v>
      </c>
      <c r="M12080">
        <v>0</v>
      </c>
      <c r="N12080">
        <v>999</v>
      </c>
    </row>
    <row r="12081" spans="1:14" s="6" customFormat="1" x14ac:dyDescent="0.2">
      <c r="A12081">
        <v>12076</v>
      </c>
      <c r="B12081">
        <v>20</v>
      </c>
      <c r="C12081" t="s">
        <v>751</v>
      </c>
      <c r="D12081" s="1" t="s">
        <v>16126</v>
      </c>
      <c r="E12081" s="1" t="s">
        <v>28661</v>
      </c>
      <c r="F12081" t="s">
        <v>15863</v>
      </c>
      <c r="G12081" s="1" t="s">
        <v>15862</v>
      </c>
      <c r="H12081" t="s">
        <v>16725</v>
      </c>
      <c r="I12081" t="s">
        <v>16726</v>
      </c>
      <c r="J12081" t="s">
        <v>16727</v>
      </c>
      <c r="K12081">
        <v>510</v>
      </c>
      <c r="L12081" t="s">
        <v>16851</v>
      </c>
      <c r="M12081">
        <v>0</v>
      </c>
      <c r="N12081">
        <v>999</v>
      </c>
    </row>
    <row r="12082" spans="1:14" s="6" customFormat="1" x14ac:dyDescent="0.2">
      <c r="A12082">
        <v>12077</v>
      </c>
      <c r="B12082">
        <v>20</v>
      </c>
      <c r="C12082" t="s">
        <v>751</v>
      </c>
      <c r="D12082" s="1" t="s">
        <v>16127</v>
      </c>
      <c r="E12082" s="1" t="s">
        <v>28662</v>
      </c>
      <c r="F12082" t="s">
        <v>16129</v>
      </c>
      <c r="G12082" s="1" t="s">
        <v>16128</v>
      </c>
      <c r="H12082" t="s">
        <v>16725</v>
      </c>
      <c r="I12082" t="s">
        <v>16726</v>
      </c>
      <c r="J12082" t="s">
        <v>16727</v>
      </c>
      <c r="K12082">
        <v>510</v>
      </c>
      <c r="L12082" t="s">
        <v>16851</v>
      </c>
      <c r="M12082">
        <v>0</v>
      </c>
      <c r="N12082">
        <v>999</v>
      </c>
    </row>
    <row r="12083" spans="1:14" s="6" customFormat="1" x14ac:dyDescent="0.2">
      <c r="A12083">
        <v>12078</v>
      </c>
      <c r="B12083">
        <v>20</v>
      </c>
      <c r="C12083" t="s">
        <v>751</v>
      </c>
      <c r="D12083" s="1" t="s">
        <v>16130</v>
      </c>
      <c r="E12083" s="1" t="s">
        <v>28663</v>
      </c>
      <c r="F12083" t="s">
        <v>16129</v>
      </c>
      <c r="G12083" s="1" t="s">
        <v>16128</v>
      </c>
      <c r="H12083" t="s">
        <v>16725</v>
      </c>
      <c r="I12083" t="s">
        <v>16726</v>
      </c>
      <c r="J12083" t="s">
        <v>16727</v>
      </c>
      <c r="K12083">
        <v>510</v>
      </c>
      <c r="L12083" t="s">
        <v>16851</v>
      </c>
      <c r="M12083">
        <v>0</v>
      </c>
      <c r="N12083">
        <v>999</v>
      </c>
    </row>
    <row r="12084" spans="1:14" s="6" customFormat="1" x14ac:dyDescent="0.2">
      <c r="A12084">
        <v>12079</v>
      </c>
      <c r="B12084">
        <v>20</v>
      </c>
      <c r="C12084" t="s">
        <v>751</v>
      </c>
      <c r="D12084" s="1" t="s">
        <v>16131</v>
      </c>
      <c r="E12084" s="1" t="s">
        <v>28664</v>
      </c>
      <c r="F12084" t="s">
        <v>16129</v>
      </c>
      <c r="G12084" s="1" t="s">
        <v>16128</v>
      </c>
      <c r="H12084" t="s">
        <v>16725</v>
      </c>
      <c r="I12084" t="s">
        <v>16726</v>
      </c>
      <c r="J12084" t="s">
        <v>16727</v>
      </c>
      <c r="K12084">
        <v>510</v>
      </c>
      <c r="L12084" t="s">
        <v>16851</v>
      </c>
      <c r="M12084">
        <v>0</v>
      </c>
      <c r="N12084">
        <v>999</v>
      </c>
    </row>
    <row r="12085" spans="1:14" s="6" customFormat="1" x14ac:dyDescent="0.2">
      <c r="A12085">
        <v>12080</v>
      </c>
      <c r="B12085">
        <v>20</v>
      </c>
      <c r="C12085" t="s">
        <v>751</v>
      </c>
      <c r="D12085" s="1" t="s">
        <v>16132</v>
      </c>
      <c r="E12085" s="1" t="s">
        <v>28665</v>
      </c>
      <c r="F12085" t="s">
        <v>16129</v>
      </c>
      <c r="G12085" s="1" t="s">
        <v>16128</v>
      </c>
      <c r="H12085" t="s">
        <v>16725</v>
      </c>
      <c r="I12085" t="s">
        <v>16726</v>
      </c>
      <c r="J12085" t="s">
        <v>16727</v>
      </c>
      <c r="K12085">
        <v>510</v>
      </c>
      <c r="L12085" t="s">
        <v>16851</v>
      </c>
      <c r="M12085">
        <v>0</v>
      </c>
      <c r="N12085">
        <v>999</v>
      </c>
    </row>
    <row r="12086" spans="1:14" s="6" customFormat="1" x14ac:dyDescent="0.2">
      <c r="A12086">
        <v>12081</v>
      </c>
      <c r="B12086">
        <v>20</v>
      </c>
      <c r="C12086" t="s">
        <v>751</v>
      </c>
      <c r="D12086" s="1" t="s">
        <v>16133</v>
      </c>
      <c r="E12086" s="1" t="s">
        <v>28666</v>
      </c>
      <c r="F12086" t="s">
        <v>16129</v>
      </c>
      <c r="G12086" s="1" t="s">
        <v>16128</v>
      </c>
      <c r="H12086" t="s">
        <v>16725</v>
      </c>
      <c r="I12086" t="s">
        <v>16726</v>
      </c>
      <c r="J12086" t="s">
        <v>16727</v>
      </c>
      <c r="K12086">
        <v>510</v>
      </c>
      <c r="L12086" t="s">
        <v>16851</v>
      </c>
      <c r="M12086">
        <v>0</v>
      </c>
      <c r="N12086">
        <v>999</v>
      </c>
    </row>
    <row r="12087" spans="1:14" s="6" customFormat="1" x14ac:dyDescent="0.2">
      <c r="A12087">
        <v>12082</v>
      </c>
      <c r="B12087">
        <v>20</v>
      </c>
      <c r="C12087" t="s">
        <v>751</v>
      </c>
      <c r="D12087" s="1" t="s">
        <v>16134</v>
      </c>
      <c r="E12087" s="1" t="s">
        <v>28667</v>
      </c>
      <c r="F12087" t="s">
        <v>16129</v>
      </c>
      <c r="G12087" s="1" t="s">
        <v>16128</v>
      </c>
      <c r="H12087" t="s">
        <v>16725</v>
      </c>
      <c r="I12087" t="s">
        <v>16726</v>
      </c>
      <c r="J12087" t="s">
        <v>16727</v>
      </c>
      <c r="K12087">
        <v>510</v>
      </c>
      <c r="L12087" t="s">
        <v>16851</v>
      </c>
      <c r="M12087">
        <v>0</v>
      </c>
      <c r="N12087">
        <v>999</v>
      </c>
    </row>
    <row r="12088" spans="1:14" s="6" customFormat="1" x14ac:dyDescent="0.2">
      <c r="A12088">
        <v>12083</v>
      </c>
      <c r="B12088">
        <v>20</v>
      </c>
      <c r="C12088" t="s">
        <v>751</v>
      </c>
      <c r="D12088" s="1" t="s">
        <v>16135</v>
      </c>
      <c r="E12088" s="1" t="s">
        <v>28668</v>
      </c>
      <c r="F12088" t="s">
        <v>16129</v>
      </c>
      <c r="G12088" s="1" t="s">
        <v>16128</v>
      </c>
      <c r="H12088" t="s">
        <v>16725</v>
      </c>
      <c r="I12088" t="s">
        <v>16726</v>
      </c>
      <c r="J12088" t="s">
        <v>16727</v>
      </c>
      <c r="K12088">
        <v>510</v>
      </c>
      <c r="L12088" t="s">
        <v>16851</v>
      </c>
      <c r="M12088">
        <v>0</v>
      </c>
      <c r="N12088">
        <v>999</v>
      </c>
    </row>
    <row r="12089" spans="1:14" s="6" customFormat="1" x14ac:dyDescent="0.2">
      <c r="A12089">
        <v>12084</v>
      </c>
      <c r="B12089">
        <v>20</v>
      </c>
      <c r="C12089" t="s">
        <v>751</v>
      </c>
      <c r="D12089" s="1" t="s">
        <v>16136</v>
      </c>
      <c r="E12089" s="1" t="s">
        <v>28669</v>
      </c>
      <c r="F12089" t="s">
        <v>16129</v>
      </c>
      <c r="G12089" s="1" t="s">
        <v>16128</v>
      </c>
      <c r="H12089" t="s">
        <v>16725</v>
      </c>
      <c r="I12089" t="s">
        <v>16726</v>
      </c>
      <c r="J12089" t="s">
        <v>16727</v>
      </c>
      <c r="K12089">
        <v>510</v>
      </c>
      <c r="L12089" t="s">
        <v>16851</v>
      </c>
      <c r="M12089">
        <v>0</v>
      </c>
      <c r="N12089">
        <v>999</v>
      </c>
    </row>
    <row r="12090" spans="1:14" s="6" customFormat="1" x14ac:dyDescent="0.2">
      <c r="A12090">
        <v>12085</v>
      </c>
      <c r="B12090">
        <v>20</v>
      </c>
      <c r="C12090" t="s">
        <v>751</v>
      </c>
      <c r="D12090" s="1" t="s">
        <v>16137</v>
      </c>
      <c r="E12090" s="1" t="s">
        <v>28670</v>
      </c>
      <c r="F12090" t="s">
        <v>16129</v>
      </c>
      <c r="G12090" s="1" t="s">
        <v>16128</v>
      </c>
      <c r="H12090" t="s">
        <v>16725</v>
      </c>
      <c r="I12090" t="s">
        <v>16726</v>
      </c>
      <c r="J12090" t="s">
        <v>16727</v>
      </c>
      <c r="K12090">
        <v>510</v>
      </c>
      <c r="L12090" t="s">
        <v>16851</v>
      </c>
      <c r="M12090">
        <v>0</v>
      </c>
      <c r="N12090">
        <v>999</v>
      </c>
    </row>
    <row r="12091" spans="1:14" s="6" customFormat="1" x14ac:dyDescent="0.2">
      <c r="A12091">
        <v>12086</v>
      </c>
      <c r="B12091">
        <v>20</v>
      </c>
      <c r="C12091" t="s">
        <v>751</v>
      </c>
      <c r="D12091" s="1" t="s">
        <v>16138</v>
      </c>
      <c r="E12091" s="1" t="s">
        <v>28671</v>
      </c>
      <c r="F12091" t="s">
        <v>16129</v>
      </c>
      <c r="G12091" s="1" t="s">
        <v>16128</v>
      </c>
      <c r="H12091" t="s">
        <v>16725</v>
      </c>
      <c r="I12091" t="s">
        <v>16726</v>
      </c>
      <c r="J12091" t="s">
        <v>16727</v>
      </c>
      <c r="K12091">
        <v>510</v>
      </c>
      <c r="L12091" t="s">
        <v>16851</v>
      </c>
      <c r="M12091">
        <v>0</v>
      </c>
      <c r="N12091">
        <v>999</v>
      </c>
    </row>
    <row r="12092" spans="1:14" s="6" customFormat="1" x14ac:dyDescent="0.2">
      <c r="A12092">
        <v>12087</v>
      </c>
      <c r="B12092">
        <v>20</v>
      </c>
      <c r="C12092" t="s">
        <v>751</v>
      </c>
      <c r="D12092" s="1" t="s">
        <v>16139</v>
      </c>
      <c r="E12092" s="1" t="s">
        <v>28672</v>
      </c>
      <c r="F12092" t="s">
        <v>16141</v>
      </c>
      <c r="G12092" s="1" t="s">
        <v>16140</v>
      </c>
      <c r="H12092" t="s">
        <v>16725</v>
      </c>
      <c r="I12092" t="s">
        <v>16726</v>
      </c>
      <c r="J12092" t="s">
        <v>16727</v>
      </c>
      <c r="K12092">
        <v>510</v>
      </c>
      <c r="L12092" t="s">
        <v>16851</v>
      </c>
      <c r="M12092">
        <v>0</v>
      </c>
      <c r="N12092">
        <v>999</v>
      </c>
    </row>
    <row r="12093" spans="1:14" s="6" customFormat="1" x14ac:dyDescent="0.2">
      <c r="A12093">
        <v>12088</v>
      </c>
      <c r="B12093">
        <v>20</v>
      </c>
      <c r="C12093" t="s">
        <v>751</v>
      </c>
      <c r="D12093" s="1" t="s">
        <v>16142</v>
      </c>
      <c r="E12093" s="1" t="s">
        <v>28673</v>
      </c>
      <c r="F12093" t="s">
        <v>16141</v>
      </c>
      <c r="G12093" s="1" t="s">
        <v>16140</v>
      </c>
      <c r="H12093" t="s">
        <v>16725</v>
      </c>
      <c r="I12093" t="s">
        <v>16726</v>
      </c>
      <c r="J12093" t="s">
        <v>16727</v>
      </c>
      <c r="K12093">
        <v>510</v>
      </c>
      <c r="L12093" t="s">
        <v>16851</v>
      </c>
      <c r="M12093">
        <v>0</v>
      </c>
      <c r="N12093">
        <v>999</v>
      </c>
    </row>
    <row r="12094" spans="1:14" s="6" customFormat="1" x14ac:dyDescent="0.2">
      <c r="A12094">
        <v>12089</v>
      </c>
      <c r="B12094">
        <v>20</v>
      </c>
      <c r="C12094" t="s">
        <v>751</v>
      </c>
      <c r="D12094" s="1" t="s">
        <v>16143</v>
      </c>
      <c r="E12094" s="1" t="s">
        <v>28674</v>
      </c>
      <c r="F12094" t="s">
        <v>16141</v>
      </c>
      <c r="G12094" s="1" t="s">
        <v>16140</v>
      </c>
      <c r="H12094" t="s">
        <v>16725</v>
      </c>
      <c r="I12094" t="s">
        <v>16726</v>
      </c>
      <c r="J12094" t="s">
        <v>16727</v>
      </c>
      <c r="K12094">
        <v>510</v>
      </c>
      <c r="L12094" t="s">
        <v>16851</v>
      </c>
      <c r="M12094">
        <v>0</v>
      </c>
      <c r="N12094">
        <v>999</v>
      </c>
    </row>
    <row r="12095" spans="1:14" s="6" customFormat="1" x14ac:dyDescent="0.2">
      <c r="A12095">
        <v>12090</v>
      </c>
      <c r="B12095">
        <v>20</v>
      </c>
      <c r="C12095" t="s">
        <v>751</v>
      </c>
      <c r="D12095" s="1" t="s">
        <v>16144</v>
      </c>
      <c r="E12095" s="1" t="s">
        <v>28675</v>
      </c>
      <c r="F12095" t="s">
        <v>16141</v>
      </c>
      <c r="G12095" s="1" t="s">
        <v>16140</v>
      </c>
      <c r="H12095" t="s">
        <v>16725</v>
      </c>
      <c r="I12095" t="s">
        <v>16726</v>
      </c>
      <c r="J12095" t="s">
        <v>16727</v>
      </c>
      <c r="K12095">
        <v>510</v>
      </c>
      <c r="L12095" t="s">
        <v>16851</v>
      </c>
      <c r="M12095">
        <v>0</v>
      </c>
      <c r="N12095">
        <v>999</v>
      </c>
    </row>
    <row r="12096" spans="1:14" s="6" customFormat="1" x14ac:dyDescent="0.2">
      <c r="A12096">
        <v>12091</v>
      </c>
      <c r="B12096">
        <v>20</v>
      </c>
      <c r="C12096" t="s">
        <v>751</v>
      </c>
      <c r="D12096" s="1" t="s">
        <v>16145</v>
      </c>
      <c r="E12096" s="1" t="s">
        <v>28676</v>
      </c>
      <c r="F12096" t="s">
        <v>16141</v>
      </c>
      <c r="G12096" s="1" t="s">
        <v>16140</v>
      </c>
      <c r="H12096" t="s">
        <v>16725</v>
      </c>
      <c r="I12096" t="s">
        <v>16726</v>
      </c>
      <c r="J12096" t="s">
        <v>16727</v>
      </c>
      <c r="K12096">
        <v>510</v>
      </c>
      <c r="L12096" t="s">
        <v>16851</v>
      </c>
      <c r="M12096">
        <v>0</v>
      </c>
      <c r="N12096">
        <v>999</v>
      </c>
    </row>
    <row r="12097" spans="1:14" s="6" customFormat="1" x14ac:dyDescent="0.2">
      <c r="A12097">
        <v>12092</v>
      </c>
      <c r="B12097">
        <v>20</v>
      </c>
      <c r="C12097" t="s">
        <v>751</v>
      </c>
      <c r="D12097" s="1" t="s">
        <v>16146</v>
      </c>
      <c r="E12097" s="1" t="s">
        <v>28677</v>
      </c>
      <c r="F12097" t="s">
        <v>16141</v>
      </c>
      <c r="G12097" s="1" t="s">
        <v>16140</v>
      </c>
      <c r="H12097" t="s">
        <v>16725</v>
      </c>
      <c r="I12097" t="s">
        <v>16726</v>
      </c>
      <c r="J12097" t="s">
        <v>16727</v>
      </c>
      <c r="K12097">
        <v>510</v>
      </c>
      <c r="L12097" t="s">
        <v>16851</v>
      </c>
      <c r="M12097">
        <v>0</v>
      </c>
      <c r="N12097">
        <v>999</v>
      </c>
    </row>
    <row r="12098" spans="1:14" s="6" customFormat="1" x14ac:dyDescent="0.2">
      <c r="A12098">
        <v>12093</v>
      </c>
      <c r="B12098">
        <v>20</v>
      </c>
      <c r="C12098" t="s">
        <v>751</v>
      </c>
      <c r="D12098" s="1" t="s">
        <v>16147</v>
      </c>
      <c r="E12098" s="1" t="s">
        <v>28678</v>
      </c>
      <c r="F12098" t="s">
        <v>16141</v>
      </c>
      <c r="G12098" s="1" t="s">
        <v>16140</v>
      </c>
      <c r="H12098" t="s">
        <v>16725</v>
      </c>
      <c r="I12098" t="s">
        <v>16726</v>
      </c>
      <c r="J12098" t="s">
        <v>16727</v>
      </c>
      <c r="K12098">
        <v>510</v>
      </c>
      <c r="L12098" t="s">
        <v>16851</v>
      </c>
      <c r="M12098">
        <v>0</v>
      </c>
      <c r="N12098">
        <v>999</v>
      </c>
    </row>
    <row r="12099" spans="1:14" s="6" customFormat="1" x14ac:dyDescent="0.2">
      <c r="A12099">
        <v>12094</v>
      </c>
      <c r="B12099">
        <v>20</v>
      </c>
      <c r="C12099" t="s">
        <v>751</v>
      </c>
      <c r="D12099" s="1" t="s">
        <v>16148</v>
      </c>
      <c r="E12099" s="1" t="s">
        <v>28679</v>
      </c>
      <c r="F12099" t="s">
        <v>16141</v>
      </c>
      <c r="G12099" s="1" t="s">
        <v>16140</v>
      </c>
      <c r="H12099" t="s">
        <v>16725</v>
      </c>
      <c r="I12099" t="s">
        <v>16726</v>
      </c>
      <c r="J12099" t="s">
        <v>16727</v>
      </c>
      <c r="K12099">
        <v>510</v>
      </c>
      <c r="L12099" t="s">
        <v>16851</v>
      </c>
      <c r="M12099">
        <v>0</v>
      </c>
      <c r="N12099">
        <v>999</v>
      </c>
    </row>
    <row r="12100" spans="1:14" s="6" customFormat="1" x14ac:dyDescent="0.2">
      <c r="A12100">
        <v>12095</v>
      </c>
      <c r="B12100">
        <v>20</v>
      </c>
      <c r="C12100" t="s">
        <v>751</v>
      </c>
      <c r="D12100" s="1" t="s">
        <v>16149</v>
      </c>
      <c r="E12100" s="1" t="s">
        <v>28680</v>
      </c>
      <c r="F12100" t="s">
        <v>16141</v>
      </c>
      <c r="G12100" s="1" t="s">
        <v>16140</v>
      </c>
      <c r="H12100" t="s">
        <v>16725</v>
      </c>
      <c r="I12100" t="s">
        <v>16726</v>
      </c>
      <c r="J12100" t="s">
        <v>16727</v>
      </c>
      <c r="K12100">
        <v>510</v>
      </c>
      <c r="L12100" t="s">
        <v>16851</v>
      </c>
      <c r="M12100">
        <v>0</v>
      </c>
      <c r="N12100">
        <v>999</v>
      </c>
    </row>
    <row r="12101" spans="1:14" s="6" customFormat="1" x14ac:dyDescent="0.2">
      <c r="A12101">
        <v>12096</v>
      </c>
      <c r="B12101">
        <v>20</v>
      </c>
      <c r="C12101" t="s">
        <v>751</v>
      </c>
      <c r="D12101" s="1" t="s">
        <v>16150</v>
      </c>
      <c r="E12101" s="1" t="s">
        <v>28681</v>
      </c>
      <c r="F12101" t="s">
        <v>16141</v>
      </c>
      <c r="G12101" s="1" t="s">
        <v>16140</v>
      </c>
      <c r="H12101" t="s">
        <v>16725</v>
      </c>
      <c r="I12101" t="s">
        <v>16726</v>
      </c>
      <c r="J12101" t="s">
        <v>16727</v>
      </c>
      <c r="K12101">
        <v>510</v>
      </c>
      <c r="L12101" t="s">
        <v>16851</v>
      </c>
      <c r="M12101">
        <v>0</v>
      </c>
      <c r="N12101">
        <v>999</v>
      </c>
    </row>
    <row r="12102" spans="1:14" s="6" customFormat="1" x14ac:dyDescent="0.2">
      <c r="A12102">
        <v>12097</v>
      </c>
      <c r="B12102">
        <v>20</v>
      </c>
      <c r="C12102" t="s">
        <v>751</v>
      </c>
      <c r="D12102" s="1" t="s">
        <v>16151</v>
      </c>
      <c r="E12102" s="1" t="s">
        <v>28682</v>
      </c>
      <c r="F12102" t="s">
        <v>16153</v>
      </c>
      <c r="G12102" s="1" t="s">
        <v>16152</v>
      </c>
      <c r="H12102" t="s">
        <v>16725</v>
      </c>
      <c r="I12102" t="s">
        <v>16726</v>
      </c>
      <c r="J12102" t="s">
        <v>16727</v>
      </c>
      <c r="K12102">
        <v>510</v>
      </c>
      <c r="L12102" t="s">
        <v>16851</v>
      </c>
      <c r="M12102">
        <v>0</v>
      </c>
      <c r="N12102">
        <v>999</v>
      </c>
    </row>
    <row r="12103" spans="1:14" s="6" customFormat="1" x14ac:dyDescent="0.2">
      <c r="A12103">
        <v>12098</v>
      </c>
      <c r="B12103">
        <v>20</v>
      </c>
      <c r="C12103" t="s">
        <v>751</v>
      </c>
      <c r="D12103" s="1" t="s">
        <v>16154</v>
      </c>
      <c r="E12103" s="1" t="s">
        <v>28683</v>
      </c>
      <c r="F12103" t="s">
        <v>16153</v>
      </c>
      <c r="G12103" s="1" t="s">
        <v>16152</v>
      </c>
      <c r="H12103" t="s">
        <v>16725</v>
      </c>
      <c r="I12103" t="s">
        <v>16726</v>
      </c>
      <c r="J12103" t="s">
        <v>16727</v>
      </c>
      <c r="K12103">
        <v>510</v>
      </c>
      <c r="L12103" t="s">
        <v>16851</v>
      </c>
      <c r="M12103">
        <v>0</v>
      </c>
      <c r="N12103">
        <v>999</v>
      </c>
    </row>
    <row r="12104" spans="1:14" s="6" customFormat="1" x14ac:dyDescent="0.2">
      <c r="A12104">
        <v>12099</v>
      </c>
      <c r="B12104">
        <v>20</v>
      </c>
      <c r="C12104" t="s">
        <v>751</v>
      </c>
      <c r="D12104" s="1" t="s">
        <v>16155</v>
      </c>
      <c r="E12104" s="1" t="s">
        <v>28684</v>
      </c>
      <c r="F12104" t="s">
        <v>16153</v>
      </c>
      <c r="G12104" s="1" t="s">
        <v>16152</v>
      </c>
      <c r="H12104" t="s">
        <v>16725</v>
      </c>
      <c r="I12104" t="s">
        <v>16726</v>
      </c>
      <c r="J12104" t="s">
        <v>16727</v>
      </c>
      <c r="K12104">
        <v>510</v>
      </c>
      <c r="L12104" t="s">
        <v>16851</v>
      </c>
      <c r="M12104">
        <v>0</v>
      </c>
      <c r="N12104">
        <v>999</v>
      </c>
    </row>
    <row r="12105" spans="1:14" s="6" customFormat="1" x14ac:dyDescent="0.2">
      <c r="A12105">
        <v>12100</v>
      </c>
      <c r="B12105">
        <v>20</v>
      </c>
      <c r="C12105" t="s">
        <v>751</v>
      </c>
      <c r="D12105" s="1" t="s">
        <v>16156</v>
      </c>
      <c r="E12105" s="1" t="s">
        <v>28685</v>
      </c>
      <c r="F12105" t="s">
        <v>16153</v>
      </c>
      <c r="G12105" s="1" t="s">
        <v>16152</v>
      </c>
      <c r="H12105" t="s">
        <v>16725</v>
      </c>
      <c r="I12105" t="s">
        <v>16726</v>
      </c>
      <c r="J12105" t="s">
        <v>16727</v>
      </c>
      <c r="K12105">
        <v>510</v>
      </c>
      <c r="L12105" t="s">
        <v>16851</v>
      </c>
      <c r="M12105">
        <v>0</v>
      </c>
      <c r="N12105">
        <v>999</v>
      </c>
    </row>
    <row r="12106" spans="1:14" s="6" customFormat="1" x14ac:dyDescent="0.2">
      <c r="A12106">
        <v>12101</v>
      </c>
      <c r="B12106">
        <v>20</v>
      </c>
      <c r="C12106" t="s">
        <v>751</v>
      </c>
      <c r="D12106" s="1" t="s">
        <v>16157</v>
      </c>
      <c r="E12106" s="1" t="s">
        <v>28686</v>
      </c>
      <c r="F12106" t="s">
        <v>16153</v>
      </c>
      <c r="G12106" s="1" t="s">
        <v>16152</v>
      </c>
      <c r="H12106" t="s">
        <v>16725</v>
      </c>
      <c r="I12106" t="s">
        <v>16726</v>
      </c>
      <c r="J12106" t="s">
        <v>16727</v>
      </c>
      <c r="K12106">
        <v>510</v>
      </c>
      <c r="L12106" t="s">
        <v>16851</v>
      </c>
      <c r="M12106">
        <v>0</v>
      </c>
      <c r="N12106">
        <v>999</v>
      </c>
    </row>
    <row r="12107" spans="1:14" s="6" customFormat="1" x14ac:dyDescent="0.2">
      <c r="A12107">
        <v>12102</v>
      </c>
      <c r="B12107">
        <v>20</v>
      </c>
      <c r="C12107" t="s">
        <v>751</v>
      </c>
      <c r="D12107" s="1" t="s">
        <v>16158</v>
      </c>
      <c r="E12107" s="1" t="s">
        <v>28687</v>
      </c>
      <c r="F12107" t="s">
        <v>16153</v>
      </c>
      <c r="G12107" s="1" t="s">
        <v>16152</v>
      </c>
      <c r="H12107" t="s">
        <v>16725</v>
      </c>
      <c r="I12107" t="s">
        <v>16726</v>
      </c>
      <c r="J12107" t="s">
        <v>16727</v>
      </c>
      <c r="K12107">
        <v>510</v>
      </c>
      <c r="L12107" t="s">
        <v>16851</v>
      </c>
      <c r="M12107">
        <v>0</v>
      </c>
      <c r="N12107">
        <v>999</v>
      </c>
    </row>
    <row r="12108" spans="1:14" s="6" customFormat="1" x14ac:dyDescent="0.2">
      <c r="A12108">
        <v>12103</v>
      </c>
      <c r="B12108">
        <v>20</v>
      </c>
      <c r="C12108" t="s">
        <v>751</v>
      </c>
      <c r="D12108" s="1" t="s">
        <v>16159</v>
      </c>
      <c r="E12108" s="1" t="s">
        <v>28688</v>
      </c>
      <c r="F12108" t="s">
        <v>16153</v>
      </c>
      <c r="G12108" s="1" t="s">
        <v>16152</v>
      </c>
      <c r="H12108" t="s">
        <v>16725</v>
      </c>
      <c r="I12108" t="s">
        <v>16726</v>
      </c>
      <c r="J12108" t="s">
        <v>16727</v>
      </c>
      <c r="K12108">
        <v>510</v>
      </c>
      <c r="L12108" t="s">
        <v>16851</v>
      </c>
      <c r="M12108">
        <v>0</v>
      </c>
      <c r="N12108">
        <v>999</v>
      </c>
    </row>
    <row r="12109" spans="1:14" s="6" customFormat="1" x14ac:dyDescent="0.2">
      <c r="A12109">
        <v>12104</v>
      </c>
      <c r="B12109">
        <v>20</v>
      </c>
      <c r="C12109" t="s">
        <v>751</v>
      </c>
      <c r="D12109" s="1" t="s">
        <v>16160</v>
      </c>
      <c r="E12109" s="1" t="s">
        <v>28689</v>
      </c>
      <c r="F12109" t="s">
        <v>16153</v>
      </c>
      <c r="G12109" s="1" t="s">
        <v>16152</v>
      </c>
      <c r="H12109" t="s">
        <v>16725</v>
      </c>
      <c r="I12109" t="s">
        <v>16726</v>
      </c>
      <c r="J12109" t="s">
        <v>16727</v>
      </c>
      <c r="K12109">
        <v>510</v>
      </c>
      <c r="L12109" t="s">
        <v>16851</v>
      </c>
      <c r="M12109">
        <v>0</v>
      </c>
      <c r="N12109">
        <v>999</v>
      </c>
    </row>
    <row r="12110" spans="1:14" s="6" customFormat="1" x14ac:dyDescent="0.2">
      <c r="A12110">
        <v>12105</v>
      </c>
      <c r="B12110">
        <v>20</v>
      </c>
      <c r="C12110" t="s">
        <v>751</v>
      </c>
      <c r="D12110" s="1" t="s">
        <v>16161</v>
      </c>
      <c r="E12110" s="1" t="s">
        <v>28690</v>
      </c>
      <c r="F12110" t="s">
        <v>16153</v>
      </c>
      <c r="G12110" s="1" t="s">
        <v>16152</v>
      </c>
      <c r="H12110" t="s">
        <v>16725</v>
      </c>
      <c r="I12110" t="s">
        <v>16726</v>
      </c>
      <c r="J12110" t="s">
        <v>16727</v>
      </c>
      <c r="K12110">
        <v>510</v>
      </c>
      <c r="L12110" t="s">
        <v>16851</v>
      </c>
      <c r="M12110">
        <v>0</v>
      </c>
      <c r="N12110">
        <v>999</v>
      </c>
    </row>
    <row r="12111" spans="1:14" s="6" customFormat="1" x14ac:dyDescent="0.2">
      <c r="A12111">
        <v>12106</v>
      </c>
      <c r="B12111">
        <v>20</v>
      </c>
      <c r="C12111" t="s">
        <v>751</v>
      </c>
      <c r="D12111" s="1" t="s">
        <v>16162</v>
      </c>
      <c r="E12111" s="1" t="s">
        <v>28691</v>
      </c>
      <c r="F12111" t="s">
        <v>16153</v>
      </c>
      <c r="G12111" s="1" t="s">
        <v>16152</v>
      </c>
      <c r="H12111" t="s">
        <v>16725</v>
      </c>
      <c r="I12111" t="s">
        <v>16726</v>
      </c>
      <c r="J12111" t="s">
        <v>16727</v>
      </c>
      <c r="K12111">
        <v>510</v>
      </c>
      <c r="L12111" t="s">
        <v>16851</v>
      </c>
      <c r="M12111">
        <v>0</v>
      </c>
      <c r="N12111">
        <v>999</v>
      </c>
    </row>
    <row r="12112" spans="1:14" s="6" customFormat="1" x14ac:dyDescent="0.2">
      <c r="A12112">
        <v>12107</v>
      </c>
      <c r="B12112">
        <v>20</v>
      </c>
      <c r="C12112" t="s">
        <v>751</v>
      </c>
      <c r="D12112" s="1" t="s">
        <v>16163</v>
      </c>
      <c r="E12112" s="1" t="s">
        <v>28692</v>
      </c>
      <c r="F12112" t="s">
        <v>16165</v>
      </c>
      <c r="G12112" s="1" t="s">
        <v>16164</v>
      </c>
      <c r="H12112" t="s">
        <v>16725</v>
      </c>
      <c r="I12112" t="s">
        <v>16726</v>
      </c>
      <c r="J12112" t="s">
        <v>16727</v>
      </c>
      <c r="K12112">
        <v>510</v>
      </c>
      <c r="L12112" t="s">
        <v>16851</v>
      </c>
      <c r="M12112">
        <v>0</v>
      </c>
      <c r="N12112">
        <v>999</v>
      </c>
    </row>
    <row r="12113" spans="1:14" s="6" customFormat="1" x14ac:dyDescent="0.2">
      <c r="A12113">
        <v>12108</v>
      </c>
      <c r="B12113">
        <v>20</v>
      </c>
      <c r="C12113" t="s">
        <v>751</v>
      </c>
      <c r="D12113" s="1" t="s">
        <v>16166</v>
      </c>
      <c r="E12113" s="1" t="s">
        <v>28693</v>
      </c>
      <c r="F12113" t="s">
        <v>16165</v>
      </c>
      <c r="G12113" s="1" t="s">
        <v>16164</v>
      </c>
      <c r="H12113" t="s">
        <v>16725</v>
      </c>
      <c r="I12113" t="s">
        <v>16726</v>
      </c>
      <c r="J12113" t="s">
        <v>16727</v>
      </c>
      <c r="K12113">
        <v>510</v>
      </c>
      <c r="L12113" t="s">
        <v>16851</v>
      </c>
      <c r="M12113">
        <v>0</v>
      </c>
      <c r="N12113">
        <v>999</v>
      </c>
    </row>
    <row r="12114" spans="1:14" s="6" customFormat="1" x14ac:dyDescent="0.2">
      <c r="A12114">
        <v>12109</v>
      </c>
      <c r="B12114">
        <v>20</v>
      </c>
      <c r="C12114" t="s">
        <v>751</v>
      </c>
      <c r="D12114" s="1" t="s">
        <v>16167</v>
      </c>
      <c r="E12114" s="1" t="s">
        <v>28694</v>
      </c>
      <c r="F12114" t="s">
        <v>16165</v>
      </c>
      <c r="G12114" s="1" t="s">
        <v>16164</v>
      </c>
      <c r="H12114" t="s">
        <v>16725</v>
      </c>
      <c r="I12114" t="s">
        <v>16726</v>
      </c>
      <c r="J12114" t="s">
        <v>16727</v>
      </c>
      <c r="K12114">
        <v>510</v>
      </c>
      <c r="L12114" t="s">
        <v>16851</v>
      </c>
      <c r="M12114">
        <v>0</v>
      </c>
      <c r="N12114">
        <v>999</v>
      </c>
    </row>
    <row r="12115" spans="1:14" s="6" customFormat="1" x14ac:dyDescent="0.2">
      <c r="A12115">
        <v>12110</v>
      </c>
      <c r="B12115">
        <v>20</v>
      </c>
      <c r="C12115" t="s">
        <v>751</v>
      </c>
      <c r="D12115" s="1" t="s">
        <v>16168</v>
      </c>
      <c r="E12115" s="1" t="s">
        <v>28695</v>
      </c>
      <c r="F12115" t="s">
        <v>16165</v>
      </c>
      <c r="G12115" s="1" t="s">
        <v>16164</v>
      </c>
      <c r="H12115" t="s">
        <v>16725</v>
      </c>
      <c r="I12115" t="s">
        <v>16726</v>
      </c>
      <c r="J12115" t="s">
        <v>16727</v>
      </c>
      <c r="K12115">
        <v>510</v>
      </c>
      <c r="L12115" t="s">
        <v>16851</v>
      </c>
      <c r="M12115">
        <v>0</v>
      </c>
      <c r="N12115">
        <v>999</v>
      </c>
    </row>
    <row r="12116" spans="1:14" s="6" customFormat="1" x14ac:dyDescent="0.2">
      <c r="A12116">
        <v>12111</v>
      </c>
      <c r="B12116">
        <v>20</v>
      </c>
      <c r="C12116" t="s">
        <v>751</v>
      </c>
      <c r="D12116" s="1" t="s">
        <v>16169</v>
      </c>
      <c r="E12116" s="1" t="s">
        <v>28696</v>
      </c>
      <c r="F12116" t="s">
        <v>16165</v>
      </c>
      <c r="G12116" s="1" t="s">
        <v>16164</v>
      </c>
      <c r="H12116" t="s">
        <v>16725</v>
      </c>
      <c r="I12116" t="s">
        <v>16726</v>
      </c>
      <c r="J12116" t="s">
        <v>16727</v>
      </c>
      <c r="K12116">
        <v>510</v>
      </c>
      <c r="L12116" t="s">
        <v>16851</v>
      </c>
      <c r="M12116">
        <v>0</v>
      </c>
      <c r="N12116">
        <v>999</v>
      </c>
    </row>
    <row r="12117" spans="1:14" s="6" customFormat="1" x14ac:dyDescent="0.2">
      <c r="A12117">
        <v>12112</v>
      </c>
      <c r="B12117">
        <v>20</v>
      </c>
      <c r="C12117" t="s">
        <v>751</v>
      </c>
      <c r="D12117" s="1" t="s">
        <v>16170</v>
      </c>
      <c r="E12117" s="1" t="s">
        <v>28697</v>
      </c>
      <c r="F12117" t="s">
        <v>16165</v>
      </c>
      <c r="G12117" s="1" t="s">
        <v>16164</v>
      </c>
      <c r="H12117" t="s">
        <v>16725</v>
      </c>
      <c r="I12117" t="s">
        <v>16726</v>
      </c>
      <c r="J12117" t="s">
        <v>16727</v>
      </c>
      <c r="K12117">
        <v>510</v>
      </c>
      <c r="L12117" t="s">
        <v>16851</v>
      </c>
      <c r="M12117">
        <v>0</v>
      </c>
      <c r="N12117">
        <v>999</v>
      </c>
    </row>
    <row r="12118" spans="1:14" s="6" customFormat="1" x14ac:dyDescent="0.2">
      <c r="A12118">
        <v>12113</v>
      </c>
      <c r="B12118">
        <v>20</v>
      </c>
      <c r="C12118" t="s">
        <v>751</v>
      </c>
      <c r="D12118" s="1" t="s">
        <v>16171</v>
      </c>
      <c r="E12118" s="1" t="s">
        <v>28698</v>
      </c>
      <c r="F12118" t="s">
        <v>16165</v>
      </c>
      <c r="G12118" s="1" t="s">
        <v>16164</v>
      </c>
      <c r="H12118" t="s">
        <v>16725</v>
      </c>
      <c r="I12118" t="s">
        <v>16726</v>
      </c>
      <c r="J12118" t="s">
        <v>16727</v>
      </c>
      <c r="K12118">
        <v>510</v>
      </c>
      <c r="L12118" t="s">
        <v>16851</v>
      </c>
      <c r="M12118">
        <v>0</v>
      </c>
      <c r="N12118">
        <v>999</v>
      </c>
    </row>
    <row r="12119" spans="1:14" s="6" customFormat="1" x14ac:dyDescent="0.2">
      <c r="A12119">
        <v>12114</v>
      </c>
      <c r="B12119">
        <v>20</v>
      </c>
      <c r="C12119" t="s">
        <v>751</v>
      </c>
      <c r="D12119" s="1" t="s">
        <v>16172</v>
      </c>
      <c r="E12119" s="1" t="s">
        <v>28699</v>
      </c>
      <c r="F12119" t="s">
        <v>16165</v>
      </c>
      <c r="G12119" s="1" t="s">
        <v>16164</v>
      </c>
      <c r="H12119" t="s">
        <v>16725</v>
      </c>
      <c r="I12119" t="s">
        <v>16726</v>
      </c>
      <c r="J12119" t="s">
        <v>16727</v>
      </c>
      <c r="K12119">
        <v>510</v>
      </c>
      <c r="L12119" t="s">
        <v>16851</v>
      </c>
      <c r="M12119">
        <v>0</v>
      </c>
      <c r="N12119">
        <v>999</v>
      </c>
    </row>
    <row r="12120" spans="1:14" s="6" customFormat="1" x14ac:dyDescent="0.2">
      <c r="A12120">
        <v>12115</v>
      </c>
      <c r="B12120">
        <v>20</v>
      </c>
      <c r="C12120" t="s">
        <v>751</v>
      </c>
      <c r="D12120" s="1" t="s">
        <v>16173</v>
      </c>
      <c r="E12120" s="1" t="s">
        <v>28700</v>
      </c>
      <c r="F12120" t="s">
        <v>16165</v>
      </c>
      <c r="G12120" s="1" t="s">
        <v>16164</v>
      </c>
      <c r="H12120" t="s">
        <v>16725</v>
      </c>
      <c r="I12120" t="s">
        <v>16726</v>
      </c>
      <c r="J12120" t="s">
        <v>16727</v>
      </c>
      <c r="K12120">
        <v>510</v>
      </c>
      <c r="L12120" t="s">
        <v>16851</v>
      </c>
      <c r="M12120">
        <v>0</v>
      </c>
      <c r="N12120">
        <v>999</v>
      </c>
    </row>
    <row r="12121" spans="1:14" s="6" customFormat="1" x14ac:dyDescent="0.2">
      <c r="A12121">
        <v>12116</v>
      </c>
      <c r="B12121">
        <v>20</v>
      </c>
      <c r="C12121" t="s">
        <v>751</v>
      </c>
      <c r="D12121" s="1" t="s">
        <v>16174</v>
      </c>
      <c r="E12121" s="1" t="s">
        <v>28701</v>
      </c>
      <c r="F12121" t="s">
        <v>16165</v>
      </c>
      <c r="G12121" s="1" t="s">
        <v>16164</v>
      </c>
      <c r="H12121" t="s">
        <v>16725</v>
      </c>
      <c r="I12121" t="s">
        <v>16726</v>
      </c>
      <c r="J12121" t="s">
        <v>16727</v>
      </c>
      <c r="K12121">
        <v>510</v>
      </c>
      <c r="L12121" t="s">
        <v>16851</v>
      </c>
      <c r="M12121">
        <v>0</v>
      </c>
      <c r="N12121">
        <v>999</v>
      </c>
    </row>
    <row r="12122" spans="1:14" s="6" customFormat="1" x14ac:dyDescent="0.2">
      <c r="A12122">
        <v>12117</v>
      </c>
      <c r="B12122">
        <v>20</v>
      </c>
      <c r="C12122" t="s">
        <v>751</v>
      </c>
      <c r="D12122" s="1" t="s">
        <v>16175</v>
      </c>
      <c r="E12122" s="1" t="s">
        <v>28702</v>
      </c>
      <c r="F12122" t="s">
        <v>16177</v>
      </c>
      <c r="G12122" s="1" t="s">
        <v>16176</v>
      </c>
      <c r="H12122" t="s">
        <v>16725</v>
      </c>
      <c r="I12122" t="s">
        <v>16726</v>
      </c>
      <c r="J12122" t="s">
        <v>16727</v>
      </c>
      <c r="K12122">
        <v>510</v>
      </c>
      <c r="L12122" t="s">
        <v>16851</v>
      </c>
      <c r="M12122">
        <v>0</v>
      </c>
      <c r="N12122">
        <v>999</v>
      </c>
    </row>
    <row r="12123" spans="1:14" s="6" customFormat="1" x14ac:dyDescent="0.2">
      <c r="A12123">
        <v>12118</v>
      </c>
      <c r="B12123">
        <v>20</v>
      </c>
      <c r="C12123" t="s">
        <v>751</v>
      </c>
      <c r="D12123" s="1" t="s">
        <v>16178</v>
      </c>
      <c r="E12123" s="1" t="s">
        <v>28703</v>
      </c>
      <c r="F12123" t="s">
        <v>16177</v>
      </c>
      <c r="G12123" s="1" t="s">
        <v>16176</v>
      </c>
      <c r="H12123" t="s">
        <v>16725</v>
      </c>
      <c r="I12123" t="s">
        <v>16726</v>
      </c>
      <c r="J12123" t="s">
        <v>16727</v>
      </c>
      <c r="K12123">
        <v>510</v>
      </c>
      <c r="L12123" t="s">
        <v>16851</v>
      </c>
      <c r="M12123">
        <v>0</v>
      </c>
      <c r="N12123">
        <v>999</v>
      </c>
    </row>
    <row r="12124" spans="1:14" s="6" customFormat="1" x14ac:dyDescent="0.2">
      <c r="A12124">
        <v>12119</v>
      </c>
      <c r="B12124">
        <v>20</v>
      </c>
      <c r="C12124" t="s">
        <v>751</v>
      </c>
      <c r="D12124" s="1" t="s">
        <v>16179</v>
      </c>
      <c r="E12124" s="1" t="s">
        <v>28704</v>
      </c>
      <c r="F12124" t="s">
        <v>16177</v>
      </c>
      <c r="G12124" s="1" t="s">
        <v>16176</v>
      </c>
      <c r="H12124" t="s">
        <v>16725</v>
      </c>
      <c r="I12124" t="s">
        <v>16726</v>
      </c>
      <c r="J12124" t="s">
        <v>16727</v>
      </c>
      <c r="K12124">
        <v>510</v>
      </c>
      <c r="L12124" t="s">
        <v>16851</v>
      </c>
      <c r="M12124">
        <v>0</v>
      </c>
      <c r="N12124">
        <v>999</v>
      </c>
    </row>
    <row r="12125" spans="1:14" s="6" customFormat="1" x14ac:dyDescent="0.2">
      <c r="A12125">
        <v>12120</v>
      </c>
      <c r="B12125">
        <v>20</v>
      </c>
      <c r="C12125" t="s">
        <v>751</v>
      </c>
      <c r="D12125" s="1" t="s">
        <v>16180</v>
      </c>
      <c r="E12125" s="1" t="s">
        <v>28705</v>
      </c>
      <c r="F12125" t="s">
        <v>16177</v>
      </c>
      <c r="G12125" s="1" t="s">
        <v>16176</v>
      </c>
      <c r="H12125" t="s">
        <v>16725</v>
      </c>
      <c r="I12125" t="s">
        <v>16726</v>
      </c>
      <c r="J12125" t="s">
        <v>16727</v>
      </c>
      <c r="K12125">
        <v>510</v>
      </c>
      <c r="L12125" t="s">
        <v>16851</v>
      </c>
      <c r="M12125">
        <v>0</v>
      </c>
      <c r="N12125">
        <v>999</v>
      </c>
    </row>
    <row r="12126" spans="1:14" s="6" customFormat="1" x14ac:dyDescent="0.2">
      <c r="A12126">
        <v>12121</v>
      </c>
      <c r="B12126">
        <v>20</v>
      </c>
      <c r="C12126" t="s">
        <v>751</v>
      </c>
      <c r="D12126" s="1" t="s">
        <v>16181</v>
      </c>
      <c r="E12126" s="1" t="s">
        <v>28706</v>
      </c>
      <c r="F12126" t="s">
        <v>16177</v>
      </c>
      <c r="G12126" s="1" t="s">
        <v>16176</v>
      </c>
      <c r="H12126" t="s">
        <v>16725</v>
      </c>
      <c r="I12126" t="s">
        <v>16726</v>
      </c>
      <c r="J12126" t="s">
        <v>16727</v>
      </c>
      <c r="K12126">
        <v>510</v>
      </c>
      <c r="L12126" t="s">
        <v>16851</v>
      </c>
      <c r="M12126">
        <v>0</v>
      </c>
      <c r="N12126">
        <v>999</v>
      </c>
    </row>
    <row r="12127" spans="1:14" s="6" customFormat="1" x14ac:dyDescent="0.2">
      <c r="A12127">
        <v>12122</v>
      </c>
      <c r="B12127">
        <v>20</v>
      </c>
      <c r="C12127" t="s">
        <v>751</v>
      </c>
      <c r="D12127" s="1" t="s">
        <v>16182</v>
      </c>
      <c r="E12127" s="1" t="s">
        <v>28707</v>
      </c>
      <c r="F12127" t="s">
        <v>16177</v>
      </c>
      <c r="G12127" s="1" t="s">
        <v>16176</v>
      </c>
      <c r="H12127" t="s">
        <v>16725</v>
      </c>
      <c r="I12127" t="s">
        <v>16726</v>
      </c>
      <c r="J12127" t="s">
        <v>16727</v>
      </c>
      <c r="K12127">
        <v>510</v>
      </c>
      <c r="L12127" t="s">
        <v>16851</v>
      </c>
      <c r="M12127">
        <v>0</v>
      </c>
      <c r="N12127">
        <v>999</v>
      </c>
    </row>
    <row r="12128" spans="1:14" s="6" customFormat="1" x14ac:dyDescent="0.2">
      <c r="A12128">
        <v>12123</v>
      </c>
      <c r="B12128">
        <v>20</v>
      </c>
      <c r="C12128" t="s">
        <v>751</v>
      </c>
      <c r="D12128" s="1" t="s">
        <v>16183</v>
      </c>
      <c r="E12128" s="1" t="s">
        <v>28708</v>
      </c>
      <c r="F12128" t="s">
        <v>16177</v>
      </c>
      <c r="G12128" s="1" t="s">
        <v>16176</v>
      </c>
      <c r="H12128" t="s">
        <v>16725</v>
      </c>
      <c r="I12128" t="s">
        <v>16726</v>
      </c>
      <c r="J12128" t="s">
        <v>16727</v>
      </c>
      <c r="K12128">
        <v>510</v>
      </c>
      <c r="L12128" t="s">
        <v>16851</v>
      </c>
      <c r="M12128">
        <v>0</v>
      </c>
      <c r="N12128">
        <v>999</v>
      </c>
    </row>
    <row r="12129" spans="1:14" s="6" customFormat="1" x14ac:dyDescent="0.2">
      <c r="A12129">
        <v>12124</v>
      </c>
      <c r="B12129">
        <v>20</v>
      </c>
      <c r="C12129" t="s">
        <v>751</v>
      </c>
      <c r="D12129" s="1" t="s">
        <v>16184</v>
      </c>
      <c r="E12129" s="1" t="s">
        <v>28709</v>
      </c>
      <c r="F12129" t="s">
        <v>16177</v>
      </c>
      <c r="G12129" s="1" t="s">
        <v>16176</v>
      </c>
      <c r="H12129" t="s">
        <v>16725</v>
      </c>
      <c r="I12129" t="s">
        <v>16726</v>
      </c>
      <c r="J12129" t="s">
        <v>16727</v>
      </c>
      <c r="K12129">
        <v>510</v>
      </c>
      <c r="L12129" t="s">
        <v>16851</v>
      </c>
      <c r="M12129">
        <v>0</v>
      </c>
      <c r="N12129">
        <v>999</v>
      </c>
    </row>
    <row r="12130" spans="1:14" s="6" customFormat="1" x14ac:dyDescent="0.2">
      <c r="A12130">
        <v>12125</v>
      </c>
      <c r="B12130">
        <v>20</v>
      </c>
      <c r="C12130" t="s">
        <v>751</v>
      </c>
      <c r="D12130" s="1" t="s">
        <v>16185</v>
      </c>
      <c r="E12130" s="1" t="s">
        <v>28710</v>
      </c>
      <c r="F12130" t="s">
        <v>16177</v>
      </c>
      <c r="G12130" s="1" t="s">
        <v>16176</v>
      </c>
      <c r="H12130" t="s">
        <v>16725</v>
      </c>
      <c r="I12130" t="s">
        <v>16726</v>
      </c>
      <c r="J12130" t="s">
        <v>16727</v>
      </c>
      <c r="K12130">
        <v>510</v>
      </c>
      <c r="L12130" t="s">
        <v>16851</v>
      </c>
      <c r="M12130">
        <v>0</v>
      </c>
      <c r="N12130">
        <v>999</v>
      </c>
    </row>
    <row r="12131" spans="1:14" s="6" customFormat="1" x14ac:dyDescent="0.2">
      <c r="A12131">
        <v>12126</v>
      </c>
      <c r="B12131">
        <v>20</v>
      </c>
      <c r="C12131" t="s">
        <v>751</v>
      </c>
      <c r="D12131" s="1" t="s">
        <v>16186</v>
      </c>
      <c r="E12131" s="1" t="s">
        <v>28711</v>
      </c>
      <c r="F12131" t="s">
        <v>16177</v>
      </c>
      <c r="G12131" s="1" t="s">
        <v>16176</v>
      </c>
      <c r="H12131" t="s">
        <v>16725</v>
      </c>
      <c r="I12131" t="s">
        <v>16726</v>
      </c>
      <c r="J12131" t="s">
        <v>16727</v>
      </c>
      <c r="K12131">
        <v>510</v>
      </c>
      <c r="L12131" t="s">
        <v>16851</v>
      </c>
      <c r="M12131">
        <v>0</v>
      </c>
      <c r="N12131">
        <v>999</v>
      </c>
    </row>
    <row r="12132" spans="1:14" s="6" customFormat="1" x14ac:dyDescent="0.2">
      <c r="A12132">
        <v>12127</v>
      </c>
      <c r="B12132">
        <v>20</v>
      </c>
      <c r="C12132" t="s">
        <v>751</v>
      </c>
      <c r="D12132" s="1" t="s">
        <v>16187</v>
      </c>
      <c r="E12132" s="1" t="s">
        <v>28712</v>
      </c>
      <c r="F12132" t="s">
        <v>16189</v>
      </c>
      <c r="G12132" s="1" t="s">
        <v>16188</v>
      </c>
      <c r="H12132" t="s">
        <v>16725</v>
      </c>
      <c r="I12132" t="s">
        <v>16726</v>
      </c>
      <c r="J12132" t="s">
        <v>16727</v>
      </c>
      <c r="K12132">
        <v>510</v>
      </c>
      <c r="L12132" t="s">
        <v>16851</v>
      </c>
      <c r="M12132">
        <v>0</v>
      </c>
      <c r="N12132">
        <v>999</v>
      </c>
    </row>
    <row r="12133" spans="1:14" s="6" customFormat="1" x14ac:dyDescent="0.2">
      <c r="A12133">
        <v>12128</v>
      </c>
      <c r="B12133">
        <v>20</v>
      </c>
      <c r="C12133" t="s">
        <v>751</v>
      </c>
      <c r="D12133" s="1" t="s">
        <v>16190</v>
      </c>
      <c r="E12133" s="1" t="s">
        <v>28713</v>
      </c>
      <c r="F12133" t="s">
        <v>16189</v>
      </c>
      <c r="G12133" s="1" t="s">
        <v>16188</v>
      </c>
      <c r="H12133" t="s">
        <v>16725</v>
      </c>
      <c r="I12133" t="s">
        <v>16726</v>
      </c>
      <c r="J12133" t="s">
        <v>16727</v>
      </c>
      <c r="K12133">
        <v>510</v>
      </c>
      <c r="L12133" t="s">
        <v>16851</v>
      </c>
      <c r="M12133">
        <v>0</v>
      </c>
      <c r="N12133">
        <v>999</v>
      </c>
    </row>
    <row r="12134" spans="1:14" s="6" customFormat="1" x14ac:dyDescent="0.2">
      <c r="A12134">
        <v>12129</v>
      </c>
      <c r="B12134">
        <v>20</v>
      </c>
      <c r="C12134" t="s">
        <v>751</v>
      </c>
      <c r="D12134" s="1" t="s">
        <v>16191</v>
      </c>
      <c r="E12134" s="1" t="s">
        <v>28714</v>
      </c>
      <c r="F12134" t="s">
        <v>16189</v>
      </c>
      <c r="G12134" s="1" t="s">
        <v>16188</v>
      </c>
      <c r="H12134" t="s">
        <v>16725</v>
      </c>
      <c r="I12134" t="s">
        <v>16726</v>
      </c>
      <c r="J12134" t="s">
        <v>16727</v>
      </c>
      <c r="K12134">
        <v>510</v>
      </c>
      <c r="L12134" t="s">
        <v>16851</v>
      </c>
      <c r="M12134">
        <v>0</v>
      </c>
      <c r="N12134">
        <v>999</v>
      </c>
    </row>
    <row r="12135" spans="1:14" s="6" customFormat="1" x14ac:dyDescent="0.2">
      <c r="A12135">
        <v>12130</v>
      </c>
      <c r="B12135">
        <v>20</v>
      </c>
      <c r="C12135" t="s">
        <v>751</v>
      </c>
      <c r="D12135" s="1" t="s">
        <v>16192</v>
      </c>
      <c r="E12135" s="1" t="s">
        <v>28715</v>
      </c>
      <c r="F12135" t="s">
        <v>16189</v>
      </c>
      <c r="G12135" s="1" t="s">
        <v>16188</v>
      </c>
      <c r="H12135" t="s">
        <v>16725</v>
      </c>
      <c r="I12135" t="s">
        <v>16726</v>
      </c>
      <c r="J12135" t="s">
        <v>16727</v>
      </c>
      <c r="K12135">
        <v>510</v>
      </c>
      <c r="L12135" t="s">
        <v>16851</v>
      </c>
      <c r="M12135">
        <v>0</v>
      </c>
      <c r="N12135">
        <v>999</v>
      </c>
    </row>
    <row r="12136" spans="1:14" s="6" customFormat="1" x14ac:dyDescent="0.2">
      <c r="A12136">
        <v>12131</v>
      </c>
      <c r="B12136">
        <v>20</v>
      </c>
      <c r="C12136" t="s">
        <v>751</v>
      </c>
      <c r="D12136" s="1" t="s">
        <v>16193</v>
      </c>
      <c r="E12136" s="1" t="s">
        <v>28716</v>
      </c>
      <c r="F12136" t="s">
        <v>16189</v>
      </c>
      <c r="G12136" s="1" t="s">
        <v>16188</v>
      </c>
      <c r="H12136" t="s">
        <v>16725</v>
      </c>
      <c r="I12136" t="s">
        <v>16726</v>
      </c>
      <c r="J12136" t="s">
        <v>16727</v>
      </c>
      <c r="K12136">
        <v>510</v>
      </c>
      <c r="L12136" t="s">
        <v>16851</v>
      </c>
      <c r="M12136">
        <v>0</v>
      </c>
      <c r="N12136">
        <v>999</v>
      </c>
    </row>
    <row r="12137" spans="1:14" s="6" customFormat="1" x14ac:dyDescent="0.2">
      <c r="A12137">
        <v>12132</v>
      </c>
      <c r="B12137">
        <v>20</v>
      </c>
      <c r="C12137" t="s">
        <v>751</v>
      </c>
      <c r="D12137" s="1" t="s">
        <v>16194</v>
      </c>
      <c r="E12137" s="1" t="s">
        <v>28717</v>
      </c>
      <c r="F12137" t="s">
        <v>16189</v>
      </c>
      <c r="G12137" s="1" t="s">
        <v>16188</v>
      </c>
      <c r="H12137" t="s">
        <v>16725</v>
      </c>
      <c r="I12137" t="s">
        <v>16726</v>
      </c>
      <c r="J12137" t="s">
        <v>16727</v>
      </c>
      <c r="K12137">
        <v>510</v>
      </c>
      <c r="L12137" t="s">
        <v>16851</v>
      </c>
      <c r="M12137">
        <v>0</v>
      </c>
      <c r="N12137">
        <v>999</v>
      </c>
    </row>
    <row r="12138" spans="1:14" s="6" customFormat="1" x14ac:dyDescent="0.2">
      <c r="A12138">
        <v>12133</v>
      </c>
      <c r="B12138">
        <v>20</v>
      </c>
      <c r="C12138" t="s">
        <v>751</v>
      </c>
      <c r="D12138" s="1" t="s">
        <v>16195</v>
      </c>
      <c r="E12138" s="1" t="s">
        <v>28718</v>
      </c>
      <c r="F12138" t="s">
        <v>16189</v>
      </c>
      <c r="G12138" s="1" t="s">
        <v>16188</v>
      </c>
      <c r="H12138" t="s">
        <v>16725</v>
      </c>
      <c r="I12138" t="s">
        <v>16726</v>
      </c>
      <c r="J12138" t="s">
        <v>16727</v>
      </c>
      <c r="K12138">
        <v>510</v>
      </c>
      <c r="L12138" t="s">
        <v>16851</v>
      </c>
      <c r="M12138">
        <v>0</v>
      </c>
      <c r="N12138">
        <v>999</v>
      </c>
    </row>
    <row r="12139" spans="1:14" s="6" customFormat="1" x14ac:dyDescent="0.2">
      <c r="A12139">
        <v>12134</v>
      </c>
      <c r="B12139">
        <v>20</v>
      </c>
      <c r="C12139" t="s">
        <v>751</v>
      </c>
      <c r="D12139" s="1" t="s">
        <v>16196</v>
      </c>
      <c r="E12139" s="1" t="s">
        <v>28719</v>
      </c>
      <c r="F12139" t="s">
        <v>16189</v>
      </c>
      <c r="G12139" s="1" t="s">
        <v>16188</v>
      </c>
      <c r="H12139" t="s">
        <v>16725</v>
      </c>
      <c r="I12139" t="s">
        <v>16726</v>
      </c>
      <c r="J12139" t="s">
        <v>16727</v>
      </c>
      <c r="K12139">
        <v>510</v>
      </c>
      <c r="L12139" t="s">
        <v>16851</v>
      </c>
      <c r="M12139">
        <v>0</v>
      </c>
      <c r="N12139">
        <v>999</v>
      </c>
    </row>
    <row r="12140" spans="1:14" s="6" customFormat="1" x14ac:dyDescent="0.2">
      <c r="A12140">
        <v>12135</v>
      </c>
      <c r="B12140">
        <v>20</v>
      </c>
      <c r="C12140" t="s">
        <v>751</v>
      </c>
      <c r="D12140" s="1" t="s">
        <v>16197</v>
      </c>
      <c r="E12140" s="1" t="s">
        <v>28720</v>
      </c>
      <c r="F12140" t="s">
        <v>16189</v>
      </c>
      <c r="G12140" s="1" t="s">
        <v>16188</v>
      </c>
      <c r="H12140" t="s">
        <v>16725</v>
      </c>
      <c r="I12140" t="s">
        <v>16726</v>
      </c>
      <c r="J12140" t="s">
        <v>16727</v>
      </c>
      <c r="K12140">
        <v>510</v>
      </c>
      <c r="L12140" t="s">
        <v>16851</v>
      </c>
      <c r="M12140">
        <v>0</v>
      </c>
      <c r="N12140">
        <v>999</v>
      </c>
    </row>
    <row r="12141" spans="1:14" s="6" customFormat="1" x14ac:dyDescent="0.2">
      <c r="A12141">
        <v>12136</v>
      </c>
      <c r="B12141">
        <v>20</v>
      </c>
      <c r="C12141" t="s">
        <v>751</v>
      </c>
      <c r="D12141" s="1" t="s">
        <v>16198</v>
      </c>
      <c r="E12141" s="1" t="s">
        <v>28721</v>
      </c>
      <c r="F12141" t="s">
        <v>16189</v>
      </c>
      <c r="G12141" s="1" t="s">
        <v>16188</v>
      </c>
      <c r="H12141" t="s">
        <v>16725</v>
      </c>
      <c r="I12141" t="s">
        <v>16726</v>
      </c>
      <c r="J12141" t="s">
        <v>16727</v>
      </c>
      <c r="K12141">
        <v>510</v>
      </c>
      <c r="L12141" t="s">
        <v>16851</v>
      </c>
      <c r="M12141">
        <v>0</v>
      </c>
      <c r="N12141">
        <v>999</v>
      </c>
    </row>
    <row r="12142" spans="1:14" s="6" customFormat="1" x14ac:dyDescent="0.2">
      <c r="A12142">
        <v>12137</v>
      </c>
      <c r="B12142">
        <v>20</v>
      </c>
      <c r="C12142" t="s">
        <v>751</v>
      </c>
      <c r="D12142" s="1" t="s">
        <v>16199</v>
      </c>
      <c r="E12142" s="1" t="s">
        <v>28722</v>
      </c>
      <c r="F12142" t="s">
        <v>16201</v>
      </c>
      <c r="G12142" s="1" t="s">
        <v>16200</v>
      </c>
      <c r="H12142" t="s">
        <v>16725</v>
      </c>
      <c r="I12142" t="s">
        <v>16726</v>
      </c>
      <c r="J12142" t="s">
        <v>16727</v>
      </c>
      <c r="K12142">
        <v>510</v>
      </c>
      <c r="L12142" t="s">
        <v>16851</v>
      </c>
      <c r="M12142">
        <v>0</v>
      </c>
      <c r="N12142">
        <v>999</v>
      </c>
    </row>
    <row r="12143" spans="1:14" s="6" customFormat="1" x14ac:dyDescent="0.2">
      <c r="A12143">
        <v>12138</v>
      </c>
      <c r="B12143">
        <v>20</v>
      </c>
      <c r="C12143" t="s">
        <v>751</v>
      </c>
      <c r="D12143" s="1" t="s">
        <v>16202</v>
      </c>
      <c r="E12143" s="1" t="s">
        <v>28723</v>
      </c>
      <c r="F12143" t="s">
        <v>16201</v>
      </c>
      <c r="G12143" s="1" t="s">
        <v>16200</v>
      </c>
      <c r="H12143" t="s">
        <v>16725</v>
      </c>
      <c r="I12143" t="s">
        <v>16726</v>
      </c>
      <c r="J12143" t="s">
        <v>16727</v>
      </c>
      <c r="K12143">
        <v>510</v>
      </c>
      <c r="L12143" t="s">
        <v>16851</v>
      </c>
      <c r="M12143">
        <v>0</v>
      </c>
      <c r="N12143">
        <v>999</v>
      </c>
    </row>
    <row r="12144" spans="1:14" s="6" customFormat="1" x14ac:dyDescent="0.2">
      <c r="A12144">
        <v>12139</v>
      </c>
      <c r="B12144">
        <v>20</v>
      </c>
      <c r="C12144" t="s">
        <v>751</v>
      </c>
      <c r="D12144" s="1" t="s">
        <v>16203</v>
      </c>
      <c r="E12144" s="1" t="s">
        <v>28724</v>
      </c>
      <c r="F12144" t="s">
        <v>16201</v>
      </c>
      <c r="G12144" s="1" t="s">
        <v>16200</v>
      </c>
      <c r="H12144" t="s">
        <v>16725</v>
      </c>
      <c r="I12144" t="s">
        <v>16726</v>
      </c>
      <c r="J12144" t="s">
        <v>16727</v>
      </c>
      <c r="K12144">
        <v>510</v>
      </c>
      <c r="L12144" t="s">
        <v>16851</v>
      </c>
      <c r="M12144">
        <v>0</v>
      </c>
      <c r="N12144">
        <v>999</v>
      </c>
    </row>
    <row r="12145" spans="1:14" s="6" customFormat="1" x14ac:dyDescent="0.2">
      <c r="A12145">
        <v>12140</v>
      </c>
      <c r="B12145">
        <v>20</v>
      </c>
      <c r="C12145" t="s">
        <v>751</v>
      </c>
      <c r="D12145" s="1" t="s">
        <v>16204</v>
      </c>
      <c r="E12145" s="1" t="s">
        <v>28725</v>
      </c>
      <c r="F12145" t="s">
        <v>16201</v>
      </c>
      <c r="G12145" s="1" t="s">
        <v>16200</v>
      </c>
      <c r="H12145" t="s">
        <v>16725</v>
      </c>
      <c r="I12145" t="s">
        <v>16726</v>
      </c>
      <c r="J12145" t="s">
        <v>16727</v>
      </c>
      <c r="K12145">
        <v>510</v>
      </c>
      <c r="L12145" t="s">
        <v>16851</v>
      </c>
      <c r="M12145">
        <v>0</v>
      </c>
      <c r="N12145">
        <v>999</v>
      </c>
    </row>
    <row r="12146" spans="1:14" s="6" customFormat="1" x14ac:dyDescent="0.2">
      <c r="A12146">
        <v>12141</v>
      </c>
      <c r="B12146">
        <v>20</v>
      </c>
      <c r="C12146" t="s">
        <v>751</v>
      </c>
      <c r="D12146" s="1" t="s">
        <v>16205</v>
      </c>
      <c r="E12146" s="1" t="s">
        <v>28726</v>
      </c>
      <c r="F12146" t="s">
        <v>16201</v>
      </c>
      <c r="G12146" s="1" t="s">
        <v>16200</v>
      </c>
      <c r="H12146" t="s">
        <v>16725</v>
      </c>
      <c r="I12146" t="s">
        <v>16726</v>
      </c>
      <c r="J12146" t="s">
        <v>16727</v>
      </c>
      <c r="K12146">
        <v>510</v>
      </c>
      <c r="L12146" t="s">
        <v>16851</v>
      </c>
      <c r="M12146">
        <v>0</v>
      </c>
      <c r="N12146">
        <v>999</v>
      </c>
    </row>
    <row r="12147" spans="1:14" s="6" customFormat="1" x14ac:dyDescent="0.2">
      <c r="A12147">
        <v>12142</v>
      </c>
      <c r="B12147">
        <v>20</v>
      </c>
      <c r="C12147" t="s">
        <v>751</v>
      </c>
      <c r="D12147" s="1" t="s">
        <v>16206</v>
      </c>
      <c r="E12147" s="1" t="s">
        <v>28727</v>
      </c>
      <c r="F12147" t="s">
        <v>16201</v>
      </c>
      <c r="G12147" s="1" t="s">
        <v>16200</v>
      </c>
      <c r="H12147" t="s">
        <v>16725</v>
      </c>
      <c r="I12147" t="s">
        <v>16726</v>
      </c>
      <c r="J12147" t="s">
        <v>16727</v>
      </c>
      <c r="K12147">
        <v>510</v>
      </c>
      <c r="L12147" t="s">
        <v>16851</v>
      </c>
      <c r="M12147">
        <v>0</v>
      </c>
      <c r="N12147">
        <v>999</v>
      </c>
    </row>
    <row r="12148" spans="1:14" s="6" customFormat="1" x14ac:dyDescent="0.2">
      <c r="A12148">
        <v>12143</v>
      </c>
      <c r="B12148">
        <v>20</v>
      </c>
      <c r="C12148" t="s">
        <v>751</v>
      </c>
      <c r="D12148" s="1" t="s">
        <v>16207</v>
      </c>
      <c r="E12148" s="1" t="s">
        <v>28728</v>
      </c>
      <c r="F12148" t="s">
        <v>16201</v>
      </c>
      <c r="G12148" s="1" t="s">
        <v>16200</v>
      </c>
      <c r="H12148" t="s">
        <v>16725</v>
      </c>
      <c r="I12148" t="s">
        <v>16726</v>
      </c>
      <c r="J12148" t="s">
        <v>16727</v>
      </c>
      <c r="K12148">
        <v>510</v>
      </c>
      <c r="L12148" t="s">
        <v>16851</v>
      </c>
      <c r="M12148">
        <v>0</v>
      </c>
      <c r="N12148">
        <v>999</v>
      </c>
    </row>
    <row r="12149" spans="1:14" s="6" customFormat="1" x14ac:dyDescent="0.2">
      <c r="A12149">
        <v>12144</v>
      </c>
      <c r="B12149">
        <v>20</v>
      </c>
      <c r="C12149" t="s">
        <v>751</v>
      </c>
      <c r="D12149" s="1" t="s">
        <v>16208</v>
      </c>
      <c r="E12149" s="1" t="s">
        <v>28729</v>
      </c>
      <c r="F12149" t="s">
        <v>16201</v>
      </c>
      <c r="G12149" s="1" t="s">
        <v>16200</v>
      </c>
      <c r="H12149" t="s">
        <v>16725</v>
      </c>
      <c r="I12149" t="s">
        <v>16726</v>
      </c>
      <c r="J12149" t="s">
        <v>16727</v>
      </c>
      <c r="K12149">
        <v>510</v>
      </c>
      <c r="L12149" t="s">
        <v>16851</v>
      </c>
      <c r="M12149">
        <v>0</v>
      </c>
      <c r="N12149">
        <v>999</v>
      </c>
    </row>
    <row r="12150" spans="1:14" s="6" customFormat="1" x14ac:dyDescent="0.2">
      <c r="A12150">
        <v>12145</v>
      </c>
      <c r="B12150">
        <v>20</v>
      </c>
      <c r="C12150" t="s">
        <v>751</v>
      </c>
      <c r="D12150" s="1" t="s">
        <v>16209</v>
      </c>
      <c r="E12150" s="1" t="s">
        <v>28730</v>
      </c>
      <c r="F12150" t="s">
        <v>16201</v>
      </c>
      <c r="G12150" s="1" t="s">
        <v>16200</v>
      </c>
      <c r="H12150" t="s">
        <v>16725</v>
      </c>
      <c r="I12150" t="s">
        <v>16726</v>
      </c>
      <c r="J12150" t="s">
        <v>16727</v>
      </c>
      <c r="K12150">
        <v>510</v>
      </c>
      <c r="L12150" t="s">
        <v>16851</v>
      </c>
      <c r="M12150">
        <v>0</v>
      </c>
      <c r="N12150">
        <v>999</v>
      </c>
    </row>
    <row r="12151" spans="1:14" s="6" customFormat="1" x14ac:dyDescent="0.2">
      <c r="A12151">
        <v>12146</v>
      </c>
      <c r="B12151">
        <v>20</v>
      </c>
      <c r="C12151" t="s">
        <v>751</v>
      </c>
      <c r="D12151" s="1" t="s">
        <v>16210</v>
      </c>
      <c r="E12151" s="1" t="s">
        <v>28731</v>
      </c>
      <c r="F12151" t="s">
        <v>16201</v>
      </c>
      <c r="G12151" s="1" t="s">
        <v>16200</v>
      </c>
      <c r="H12151" t="s">
        <v>16725</v>
      </c>
      <c r="I12151" t="s">
        <v>16726</v>
      </c>
      <c r="J12151" t="s">
        <v>16727</v>
      </c>
      <c r="K12151">
        <v>510</v>
      </c>
      <c r="L12151" t="s">
        <v>16851</v>
      </c>
      <c r="M12151">
        <v>0</v>
      </c>
      <c r="N12151">
        <v>999</v>
      </c>
    </row>
    <row r="12152" spans="1:14" s="6" customFormat="1" x14ac:dyDescent="0.2">
      <c r="A12152">
        <v>12147</v>
      </c>
      <c r="B12152">
        <v>20</v>
      </c>
      <c r="C12152" t="s">
        <v>751</v>
      </c>
      <c r="D12152" s="1" t="s">
        <v>16211</v>
      </c>
      <c r="E12152" s="1" t="s">
        <v>28732</v>
      </c>
      <c r="F12152" t="s">
        <v>16213</v>
      </c>
      <c r="G12152" s="1" t="s">
        <v>16212</v>
      </c>
      <c r="H12152" t="s">
        <v>16725</v>
      </c>
      <c r="I12152" t="s">
        <v>16726</v>
      </c>
      <c r="J12152" t="s">
        <v>16727</v>
      </c>
      <c r="K12152">
        <v>510</v>
      </c>
      <c r="L12152" t="s">
        <v>16851</v>
      </c>
      <c r="M12152">
        <v>0</v>
      </c>
      <c r="N12152">
        <v>999</v>
      </c>
    </row>
    <row r="12153" spans="1:14" s="6" customFormat="1" x14ac:dyDescent="0.2">
      <c r="A12153">
        <v>12148</v>
      </c>
      <c r="B12153">
        <v>20</v>
      </c>
      <c r="C12153" t="s">
        <v>751</v>
      </c>
      <c r="D12153" s="1" t="s">
        <v>16214</v>
      </c>
      <c r="E12153" s="1" t="s">
        <v>28733</v>
      </c>
      <c r="F12153" t="s">
        <v>16213</v>
      </c>
      <c r="G12153" s="1" t="s">
        <v>16212</v>
      </c>
      <c r="H12153" t="s">
        <v>16725</v>
      </c>
      <c r="I12153" t="s">
        <v>16726</v>
      </c>
      <c r="J12153" t="s">
        <v>16727</v>
      </c>
      <c r="K12153">
        <v>510</v>
      </c>
      <c r="L12153" t="s">
        <v>16851</v>
      </c>
      <c r="M12153">
        <v>0</v>
      </c>
      <c r="N12153">
        <v>999</v>
      </c>
    </row>
    <row r="12154" spans="1:14" s="6" customFormat="1" x14ac:dyDescent="0.2">
      <c r="A12154">
        <v>12149</v>
      </c>
      <c r="B12154">
        <v>20</v>
      </c>
      <c r="C12154" t="s">
        <v>751</v>
      </c>
      <c r="D12154" s="1" t="s">
        <v>16215</v>
      </c>
      <c r="E12154" s="1" t="s">
        <v>28734</v>
      </c>
      <c r="F12154" t="s">
        <v>16213</v>
      </c>
      <c r="G12154" s="1" t="s">
        <v>16212</v>
      </c>
      <c r="H12154" t="s">
        <v>16725</v>
      </c>
      <c r="I12154" t="s">
        <v>16726</v>
      </c>
      <c r="J12154" t="s">
        <v>16727</v>
      </c>
      <c r="K12154">
        <v>510</v>
      </c>
      <c r="L12154" t="s">
        <v>16851</v>
      </c>
      <c r="M12154">
        <v>0</v>
      </c>
      <c r="N12154">
        <v>999</v>
      </c>
    </row>
    <row r="12155" spans="1:14" s="6" customFormat="1" x14ac:dyDescent="0.2">
      <c r="A12155">
        <v>12150</v>
      </c>
      <c r="B12155">
        <v>20</v>
      </c>
      <c r="C12155" t="s">
        <v>751</v>
      </c>
      <c r="D12155" s="1" t="s">
        <v>16216</v>
      </c>
      <c r="E12155" s="1" t="s">
        <v>28735</v>
      </c>
      <c r="F12155" t="s">
        <v>16213</v>
      </c>
      <c r="G12155" s="1" t="s">
        <v>16212</v>
      </c>
      <c r="H12155" t="s">
        <v>16725</v>
      </c>
      <c r="I12155" t="s">
        <v>16726</v>
      </c>
      <c r="J12155" t="s">
        <v>16727</v>
      </c>
      <c r="K12155">
        <v>510</v>
      </c>
      <c r="L12155" t="s">
        <v>16851</v>
      </c>
      <c r="M12155">
        <v>0</v>
      </c>
      <c r="N12155">
        <v>999</v>
      </c>
    </row>
    <row r="12156" spans="1:14" s="6" customFormat="1" x14ac:dyDescent="0.2">
      <c r="A12156">
        <v>12151</v>
      </c>
      <c r="B12156">
        <v>20</v>
      </c>
      <c r="C12156" t="s">
        <v>751</v>
      </c>
      <c r="D12156" s="1" t="s">
        <v>16217</v>
      </c>
      <c r="E12156" s="1" t="s">
        <v>28736</v>
      </c>
      <c r="F12156" t="s">
        <v>16213</v>
      </c>
      <c r="G12156" s="1" t="s">
        <v>16212</v>
      </c>
      <c r="H12156" t="s">
        <v>16725</v>
      </c>
      <c r="I12156" t="s">
        <v>16726</v>
      </c>
      <c r="J12156" t="s">
        <v>16727</v>
      </c>
      <c r="K12156">
        <v>510</v>
      </c>
      <c r="L12156" t="s">
        <v>16851</v>
      </c>
      <c r="M12156">
        <v>0</v>
      </c>
      <c r="N12156">
        <v>999</v>
      </c>
    </row>
    <row r="12157" spans="1:14" s="6" customFormat="1" x14ac:dyDescent="0.2">
      <c r="A12157">
        <v>12152</v>
      </c>
      <c r="B12157">
        <v>20</v>
      </c>
      <c r="C12157" t="s">
        <v>751</v>
      </c>
      <c r="D12157" s="1" t="s">
        <v>16218</v>
      </c>
      <c r="E12157" s="1" t="s">
        <v>28737</v>
      </c>
      <c r="F12157" t="s">
        <v>16213</v>
      </c>
      <c r="G12157" s="1" t="s">
        <v>16212</v>
      </c>
      <c r="H12157" t="s">
        <v>16725</v>
      </c>
      <c r="I12157" t="s">
        <v>16726</v>
      </c>
      <c r="J12157" t="s">
        <v>16727</v>
      </c>
      <c r="K12157">
        <v>510</v>
      </c>
      <c r="L12157" t="s">
        <v>16851</v>
      </c>
      <c r="M12157">
        <v>0</v>
      </c>
      <c r="N12157">
        <v>999</v>
      </c>
    </row>
    <row r="12158" spans="1:14" s="6" customFormat="1" x14ac:dyDescent="0.2">
      <c r="A12158">
        <v>12153</v>
      </c>
      <c r="B12158">
        <v>20</v>
      </c>
      <c r="C12158" t="s">
        <v>751</v>
      </c>
      <c r="D12158" s="1" t="s">
        <v>16219</v>
      </c>
      <c r="E12158" s="1" t="s">
        <v>28738</v>
      </c>
      <c r="F12158" t="s">
        <v>16213</v>
      </c>
      <c r="G12158" s="1" t="s">
        <v>16212</v>
      </c>
      <c r="H12158" t="s">
        <v>16725</v>
      </c>
      <c r="I12158" t="s">
        <v>16726</v>
      </c>
      <c r="J12158" t="s">
        <v>16727</v>
      </c>
      <c r="K12158">
        <v>510</v>
      </c>
      <c r="L12158" t="s">
        <v>16851</v>
      </c>
      <c r="M12158">
        <v>0</v>
      </c>
      <c r="N12158">
        <v>999</v>
      </c>
    </row>
    <row r="12159" spans="1:14" s="6" customFormat="1" x14ac:dyDescent="0.2">
      <c r="A12159">
        <v>12154</v>
      </c>
      <c r="B12159">
        <v>20</v>
      </c>
      <c r="C12159" t="s">
        <v>751</v>
      </c>
      <c r="D12159" s="1" t="s">
        <v>16220</v>
      </c>
      <c r="E12159" s="1" t="s">
        <v>28739</v>
      </c>
      <c r="F12159" t="s">
        <v>16213</v>
      </c>
      <c r="G12159" s="1" t="s">
        <v>16212</v>
      </c>
      <c r="H12159" t="s">
        <v>16725</v>
      </c>
      <c r="I12159" t="s">
        <v>16726</v>
      </c>
      <c r="J12159" t="s">
        <v>16727</v>
      </c>
      <c r="K12159">
        <v>510</v>
      </c>
      <c r="L12159" t="s">
        <v>16851</v>
      </c>
      <c r="M12159">
        <v>0</v>
      </c>
      <c r="N12159">
        <v>999</v>
      </c>
    </row>
    <row r="12160" spans="1:14" s="6" customFormat="1" x14ac:dyDescent="0.2">
      <c r="A12160">
        <v>12155</v>
      </c>
      <c r="B12160">
        <v>20</v>
      </c>
      <c r="C12160" t="s">
        <v>751</v>
      </c>
      <c r="D12160" s="1" t="s">
        <v>16221</v>
      </c>
      <c r="E12160" s="1" t="s">
        <v>28740</v>
      </c>
      <c r="F12160" t="s">
        <v>16213</v>
      </c>
      <c r="G12160" s="1" t="s">
        <v>16212</v>
      </c>
      <c r="H12160" t="s">
        <v>16725</v>
      </c>
      <c r="I12160" t="s">
        <v>16726</v>
      </c>
      <c r="J12160" t="s">
        <v>16727</v>
      </c>
      <c r="K12160">
        <v>510</v>
      </c>
      <c r="L12160" t="s">
        <v>16851</v>
      </c>
      <c r="M12160">
        <v>0</v>
      </c>
      <c r="N12160">
        <v>999</v>
      </c>
    </row>
    <row r="12161" spans="1:14" s="6" customFormat="1" x14ac:dyDescent="0.2">
      <c r="A12161">
        <v>12156</v>
      </c>
      <c r="B12161">
        <v>20</v>
      </c>
      <c r="C12161" t="s">
        <v>751</v>
      </c>
      <c r="D12161" s="1" t="s">
        <v>16222</v>
      </c>
      <c r="E12161" s="1" t="s">
        <v>28741</v>
      </c>
      <c r="F12161" t="s">
        <v>16213</v>
      </c>
      <c r="G12161" s="1" t="s">
        <v>16212</v>
      </c>
      <c r="H12161" t="s">
        <v>16725</v>
      </c>
      <c r="I12161" t="s">
        <v>16726</v>
      </c>
      <c r="J12161" t="s">
        <v>16727</v>
      </c>
      <c r="K12161">
        <v>510</v>
      </c>
      <c r="L12161" t="s">
        <v>16851</v>
      </c>
      <c r="M12161">
        <v>0</v>
      </c>
      <c r="N12161">
        <v>999</v>
      </c>
    </row>
    <row r="12162" spans="1:14" s="6" customFormat="1" x14ac:dyDescent="0.2">
      <c r="A12162">
        <v>12157</v>
      </c>
      <c r="B12162">
        <v>20</v>
      </c>
      <c r="C12162" t="s">
        <v>751</v>
      </c>
      <c r="D12162" s="1" t="s">
        <v>16223</v>
      </c>
      <c r="E12162" s="1" t="s">
        <v>28742</v>
      </c>
      <c r="F12162" t="s">
        <v>16225</v>
      </c>
      <c r="G12162" s="1" t="s">
        <v>16224</v>
      </c>
      <c r="H12162" t="s">
        <v>16725</v>
      </c>
      <c r="I12162" t="s">
        <v>16726</v>
      </c>
      <c r="J12162" t="s">
        <v>16727</v>
      </c>
      <c r="K12162">
        <v>507</v>
      </c>
      <c r="L12162" t="s">
        <v>16853</v>
      </c>
      <c r="M12162">
        <v>0</v>
      </c>
      <c r="N12162">
        <v>999</v>
      </c>
    </row>
    <row r="12163" spans="1:14" s="6" customFormat="1" x14ac:dyDescent="0.2">
      <c r="A12163">
        <v>12158</v>
      </c>
      <c r="B12163">
        <v>20</v>
      </c>
      <c r="C12163" t="s">
        <v>751</v>
      </c>
      <c r="D12163" s="1" t="s">
        <v>16226</v>
      </c>
      <c r="E12163" s="1" t="s">
        <v>28743</v>
      </c>
      <c r="F12163" t="s">
        <v>16225</v>
      </c>
      <c r="G12163" s="1" t="s">
        <v>16224</v>
      </c>
      <c r="H12163" t="s">
        <v>16725</v>
      </c>
      <c r="I12163" t="s">
        <v>16726</v>
      </c>
      <c r="J12163" t="s">
        <v>16727</v>
      </c>
      <c r="K12163">
        <v>507</v>
      </c>
      <c r="L12163" t="s">
        <v>16853</v>
      </c>
      <c r="M12163">
        <v>0</v>
      </c>
      <c r="N12163">
        <v>999</v>
      </c>
    </row>
    <row r="12164" spans="1:14" s="6" customFormat="1" x14ac:dyDescent="0.2">
      <c r="A12164">
        <v>12159</v>
      </c>
      <c r="B12164">
        <v>20</v>
      </c>
      <c r="C12164" t="s">
        <v>751</v>
      </c>
      <c r="D12164" s="1" t="s">
        <v>16227</v>
      </c>
      <c r="E12164" s="1" t="s">
        <v>28744</v>
      </c>
      <c r="F12164" t="s">
        <v>16225</v>
      </c>
      <c r="G12164" s="1" t="s">
        <v>16224</v>
      </c>
      <c r="H12164" t="s">
        <v>16725</v>
      </c>
      <c r="I12164" t="s">
        <v>16726</v>
      </c>
      <c r="J12164" t="s">
        <v>16727</v>
      </c>
      <c r="K12164">
        <v>507</v>
      </c>
      <c r="L12164" t="s">
        <v>16853</v>
      </c>
      <c r="M12164">
        <v>0</v>
      </c>
      <c r="N12164">
        <v>999</v>
      </c>
    </row>
    <row r="12165" spans="1:14" s="6" customFormat="1" x14ac:dyDescent="0.2">
      <c r="A12165">
        <v>12160</v>
      </c>
      <c r="B12165">
        <v>20</v>
      </c>
      <c r="C12165" t="s">
        <v>751</v>
      </c>
      <c r="D12165" s="1" t="s">
        <v>16228</v>
      </c>
      <c r="E12165" s="1" t="s">
        <v>28745</v>
      </c>
      <c r="F12165" t="s">
        <v>16225</v>
      </c>
      <c r="G12165" s="1" t="s">
        <v>16224</v>
      </c>
      <c r="H12165" t="s">
        <v>16725</v>
      </c>
      <c r="I12165" t="s">
        <v>16726</v>
      </c>
      <c r="J12165" t="s">
        <v>16727</v>
      </c>
      <c r="K12165">
        <v>507</v>
      </c>
      <c r="L12165" t="s">
        <v>16853</v>
      </c>
      <c r="M12165">
        <v>0</v>
      </c>
      <c r="N12165">
        <v>999</v>
      </c>
    </row>
    <row r="12166" spans="1:14" s="6" customFormat="1" x14ac:dyDescent="0.2">
      <c r="A12166">
        <v>12161</v>
      </c>
      <c r="B12166">
        <v>20</v>
      </c>
      <c r="C12166" t="s">
        <v>751</v>
      </c>
      <c r="D12166" s="1" t="s">
        <v>16229</v>
      </c>
      <c r="E12166" s="1" t="s">
        <v>28746</v>
      </c>
      <c r="F12166" t="s">
        <v>16225</v>
      </c>
      <c r="G12166" s="1" t="s">
        <v>16224</v>
      </c>
      <c r="H12166" t="s">
        <v>16725</v>
      </c>
      <c r="I12166" t="s">
        <v>16726</v>
      </c>
      <c r="J12166" t="s">
        <v>16727</v>
      </c>
      <c r="K12166">
        <v>507</v>
      </c>
      <c r="L12166" t="s">
        <v>16853</v>
      </c>
      <c r="M12166">
        <v>0</v>
      </c>
      <c r="N12166">
        <v>999</v>
      </c>
    </row>
    <row r="12167" spans="1:14" s="6" customFormat="1" x14ac:dyDescent="0.2">
      <c r="A12167">
        <v>12162</v>
      </c>
      <c r="B12167">
        <v>20</v>
      </c>
      <c r="C12167" t="s">
        <v>751</v>
      </c>
      <c r="D12167" s="1" t="s">
        <v>16230</v>
      </c>
      <c r="E12167" s="1" t="s">
        <v>28747</v>
      </c>
      <c r="F12167" t="s">
        <v>16225</v>
      </c>
      <c r="G12167" s="1" t="s">
        <v>16224</v>
      </c>
      <c r="H12167" t="s">
        <v>16725</v>
      </c>
      <c r="I12167" t="s">
        <v>16726</v>
      </c>
      <c r="J12167" t="s">
        <v>16727</v>
      </c>
      <c r="K12167">
        <v>507</v>
      </c>
      <c r="L12167" t="s">
        <v>16853</v>
      </c>
      <c r="M12167">
        <v>0</v>
      </c>
      <c r="N12167">
        <v>999</v>
      </c>
    </row>
    <row r="12168" spans="1:14" s="6" customFormat="1" x14ac:dyDescent="0.2">
      <c r="A12168">
        <v>12163</v>
      </c>
      <c r="B12168">
        <v>20</v>
      </c>
      <c r="C12168" t="s">
        <v>751</v>
      </c>
      <c r="D12168" s="1" t="s">
        <v>16231</v>
      </c>
      <c r="E12168" s="1" t="s">
        <v>28748</v>
      </c>
      <c r="F12168" t="s">
        <v>16225</v>
      </c>
      <c r="G12168" s="1" t="s">
        <v>16224</v>
      </c>
      <c r="H12168" t="s">
        <v>16725</v>
      </c>
      <c r="I12168" t="s">
        <v>16726</v>
      </c>
      <c r="J12168" t="s">
        <v>16727</v>
      </c>
      <c r="K12168">
        <v>507</v>
      </c>
      <c r="L12168" t="s">
        <v>16853</v>
      </c>
      <c r="M12168">
        <v>0</v>
      </c>
      <c r="N12168">
        <v>999</v>
      </c>
    </row>
    <row r="12169" spans="1:14" s="6" customFormat="1" x14ac:dyDescent="0.2">
      <c r="A12169">
        <v>12164</v>
      </c>
      <c r="B12169">
        <v>20</v>
      </c>
      <c r="C12169" t="s">
        <v>751</v>
      </c>
      <c r="D12169" s="1" t="s">
        <v>16232</v>
      </c>
      <c r="E12169" s="1" t="s">
        <v>28749</v>
      </c>
      <c r="F12169" t="s">
        <v>16225</v>
      </c>
      <c r="G12169" s="1" t="s">
        <v>16224</v>
      </c>
      <c r="H12169" t="s">
        <v>16725</v>
      </c>
      <c r="I12169" t="s">
        <v>16726</v>
      </c>
      <c r="J12169" t="s">
        <v>16727</v>
      </c>
      <c r="K12169">
        <v>507</v>
      </c>
      <c r="L12169" t="s">
        <v>16853</v>
      </c>
      <c r="M12169">
        <v>0</v>
      </c>
      <c r="N12169">
        <v>999</v>
      </c>
    </row>
    <row r="12170" spans="1:14" s="6" customFormat="1" x14ac:dyDescent="0.2">
      <c r="A12170">
        <v>12165</v>
      </c>
      <c r="B12170">
        <v>20</v>
      </c>
      <c r="C12170" t="s">
        <v>751</v>
      </c>
      <c r="D12170" s="1" t="s">
        <v>16233</v>
      </c>
      <c r="E12170" s="1" t="s">
        <v>28750</v>
      </c>
      <c r="F12170" t="s">
        <v>16225</v>
      </c>
      <c r="G12170" s="1" t="s">
        <v>16224</v>
      </c>
      <c r="H12170" t="s">
        <v>16725</v>
      </c>
      <c r="I12170" t="s">
        <v>16726</v>
      </c>
      <c r="J12170" t="s">
        <v>16727</v>
      </c>
      <c r="K12170">
        <v>507</v>
      </c>
      <c r="L12170" t="s">
        <v>16853</v>
      </c>
      <c r="M12170">
        <v>0</v>
      </c>
      <c r="N12170">
        <v>999</v>
      </c>
    </row>
    <row r="12171" spans="1:14" s="6" customFormat="1" x14ac:dyDescent="0.2">
      <c r="A12171">
        <v>12166</v>
      </c>
      <c r="B12171">
        <v>20</v>
      </c>
      <c r="C12171" t="s">
        <v>751</v>
      </c>
      <c r="D12171" s="1" t="s">
        <v>16234</v>
      </c>
      <c r="E12171" s="1" t="s">
        <v>28751</v>
      </c>
      <c r="F12171" t="s">
        <v>16225</v>
      </c>
      <c r="G12171" s="1" t="s">
        <v>16224</v>
      </c>
      <c r="H12171" t="s">
        <v>16725</v>
      </c>
      <c r="I12171" t="s">
        <v>16726</v>
      </c>
      <c r="J12171" t="s">
        <v>16727</v>
      </c>
      <c r="K12171">
        <v>507</v>
      </c>
      <c r="L12171" t="s">
        <v>16853</v>
      </c>
      <c r="M12171">
        <v>0</v>
      </c>
      <c r="N12171">
        <v>999</v>
      </c>
    </row>
    <row r="12172" spans="1:14" s="6" customFormat="1" x14ac:dyDescent="0.2">
      <c r="A12172">
        <v>12167</v>
      </c>
      <c r="B12172">
        <v>20</v>
      </c>
      <c r="C12172" t="s">
        <v>751</v>
      </c>
      <c r="D12172" s="1" t="s">
        <v>16235</v>
      </c>
      <c r="E12172" s="1" t="s">
        <v>28752</v>
      </c>
      <c r="F12172" t="s">
        <v>16237</v>
      </c>
      <c r="G12172" s="1" t="s">
        <v>16236</v>
      </c>
      <c r="H12172" t="s">
        <v>16725</v>
      </c>
      <c r="I12172" t="s">
        <v>16726</v>
      </c>
      <c r="J12172" t="s">
        <v>16727</v>
      </c>
      <c r="K12172">
        <v>507</v>
      </c>
      <c r="L12172" t="s">
        <v>16853</v>
      </c>
      <c r="M12172">
        <v>0</v>
      </c>
      <c r="N12172">
        <v>999</v>
      </c>
    </row>
    <row r="12173" spans="1:14" s="6" customFormat="1" x14ac:dyDescent="0.2">
      <c r="A12173">
        <v>12168</v>
      </c>
      <c r="B12173">
        <v>20</v>
      </c>
      <c r="C12173" t="s">
        <v>751</v>
      </c>
      <c r="D12173" s="1" t="s">
        <v>16238</v>
      </c>
      <c r="E12173" s="1" t="s">
        <v>28753</v>
      </c>
      <c r="F12173" t="s">
        <v>16237</v>
      </c>
      <c r="G12173" s="1" t="s">
        <v>16236</v>
      </c>
      <c r="H12173" t="s">
        <v>16725</v>
      </c>
      <c r="I12173" t="s">
        <v>16726</v>
      </c>
      <c r="J12173" t="s">
        <v>16727</v>
      </c>
      <c r="K12173">
        <v>507</v>
      </c>
      <c r="L12173" t="s">
        <v>16853</v>
      </c>
      <c r="M12173">
        <v>0</v>
      </c>
      <c r="N12173">
        <v>999</v>
      </c>
    </row>
    <row r="12174" spans="1:14" s="6" customFormat="1" x14ac:dyDescent="0.2">
      <c r="A12174">
        <v>12169</v>
      </c>
      <c r="B12174">
        <v>20</v>
      </c>
      <c r="C12174" t="s">
        <v>751</v>
      </c>
      <c r="D12174" s="1" t="s">
        <v>16239</v>
      </c>
      <c r="E12174" s="1" t="s">
        <v>28754</v>
      </c>
      <c r="F12174" t="s">
        <v>16237</v>
      </c>
      <c r="G12174" s="1" t="s">
        <v>16236</v>
      </c>
      <c r="H12174" t="s">
        <v>16725</v>
      </c>
      <c r="I12174" t="s">
        <v>16726</v>
      </c>
      <c r="J12174" t="s">
        <v>16727</v>
      </c>
      <c r="K12174">
        <v>507</v>
      </c>
      <c r="L12174" t="s">
        <v>16853</v>
      </c>
      <c r="M12174">
        <v>0</v>
      </c>
      <c r="N12174">
        <v>999</v>
      </c>
    </row>
    <row r="12175" spans="1:14" s="6" customFormat="1" x14ac:dyDescent="0.2">
      <c r="A12175">
        <v>12170</v>
      </c>
      <c r="B12175">
        <v>20</v>
      </c>
      <c r="C12175" t="s">
        <v>751</v>
      </c>
      <c r="D12175" s="1" t="s">
        <v>16240</v>
      </c>
      <c r="E12175" s="1" t="s">
        <v>28755</v>
      </c>
      <c r="F12175" t="s">
        <v>16237</v>
      </c>
      <c r="G12175" s="1" t="s">
        <v>16236</v>
      </c>
      <c r="H12175" t="s">
        <v>16725</v>
      </c>
      <c r="I12175" t="s">
        <v>16726</v>
      </c>
      <c r="J12175" t="s">
        <v>16727</v>
      </c>
      <c r="K12175">
        <v>507</v>
      </c>
      <c r="L12175" t="s">
        <v>16853</v>
      </c>
      <c r="M12175">
        <v>0</v>
      </c>
      <c r="N12175">
        <v>999</v>
      </c>
    </row>
    <row r="12176" spans="1:14" s="6" customFormat="1" x14ac:dyDescent="0.2">
      <c r="A12176">
        <v>12171</v>
      </c>
      <c r="B12176">
        <v>20</v>
      </c>
      <c r="C12176" t="s">
        <v>751</v>
      </c>
      <c r="D12176" s="1" t="s">
        <v>16241</v>
      </c>
      <c r="E12176" s="1" t="s">
        <v>28756</v>
      </c>
      <c r="F12176" t="s">
        <v>16237</v>
      </c>
      <c r="G12176" s="1" t="s">
        <v>16236</v>
      </c>
      <c r="H12176" t="s">
        <v>16725</v>
      </c>
      <c r="I12176" t="s">
        <v>16726</v>
      </c>
      <c r="J12176" t="s">
        <v>16727</v>
      </c>
      <c r="K12176">
        <v>507</v>
      </c>
      <c r="L12176" t="s">
        <v>16853</v>
      </c>
      <c r="M12176">
        <v>0</v>
      </c>
      <c r="N12176">
        <v>999</v>
      </c>
    </row>
    <row r="12177" spans="1:14" s="6" customFormat="1" x14ac:dyDescent="0.2">
      <c r="A12177">
        <v>12172</v>
      </c>
      <c r="B12177">
        <v>20</v>
      </c>
      <c r="C12177" t="s">
        <v>751</v>
      </c>
      <c r="D12177" s="1" t="s">
        <v>16242</v>
      </c>
      <c r="E12177" s="1" t="s">
        <v>28757</v>
      </c>
      <c r="F12177" t="s">
        <v>16237</v>
      </c>
      <c r="G12177" s="1" t="s">
        <v>16236</v>
      </c>
      <c r="H12177" t="s">
        <v>16725</v>
      </c>
      <c r="I12177" t="s">
        <v>16726</v>
      </c>
      <c r="J12177" t="s">
        <v>16727</v>
      </c>
      <c r="K12177">
        <v>507</v>
      </c>
      <c r="L12177" t="s">
        <v>16853</v>
      </c>
      <c r="M12177">
        <v>0</v>
      </c>
      <c r="N12177">
        <v>999</v>
      </c>
    </row>
    <row r="12178" spans="1:14" s="6" customFormat="1" x14ac:dyDescent="0.2">
      <c r="A12178">
        <v>12173</v>
      </c>
      <c r="B12178">
        <v>20</v>
      </c>
      <c r="C12178" t="s">
        <v>751</v>
      </c>
      <c r="D12178" s="1" t="s">
        <v>16243</v>
      </c>
      <c r="E12178" s="1" t="s">
        <v>28758</v>
      </c>
      <c r="F12178" t="s">
        <v>16237</v>
      </c>
      <c r="G12178" s="1" t="s">
        <v>16236</v>
      </c>
      <c r="H12178" t="s">
        <v>16725</v>
      </c>
      <c r="I12178" t="s">
        <v>16726</v>
      </c>
      <c r="J12178" t="s">
        <v>16727</v>
      </c>
      <c r="K12178">
        <v>507</v>
      </c>
      <c r="L12178" t="s">
        <v>16853</v>
      </c>
      <c r="M12178">
        <v>0</v>
      </c>
      <c r="N12178">
        <v>999</v>
      </c>
    </row>
    <row r="12179" spans="1:14" s="6" customFormat="1" x14ac:dyDescent="0.2">
      <c r="A12179">
        <v>12174</v>
      </c>
      <c r="B12179">
        <v>20</v>
      </c>
      <c r="C12179" t="s">
        <v>751</v>
      </c>
      <c r="D12179" s="1" t="s">
        <v>16244</v>
      </c>
      <c r="E12179" s="1" t="s">
        <v>28759</v>
      </c>
      <c r="F12179" t="s">
        <v>16237</v>
      </c>
      <c r="G12179" s="1" t="s">
        <v>16236</v>
      </c>
      <c r="H12179" t="s">
        <v>16725</v>
      </c>
      <c r="I12179" t="s">
        <v>16726</v>
      </c>
      <c r="J12179" t="s">
        <v>16727</v>
      </c>
      <c r="K12179">
        <v>507</v>
      </c>
      <c r="L12179" t="s">
        <v>16853</v>
      </c>
      <c r="M12179">
        <v>0</v>
      </c>
      <c r="N12179">
        <v>999</v>
      </c>
    </row>
    <row r="12180" spans="1:14" s="6" customFormat="1" x14ac:dyDescent="0.2">
      <c r="A12180">
        <v>12175</v>
      </c>
      <c r="B12180">
        <v>20</v>
      </c>
      <c r="C12180" t="s">
        <v>751</v>
      </c>
      <c r="D12180" s="1" t="s">
        <v>16245</v>
      </c>
      <c r="E12180" s="1" t="s">
        <v>28760</v>
      </c>
      <c r="F12180" t="s">
        <v>16237</v>
      </c>
      <c r="G12180" s="1" t="s">
        <v>16236</v>
      </c>
      <c r="H12180" t="s">
        <v>16725</v>
      </c>
      <c r="I12180" t="s">
        <v>16726</v>
      </c>
      <c r="J12180" t="s">
        <v>16727</v>
      </c>
      <c r="K12180">
        <v>507</v>
      </c>
      <c r="L12180" t="s">
        <v>16853</v>
      </c>
      <c r="M12180">
        <v>0</v>
      </c>
      <c r="N12180">
        <v>999</v>
      </c>
    </row>
    <row r="12181" spans="1:14" s="6" customFormat="1" x14ac:dyDescent="0.2">
      <c r="A12181">
        <v>12176</v>
      </c>
      <c r="B12181">
        <v>20</v>
      </c>
      <c r="C12181" t="s">
        <v>751</v>
      </c>
      <c r="D12181" s="1" t="s">
        <v>16246</v>
      </c>
      <c r="E12181" s="1" t="s">
        <v>28761</v>
      </c>
      <c r="F12181" t="s">
        <v>16237</v>
      </c>
      <c r="G12181" s="1" t="s">
        <v>16236</v>
      </c>
      <c r="H12181" t="s">
        <v>16725</v>
      </c>
      <c r="I12181" t="s">
        <v>16726</v>
      </c>
      <c r="J12181" t="s">
        <v>16727</v>
      </c>
      <c r="K12181">
        <v>507</v>
      </c>
      <c r="L12181" t="s">
        <v>16853</v>
      </c>
      <c r="M12181">
        <v>0</v>
      </c>
      <c r="N12181">
        <v>999</v>
      </c>
    </row>
    <row r="12182" spans="1:14" s="6" customFormat="1" x14ac:dyDescent="0.2">
      <c r="A12182">
        <v>12177</v>
      </c>
      <c r="B12182">
        <v>20</v>
      </c>
      <c r="C12182" t="s">
        <v>751</v>
      </c>
      <c r="D12182" s="1" t="s">
        <v>16247</v>
      </c>
      <c r="E12182" s="1" t="s">
        <v>28762</v>
      </c>
      <c r="F12182" t="s">
        <v>16249</v>
      </c>
      <c r="G12182" s="1" t="s">
        <v>16248</v>
      </c>
      <c r="H12182" t="s">
        <v>16725</v>
      </c>
      <c r="I12182" t="s">
        <v>16726</v>
      </c>
      <c r="J12182" t="s">
        <v>16727</v>
      </c>
      <c r="K12182">
        <v>507</v>
      </c>
      <c r="L12182" t="s">
        <v>16853</v>
      </c>
      <c r="M12182">
        <v>0</v>
      </c>
      <c r="N12182">
        <v>999</v>
      </c>
    </row>
    <row r="12183" spans="1:14" s="6" customFormat="1" x14ac:dyDescent="0.2">
      <c r="A12183">
        <v>12178</v>
      </c>
      <c r="B12183">
        <v>20</v>
      </c>
      <c r="C12183" t="s">
        <v>751</v>
      </c>
      <c r="D12183" s="1" t="s">
        <v>16250</v>
      </c>
      <c r="E12183" s="1" t="s">
        <v>28763</v>
      </c>
      <c r="F12183" t="s">
        <v>16249</v>
      </c>
      <c r="G12183" s="1" t="s">
        <v>16248</v>
      </c>
      <c r="H12183" t="s">
        <v>16725</v>
      </c>
      <c r="I12183" t="s">
        <v>16726</v>
      </c>
      <c r="J12183" t="s">
        <v>16727</v>
      </c>
      <c r="K12183">
        <v>507</v>
      </c>
      <c r="L12183" t="s">
        <v>16853</v>
      </c>
      <c r="M12183">
        <v>0</v>
      </c>
      <c r="N12183">
        <v>999</v>
      </c>
    </row>
    <row r="12184" spans="1:14" s="6" customFormat="1" x14ac:dyDescent="0.2">
      <c r="A12184">
        <v>12179</v>
      </c>
      <c r="B12184">
        <v>20</v>
      </c>
      <c r="C12184" t="s">
        <v>751</v>
      </c>
      <c r="D12184" s="1" t="s">
        <v>16251</v>
      </c>
      <c r="E12184" s="1" t="s">
        <v>28764</v>
      </c>
      <c r="F12184" t="s">
        <v>16249</v>
      </c>
      <c r="G12184" s="1" t="s">
        <v>16248</v>
      </c>
      <c r="H12184" t="s">
        <v>16725</v>
      </c>
      <c r="I12184" t="s">
        <v>16726</v>
      </c>
      <c r="J12184" t="s">
        <v>16727</v>
      </c>
      <c r="K12184">
        <v>507</v>
      </c>
      <c r="L12184" t="s">
        <v>16853</v>
      </c>
      <c r="M12184">
        <v>0</v>
      </c>
      <c r="N12184">
        <v>999</v>
      </c>
    </row>
    <row r="12185" spans="1:14" s="6" customFormat="1" x14ac:dyDescent="0.2">
      <c r="A12185">
        <v>12180</v>
      </c>
      <c r="B12185">
        <v>20</v>
      </c>
      <c r="C12185" t="s">
        <v>751</v>
      </c>
      <c r="D12185" s="1" t="s">
        <v>16252</v>
      </c>
      <c r="E12185" s="1" t="s">
        <v>28765</v>
      </c>
      <c r="F12185" t="s">
        <v>16249</v>
      </c>
      <c r="G12185" s="1" t="s">
        <v>16248</v>
      </c>
      <c r="H12185" t="s">
        <v>16725</v>
      </c>
      <c r="I12185" t="s">
        <v>16726</v>
      </c>
      <c r="J12185" t="s">
        <v>16727</v>
      </c>
      <c r="K12185">
        <v>507</v>
      </c>
      <c r="L12185" t="s">
        <v>16853</v>
      </c>
      <c r="M12185">
        <v>0</v>
      </c>
      <c r="N12185">
        <v>999</v>
      </c>
    </row>
    <row r="12186" spans="1:14" s="6" customFormat="1" x14ac:dyDescent="0.2">
      <c r="A12186">
        <v>12181</v>
      </c>
      <c r="B12186">
        <v>20</v>
      </c>
      <c r="C12186" t="s">
        <v>751</v>
      </c>
      <c r="D12186" s="1" t="s">
        <v>16253</v>
      </c>
      <c r="E12186" s="1" t="s">
        <v>28766</v>
      </c>
      <c r="F12186" t="s">
        <v>16249</v>
      </c>
      <c r="G12186" s="1" t="s">
        <v>16248</v>
      </c>
      <c r="H12186" t="s">
        <v>16725</v>
      </c>
      <c r="I12186" t="s">
        <v>16726</v>
      </c>
      <c r="J12186" t="s">
        <v>16727</v>
      </c>
      <c r="K12186">
        <v>507</v>
      </c>
      <c r="L12186" t="s">
        <v>16853</v>
      </c>
      <c r="M12186">
        <v>0</v>
      </c>
      <c r="N12186">
        <v>999</v>
      </c>
    </row>
    <row r="12187" spans="1:14" s="6" customFormat="1" x14ac:dyDescent="0.2">
      <c r="A12187">
        <v>12182</v>
      </c>
      <c r="B12187">
        <v>20</v>
      </c>
      <c r="C12187" t="s">
        <v>751</v>
      </c>
      <c r="D12187" s="1" t="s">
        <v>16254</v>
      </c>
      <c r="E12187" s="1" t="s">
        <v>28767</v>
      </c>
      <c r="F12187" t="s">
        <v>16249</v>
      </c>
      <c r="G12187" s="1" t="s">
        <v>16248</v>
      </c>
      <c r="H12187" t="s">
        <v>16725</v>
      </c>
      <c r="I12187" t="s">
        <v>16726</v>
      </c>
      <c r="J12187" t="s">
        <v>16727</v>
      </c>
      <c r="K12187">
        <v>507</v>
      </c>
      <c r="L12187" t="s">
        <v>16853</v>
      </c>
      <c r="M12187">
        <v>0</v>
      </c>
      <c r="N12187">
        <v>999</v>
      </c>
    </row>
    <row r="12188" spans="1:14" s="6" customFormat="1" x14ac:dyDescent="0.2">
      <c r="A12188">
        <v>12183</v>
      </c>
      <c r="B12188">
        <v>20</v>
      </c>
      <c r="C12188" t="s">
        <v>751</v>
      </c>
      <c r="D12188" s="1" t="s">
        <v>16255</v>
      </c>
      <c r="E12188" s="1" t="s">
        <v>28768</v>
      </c>
      <c r="F12188" t="s">
        <v>16249</v>
      </c>
      <c r="G12188" s="1" t="s">
        <v>16248</v>
      </c>
      <c r="H12188" t="s">
        <v>16725</v>
      </c>
      <c r="I12188" t="s">
        <v>16726</v>
      </c>
      <c r="J12188" t="s">
        <v>16727</v>
      </c>
      <c r="K12188">
        <v>507</v>
      </c>
      <c r="L12188" t="s">
        <v>16853</v>
      </c>
      <c r="M12188">
        <v>0</v>
      </c>
      <c r="N12188">
        <v>999</v>
      </c>
    </row>
    <row r="12189" spans="1:14" s="6" customFormat="1" x14ac:dyDescent="0.2">
      <c r="A12189">
        <v>12184</v>
      </c>
      <c r="B12189">
        <v>20</v>
      </c>
      <c r="C12189" t="s">
        <v>751</v>
      </c>
      <c r="D12189" s="1" t="s">
        <v>16256</v>
      </c>
      <c r="E12189" s="1" t="s">
        <v>28769</v>
      </c>
      <c r="F12189" t="s">
        <v>16249</v>
      </c>
      <c r="G12189" s="1" t="s">
        <v>16248</v>
      </c>
      <c r="H12189" t="s">
        <v>16725</v>
      </c>
      <c r="I12189" t="s">
        <v>16726</v>
      </c>
      <c r="J12189" t="s">
        <v>16727</v>
      </c>
      <c r="K12189">
        <v>507</v>
      </c>
      <c r="L12189" t="s">
        <v>16853</v>
      </c>
      <c r="M12189">
        <v>0</v>
      </c>
      <c r="N12189">
        <v>999</v>
      </c>
    </row>
    <row r="12190" spans="1:14" s="6" customFormat="1" x14ac:dyDescent="0.2">
      <c r="A12190">
        <v>12185</v>
      </c>
      <c r="B12190">
        <v>20</v>
      </c>
      <c r="C12190" t="s">
        <v>751</v>
      </c>
      <c r="D12190" s="1" t="s">
        <v>16257</v>
      </c>
      <c r="E12190" s="1" t="s">
        <v>28770</v>
      </c>
      <c r="F12190" t="s">
        <v>16249</v>
      </c>
      <c r="G12190" s="1" t="s">
        <v>16248</v>
      </c>
      <c r="H12190" t="s">
        <v>16725</v>
      </c>
      <c r="I12190" t="s">
        <v>16726</v>
      </c>
      <c r="J12190" t="s">
        <v>16727</v>
      </c>
      <c r="K12190">
        <v>507</v>
      </c>
      <c r="L12190" t="s">
        <v>16853</v>
      </c>
      <c r="M12190">
        <v>0</v>
      </c>
      <c r="N12190">
        <v>999</v>
      </c>
    </row>
    <row r="12191" spans="1:14" s="6" customFormat="1" x14ac:dyDescent="0.2">
      <c r="A12191">
        <v>12186</v>
      </c>
      <c r="B12191">
        <v>20</v>
      </c>
      <c r="C12191" t="s">
        <v>751</v>
      </c>
      <c r="D12191" s="1" t="s">
        <v>16258</v>
      </c>
      <c r="E12191" s="1" t="s">
        <v>28771</v>
      </c>
      <c r="F12191" t="s">
        <v>16249</v>
      </c>
      <c r="G12191" s="1" t="s">
        <v>16248</v>
      </c>
      <c r="H12191" t="s">
        <v>16725</v>
      </c>
      <c r="I12191" t="s">
        <v>16726</v>
      </c>
      <c r="J12191" t="s">
        <v>16727</v>
      </c>
      <c r="K12191">
        <v>507</v>
      </c>
      <c r="L12191" t="s">
        <v>16853</v>
      </c>
      <c r="M12191">
        <v>0</v>
      </c>
      <c r="N12191">
        <v>999</v>
      </c>
    </row>
    <row r="12192" spans="1:14" s="6" customFormat="1" x14ac:dyDescent="0.2">
      <c r="A12192">
        <v>12187</v>
      </c>
      <c r="B12192">
        <v>20</v>
      </c>
      <c r="C12192" t="s">
        <v>751</v>
      </c>
      <c r="D12192" s="1" t="s">
        <v>16259</v>
      </c>
      <c r="E12192" s="1" t="s">
        <v>28772</v>
      </c>
      <c r="F12192" t="s">
        <v>16261</v>
      </c>
      <c r="G12192" s="1" t="s">
        <v>16260</v>
      </c>
      <c r="H12192" t="s">
        <v>16725</v>
      </c>
      <c r="I12192" t="s">
        <v>16726</v>
      </c>
      <c r="J12192" t="s">
        <v>16727</v>
      </c>
      <c r="K12192">
        <v>507</v>
      </c>
      <c r="L12192" t="s">
        <v>16853</v>
      </c>
      <c r="M12192">
        <v>0</v>
      </c>
      <c r="N12192">
        <v>999</v>
      </c>
    </row>
    <row r="12193" spans="1:14" s="6" customFormat="1" x14ac:dyDescent="0.2">
      <c r="A12193">
        <v>12188</v>
      </c>
      <c r="B12193">
        <v>20</v>
      </c>
      <c r="C12193" t="s">
        <v>751</v>
      </c>
      <c r="D12193" s="1" t="s">
        <v>16262</v>
      </c>
      <c r="E12193" s="1" t="s">
        <v>28773</v>
      </c>
      <c r="F12193" t="s">
        <v>16261</v>
      </c>
      <c r="G12193" s="1" t="s">
        <v>16260</v>
      </c>
      <c r="H12193" t="s">
        <v>16725</v>
      </c>
      <c r="I12193" t="s">
        <v>16726</v>
      </c>
      <c r="J12193" t="s">
        <v>16727</v>
      </c>
      <c r="K12193">
        <v>507</v>
      </c>
      <c r="L12193" t="s">
        <v>16853</v>
      </c>
      <c r="M12193">
        <v>0</v>
      </c>
      <c r="N12193">
        <v>999</v>
      </c>
    </row>
    <row r="12194" spans="1:14" s="6" customFormat="1" x14ac:dyDescent="0.2">
      <c r="A12194">
        <v>12189</v>
      </c>
      <c r="B12194">
        <v>20</v>
      </c>
      <c r="C12194" t="s">
        <v>751</v>
      </c>
      <c r="D12194" s="1" t="s">
        <v>16263</v>
      </c>
      <c r="E12194" s="1" t="s">
        <v>28774</v>
      </c>
      <c r="F12194" t="s">
        <v>16261</v>
      </c>
      <c r="G12194" s="1" t="s">
        <v>16260</v>
      </c>
      <c r="H12194" t="s">
        <v>16725</v>
      </c>
      <c r="I12194" t="s">
        <v>16726</v>
      </c>
      <c r="J12194" t="s">
        <v>16727</v>
      </c>
      <c r="K12194">
        <v>507</v>
      </c>
      <c r="L12194" t="s">
        <v>16853</v>
      </c>
      <c r="M12194">
        <v>0</v>
      </c>
      <c r="N12194">
        <v>999</v>
      </c>
    </row>
    <row r="12195" spans="1:14" s="6" customFormat="1" x14ac:dyDescent="0.2">
      <c r="A12195">
        <v>12190</v>
      </c>
      <c r="B12195">
        <v>20</v>
      </c>
      <c r="C12195" t="s">
        <v>751</v>
      </c>
      <c r="D12195" s="1" t="s">
        <v>16264</v>
      </c>
      <c r="E12195" s="1" t="s">
        <v>28775</v>
      </c>
      <c r="F12195" t="s">
        <v>16261</v>
      </c>
      <c r="G12195" s="1" t="s">
        <v>16260</v>
      </c>
      <c r="H12195" t="s">
        <v>16725</v>
      </c>
      <c r="I12195" t="s">
        <v>16726</v>
      </c>
      <c r="J12195" t="s">
        <v>16727</v>
      </c>
      <c r="K12195">
        <v>507</v>
      </c>
      <c r="L12195" t="s">
        <v>16853</v>
      </c>
      <c r="M12195">
        <v>0</v>
      </c>
      <c r="N12195">
        <v>999</v>
      </c>
    </row>
    <row r="12196" spans="1:14" s="6" customFormat="1" x14ac:dyDescent="0.2">
      <c r="A12196">
        <v>12191</v>
      </c>
      <c r="B12196">
        <v>20</v>
      </c>
      <c r="C12196" t="s">
        <v>751</v>
      </c>
      <c r="D12196" s="1" t="s">
        <v>16265</v>
      </c>
      <c r="E12196" s="1" t="s">
        <v>28776</v>
      </c>
      <c r="F12196" t="s">
        <v>16261</v>
      </c>
      <c r="G12196" s="1" t="s">
        <v>16260</v>
      </c>
      <c r="H12196" t="s">
        <v>16725</v>
      </c>
      <c r="I12196" t="s">
        <v>16726</v>
      </c>
      <c r="J12196" t="s">
        <v>16727</v>
      </c>
      <c r="K12196">
        <v>507</v>
      </c>
      <c r="L12196" t="s">
        <v>16853</v>
      </c>
      <c r="M12196">
        <v>0</v>
      </c>
      <c r="N12196">
        <v>999</v>
      </c>
    </row>
    <row r="12197" spans="1:14" s="6" customFormat="1" x14ac:dyDescent="0.2">
      <c r="A12197">
        <v>12192</v>
      </c>
      <c r="B12197">
        <v>20</v>
      </c>
      <c r="C12197" t="s">
        <v>751</v>
      </c>
      <c r="D12197" s="1" t="s">
        <v>16266</v>
      </c>
      <c r="E12197" s="1" t="s">
        <v>28777</v>
      </c>
      <c r="F12197" t="s">
        <v>16261</v>
      </c>
      <c r="G12197" s="1" t="s">
        <v>16260</v>
      </c>
      <c r="H12197" t="s">
        <v>16725</v>
      </c>
      <c r="I12197" t="s">
        <v>16726</v>
      </c>
      <c r="J12197" t="s">
        <v>16727</v>
      </c>
      <c r="K12197">
        <v>507</v>
      </c>
      <c r="L12197" t="s">
        <v>16853</v>
      </c>
      <c r="M12197">
        <v>0</v>
      </c>
      <c r="N12197">
        <v>999</v>
      </c>
    </row>
    <row r="12198" spans="1:14" s="6" customFormat="1" x14ac:dyDescent="0.2">
      <c r="A12198">
        <v>12193</v>
      </c>
      <c r="B12198">
        <v>20</v>
      </c>
      <c r="C12198" t="s">
        <v>751</v>
      </c>
      <c r="D12198" s="1" t="s">
        <v>16267</v>
      </c>
      <c r="E12198" s="1" t="s">
        <v>28778</v>
      </c>
      <c r="F12198" t="s">
        <v>16261</v>
      </c>
      <c r="G12198" s="1" t="s">
        <v>16260</v>
      </c>
      <c r="H12198" t="s">
        <v>16725</v>
      </c>
      <c r="I12198" t="s">
        <v>16726</v>
      </c>
      <c r="J12198" t="s">
        <v>16727</v>
      </c>
      <c r="K12198">
        <v>507</v>
      </c>
      <c r="L12198" t="s">
        <v>16853</v>
      </c>
      <c r="M12198">
        <v>0</v>
      </c>
      <c r="N12198">
        <v>999</v>
      </c>
    </row>
    <row r="12199" spans="1:14" s="6" customFormat="1" x14ac:dyDescent="0.2">
      <c r="A12199">
        <v>12194</v>
      </c>
      <c r="B12199">
        <v>20</v>
      </c>
      <c r="C12199" t="s">
        <v>751</v>
      </c>
      <c r="D12199" s="1" t="s">
        <v>16268</v>
      </c>
      <c r="E12199" s="1" t="s">
        <v>28779</v>
      </c>
      <c r="F12199" t="s">
        <v>16261</v>
      </c>
      <c r="G12199" s="1" t="s">
        <v>16260</v>
      </c>
      <c r="H12199" t="s">
        <v>16725</v>
      </c>
      <c r="I12199" t="s">
        <v>16726</v>
      </c>
      <c r="J12199" t="s">
        <v>16727</v>
      </c>
      <c r="K12199">
        <v>507</v>
      </c>
      <c r="L12199" t="s">
        <v>16853</v>
      </c>
      <c r="M12199">
        <v>0</v>
      </c>
      <c r="N12199">
        <v>999</v>
      </c>
    </row>
    <row r="12200" spans="1:14" s="6" customFormat="1" x14ac:dyDescent="0.2">
      <c r="A12200">
        <v>12195</v>
      </c>
      <c r="B12200">
        <v>20</v>
      </c>
      <c r="C12200" t="s">
        <v>751</v>
      </c>
      <c r="D12200" s="1" t="s">
        <v>16269</v>
      </c>
      <c r="E12200" s="1" t="s">
        <v>28780</v>
      </c>
      <c r="F12200" t="s">
        <v>16261</v>
      </c>
      <c r="G12200" s="1" t="s">
        <v>16260</v>
      </c>
      <c r="H12200" t="s">
        <v>16725</v>
      </c>
      <c r="I12200" t="s">
        <v>16726</v>
      </c>
      <c r="J12200" t="s">
        <v>16727</v>
      </c>
      <c r="K12200">
        <v>507</v>
      </c>
      <c r="L12200" t="s">
        <v>16853</v>
      </c>
      <c r="M12200">
        <v>0</v>
      </c>
      <c r="N12200">
        <v>999</v>
      </c>
    </row>
    <row r="12201" spans="1:14" s="6" customFormat="1" x14ac:dyDescent="0.2">
      <c r="A12201">
        <v>12196</v>
      </c>
      <c r="B12201">
        <v>20</v>
      </c>
      <c r="C12201" t="s">
        <v>751</v>
      </c>
      <c r="D12201" s="1" t="s">
        <v>16270</v>
      </c>
      <c r="E12201" s="1" t="s">
        <v>28781</v>
      </c>
      <c r="F12201" t="s">
        <v>16261</v>
      </c>
      <c r="G12201" s="1" t="s">
        <v>16260</v>
      </c>
      <c r="H12201" t="s">
        <v>16725</v>
      </c>
      <c r="I12201" t="s">
        <v>16726</v>
      </c>
      <c r="J12201" t="s">
        <v>16727</v>
      </c>
      <c r="K12201">
        <v>507</v>
      </c>
      <c r="L12201" t="s">
        <v>16853</v>
      </c>
      <c r="M12201">
        <v>0</v>
      </c>
      <c r="N12201">
        <v>999</v>
      </c>
    </row>
    <row r="12202" spans="1:14" s="6" customFormat="1" x14ac:dyDescent="0.2">
      <c r="A12202">
        <v>12197</v>
      </c>
      <c r="B12202">
        <v>20</v>
      </c>
      <c r="C12202" t="s">
        <v>751</v>
      </c>
      <c r="D12202" s="1" t="s">
        <v>16271</v>
      </c>
      <c r="E12202" s="1" t="s">
        <v>28782</v>
      </c>
      <c r="F12202" t="s">
        <v>16273</v>
      </c>
      <c r="G12202" s="1" t="s">
        <v>16272</v>
      </c>
      <c r="H12202" t="s">
        <v>16725</v>
      </c>
      <c r="I12202" t="s">
        <v>16726</v>
      </c>
      <c r="J12202" t="s">
        <v>16727</v>
      </c>
      <c r="K12202">
        <v>507</v>
      </c>
      <c r="L12202" t="s">
        <v>16853</v>
      </c>
      <c r="M12202">
        <v>0</v>
      </c>
      <c r="N12202">
        <v>999</v>
      </c>
    </row>
    <row r="12203" spans="1:14" s="6" customFormat="1" x14ac:dyDescent="0.2">
      <c r="A12203">
        <v>12198</v>
      </c>
      <c r="B12203">
        <v>20</v>
      </c>
      <c r="C12203" t="s">
        <v>751</v>
      </c>
      <c r="D12203" s="1" t="s">
        <v>16274</v>
      </c>
      <c r="E12203" s="1" t="s">
        <v>28783</v>
      </c>
      <c r="F12203" t="s">
        <v>16273</v>
      </c>
      <c r="G12203" s="1" t="s">
        <v>16272</v>
      </c>
      <c r="H12203" t="s">
        <v>16725</v>
      </c>
      <c r="I12203" t="s">
        <v>16726</v>
      </c>
      <c r="J12203" t="s">
        <v>16727</v>
      </c>
      <c r="K12203">
        <v>507</v>
      </c>
      <c r="L12203" t="s">
        <v>16853</v>
      </c>
      <c r="M12203">
        <v>0</v>
      </c>
      <c r="N12203">
        <v>999</v>
      </c>
    </row>
    <row r="12204" spans="1:14" s="6" customFormat="1" x14ac:dyDescent="0.2">
      <c r="A12204">
        <v>12199</v>
      </c>
      <c r="B12204">
        <v>20</v>
      </c>
      <c r="C12204" t="s">
        <v>751</v>
      </c>
      <c r="D12204" s="1" t="s">
        <v>16275</v>
      </c>
      <c r="E12204" s="1" t="s">
        <v>28784</v>
      </c>
      <c r="F12204" t="s">
        <v>16273</v>
      </c>
      <c r="G12204" s="1" t="s">
        <v>16272</v>
      </c>
      <c r="H12204" t="s">
        <v>16725</v>
      </c>
      <c r="I12204" t="s">
        <v>16726</v>
      </c>
      <c r="J12204" t="s">
        <v>16727</v>
      </c>
      <c r="K12204">
        <v>507</v>
      </c>
      <c r="L12204" t="s">
        <v>16853</v>
      </c>
      <c r="M12204">
        <v>0</v>
      </c>
      <c r="N12204">
        <v>999</v>
      </c>
    </row>
    <row r="12205" spans="1:14" s="6" customFormat="1" x14ac:dyDescent="0.2">
      <c r="A12205">
        <v>12200</v>
      </c>
      <c r="B12205">
        <v>20</v>
      </c>
      <c r="C12205" t="s">
        <v>751</v>
      </c>
      <c r="D12205" s="1" t="s">
        <v>16276</v>
      </c>
      <c r="E12205" s="1" t="s">
        <v>28785</v>
      </c>
      <c r="F12205" t="s">
        <v>16273</v>
      </c>
      <c r="G12205" s="1" t="s">
        <v>16272</v>
      </c>
      <c r="H12205" t="s">
        <v>16725</v>
      </c>
      <c r="I12205" t="s">
        <v>16726</v>
      </c>
      <c r="J12205" t="s">
        <v>16727</v>
      </c>
      <c r="K12205">
        <v>507</v>
      </c>
      <c r="L12205" t="s">
        <v>16853</v>
      </c>
      <c r="M12205">
        <v>0</v>
      </c>
      <c r="N12205">
        <v>999</v>
      </c>
    </row>
    <row r="12206" spans="1:14" s="6" customFormat="1" x14ac:dyDescent="0.2">
      <c r="A12206">
        <v>12201</v>
      </c>
      <c r="B12206">
        <v>20</v>
      </c>
      <c r="C12206" t="s">
        <v>751</v>
      </c>
      <c r="D12206" s="1" t="s">
        <v>16277</v>
      </c>
      <c r="E12206" s="1" t="s">
        <v>28786</v>
      </c>
      <c r="F12206" t="s">
        <v>16273</v>
      </c>
      <c r="G12206" s="1" t="s">
        <v>16272</v>
      </c>
      <c r="H12206" t="s">
        <v>16725</v>
      </c>
      <c r="I12206" t="s">
        <v>16726</v>
      </c>
      <c r="J12206" t="s">
        <v>16727</v>
      </c>
      <c r="K12206">
        <v>507</v>
      </c>
      <c r="L12206" t="s">
        <v>16853</v>
      </c>
      <c r="M12206">
        <v>0</v>
      </c>
      <c r="N12206">
        <v>999</v>
      </c>
    </row>
    <row r="12207" spans="1:14" s="6" customFormat="1" x14ac:dyDescent="0.2">
      <c r="A12207">
        <v>12202</v>
      </c>
      <c r="B12207">
        <v>20</v>
      </c>
      <c r="C12207" t="s">
        <v>751</v>
      </c>
      <c r="D12207" s="1" t="s">
        <v>16278</v>
      </c>
      <c r="E12207" s="1" t="s">
        <v>28787</v>
      </c>
      <c r="F12207" t="s">
        <v>16273</v>
      </c>
      <c r="G12207" s="1" t="s">
        <v>16272</v>
      </c>
      <c r="H12207" t="s">
        <v>16725</v>
      </c>
      <c r="I12207" t="s">
        <v>16726</v>
      </c>
      <c r="J12207" t="s">
        <v>16727</v>
      </c>
      <c r="K12207">
        <v>507</v>
      </c>
      <c r="L12207" t="s">
        <v>16853</v>
      </c>
      <c r="M12207">
        <v>0</v>
      </c>
      <c r="N12207">
        <v>999</v>
      </c>
    </row>
    <row r="12208" spans="1:14" s="6" customFormat="1" x14ac:dyDescent="0.2">
      <c r="A12208">
        <v>12203</v>
      </c>
      <c r="B12208">
        <v>20</v>
      </c>
      <c r="C12208" t="s">
        <v>751</v>
      </c>
      <c r="D12208" s="1" t="s">
        <v>16279</v>
      </c>
      <c r="E12208" s="1" t="s">
        <v>28788</v>
      </c>
      <c r="F12208" t="s">
        <v>16273</v>
      </c>
      <c r="G12208" s="1" t="s">
        <v>16272</v>
      </c>
      <c r="H12208" t="s">
        <v>16725</v>
      </c>
      <c r="I12208" t="s">
        <v>16726</v>
      </c>
      <c r="J12208" t="s">
        <v>16727</v>
      </c>
      <c r="K12208">
        <v>507</v>
      </c>
      <c r="L12208" t="s">
        <v>16853</v>
      </c>
      <c r="M12208">
        <v>0</v>
      </c>
      <c r="N12208">
        <v>999</v>
      </c>
    </row>
    <row r="12209" spans="1:14" s="6" customFormat="1" x14ac:dyDescent="0.2">
      <c r="A12209">
        <v>12204</v>
      </c>
      <c r="B12209">
        <v>20</v>
      </c>
      <c r="C12209" t="s">
        <v>751</v>
      </c>
      <c r="D12209" s="1" t="s">
        <v>16280</v>
      </c>
      <c r="E12209" s="1" t="s">
        <v>28789</v>
      </c>
      <c r="F12209" t="s">
        <v>16273</v>
      </c>
      <c r="G12209" s="1" t="s">
        <v>16272</v>
      </c>
      <c r="H12209" t="s">
        <v>16725</v>
      </c>
      <c r="I12209" t="s">
        <v>16726</v>
      </c>
      <c r="J12209" t="s">
        <v>16727</v>
      </c>
      <c r="K12209">
        <v>507</v>
      </c>
      <c r="L12209" t="s">
        <v>16853</v>
      </c>
      <c r="M12209">
        <v>0</v>
      </c>
      <c r="N12209">
        <v>999</v>
      </c>
    </row>
    <row r="12210" spans="1:14" s="6" customFormat="1" x14ac:dyDescent="0.2">
      <c r="A12210">
        <v>12205</v>
      </c>
      <c r="B12210">
        <v>20</v>
      </c>
      <c r="C12210" t="s">
        <v>751</v>
      </c>
      <c r="D12210" s="1" t="s">
        <v>16281</v>
      </c>
      <c r="E12210" s="1" t="s">
        <v>28790</v>
      </c>
      <c r="F12210" t="s">
        <v>16273</v>
      </c>
      <c r="G12210" s="1" t="s">
        <v>16272</v>
      </c>
      <c r="H12210" t="s">
        <v>16725</v>
      </c>
      <c r="I12210" t="s">
        <v>16726</v>
      </c>
      <c r="J12210" t="s">
        <v>16727</v>
      </c>
      <c r="K12210">
        <v>507</v>
      </c>
      <c r="L12210" t="s">
        <v>16853</v>
      </c>
      <c r="M12210">
        <v>0</v>
      </c>
      <c r="N12210">
        <v>999</v>
      </c>
    </row>
    <row r="12211" spans="1:14" s="6" customFormat="1" x14ac:dyDescent="0.2">
      <c r="A12211">
        <v>12206</v>
      </c>
      <c r="B12211">
        <v>20</v>
      </c>
      <c r="C12211" t="s">
        <v>751</v>
      </c>
      <c r="D12211" s="1" t="s">
        <v>16282</v>
      </c>
      <c r="E12211" s="1" t="s">
        <v>28791</v>
      </c>
      <c r="F12211" t="s">
        <v>16273</v>
      </c>
      <c r="G12211" s="1" t="s">
        <v>16272</v>
      </c>
      <c r="H12211" t="s">
        <v>16725</v>
      </c>
      <c r="I12211" t="s">
        <v>16726</v>
      </c>
      <c r="J12211" t="s">
        <v>16727</v>
      </c>
      <c r="K12211">
        <v>507</v>
      </c>
      <c r="L12211" t="s">
        <v>16853</v>
      </c>
      <c r="M12211">
        <v>0</v>
      </c>
      <c r="N12211">
        <v>999</v>
      </c>
    </row>
    <row r="12212" spans="1:14" s="6" customFormat="1" x14ac:dyDescent="0.2">
      <c r="A12212">
        <v>12207</v>
      </c>
      <c r="B12212">
        <v>20</v>
      </c>
      <c r="C12212" t="s">
        <v>751</v>
      </c>
      <c r="D12212" s="1" t="s">
        <v>16283</v>
      </c>
      <c r="E12212" s="1" t="s">
        <v>28792</v>
      </c>
      <c r="F12212" t="s">
        <v>16285</v>
      </c>
      <c r="G12212" s="1" t="s">
        <v>16284</v>
      </c>
      <c r="H12212" t="s">
        <v>16725</v>
      </c>
      <c r="I12212" t="s">
        <v>16726</v>
      </c>
      <c r="J12212" t="s">
        <v>16727</v>
      </c>
      <c r="K12212">
        <v>507</v>
      </c>
      <c r="L12212" t="s">
        <v>16853</v>
      </c>
      <c r="M12212">
        <v>0</v>
      </c>
      <c r="N12212">
        <v>999</v>
      </c>
    </row>
    <row r="12213" spans="1:14" s="6" customFormat="1" x14ac:dyDescent="0.2">
      <c r="A12213">
        <v>12208</v>
      </c>
      <c r="B12213">
        <v>20</v>
      </c>
      <c r="C12213" t="s">
        <v>751</v>
      </c>
      <c r="D12213" s="1" t="s">
        <v>16286</v>
      </c>
      <c r="E12213" s="1" t="s">
        <v>28793</v>
      </c>
      <c r="F12213" t="s">
        <v>16285</v>
      </c>
      <c r="G12213" s="1" t="s">
        <v>16284</v>
      </c>
      <c r="H12213" t="s">
        <v>16725</v>
      </c>
      <c r="I12213" t="s">
        <v>16726</v>
      </c>
      <c r="J12213" t="s">
        <v>16727</v>
      </c>
      <c r="K12213">
        <v>507</v>
      </c>
      <c r="L12213" t="s">
        <v>16853</v>
      </c>
      <c r="M12213">
        <v>0</v>
      </c>
      <c r="N12213">
        <v>999</v>
      </c>
    </row>
    <row r="12214" spans="1:14" s="6" customFormat="1" x14ac:dyDescent="0.2">
      <c r="A12214">
        <v>12209</v>
      </c>
      <c r="B12214">
        <v>20</v>
      </c>
      <c r="C12214" t="s">
        <v>751</v>
      </c>
      <c r="D12214" s="1" t="s">
        <v>16287</v>
      </c>
      <c r="E12214" s="1" t="s">
        <v>28794</v>
      </c>
      <c r="F12214" t="s">
        <v>16285</v>
      </c>
      <c r="G12214" s="1" t="s">
        <v>16284</v>
      </c>
      <c r="H12214" t="s">
        <v>16725</v>
      </c>
      <c r="I12214" t="s">
        <v>16726</v>
      </c>
      <c r="J12214" t="s">
        <v>16727</v>
      </c>
      <c r="K12214">
        <v>507</v>
      </c>
      <c r="L12214" t="s">
        <v>16853</v>
      </c>
      <c r="M12214">
        <v>0</v>
      </c>
      <c r="N12214">
        <v>999</v>
      </c>
    </row>
    <row r="12215" spans="1:14" s="6" customFormat="1" x14ac:dyDescent="0.2">
      <c r="A12215">
        <v>12210</v>
      </c>
      <c r="B12215">
        <v>20</v>
      </c>
      <c r="C12215" t="s">
        <v>751</v>
      </c>
      <c r="D12215" s="1" t="s">
        <v>16288</v>
      </c>
      <c r="E12215" s="1" t="s">
        <v>28795</v>
      </c>
      <c r="F12215" t="s">
        <v>16285</v>
      </c>
      <c r="G12215" s="1" t="s">
        <v>16284</v>
      </c>
      <c r="H12215" t="s">
        <v>16725</v>
      </c>
      <c r="I12215" t="s">
        <v>16726</v>
      </c>
      <c r="J12215" t="s">
        <v>16727</v>
      </c>
      <c r="K12215">
        <v>507</v>
      </c>
      <c r="L12215" t="s">
        <v>16853</v>
      </c>
      <c r="M12215">
        <v>0</v>
      </c>
      <c r="N12215">
        <v>999</v>
      </c>
    </row>
    <row r="12216" spans="1:14" s="6" customFormat="1" x14ac:dyDescent="0.2">
      <c r="A12216">
        <v>12211</v>
      </c>
      <c r="B12216">
        <v>20</v>
      </c>
      <c r="C12216" t="s">
        <v>751</v>
      </c>
      <c r="D12216" s="1" t="s">
        <v>16289</v>
      </c>
      <c r="E12216" s="1" t="s">
        <v>28796</v>
      </c>
      <c r="F12216" t="s">
        <v>16285</v>
      </c>
      <c r="G12216" s="1" t="s">
        <v>16284</v>
      </c>
      <c r="H12216" t="s">
        <v>16725</v>
      </c>
      <c r="I12216" t="s">
        <v>16726</v>
      </c>
      <c r="J12216" t="s">
        <v>16727</v>
      </c>
      <c r="K12216">
        <v>507</v>
      </c>
      <c r="L12216" t="s">
        <v>16853</v>
      </c>
      <c r="M12216">
        <v>0</v>
      </c>
      <c r="N12216">
        <v>999</v>
      </c>
    </row>
    <row r="12217" spans="1:14" s="6" customFormat="1" x14ac:dyDescent="0.2">
      <c r="A12217">
        <v>12212</v>
      </c>
      <c r="B12217">
        <v>20</v>
      </c>
      <c r="C12217" t="s">
        <v>751</v>
      </c>
      <c r="D12217" s="1" t="s">
        <v>16290</v>
      </c>
      <c r="E12217" s="1" t="s">
        <v>28797</v>
      </c>
      <c r="F12217" t="s">
        <v>16285</v>
      </c>
      <c r="G12217" s="1" t="s">
        <v>16284</v>
      </c>
      <c r="H12217" t="s">
        <v>16725</v>
      </c>
      <c r="I12217" t="s">
        <v>16726</v>
      </c>
      <c r="J12217" t="s">
        <v>16727</v>
      </c>
      <c r="K12217">
        <v>507</v>
      </c>
      <c r="L12217" t="s">
        <v>16853</v>
      </c>
      <c r="M12217">
        <v>0</v>
      </c>
      <c r="N12217">
        <v>999</v>
      </c>
    </row>
    <row r="12218" spans="1:14" s="6" customFormat="1" x14ac:dyDescent="0.2">
      <c r="A12218">
        <v>12213</v>
      </c>
      <c r="B12218">
        <v>20</v>
      </c>
      <c r="C12218" t="s">
        <v>751</v>
      </c>
      <c r="D12218" s="1" t="s">
        <v>16291</v>
      </c>
      <c r="E12218" s="1" t="s">
        <v>28798</v>
      </c>
      <c r="F12218" t="s">
        <v>16285</v>
      </c>
      <c r="G12218" s="1" t="s">
        <v>16284</v>
      </c>
      <c r="H12218" t="s">
        <v>16725</v>
      </c>
      <c r="I12218" t="s">
        <v>16726</v>
      </c>
      <c r="J12218" t="s">
        <v>16727</v>
      </c>
      <c r="K12218">
        <v>507</v>
      </c>
      <c r="L12218" t="s">
        <v>16853</v>
      </c>
      <c r="M12218">
        <v>0</v>
      </c>
      <c r="N12218">
        <v>999</v>
      </c>
    </row>
    <row r="12219" spans="1:14" s="6" customFormat="1" x14ac:dyDescent="0.2">
      <c r="A12219">
        <v>12214</v>
      </c>
      <c r="B12219">
        <v>20</v>
      </c>
      <c r="C12219" t="s">
        <v>751</v>
      </c>
      <c r="D12219" s="1" t="s">
        <v>16292</v>
      </c>
      <c r="E12219" s="1" t="s">
        <v>28799</v>
      </c>
      <c r="F12219" t="s">
        <v>16285</v>
      </c>
      <c r="G12219" s="1" t="s">
        <v>16284</v>
      </c>
      <c r="H12219" t="s">
        <v>16725</v>
      </c>
      <c r="I12219" t="s">
        <v>16726</v>
      </c>
      <c r="J12219" t="s">
        <v>16727</v>
      </c>
      <c r="K12219">
        <v>507</v>
      </c>
      <c r="L12219" t="s">
        <v>16853</v>
      </c>
      <c r="M12219">
        <v>0</v>
      </c>
      <c r="N12219">
        <v>999</v>
      </c>
    </row>
    <row r="12220" spans="1:14" s="6" customFormat="1" x14ac:dyDescent="0.2">
      <c r="A12220">
        <v>12215</v>
      </c>
      <c r="B12220">
        <v>20</v>
      </c>
      <c r="C12220" t="s">
        <v>751</v>
      </c>
      <c r="D12220" s="1" t="s">
        <v>16293</v>
      </c>
      <c r="E12220" s="1" t="s">
        <v>28800</v>
      </c>
      <c r="F12220" t="s">
        <v>16285</v>
      </c>
      <c r="G12220" s="1" t="s">
        <v>16284</v>
      </c>
      <c r="H12220" t="s">
        <v>16725</v>
      </c>
      <c r="I12220" t="s">
        <v>16726</v>
      </c>
      <c r="J12220" t="s">
        <v>16727</v>
      </c>
      <c r="K12220">
        <v>507</v>
      </c>
      <c r="L12220" t="s">
        <v>16853</v>
      </c>
      <c r="M12220">
        <v>0</v>
      </c>
      <c r="N12220">
        <v>999</v>
      </c>
    </row>
    <row r="12221" spans="1:14" s="6" customFormat="1" x14ac:dyDescent="0.2">
      <c r="A12221">
        <v>12216</v>
      </c>
      <c r="B12221">
        <v>20</v>
      </c>
      <c r="C12221" t="s">
        <v>751</v>
      </c>
      <c r="D12221" s="1" t="s">
        <v>16294</v>
      </c>
      <c r="E12221" s="1" t="s">
        <v>28801</v>
      </c>
      <c r="F12221" t="s">
        <v>16285</v>
      </c>
      <c r="G12221" s="1" t="s">
        <v>16284</v>
      </c>
      <c r="H12221" t="s">
        <v>16725</v>
      </c>
      <c r="I12221" t="s">
        <v>16726</v>
      </c>
      <c r="J12221" t="s">
        <v>16727</v>
      </c>
      <c r="K12221">
        <v>507</v>
      </c>
      <c r="L12221" t="s">
        <v>16853</v>
      </c>
      <c r="M12221">
        <v>0</v>
      </c>
      <c r="N12221">
        <v>999</v>
      </c>
    </row>
    <row r="12222" spans="1:14" s="6" customFormat="1" x14ac:dyDescent="0.2">
      <c r="A12222">
        <v>12217</v>
      </c>
      <c r="B12222">
        <v>20</v>
      </c>
      <c r="C12222" t="s">
        <v>751</v>
      </c>
      <c r="D12222" s="1" t="s">
        <v>16295</v>
      </c>
      <c r="E12222" s="1" t="s">
        <v>28802</v>
      </c>
      <c r="F12222" t="s">
        <v>16297</v>
      </c>
      <c r="G12222" s="1" t="s">
        <v>16296</v>
      </c>
      <c r="H12222" t="s">
        <v>16725</v>
      </c>
      <c r="I12222" t="s">
        <v>16726</v>
      </c>
      <c r="J12222" t="s">
        <v>16727</v>
      </c>
      <c r="K12222">
        <v>507</v>
      </c>
      <c r="L12222" t="s">
        <v>16853</v>
      </c>
      <c r="M12222">
        <v>0</v>
      </c>
      <c r="N12222">
        <v>999</v>
      </c>
    </row>
    <row r="12223" spans="1:14" s="6" customFormat="1" x14ac:dyDescent="0.2">
      <c r="A12223">
        <v>12218</v>
      </c>
      <c r="B12223">
        <v>20</v>
      </c>
      <c r="C12223" t="s">
        <v>751</v>
      </c>
      <c r="D12223" s="1" t="s">
        <v>16298</v>
      </c>
      <c r="E12223" s="1" t="s">
        <v>28803</v>
      </c>
      <c r="F12223" t="s">
        <v>16297</v>
      </c>
      <c r="G12223" s="1" t="s">
        <v>16296</v>
      </c>
      <c r="H12223" t="s">
        <v>16725</v>
      </c>
      <c r="I12223" t="s">
        <v>16726</v>
      </c>
      <c r="J12223" t="s">
        <v>16727</v>
      </c>
      <c r="K12223">
        <v>507</v>
      </c>
      <c r="L12223" t="s">
        <v>16853</v>
      </c>
      <c r="M12223">
        <v>0</v>
      </c>
      <c r="N12223">
        <v>999</v>
      </c>
    </row>
    <row r="12224" spans="1:14" s="6" customFormat="1" x14ac:dyDescent="0.2">
      <c r="A12224">
        <v>12219</v>
      </c>
      <c r="B12224">
        <v>20</v>
      </c>
      <c r="C12224" t="s">
        <v>751</v>
      </c>
      <c r="D12224" s="1" t="s">
        <v>16299</v>
      </c>
      <c r="E12224" s="1" t="s">
        <v>28804</v>
      </c>
      <c r="F12224" t="s">
        <v>16297</v>
      </c>
      <c r="G12224" s="1" t="s">
        <v>16296</v>
      </c>
      <c r="H12224" t="s">
        <v>16725</v>
      </c>
      <c r="I12224" t="s">
        <v>16726</v>
      </c>
      <c r="J12224" t="s">
        <v>16727</v>
      </c>
      <c r="K12224">
        <v>507</v>
      </c>
      <c r="L12224" t="s">
        <v>16853</v>
      </c>
      <c r="M12224">
        <v>0</v>
      </c>
      <c r="N12224">
        <v>999</v>
      </c>
    </row>
    <row r="12225" spans="1:14" s="6" customFormat="1" x14ac:dyDescent="0.2">
      <c r="A12225">
        <v>12220</v>
      </c>
      <c r="B12225">
        <v>20</v>
      </c>
      <c r="C12225" t="s">
        <v>751</v>
      </c>
      <c r="D12225" s="1" t="s">
        <v>16300</v>
      </c>
      <c r="E12225" s="1" t="s">
        <v>28805</v>
      </c>
      <c r="F12225" t="s">
        <v>16297</v>
      </c>
      <c r="G12225" s="1" t="s">
        <v>16296</v>
      </c>
      <c r="H12225" t="s">
        <v>16725</v>
      </c>
      <c r="I12225" t="s">
        <v>16726</v>
      </c>
      <c r="J12225" t="s">
        <v>16727</v>
      </c>
      <c r="K12225">
        <v>507</v>
      </c>
      <c r="L12225" t="s">
        <v>16853</v>
      </c>
      <c r="M12225">
        <v>0</v>
      </c>
      <c r="N12225">
        <v>999</v>
      </c>
    </row>
    <row r="12226" spans="1:14" s="6" customFormat="1" x14ac:dyDescent="0.2">
      <c r="A12226">
        <v>12221</v>
      </c>
      <c r="B12226">
        <v>20</v>
      </c>
      <c r="C12226" t="s">
        <v>751</v>
      </c>
      <c r="D12226" s="1" t="s">
        <v>16301</v>
      </c>
      <c r="E12226" s="1" t="s">
        <v>28806</v>
      </c>
      <c r="F12226" t="s">
        <v>16297</v>
      </c>
      <c r="G12226" s="1" t="s">
        <v>16296</v>
      </c>
      <c r="H12226" t="s">
        <v>16725</v>
      </c>
      <c r="I12226" t="s">
        <v>16726</v>
      </c>
      <c r="J12226" t="s">
        <v>16727</v>
      </c>
      <c r="K12226">
        <v>507</v>
      </c>
      <c r="L12226" t="s">
        <v>16853</v>
      </c>
      <c r="M12226">
        <v>0</v>
      </c>
      <c r="N12226">
        <v>999</v>
      </c>
    </row>
    <row r="12227" spans="1:14" s="6" customFormat="1" x14ac:dyDescent="0.2">
      <c r="A12227">
        <v>12222</v>
      </c>
      <c r="B12227">
        <v>20</v>
      </c>
      <c r="C12227" t="s">
        <v>751</v>
      </c>
      <c r="D12227" s="1" t="s">
        <v>16302</v>
      </c>
      <c r="E12227" s="1" t="s">
        <v>28807</v>
      </c>
      <c r="F12227" t="s">
        <v>16297</v>
      </c>
      <c r="G12227" s="1" t="s">
        <v>16296</v>
      </c>
      <c r="H12227" t="s">
        <v>16725</v>
      </c>
      <c r="I12227" t="s">
        <v>16726</v>
      </c>
      <c r="J12227" t="s">
        <v>16727</v>
      </c>
      <c r="K12227">
        <v>507</v>
      </c>
      <c r="L12227" t="s">
        <v>16853</v>
      </c>
      <c r="M12227">
        <v>0</v>
      </c>
      <c r="N12227">
        <v>999</v>
      </c>
    </row>
    <row r="12228" spans="1:14" s="6" customFormat="1" x14ac:dyDescent="0.2">
      <c r="A12228">
        <v>12223</v>
      </c>
      <c r="B12228">
        <v>20</v>
      </c>
      <c r="C12228" t="s">
        <v>751</v>
      </c>
      <c r="D12228" s="1" t="s">
        <v>16303</v>
      </c>
      <c r="E12228" s="1" t="s">
        <v>28808</v>
      </c>
      <c r="F12228" t="s">
        <v>16297</v>
      </c>
      <c r="G12228" s="1" t="s">
        <v>16296</v>
      </c>
      <c r="H12228" t="s">
        <v>16725</v>
      </c>
      <c r="I12228" t="s">
        <v>16726</v>
      </c>
      <c r="J12228" t="s">
        <v>16727</v>
      </c>
      <c r="K12228">
        <v>507</v>
      </c>
      <c r="L12228" t="s">
        <v>16853</v>
      </c>
      <c r="M12228">
        <v>0</v>
      </c>
      <c r="N12228">
        <v>999</v>
      </c>
    </row>
    <row r="12229" spans="1:14" s="6" customFormat="1" x14ac:dyDescent="0.2">
      <c r="A12229">
        <v>12224</v>
      </c>
      <c r="B12229">
        <v>20</v>
      </c>
      <c r="C12229" t="s">
        <v>751</v>
      </c>
      <c r="D12229" s="1" t="s">
        <v>16304</v>
      </c>
      <c r="E12229" s="1" t="s">
        <v>28809</v>
      </c>
      <c r="F12229" t="s">
        <v>16297</v>
      </c>
      <c r="G12229" s="1" t="s">
        <v>16296</v>
      </c>
      <c r="H12229" t="s">
        <v>16725</v>
      </c>
      <c r="I12229" t="s">
        <v>16726</v>
      </c>
      <c r="J12229" t="s">
        <v>16727</v>
      </c>
      <c r="K12229">
        <v>507</v>
      </c>
      <c r="L12229" t="s">
        <v>16853</v>
      </c>
      <c r="M12229">
        <v>0</v>
      </c>
      <c r="N12229">
        <v>999</v>
      </c>
    </row>
    <row r="12230" spans="1:14" s="6" customFormat="1" x14ac:dyDescent="0.2">
      <c r="A12230">
        <v>12225</v>
      </c>
      <c r="B12230">
        <v>20</v>
      </c>
      <c r="C12230" t="s">
        <v>751</v>
      </c>
      <c r="D12230" s="1" t="s">
        <v>16305</v>
      </c>
      <c r="E12230" s="1" t="s">
        <v>28810</v>
      </c>
      <c r="F12230" t="s">
        <v>16297</v>
      </c>
      <c r="G12230" s="1" t="s">
        <v>16296</v>
      </c>
      <c r="H12230" t="s">
        <v>16725</v>
      </c>
      <c r="I12230" t="s">
        <v>16726</v>
      </c>
      <c r="J12230" t="s">
        <v>16727</v>
      </c>
      <c r="K12230">
        <v>507</v>
      </c>
      <c r="L12230" t="s">
        <v>16853</v>
      </c>
      <c r="M12230">
        <v>0</v>
      </c>
      <c r="N12230">
        <v>999</v>
      </c>
    </row>
    <row r="12231" spans="1:14" s="6" customFormat="1" x14ac:dyDescent="0.2">
      <c r="A12231">
        <v>12226</v>
      </c>
      <c r="B12231">
        <v>20</v>
      </c>
      <c r="C12231" t="s">
        <v>751</v>
      </c>
      <c r="D12231" s="1" t="s">
        <v>16306</v>
      </c>
      <c r="E12231" s="1" t="s">
        <v>28811</v>
      </c>
      <c r="F12231" t="s">
        <v>16297</v>
      </c>
      <c r="G12231" s="1" t="s">
        <v>16296</v>
      </c>
      <c r="H12231" t="s">
        <v>16725</v>
      </c>
      <c r="I12231" t="s">
        <v>16726</v>
      </c>
      <c r="J12231" t="s">
        <v>16727</v>
      </c>
      <c r="K12231">
        <v>507</v>
      </c>
      <c r="L12231" t="s">
        <v>16853</v>
      </c>
      <c r="M12231">
        <v>0</v>
      </c>
      <c r="N12231">
        <v>999</v>
      </c>
    </row>
    <row r="12232" spans="1:14" s="6" customFormat="1" x14ac:dyDescent="0.2">
      <c r="A12232">
        <v>12227</v>
      </c>
      <c r="B12232">
        <v>20</v>
      </c>
      <c r="C12232" t="s">
        <v>751</v>
      </c>
      <c r="D12232" s="1" t="s">
        <v>16307</v>
      </c>
      <c r="E12232" s="1" t="s">
        <v>28812</v>
      </c>
      <c r="F12232" t="s">
        <v>16309</v>
      </c>
      <c r="G12232" s="1" t="s">
        <v>16308</v>
      </c>
      <c r="H12232" t="s">
        <v>16725</v>
      </c>
      <c r="I12232" t="s">
        <v>16726</v>
      </c>
      <c r="J12232" t="s">
        <v>16727</v>
      </c>
      <c r="K12232">
        <v>507</v>
      </c>
      <c r="L12232" t="s">
        <v>16853</v>
      </c>
      <c r="M12232">
        <v>0</v>
      </c>
      <c r="N12232">
        <v>999</v>
      </c>
    </row>
    <row r="12233" spans="1:14" s="6" customFormat="1" x14ac:dyDescent="0.2">
      <c r="A12233">
        <v>12228</v>
      </c>
      <c r="B12233">
        <v>20</v>
      </c>
      <c r="C12233" t="s">
        <v>751</v>
      </c>
      <c r="D12233" s="1" t="s">
        <v>16310</v>
      </c>
      <c r="E12233" s="1" t="s">
        <v>28813</v>
      </c>
      <c r="F12233" t="s">
        <v>16309</v>
      </c>
      <c r="G12233" s="1" t="s">
        <v>16308</v>
      </c>
      <c r="H12233" t="s">
        <v>16725</v>
      </c>
      <c r="I12233" t="s">
        <v>16726</v>
      </c>
      <c r="J12233" t="s">
        <v>16727</v>
      </c>
      <c r="K12233">
        <v>507</v>
      </c>
      <c r="L12233" t="s">
        <v>16853</v>
      </c>
      <c r="M12233">
        <v>0</v>
      </c>
      <c r="N12233">
        <v>999</v>
      </c>
    </row>
    <row r="12234" spans="1:14" s="6" customFormat="1" x14ac:dyDescent="0.2">
      <c r="A12234">
        <v>12229</v>
      </c>
      <c r="B12234">
        <v>20</v>
      </c>
      <c r="C12234" t="s">
        <v>751</v>
      </c>
      <c r="D12234" s="1" t="s">
        <v>16311</v>
      </c>
      <c r="E12234" s="1" t="s">
        <v>28814</v>
      </c>
      <c r="F12234" t="s">
        <v>16309</v>
      </c>
      <c r="G12234" s="1" t="s">
        <v>16308</v>
      </c>
      <c r="H12234" t="s">
        <v>16725</v>
      </c>
      <c r="I12234" t="s">
        <v>16726</v>
      </c>
      <c r="J12234" t="s">
        <v>16727</v>
      </c>
      <c r="K12234">
        <v>507</v>
      </c>
      <c r="L12234" t="s">
        <v>16853</v>
      </c>
      <c r="M12234">
        <v>0</v>
      </c>
      <c r="N12234">
        <v>999</v>
      </c>
    </row>
    <row r="12235" spans="1:14" s="6" customFormat="1" x14ac:dyDescent="0.2">
      <c r="A12235">
        <v>12230</v>
      </c>
      <c r="B12235">
        <v>20</v>
      </c>
      <c r="C12235" t="s">
        <v>751</v>
      </c>
      <c r="D12235" s="1" t="s">
        <v>16312</v>
      </c>
      <c r="E12235" s="1" t="s">
        <v>28815</v>
      </c>
      <c r="F12235" t="s">
        <v>16309</v>
      </c>
      <c r="G12235" s="1" t="s">
        <v>16308</v>
      </c>
      <c r="H12235" t="s">
        <v>16725</v>
      </c>
      <c r="I12235" t="s">
        <v>16726</v>
      </c>
      <c r="J12235" t="s">
        <v>16727</v>
      </c>
      <c r="K12235">
        <v>507</v>
      </c>
      <c r="L12235" t="s">
        <v>16853</v>
      </c>
      <c r="M12235">
        <v>0</v>
      </c>
      <c r="N12235">
        <v>999</v>
      </c>
    </row>
    <row r="12236" spans="1:14" s="6" customFormat="1" x14ac:dyDescent="0.2">
      <c r="A12236">
        <v>12231</v>
      </c>
      <c r="B12236">
        <v>20</v>
      </c>
      <c r="C12236" t="s">
        <v>751</v>
      </c>
      <c r="D12236" s="1" t="s">
        <v>16313</v>
      </c>
      <c r="E12236" s="1" t="s">
        <v>28816</v>
      </c>
      <c r="F12236" t="s">
        <v>16309</v>
      </c>
      <c r="G12236" s="1" t="s">
        <v>16308</v>
      </c>
      <c r="H12236" t="s">
        <v>16725</v>
      </c>
      <c r="I12236" t="s">
        <v>16726</v>
      </c>
      <c r="J12236" t="s">
        <v>16727</v>
      </c>
      <c r="K12236">
        <v>507</v>
      </c>
      <c r="L12236" t="s">
        <v>16853</v>
      </c>
      <c r="M12236">
        <v>0</v>
      </c>
      <c r="N12236">
        <v>999</v>
      </c>
    </row>
    <row r="12237" spans="1:14" s="6" customFormat="1" x14ac:dyDescent="0.2">
      <c r="A12237">
        <v>12232</v>
      </c>
      <c r="B12237">
        <v>20</v>
      </c>
      <c r="C12237" t="s">
        <v>751</v>
      </c>
      <c r="D12237" s="1" t="s">
        <v>16314</v>
      </c>
      <c r="E12237" s="1" t="s">
        <v>28817</v>
      </c>
      <c r="F12237" t="s">
        <v>16309</v>
      </c>
      <c r="G12237" s="1" t="s">
        <v>16308</v>
      </c>
      <c r="H12237" t="s">
        <v>16725</v>
      </c>
      <c r="I12237" t="s">
        <v>16726</v>
      </c>
      <c r="J12237" t="s">
        <v>16727</v>
      </c>
      <c r="K12237">
        <v>507</v>
      </c>
      <c r="L12237" t="s">
        <v>16853</v>
      </c>
      <c r="M12237">
        <v>0</v>
      </c>
      <c r="N12237">
        <v>999</v>
      </c>
    </row>
    <row r="12238" spans="1:14" s="6" customFormat="1" x14ac:dyDescent="0.2">
      <c r="A12238">
        <v>12233</v>
      </c>
      <c r="B12238">
        <v>20</v>
      </c>
      <c r="C12238" t="s">
        <v>751</v>
      </c>
      <c r="D12238" s="1" t="s">
        <v>16315</v>
      </c>
      <c r="E12238" s="1" t="s">
        <v>28818</v>
      </c>
      <c r="F12238" t="s">
        <v>16309</v>
      </c>
      <c r="G12238" s="1" t="s">
        <v>16308</v>
      </c>
      <c r="H12238" t="s">
        <v>16725</v>
      </c>
      <c r="I12238" t="s">
        <v>16726</v>
      </c>
      <c r="J12238" t="s">
        <v>16727</v>
      </c>
      <c r="K12238">
        <v>507</v>
      </c>
      <c r="L12238" t="s">
        <v>16853</v>
      </c>
      <c r="M12238">
        <v>0</v>
      </c>
      <c r="N12238">
        <v>999</v>
      </c>
    </row>
    <row r="12239" spans="1:14" s="6" customFormat="1" x14ac:dyDescent="0.2">
      <c r="A12239">
        <v>12234</v>
      </c>
      <c r="B12239">
        <v>20</v>
      </c>
      <c r="C12239" t="s">
        <v>751</v>
      </c>
      <c r="D12239" s="1" t="s">
        <v>16316</v>
      </c>
      <c r="E12239" s="1" t="s">
        <v>28819</v>
      </c>
      <c r="F12239" t="s">
        <v>16309</v>
      </c>
      <c r="G12239" s="1" t="s">
        <v>16308</v>
      </c>
      <c r="H12239" t="s">
        <v>16725</v>
      </c>
      <c r="I12239" t="s">
        <v>16726</v>
      </c>
      <c r="J12239" t="s">
        <v>16727</v>
      </c>
      <c r="K12239">
        <v>507</v>
      </c>
      <c r="L12239" t="s">
        <v>16853</v>
      </c>
      <c r="M12239">
        <v>0</v>
      </c>
      <c r="N12239">
        <v>999</v>
      </c>
    </row>
    <row r="12240" spans="1:14" s="6" customFormat="1" x14ac:dyDescent="0.2">
      <c r="A12240">
        <v>12235</v>
      </c>
      <c r="B12240">
        <v>20</v>
      </c>
      <c r="C12240" t="s">
        <v>751</v>
      </c>
      <c r="D12240" s="1" t="s">
        <v>16317</v>
      </c>
      <c r="E12240" s="1" t="s">
        <v>28820</v>
      </c>
      <c r="F12240" t="s">
        <v>16309</v>
      </c>
      <c r="G12240" s="1" t="s">
        <v>16308</v>
      </c>
      <c r="H12240" t="s">
        <v>16725</v>
      </c>
      <c r="I12240" t="s">
        <v>16726</v>
      </c>
      <c r="J12240" t="s">
        <v>16727</v>
      </c>
      <c r="K12240">
        <v>507</v>
      </c>
      <c r="L12240" t="s">
        <v>16853</v>
      </c>
      <c r="M12240">
        <v>0</v>
      </c>
      <c r="N12240">
        <v>999</v>
      </c>
    </row>
    <row r="12241" spans="1:14" s="6" customFormat="1" x14ac:dyDescent="0.2">
      <c r="A12241">
        <v>12236</v>
      </c>
      <c r="B12241">
        <v>20</v>
      </c>
      <c r="C12241" t="s">
        <v>751</v>
      </c>
      <c r="D12241" s="1" t="s">
        <v>16318</v>
      </c>
      <c r="E12241" s="1" t="s">
        <v>28821</v>
      </c>
      <c r="F12241" t="s">
        <v>16309</v>
      </c>
      <c r="G12241" s="1" t="s">
        <v>16308</v>
      </c>
      <c r="H12241" t="s">
        <v>16725</v>
      </c>
      <c r="I12241" t="s">
        <v>16726</v>
      </c>
      <c r="J12241" t="s">
        <v>16727</v>
      </c>
      <c r="K12241">
        <v>507</v>
      </c>
      <c r="L12241" t="s">
        <v>16853</v>
      </c>
      <c r="M12241">
        <v>0</v>
      </c>
      <c r="N12241">
        <v>999</v>
      </c>
    </row>
    <row r="12242" spans="1:14" s="6" customFormat="1" x14ac:dyDescent="0.2">
      <c r="A12242">
        <v>12237</v>
      </c>
      <c r="B12242">
        <v>20</v>
      </c>
      <c r="C12242" t="s">
        <v>751</v>
      </c>
      <c r="D12242" s="1" t="s">
        <v>16319</v>
      </c>
      <c r="E12242" s="1" t="s">
        <v>28822</v>
      </c>
      <c r="F12242" t="s">
        <v>16321</v>
      </c>
      <c r="G12242" s="1" t="s">
        <v>16320</v>
      </c>
      <c r="H12242" t="s">
        <v>16725</v>
      </c>
      <c r="I12242" t="s">
        <v>16726</v>
      </c>
      <c r="J12242" t="s">
        <v>16727</v>
      </c>
      <c r="K12242">
        <v>507</v>
      </c>
      <c r="L12242" t="s">
        <v>16853</v>
      </c>
      <c r="M12242">
        <v>0</v>
      </c>
      <c r="N12242">
        <v>999</v>
      </c>
    </row>
    <row r="12243" spans="1:14" s="6" customFormat="1" x14ac:dyDescent="0.2">
      <c r="A12243">
        <v>12238</v>
      </c>
      <c r="B12243">
        <v>20</v>
      </c>
      <c r="C12243" t="s">
        <v>751</v>
      </c>
      <c r="D12243" s="1" t="s">
        <v>16322</v>
      </c>
      <c r="E12243" s="1" t="s">
        <v>28823</v>
      </c>
      <c r="F12243" t="s">
        <v>16321</v>
      </c>
      <c r="G12243" s="1" t="s">
        <v>16320</v>
      </c>
      <c r="H12243" t="s">
        <v>16725</v>
      </c>
      <c r="I12243" t="s">
        <v>16726</v>
      </c>
      <c r="J12243" t="s">
        <v>16727</v>
      </c>
      <c r="K12243">
        <v>507</v>
      </c>
      <c r="L12243" t="s">
        <v>16853</v>
      </c>
      <c r="M12243">
        <v>0</v>
      </c>
      <c r="N12243">
        <v>999</v>
      </c>
    </row>
    <row r="12244" spans="1:14" s="6" customFormat="1" x14ac:dyDescent="0.2">
      <c r="A12244">
        <v>12239</v>
      </c>
      <c r="B12244">
        <v>20</v>
      </c>
      <c r="C12244" t="s">
        <v>751</v>
      </c>
      <c r="D12244" s="1" t="s">
        <v>16323</v>
      </c>
      <c r="E12244" s="1" t="s">
        <v>28824</v>
      </c>
      <c r="F12244" t="s">
        <v>16321</v>
      </c>
      <c r="G12244" s="1" t="s">
        <v>16320</v>
      </c>
      <c r="H12244" t="s">
        <v>16725</v>
      </c>
      <c r="I12244" t="s">
        <v>16726</v>
      </c>
      <c r="J12244" t="s">
        <v>16727</v>
      </c>
      <c r="K12244">
        <v>507</v>
      </c>
      <c r="L12244" t="s">
        <v>16853</v>
      </c>
      <c r="M12244">
        <v>0</v>
      </c>
      <c r="N12244">
        <v>999</v>
      </c>
    </row>
    <row r="12245" spans="1:14" s="6" customFormat="1" x14ac:dyDescent="0.2">
      <c r="A12245">
        <v>12240</v>
      </c>
      <c r="B12245">
        <v>20</v>
      </c>
      <c r="C12245" t="s">
        <v>751</v>
      </c>
      <c r="D12245" s="1" t="s">
        <v>16324</v>
      </c>
      <c r="E12245" s="1" t="s">
        <v>28825</v>
      </c>
      <c r="F12245" t="s">
        <v>16321</v>
      </c>
      <c r="G12245" s="1" t="s">
        <v>16320</v>
      </c>
      <c r="H12245" t="s">
        <v>16725</v>
      </c>
      <c r="I12245" t="s">
        <v>16726</v>
      </c>
      <c r="J12245" t="s">
        <v>16727</v>
      </c>
      <c r="K12245">
        <v>507</v>
      </c>
      <c r="L12245" t="s">
        <v>16853</v>
      </c>
      <c r="M12245">
        <v>0</v>
      </c>
      <c r="N12245">
        <v>999</v>
      </c>
    </row>
    <row r="12246" spans="1:14" s="6" customFormat="1" x14ac:dyDescent="0.2">
      <c r="A12246">
        <v>12241</v>
      </c>
      <c r="B12246">
        <v>20</v>
      </c>
      <c r="C12246" t="s">
        <v>751</v>
      </c>
      <c r="D12246" s="1" t="s">
        <v>16325</v>
      </c>
      <c r="E12246" s="1" t="s">
        <v>28826</v>
      </c>
      <c r="F12246" t="s">
        <v>16321</v>
      </c>
      <c r="G12246" s="1" t="s">
        <v>16320</v>
      </c>
      <c r="H12246" t="s">
        <v>16725</v>
      </c>
      <c r="I12246" t="s">
        <v>16726</v>
      </c>
      <c r="J12246" t="s">
        <v>16727</v>
      </c>
      <c r="K12246">
        <v>507</v>
      </c>
      <c r="L12246" t="s">
        <v>16853</v>
      </c>
      <c r="M12246">
        <v>0</v>
      </c>
      <c r="N12246">
        <v>999</v>
      </c>
    </row>
    <row r="12247" spans="1:14" s="6" customFormat="1" x14ac:dyDescent="0.2">
      <c r="A12247">
        <v>12242</v>
      </c>
      <c r="B12247">
        <v>20</v>
      </c>
      <c r="C12247" t="s">
        <v>751</v>
      </c>
      <c r="D12247" s="1" t="s">
        <v>16326</v>
      </c>
      <c r="E12247" s="1" t="s">
        <v>28827</v>
      </c>
      <c r="F12247" t="s">
        <v>16321</v>
      </c>
      <c r="G12247" s="1" t="s">
        <v>16320</v>
      </c>
      <c r="H12247" t="s">
        <v>16725</v>
      </c>
      <c r="I12247" t="s">
        <v>16726</v>
      </c>
      <c r="J12247" t="s">
        <v>16727</v>
      </c>
      <c r="K12247">
        <v>507</v>
      </c>
      <c r="L12247" t="s">
        <v>16853</v>
      </c>
      <c r="M12247">
        <v>0</v>
      </c>
      <c r="N12247">
        <v>999</v>
      </c>
    </row>
    <row r="12248" spans="1:14" s="6" customFormat="1" x14ac:dyDescent="0.2">
      <c r="A12248">
        <v>12243</v>
      </c>
      <c r="B12248">
        <v>20</v>
      </c>
      <c r="C12248" t="s">
        <v>751</v>
      </c>
      <c r="D12248" s="1" t="s">
        <v>16327</v>
      </c>
      <c r="E12248" s="1" t="s">
        <v>28828</v>
      </c>
      <c r="F12248" t="s">
        <v>16321</v>
      </c>
      <c r="G12248" s="1" t="s">
        <v>16320</v>
      </c>
      <c r="H12248" t="s">
        <v>16725</v>
      </c>
      <c r="I12248" t="s">
        <v>16726</v>
      </c>
      <c r="J12248" t="s">
        <v>16727</v>
      </c>
      <c r="K12248">
        <v>507</v>
      </c>
      <c r="L12248" t="s">
        <v>16853</v>
      </c>
      <c r="M12248">
        <v>0</v>
      </c>
      <c r="N12248">
        <v>999</v>
      </c>
    </row>
    <row r="12249" spans="1:14" s="6" customFormat="1" x14ac:dyDescent="0.2">
      <c r="A12249">
        <v>12244</v>
      </c>
      <c r="B12249">
        <v>20</v>
      </c>
      <c r="C12249" t="s">
        <v>751</v>
      </c>
      <c r="D12249" s="1" t="s">
        <v>16328</v>
      </c>
      <c r="E12249" s="1" t="s">
        <v>28829</v>
      </c>
      <c r="F12249" t="s">
        <v>16321</v>
      </c>
      <c r="G12249" s="1" t="s">
        <v>16320</v>
      </c>
      <c r="H12249" t="s">
        <v>16725</v>
      </c>
      <c r="I12249" t="s">
        <v>16726</v>
      </c>
      <c r="J12249" t="s">
        <v>16727</v>
      </c>
      <c r="K12249">
        <v>507</v>
      </c>
      <c r="L12249" t="s">
        <v>16853</v>
      </c>
      <c r="M12249">
        <v>0</v>
      </c>
      <c r="N12249">
        <v>999</v>
      </c>
    </row>
    <row r="12250" spans="1:14" s="6" customFormat="1" x14ac:dyDescent="0.2">
      <c r="A12250">
        <v>12245</v>
      </c>
      <c r="B12250">
        <v>20</v>
      </c>
      <c r="C12250" t="s">
        <v>751</v>
      </c>
      <c r="D12250" s="1" t="s">
        <v>16329</v>
      </c>
      <c r="E12250" s="1" t="s">
        <v>28830</v>
      </c>
      <c r="F12250" t="s">
        <v>16321</v>
      </c>
      <c r="G12250" s="1" t="s">
        <v>16320</v>
      </c>
      <c r="H12250" t="s">
        <v>16725</v>
      </c>
      <c r="I12250" t="s">
        <v>16726</v>
      </c>
      <c r="J12250" t="s">
        <v>16727</v>
      </c>
      <c r="K12250">
        <v>507</v>
      </c>
      <c r="L12250" t="s">
        <v>16853</v>
      </c>
      <c r="M12250">
        <v>0</v>
      </c>
      <c r="N12250">
        <v>999</v>
      </c>
    </row>
    <row r="12251" spans="1:14" s="6" customFormat="1" x14ac:dyDescent="0.2">
      <c r="A12251">
        <v>12246</v>
      </c>
      <c r="B12251">
        <v>20</v>
      </c>
      <c r="C12251" t="s">
        <v>751</v>
      </c>
      <c r="D12251" s="1" t="s">
        <v>16330</v>
      </c>
      <c r="E12251" s="1" t="s">
        <v>28831</v>
      </c>
      <c r="F12251" t="s">
        <v>16321</v>
      </c>
      <c r="G12251" s="1" t="s">
        <v>16320</v>
      </c>
      <c r="H12251" t="s">
        <v>16725</v>
      </c>
      <c r="I12251" t="s">
        <v>16726</v>
      </c>
      <c r="J12251" t="s">
        <v>16727</v>
      </c>
      <c r="K12251">
        <v>507</v>
      </c>
      <c r="L12251" t="s">
        <v>16853</v>
      </c>
      <c r="M12251">
        <v>0</v>
      </c>
      <c r="N12251">
        <v>999</v>
      </c>
    </row>
    <row r="12252" spans="1:14" s="6" customFormat="1" x14ac:dyDescent="0.2">
      <c r="A12252">
        <v>12247</v>
      </c>
      <c r="B12252">
        <v>20</v>
      </c>
      <c r="C12252" t="s">
        <v>751</v>
      </c>
      <c r="D12252" s="1" t="s">
        <v>16331</v>
      </c>
      <c r="E12252" s="1" t="s">
        <v>28832</v>
      </c>
      <c r="F12252" t="s">
        <v>16333</v>
      </c>
      <c r="G12252" s="1" t="s">
        <v>16332</v>
      </c>
      <c r="H12252" t="s">
        <v>16725</v>
      </c>
      <c r="I12252" t="s">
        <v>16726</v>
      </c>
      <c r="J12252" t="s">
        <v>16727</v>
      </c>
      <c r="K12252">
        <v>510</v>
      </c>
      <c r="L12252" t="s">
        <v>16776</v>
      </c>
      <c r="M12252">
        <v>0</v>
      </c>
      <c r="N12252">
        <v>999</v>
      </c>
    </row>
    <row r="12253" spans="1:14" s="6" customFormat="1" x14ac:dyDescent="0.2">
      <c r="A12253">
        <v>12248</v>
      </c>
      <c r="B12253">
        <v>20</v>
      </c>
      <c r="C12253" t="s">
        <v>751</v>
      </c>
      <c r="D12253" s="1" t="s">
        <v>16334</v>
      </c>
      <c r="E12253" s="1" t="s">
        <v>28833</v>
      </c>
      <c r="F12253" t="s">
        <v>16333</v>
      </c>
      <c r="G12253" s="1" t="s">
        <v>16332</v>
      </c>
      <c r="H12253" t="s">
        <v>16725</v>
      </c>
      <c r="I12253" t="s">
        <v>16726</v>
      </c>
      <c r="J12253" t="s">
        <v>16727</v>
      </c>
      <c r="K12253">
        <v>510</v>
      </c>
      <c r="L12253" t="s">
        <v>16776</v>
      </c>
      <c r="M12253">
        <v>0</v>
      </c>
      <c r="N12253">
        <v>999</v>
      </c>
    </row>
    <row r="12254" spans="1:14" s="6" customFormat="1" x14ac:dyDescent="0.2">
      <c r="A12254">
        <v>12249</v>
      </c>
      <c r="B12254">
        <v>20</v>
      </c>
      <c r="C12254" t="s">
        <v>751</v>
      </c>
      <c r="D12254" s="1" t="s">
        <v>16335</v>
      </c>
      <c r="E12254" s="1" t="s">
        <v>28834</v>
      </c>
      <c r="F12254" t="s">
        <v>16333</v>
      </c>
      <c r="G12254" s="1" t="s">
        <v>16332</v>
      </c>
      <c r="H12254" t="s">
        <v>16725</v>
      </c>
      <c r="I12254" t="s">
        <v>16726</v>
      </c>
      <c r="J12254" t="s">
        <v>16727</v>
      </c>
      <c r="K12254">
        <v>510</v>
      </c>
      <c r="L12254" t="s">
        <v>16776</v>
      </c>
      <c r="M12254">
        <v>0</v>
      </c>
      <c r="N12254">
        <v>999</v>
      </c>
    </row>
    <row r="12255" spans="1:14" s="6" customFormat="1" x14ac:dyDescent="0.2">
      <c r="A12255">
        <v>12250</v>
      </c>
      <c r="B12255">
        <v>20</v>
      </c>
      <c r="C12255" t="s">
        <v>751</v>
      </c>
      <c r="D12255" s="1" t="s">
        <v>16336</v>
      </c>
      <c r="E12255" s="1" t="s">
        <v>28835</v>
      </c>
      <c r="F12255" t="s">
        <v>16333</v>
      </c>
      <c r="G12255" s="1" t="s">
        <v>16332</v>
      </c>
      <c r="H12255" t="s">
        <v>16725</v>
      </c>
      <c r="I12255" t="s">
        <v>16726</v>
      </c>
      <c r="J12255" t="s">
        <v>16727</v>
      </c>
      <c r="K12255">
        <v>510</v>
      </c>
      <c r="L12255" t="s">
        <v>16776</v>
      </c>
      <c r="M12255">
        <v>0</v>
      </c>
      <c r="N12255">
        <v>999</v>
      </c>
    </row>
    <row r="12256" spans="1:14" s="6" customFormat="1" x14ac:dyDescent="0.2">
      <c r="A12256">
        <v>12251</v>
      </c>
      <c r="B12256">
        <v>20</v>
      </c>
      <c r="C12256" t="s">
        <v>751</v>
      </c>
      <c r="D12256" s="1" t="s">
        <v>16337</v>
      </c>
      <c r="E12256" s="1" t="s">
        <v>28836</v>
      </c>
      <c r="F12256" t="s">
        <v>16333</v>
      </c>
      <c r="G12256" s="1" t="s">
        <v>16332</v>
      </c>
      <c r="H12256" t="s">
        <v>16725</v>
      </c>
      <c r="I12256" t="s">
        <v>16726</v>
      </c>
      <c r="J12256" t="s">
        <v>16727</v>
      </c>
      <c r="K12256">
        <v>510</v>
      </c>
      <c r="L12256" t="s">
        <v>16776</v>
      </c>
      <c r="M12256">
        <v>0</v>
      </c>
      <c r="N12256">
        <v>999</v>
      </c>
    </row>
    <row r="12257" spans="1:14" s="6" customFormat="1" x14ac:dyDescent="0.2">
      <c r="A12257">
        <v>12252</v>
      </c>
      <c r="B12257">
        <v>20</v>
      </c>
      <c r="C12257" t="s">
        <v>751</v>
      </c>
      <c r="D12257" s="1" t="s">
        <v>16338</v>
      </c>
      <c r="E12257" s="1" t="s">
        <v>28837</v>
      </c>
      <c r="F12257" t="s">
        <v>16333</v>
      </c>
      <c r="G12257" s="1" t="s">
        <v>16332</v>
      </c>
      <c r="H12257" t="s">
        <v>16725</v>
      </c>
      <c r="I12257" t="s">
        <v>16726</v>
      </c>
      <c r="J12257" t="s">
        <v>16727</v>
      </c>
      <c r="K12257">
        <v>510</v>
      </c>
      <c r="L12257" t="s">
        <v>16776</v>
      </c>
      <c r="M12257">
        <v>0</v>
      </c>
      <c r="N12257">
        <v>999</v>
      </c>
    </row>
    <row r="12258" spans="1:14" s="6" customFormat="1" x14ac:dyDescent="0.2">
      <c r="A12258">
        <v>12253</v>
      </c>
      <c r="B12258">
        <v>20</v>
      </c>
      <c r="C12258" t="s">
        <v>751</v>
      </c>
      <c r="D12258" s="1" t="s">
        <v>16339</v>
      </c>
      <c r="E12258" s="1" t="s">
        <v>28838</v>
      </c>
      <c r="F12258" t="s">
        <v>16333</v>
      </c>
      <c r="G12258" s="1" t="s">
        <v>16332</v>
      </c>
      <c r="H12258" t="s">
        <v>16725</v>
      </c>
      <c r="I12258" t="s">
        <v>16726</v>
      </c>
      <c r="J12258" t="s">
        <v>16727</v>
      </c>
      <c r="K12258">
        <v>510</v>
      </c>
      <c r="L12258" t="s">
        <v>16776</v>
      </c>
      <c r="M12258">
        <v>0</v>
      </c>
      <c r="N12258">
        <v>999</v>
      </c>
    </row>
    <row r="12259" spans="1:14" s="6" customFormat="1" x14ac:dyDescent="0.2">
      <c r="A12259">
        <v>12254</v>
      </c>
      <c r="B12259">
        <v>20</v>
      </c>
      <c r="C12259" t="s">
        <v>751</v>
      </c>
      <c r="D12259" s="1" t="s">
        <v>16340</v>
      </c>
      <c r="E12259" s="1" t="s">
        <v>28839</v>
      </c>
      <c r="F12259" t="s">
        <v>16333</v>
      </c>
      <c r="G12259" s="1" t="s">
        <v>16332</v>
      </c>
      <c r="H12259" t="s">
        <v>16725</v>
      </c>
      <c r="I12259" t="s">
        <v>16726</v>
      </c>
      <c r="J12259" t="s">
        <v>16727</v>
      </c>
      <c r="K12259">
        <v>510</v>
      </c>
      <c r="L12259" t="s">
        <v>16776</v>
      </c>
      <c r="M12259">
        <v>0</v>
      </c>
      <c r="N12259">
        <v>999</v>
      </c>
    </row>
    <row r="12260" spans="1:14" s="6" customFormat="1" x14ac:dyDescent="0.2">
      <c r="A12260">
        <v>12255</v>
      </c>
      <c r="B12260">
        <v>20</v>
      </c>
      <c r="C12260" t="s">
        <v>751</v>
      </c>
      <c r="D12260" s="1" t="s">
        <v>16341</v>
      </c>
      <c r="E12260" s="1" t="s">
        <v>28840</v>
      </c>
      <c r="F12260" t="s">
        <v>16333</v>
      </c>
      <c r="G12260" s="1" t="s">
        <v>16332</v>
      </c>
      <c r="H12260" t="s">
        <v>16725</v>
      </c>
      <c r="I12260" t="s">
        <v>16726</v>
      </c>
      <c r="J12260" t="s">
        <v>16727</v>
      </c>
      <c r="K12260">
        <v>510</v>
      </c>
      <c r="L12260" t="s">
        <v>16776</v>
      </c>
      <c r="M12260">
        <v>0</v>
      </c>
      <c r="N12260">
        <v>999</v>
      </c>
    </row>
    <row r="12261" spans="1:14" s="6" customFormat="1" x14ac:dyDescent="0.2">
      <c r="A12261">
        <v>12256</v>
      </c>
      <c r="B12261">
        <v>20</v>
      </c>
      <c r="C12261" t="s">
        <v>751</v>
      </c>
      <c r="D12261" s="1" t="s">
        <v>16342</v>
      </c>
      <c r="E12261" s="1" t="s">
        <v>28841</v>
      </c>
      <c r="F12261" t="s">
        <v>16333</v>
      </c>
      <c r="G12261" s="1" t="s">
        <v>16332</v>
      </c>
      <c r="H12261" t="s">
        <v>16725</v>
      </c>
      <c r="I12261" t="s">
        <v>16726</v>
      </c>
      <c r="J12261" t="s">
        <v>16727</v>
      </c>
      <c r="K12261">
        <v>510</v>
      </c>
      <c r="L12261" t="s">
        <v>16776</v>
      </c>
      <c r="M12261">
        <v>0</v>
      </c>
      <c r="N12261">
        <v>999</v>
      </c>
    </row>
    <row r="12262" spans="1:14" s="6" customFormat="1" x14ac:dyDescent="0.2">
      <c r="A12262">
        <v>12257</v>
      </c>
      <c r="B12262">
        <v>20</v>
      </c>
      <c r="C12262" t="s">
        <v>751</v>
      </c>
      <c r="D12262" s="1" t="s">
        <v>16343</v>
      </c>
      <c r="E12262" s="1" t="s">
        <v>28842</v>
      </c>
      <c r="F12262" t="s">
        <v>16345</v>
      </c>
      <c r="G12262" s="1" t="s">
        <v>16344</v>
      </c>
      <c r="H12262" t="s">
        <v>16725</v>
      </c>
      <c r="I12262" t="s">
        <v>16726</v>
      </c>
      <c r="J12262" t="s">
        <v>16727</v>
      </c>
      <c r="K12262">
        <v>510</v>
      </c>
      <c r="L12262" t="s">
        <v>16776</v>
      </c>
      <c r="M12262">
        <v>0</v>
      </c>
      <c r="N12262">
        <v>999</v>
      </c>
    </row>
    <row r="12263" spans="1:14" s="6" customFormat="1" x14ac:dyDescent="0.2">
      <c r="A12263">
        <v>12258</v>
      </c>
      <c r="B12263">
        <v>20</v>
      </c>
      <c r="C12263" t="s">
        <v>751</v>
      </c>
      <c r="D12263" s="1" t="s">
        <v>16346</v>
      </c>
      <c r="E12263" s="1" t="s">
        <v>28843</v>
      </c>
      <c r="F12263" t="s">
        <v>16345</v>
      </c>
      <c r="G12263" s="1" t="s">
        <v>16344</v>
      </c>
      <c r="H12263" t="s">
        <v>16725</v>
      </c>
      <c r="I12263" t="s">
        <v>16726</v>
      </c>
      <c r="J12263" t="s">
        <v>16727</v>
      </c>
      <c r="K12263">
        <v>510</v>
      </c>
      <c r="L12263" t="s">
        <v>16776</v>
      </c>
      <c r="M12263">
        <v>0</v>
      </c>
      <c r="N12263">
        <v>999</v>
      </c>
    </row>
    <row r="12264" spans="1:14" s="6" customFormat="1" x14ac:dyDescent="0.2">
      <c r="A12264">
        <v>12259</v>
      </c>
      <c r="B12264">
        <v>20</v>
      </c>
      <c r="C12264" t="s">
        <v>751</v>
      </c>
      <c r="D12264" s="1" t="s">
        <v>16347</v>
      </c>
      <c r="E12264" s="1" t="s">
        <v>28844</v>
      </c>
      <c r="F12264" t="s">
        <v>16345</v>
      </c>
      <c r="G12264" s="1" t="s">
        <v>16344</v>
      </c>
      <c r="H12264" t="s">
        <v>16725</v>
      </c>
      <c r="I12264" t="s">
        <v>16726</v>
      </c>
      <c r="J12264" t="s">
        <v>16727</v>
      </c>
      <c r="K12264">
        <v>510</v>
      </c>
      <c r="L12264" t="s">
        <v>16776</v>
      </c>
      <c r="M12264">
        <v>0</v>
      </c>
      <c r="N12264">
        <v>999</v>
      </c>
    </row>
    <row r="12265" spans="1:14" s="6" customFormat="1" x14ac:dyDescent="0.2">
      <c r="A12265">
        <v>12260</v>
      </c>
      <c r="B12265">
        <v>20</v>
      </c>
      <c r="C12265" t="s">
        <v>751</v>
      </c>
      <c r="D12265" s="1" t="s">
        <v>16348</v>
      </c>
      <c r="E12265" s="1" t="s">
        <v>28845</v>
      </c>
      <c r="F12265" t="s">
        <v>16345</v>
      </c>
      <c r="G12265" s="1" t="s">
        <v>16344</v>
      </c>
      <c r="H12265" t="s">
        <v>16725</v>
      </c>
      <c r="I12265" t="s">
        <v>16726</v>
      </c>
      <c r="J12265" t="s">
        <v>16727</v>
      </c>
      <c r="K12265">
        <v>510</v>
      </c>
      <c r="L12265" t="s">
        <v>16776</v>
      </c>
      <c r="M12265">
        <v>0</v>
      </c>
      <c r="N12265">
        <v>999</v>
      </c>
    </row>
    <row r="12266" spans="1:14" s="6" customFormat="1" x14ac:dyDescent="0.2">
      <c r="A12266">
        <v>12261</v>
      </c>
      <c r="B12266">
        <v>20</v>
      </c>
      <c r="C12266" t="s">
        <v>751</v>
      </c>
      <c r="D12266" s="1" t="s">
        <v>16349</v>
      </c>
      <c r="E12266" s="1" t="s">
        <v>28846</v>
      </c>
      <c r="F12266" t="s">
        <v>16345</v>
      </c>
      <c r="G12266" s="1" t="s">
        <v>16344</v>
      </c>
      <c r="H12266" t="s">
        <v>16725</v>
      </c>
      <c r="I12266" t="s">
        <v>16726</v>
      </c>
      <c r="J12266" t="s">
        <v>16727</v>
      </c>
      <c r="K12266">
        <v>510</v>
      </c>
      <c r="L12266" t="s">
        <v>16776</v>
      </c>
      <c r="M12266">
        <v>0</v>
      </c>
      <c r="N12266">
        <v>999</v>
      </c>
    </row>
    <row r="12267" spans="1:14" s="6" customFormat="1" x14ac:dyDescent="0.2">
      <c r="A12267">
        <v>12262</v>
      </c>
      <c r="B12267">
        <v>20</v>
      </c>
      <c r="C12267" t="s">
        <v>751</v>
      </c>
      <c r="D12267" s="1" t="s">
        <v>16350</v>
      </c>
      <c r="E12267" s="1" t="s">
        <v>28847</v>
      </c>
      <c r="F12267" t="s">
        <v>16345</v>
      </c>
      <c r="G12267" s="1" t="s">
        <v>16344</v>
      </c>
      <c r="H12267" t="s">
        <v>16725</v>
      </c>
      <c r="I12267" t="s">
        <v>16726</v>
      </c>
      <c r="J12267" t="s">
        <v>16727</v>
      </c>
      <c r="K12267">
        <v>510</v>
      </c>
      <c r="L12267" t="s">
        <v>16776</v>
      </c>
      <c r="M12267">
        <v>0</v>
      </c>
      <c r="N12267">
        <v>999</v>
      </c>
    </row>
    <row r="12268" spans="1:14" s="6" customFormat="1" x14ac:dyDescent="0.2">
      <c r="A12268">
        <v>12263</v>
      </c>
      <c r="B12268">
        <v>20</v>
      </c>
      <c r="C12268" t="s">
        <v>751</v>
      </c>
      <c r="D12268" s="1" t="s">
        <v>16351</v>
      </c>
      <c r="E12268" s="1" t="s">
        <v>28848</v>
      </c>
      <c r="F12268" t="s">
        <v>16345</v>
      </c>
      <c r="G12268" s="1" t="s">
        <v>16344</v>
      </c>
      <c r="H12268" t="s">
        <v>16725</v>
      </c>
      <c r="I12268" t="s">
        <v>16726</v>
      </c>
      <c r="J12268" t="s">
        <v>16727</v>
      </c>
      <c r="K12268">
        <v>510</v>
      </c>
      <c r="L12268" t="s">
        <v>16776</v>
      </c>
      <c r="M12268">
        <v>0</v>
      </c>
      <c r="N12268">
        <v>999</v>
      </c>
    </row>
    <row r="12269" spans="1:14" s="6" customFormat="1" x14ac:dyDescent="0.2">
      <c r="A12269">
        <v>12264</v>
      </c>
      <c r="B12269">
        <v>20</v>
      </c>
      <c r="C12269" t="s">
        <v>751</v>
      </c>
      <c r="D12269" s="1" t="s">
        <v>16352</v>
      </c>
      <c r="E12269" s="1" t="s">
        <v>28849</v>
      </c>
      <c r="F12269" t="s">
        <v>16345</v>
      </c>
      <c r="G12269" s="1" t="s">
        <v>16344</v>
      </c>
      <c r="H12269" t="s">
        <v>16725</v>
      </c>
      <c r="I12269" t="s">
        <v>16726</v>
      </c>
      <c r="J12269" t="s">
        <v>16727</v>
      </c>
      <c r="K12269">
        <v>510</v>
      </c>
      <c r="L12269" t="s">
        <v>16776</v>
      </c>
      <c r="M12269">
        <v>0</v>
      </c>
      <c r="N12269">
        <v>999</v>
      </c>
    </row>
    <row r="12270" spans="1:14" s="6" customFormat="1" x14ac:dyDescent="0.2">
      <c r="A12270">
        <v>12265</v>
      </c>
      <c r="B12270">
        <v>20</v>
      </c>
      <c r="C12270" t="s">
        <v>751</v>
      </c>
      <c r="D12270" s="1" t="s">
        <v>16353</v>
      </c>
      <c r="E12270" s="1" t="s">
        <v>28850</v>
      </c>
      <c r="F12270" t="s">
        <v>16345</v>
      </c>
      <c r="G12270" s="1" t="s">
        <v>16344</v>
      </c>
      <c r="H12270" t="s">
        <v>16725</v>
      </c>
      <c r="I12270" t="s">
        <v>16726</v>
      </c>
      <c r="J12270" t="s">
        <v>16727</v>
      </c>
      <c r="K12270">
        <v>510</v>
      </c>
      <c r="L12270" t="s">
        <v>16776</v>
      </c>
      <c r="M12270">
        <v>0</v>
      </c>
      <c r="N12270">
        <v>999</v>
      </c>
    </row>
    <row r="12271" spans="1:14" s="6" customFormat="1" x14ac:dyDescent="0.2">
      <c r="A12271">
        <v>12266</v>
      </c>
      <c r="B12271">
        <v>20</v>
      </c>
      <c r="C12271" t="s">
        <v>751</v>
      </c>
      <c r="D12271" s="1" t="s">
        <v>16354</v>
      </c>
      <c r="E12271" s="1" t="s">
        <v>28851</v>
      </c>
      <c r="F12271" t="s">
        <v>16345</v>
      </c>
      <c r="G12271" s="1" t="s">
        <v>16344</v>
      </c>
      <c r="H12271" t="s">
        <v>16725</v>
      </c>
      <c r="I12271" t="s">
        <v>16726</v>
      </c>
      <c r="J12271" t="s">
        <v>16727</v>
      </c>
      <c r="K12271">
        <v>510</v>
      </c>
      <c r="L12271" t="s">
        <v>16776</v>
      </c>
      <c r="M12271">
        <v>0</v>
      </c>
      <c r="N12271">
        <v>999</v>
      </c>
    </row>
    <row r="12272" spans="1:14" s="6" customFormat="1" x14ac:dyDescent="0.2">
      <c r="A12272">
        <v>12267</v>
      </c>
      <c r="B12272">
        <v>20</v>
      </c>
      <c r="C12272" t="s">
        <v>751</v>
      </c>
      <c r="D12272" s="1" t="s">
        <v>16355</v>
      </c>
      <c r="E12272" s="1" t="s">
        <v>28852</v>
      </c>
      <c r="F12272" t="s">
        <v>16357</v>
      </c>
      <c r="G12272" s="1" t="s">
        <v>16356</v>
      </c>
      <c r="H12272" t="s">
        <v>16725</v>
      </c>
      <c r="I12272" t="s">
        <v>16726</v>
      </c>
      <c r="J12272" t="s">
        <v>16727</v>
      </c>
      <c r="K12272">
        <v>510</v>
      </c>
      <c r="L12272" t="s">
        <v>16776</v>
      </c>
      <c r="M12272">
        <v>0</v>
      </c>
      <c r="N12272">
        <v>999</v>
      </c>
    </row>
    <row r="12273" spans="1:14" s="6" customFormat="1" x14ac:dyDescent="0.2">
      <c r="A12273">
        <v>12268</v>
      </c>
      <c r="B12273">
        <v>20</v>
      </c>
      <c r="C12273" t="s">
        <v>751</v>
      </c>
      <c r="D12273" s="1" t="s">
        <v>16358</v>
      </c>
      <c r="E12273" s="1" t="s">
        <v>28853</v>
      </c>
      <c r="F12273" t="s">
        <v>16357</v>
      </c>
      <c r="G12273" s="1" t="s">
        <v>16356</v>
      </c>
      <c r="H12273" t="s">
        <v>16725</v>
      </c>
      <c r="I12273" t="s">
        <v>16726</v>
      </c>
      <c r="J12273" t="s">
        <v>16727</v>
      </c>
      <c r="K12273">
        <v>510</v>
      </c>
      <c r="L12273" t="s">
        <v>16776</v>
      </c>
      <c r="M12273">
        <v>0</v>
      </c>
      <c r="N12273">
        <v>999</v>
      </c>
    </row>
    <row r="12274" spans="1:14" s="6" customFormat="1" x14ac:dyDescent="0.2">
      <c r="A12274">
        <v>12269</v>
      </c>
      <c r="B12274">
        <v>20</v>
      </c>
      <c r="C12274" t="s">
        <v>751</v>
      </c>
      <c r="D12274" s="1" t="s">
        <v>16359</v>
      </c>
      <c r="E12274" s="1" t="s">
        <v>28854</v>
      </c>
      <c r="F12274" t="s">
        <v>16357</v>
      </c>
      <c r="G12274" s="1" t="s">
        <v>16356</v>
      </c>
      <c r="H12274" t="s">
        <v>16725</v>
      </c>
      <c r="I12274" t="s">
        <v>16726</v>
      </c>
      <c r="J12274" t="s">
        <v>16727</v>
      </c>
      <c r="K12274">
        <v>510</v>
      </c>
      <c r="L12274" t="s">
        <v>16776</v>
      </c>
      <c r="M12274">
        <v>0</v>
      </c>
      <c r="N12274">
        <v>999</v>
      </c>
    </row>
    <row r="12275" spans="1:14" s="6" customFormat="1" x14ac:dyDescent="0.2">
      <c r="A12275">
        <v>12270</v>
      </c>
      <c r="B12275">
        <v>20</v>
      </c>
      <c r="C12275" t="s">
        <v>751</v>
      </c>
      <c r="D12275" s="1" t="s">
        <v>16360</v>
      </c>
      <c r="E12275" s="1" t="s">
        <v>28855</v>
      </c>
      <c r="F12275" t="s">
        <v>16357</v>
      </c>
      <c r="G12275" s="1" t="s">
        <v>16356</v>
      </c>
      <c r="H12275" t="s">
        <v>16725</v>
      </c>
      <c r="I12275" t="s">
        <v>16726</v>
      </c>
      <c r="J12275" t="s">
        <v>16727</v>
      </c>
      <c r="K12275">
        <v>510</v>
      </c>
      <c r="L12275" t="s">
        <v>16776</v>
      </c>
      <c r="M12275">
        <v>0</v>
      </c>
      <c r="N12275">
        <v>999</v>
      </c>
    </row>
    <row r="12276" spans="1:14" s="6" customFormat="1" x14ac:dyDescent="0.2">
      <c r="A12276">
        <v>12271</v>
      </c>
      <c r="B12276">
        <v>20</v>
      </c>
      <c r="C12276" t="s">
        <v>751</v>
      </c>
      <c r="D12276" s="1" t="s">
        <v>16361</v>
      </c>
      <c r="E12276" s="1" t="s">
        <v>28856</v>
      </c>
      <c r="F12276" t="s">
        <v>16357</v>
      </c>
      <c r="G12276" s="1" t="s">
        <v>16356</v>
      </c>
      <c r="H12276" t="s">
        <v>16725</v>
      </c>
      <c r="I12276" t="s">
        <v>16726</v>
      </c>
      <c r="J12276" t="s">
        <v>16727</v>
      </c>
      <c r="K12276">
        <v>510</v>
      </c>
      <c r="L12276" t="s">
        <v>16776</v>
      </c>
      <c r="M12276">
        <v>0</v>
      </c>
      <c r="N12276">
        <v>999</v>
      </c>
    </row>
    <row r="12277" spans="1:14" s="6" customFormat="1" x14ac:dyDescent="0.2">
      <c r="A12277">
        <v>12272</v>
      </c>
      <c r="B12277">
        <v>20</v>
      </c>
      <c r="C12277" t="s">
        <v>751</v>
      </c>
      <c r="D12277" s="1" t="s">
        <v>16362</v>
      </c>
      <c r="E12277" s="1" t="s">
        <v>28857</v>
      </c>
      <c r="F12277" t="s">
        <v>16357</v>
      </c>
      <c r="G12277" s="1" t="s">
        <v>16356</v>
      </c>
      <c r="H12277" t="s">
        <v>16725</v>
      </c>
      <c r="I12277" t="s">
        <v>16726</v>
      </c>
      <c r="J12277" t="s">
        <v>16727</v>
      </c>
      <c r="K12277">
        <v>510</v>
      </c>
      <c r="L12277" t="s">
        <v>16776</v>
      </c>
      <c r="M12277">
        <v>0</v>
      </c>
      <c r="N12277">
        <v>999</v>
      </c>
    </row>
    <row r="12278" spans="1:14" s="6" customFormat="1" x14ac:dyDescent="0.2">
      <c r="A12278">
        <v>12273</v>
      </c>
      <c r="B12278">
        <v>20</v>
      </c>
      <c r="C12278" t="s">
        <v>751</v>
      </c>
      <c r="D12278" s="1" t="s">
        <v>16363</v>
      </c>
      <c r="E12278" s="1" t="s">
        <v>28858</v>
      </c>
      <c r="F12278" t="s">
        <v>16357</v>
      </c>
      <c r="G12278" s="1" t="s">
        <v>16356</v>
      </c>
      <c r="H12278" t="s">
        <v>16725</v>
      </c>
      <c r="I12278" t="s">
        <v>16726</v>
      </c>
      <c r="J12278" t="s">
        <v>16727</v>
      </c>
      <c r="K12278">
        <v>510</v>
      </c>
      <c r="L12278" t="s">
        <v>16776</v>
      </c>
      <c r="M12278">
        <v>0</v>
      </c>
      <c r="N12278">
        <v>999</v>
      </c>
    </row>
    <row r="12279" spans="1:14" s="6" customFormat="1" x14ac:dyDescent="0.2">
      <c r="A12279">
        <v>12274</v>
      </c>
      <c r="B12279">
        <v>20</v>
      </c>
      <c r="C12279" t="s">
        <v>751</v>
      </c>
      <c r="D12279" s="1" t="s">
        <v>16364</v>
      </c>
      <c r="E12279" s="1" t="s">
        <v>28859</v>
      </c>
      <c r="F12279" t="s">
        <v>16357</v>
      </c>
      <c r="G12279" s="1" t="s">
        <v>16356</v>
      </c>
      <c r="H12279" t="s">
        <v>16725</v>
      </c>
      <c r="I12279" t="s">
        <v>16726</v>
      </c>
      <c r="J12279" t="s">
        <v>16727</v>
      </c>
      <c r="K12279">
        <v>510</v>
      </c>
      <c r="L12279" t="s">
        <v>16776</v>
      </c>
      <c r="M12279">
        <v>0</v>
      </c>
      <c r="N12279">
        <v>999</v>
      </c>
    </row>
    <row r="12280" spans="1:14" s="6" customFormat="1" x14ac:dyDescent="0.2">
      <c r="A12280">
        <v>12275</v>
      </c>
      <c r="B12280">
        <v>20</v>
      </c>
      <c r="C12280" t="s">
        <v>751</v>
      </c>
      <c r="D12280" s="1" t="s">
        <v>16365</v>
      </c>
      <c r="E12280" s="1" t="s">
        <v>28860</v>
      </c>
      <c r="F12280" t="s">
        <v>16357</v>
      </c>
      <c r="G12280" s="1" t="s">
        <v>16356</v>
      </c>
      <c r="H12280" t="s">
        <v>16725</v>
      </c>
      <c r="I12280" t="s">
        <v>16726</v>
      </c>
      <c r="J12280" t="s">
        <v>16727</v>
      </c>
      <c r="K12280">
        <v>510</v>
      </c>
      <c r="L12280" t="s">
        <v>16776</v>
      </c>
      <c r="M12280">
        <v>0</v>
      </c>
      <c r="N12280">
        <v>999</v>
      </c>
    </row>
    <row r="12281" spans="1:14" s="6" customFormat="1" x14ac:dyDescent="0.2">
      <c r="A12281">
        <v>12276</v>
      </c>
      <c r="B12281">
        <v>20</v>
      </c>
      <c r="C12281" t="s">
        <v>751</v>
      </c>
      <c r="D12281" s="1" t="s">
        <v>16366</v>
      </c>
      <c r="E12281" s="1" t="s">
        <v>28861</v>
      </c>
      <c r="F12281" t="s">
        <v>16357</v>
      </c>
      <c r="G12281" s="1" t="s">
        <v>16356</v>
      </c>
      <c r="H12281" t="s">
        <v>16725</v>
      </c>
      <c r="I12281" t="s">
        <v>16726</v>
      </c>
      <c r="J12281" t="s">
        <v>16727</v>
      </c>
      <c r="K12281">
        <v>510</v>
      </c>
      <c r="L12281" t="s">
        <v>16776</v>
      </c>
      <c r="M12281">
        <v>0</v>
      </c>
      <c r="N12281">
        <v>999</v>
      </c>
    </row>
    <row r="12282" spans="1:14" s="6" customFormat="1" x14ac:dyDescent="0.2">
      <c r="A12282">
        <v>12277</v>
      </c>
      <c r="B12282">
        <v>20</v>
      </c>
      <c r="C12282" t="s">
        <v>751</v>
      </c>
      <c r="D12282" s="1" t="s">
        <v>16367</v>
      </c>
      <c r="E12282" s="1" t="s">
        <v>28862</v>
      </c>
      <c r="F12282" t="s">
        <v>16369</v>
      </c>
      <c r="G12282" s="1" t="s">
        <v>16368</v>
      </c>
      <c r="H12282" t="s">
        <v>16725</v>
      </c>
      <c r="I12282" t="s">
        <v>16726</v>
      </c>
      <c r="J12282" t="s">
        <v>16727</v>
      </c>
      <c r="K12282">
        <v>510</v>
      </c>
      <c r="L12282" t="s">
        <v>16776</v>
      </c>
      <c r="M12282">
        <v>0</v>
      </c>
      <c r="N12282">
        <v>999</v>
      </c>
    </row>
    <row r="12283" spans="1:14" s="6" customFormat="1" x14ac:dyDescent="0.2">
      <c r="A12283">
        <v>12278</v>
      </c>
      <c r="B12283">
        <v>20</v>
      </c>
      <c r="C12283" t="s">
        <v>751</v>
      </c>
      <c r="D12283" s="1" t="s">
        <v>16370</v>
      </c>
      <c r="E12283" s="1" t="s">
        <v>28863</v>
      </c>
      <c r="F12283" t="s">
        <v>16369</v>
      </c>
      <c r="G12283" s="1" t="s">
        <v>16368</v>
      </c>
      <c r="H12283" t="s">
        <v>16725</v>
      </c>
      <c r="I12283" t="s">
        <v>16726</v>
      </c>
      <c r="J12283" t="s">
        <v>16727</v>
      </c>
      <c r="K12283">
        <v>510</v>
      </c>
      <c r="L12283" t="s">
        <v>16776</v>
      </c>
      <c r="M12283">
        <v>0</v>
      </c>
      <c r="N12283">
        <v>999</v>
      </c>
    </row>
    <row r="12284" spans="1:14" s="6" customFormat="1" x14ac:dyDescent="0.2">
      <c r="A12284">
        <v>12279</v>
      </c>
      <c r="B12284">
        <v>20</v>
      </c>
      <c r="C12284" t="s">
        <v>751</v>
      </c>
      <c r="D12284" s="1" t="s">
        <v>16371</v>
      </c>
      <c r="E12284" s="1" t="s">
        <v>28864</v>
      </c>
      <c r="F12284" t="s">
        <v>16369</v>
      </c>
      <c r="G12284" s="1" t="s">
        <v>16368</v>
      </c>
      <c r="H12284" t="s">
        <v>16725</v>
      </c>
      <c r="I12284" t="s">
        <v>16726</v>
      </c>
      <c r="J12284" t="s">
        <v>16727</v>
      </c>
      <c r="K12284">
        <v>510</v>
      </c>
      <c r="L12284" t="s">
        <v>16776</v>
      </c>
      <c r="M12284">
        <v>0</v>
      </c>
      <c r="N12284">
        <v>999</v>
      </c>
    </row>
    <row r="12285" spans="1:14" s="6" customFormat="1" x14ac:dyDescent="0.2">
      <c r="A12285">
        <v>12280</v>
      </c>
      <c r="B12285">
        <v>20</v>
      </c>
      <c r="C12285" t="s">
        <v>751</v>
      </c>
      <c r="D12285" s="1" t="s">
        <v>16372</v>
      </c>
      <c r="E12285" s="1" t="s">
        <v>28865</v>
      </c>
      <c r="F12285" t="s">
        <v>16369</v>
      </c>
      <c r="G12285" s="1" t="s">
        <v>16368</v>
      </c>
      <c r="H12285" t="s">
        <v>16725</v>
      </c>
      <c r="I12285" t="s">
        <v>16726</v>
      </c>
      <c r="J12285" t="s">
        <v>16727</v>
      </c>
      <c r="K12285">
        <v>510</v>
      </c>
      <c r="L12285" t="s">
        <v>16776</v>
      </c>
      <c r="M12285">
        <v>0</v>
      </c>
      <c r="N12285">
        <v>999</v>
      </c>
    </row>
    <row r="12286" spans="1:14" s="6" customFormat="1" x14ac:dyDescent="0.2">
      <c r="A12286">
        <v>12281</v>
      </c>
      <c r="B12286">
        <v>20</v>
      </c>
      <c r="C12286" t="s">
        <v>751</v>
      </c>
      <c r="D12286" s="1" t="s">
        <v>16373</v>
      </c>
      <c r="E12286" s="1" t="s">
        <v>28866</v>
      </c>
      <c r="F12286" t="s">
        <v>16369</v>
      </c>
      <c r="G12286" s="1" t="s">
        <v>16368</v>
      </c>
      <c r="H12286" t="s">
        <v>16725</v>
      </c>
      <c r="I12286" t="s">
        <v>16726</v>
      </c>
      <c r="J12286" t="s">
        <v>16727</v>
      </c>
      <c r="K12286">
        <v>510</v>
      </c>
      <c r="L12286" t="s">
        <v>16776</v>
      </c>
      <c r="M12286">
        <v>0</v>
      </c>
      <c r="N12286">
        <v>999</v>
      </c>
    </row>
    <row r="12287" spans="1:14" s="6" customFormat="1" x14ac:dyDescent="0.2">
      <c r="A12287">
        <v>12282</v>
      </c>
      <c r="B12287">
        <v>20</v>
      </c>
      <c r="C12287" t="s">
        <v>751</v>
      </c>
      <c r="D12287" s="1" t="s">
        <v>16374</v>
      </c>
      <c r="E12287" s="1" t="s">
        <v>28867</v>
      </c>
      <c r="F12287" t="s">
        <v>16369</v>
      </c>
      <c r="G12287" s="1" t="s">
        <v>16368</v>
      </c>
      <c r="H12287" t="s">
        <v>16725</v>
      </c>
      <c r="I12287" t="s">
        <v>16726</v>
      </c>
      <c r="J12287" t="s">
        <v>16727</v>
      </c>
      <c r="K12287">
        <v>510</v>
      </c>
      <c r="L12287" t="s">
        <v>16776</v>
      </c>
      <c r="M12287">
        <v>0</v>
      </c>
      <c r="N12287">
        <v>999</v>
      </c>
    </row>
    <row r="12288" spans="1:14" s="6" customFormat="1" x14ac:dyDescent="0.2">
      <c r="A12288">
        <v>12283</v>
      </c>
      <c r="B12288">
        <v>20</v>
      </c>
      <c r="C12288" t="s">
        <v>751</v>
      </c>
      <c r="D12288" s="1" t="s">
        <v>16375</v>
      </c>
      <c r="E12288" s="1" t="s">
        <v>28868</v>
      </c>
      <c r="F12288" t="s">
        <v>16369</v>
      </c>
      <c r="G12288" s="1" t="s">
        <v>16368</v>
      </c>
      <c r="H12288" t="s">
        <v>16725</v>
      </c>
      <c r="I12288" t="s">
        <v>16726</v>
      </c>
      <c r="J12288" t="s">
        <v>16727</v>
      </c>
      <c r="K12288">
        <v>510</v>
      </c>
      <c r="L12288" t="s">
        <v>16776</v>
      </c>
      <c r="M12288">
        <v>0</v>
      </c>
      <c r="N12288">
        <v>999</v>
      </c>
    </row>
    <row r="12289" spans="1:14" s="6" customFormat="1" x14ac:dyDescent="0.2">
      <c r="A12289">
        <v>12284</v>
      </c>
      <c r="B12289">
        <v>20</v>
      </c>
      <c r="C12289" t="s">
        <v>751</v>
      </c>
      <c r="D12289" s="1" t="s">
        <v>16376</v>
      </c>
      <c r="E12289" s="1" t="s">
        <v>28869</v>
      </c>
      <c r="F12289" t="s">
        <v>16369</v>
      </c>
      <c r="G12289" s="1" t="s">
        <v>16368</v>
      </c>
      <c r="H12289" t="s">
        <v>16725</v>
      </c>
      <c r="I12289" t="s">
        <v>16726</v>
      </c>
      <c r="J12289" t="s">
        <v>16727</v>
      </c>
      <c r="K12289">
        <v>510</v>
      </c>
      <c r="L12289" t="s">
        <v>16776</v>
      </c>
      <c r="M12289">
        <v>0</v>
      </c>
      <c r="N12289">
        <v>999</v>
      </c>
    </row>
    <row r="12290" spans="1:14" s="6" customFormat="1" x14ac:dyDescent="0.2">
      <c r="A12290">
        <v>12285</v>
      </c>
      <c r="B12290">
        <v>20</v>
      </c>
      <c r="C12290" t="s">
        <v>751</v>
      </c>
      <c r="D12290" s="1" t="s">
        <v>16377</v>
      </c>
      <c r="E12290" s="1" t="s">
        <v>28870</v>
      </c>
      <c r="F12290" t="s">
        <v>16369</v>
      </c>
      <c r="G12290" s="1" t="s">
        <v>16368</v>
      </c>
      <c r="H12290" t="s">
        <v>16725</v>
      </c>
      <c r="I12290" t="s">
        <v>16726</v>
      </c>
      <c r="J12290" t="s">
        <v>16727</v>
      </c>
      <c r="K12290">
        <v>510</v>
      </c>
      <c r="L12290" t="s">
        <v>16776</v>
      </c>
      <c r="M12290">
        <v>0</v>
      </c>
      <c r="N12290">
        <v>999</v>
      </c>
    </row>
    <row r="12291" spans="1:14" s="6" customFormat="1" x14ac:dyDescent="0.2">
      <c r="A12291">
        <v>12286</v>
      </c>
      <c r="B12291">
        <v>20</v>
      </c>
      <c r="C12291" t="s">
        <v>751</v>
      </c>
      <c r="D12291" s="1" t="s">
        <v>16378</v>
      </c>
      <c r="E12291" s="1" t="s">
        <v>28871</v>
      </c>
      <c r="F12291" t="s">
        <v>16369</v>
      </c>
      <c r="G12291" s="1" t="s">
        <v>16368</v>
      </c>
      <c r="H12291" t="s">
        <v>16725</v>
      </c>
      <c r="I12291" t="s">
        <v>16726</v>
      </c>
      <c r="J12291" t="s">
        <v>16727</v>
      </c>
      <c r="K12291">
        <v>510</v>
      </c>
      <c r="L12291" t="s">
        <v>16776</v>
      </c>
      <c r="M12291">
        <v>0</v>
      </c>
      <c r="N12291">
        <v>999</v>
      </c>
    </row>
    <row r="12292" spans="1:14" s="6" customFormat="1" x14ac:dyDescent="0.2">
      <c r="A12292">
        <v>12287</v>
      </c>
      <c r="B12292">
        <v>20</v>
      </c>
      <c r="C12292" t="s">
        <v>751</v>
      </c>
      <c r="D12292" s="1" t="s">
        <v>16379</v>
      </c>
      <c r="E12292" s="1" t="s">
        <v>28872</v>
      </c>
      <c r="F12292" t="s">
        <v>16381</v>
      </c>
      <c r="G12292" s="1" t="s">
        <v>16380</v>
      </c>
      <c r="H12292" t="s">
        <v>16725</v>
      </c>
      <c r="I12292" t="s">
        <v>16726</v>
      </c>
      <c r="J12292" t="s">
        <v>16727</v>
      </c>
      <c r="K12292">
        <v>510</v>
      </c>
      <c r="L12292" t="s">
        <v>16776</v>
      </c>
      <c r="M12292">
        <v>0</v>
      </c>
      <c r="N12292">
        <v>999</v>
      </c>
    </row>
    <row r="12293" spans="1:14" s="6" customFormat="1" x14ac:dyDescent="0.2">
      <c r="A12293">
        <v>12288</v>
      </c>
      <c r="B12293">
        <v>20</v>
      </c>
      <c r="C12293" t="s">
        <v>751</v>
      </c>
      <c r="D12293" s="1" t="s">
        <v>16382</v>
      </c>
      <c r="E12293" s="1" t="s">
        <v>28873</v>
      </c>
      <c r="F12293" t="s">
        <v>16381</v>
      </c>
      <c r="G12293" s="1" t="s">
        <v>16380</v>
      </c>
      <c r="H12293" t="s">
        <v>16725</v>
      </c>
      <c r="I12293" t="s">
        <v>16726</v>
      </c>
      <c r="J12293" t="s">
        <v>16727</v>
      </c>
      <c r="K12293">
        <v>510</v>
      </c>
      <c r="L12293" t="s">
        <v>16776</v>
      </c>
      <c r="M12293">
        <v>0</v>
      </c>
      <c r="N12293">
        <v>999</v>
      </c>
    </row>
    <row r="12294" spans="1:14" s="6" customFormat="1" x14ac:dyDescent="0.2">
      <c r="A12294">
        <v>12289</v>
      </c>
      <c r="B12294">
        <v>20</v>
      </c>
      <c r="C12294" t="s">
        <v>751</v>
      </c>
      <c r="D12294" s="1" t="s">
        <v>16383</v>
      </c>
      <c r="E12294" s="1" t="s">
        <v>28874</v>
      </c>
      <c r="F12294" t="s">
        <v>16381</v>
      </c>
      <c r="G12294" s="1" t="s">
        <v>16380</v>
      </c>
      <c r="H12294" t="s">
        <v>16725</v>
      </c>
      <c r="I12294" t="s">
        <v>16726</v>
      </c>
      <c r="J12294" t="s">
        <v>16727</v>
      </c>
      <c r="K12294">
        <v>510</v>
      </c>
      <c r="L12294" t="s">
        <v>16776</v>
      </c>
      <c r="M12294">
        <v>0</v>
      </c>
      <c r="N12294">
        <v>999</v>
      </c>
    </row>
    <row r="12295" spans="1:14" s="6" customFormat="1" x14ac:dyDescent="0.2">
      <c r="A12295">
        <v>12290</v>
      </c>
      <c r="B12295">
        <v>20</v>
      </c>
      <c r="C12295" t="s">
        <v>751</v>
      </c>
      <c r="D12295" s="1" t="s">
        <v>16384</v>
      </c>
      <c r="E12295" s="1" t="s">
        <v>28875</v>
      </c>
      <c r="F12295" t="s">
        <v>16381</v>
      </c>
      <c r="G12295" s="1" t="s">
        <v>16380</v>
      </c>
      <c r="H12295" t="s">
        <v>16725</v>
      </c>
      <c r="I12295" t="s">
        <v>16726</v>
      </c>
      <c r="J12295" t="s">
        <v>16727</v>
      </c>
      <c r="K12295">
        <v>510</v>
      </c>
      <c r="L12295" t="s">
        <v>16776</v>
      </c>
      <c r="M12295">
        <v>0</v>
      </c>
      <c r="N12295">
        <v>999</v>
      </c>
    </row>
    <row r="12296" spans="1:14" s="6" customFormat="1" x14ac:dyDescent="0.2">
      <c r="A12296">
        <v>12291</v>
      </c>
      <c r="B12296">
        <v>20</v>
      </c>
      <c r="C12296" t="s">
        <v>751</v>
      </c>
      <c r="D12296" s="1" t="s">
        <v>16385</v>
      </c>
      <c r="E12296" s="1" t="s">
        <v>28876</v>
      </c>
      <c r="F12296" t="s">
        <v>16381</v>
      </c>
      <c r="G12296" s="1" t="s">
        <v>16380</v>
      </c>
      <c r="H12296" t="s">
        <v>16725</v>
      </c>
      <c r="I12296" t="s">
        <v>16726</v>
      </c>
      <c r="J12296" t="s">
        <v>16727</v>
      </c>
      <c r="K12296">
        <v>510</v>
      </c>
      <c r="L12296" t="s">
        <v>16776</v>
      </c>
      <c r="M12296">
        <v>0</v>
      </c>
      <c r="N12296">
        <v>999</v>
      </c>
    </row>
    <row r="12297" spans="1:14" s="6" customFormat="1" x14ac:dyDescent="0.2">
      <c r="A12297">
        <v>12292</v>
      </c>
      <c r="B12297">
        <v>20</v>
      </c>
      <c r="C12297" t="s">
        <v>751</v>
      </c>
      <c r="D12297" s="1" t="s">
        <v>16386</v>
      </c>
      <c r="E12297" s="1" t="s">
        <v>28877</v>
      </c>
      <c r="F12297" t="s">
        <v>16381</v>
      </c>
      <c r="G12297" s="1" t="s">
        <v>16380</v>
      </c>
      <c r="H12297" t="s">
        <v>16725</v>
      </c>
      <c r="I12297" t="s">
        <v>16726</v>
      </c>
      <c r="J12297" t="s">
        <v>16727</v>
      </c>
      <c r="K12297">
        <v>510</v>
      </c>
      <c r="L12297" t="s">
        <v>16776</v>
      </c>
      <c r="M12297">
        <v>0</v>
      </c>
      <c r="N12297">
        <v>999</v>
      </c>
    </row>
    <row r="12298" spans="1:14" s="6" customFormat="1" x14ac:dyDescent="0.2">
      <c r="A12298">
        <v>12293</v>
      </c>
      <c r="B12298">
        <v>20</v>
      </c>
      <c r="C12298" t="s">
        <v>751</v>
      </c>
      <c r="D12298" s="1" t="s">
        <v>16387</v>
      </c>
      <c r="E12298" s="1" t="s">
        <v>28878</v>
      </c>
      <c r="F12298" t="s">
        <v>16381</v>
      </c>
      <c r="G12298" s="1" t="s">
        <v>16380</v>
      </c>
      <c r="H12298" t="s">
        <v>16725</v>
      </c>
      <c r="I12298" t="s">
        <v>16726</v>
      </c>
      <c r="J12298" t="s">
        <v>16727</v>
      </c>
      <c r="K12298">
        <v>510</v>
      </c>
      <c r="L12298" t="s">
        <v>16776</v>
      </c>
      <c r="M12298">
        <v>0</v>
      </c>
      <c r="N12298">
        <v>999</v>
      </c>
    </row>
    <row r="12299" spans="1:14" s="6" customFormat="1" x14ac:dyDescent="0.2">
      <c r="A12299">
        <v>12294</v>
      </c>
      <c r="B12299">
        <v>20</v>
      </c>
      <c r="C12299" t="s">
        <v>751</v>
      </c>
      <c r="D12299" s="1" t="s">
        <v>16388</v>
      </c>
      <c r="E12299" s="1" t="s">
        <v>28879</v>
      </c>
      <c r="F12299" t="s">
        <v>16381</v>
      </c>
      <c r="G12299" s="1" t="s">
        <v>16380</v>
      </c>
      <c r="H12299" t="s">
        <v>16725</v>
      </c>
      <c r="I12299" t="s">
        <v>16726</v>
      </c>
      <c r="J12299" t="s">
        <v>16727</v>
      </c>
      <c r="K12299">
        <v>510</v>
      </c>
      <c r="L12299" t="s">
        <v>16776</v>
      </c>
      <c r="M12299">
        <v>0</v>
      </c>
      <c r="N12299">
        <v>999</v>
      </c>
    </row>
    <row r="12300" spans="1:14" s="6" customFormat="1" x14ac:dyDescent="0.2">
      <c r="A12300">
        <v>12295</v>
      </c>
      <c r="B12300">
        <v>20</v>
      </c>
      <c r="C12300" t="s">
        <v>751</v>
      </c>
      <c r="D12300" s="1" t="s">
        <v>16389</v>
      </c>
      <c r="E12300" s="1" t="s">
        <v>28880</v>
      </c>
      <c r="F12300" t="s">
        <v>16381</v>
      </c>
      <c r="G12300" s="1" t="s">
        <v>16380</v>
      </c>
      <c r="H12300" t="s">
        <v>16725</v>
      </c>
      <c r="I12300" t="s">
        <v>16726</v>
      </c>
      <c r="J12300" t="s">
        <v>16727</v>
      </c>
      <c r="K12300">
        <v>510</v>
      </c>
      <c r="L12300" t="s">
        <v>16776</v>
      </c>
      <c r="M12300">
        <v>0</v>
      </c>
      <c r="N12300">
        <v>999</v>
      </c>
    </row>
    <row r="12301" spans="1:14" s="6" customFormat="1" x14ac:dyDescent="0.2">
      <c r="A12301">
        <v>12296</v>
      </c>
      <c r="B12301">
        <v>20</v>
      </c>
      <c r="C12301" t="s">
        <v>751</v>
      </c>
      <c r="D12301" s="1" t="s">
        <v>16390</v>
      </c>
      <c r="E12301" s="1" t="s">
        <v>28881</v>
      </c>
      <c r="F12301" t="s">
        <v>16381</v>
      </c>
      <c r="G12301" s="1" t="s">
        <v>16380</v>
      </c>
      <c r="H12301" t="s">
        <v>16725</v>
      </c>
      <c r="I12301" t="s">
        <v>16726</v>
      </c>
      <c r="J12301" t="s">
        <v>16727</v>
      </c>
      <c r="K12301">
        <v>510</v>
      </c>
      <c r="L12301" t="s">
        <v>16776</v>
      </c>
      <c r="M12301">
        <v>0</v>
      </c>
      <c r="N12301">
        <v>999</v>
      </c>
    </row>
    <row r="12302" spans="1:14" s="6" customFormat="1" x14ac:dyDescent="0.2">
      <c r="A12302">
        <v>12297</v>
      </c>
      <c r="B12302">
        <v>20</v>
      </c>
      <c r="C12302" t="s">
        <v>751</v>
      </c>
      <c r="D12302" s="1" t="s">
        <v>16391</v>
      </c>
      <c r="E12302" s="1" t="s">
        <v>28882</v>
      </c>
      <c r="F12302" t="s">
        <v>16393</v>
      </c>
      <c r="G12302" s="1" t="s">
        <v>16392</v>
      </c>
      <c r="H12302" t="s">
        <v>16725</v>
      </c>
      <c r="I12302" t="s">
        <v>16726</v>
      </c>
      <c r="J12302" t="s">
        <v>16727</v>
      </c>
      <c r="K12302">
        <v>510</v>
      </c>
      <c r="L12302" t="s">
        <v>16776</v>
      </c>
      <c r="M12302">
        <v>0</v>
      </c>
      <c r="N12302">
        <v>999</v>
      </c>
    </row>
    <row r="12303" spans="1:14" s="6" customFormat="1" x14ac:dyDescent="0.2">
      <c r="A12303">
        <v>12298</v>
      </c>
      <c r="B12303">
        <v>20</v>
      </c>
      <c r="C12303" t="s">
        <v>751</v>
      </c>
      <c r="D12303" s="1" t="s">
        <v>16394</v>
      </c>
      <c r="E12303" s="1" t="s">
        <v>28883</v>
      </c>
      <c r="F12303" t="s">
        <v>16393</v>
      </c>
      <c r="G12303" s="1" t="s">
        <v>16392</v>
      </c>
      <c r="H12303" t="s">
        <v>16725</v>
      </c>
      <c r="I12303" t="s">
        <v>16726</v>
      </c>
      <c r="J12303" t="s">
        <v>16727</v>
      </c>
      <c r="K12303">
        <v>510</v>
      </c>
      <c r="L12303" t="s">
        <v>16776</v>
      </c>
      <c r="M12303">
        <v>0</v>
      </c>
      <c r="N12303">
        <v>999</v>
      </c>
    </row>
    <row r="12304" spans="1:14" s="6" customFormat="1" x14ac:dyDescent="0.2">
      <c r="A12304">
        <v>12299</v>
      </c>
      <c r="B12304">
        <v>20</v>
      </c>
      <c r="C12304" t="s">
        <v>751</v>
      </c>
      <c r="D12304" s="1" t="s">
        <v>16395</v>
      </c>
      <c r="E12304" s="1" t="s">
        <v>28884</v>
      </c>
      <c r="F12304" t="s">
        <v>16393</v>
      </c>
      <c r="G12304" s="1" t="s">
        <v>16392</v>
      </c>
      <c r="H12304" t="s">
        <v>16725</v>
      </c>
      <c r="I12304" t="s">
        <v>16726</v>
      </c>
      <c r="J12304" t="s">
        <v>16727</v>
      </c>
      <c r="K12304">
        <v>510</v>
      </c>
      <c r="L12304" t="s">
        <v>16776</v>
      </c>
      <c r="M12304">
        <v>0</v>
      </c>
      <c r="N12304">
        <v>999</v>
      </c>
    </row>
    <row r="12305" spans="1:14" s="6" customFormat="1" x14ac:dyDescent="0.2">
      <c r="A12305">
        <v>12300</v>
      </c>
      <c r="B12305">
        <v>20</v>
      </c>
      <c r="C12305" t="s">
        <v>751</v>
      </c>
      <c r="D12305" s="1" t="s">
        <v>16396</v>
      </c>
      <c r="E12305" s="1" t="s">
        <v>28885</v>
      </c>
      <c r="F12305" t="s">
        <v>16393</v>
      </c>
      <c r="G12305" s="1" t="s">
        <v>16392</v>
      </c>
      <c r="H12305" t="s">
        <v>16725</v>
      </c>
      <c r="I12305" t="s">
        <v>16726</v>
      </c>
      <c r="J12305" t="s">
        <v>16727</v>
      </c>
      <c r="K12305">
        <v>510</v>
      </c>
      <c r="L12305" t="s">
        <v>16776</v>
      </c>
      <c r="M12305">
        <v>0</v>
      </c>
      <c r="N12305">
        <v>999</v>
      </c>
    </row>
    <row r="12306" spans="1:14" s="6" customFormat="1" x14ac:dyDescent="0.2">
      <c r="A12306">
        <v>12301</v>
      </c>
      <c r="B12306">
        <v>20</v>
      </c>
      <c r="C12306" t="s">
        <v>751</v>
      </c>
      <c r="D12306" s="1" t="s">
        <v>16397</v>
      </c>
      <c r="E12306" s="1" t="s">
        <v>28886</v>
      </c>
      <c r="F12306" t="s">
        <v>16393</v>
      </c>
      <c r="G12306" s="1" t="s">
        <v>16392</v>
      </c>
      <c r="H12306" t="s">
        <v>16725</v>
      </c>
      <c r="I12306" t="s">
        <v>16726</v>
      </c>
      <c r="J12306" t="s">
        <v>16727</v>
      </c>
      <c r="K12306">
        <v>510</v>
      </c>
      <c r="L12306" t="s">
        <v>16776</v>
      </c>
      <c r="M12306">
        <v>0</v>
      </c>
      <c r="N12306">
        <v>999</v>
      </c>
    </row>
    <row r="12307" spans="1:14" s="6" customFormat="1" x14ac:dyDescent="0.2">
      <c r="A12307">
        <v>12302</v>
      </c>
      <c r="B12307">
        <v>20</v>
      </c>
      <c r="C12307" t="s">
        <v>751</v>
      </c>
      <c r="D12307" s="1" t="s">
        <v>16398</v>
      </c>
      <c r="E12307" s="1" t="s">
        <v>28887</v>
      </c>
      <c r="F12307" t="s">
        <v>16393</v>
      </c>
      <c r="G12307" s="1" t="s">
        <v>16392</v>
      </c>
      <c r="H12307" t="s">
        <v>16725</v>
      </c>
      <c r="I12307" t="s">
        <v>16726</v>
      </c>
      <c r="J12307" t="s">
        <v>16727</v>
      </c>
      <c r="K12307">
        <v>510</v>
      </c>
      <c r="L12307" t="s">
        <v>16776</v>
      </c>
      <c r="M12307">
        <v>0</v>
      </c>
      <c r="N12307">
        <v>999</v>
      </c>
    </row>
    <row r="12308" spans="1:14" s="6" customFormat="1" x14ac:dyDescent="0.2">
      <c r="A12308">
        <v>12303</v>
      </c>
      <c r="B12308">
        <v>20</v>
      </c>
      <c r="C12308" t="s">
        <v>751</v>
      </c>
      <c r="D12308" s="1" t="s">
        <v>16399</v>
      </c>
      <c r="E12308" s="1" t="s">
        <v>28888</v>
      </c>
      <c r="F12308" t="s">
        <v>16393</v>
      </c>
      <c r="G12308" s="1" t="s">
        <v>16392</v>
      </c>
      <c r="H12308" t="s">
        <v>16725</v>
      </c>
      <c r="I12308" t="s">
        <v>16726</v>
      </c>
      <c r="J12308" t="s">
        <v>16727</v>
      </c>
      <c r="K12308">
        <v>510</v>
      </c>
      <c r="L12308" t="s">
        <v>16776</v>
      </c>
      <c r="M12308">
        <v>0</v>
      </c>
      <c r="N12308">
        <v>999</v>
      </c>
    </row>
    <row r="12309" spans="1:14" s="6" customFormat="1" x14ac:dyDescent="0.2">
      <c r="A12309">
        <v>12304</v>
      </c>
      <c r="B12309">
        <v>20</v>
      </c>
      <c r="C12309" t="s">
        <v>751</v>
      </c>
      <c r="D12309" s="1" t="s">
        <v>16400</v>
      </c>
      <c r="E12309" s="1" t="s">
        <v>28889</v>
      </c>
      <c r="F12309" t="s">
        <v>16393</v>
      </c>
      <c r="G12309" s="1" t="s">
        <v>16392</v>
      </c>
      <c r="H12309" t="s">
        <v>16725</v>
      </c>
      <c r="I12309" t="s">
        <v>16726</v>
      </c>
      <c r="J12309" t="s">
        <v>16727</v>
      </c>
      <c r="K12309">
        <v>510</v>
      </c>
      <c r="L12309" t="s">
        <v>16776</v>
      </c>
      <c r="M12309">
        <v>0</v>
      </c>
      <c r="N12309">
        <v>999</v>
      </c>
    </row>
    <row r="12310" spans="1:14" s="6" customFormat="1" x14ac:dyDescent="0.2">
      <c r="A12310">
        <v>12305</v>
      </c>
      <c r="B12310">
        <v>20</v>
      </c>
      <c r="C12310" t="s">
        <v>751</v>
      </c>
      <c r="D12310" s="1" t="s">
        <v>16401</v>
      </c>
      <c r="E12310" s="1" t="s">
        <v>28890</v>
      </c>
      <c r="F12310" t="s">
        <v>16393</v>
      </c>
      <c r="G12310" s="1" t="s">
        <v>16392</v>
      </c>
      <c r="H12310" t="s">
        <v>16725</v>
      </c>
      <c r="I12310" t="s">
        <v>16726</v>
      </c>
      <c r="J12310" t="s">
        <v>16727</v>
      </c>
      <c r="K12310">
        <v>510</v>
      </c>
      <c r="L12310" t="s">
        <v>16776</v>
      </c>
      <c r="M12310">
        <v>0</v>
      </c>
      <c r="N12310">
        <v>999</v>
      </c>
    </row>
    <row r="12311" spans="1:14" s="6" customFormat="1" x14ac:dyDescent="0.2">
      <c r="A12311">
        <v>12306</v>
      </c>
      <c r="B12311">
        <v>20</v>
      </c>
      <c r="C12311" t="s">
        <v>751</v>
      </c>
      <c r="D12311" s="1" t="s">
        <v>16402</v>
      </c>
      <c r="E12311" s="1" t="s">
        <v>28891</v>
      </c>
      <c r="F12311" t="s">
        <v>16393</v>
      </c>
      <c r="G12311" s="1" t="s">
        <v>16392</v>
      </c>
      <c r="H12311" t="s">
        <v>16725</v>
      </c>
      <c r="I12311" t="s">
        <v>16726</v>
      </c>
      <c r="J12311" t="s">
        <v>16727</v>
      </c>
      <c r="K12311">
        <v>510</v>
      </c>
      <c r="L12311" t="s">
        <v>16776</v>
      </c>
      <c r="M12311">
        <v>0</v>
      </c>
      <c r="N12311">
        <v>999</v>
      </c>
    </row>
    <row r="12312" spans="1:14" s="6" customFormat="1" x14ac:dyDescent="0.2">
      <c r="A12312">
        <v>12307</v>
      </c>
      <c r="B12312">
        <v>20</v>
      </c>
      <c r="C12312" t="s">
        <v>751</v>
      </c>
      <c r="D12312" s="1" t="s">
        <v>16403</v>
      </c>
      <c r="E12312" s="1" t="s">
        <v>28892</v>
      </c>
      <c r="F12312" t="s">
        <v>16405</v>
      </c>
      <c r="G12312" s="1" t="s">
        <v>16404</v>
      </c>
      <c r="H12312" t="s">
        <v>16725</v>
      </c>
      <c r="I12312" t="s">
        <v>16726</v>
      </c>
      <c r="J12312" t="s">
        <v>16727</v>
      </c>
      <c r="K12312">
        <v>510</v>
      </c>
      <c r="L12312" t="s">
        <v>16776</v>
      </c>
      <c r="M12312">
        <v>0</v>
      </c>
      <c r="N12312">
        <v>999</v>
      </c>
    </row>
    <row r="12313" spans="1:14" s="6" customFormat="1" x14ac:dyDescent="0.2">
      <c r="A12313">
        <v>12308</v>
      </c>
      <c r="B12313">
        <v>20</v>
      </c>
      <c r="C12313" t="s">
        <v>751</v>
      </c>
      <c r="D12313" s="1" t="s">
        <v>16406</v>
      </c>
      <c r="E12313" s="1" t="s">
        <v>28893</v>
      </c>
      <c r="F12313" t="s">
        <v>16405</v>
      </c>
      <c r="G12313" s="1" t="s">
        <v>16404</v>
      </c>
      <c r="H12313" t="s">
        <v>16725</v>
      </c>
      <c r="I12313" t="s">
        <v>16726</v>
      </c>
      <c r="J12313" t="s">
        <v>16727</v>
      </c>
      <c r="K12313">
        <v>510</v>
      </c>
      <c r="L12313" t="s">
        <v>16776</v>
      </c>
      <c r="M12313">
        <v>0</v>
      </c>
      <c r="N12313">
        <v>999</v>
      </c>
    </row>
    <row r="12314" spans="1:14" s="6" customFormat="1" x14ac:dyDescent="0.2">
      <c r="A12314">
        <v>12309</v>
      </c>
      <c r="B12314">
        <v>20</v>
      </c>
      <c r="C12314" t="s">
        <v>751</v>
      </c>
      <c r="D12314" s="1" t="s">
        <v>16407</v>
      </c>
      <c r="E12314" s="1" t="s">
        <v>28894</v>
      </c>
      <c r="F12314" t="s">
        <v>16405</v>
      </c>
      <c r="G12314" s="1" t="s">
        <v>16404</v>
      </c>
      <c r="H12314" t="s">
        <v>16725</v>
      </c>
      <c r="I12314" t="s">
        <v>16726</v>
      </c>
      <c r="J12314" t="s">
        <v>16727</v>
      </c>
      <c r="K12314">
        <v>510</v>
      </c>
      <c r="L12314" t="s">
        <v>16776</v>
      </c>
      <c r="M12314">
        <v>0</v>
      </c>
      <c r="N12314">
        <v>999</v>
      </c>
    </row>
    <row r="12315" spans="1:14" s="6" customFormat="1" x14ac:dyDescent="0.2">
      <c r="A12315">
        <v>12310</v>
      </c>
      <c r="B12315">
        <v>20</v>
      </c>
      <c r="C12315" t="s">
        <v>751</v>
      </c>
      <c r="D12315" s="1" t="s">
        <v>16408</v>
      </c>
      <c r="E12315" s="1" t="s">
        <v>28895</v>
      </c>
      <c r="F12315" t="s">
        <v>16405</v>
      </c>
      <c r="G12315" s="1" t="s">
        <v>16404</v>
      </c>
      <c r="H12315" t="s">
        <v>16725</v>
      </c>
      <c r="I12315" t="s">
        <v>16726</v>
      </c>
      <c r="J12315" t="s">
        <v>16727</v>
      </c>
      <c r="K12315">
        <v>510</v>
      </c>
      <c r="L12315" t="s">
        <v>16776</v>
      </c>
      <c r="M12315">
        <v>0</v>
      </c>
      <c r="N12315">
        <v>999</v>
      </c>
    </row>
    <row r="12316" spans="1:14" s="6" customFormat="1" x14ac:dyDescent="0.2">
      <c r="A12316">
        <v>12311</v>
      </c>
      <c r="B12316">
        <v>20</v>
      </c>
      <c r="C12316" t="s">
        <v>751</v>
      </c>
      <c r="D12316" s="1" t="s">
        <v>16409</v>
      </c>
      <c r="E12316" s="1" t="s">
        <v>28896</v>
      </c>
      <c r="F12316" t="s">
        <v>16405</v>
      </c>
      <c r="G12316" s="1" t="s">
        <v>16404</v>
      </c>
      <c r="H12316" t="s">
        <v>16725</v>
      </c>
      <c r="I12316" t="s">
        <v>16726</v>
      </c>
      <c r="J12316" t="s">
        <v>16727</v>
      </c>
      <c r="K12316">
        <v>510</v>
      </c>
      <c r="L12316" t="s">
        <v>16776</v>
      </c>
      <c r="M12316">
        <v>0</v>
      </c>
      <c r="N12316">
        <v>999</v>
      </c>
    </row>
    <row r="12317" spans="1:14" s="6" customFormat="1" x14ac:dyDescent="0.2">
      <c r="A12317">
        <v>12312</v>
      </c>
      <c r="B12317">
        <v>20</v>
      </c>
      <c r="C12317" t="s">
        <v>751</v>
      </c>
      <c r="D12317" s="1" t="s">
        <v>16410</v>
      </c>
      <c r="E12317" s="1" t="s">
        <v>28897</v>
      </c>
      <c r="F12317" t="s">
        <v>16405</v>
      </c>
      <c r="G12317" s="1" t="s">
        <v>16404</v>
      </c>
      <c r="H12317" t="s">
        <v>16725</v>
      </c>
      <c r="I12317" t="s">
        <v>16726</v>
      </c>
      <c r="J12317" t="s">
        <v>16727</v>
      </c>
      <c r="K12317">
        <v>510</v>
      </c>
      <c r="L12317" t="s">
        <v>16776</v>
      </c>
      <c r="M12317">
        <v>0</v>
      </c>
      <c r="N12317">
        <v>999</v>
      </c>
    </row>
    <row r="12318" spans="1:14" s="6" customFormat="1" x14ac:dyDescent="0.2">
      <c r="A12318">
        <v>12313</v>
      </c>
      <c r="B12318">
        <v>20</v>
      </c>
      <c r="C12318" t="s">
        <v>751</v>
      </c>
      <c r="D12318" s="1" t="s">
        <v>16411</v>
      </c>
      <c r="E12318" s="1" t="s">
        <v>28898</v>
      </c>
      <c r="F12318" t="s">
        <v>16405</v>
      </c>
      <c r="G12318" s="1" t="s">
        <v>16404</v>
      </c>
      <c r="H12318" t="s">
        <v>16725</v>
      </c>
      <c r="I12318" t="s">
        <v>16726</v>
      </c>
      <c r="J12318" t="s">
        <v>16727</v>
      </c>
      <c r="K12318">
        <v>510</v>
      </c>
      <c r="L12318" t="s">
        <v>16776</v>
      </c>
      <c r="M12318">
        <v>0</v>
      </c>
      <c r="N12318">
        <v>999</v>
      </c>
    </row>
    <row r="12319" spans="1:14" s="6" customFormat="1" x14ac:dyDescent="0.2">
      <c r="A12319">
        <v>12314</v>
      </c>
      <c r="B12319">
        <v>20</v>
      </c>
      <c r="C12319" t="s">
        <v>751</v>
      </c>
      <c r="D12319" s="1" t="s">
        <v>16412</v>
      </c>
      <c r="E12319" s="1" t="s">
        <v>28899</v>
      </c>
      <c r="F12319" t="s">
        <v>16405</v>
      </c>
      <c r="G12319" s="1" t="s">
        <v>16404</v>
      </c>
      <c r="H12319" t="s">
        <v>16725</v>
      </c>
      <c r="I12319" t="s">
        <v>16726</v>
      </c>
      <c r="J12319" t="s">
        <v>16727</v>
      </c>
      <c r="K12319">
        <v>510</v>
      </c>
      <c r="L12319" t="s">
        <v>16776</v>
      </c>
      <c r="M12319">
        <v>0</v>
      </c>
      <c r="N12319">
        <v>999</v>
      </c>
    </row>
    <row r="12320" spans="1:14" s="6" customFormat="1" x14ac:dyDescent="0.2">
      <c r="A12320">
        <v>12315</v>
      </c>
      <c r="B12320">
        <v>20</v>
      </c>
      <c r="C12320" t="s">
        <v>751</v>
      </c>
      <c r="D12320" s="1" t="s">
        <v>16413</v>
      </c>
      <c r="E12320" s="1" t="s">
        <v>28900</v>
      </c>
      <c r="F12320" t="s">
        <v>16405</v>
      </c>
      <c r="G12320" s="1" t="s">
        <v>16404</v>
      </c>
      <c r="H12320" t="s">
        <v>16725</v>
      </c>
      <c r="I12320" t="s">
        <v>16726</v>
      </c>
      <c r="J12320" t="s">
        <v>16727</v>
      </c>
      <c r="K12320">
        <v>510</v>
      </c>
      <c r="L12320" t="s">
        <v>16776</v>
      </c>
      <c r="M12320">
        <v>0</v>
      </c>
      <c r="N12320">
        <v>999</v>
      </c>
    </row>
    <row r="12321" spans="1:14" s="6" customFormat="1" x14ac:dyDescent="0.2">
      <c r="A12321">
        <v>12316</v>
      </c>
      <c r="B12321">
        <v>20</v>
      </c>
      <c r="C12321" t="s">
        <v>751</v>
      </c>
      <c r="D12321" s="1" t="s">
        <v>16414</v>
      </c>
      <c r="E12321" s="1" t="s">
        <v>28901</v>
      </c>
      <c r="F12321" t="s">
        <v>16405</v>
      </c>
      <c r="G12321" s="1" t="s">
        <v>16404</v>
      </c>
      <c r="H12321" t="s">
        <v>16725</v>
      </c>
      <c r="I12321" t="s">
        <v>16726</v>
      </c>
      <c r="J12321" t="s">
        <v>16727</v>
      </c>
      <c r="K12321">
        <v>510</v>
      </c>
      <c r="L12321" t="s">
        <v>16776</v>
      </c>
      <c r="M12321">
        <v>0</v>
      </c>
      <c r="N12321">
        <v>999</v>
      </c>
    </row>
    <row r="12322" spans="1:14" s="6" customFormat="1" x14ac:dyDescent="0.2">
      <c r="A12322">
        <v>12317</v>
      </c>
      <c r="B12322">
        <v>20</v>
      </c>
      <c r="C12322" t="s">
        <v>751</v>
      </c>
      <c r="D12322" s="1" t="s">
        <v>16415</v>
      </c>
      <c r="E12322" s="1" t="s">
        <v>28902</v>
      </c>
      <c r="F12322" t="s">
        <v>16417</v>
      </c>
      <c r="G12322" s="1" t="s">
        <v>16416</v>
      </c>
      <c r="H12322" t="s">
        <v>16725</v>
      </c>
      <c r="I12322" t="s">
        <v>16726</v>
      </c>
      <c r="J12322" t="s">
        <v>16727</v>
      </c>
      <c r="K12322">
        <v>510</v>
      </c>
      <c r="L12322" t="s">
        <v>16776</v>
      </c>
      <c r="M12322">
        <v>0</v>
      </c>
      <c r="N12322">
        <v>999</v>
      </c>
    </row>
    <row r="12323" spans="1:14" s="6" customFormat="1" x14ac:dyDescent="0.2">
      <c r="A12323">
        <v>12318</v>
      </c>
      <c r="B12323">
        <v>20</v>
      </c>
      <c r="C12323" t="s">
        <v>751</v>
      </c>
      <c r="D12323" s="1" t="s">
        <v>16418</v>
      </c>
      <c r="E12323" s="1" t="s">
        <v>28903</v>
      </c>
      <c r="F12323" t="s">
        <v>16417</v>
      </c>
      <c r="G12323" s="1" t="s">
        <v>16416</v>
      </c>
      <c r="H12323" t="s">
        <v>16725</v>
      </c>
      <c r="I12323" t="s">
        <v>16726</v>
      </c>
      <c r="J12323" t="s">
        <v>16727</v>
      </c>
      <c r="K12323">
        <v>510</v>
      </c>
      <c r="L12323" t="s">
        <v>16776</v>
      </c>
      <c r="M12323">
        <v>0</v>
      </c>
      <c r="N12323">
        <v>999</v>
      </c>
    </row>
    <row r="12324" spans="1:14" s="6" customFormat="1" x14ac:dyDescent="0.2">
      <c r="A12324">
        <v>12319</v>
      </c>
      <c r="B12324">
        <v>20</v>
      </c>
      <c r="C12324" t="s">
        <v>751</v>
      </c>
      <c r="D12324" s="1" t="s">
        <v>16419</v>
      </c>
      <c r="E12324" s="1" t="s">
        <v>28904</v>
      </c>
      <c r="F12324" t="s">
        <v>16417</v>
      </c>
      <c r="G12324" s="1" t="s">
        <v>16416</v>
      </c>
      <c r="H12324" t="s">
        <v>16725</v>
      </c>
      <c r="I12324" t="s">
        <v>16726</v>
      </c>
      <c r="J12324" t="s">
        <v>16727</v>
      </c>
      <c r="K12324">
        <v>510</v>
      </c>
      <c r="L12324" t="s">
        <v>16776</v>
      </c>
      <c r="M12324">
        <v>0</v>
      </c>
      <c r="N12324">
        <v>999</v>
      </c>
    </row>
    <row r="12325" spans="1:14" s="6" customFormat="1" x14ac:dyDescent="0.2">
      <c r="A12325">
        <v>12320</v>
      </c>
      <c r="B12325">
        <v>20</v>
      </c>
      <c r="C12325" t="s">
        <v>751</v>
      </c>
      <c r="D12325" s="1" t="s">
        <v>16420</v>
      </c>
      <c r="E12325" s="1" t="s">
        <v>28905</v>
      </c>
      <c r="F12325" t="s">
        <v>16417</v>
      </c>
      <c r="G12325" s="1" t="s">
        <v>16416</v>
      </c>
      <c r="H12325" t="s">
        <v>16725</v>
      </c>
      <c r="I12325" t="s">
        <v>16726</v>
      </c>
      <c r="J12325" t="s">
        <v>16727</v>
      </c>
      <c r="K12325">
        <v>510</v>
      </c>
      <c r="L12325" t="s">
        <v>16776</v>
      </c>
      <c r="M12325">
        <v>0</v>
      </c>
      <c r="N12325">
        <v>999</v>
      </c>
    </row>
    <row r="12326" spans="1:14" s="6" customFormat="1" x14ac:dyDescent="0.2">
      <c r="A12326">
        <v>12321</v>
      </c>
      <c r="B12326">
        <v>20</v>
      </c>
      <c r="C12326" t="s">
        <v>751</v>
      </c>
      <c r="D12326" s="1" t="s">
        <v>16421</v>
      </c>
      <c r="E12326" s="1" t="s">
        <v>28906</v>
      </c>
      <c r="F12326" t="s">
        <v>16417</v>
      </c>
      <c r="G12326" s="1" t="s">
        <v>16416</v>
      </c>
      <c r="H12326" t="s">
        <v>16725</v>
      </c>
      <c r="I12326" t="s">
        <v>16726</v>
      </c>
      <c r="J12326" t="s">
        <v>16727</v>
      </c>
      <c r="K12326">
        <v>510</v>
      </c>
      <c r="L12326" t="s">
        <v>16776</v>
      </c>
      <c r="M12326">
        <v>0</v>
      </c>
      <c r="N12326">
        <v>999</v>
      </c>
    </row>
    <row r="12327" spans="1:14" s="6" customFormat="1" x14ac:dyDescent="0.2">
      <c r="A12327">
        <v>12322</v>
      </c>
      <c r="B12327">
        <v>20</v>
      </c>
      <c r="C12327" t="s">
        <v>751</v>
      </c>
      <c r="D12327" s="1" t="s">
        <v>16422</v>
      </c>
      <c r="E12327" s="1" t="s">
        <v>28907</v>
      </c>
      <c r="F12327" t="s">
        <v>16417</v>
      </c>
      <c r="G12327" s="1" t="s">
        <v>16416</v>
      </c>
      <c r="H12327" t="s">
        <v>16725</v>
      </c>
      <c r="I12327" t="s">
        <v>16726</v>
      </c>
      <c r="J12327" t="s">
        <v>16727</v>
      </c>
      <c r="K12327">
        <v>510</v>
      </c>
      <c r="L12327" t="s">
        <v>16776</v>
      </c>
      <c r="M12327">
        <v>0</v>
      </c>
      <c r="N12327">
        <v>999</v>
      </c>
    </row>
    <row r="12328" spans="1:14" s="6" customFormat="1" x14ac:dyDescent="0.2">
      <c r="A12328">
        <v>12323</v>
      </c>
      <c r="B12328">
        <v>20</v>
      </c>
      <c r="C12328" t="s">
        <v>751</v>
      </c>
      <c r="D12328" s="1" t="s">
        <v>16423</v>
      </c>
      <c r="E12328" s="1" t="s">
        <v>28908</v>
      </c>
      <c r="F12328" t="s">
        <v>16417</v>
      </c>
      <c r="G12328" s="1" t="s">
        <v>16416</v>
      </c>
      <c r="H12328" t="s">
        <v>16725</v>
      </c>
      <c r="I12328" t="s">
        <v>16726</v>
      </c>
      <c r="J12328" t="s">
        <v>16727</v>
      </c>
      <c r="K12328">
        <v>510</v>
      </c>
      <c r="L12328" t="s">
        <v>16776</v>
      </c>
      <c r="M12328">
        <v>0</v>
      </c>
      <c r="N12328">
        <v>999</v>
      </c>
    </row>
    <row r="12329" spans="1:14" s="6" customFormat="1" x14ac:dyDescent="0.2">
      <c r="A12329">
        <v>12324</v>
      </c>
      <c r="B12329">
        <v>20</v>
      </c>
      <c r="C12329" t="s">
        <v>751</v>
      </c>
      <c r="D12329" s="1" t="s">
        <v>16424</v>
      </c>
      <c r="E12329" s="1" t="s">
        <v>28909</v>
      </c>
      <c r="F12329" t="s">
        <v>16417</v>
      </c>
      <c r="G12329" s="1" t="s">
        <v>16416</v>
      </c>
      <c r="H12329" t="s">
        <v>16725</v>
      </c>
      <c r="I12329" t="s">
        <v>16726</v>
      </c>
      <c r="J12329" t="s">
        <v>16727</v>
      </c>
      <c r="K12329">
        <v>510</v>
      </c>
      <c r="L12329" t="s">
        <v>16776</v>
      </c>
      <c r="M12329">
        <v>0</v>
      </c>
      <c r="N12329">
        <v>999</v>
      </c>
    </row>
    <row r="12330" spans="1:14" s="6" customFormat="1" x14ac:dyDescent="0.2">
      <c r="A12330">
        <v>12325</v>
      </c>
      <c r="B12330">
        <v>20</v>
      </c>
      <c r="C12330" t="s">
        <v>751</v>
      </c>
      <c r="D12330" s="1" t="s">
        <v>16425</v>
      </c>
      <c r="E12330" s="1" t="s">
        <v>28910</v>
      </c>
      <c r="F12330" t="s">
        <v>16417</v>
      </c>
      <c r="G12330" s="1" t="s">
        <v>16416</v>
      </c>
      <c r="H12330" t="s">
        <v>16725</v>
      </c>
      <c r="I12330" t="s">
        <v>16726</v>
      </c>
      <c r="J12330" t="s">
        <v>16727</v>
      </c>
      <c r="K12330">
        <v>510</v>
      </c>
      <c r="L12330" t="s">
        <v>16776</v>
      </c>
      <c r="M12330">
        <v>0</v>
      </c>
      <c r="N12330">
        <v>999</v>
      </c>
    </row>
    <row r="12331" spans="1:14" s="6" customFormat="1" x14ac:dyDescent="0.2">
      <c r="A12331">
        <v>12326</v>
      </c>
      <c r="B12331">
        <v>20</v>
      </c>
      <c r="C12331" t="s">
        <v>751</v>
      </c>
      <c r="D12331" s="1" t="s">
        <v>16426</v>
      </c>
      <c r="E12331" s="1" t="s">
        <v>28911</v>
      </c>
      <c r="F12331" t="s">
        <v>16417</v>
      </c>
      <c r="G12331" s="1" t="s">
        <v>16416</v>
      </c>
      <c r="H12331" t="s">
        <v>16725</v>
      </c>
      <c r="I12331" t="s">
        <v>16726</v>
      </c>
      <c r="J12331" t="s">
        <v>16727</v>
      </c>
      <c r="K12331">
        <v>510</v>
      </c>
      <c r="L12331" t="s">
        <v>16776</v>
      </c>
      <c r="M12331">
        <v>0</v>
      </c>
      <c r="N12331">
        <v>999</v>
      </c>
    </row>
    <row r="12332" spans="1:14" s="6" customFormat="1" x14ac:dyDescent="0.2">
      <c r="A12332">
        <v>12327</v>
      </c>
      <c r="B12332">
        <v>20</v>
      </c>
      <c r="C12332" t="s">
        <v>751</v>
      </c>
      <c r="D12332" s="1" t="s">
        <v>16427</v>
      </c>
      <c r="E12332" s="1" t="s">
        <v>28912</v>
      </c>
      <c r="F12332" t="s">
        <v>16429</v>
      </c>
      <c r="G12332" s="1" t="s">
        <v>16428</v>
      </c>
      <c r="H12332" t="s">
        <v>16725</v>
      </c>
      <c r="I12332" t="s">
        <v>16726</v>
      </c>
      <c r="J12332" t="s">
        <v>16727</v>
      </c>
      <c r="K12332">
        <v>510</v>
      </c>
      <c r="L12332" t="s">
        <v>16776</v>
      </c>
      <c r="M12332">
        <v>0</v>
      </c>
      <c r="N12332">
        <v>999</v>
      </c>
    </row>
    <row r="12333" spans="1:14" s="6" customFormat="1" x14ac:dyDescent="0.2">
      <c r="A12333">
        <v>12328</v>
      </c>
      <c r="B12333">
        <v>20</v>
      </c>
      <c r="C12333" t="s">
        <v>751</v>
      </c>
      <c r="D12333" s="1" t="s">
        <v>16430</v>
      </c>
      <c r="E12333" s="1" t="s">
        <v>28913</v>
      </c>
      <c r="F12333" t="s">
        <v>16429</v>
      </c>
      <c r="G12333" s="1" t="s">
        <v>16428</v>
      </c>
      <c r="H12333" t="s">
        <v>16725</v>
      </c>
      <c r="I12333" t="s">
        <v>16726</v>
      </c>
      <c r="J12333" t="s">
        <v>16727</v>
      </c>
      <c r="K12333">
        <v>510</v>
      </c>
      <c r="L12333" t="s">
        <v>16776</v>
      </c>
      <c r="M12333">
        <v>0</v>
      </c>
      <c r="N12333">
        <v>999</v>
      </c>
    </row>
    <row r="12334" spans="1:14" s="6" customFormat="1" x14ac:dyDescent="0.2">
      <c r="A12334">
        <v>12329</v>
      </c>
      <c r="B12334">
        <v>20</v>
      </c>
      <c r="C12334" t="s">
        <v>751</v>
      </c>
      <c r="D12334" s="1" t="s">
        <v>16431</v>
      </c>
      <c r="E12334" s="1" t="s">
        <v>28914</v>
      </c>
      <c r="F12334" t="s">
        <v>16429</v>
      </c>
      <c r="G12334" s="1" t="s">
        <v>16428</v>
      </c>
      <c r="H12334" t="s">
        <v>16725</v>
      </c>
      <c r="I12334" t="s">
        <v>16726</v>
      </c>
      <c r="J12334" t="s">
        <v>16727</v>
      </c>
      <c r="K12334">
        <v>510</v>
      </c>
      <c r="L12334" t="s">
        <v>16776</v>
      </c>
      <c r="M12334">
        <v>0</v>
      </c>
      <c r="N12334">
        <v>999</v>
      </c>
    </row>
    <row r="12335" spans="1:14" s="6" customFormat="1" x14ac:dyDescent="0.2">
      <c r="A12335">
        <v>12330</v>
      </c>
      <c r="B12335">
        <v>20</v>
      </c>
      <c r="C12335" t="s">
        <v>751</v>
      </c>
      <c r="D12335" s="1" t="s">
        <v>16432</v>
      </c>
      <c r="E12335" s="1" t="s">
        <v>28915</v>
      </c>
      <c r="F12335" t="s">
        <v>16429</v>
      </c>
      <c r="G12335" s="1" t="s">
        <v>16428</v>
      </c>
      <c r="H12335" t="s">
        <v>16725</v>
      </c>
      <c r="I12335" t="s">
        <v>16726</v>
      </c>
      <c r="J12335" t="s">
        <v>16727</v>
      </c>
      <c r="K12335">
        <v>510</v>
      </c>
      <c r="L12335" t="s">
        <v>16776</v>
      </c>
      <c r="M12335">
        <v>0</v>
      </c>
      <c r="N12335">
        <v>999</v>
      </c>
    </row>
    <row r="12336" spans="1:14" s="6" customFormat="1" x14ac:dyDescent="0.2">
      <c r="A12336">
        <v>12331</v>
      </c>
      <c r="B12336">
        <v>20</v>
      </c>
      <c r="C12336" t="s">
        <v>751</v>
      </c>
      <c r="D12336" s="1" t="s">
        <v>16433</v>
      </c>
      <c r="E12336" s="1" t="s">
        <v>28916</v>
      </c>
      <c r="F12336" t="s">
        <v>16429</v>
      </c>
      <c r="G12336" s="1" t="s">
        <v>16428</v>
      </c>
      <c r="H12336" t="s">
        <v>16725</v>
      </c>
      <c r="I12336" t="s">
        <v>16726</v>
      </c>
      <c r="J12336" t="s">
        <v>16727</v>
      </c>
      <c r="K12336">
        <v>510</v>
      </c>
      <c r="L12336" t="s">
        <v>16776</v>
      </c>
      <c r="M12336">
        <v>0</v>
      </c>
      <c r="N12336">
        <v>999</v>
      </c>
    </row>
    <row r="12337" spans="1:14" s="6" customFormat="1" x14ac:dyDescent="0.2">
      <c r="A12337">
        <v>12332</v>
      </c>
      <c r="B12337">
        <v>20</v>
      </c>
      <c r="C12337" t="s">
        <v>751</v>
      </c>
      <c r="D12337" s="1" t="s">
        <v>16434</v>
      </c>
      <c r="E12337" s="1" t="s">
        <v>28917</v>
      </c>
      <c r="F12337" t="s">
        <v>16429</v>
      </c>
      <c r="G12337" s="1" t="s">
        <v>16428</v>
      </c>
      <c r="H12337" t="s">
        <v>16725</v>
      </c>
      <c r="I12337" t="s">
        <v>16726</v>
      </c>
      <c r="J12337" t="s">
        <v>16727</v>
      </c>
      <c r="K12337">
        <v>510</v>
      </c>
      <c r="L12337" t="s">
        <v>16776</v>
      </c>
      <c r="M12337">
        <v>0</v>
      </c>
      <c r="N12337">
        <v>999</v>
      </c>
    </row>
    <row r="12338" spans="1:14" s="6" customFormat="1" x14ac:dyDescent="0.2">
      <c r="A12338">
        <v>12333</v>
      </c>
      <c r="B12338">
        <v>20</v>
      </c>
      <c r="C12338" t="s">
        <v>751</v>
      </c>
      <c r="D12338" s="1" t="s">
        <v>16435</v>
      </c>
      <c r="E12338" s="1" t="s">
        <v>28918</v>
      </c>
      <c r="F12338" t="s">
        <v>16429</v>
      </c>
      <c r="G12338" s="1" t="s">
        <v>16428</v>
      </c>
      <c r="H12338" t="s">
        <v>16725</v>
      </c>
      <c r="I12338" t="s">
        <v>16726</v>
      </c>
      <c r="J12338" t="s">
        <v>16727</v>
      </c>
      <c r="K12338">
        <v>510</v>
      </c>
      <c r="L12338" t="s">
        <v>16776</v>
      </c>
      <c r="M12338">
        <v>0</v>
      </c>
      <c r="N12338">
        <v>999</v>
      </c>
    </row>
    <row r="12339" spans="1:14" s="6" customFormat="1" x14ac:dyDescent="0.2">
      <c r="A12339">
        <v>12334</v>
      </c>
      <c r="B12339">
        <v>20</v>
      </c>
      <c r="C12339" t="s">
        <v>751</v>
      </c>
      <c r="D12339" s="1" t="s">
        <v>16436</v>
      </c>
      <c r="E12339" s="1" t="s">
        <v>28919</v>
      </c>
      <c r="F12339" t="s">
        <v>16429</v>
      </c>
      <c r="G12339" s="1" t="s">
        <v>16428</v>
      </c>
      <c r="H12339" t="s">
        <v>16725</v>
      </c>
      <c r="I12339" t="s">
        <v>16726</v>
      </c>
      <c r="J12339" t="s">
        <v>16727</v>
      </c>
      <c r="K12339">
        <v>510</v>
      </c>
      <c r="L12339" t="s">
        <v>16776</v>
      </c>
      <c r="M12339">
        <v>0</v>
      </c>
      <c r="N12339">
        <v>999</v>
      </c>
    </row>
    <row r="12340" spans="1:14" s="6" customFormat="1" x14ac:dyDescent="0.2">
      <c r="A12340">
        <v>12335</v>
      </c>
      <c r="B12340">
        <v>20</v>
      </c>
      <c r="C12340" t="s">
        <v>751</v>
      </c>
      <c r="D12340" s="1" t="s">
        <v>16437</v>
      </c>
      <c r="E12340" s="1" t="s">
        <v>28920</v>
      </c>
      <c r="F12340" t="s">
        <v>16429</v>
      </c>
      <c r="G12340" s="1" t="s">
        <v>16428</v>
      </c>
      <c r="H12340" t="s">
        <v>16725</v>
      </c>
      <c r="I12340" t="s">
        <v>16726</v>
      </c>
      <c r="J12340" t="s">
        <v>16727</v>
      </c>
      <c r="K12340">
        <v>510</v>
      </c>
      <c r="L12340" t="s">
        <v>16776</v>
      </c>
      <c r="M12340">
        <v>0</v>
      </c>
      <c r="N12340">
        <v>999</v>
      </c>
    </row>
    <row r="12341" spans="1:14" s="6" customFormat="1" x14ac:dyDescent="0.2">
      <c r="A12341">
        <v>12336</v>
      </c>
      <c r="B12341">
        <v>20</v>
      </c>
      <c r="C12341" t="s">
        <v>751</v>
      </c>
      <c r="D12341" s="1" t="s">
        <v>16438</v>
      </c>
      <c r="E12341" s="1" t="s">
        <v>28921</v>
      </c>
      <c r="F12341" t="s">
        <v>16429</v>
      </c>
      <c r="G12341" s="1" t="s">
        <v>16428</v>
      </c>
      <c r="H12341" t="s">
        <v>16725</v>
      </c>
      <c r="I12341" t="s">
        <v>16726</v>
      </c>
      <c r="J12341" t="s">
        <v>16727</v>
      </c>
      <c r="K12341">
        <v>510</v>
      </c>
      <c r="L12341" t="s">
        <v>16776</v>
      </c>
      <c r="M12341">
        <v>0</v>
      </c>
      <c r="N12341">
        <v>999</v>
      </c>
    </row>
    <row r="12342" spans="1:14" s="6" customFormat="1" x14ac:dyDescent="0.2">
      <c r="A12342">
        <v>12337</v>
      </c>
      <c r="B12342">
        <v>20</v>
      </c>
      <c r="C12342" t="s">
        <v>751</v>
      </c>
      <c r="D12342" s="1" t="s">
        <v>16439</v>
      </c>
      <c r="E12342" s="1" t="s">
        <v>28922</v>
      </c>
      <c r="F12342" t="s">
        <v>16441</v>
      </c>
      <c r="G12342" s="1" t="s">
        <v>16440</v>
      </c>
      <c r="H12342" t="s">
        <v>16725</v>
      </c>
      <c r="I12342" t="s">
        <v>16726</v>
      </c>
      <c r="J12342" t="s">
        <v>16727</v>
      </c>
      <c r="K12342">
        <v>510</v>
      </c>
      <c r="L12342" t="s">
        <v>16776</v>
      </c>
      <c r="M12342">
        <v>0</v>
      </c>
      <c r="N12342">
        <v>999</v>
      </c>
    </row>
    <row r="12343" spans="1:14" s="6" customFormat="1" x14ac:dyDescent="0.2">
      <c r="A12343">
        <v>12338</v>
      </c>
      <c r="B12343">
        <v>20</v>
      </c>
      <c r="C12343" t="s">
        <v>751</v>
      </c>
      <c r="D12343" s="1" t="s">
        <v>16442</v>
      </c>
      <c r="E12343" s="1" t="s">
        <v>28923</v>
      </c>
      <c r="F12343" t="s">
        <v>16441</v>
      </c>
      <c r="G12343" s="1" t="s">
        <v>16440</v>
      </c>
      <c r="H12343" t="s">
        <v>16725</v>
      </c>
      <c r="I12343" t="s">
        <v>16726</v>
      </c>
      <c r="J12343" t="s">
        <v>16727</v>
      </c>
      <c r="K12343">
        <v>510</v>
      </c>
      <c r="L12343" t="s">
        <v>16776</v>
      </c>
      <c r="M12343">
        <v>0</v>
      </c>
      <c r="N12343">
        <v>999</v>
      </c>
    </row>
    <row r="12344" spans="1:14" s="6" customFormat="1" x14ac:dyDescent="0.2">
      <c r="A12344">
        <v>12339</v>
      </c>
      <c r="B12344">
        <v>20</v>
      </c>
      <c r="C12344" t="s">
        <v>751</v>
      </c>
      <c r="D12344" s="1" t="s">
        <v>16443</v>
      </c>
      <c r="E12344" s="1" t="s">
        <v>28924</v>
      </c>
      <c r="F12344" t="s">
        <v>16441</v>
      </c>
      <c r="G12344" s="1" t="s">
        <v>16440</v>
      </c>
      <c r="H12344" t="s">
        <v>16725</v>
      </c>
      <c r="I12344" t="s">
        <v>16726</v>
      </c>
      <c r="J12344" t="s">
        <v>16727</v>
      </c>
      <c r="K12344">
        <v>510</v>
      </c>
      <c r="L12344" t="s">
        <v>16776</v>
      </c>
      <c r="M12344">
        <v>0</v>
      </c>
      <c r="N12344">
        <v>999</v>
      </c>
    </row>
    <row r="12345" spans="1:14" s="6" customFormat="1" x14ac:dyDescent="0.2">
      <c r="A12345">
        <v>12340</v>
      </c>
      <c r="B12345">
        <v>20</v>
      </c>
      <c r="C12345" t="s">
        <v>751</v>
      </c>
      <c r="D12345" s="1" t="s">
        <v>16444</v>
      </c>
      <c r="E12345" s="1" t="s">
        <v>28925</v>
      </c>
      <c r="F12345" t="s">
        <v>16441</v>
      </c>
      <c r="G12345" s="1" t="s">
        <v>16440</v>
      </c>
      <c r="H12345" t="s">
        <v>16725</v>
      </c>
      <c r="I12345" t="s">
        <v>16726</v>
      </c>
      <c r="J12345" t="s">
        <v>16727</v>
      </c>
      <c r="K12345">
        <v>510</v>
      </c>
      <c r="L12345" t="s">
        <v>16776</v>
      </c>
      <c r="M12345">
        <v>0</v>
      </c>
      <c r="N12345">
        <v>999</v>
      </c>
    </row>
    <row r="12346" spans="1:14" s="6" customFormat="1" x14ac:dyDescent="0.2">
      <c r="A12346">
        <v>12341</v>
      </c>
      <c r="B12346">
        <v>20</v>
      </c>
      <c r="C12346" t="s">
        <v>751</v>
      </c>
      <c r="D12346" s="1" t="s">
        <v>16445</v>
      </c>
      <c r="E12346" s="1" t="s">
        <v>28926</v>
      </c>
      <c r="F12346" t="s">
        <v>16441</v>
      </c>
      <c r="G12346" s="1" t="s">
        <v>16440</v>
      </c>
      <c r="H12346" t="s">
        <v>16725</v>
      </c>
      <c r="I12346" t="s">
        <v>16726</v>
      </c>
      <c r="J12346" t="s">
        <v>16727</v>
      </c>
      <c r="K12346">
        <v>510</v>
      </c>
      <c r="L12346" t="s">
        <v>16776</v>
      </c>
      <c r="M12346">
        <v>0</v>
      </c>
      <c r="N12346">
        <v>999</v>
      </c>
    </row>
    <row r="12347" spans="1:14" s="6" customFormat="1" x14ac:dyDescent="0.2">
      <c r="A12347">
        <v>12342</v>
      </c>
      <c r="B12347">
        <v>20</v>
      </c>
      <c r="C12347" t="s">
        <v>751</v>
      </c>
      <c r="D12347" s="1" t="s">
        <v>16446</v>
      </c>
      <c r="E12347" s="1" t="s">
        <v>28927</v>
      </c>
      <c r="F12347" t="s">
        <v>16441</v>
      </c>
      <c r="G12347" s="1" t="s">
        <v>16440</v>
      </c>
      <c r="H12347" t="s">
        <v>16725</v>
      </c>
      <c r="I12347" t="s">
        <v>16726</v>
      </c>
      <c r="J12347" t="s">
        <v>16727</v>
      </c>
      <c r="K12347">
        <v>510</v>
      </c>
      <c r="L12347" t="s">
        <v>16776</v>
      </c>
      <c r="M12347">
        <v>0</v>
      </c>
      <c r="N12347">
        <v>999</v>
      </c>
    </row>
    <row r="12348" spans="1:14" s="6" customFormat="1" x14ac:dyDescent="0.2">
      <c r="A12348">
        <v>12343</v>
      </c>
      <c r="B12348">
        <v>20</v>
      </c>
      <c r="C12348" t="s">
        <v>751</v>
      </c>
      <c r="D12348" s="1" t="s">
        <v>16447</v>
      </c>
      <c r="E12348" s="1" t="s">
        <v>28928</v>
      </c>
      <c r="F12348" t="s">
        <v>16441</v>
      </c>
      <c r="G12348" s="1" t="s">
        <v>16440</v>
      </c>
      <c r="H12348" t="s">
        <v>16725</v>
      </c>
      <c r="I12348" t="s">
        <v>16726</v>
      </c>
      <c r="J12348" t="s">
        <v>16727</v>
      </c>
      <c r="K12348">
        <v>510</v>
      </c>
      <c r="L12348" t="s">
        <v>16776</v>
      </c>
      <c r="M12348">
        <v>0</v>
      </c>
      <c r="N12348">
        <v>999</v>
      </c>
    </row>
    <row r="12349" spans="1:14" s="6" customFormat="1" x14ac:dyDescent="0.2">
      <c r="A12349">
        <v>12344</v>
      </c>
      <c r="B12349">
        <v>20</v>
      </c>
      <c r="C12349" t="s">
        <v>751</v>
      </c>
      <c r="D12349" s="1" t="s">
        <v>16448</v>
      </c>
      <c r="E12349" s="1" t="s">
        <v>28929</v>
      </c>
      <c r="F12349" t="s">
        <v>16441</v>
      </c>
      <c r="G12349" s="1" t="s">
        <v>16440</v>
      </c>
      <c r="H12349" t="s">
        <v>16725</v>
      </c>
      <c r="I12349" t="s">
        <v>16726</v>
      </c>
      <c r="J12349" t="s">
        <v>16727</v>
      </c>
      <c r="K12349">
        <v>510</v>
      </c>
      <c r="L12349" t="s">
        <v>16776</v>
      </c>
      <c r="M12349">
        <v>0</v>
      </c>
      <c r="N12349">
        <v>999</v>
      </c>
    </row>
    <row r="12350" spans="1:14" s="6" customFormat="1" x14ac:dyDescent="0.2">
      <c r="A12350">
        <v>12345</v>
      </c>
      <c r="B12350">
        <v>20</v>
      </c>
      <c r="C12350" t="s">
        <v>751</v>
      </c>
      <c r="D12350" s="1" t="s">
        <v>16449</v>
      </c>
      <c r="E12350" s="1" t="s">
        <v>28930</v>
      </c>
      <c r="F12350" t="s">
        <v>16441</v>
      </c>
      <c r="G12350" s="1" t="s">
        <v>16440</v>
      </c>
      <c r="H12350" t="s">
        <v>16725</v>
      </c>
      <c r="I12350" t="s">
        <v>16726</v>
      </c>
      <c r="J12350" t="s">
        <v>16727</v>
      </c>
      <c r="K12350">
        <v>510</v>
      </c>
      <c r="L12350" t="s">
        <v>16776</v>
      </c>
      <c r="M12350">
        <v>0</v>
      </c>
      <c r="N12350">
        <v>999</v>
      </c>
    </row>
    <row r="12351" spans="1:14" s="6" customFormat="1" x14ac:dyDescent="0.2">
      <c r="A12351">
        <v>12346</v>
      </c>
      <c r="B12351">
        <v>20</v>
      </c>
      <c r="C12351" t="s">
        <v>751</v>
      </c>
      <c r="D12351" s="1" t="s">
        <v>16450</v>
      </c>
      <c r="E12351" s="1" t="s">
        <v>28931</v>
      </c>
      <c r="F12351" t="s">
        <v>16441</v>
      </c>
      <c r="G12351" s="1" t="s">
        <v>16440</v>
      </c>
      <c r="H12351" t="s">
        <v>16725</v>
      </c>
      <c r="I12351" t="s">
        <v>16726</v>
      </c>
      <c r="J12351" t="s">
        <v>16727</v>
      </c>
      <c r="K12351">
        <v>510</v>
      </c>
      <c r="L12351" t="s">
        <v>16776</v>
      </c>
      <c r="M12351">
        <v>0</v>
      </c>
      <c r="N12351">
        <v>999</v>
      </c>
    </row>
    <row r="12352" spans="1:14" s="6" customFormat="1" x14ac:dyDescent="0.2">
      <c r="A12352">
        <v>12347</v>
      </c>
      <c r="B12352">
        <v>20</v>
      </c>
      <c r="C12352" t="s">
        <v>751</v>
      </c>
      <c r="D12352" s="1" t="s">
        <v>16451</v>
      </c>
      <c r="E12352" s="1" t="s">
        <v>28932</v>
      </c>
      <c r="F12352" t="s">
        <v>16453</v>
      </c>
      <c r="G12352" s="1" t="s">
        <v>16452</v>
      </c>
      <c r="H12352" t="s">
        <v>16725</v>
      </c>
      <c r="I12352" t="s">
        <v>16726</v>
      </c>
      <c r="J12352" t="s">
        <v>16727</v>
      </c>
      <c r="K12352">
        <v>510</v>
      </c>
      <c r="L12352" t="s">
        <v>16776</v>
      </c>
      <c r="M12352">
        <v>0</v>
      </c>
      <c r="N12352">
        <v>999</v>
      </c>
    </row>
    <row r="12353" spans="1:14" s="6" customFormat="1" x14ac:dyDescent="0.2">
      <c r="A12353">
        <v>12348</v>
      </c>
      <c r="B12353">
        <v>20</v>
      </c>
      <c r="C12353" t="s">
        <v>751</v>
      </c>
      <c r="D12353" s="1" t="s">
        <v>16454</v>
      </c>
      <c r="E12353" s="1" t="s">
        <v>28933</v>
      </c>
      <c r="F12353" t="s">
        <v>16453</v>
      </c>
      <c r="G12353" s="1" t="s">
        <v>16452</v>
      </c>
      <c r="H12353" t="s">
        <v>16725</v>
      </c>
      <c r="I12353" t="s">
        <v>16726</v>
      </c>
      <c r="J12353" t="s">
        <v>16727</v>
      </c>
      <c r="K12353">
        <v>510</v>
      </c>
      <c r="L12353" t="s">
        <v>16776</v>
      </c>
      <c r="M12353">
        <v>0</v>
      </c>
      <c r="N12353">
        <v>999</v>
      </c>
    </row>
    <row r="12354" spans="1:14" s="6" customFormat="1" x14ac:dyDescent="0.2">
      <c r="A12354">
        <v>12349</v>
      </c>
      <c r="B12354">
        <v>20</v>
      </c>
      <c r="C12354" t="s">
        <v>751</v>
      </c>
      <c r="D12354" s="1" t="s">
        <v>16455</v>
      </c>
      <c r="E12354" s="1" t="s">
        <v>28934</v>
      </c>
      <c r="F12354" t="s">
        <v>16453</v>
      </c>
      <c r="G12354" s="1" t="s">
        <v>16452</v>
      </c>
      <c r="H12354" t="s">
        <v>16725</v>
      </c>
      <c r="I12354" t="s">
        <v>16726</v>
      </c>
      <c r="J12354" t="s">
        <v>16727</v>
      </c>
      <c r="K12354">
        <v>510</v>
      </c>
      <c r="L12354" t="s">
        <v>16776</v>
      </c>
      <c r="M12354">
        <v>0</v>
      </c>
      <c r="N12354">
        <v>999</v>
      </c>
    </row>
    <row r="12355" spans="1:14" s="6" customFormat="1" x14ac:dyDescent="0.2">
      <c r="A12355">
        <v>12350</v>
      </c>
      <c r="B12355">
        <v>20</v>
      </c>
      <c r="C12355" t="s">
        <v>751</v>
      </c>
      <c r="D12355" s="1" t="s">
        <v>16456</v>
      </c>
      <c r="E12355" s="1" t="s">
        <v>28935</v>
      </c>
      <c r="F12355" t="s">
        <v>16453</v>
      </c>
      <c r="G12355" s="1" t="s">
        <v>16452</v>
      </c>
      <c r="H12355" t="s">
        <v>16725</v>
      </c>
      <c r="I12355" t="s">
        <v>16726</v>
      </c>
      <c r="J12355" t="s">
        <v>16727</v>
      </c>
      <c r="K12355">
        <v>510</v>
      </c>
      <c r="L12355" t="s">
        <v>16776</v>
      </c>
      <c r="M12355">
        <v>0</v>
      </c>
      <c r="N12355">
        <v>999</v>
      </c>
    </row>
    <row r="12356" spans="1:14" s="6" customFormat="1" x14ac:dyDescent="0.2">
      <c r="A12356">
        <v>12351</v>
      </c>
      <c r="B12356">
        <v>20</v>
      </c>
      <c r="C12356" t="s">
        <v>751</v>
      </c>
      <c r="D12356" s="1" t="s">
        <v>16457</v>
      </c>
      <c r="E12356" s="1" t="s">
        <v>28936</v>
      </c>
      <c r="F12356" t="s">
        <v>16453</v>
      </c>
      <c r="G12356" s="1" t="s">
        <v>16452</v>
      </c>
      <c r="H12356" t="s">
        <v>16725</v>
      </c>
      <c r="I12356" t="s">
        <v>16726</v>
      </c>
      <c r="J12356" t="s">
        <v>16727</v>
      </c>
      <c r="K12356">
        <v>510</v>
      </c>
      <c r="L12356" t="s">
        <v>16776</v>
      </c>
      <c r="M12356">
        <v>0</v>
      </c>
      <c r="N12356">
        <v>999</v>
      </c>
    </row>
    <row r="12357" spans="1:14" s="6" customFormat="1" x14ac:dyDescent="0.2">
      <c r="A12357">
        <v>12352</v>
      </c>
      <c r="B12357">
        <v>20</v>
      </c>
      <c r="C12357" t="s">
        <v>751</v>
      </c>
      <c r="D12357" s="1" t="s">
        <v>16458</v>
      </c>
      <c r="E12357" s="1" t="s">
        <v>28937</v>
      </c>
      <c r="F12357" t="s">
        <v>16453</v>
      </c>
      <c r="G12357" s="1" t="s">
        <v>16452</v>
      </c>
      <c r="H12357" t="s">
        <v>16725</v>
      </c>
      <c r="I12357" t="s">
        <v>16726</v>
      </c>
      <c r="J12357" t="s">
        <v>16727</v>
      </c>
      <c r="K12357">
        <v>510</v>
      </c>
      <c r="L12357" t="s">
        <v>16776</v>
      </c>
      <c r="M12357">
        <v>0</v>
      </c>
      <c r="N12357">
        <v>999</v>
      </c>
    </row>
    <row r="12358" spans="1:14" s="6" customFormat="1" x14ac:dyDescent="0.2">
      <c r="A12358">
        <v>12353</v>
      </c>
      <c r="B12358">
        <v>20</v>
      </c>
      <c r="C12358" t="s">
        <v>751</v>
      </c>
      <c r="D12358" s="1" t="s">
        <v>16459</v>
      </c>
      <c r="E12358" s="1" t="s">
        <v>28938</v>
      </c>
      <c r="F12358" t="s">
        <v>16453</v>
      </c>
      <c r="G12358" s="1" t="s">
        <v>16452</v>
      </c>
      <c r="H12358" t="s">
        <v>16725</v>
      </c>
      <c r="I12358" t="s">
        <v>16726</v>
      </c>
      <c r="J12358" t="s">
        <v>16727</v>
      </c>
      <c r="K12358">
        <v>510</v>
      </c>
      <c r="L12358" t="s">
        <v>16776</v>
      </c>
      <c r="M12358">
        <v>0</v>
      </c>
      <c r="N12358">
        <v>999</v>
      </c>
    </row>
    <row r="12359" spans="1:14" s="6" customFormat="1" x14ac:dyDescent="0.2">
      <c r="A12359">
        <v>12354</v>
      </c>
      <c r="B12359">
        <v>20</v>
      </c>
      <c r="C12359" t="s">
        <v>751</v>
      </c>
      <c r="D12359" s="1" t="s">
        <v>16460</v>
      </c>
      <c r="E12359" s="1" t="s">
        <v>28939</v>
      </c>
      <c r="F12359" t="s">
        <v>16453</v>
      </c>
      <c r="G12359" s="1" t="s">
        <v>16452</v>
      </c>
      <c r="H12359" t="s">
        <v>16725</v>
      </c>
      <c r="I12359" t="s">
        <v>16726</v>
      </c>
      <c r="J12359" t="s">
        <v>16727</v>
      </c>
      <c r="K12359">
        <v>510</v>
      </c>
      <c r="L12359" t="s">
        <v>16776</v>
      </c>
      <c r="M12359">
        <v>0</v>
      </c>
      <c r="N12359">
        <v>999</v>
      </c>
    </row>
    <row r="12360" spans="1:14" s="6" customFormat="1" x14ac:dyDescent="0.2">
      <c r="A12360">
        <v>12355</v>
      </c>
      <c r="B12360">
        <v>20</v>
      </c>
      <c r="C12360" t="s">
        <v>751</v>
      </c>
      <c r="D12360" s="1" t="s">
        <v>16461</v>
      </c>
      <c r="E12360" s="1" t="s">
        <v>28940</v>
      </c>
      <c r="F12360" t="s">
        <v>16453</v>
      </c>
      <c r="G12360" s="1" t="s">
        <v>16452</v>
      </c>
      <c r="H12360" t="s">
        <v>16725</v>
      </c>
      <c r="I12360" t="s">
        <v>16726</v>
      </c>
      <c r="J12360" t="s">
        <v>16727</v>
      </c>
      <c r="K12360">
        <v>510</v>
      </c>
      <c r="L12360" t="s">
        <v>16776</v>
      </c>
      <c r="M12360">
        <v>0</v>
      </c>
      <c r="N12360">
        <v>999</v>
      </c>
    </row>
    <row r="12361" spans="1:14" s="6" customFormat="1" x14ac:dyDescent="0.2">
      <c r="A12361">
        <v>12356</v>
      </c>
      <c r="B12361">
        <v>20</v>
      </c>
      <c r="C12361" t="s">
        <v>751</v>
      </c>
      <c r="D12361" s="1" t="s">
        <v>16462</v>
      </c>
      <c r="E12361" s="1" t="s">
        <v>28941</v>
      </c>
      <c r="F12361" t="s">
        <v>16453</v>
      </c>
      <c r="G12361" s="1" t="s">
        <v>16452</v>
      </c>
      <c r="H12361" t="s">
        <v>16725</v>
      </c>
      <c r="I12361" t="s">
        <v>16726</v>
      </c>
      <c r="J12361" t="s">
        <v>16727</v>
      </c>
      <c r="K12361">
        <v>510</v>
      </c>
      <c r="L12361" t="s">
        <v>16776</v>
      </c>
      <c r="M12361">
        <v>0</v>
      </c>
      <c r="N12361">
        <v>999</v>
      </c>
    </row>
    <row r="12362" spans="1:14" s="6" customFormat="1" x14ac:dyDescent="0.2">
      <c r="A12362">
        <v>12357</v>
      </c>
      <c r="B12362">
        <v>20</v>
      </c>
      <c r="C12362" t="s">
        <v>751</v>
      </c>
      <c r="D12362" s="1" t="s">
        <v>16463</v>
      </c>
      <c r="E12362" s="1" t="s">
        <v>28942</v>
      </c>
      <c r="F12362" t="s">
        <v>16465</v>
      </c>
      <c r="G12362" s="1" t="s">
        <v>16464</v>
      </c>
      <c r="H12362" t="s">
        <v>16725</v>
      </c>
      <c r="I12362" t="s">
        <v>16726</v>
      </c>
      <c r="J12362" t="s">
        <v>16727</v>
      </c>
      <c r="K12362">
        <v>510</v>
      </c>
      <c r="L12362" t="s">
        <v>16776</v>
      </c>
      <c r="M12362">
        <v>0</v>
      </c>
      <c r="N12362">
        <v>999</v>
      </c>
    </row>
    <row r="12363" spans="1:14" s="6" customFormat="1" x14ac:dyDescent="0.2">
      <c r="A12363">
        <v>12358</v>
      </c>
      <c r="B12363">
        <v>20</v>
      </c>
      <c r="C12363" t="s">
        <v>751</v>
      </c>
      <c r="D12363" s="1" t="s">
        <v>16466</v>
      </c>
      <c r="E12363" s="1" t="s">
        <v>28943</v>
      </c>
      <c r="F12363" t="s">
        <v>16465</v>
      </c>
      <c r="G12363" s="1" t="s">
        <v>16464</v>
      </c>
      <c r="H12363" t="s">
        <v>16725</v>
      </c>
      <c r="I12363" t="s">
        <v>16726</v>
      </c>
      <c r="J12363" t="s">
        <v>16727</v>
      </c>
      <c r="K12363">
        <v>510</v>
      </c>
      <c r="L12363" t="s">
        <v>16776</v>
      </c>
      <c r="M12363">
        <v>0</v>
      </c>
      <c r="N12363">
        <v>999</v>
      </c>
    </row>
    <row r="12364" spans="1:14" s="6" customFormat="1" x14ac:dyDescent="0.2">
      <c r="A12364">
        <v>12359</v>
      </c>
      <c r="B12364">
        <v>20</v>
      </c>
      <c r="C12364" t="s">
        <v>751</v>
      </c>
      <c r="D12364" s="1" t="s">
        <v>16467</v>
      </c>
      <c r="E12364" s="1" t="s">
        <v>28944</v>
      </c>
      <c r="F12364" t="s">
        <v>16465</v>
      </c>
      <c r="G12364" s="1" t="s">
        <v>16464</v>
      </c>
      <c r="H12364" t="s">
        <v>16725</v>
      </c>
      <c r="I12364" t="s">
        <v>16726</v>
      </c>
      <c r="J12364" t="s">
        <v>16727</v>
      </c>
      <c r="K12364">
        <v>510</v>
      </c>
      <c r="L12364" t="s">
        <v>16776</v>
      </c>
      <c r="M12364">
        <v>0</v>
      </c>
      <c r="N12364">
        <v>999</v>
      </c>
    </row>
    <row r="12365" spans="1:14" s="6" customFormat="1" x14ac:dyDescent="0.2">
      <c r="A12365">
        <v>12360</v>
      </c>
      <c r="B12365">
        <v>20</v>
      </c>
      <c r="C12365" t="s">
        <v>751</v>
      </c>
      <c r="D12365" s="1" t="s">
        <v>16468</v>
      </c>
      <c r="E12365" s="1" t="s">
        <v>28945</v>
      </c>
      <c r="F12365" t="s">
        <v>16465</v>
      </c>
      <c r="G12365" s="1" t="s">
        <v>16464</v>
      </c>
      <c r="H12365" t="s">
        <v>16725</v>
      </c>
      <c r="I12365" t="s">
        <v>16726</v>
      </c>
      <c r="J12365" t="s">
        <v>16727</v>
      </c>
      <c r="K12365">
        <v>510</v>
      </c>
      <c r="L12365" t="s">
        <v>16776</v>
      </c>
      <c r="M12365">
        <v>0</v>
      </c>
      <c r="N12365">
        <v>999</v>
      </c>
    </row>
    <row r="12366" spans="1:14" s="6" customFormat="1" x14ac:dyDescent="0.2">
      <c r="A12366">
        <v>12361</v>
      </c>
      <c r="B12366">
        <v>20</v>
      </c>
      <c r="C12366" t="s">
        <v>751</v>
      </c>
      <c r="D12366" s="1" t="s">
        <v>16469</v>
      </c>
      <c r="E12366" s="1" t="s">
        <v>28946</v>
      </c>
      <c r="F12366" t="s">
        <v>16465</v>
      </c>
      <c r="G12366" s="1" t="s">
        <v>16464</v>
      </c>
      <c r="H12366" t="s">
        <v>16725</v>
      </c>
      <c r="I12366" t="s">
        <v>16726</v>
      </c>
      <c r="J12366" t="s">
        <v>16727</v>
      </c>
      <c r="K12366">
        <v>510</v>
      </c>
      <c r="L12366" t="s">
        <v>16776</v>
      </c>
      <c r="M12366">
        <v>0</v>
      </c>
      <c r="N12366">
        <v>999</v>
      </c>
    </row>
    <row r="12367" spans="1:14" s="6" customFormat="1" x14ac:dyDescent="0.2">
      <c r="A12367">
        <v>12362</v>
      </c>
      <c r="B12367">
        <v>20</v>
      </c>
      <c r="C12367" t="s">
        <v>751</v>
      </c>
      <c r="D12367" s="1" t="s">
        <v>16470</v>
      </c>
      <c r="E12367" s="1" t="s">
        <v>28947</v>
      </c>
      <c r="F12367" t="s">
        <v>16465</v>
      </c>
      <c r="G12367" s="1" t="s">
        <v>16464</v>
      </c>
      <c r="H12367" t="s">
        <v>16725</v>
      </c>
      <c r="I12367" t="s">
        <v>16726</v>
      </c>
      <c r="J12367" t="s">
        <v>16727</v>
      </c>
      <c r="K12367">
        <v>510</v>
      </c>
      <c r="L12367" t="s">
        <v>16776</v>
      </c>
      <c r="M12367">
        <v>0</v>
      </c>
      <c r="N12367">
        <v>999</v>
      </c>
    </row>
    <row r="12368" spans="1:14" s="6" customFormat="1" x14ac:dyDescent="0.2">
      <c r="A12368">
        <v>12363</v>
      </c>
      <c r="B12368">
        <v>20</v>
      </c>
      <c r="C12368" t="s">
        <v>751</v>
      </c>
      <c r="D12368" s="1" t="s">
        <v>16471</v>
      </c>
      <c r="E12368" s="1" t="s">
        <v>28948</v>
      </c>
      <c r="F12368" t="s">
        <v>16465</v>
      </c>
      <c r="G12368" s="1" t="s">
        <v>16464</v>
      </c>
      <c r="H12368" t="s">
        <v>16725</v>
      </c>
      <c r="I12368" t="s">
        <v>16726</v>
      </c>
      <c r="J12368" t="s">
        <v>16727</v>
      </c>
      <c r="K12368">
        <v>510</v>
      </c>
      <c r="L12368" t="s">
        <v>16776</v>
      </c>
      <c r="M12368">
        <v>0</v>
      </c>
      <c r="N12368">
        <v>999</v>
      </c>
    </row>
    <row r="12369" spans="1:14" s="6" customFormat="1" x14ac:dyDescent="0.2">
      <c r="A12369">
        <v>12364</v>
      </c>
      <c r="B12369">
        <v>20</v>
      </c>
      <c r="C12369" t="s">
        <v>751</v>
      </c>
      <c r="D12369" s="1" t="s">
        <v>16472</v>
      </c>
      <c r="E12369" s="1" t="s">
        <v>28949</v>
      </c>
      <c r="F12369" t="s">
        <v>16465</v>
      </c>
      <c r="G12369" s="1" t="s">
        <v>16464</v>
      </c>
      <c r="H12369" t="s">
        <v>16725</v>
      </c>
      <c r="I12369" t="s">
        <v>16726</v>
      </c>
      <c r="J12369" t="s">
        <v>16727</v>
      </c>
      <c r="K12369">
        <v>510</v>
      </c>
      <c r="L12369" t="s">
        <v>16776</v>
      </c>
      <c r="M12369">
        <v>0</v>
      </c>
      <c r="N12369">
        <v>999</v>
      </c>
    </row>
    <row r="12370" spans="1:14" s="6" customFormat="1" x14ac:dyDescent="0.2">
      <c r="A12370">
        <v>12365</v>
      </c>
      <c r="B12370">
        <v>20</v>
      </c>
      <c r="C12370" t="s">
        <v>751</v>
      </c>
      <c r="D12370" s="1" t="s">
        <v>16473</v>
      </c>
      <c r="E12370" s="1" t="s">
        <v>28950</v>
      </c>
      <c r="F12370" t="s">
        <v>16465</v>
      </c>
      <c r="G12370" s="1" t="s">
        <v>16464</v>
      </c>
      <c r="H12370" t="s">
        <v>16725</v>
      </c>
      <c r="I12370" t="s">
        <v>16726</v>
      </c>
      <c r="J12370" t="s">
        <v>16727</v>
      </c>
      <c r="K12370">
        <v>510</v>
      </c>
      <c r="L12370" t="s">
        <v>16776</v>
      </c>
      <c r="M12370">
        <v>0</v>
      </c>
      <c r="N12370">
        <v>999</v>
      </c>
    </row>
    <row r="12371" spans="1:14" s="6" customFormat="1" x14ac:dyDescent="0.2">
      <c r="A12371">
        <v>12366</v>
      </c>
      <c r="B12371">
        <v>20</v>
      </c>
      <c r="C12371" t="s">
        <v>751</v>
      </c>
      <c r="D12371" s="1" t="s">
        <v>16474</v>
      </c>
      <c r="E12371" s="1" t="s">
        <v>28951</v>
      </c>
      <c r="F12371" t="s">
        <v>16465</v>
      </c>
      <c r="G12371" s="1" t="s">
        <v>16464</v>
      </c>
      <c r="H12371" t="s">
        <v>16725</v>
      </c>
      <c r="I12371" t="s">
        <v>16726</v>
      </c>
      <c r="J12371" t="s">
        <v>16727</v>
      </c>
      <c r="K12371">
        <v>510</v>
      </c>
      <c r="L12371" t="s">
        <v>16776</v>
      </c>
      <c r="M12371">
        <v>0</v>
      </c>
      <c r="N12371">
        <v>999</v>
      </c>
    </row>
    <row r="12372" spans="1:14" s="6" customFormat="1" x14ac:dyDescent="0.2">
      <c r="A12372">
        <v>12367</v>
      </c>
      <c r="B12372">
        <v>20</v>
      </c>
      <c r="C12372" t="s">
        <v>751</v>
      </c>
      <c r="D12372" s="1" t="s">
        <v>16475</v>
      </c>
      <c r="E12372" s="1" t="s">
        <v>28952</v>
      </c>
      <c r="F12372" t="s">
        <v>16477</v>
      </c>
      <c r="G12372" s="1" t="s">
        <v>16476</v>
      </c>
      <c r="H12372" t="s">
        <v>16725</v>
      </c>
      <c r="I12372" t="s">
        <v>16726</v>
      </c>
      <c r="J12372" t="s">
        <v>16727</v>
      </c>
      <c r="K12372">
        <v>510</v>
      </c>
      <c r="L12372" t="s">
        <v>16776</v>
      </c>
      <c r="M12372">
        <v>0</v>
      </c>
      <c r="N12372">
        <v>999</v>
      </c>
    </row>
    <row r="12373" spans="1:14" s="6" customFormat="1" x14ac:dyDescent="0.2">
      <c r="A12373">
        <v>12368</v>
      </c>
      <c r="B12373">
        <v>20</v>
      </c>
      <c r="C12373" t="s">
        <v>751</v>
      </c>
      <c r="D12373" s="1" t="s">
        <v>16478</v>
      </c>
      <c r="E12373" s="1" t="s">
        <v>28953</v>
      </c>
      <c r="F12373" t="s">
        <v>16477</v>
      </c>
      <c r="G12373" s="1" t="s">
        <v>16476</v>
      </c>
      <c r="H12373" t="s">
        <v>16725</v>
      </c>
      <c r="I12373" t="s">
        <v>16726</v>
      </c>
      <c r="J12373" t="s">
        <v>16727</v>
      </c>
      <c r="K12373">
        <v>510</v>
      </c>
      <c r="L12373" t="s">
        <v>16776</v>
      </c>
      <c r="M12373">
        <v>0</v>
      </c>
      <c r="N12373">
        <v>999</v>
      </c>
    </row>
    <row r="12374" spans="1:14" s="6" customFormat="1" x14ac:dyDescent="0.2">
      <c r="A12374">
        <v>12369</v>
      </c>
      <c r="B12374">
        <v>20</v>
      </c>
      <c r="C12374" t="s">
        <v>751</v>
      </c>
      <c r="D12374" s="1" t="s">
        <v>16479</v>
      </c>
      <c r="E12374" s="1" t="s">
        <v>28954</v>
      </c>
      <c r="F12374" t="s">
        <v>16477</v>
      </c>
      <c r="G12374" s="1" t="s">
        <v>16476</v>
      </c>
      <c r="H12374" t="s">
        <v>16725</v>
      </c>
      <c r="I12374" t="s">
        <v>16726</v>
      </c>
      <c r="J12374" t="s">
        <v>16727</v>
      </c>
      <c r="K12374">
        <v>510</v>
      </c>
      <c r="L12374" t="s">
        <v>16776</v>
      </c>
      <c r="M12374">
        <v>0</v>
      </c>
      <c r="N12374">
        <v>999</v>
      </c>
    </row>
    <row r="12375" spans="1:14" s="6" customFormat="1" x14ac:dyDescent="0.2">
      <c r="A12375">
        <v>12370</v>
      </c>
      <c r="B12375">
        <v>20</v>
      </c>
      <c r="C12375" t="s">
        <v>751</v>
      </c>
      <c r="D12375" s="1" t="s">
        <v>16480</v>
      </c>
      <c r="E12375" s="1" t="s">
        <v>28955</v>
      </c>
      <c r="F12375" t="s">
        <v>16477</v>
      </c>
      <c r="G12375" s="1" t="s">
        <v>16476</v>
      </c>
      <c r="H12375" t="s">
        <v>16725</v>
      </c>
      <c r="I12375" t="s">
        <v>16726</v>
      </c>
      <c r="J12375" t="s">
        <v>16727</v>
      </c>
      <c r="K12375">
        <v>510</v>
      </c>
      <c r="L12375" t="s">
        <v>16776</v>
      </c>
      <c r="M12375">
        <v>0</v>
      </c>
      <c r="N12375">
        <v>999</v>
      </c>
    </row>
    <row r="12376" spans="1:14" s="6" customFormat="1" x14ac:dyDescent="0.2">
      <c r="A12376">
        <v>12371</v>
      </c>
      <c r="B12376">
        <v>20</v>
      </c>
      <c r="C12376" t="s">
        <v>751</v>
      </c>
      <c r="D12376" s="1" t="s">
        <v>16481</v>
      </c>
      <c r="E12376" s="1" t="s">
        <v>28956</v>
      </c>
      <c r="F12376" t="s">
        <v>16477</v>
      </c>
      <c r="G12376" s="1" t="s">
        <v>16476</v>
      </c>
      <c r="H12376" t="s">
        <v>16725</v>
      </c>
      <c r="I12376" t="s">
        <v>16726</v>
      </c>
      <c r="J12376" t="s">
        <v>16727</v>
      </c>
      <c r="K12376">
        <v>510</v>
      </c>
      <c r="L12376" t="s">
        <v>16776</v>
      </c>
      <c r="M12376">
        <v>0</v>
      </c>
      <c r="N12376">
        <v>999</v>
      </c>
    </row>
    <row r="12377" spans="1:14" s="6" customFormat="1" x14ac:dyDescent="0.2">
      <c r="A12377">
        <v>12372</v>
      </c>
      <c r="B12377">
        <v>20</v>
      </c>
      <c r="C12377" t="s">
        <v>751</v>
      </c>
      <c r="D12377" s="1" t="s">
        <v>16482</v>
      </c>
      <c r="E12377" s="1" t="s">
        <v>28957</v>
      </c>
      <c r="F12377" t="s">
        <v>16477</v>
      </c>
      <c r="G12377" s="1" t="s">
        <v>16476</v>
      </c>
      <c r="H12377" t="s">
        <v>16725</v>
      </c>
      <c r="I12377" t="s">
        <v>16726</v>
      </c>
      <c r="J12377" t="s">
        <v>16727</v>
      </c>
      <c r="K12377">
        <v>510</v>
      </c>
      <c r="L12377" t="s">
        <v>16776</v>
      </c>
      <c r="M12377">
        <v>0</v>
      </c>
      <c r="N12377">
        <v>999</v>
      </c>
    </row>
    <row r="12378" spans="1:14" s="6" customFormat="1" x14ac:dyDescent="0.2">
      <c r="A12378">
        <v>12373</v>
      </c>
      <c r="B12378">
        <v>20</v>
      </c>
      <c r="C12378" t="s">
        <v>751</v>
      </c>
      <c r="D12378" s="1" t="s">
        <v>16483</v>
      </c>
      <c r="E12378" s="1" t="s">
        <v>28958</v>
      </c>
      <c r="F12378" t="s">
        <v>16477</v>
      </c>
      <c r="G12378" s="1" t="s">
        <v>16476</v>
      </c>
      <c r="H12378" t="s">
        <v>16725</v>
      </c>
      <c r="I12378" t="s">
        <v>16726</v>
      </c>
      <c r="J12378" t="s">
        <v>16727</v>
      </c>
      <c r="K12378">
        <v>510</v>
      </c>
      <c r="L12378" t="s">
        <v>16776</v>
      </c>
      <c r="M12378">
        <v>0</v>
      </c>
      <c r="N12378">
        <v>999</v>
      </c>
    </row>
    <row r="12379" spans="1:14" s="6" customFormat="1" x14ac:dyDescent="0.2">
      <c r="A12379">
        <v>12374</v>
      </c>
      <c r="B12379">
        <v>20</v>
      </c>
      <c r="C12379" t="s">
        <v>751</v>
      </c>
      <c r="D12379" s="1" t="s">
        <v>16484</v>
      </c>
      <c r="E12379" s="1" t="s">
        <v>28959</v>
      </c>
      <c r="F12379" t="s">
        <v>16477</v>
      </c>
      <c r="G12379" s="1" t="s">
        <v>16476</v>
      </c>
      <c r="H12379" t="s">
        <v>16725</v>
      </c>
      <c r="I12379" t="s">
        <v>16726</v>
      </c>
      <c r="J12379" t="s">
        <v>16727</v>
      </c>
      <c r="K12379">
        <v>510</v>
      </c>
      <c r="L12379" t="s">
        <v>16776</v>
      </c>
      <c r="M12379">
        <v>0</v>
      </c>
      <c r="N12379">
        <v>999</v>
      </c>
    </row>
    <row r="12380" spans="1:14" s="6" customFormat="1" x14ac:dyDescent="0.2">
      <c r="A12380">
        <v>12375</v>
      </c>
      <c r="B12380">
        <v>20</v>
      </c>
      <c r="C12380" t="s">
        <v>751</v>
      </c>
      <c r="D12380" s="1" t="s">
        <v>16485</v>
      </c>
      <c r="E12380" s="1" t="s">
        <v>28960</v>
      </c>
      <c r="F12380" t="s">
        <v>16477</v>
      </c>
      <c r="G12380" s="1" t="s">
        <v>16476</v>
      </c>
      <c r="H12380" t="s">
        <v>16725</v>
      </c>
      <c r="I12380" t="s">
        <v>16726</v>
      </c>
      <c r="J12380" t="s">
        <v>16727</v>
      </c>
      <c r="K12380">
        <v>510</v>
      </c>
      <c r="L12380" t="s">
        <v>16776</v>
      </c>
      <c r="M12380">
        <v>0</v>
      </c>
      <c r="N12380">
        <v>999</v>
      </c>
    </row>
    <row r="12381" spans="1:14" s="6" customFormat="1" x14ac:dyDescent="0.2">
      <c r="A12381">
        <v>12376</v>
      </c>
      <c r="B12381">
        <v>20</v>
      </c>
      <c r="C12381" t="s">
        <v>751</v>
      </c>
      <c r="D12381" s="1" t="s">
        <v>16486</v>
      </c>
      <c r="E12381" s="1" t="s">
        <v>28961</v>
      </c>
      <c r="F12381" t="s">
        <v>16477</v>
      </c>
      <c r="G12381" s="1" t="s">
        <v>16476</v>
      </c>
      <c r="H12381" t="s">
        <v>16725</v>
      </c>
      <c r="I12381" t="s">
        <v>16726</v>
      </c>
      <c r="J12381" t="s">
        <v>16727</v>
      </c>
      <c r="K12381">
        <v>510</v>
      </c>
      <c r="L12381" t="s">
        <v>16776</v>
      </c>
      <c r="M12381">
        <v>0</v>
      </c>
      <c r="N12381">
        <v>999</v>
      </c>
    </row>
    <row r="12382" spans="1:14" s="6" customFormat="1" x14ac:dyDescent="0.2">
      <c r="A12382">
        <v>12377</v>
      </c>
      <c r="B12382">
        <v>20</v>
      </c>
      <c r="C12382" t="s">
        <v>751</v>
      </c>
      <c r="D12382" s="1" t="s">
        <v>16487</v>
      </c>
      <c r="E12382" s="1" t="s">
        <v>28962</v>
      </c>
      <c r="F12382" t="s">
        <v>16489</v>
      </c>
      <c r="G12382" s="1" t="s">
        <v>16488</v>
      </c>
      <c r="H12382" t="s">
        <v>16725</v>
      </c>
      <c r="I12382" t="s">
        <v>16726</v>
      </c>
      <c r="J12382" t="s">
        <v>16727</v>
      </c>
      <c r="K12382">
        <v>510</v>
      </c>
      <c r="L12382" t="s">
        <v>16776</v>
      </c>
      <c r="M12382">
        <v>0</v>
      </c>
      <c r="N12382">
        <v>999</v>
      </c>
    </row>
    <row r="12383" spans="1:14" s="6" customFormat="1" x14ac:dyDescent="0.2">
      <c r="A12383">
        <v>12378</v>
      </c>
      <c r="B12383">
        <v>20</v>
      </c>
      <c r="C12383" t="s">
        <v>751</v>
      </c>
      <c r="D12383" s="1" t="s">
        <v>16490</v>
      </c>
      <c r="E12383" s="1" t="s">
        <v>28963</v>
      </c>
      <c r="F12383" t="s">
        <v>16489</v>
      </c>
      <c r="G12383" s="1" t="s">
        <v>16488</v>
      </c>
      <c r="H12383" t="s">
        <v>16725</v>
      </c>
      <c r="I12383" t="s">
        <v>16726</v>
      </c>
      <c r="J12383" t="s">
        <v>16727</v>
      </c>
      <c r="K12383">
        <v>510</v>
      </c>
      <c r="L12383" t="s">
        <v>16776</v>
      </c>
      <c r="M12383">
        <v>0</v>
      </c>
      <c r="N12383">
        <v>999</v>
      </c>
    </row>
    <row r="12384" spans="1:14" s="6" customFormat="1" x14ac:dyDescent="0.2">
      <c r="A12384">
        <v>12379</v>
      </c>
      <c r="B12384">
        <v>20</v>
      </c>
      <c r="C12384" t="s">
        <v>751</v>
      </c>
      <c r="D12384" s="1" t="s">
        <v>16491</v>
      </c>
      <c r="E12384" s="1" t="s">
        <v>28964</v>
      </c>
      <c r="F12384" t="s">
        <v>16489</v>
      </c>
      <c r="G12384" s="1" t="s">
        <v>16488</v>
      </c>
      <c r="H12384" t="s">
        <v>16725</v>
      </c>
      <c r="I12384" t="s">
        <v>16726</v>
      </c>
      <c r="J12384" t="s">
        <v>16727</v>
      </c>
      <c r="K12384">
        <v>510</v>
      </c>
      <c r="L12384" t="s">
        <v>16776</v>
      </c>
      <c r="M12384">
        <v>0</v>
      </c>
      <c r="N12384">
        <v>999</v>
      </c>
    </row>
    <row r="12385" spans="1:14" s="6" customFormat="1" x14ac:dyDescent="0.2">
      <c r="A12385">
        <v>12380</v>
      </c>
      <c r="B12385">
        <v>20</v>
      </c>
      <c r="C12385" t="s">
        <v>751</v>
      </c>
      <c r="D12385" s="1" t="s">
        <v>16492</v>
      </c>
      <c r="E12385" s="1" t="s">
        <v>28965</v>
      </c>
      <c r="F12385" t="s">
        <v>16489</v>
      </c>
      <c r="G12385" s="1" t="s">
        <v>16488</v>
      </c>
      <c r="H12385" t="s">
        <v>16725</v>
      </c>
      <c r="I12385" t="s">
        <v>16726</v>
      </c>
      <c r="J12385" t="s">
        <v>16727</v>
      </c>
      <c r="K12385">
        <v>510</v>
      </c>
      <c r="L12385" t="s">
        <v>16776</v>
      </c>
      <c r="M12385">
        <v>0</v>
      </c>
      <c r="N12385">
        <v>999</v>
      </c>
    </row>
    <row r="12386" spans="1:14" s="6" customFormat="1" x14ac:dyDescent="0.2">
      <c r="A12386">
        <v>12381</v>
      </c>
      <c r="B12386">
        <v>20</v>
      </c>
      <c r="C12386" t="s">
        <v>751</v>
      </c>
      <c r="D12386" s="1" t="s">
        <v>16493</v>
      </c>
      <c r="E12386" s="1" t="s">
        <v>28966</v>
      </c>
      <c r="F12386" t="s">
        <v>16489</v>
      </c>
      <c r="G12386" s="1" t="s">
        <v>16488</v>
      </c>
      <c r="H12386" t="s">
        <v>16725</v>
      </c>
      <c r="I12386" t="s">
        <v>16726</v>
      </c>
      <c r="J12386" t="s">
        <v>16727</v>
      </c>
      <c r="K12386">
        <v>510</v>
      </c>
      <c r="L12386" t="s">
        <v>16776</v>
      </c>
      <c r="M12386">
        <v>0</v>
      </c>
      <c r="N12386">
        <v>999</v>
      </c>
    </row>
    <row r="12387" spans="1:14" s="6" customFormat="1" x14ac:dyDescent="0.2">
      <c r="A12387">
        <v>12382</v>
      </c>
      <c r="B12387">
        <v>20</v>
      </c>
      <c r="C12387" t="s">
        <v>751</v>
      </c>
      <c r="D12387" s="1" t="s">
        <v>16494</v>
      </c>
      <c r="E12387" s="1" t="s">
        <v>28967</v>
      </c>
      <c r="F12387" t="s">
        <v>16489</v>
      </c>
      <c r="G12387" s="1" t="s">
        <v>16488</v>
      </c>
      <c r="H12387" t="s">
        <v>16725</v>
      </c>
      <c r="I12387" t="s">
        <v>16726</v>
      </c>
      <c r="J12387" t="s">
        <v>16727</v>
      </c>
      <c r="K12387">
        <v>510</v>
      </c>
      <c r="L12387" t="s">
        <v>16776</v>
      </c>
      <c r="M12387">
        <v>0</v>
      </c>
      <c r="N12387">
        <v>999</v>
      </c>
    </row>
    <row r="12388" spans="1:14" s="6" customFormat="1" x14ac:dyDescent="0.2">
      <c r="A12388">
        <v>12383</v>
      </c>
      <c r="B12388">
        <v>20</v>
      </c>
      <c r="C12388" t="s">
        <v>751</v>
      </c>
      <c r="D12388" s="1" t="s">
        <v>16495</v>
      </c>
      <c r="E12388" s="1" t="s">
        <v>28968</v>
      </c>
      <c r="F12388" t="s">
        <v>16489</v>
      </c>
      <c r="G12388" s="1" t="s">
        <v>16488</v>
      </c>
      <c r="H12388" t="s">
        <v>16725</v>
      </c>
      <c r="I12388" t="s">
        <v>16726</v>
      </c>
      <c r="J12388" t="s">
        <v>16727</v>
      </c>
      <c r="K12388">
        <v>510</v>
      </c>
      <c r="L12388" t="s">
        <v>16776</v>
      </c>
      <c r="M12388">
        <v>0</v>
      </c>
      <c r="N12388">
        <v>999</v>
      </c>
    </row>
    <row r="12389" spans="1:14" s="6" customFormat="1" x14ac:dyDescent="0.2">
      <c r="A12389">
        <v>12384</v>
      </c>
      <c r="B12389">
        <v>20</v>
      </c>
      <c r="C12389" t="s">
        <v>751</v>
      </c>
      <c r="D12389" s="1" t="s">
        <v>16496</v>
      </c>
      <c r="E12389" s="1" t="s">
        <v>28969</v>
      </c>
      <c r="F12389" t="s">
        <v>16489</v>
      </c>
      <c r="G12389" s="1" t="s">
        <v>16488</v>
      </c>
      <c r="H12389" t="s">
        <v>16725</v>
      </c>
      <c r="I12389" t="s">
        <v>16726</v>
      </c>
      <c r="J12389" t="s">
        <v>16727</v>
      </c>
      <c r="K12389">
        <v>510</v>
      </c>
      <c r="L12389" t="s">
        <v>16776</v>
      </c>
      <c r="M12389">
        <v>0</v>
      </c>
      <c r="N12389">
        <v>999</v>
      </c>
    </row>
    <row r="12390" spans="1:14" s="6" customFormat="1" x14ac:dyDescent="0.2">
      <c r="A12390">
        <v>12385</v>
      </c>
      <c r="B12390">
        <v>20</v>
      </c>
      <c r="C12390" t="s">
        <v>751</v>
      </c>
      <c r="D12390" s="1" t="s">
        <v>16497</v>
      </c>
      <c r="E12390" s="1" t="s">
        <v>28970</v>
      </c>
      <c r="F12390" t="s">
        <v>16489</v>
      </c>
      <c r="G12390" s="1" t="s">
        <v>16488</v>
      </c>
      <c r="H12390" t="s">
        <v>16725</v>
      </c>
      <c r="I12390" t="s">
        <v>16726</v>
      </c>
      <c r="J12390" t="s">
        <v>16727</v>
      </c>
      <c r="K12390">
        <v>510</v>
      </c>
      <c r="L12390" t="s">
        <v>16776</v>
      </c>
      <c r="M12390">
        <v>0</v>
      </c>
      <c r="N12390">
        <v>999</v>
      </c>
    </row>
    <row r="12391" spans="1:14" s="6" customFormat="1" x14ac:dyDescent="0.2">
      <c r="A12391">
        <v>12386</v>
      </c>
      <c r="B12391">
        <v>20</v>
      </c>
      <c r="C12391" t="s">
        <v>751</v>
      </c>
      <c r="D12391" s="1" t="s">
        <v>16498</v>
      </c>
      <c r="E12391" s="1" t="s">
        <v>28971</v>
      </c>
      <c r="F12391" t="s">
        <v>16489</v>
      </c>
      <c r="G12391" s="1" t="s">
        <v>16488</v>
      </c>
      <c r="H12391" t="s">
        <v>16725</v>
      </c>
      <c r="I12391" t="s">
        <v>16726</v>
      </c>
      <c r="J12391" t="s">
        <v>16727</v>
      </c>
      <c r="K12391">
        <v>510</v>
      </c>
      <c r="L12391" t="s">
        <v>16776</v>
      </c>
      <c r="M12391">
        <v>0</v>
      </c>
      <c r="N12391">
        <v>999</v>
      </c>
    </row>
    <row r="12392" spans="1:14" s="6" customFormat="1" x14ac:dyDescent="0.2">
      <c r="A12392">
        <v>12387</v>
      </c>
      <c r="B12392">
        <v>20</v>
      </c>
      <c r="C12392" t="s">
        <v>751</v>
      </c>
      <c r="D12392" s="1" t="s">
        <v>16499</v>
      </c>
      <c r="E12392" s="1" t="s">
        <v>28972</v>
      </c>
      <c r="F12392" t="s">
        <v>16501</v>
      </c>
      <c r="G12392" s="1" t="s">
        <v>16500</v>
      </c>
      <c r="H12392" t="s">
        <v>16725</v>
      </c>
      <c r="I12392" t="s">
        <v>16726</v>
      </c>
      <c r="J12392" t="s">
        <v>16727</v>
      </c>
      <c r="K12392">
        <v>510</v>
      </c>
      <c r="L12392" t="s">
        <v>16776</v>
      </c>
      <c r="M12392">
        <v>0</v>
      </c>
      <c r="N12392">
        <v>999</v>
      </c>
    </row>
    <row r="12393" spans="1:14" s="6" customFormat="1" x14ac:dyDescent="0.2">
      <c r="A12393">
        <v>12388</v>
      </c>
      <c r="B12393">
        <v>20</v>
      </c>
      <c r="C12393" t="s">
        <v>751</v>
      </c>
      <c r="D12393" s="1" t="s">
        <v>16502</v>
      </c>
      <c r="E12393" s="1" t="s">
        <v>28973</v>
      </c>
      <c r="F12393" t="s">
        <v>16501</v>
      </c>
      <c r="G12393" s="1" t="s">
        <v>16500</v>
      </c>
      <c r="H12393" t="s">
        <v>16725</v>
      </c>
      <c r="I12393" t="s">
        <v>16726</v>
      </c>
      <c r="J12393" t="s">
        <v>16727</v>
      </c>
      <c r="K12393">
        <v>510</v>
      </c>
      <c r="L12393" t="s">
        <v>16776</v>
      </c>
      <c r="M12393">
        <v>0</v>
      </c>
      <c r="N12393">
        <v>999</v>
      </c>
    </row>
    <row r="12394" spans="1:14" s="6" customFormat="1" x14ac:dyDescent="0.2">
      <c r="A12394">
        <v>12389</v>
      </c>
      <c r="B12394">
        <v>20</v>
      </c>
      <c r="C12394" t="s">
        <v>751</v>
      </c>
      <c r="D12394" s="1" t="s">
        <v>16503</v>
      </c>
      <c r="E12394" s="1" t="s">
        <v>28974</v>
      </c>
      <c r="F12394" t="s">
        <v>16501</v>
      </c>
      <c r="G12394" s="1" t="s">
        <v>16500</v>
      </c>
      <c r="H12394" t="s">
        <v>16725</v>
      </c>
      <c r="I12394" t="s">
        <v>16726</v>
      </c>
      <c r="J12394" t="s">
        <v>16727</v>
      </c>
      <c r="K12394">
        <v>510</v>
      </c>
      <c r="L12394" t="s">
        <v>16776</v>
      </c>
      <c r="M12394">
        <v>0</v>
      </c>
      <c r="N12394">
        <v>999</v>
      </c>
    </row>
    <row r="12395" spans="1:14" s="6" customFormat="1" x14ac:dyDescent="0.2">
      <c r="A12395">
        <v>12390</v>
      </c>
      <c r="B12395">
        <v>20</v>
      </c>
      <c r="C12395" t="s">
        <v>751</v>
      </c>
      <c r="D12395" s="1" t="s">
        <v>16504</v>
      </c>
      <c r="E12395" s="1" t="s">
        <v>28975</v>
      </c>
      <c r="F12395" t="s">
        <v>16501</v>
      </c>
      <c r="G12395" s="1" t="s">
        <v>16500</v>
      </c>
      <c r="H12395" t="s">
        <v>16725</v>
      </c>
      <c r="I12395" t="s">
        <v>16726</v>
      </c>
      <c r="J12395" t="s">
        <v>16727</v>
      </c>
      <c r="K12395">
        <v>510</v>
      </c>
      <c r="L12395" t="s">
        <v>16776</v>
      </c>
      <c r="M12395">
        <v>0</v>
      </c>
      <c r="N12395">
        <v>999</v>
      </c>
    </row>
    <row r="12396" spans="1:14" s="6" customFormat="1" x14ac:dyDescent="0.2">
      <c r="A12396">
        <v>12391</v>
      </c>
      <c r="B12396">
        <v>20</v>
      </c>
      <c r="C12396" t="s">
        <v>751</v>
      </c>
      <c r="D12396" s="1" t="s">
        <v>16505</v>
      </c>
      <c r="E12396" s="1" t="s">
        <v>28976</v>
      </c>
      <c r="F12396" t="s">
        <v>16501</v>
      </c>
      <c r="G12396" s="1" t="s">
        <v>16500</v>
      </c>
      <c r="H12396" t="s">
        <v>16725</v>
      </c>
      <c r="I12396" t="s">
        <v>16726</v>
      </c>
      <c r="J12396" t="s">
        <v>16727</v>
      </c>
      <c r="K12396">
        <v>510</v>
      </c>
      <c r="L12396" t="s">
        <v>16776</v>
      </c>
      <c r="M12396">
        <v>0</v>
      </c>
      <c r="N12396">
        <v>999</v>
      </c>
    </row>
    <row r="12397" spans="1:14" s="6" customFormat="1" x14ac:dyDescent="0.2">
      <c r="A12397">
        <v>12392</v>
      </c>
      <c r="B12397">
        <v>20</v>
      </c>
      <c r="C12397" t="s">
        <v>751</v>
      </c>
      <c r="D12397" s="1" t="s">
        <v>16506</v>
      </c>
      <c r="E12397" s="1" t="s">
        <v>28977</v>
      </c>
      <c r="F12397" t="s">
        <v>16501</v>
      </c>
      <c r="G12397" s="1" t="s">
        <v>16500</v>
      </c>
      <c r="H12397" t="s">
        <v>16725</v>
      </c>
      <c r="I12397" t="s">
        <v>16726</v>
      </c>
      <c r="J12397" t="s">
        <v>16727</v>
      </c>
      <c r="K12397">
        <v>510</v>
      </c>
      <c r="L12397" t="s">
        <v>16776</v>
      </c>
      <c r="M12397">
        <v>0</v>
      </c>
      <c r="N12397">
        <v>999</v>
      </c>
    </row>
    <row r="12398" spans="1:14" s="6" customFormat="1" x14ac:dyDescent="0.2">
      <c r="A12398">
        <v>12393</v>
      </c>
      <c r="B12398">
        <v>20</v>
      </c>
      <c r="C12398" t="s">
        <v>751</v>
      </c>
      <c r="D12398" s="1" t="s">
        <v>16507</v>
      </c>
      <c r="E12398" s="1" t="s">
        <v>28978</v>
      </c>
      <c r="F12398" t="s">
        <v>16501</v>
      </c>
      <c r="G12398" s="1" t="s">
        <v>16500</v>
      </c>
      <c r="H12398" t="s">
        <v>16725</v>
      </c>
      <c r="I12398" t="s">
        <v>16726</v>
      </c>
      <c r="J12398" t="s">
        <v>16727</v>
      </c>
      <c r="K12398">
        <v>510</v>
      </c>
      <c r="L12398" t="s">
        <v>16776</v>
      </c>
      <c r="M12398">
        <v>0</v>
      </c>
      <c r="N12398">
        <v>999</v>
      </c>
    </row>
    <row r="12399" spans="1:14" s="6" customFormat="1" x14ac:dyDescent="0.2">
      <c r="A12399">
        <v>12394</v>
      </c>
      <c r="B12399">
        <v>20</v>
      </c>
      <c r="C12399" t="s">
        <v>751</v>
      </c>
      <c r="D12399" s="1" t="s">
        <v>16508</v>
      </c>
      <c r="E12399" s="1" t="s">
        <v>28979</v>
      </c>
      <c r="F12399" t="s">
        <v>16501</v>
      </c>
      <c r="G12399" s="1" t="s">
        <v>16500</v>
      </c>
      <c r="H12399" t="s">
        <v>16725</v>
      </c>
      <c r="I12399" t="s">
        <v>16726</v>
      </c>
      <c r="J12399" t="s">
        <v>16727</v>
      </c>
      <c r="K12399">
        <v>510</v>
      </c>
      <c r="L12399" t="s">
        <v>16776</v>
      </c>
      <c r="M12399">
        <v>0</v>
      </c>
      <c r="N12399">
        <v>999</v>
      </c>
    </row>
    <row r="12400" spans="1:14" s="6" customFormat="1" x14ac:dyDescent="0.2">
      <c r="A12400">
        <v>12395</v>
      </c>
      <c r="B12400">
        <v>20</v>
      </c>
      <c r="C12400" t="s">
        <v>751</v>
      </c>
      <c r="D12400" s="1" t="s">
        <v>16509</v>
      </c>
      <c r="E12400" s="1" t="s">
        <v>28980</v>
      </c>
      <c r="F12400" t="s">
        <v>16501</v>
      </c>
      <c r="G12400" s="1" t="s">
        <v>16500</v>
      </c>
      <c r="H12400" t="s">
        <v>16725</v>
      </c>
      <c r="I12400" t="s">
        <v>16726</v>
      </c>
      <c r="J12400" t="s">
        <v>16727</v>
      </c>
      <c r="K12400">
        <v>510</v>
      </c>
      <c r="L12400" t="s">
        <v>16776</v>
      </c>
      <c r="M12400">
        <v>0</v>
      </c>
      <c r="N12400">
        <v>999</v>
      </c>
    </row>
    <row r="12401" spans="1:14" s="6" customFormat="1" x14ac:dyDescent="0.2">
      <c r="A12401">
        <v>12396</v>
      </c>
      <c r="B12401">
        <v>20</v>
      </c>
      <c r="C12401" t="s">
        <v>751</v>
      </c>
      <c r="D12401" s="1" t="s">
        <v>16510</v>
      </c>
      <c r="E12401" s="1" t="s">
        <v>28981</v>
      </c>
      <c r="F12401" t="s">
        <v>16501</v>
      </c>
      <c r="G12401" s="1" t="s">
        <v>16500</v>
      </c>
      <c r="H12401" t="s">
        <v>16725</v>
      </c>
      <c r="I12401" t="s">
        <v>16726</v>
      </c>
      <c r="J12401" t="s">
        <v>16727</v>
      </c>
      <c r="K12401">
        <v>510</v>
      </c>
      <c r="L12401" t="s">
        <v>16776</v>
      </c>
      <c r="M12401">
        <v>0</v>
      </c>
      <c r="N12401">
        <v>999</v>
      </c>
    </row>
    <row r="12402" spans="1:14" s="6" customFormat="1" x14ac:dyDescent="0.2">
      <c r="A12402">
        <v>12397</v>
      </c>
      <c r="B12402">
        <v>20</v>
      </c>
      <c r="C12402" t="s">
        <v>751</v>
      </c>
      <c r="D12402" s="1" t="s">
        <v>16511</v>
      </c>
      <c r="E12402" s="1" t="s">
        <v>28982</v>
      </c>
      <c r="F12402" t="s">
        <v>16513</v>
      </c>
      <c r="G12402" s="1" t="s">
        <v>16512</v>
      </c>
      <c r="H12402" t="s">
        <v>16725</v>
      </c>
      <c r="I12402" t="s">
        <v>16726</v>
      </c>
      <c r="J12402" t="s">
        <v>16727</v>
      </c>
      <c r="K12402">
        <v>510</v>
      </c>
      <c r="L12402" t="s">
        <v>16776</v>
      </c>
      <c r="M12402">
        <v>0</v>
      </c>
      <c r="N12402">
        <v>999</v>
      </c>
    </row>
    <row r="12403" spans="1:14" s="6" customFormat="1" x14ac:dyDescent="0.2">
      <c r="A12403">
        <v>12398</v>
      </c>
      <c r="B12403">
        <v>20</v>
      </c>
      <c r="C12403" t="s">
        <v>751</v>
      </c>
      <c r="D12403" s="1" t="s">
        <v>16514</v>
      </c>
      <c r="E12403" s="1" t="s">
        <v>28983</v>
      </c>
      <c r="F12403" t="s">
        <v>16513</v>
      </c>
      <c r="G12403" s="1" t="s">
        <v>16512</v>
      </c>
      <c r="H12403" t="s">
        <v>16725</v>
      </c>
      <c r="I12403" t="s">
        <v>16726</v>
      </c>
      <c r="J12403" t="s">
        <v>16727</v>
      </c>
      <c r="K12403">
        <v>510</v>
      </c>
      <c r="L12403" t="s">
        <v>16776</v>
      </c>
      <c r="M12403">
        <v>0</v>
      </c>
      <c r="N12403">
        <v>999</v>
      </c>
    </row>
    <row r="12404" spans="1:14" s="6" customFormat="1" x14ac:dyDescent="0.2">
      <c r="A12404">
        <v>12399</v>
      </c>
      <c r="B12404">
        <v>20</v>
      </c>
      <c r="C12404" t="s">
        <v>751</v>
      </c>
      <c r="D12404" s="1" t="s">
        <v>16515</v>
      </c>
      <c r="E12404" s="1" t="s">
        <v>28984</v>
      </c>
      <c r="F12404" t="s">
        <v>16513</v>
      </c>
      <c r="G12404" s="1" t="s">
        <v>16512</v>
      </c>
      <c r="H12404" t="s">
        <v>16725</v>
      </c>
      <c r="I12404" t="s">
        <v>16726</v>
      </c>
      <c r="J12404" t="s">
        <v>16727</v>
      </c>
      <c r="K12404">
        <v>510</v>
      </c>
      <c r="L12404" t="s">
        <v>16776</v>
      </c>
      <c r="M12404">
        <v>0</v>
      </c>
      <c r="N12404">
        <v>999</v>
      </c>
    </row>
    <row r="12405" spans="1:14" s="6" customFormat="1" x14ac:dyDescent="0.2">
      <c r="A12405">
        <v>12400</v>
      </c>
      <c r="B12405">
        <v>20</v>
      </c>
      <c r="C12405" t="s">
        <v>751</v>
      </c>
      <c r="D12405" s="1" t="s">
        <v>16516</v>
      </c>
      <c r="E12405" s="1" t="s">
        <v>28985</v>
      </c>
      <c r="F12405" t="s">
        <v>16513</v>
      </c>
      <c r="G12405" s="1" t="s">
        <v>16512</v>
      </c>
      <c r="H12405" t="s">
        <v>16725</v>
      </c>
      <c r="I12405" t="s">
        <v>16726</v>
      </c>
      <c r="J12405" t="s">
        <v>16727</v>
      </c>
      <c r="K12405">
        <v>510</v>
      </c>
      <c r="L12405" t="s">
        <v>16776</v>
      </c>
      <c r="M12405">
        <v>0</v>
      </c>
      <c r="N12405">
        <v>999</v>
      </c>
    </row>
    <row r="12406" spans="1:14" s="6" customFormat="1" x14ac:dyDescent="0.2">
      <c r="A12406">
        <v>12401</v>
      </c>
      <c r="B12406">
        <v>20</v>
      </c>
      <c r="C12406" t="s">
        <v>751</v>
      </c>
      <c r="D12406" s="1" t="s">
        <v>16517</v>
      </c>
      <c r="E12406" s="1" t="s">
        <v>28986</v>
      </c>
      <c r="F12406" t="s">
        <v>16513</v>
      </c>
      <c r="G12406" s="1" t="s">
        <v>16512</v>
      </c>
      <c r="H12406" t="s">
        <v>16725</v>
      </c>
      <c r="I12406" t="s">
        <v>16726</v>
      </c>
      <c r="J12406" t="s">
        <v>16727</v>
      </c>
      <c r="K12406">
        <v>510</v>
      </c>
      <c r="L12406" t="s">
        <v>16776</v>
      </c>
      <c r="M12406">
        <v>0</v>
      </c>
      <c r="N12406">
        <v>999</v>
      </c>
    </row>
    <row r="12407" spans="1:14" s="6" customFormat="1" x14ac:dyDescent="0.2">
      <c r="A12407">
        <v>12402</v>
      </c>
      <c r="B12407">
        <v>20</v>
      </c>
      <c r="C12407" t="s">
        <v>751</v>
      </c>
      <c r="D12407" s="1" t="s">
        <v>16518</v>
      </c>
      <c r="E12407" s="1" t="s">
        <v>28987</v>
      </c>
      <c r="F12407" t="s">
        <v>16513</v>
      </c>
      <c r="G12407" s="1" t="s">
        <v>16512</v>
      </c>
      <c r="H12407" t="s">
        <v>16725</v>
      </c>
      <c r="I12407" t="s">
        <v>16726</v>
      </c>
      <c r="J12407" t="s">
        <v>16727</v>
      </c>
      <c r="K12407">
        <v>510</v>
      </c>
      <c r="L12407" t="s">
        <v>16776</v>
      </c>
      <c r="M12407">
        <v>0</v>
      </c>
      <c r="N12407">
        <v>999</v>
      </c>
    </row>
    <row r="12408" spans="1:14" s="6" customFormat="1" x14ac:dyDescent="0.2">
      <c r="A12408">
        <v>12403</v>
      </c>
      <c r="B12408">
        <v>20</v>
      </c>
      <c r="C12408" t="s">
        <v>751</v>
      </c>
      <c r="D12408" s="1" t="s">
        <v>16519</v>
      </c>
      <c r="E12408" s="1" t="s">
        <v>28988</v>
      </c>
      <c r="F12408" t="s">
        <v>16513</v>
      </c>
      <c r="G12408" s="1" t="s">
        <v>16512</v>
      </c>
      <c r="H12408" t="s">
        <v>16725</v>
      </c>
      <c r="I12408" t="s">
        <v>16726</v>
      </c>
      <c r="J12408" t="s">
        <v>16727</v>
      </c>
      <c r="K12408">
        <v>510</v>
      </c>
      <c r="L12408" t="s">
        <v>16776</v>
      </c>
      <c r="M12408">
        <v>0</v>
      </c>
      <c r="N12408">
        <v>999</v>
      </c>
    </row>
    <row r="12409" spans="1:14" s="6" customFormat="1" x14ac:dyDescent="0.2">
      <c r="A12409">
        <v>12404</v>
      </c>
      <c r="B12409">
        <v>20</v>
      </c>
      <c r="C12409" t="s">
        <v>751</v>
      </c>
      <c r="D12409" s="1" t="s">
        <v>16520</v>
      </c>
      <c r="E12409" s="1" t="s">
        <v>28989</v>
      </c>
      <c r="F12409" t="s">
        <v>16513</v>
      </c>
      <c r="G12409" s="1" t="s">
        <v>16512</v>
      </c>
      <c r="H12409" t="s">
        <v>16725</v>
      </c>
      <c r="I12409" t="s">
        <v>16726</v>
      </c>
      <c r="J12409" t="s">
        <v>16727</v>
      </c>
      <c r="K12409">
        <v>510</v>
      </c>
      <c r="L12409" t="s">
        <v>16776</v>
      </c>
      <c r="M12409">
        <v>0</v>
      </c>
      <c r="N12409">
        <v>999</v>
      </c>
    </row>
    <row r="12410" spans="1:14" s="6" customFormat="1" x14ac:dyDescent="0.2">
      <c r="A12410">
        <v>12405</v>
      </c>
      <c r="B12410">
        <v>20</v>
      </c>
      <c r="C12410" t="s">
        <v>751</v>
      </c>
      <c r="D12410" s="1" t="s">
        <v>16521</v>
      </c>
      <c r="E12410" s="1" t="s">
        <v>28990</v>
      </c>
      <c r="F12410" t="s">
        <v>16513</v>
      </c>
      <c r="G12410" s="1" t="s">
        <v>16512</v>
      </c>
      <c r="H12410" t="s">
        <v>16725</v>
      </c>
      <c r="I12410" t="s">
        <v>16726</v>
      </c>
      <c r="J12410" t="s">
        <v>16727</v>
      </c>
      <c r="K12410">
        <v>510</v>
      </c>
      <c r="L12410" t="s">
        <v>16776</v>
      </c>
      <c r="M12410">
        <v>0</v>
      </c>
      <c r="N12410">
        <v>999</v>
      </c>
    </row>
    <row r="12411" spans="1:14" s="6" customFormat="1" x14ac:dyDescent="0.2">
      <c r="A12411">
        <v>12406</v>
      </c>
      <c r="B12411">
        <v>20</v>
      </c>
      <c r="C12411" t="s">
        <v>751</v>
      </c>
      <c r="D12411" s="1" t="s">
        <v>16522</v>
      </c>
      <c r="E12411" s="1" t="s">
        <v>28991</v>
      </c>
      <c r="F12411" t="s">
        <v>16513</v>
      </c>
      <c r="G12411" s="1" t="s">
        <v>16512</v>
      </c>
      <c r="H12411" t="s">
        <v>16725</v>
      </c>
      <c r="I12411" t="s">
        <v>16726</v>
      </c>
      <c r="J12411" t="s">
        <v>16727</v>
      </c>
      <c r="K12411">
        <v>510</v>
      </c>
      <c r="L12411" t="s">
        <v>16776</v>
      </c>
      <c r="M12411">
        <v>0</v>
      </c>
      <c r="N12411">
        <v>999</v>
      </c>
    </row>
    <row r="12412" spans="1:14" s="6" customFormat="1" x14ac:dyDescent="0.2">
      <c r="A12412">
        <v>12407</v>
      </c>
      <c r="B12412">
        <v>20</v>
      </c>
      <c r="C12412" t="s">
        <v>751</v>
      </c>
      <c r="D12412" s="1" t="s">
        <v>16523</v>
      </c>
      <c r="E12412" s="1" t="s">
        <v>28992</v>
      </c>
      <c r="F12412" t="s">
        <v>16525</v>
      </c>
      <c r="G12412" s="1" t="s">
        <v>16524</v>
      </c>
      <c r="H12412" t="s">
        <v>16725</v>
      </c>
      <c r="I12412" t="s">
        <v>16726</v>
      </c>
      <c r="J12412" t="s">
        <v>16727</v>
      </c>
      <c r="K12412">
        <v>510</v>
      </c>
      <c r="L12412" t="s">
        <v>16776</v>
      </c>
      <c r="M12412">
        <v>0</v>
      </c>
      <c r="N12412">
        <v>999</v>
      </c>
    </row>
    <row r="12413" spans="1:14" s="6" customFormat="1" x14ac:dyDescent="0.2">
      <c r="A12413">
        <v>12408</v>
      </c>
      <c r="B12413">
        <v>20</v>
      </c>
      <c r="C12413" t="s">
        <v>751</v>
      </c>
      <c r="D12413" s="1" t="s">
        <v>16526</v>
      </c>
      <c r="E12413" s="1" t="s">
        <v>28993</v>
      </c>
      <c r="F12413" t="s">
        <v>16525</v>
      </c>
      <c r="G12413" s="1" t="s">
        <v>16524</v>
      </c>
      <c r="H12413" t="s">
        <v>16725</v>
      </c>
      <c r="I12413" t="s">
        <v>16726</v>
      </c>
      <c r="J12413" t="s">
        <v>16727</v>
      </c>
      <c r="K12413">
        <v>510</v>
      </c>
      <c r="L12413" t="s">
        <v>16776</v>
      </c>
      <c r="M12413">
        <v>0</v>
      </c>
      <c r="N12413">
        <v>999</v>
      </c>
    </row>
    <row r="12414" spans="1:14" s="6" customFormat="1" x14ac:dyDescent="0.2">
      <c r="A12414">
        <v>12409</v>
      </c>
      <c r="B12414">
        <v>20</v>
      </c>
      <c r="C12414" t="s">
        <v>751</v>
      </c>
      <c r="D12414" s="1" t="s">
        <v>16527</v>
      </c>
      <c r="E12414" s="1" t="s">
        <v>28994</v>
      </c>
      <c r="F12414" t="s">
        <v>16525</v>
      </c>
      <c r="G12414" s="1" t="s">
        <v>16524</v>
      </c>
      <c r="H12414" t="s">
        <v>16725</v>
      </c>
      <c r="I12414" t="s">
        <v>16726</v>
      </c>
      <c r="J12414" t="s">
        <v>16727</v>
      </c>
      <c r="K12414">
        <v>510</v>
      </c>
      <c r="L12414" t="s">
        <v>16776</v>
      </c>
      <c r="M12414">
        <v>0</v>
      </c>
      <c r="N12414">
        <v>999</v>
      </c>
    </row>
    <row r="12415" spans="1:14" s="6" customFormat="1" x14ac:dyDescent="0.2">
      <c r="A12415">
        <v>12410</v>
      </c>
      <c r="B12415">
        <v>20</v>
      </c>
      <c r="C12415" t="s">
        <v>751</v>
      </c>
      <c r="D12415" s="1" t="s">
        <v>16528</v>
      </c>
      <c r="E12415" s="1" t="s">
        <v>28995</v>
      </c>
      <c r="F12415" t="s">
        <v>16525</v>
      </c>
      <c r="G12415" s="1" t="s">
        <v>16524</v>
      </c>
      <c r="H12415" t="s">
        <v>16725</v>
      </c>
      <c r="I12415" t="s">
        <v>16726</v>
      </c>
      <c r="J12415" t="s">
        <v>16727</v>
      </c>
      <c r="K12415">
        <v>510</v>
      </c>
      <c r="L12415" t="s">
        <v>16776</v>
      </c>
      <c r="M12415">
        <v>0</v>
      </c>
      <c r="N12415">
        <v>999</v>
      </c>
    </row>
    <row r="12416" spans="1:14" s="6" customFormat="1" x14ac:dyDescent="0.2">
      <c r="A12416">
        <v>12411</v>
      </c>
      <c r="B12416">
        <v>20</v>
      </c>
      <c r="C12416" t="s">
        <v>751</v>
      </c>
      <c r="D12416" s="1" t="s">
        <v>16529</v>
      </c>
      <c r="E12416" s="1" t="s">
        <v>28996</v>
      </c>
      <c r="F12416" t="s">
        <v>16525</v>
      </c>
      <c r="G12416" s="1" t="s">
        <v>16524</v>
      </c>
      <c r="H12416" t="s">
        <v>16725</v>
      </c>
      <c r="I12416" t="s">
        <v>16726</v>
      </c>
      <c r="J12416" t="s">
        <v>16727</v>
      </c>
      <c r="K12416">
        <v>510</v>
      </c>
      <c r="L12416" t="s">
        <v>16776</v>
      </c>
      <c r="M12416">
        <v>0</v>
      </c>
      <c r="N12416">
        <v>999</v>
      </c>
    </row>
    <row r="12417" spans="1:14" s="6" customFormat="1" x14ac:dyDescent="0.2">
      <c r="A12417">
        <v>12412</v>
      </c>
      <c r="B12417">
        <v>20</v>
      </c>
      <c r="C12417" t="s">
        <v>751</v>
      </c>
      <c r="D12417" s="1" t="s">
        <v>16530</v>
      </c>
      <c r="E12417" s="1" t="s">
        <v>28997</v>
      </c>
      <c r="F12417" t="s">
        <v>16525</v>
      </c>
      <c r="G12417" s="1" t="s">
        <v>16524</v>
      </c>
      <c r="H12417" t="s">
        <v>16725</v>
      </c>
      <c r="I12417" t="s">
        <v>16726</v>
      </c>
      <c r="J12417" t="s">
        <v>16727</v>
      </c>
      <c r="K12417">
        <v>510</v>
      </c>
      <c r="L12417" t="s">
        <v>16776</v>
      </c>
      <c r="M12417">
        <v>0</v>
      </c>
      <c r="N12417">
        <v>999</v>
      </c>
    </row>
    <row r="12418" spans="1:14" s="6" customFormat="1" x14ac:dyDescent="0.2">
      <c r="A12418">
        <v>12413</v>
      </c>
      <c r="B12418">
        <v>20</v>
      </c>
      <c r="C12418" t="s">
        <v>751</v>
      </c>
      <c r="D12418" s="1" t="s">
        <v>16531</v>
      </c>
      <c r="E12418" s="1" t="s">
        <v>28998</v>
      </c>
      <c r="F12418" t="s">
        <v>16525</v>
      </c>
      <c r="G12418" s="1" t="s">
        <v>16524</v>
      </c>
      <c r="H12418" t="s">
        <v>16725</v>
      </c>
      <c r="I12418" t="s">
        <v>16726</v>
      </c>
      <c r="J12418" t="s">
        <v>16727</v>
      </c>
      <c r="K12418">
        <v>510</v>
      </c>
      <c r="L12418" t="s">
        <v>16776</v>
      </c>
      <c r="M12418">
        <v>0</v>
      </c>
      <c r="N12418">
        <v>999</v>
      </c>
    </row>
    <row r="12419" spans="1:14" s="6" customFormat="1" x14ac:dyDescent="0.2">
      <c r="A12419">
        <v>12414</v>
      </c>
      <c r="B12419">
        <v>20</v>
      </c>
      <c r="C12419" t="s">
        <v>751</v>
      </c>
      <c r="D12419" s="1" t="s">
        <v>16532</v>
      </c>
      <c r="E12419" s="1" t="s">
        <v>28999</v>
      </c>
      <c r="F12419" t="s">
        <v>16525</v>
      </c>
      <c r="G12419" s="1" t="s">
        <v>16524</v>
      </c>
      <c r="H12419" t="s">
        <v>16725</v>
      </c>
      <c r="I12419" t="s">
        <v>16726</v>
      </c>
      <c r="J12419" t="s">
        <v>16727</v>
      </c>
      <c r="K12419">
        <v>510</v>
      </c>
      <c r="L12419" t="s">
        <v>16776</v>
      </c>
      <c r="M12419">
        <v>0</v>
      </c>
      <c r="N12419">
        <v>999</v>
      </c>
    </row>
    <row r="12420" spans="1:14" s="6" customFormat="1" x14ac:dyDescent="0.2">
      <c r="A12420">
        <v>12415</v>
      </c>
      <c r="B12420">
        <v>20</v>
      </c>
      <c r="C12420" t="s">
        <v>751</v>
      </c>
      <c r="D12420" s="1" t="s">
        <v>16533</v>
      </c>
      <c r="E12420" s="1" t="s">
        <v>29000</v>
      </c>
      <c r="F12420" t="s">
        <v>16525</v>
      </c>
      <c r="G12420" s="1" t="s">
        <v>16524</v>
      </c>
      <c r="H12420" t="s">
        <v>16725</v>
      </c>
      <c r="I12420" t="s">
        <v>16726</v>
      </c>
      <c r="J12420" t="s">
        <v>16727</v>
      </c>
      <c r="K12420">
        <v>510</v>
      </c>
      <c r="L12420" t="s">
        <v>16776</v>
      </c>
      <c r="M12420">
        <v>0</v>
      </c>
      <c r="N12420">
        <v>999</v>
      </c>
    </row>
    <row r="12421" spans="1:14" s="6" customFormat="1" x14ac:dyDescent="0.2">
      <c r="A12421">
        <v>12416</v>
      </c>
      <c r="B12421">
        <v>20</v>
      </c>
      <c r="C12421" t="s">
        <v>751</v>
      </c>
      <c r="D12421" s="1" t="s">
        <v>16534</v>
      </c>
      <c r="E12421" s="1" t="s">
        <v>29001</v>
      </c>
      <c r="F12421" t="s">
        <v>16525</v>
      </c>
      <c r="G12421" s="1" t="s">
        <v>16524</v>
      </c>
      <c r="H12421" t="s">
        <v>16725</v>
      </c>
      <c r="I12421" t="s">
        <v>16726</v>
      </c>
      <c r="J12421" t="s">
        <v>16727</v>
      </c>
      <c r="K12421">
        <v>510</v>
      </c>
      <c r="L12421" t="s">
        <v>16776</v>
      </c>
      <c r="M12421">
        <v>0</v>
      </c>
      <c r="N12421">
        <v>999</v>
      </c>
    </row>
    <row r="12422" spans="1:14" s="6" customFormat="1" x14ac:dyDescent="0.2">
      <c r="A12422">
        <v>12417</v>
      </c>
      <c r="B12422">
        <v>20</v>
      </c>
      <c r="C12422" t="s">
        <v>751</v>
      </c>
      <c r="D12422" s="1" t="s">
        <v>16535</v>
      </c>
      <c r="E12422" s="1" t="s">
        <v>29002</v>
      </c>
      <c r="F12422" t="s">
        <v>16537</v>
      </c>
      <c r="G12422" s="1" t="s">
        <v>16536</v>
      </c>
      <c r="H12422" t="s">
        <v>16725</v>
      </c>
      <c r="I12422" t="s">
        <v>16726</v>
      </c>
      <c r="J12422" t="s">
        <v>16727</v>
      </c>
      <c r="K12422">
        <v>510</v>
      </c>
      <c r="L12422" t="s">
        <v>16776</v>
      </c>
      <c r="M12422">
        <v>0</v>
      </c>
      <c r="N12422">
        <v>999</v>
      </c>
    </row>
    <row r="12423" spans="1:14" s="6" customFormat="1" x14ac:dyDescent="0.2">
      <c r="A12423">
        <v>12418</v>
      </c>
      <c r="B12423">
        <v>20</v>
      </c>
      <c r="C12423" t="s">
        <v>751</v>
      </c>
      <c r="D12423" s="1" t="s">
        <v>16538</v>
      </c>
      <c r="E12423" s="1" t="s">
        <v>29003</v>
      </c>
      <c r="F12423" t="s">
        <v>16537</v>
      </c>
      <c r="G12423" s="1" t="s">
        <v>16536</v>
      </c>
      <c r="H12423" t="s">
        <v>16725</v>
      </c>
      <c r="I12423" t="s">
        <v>16726</v>
      </c>
      <c r="J12423" t="s">
        <v>16727</v>
      </c>
      <c r="K12423">
        <v>510</v>
      </c>
      <c r="L12423" t="s">
        <v>16776</v>
      </c>
      <c r="M12423">
        <v>0</v>
      </c>
      <c r="N12423">
        <v>999</v>
      </c>
    </row>
    <row r="12424" spans="1:14" s="6" customFormat="1" x14ac:dyDescent="0.2">
      <c r="A12424">
        <v>12419</v>
      </c>
      <c r="B12424">
        <v>20</v>
      </c>
      <c r="C12424" t="s">
        <v>751</v>
      </c>
      <c r="D12424" s="1" t="s">
        <v>16539</v>
      </c>
      <c r="E12424" s="1" t="s">
        <v>29004</v>
      </c>
      <c r="F12424" t="s">
        <v>16537</v>
      </c>
      <c r="G12424" s="1" t="s">
        <v>16536</v>
      </c>
      <c r="H12424" t="s">
        <v>16725</v>
      </c>
      <c r="I12424" t="s">
        <v>16726</v>
      </c>
      <c r="J12424" t="s">
        <v>16727</v>
      </c>
      <c r="K12424">
        <v>510</v>
      </c>
      <c r="L12424" t="s">
        <v>16776</v>
      </c>
      <c r="M12424">
        <v>0</v>
      </c>
      <c r="N12424">
        <v>999</v>
      </c>
    </row>
    <row r="12425" spans="1:14" s="6" customFormat="1" x14ac:dyDescent="0.2">
      <c r="A12425">
        <v>12420</v>
      </c>
      <c r="B12425">
        <v>20</v>
      </c>
      <c r="C12425" t="s">
        <v>751</v>
      </c>
      <c r="D12425" s="1" t="s">
        <v>16540</v>
      </c>
      <c r="E12425" s="1" t="s">
        <v>29005</v>
      </c>
      <c r="F12425" t="s">
        <v>16537</v>
      </c>
      <c r="G12425" s="1" t="s">
        <v>16536</v>
      </c>
      <c r="H12425" t="s">
        <v>16725</v>
      </c>
      <c r="I12425" t="s">
        <v>16726</v>
      </c>
      <c r="J12425" t="s">
        <v>16727</v>
      </c>
      <c r="K12425">
        <v>510</v>
      </c>
      <c r="L12425" t="s">
        <v>16776</v>
      </c>
      <c r="M12425">
        <v>0</v>
      </c>
      <c r="N12425">
        <v>999</v>
      </c>
    </row>
    <row r="12426" spans="1:14" s="6" customFormat="1" x14ac:dyDescent="0.2">
      <c r="A12426">
        <v>12421</v>
      </c>
      <c r="B12426">
        <v>20</v>
      </c>
      <c r="C12426" t="s">
        <v>751</v>
      </c>
      <c r="D12426" s="1" t="s">
        <v>16541</v>
      </c>
      <c r="E12426" s="1" t="s">
        <v>29006</v>
      </c>
      <c r="F12426" t="s">
        <v>16537</v>
      </c>
      <c r="G12426" s="1" t="s">
        <v>16536</v>
      </c>
      <c r="H12426" t="s">
        <v>16725</v>
      </c>
      <c r="I12426" t="s">
        <v>16726</v>
      </c>
      <c r="J12426" t="s">
        <v>16727</v>
      </c>
      <c r="K12426">
        <v>510</v>
      </c>
      <c r="L12426" t="s">
        <v>16776</v>
      </c>
      <c r="M12426">
        <v>0</v>
      </c>
      <c r="N12426">
        <v>999</v>
      </c>
    </row>
    <row r="12427" spans="1:14" s="6" customFormat="1" x14ac:dyDescent="0.2">
      <c r="A12427">
        <v>12422</v>
      </c>
      <c r="B12427">
        <v>20</v>
      </c>
      <c r="C12427" t="s">
        <v>751</v>
      </c>
      <c r="D12427" s="1" t="s">
        <v>16542</v>
      </c>
      <c r="E12427" s="1" t="s">
        <v>29007</v>
      </c>
      <c r="F12427" t="s">
        <v>16537</v>
      </c>
      <c r="G12427" s="1" t="s">
        <v>16536</v>
      </c>
      <c r="H12427" t="s">
        <v>16725</v>
      </c>
      <c r="I12427" t="s">
        <v>16726</v>
      </c>
      <c r="J12427" t="s">
        <v>16727</v>
      </c>
      <c r="K12427">
        <v>510</v>
      </c>
      <c r="L12427" t="s">
        <v>16776</v>
      </c>
      <c r="M12427">
        <v>0</v>
      </c>
      <c r="N12427">
        <v>999</v>
      </c>
    </row>
    <row r="12428" spans="1:14" s="6" customFormat="1" x14ac:dyDescent="0.2">
      <c r="A12428">
        <v>12423</v>
      </c>
      <c r="B12428">
        <v>20</v>
      </c>
      <c r="C12428" t="s">
        <v>751</v>
      </c>
      <c r="D12428" s="1" t="s">
        <v>16543</v>
      </c>
      <c r="E12428" s="1" t="s">
        <v>29008</v>
      </c>
      <c r="F12428" t="s">
        <v>16537</v>
      </c>
      <c r="G12428" s="1" t="s">
        <v>16536</v>
      </c>
      <c r="H12428" t="s">
        <v>16725</v>
      </c>
      <c r="I12428" t="s">
        <v>16726</v>
      </c>
      <c r="J12428" t="s">
        <v>16727</v>
      </c>
      <c r="K12428">
        <v>510</v>
      </c>
      <c r="L12428" t="s">
        <v>16776</v>
      </c>
      <c r="M12428">
        <v>0</v>
      </c>
      <c r="N12428">
        <v>999</v>
      </c>
    </row>
    <row r="12429" spans="1:14" s="6" customFormat="1" x14ac:dyDescent="0.2">
      <c r="A12429">
        <v>12424</v>
      </c>
      <c r="B12429">
        <v>20</v>
      </c>
      <c r="C12429" t="s">
        <v>751</v>
      </c>
      <c r="D12429" s="1" t="s">
        <v>16544</v>
      </c>
      <c r="E12429" s="1" t="s">
        <v>29009</v>
      </c>
      <c r="F12429" t="s">
        <v>16537</v>
      </c>
      <c r="G12429" s="1" t="s">
        <v>16536</v>
      </c>
      <c r="H12429" t="s">
        <v>16725</v>
      </c>
      <c r="I12429" t="s">
        <v>16726</v>
      </c>
      <c r="J12429" t="s">
        <v>16727</v>
      </c>
      <c r="K12429">
        <v>510</v>
      </c>
      <c r="L12429" t="s">
        <v>16776</v>
      </c>
      <c r="M12429">
        <v>0</v>
      </c>
      <c r="N12429">
        <v>999</v>
      </c>
    </row>
    <row r="12430" spans="1:14" s="6" customFormat="1" x14ac:dyDescent="0.2">
      <c r="A12430">
        <v>12425</v>
      </c>
      <c r="B12430">
        <v>20</v>
      </c>
      <c r="C12430" t="s">
        <v>751</v>
      </c>
      <c r="D12430" s="1" t="s">
        <v>16545</v>
      </c>
      <c r="E12430" s="1" t="s">
        <v>29010</v>
      </c>
      <c r="F12430" t="s">
        <v>16537</v>
      </c>
      <c r="G12430" s="1" t="s">
        <v>16536</v>
      </c>
      <c r="H12430" t="s">
        <v>16725</v>
      </c>
      <c r="I12430" t="s">
        <v>16726</v>
      </c>
      <c r="J12430" t="s">
        <v>16727</v>
      </c>
      <c r="K12430">
        <v>510</v>
      </c>
      <c r="L12430" t="s">
        <v>16776</v>
      </c>
      <c r="M12430">
        <v>0</v>
      </c>
      <c r="N12430">
        <v>999</v>
      </c>
    </row>
    <row r="12431" spans="1:14" s="6" customFormat="1" x14ac:dyDescent="0.2">
      <c r="A12431">
        <v>12426</v>
      </c>
      <c r="B12431">
        <v>20</v>
      </c>
      <c r="C12431" t="s">
        <v>751</v>
      </c>
      <c r="D12431" s="1" t="s">
        <v>16546</v>
      </c>
      <c r="E12431" s="1" t="s">
        <v>29011</v>
      </c>
      <c r="F12431" t="s">
        <v>16537</v>
      </c>
      <c r="G12431" s="1" t="s">
        <v>16536</v>
      </c>
      <c r="H12431" t="s">
        <v>16725</v>
      </c>
      <c r="I12431" t="s">
        <v>16726</v>
      </c>
      <c r="J12431" t="s">
        <v>16727</v>
      </c>
      <c r="K12431">
        <v>510</v>
      </c>
      <c r="L12431" t="s">
        <v>16776</v>
      </c>
      <c r="M12431">
        <v>0</v>
      </c>
      <c r="N12431">
        <v>999</v>
      </c>
    </row>
    <row r="12432" spans="1:14" s="6" customFormat="1" x14ac:dyDescent="0.2">
      <c r="A12432">
        <v>12427</v>
      </c>
      <c r="B12432">
        <v>20</v>
      </c>
      <c r="C12432" t="s">
        <v>751</v>
      </c>
      <c r="D12432" s="1" t="s">
        <v>16547</v>
      </c>
      <c r="E12432" s="1" t="s">
        <v>29012</v>
      </c>
      <c r="F12432" t="s">
        <v>16549</v>
      </c>
      <c r="G12432" s="1" t="s">
        <v>16548</v>
      </c>
      <c r="H12432" t="s">
        <v>16725</v>
      </c>
      <c r="I12432" t="s">
        <v>16726</v>
      </c>
      <c r="J12432" t="s">
        <v>16727</v>
      </c>
      <c r="K12432">
        <v>510</v>
      </c>
      <c r="L12432" t="s">
        <v>16776</v>
      </c>
      <c r="M12432">
        <v>0</v>
      </c>
      <c r="N12432">
        <v>999</v>
      </c>
    </row>
    <row r="12433" spans="1:14" s="6" customFormat="1" x14ac:dyDescent="0.2">
      <c r="A12433">
        <v>12428</v>
      </c>
      <c r="B12433">
        <v>20</v>
      </c>
      <c r="C12433" t="s">
        <v>751</v>
      </c>
      <c r="D12433" s="1" t="s">
        <v>16550</v>
      </c>
      <c r="E12433" s="1" t="s">
        <v>29013</v>
      </c>
      <c r="F12433" t="s">
        <v>16549</v>
      </c>
      <c r="G12433" s="1" t="s">
        <v>16548</v>
      </c>
      <c r="H12433" t="s">
        <v>16725</v>
      </c>
      <c r="I12433" t="s">
        <v>16726</v>
      </c>
      <c r="J12433" t="s">
        <v>16727</v>
      </c>
      <c r="K12433">
        <v>510</v>
      </c>
      <c r="L12433" t="s">
        <v>16776</v>
      </c>
      <c r="M12433">
        <v>0</v>
      </c>
      <c r="N12433">
        <v>999</v>
      </c>
    </row>
    <row r="12434" spans="1:14" s="6" customFormat="1" x14ac:dyDescent="0.2">
      <c r="A12434">
        <v>12429</v>
      </c>
      <c r="B12434">
        <v>20</v>
      </c>
      <c r="C12434" t="s">
        <v>751</v>
      </c>
      <c r="D12434" s="1" t="s">
        <v>16551</v>
      </c>
      <c r="E12434" s="1" t="s">
        <v>29014</v>
      </c>
      <c r="F12434" t="s">
        <v>16549</v>
      </c>
      <c r="G12434" s="1" t="s">
        <v>16548</v>
      </c>
      <c r="H12434" t="s">
        <v>16725</v>
      </c>
      <c r="I12434" t="s">
        <v>16726</v>
      </c>
      <c r="J12434" t="s">
        <v>16727</v>
      </c>
      <c r="K12434">
        <v>510</v>
      </c>
      <c r="L12434" t="s">
        <v>16776</v>
      </c>
      <c r="M12434">
        <v>0</v>
      </c>
      <c r="N12434">
        <v>999</v>
      </c>
    </row>
    <row r="12435" spans="1:14" s="6" customFormat="1" x14ac:dyDescent="0.2">
      <c r="A12435">
        <v>12430</v>
      </c>
      <c r="B12435">
        <v>20</v>
      </c>
      <c r="C12435" t="s">
        <v>751</v>
      </c>
      <c r="D12435" s="1" t="s">
        <v>16552</v>
      </c>
      <c r="E12435" s="1" t="s">
        <v>29015</v>
      </c>
      <c r="F12435" t="s">
        <v>16549</v>
      </c>
      <c r="G12435" s="1" t="s">
        <v>16548</v>
      </c>
      <c r="H12435" t="s">
        <v>16725</v>
      </c>
      <c r="I12435" t="s">
        <v>16726</v>
      </c>
      <c r="J12435" t="s">
        <v>16727</v>
      </c>
      <c r="K12435">
        <v>510</v>
      </c>
      <c r="L12435" t="s">
        <v>16776</v>
      </c>
      <c r="M12435">
        <v>0</v>
      </c>
      <c r="N12435">
        <v>999</v>
      </c>
    </row>
    <row r="12436" spans="1:14" s="6" customFormat="1" x14ac:dyDescent="0.2">
      <c r="A12436">
        <v>12431</v>
      </c>
      <c r="B12436">
        <v>20</v>
      </c>
      <c r="C12436" t="s">
        <v>751</v>
      </c>
      <c r="D12436" s="1" t="s">
        <v>16553</v>
      </c>
      <c r="E12436" s="1" t="s">
        <v>29016</v>
      </c>
      <c r="F12436" t="s">
        <v>16549</v>
      </c>
      <c r="G12436" s="1" t="s">
        <v>16548</v>
      </c>
      <c r="H12436" t="s">
        <v>16725</v>
      </c>
      <c r="I12436" t="s">
        <v>16726</v>
      </c>
      <c r="J12436" t="s">
        <v>16727</v>
      </c>
      <c r="K12436">
        <v>510</v>
      </c>
      <c r="L12436" t="s">
        <v>16776</v>
      </c>
      <c r="M12436">
        <v>0</v>
      </c>
      <c r="N12436">
        <v>999</v>
      </c>
    </row>
    <row r="12437" spans="1:14" s="6" customFormat="1" x14ac:dyDescent="0.2">
      <c r="A12437">
        <v>12432</v>
      </c>
      <c r="B12437">
        <v>20</v>
      </c>
      <c r="C12437" t="s">
        <v>751</v>
      </c>
      <c r="D12437" s="1" t="s">
        <v>16554</v>
      </c>
      <c r="E12437" s="1" t="s">
        <v>29017</v>
      </c>
      <c r="F12437" t="s">
        <v>16549</v>
      </c>
      <c r="G12437" s="1" t="s">
        <v>16548</v>
      </c>
      <c r="H12437" t="s">
        <v>16725</v>
      </c>
      <c r="I12437" t="s">
        <v>16726</v>
      </c>
      <c r="J12437" t="s">
        <v>16727</v>
      </c>
      <c r="K12437">
        <v>510</v>
      </c>
      <c r="L12437" t="s">
        <v>16776</v>
      </c>
      <c r="M12437">
        <v>0</v>
      </c>
      <c r="N12437">
        <v>999</v>
      </c>
    </row>
    <row r="12438" spans="1:14" s="6" customFormat="1" x14ac:dyDescent="0.2">
      <c r="A12438">
        <v>12433</v>
      </c>
      <c r="B12438">
        <v>20</v>
      </c>
      <c r="C12438" t="s">
        <v>751</v>
      </c>
      <c r="D12438" s="1" t="s">
        <v>16555</v>
      </c>
      <c r="E12438" s="1" t="s">
        <v>29018</v>
      </c>
      <c r="F12438" t="s">
        <v>16549</v>
      </c>
      <c r="G12438" s="1" t="s">
        <v>16548</v>
      </c>
      <c r="H12438" t="s">
        <v>16725</v>
      </c>
      <c r="I12438" t="s">
        <v>16726</v>
      </c>
      <c r="J12438" t="s">
        <v>16727</v>
      </c>
      <c r="K12438">
        <v>510</v>
      </c>
      <c r="L12438" t="s">
        <v>16776</v>
      </c>
      <c r="M12438">
        <v>0</v>
      </c>
      <c r="N12438">
        <v>999</v>
      </c>
    </row>
    <row r="12439" spans="1:14" s="6" customFormat="1" x14ac:dyDescent="0.2">
      <c r="A12439">
        <v>12434</v>
      </c>
      <c r="B12439">
        <v>20</v>
      </c>
      <c r="C12439" t="s">
        <v>751</v>
      </c>
      <c r="D12439" s="1" t="s">
        <v>16556</v>
      </c>
      <c r="E12439" s="1" t="s">
        <v>29019</v>
      </c>
      <c r="F12439" t="s">
        <v>16549</v>
      </c>
      <c r="G12439" s="1" t="s">
        <v>16548</v>
      </c>
      <c r="H12439" t="s">
        <v>16725</v>
      </c>
      <c r="I12439" t="s">
        <v>16726</v>
      </c>
      <c r="J12439" t="s">
        <v>16727</v>
      </c>
      <c r="K12439">
        <v>510</v>
      </c>
      <c r="L12439" t="s">
        <v>16776</v>
      </c>
      <c r="M12439">
        <v>0</v>
      </c>
      <c r="N12439">
        <v>999</v>
      </c>
    </row>
    <row r="12440" spans="1:14" s="6" customFormat="1" x14ac:dyDescent="0.2">
      <c r="A12440">
        <v>12435</v>
      </c>
      <c r="B12440">
        <v>20</v>
      </c>
      <c r="C12440" t="s">
        <v>751</v>
      </c>
      <c r="D12440" s="1" t="s">
        <v>16557</v>
      </c>
      <c r="E12440" s="1" t="s">
        <v>29020</v>
      </c>
      <c r="F12440" t="s">
        <v>16549</v>
      </c>
      <c r="G12440" s="1" t="s">
        <v>16548</v>
      </c>
      <c r="H12440" t="s">
        <v>16725</v>
      </c>
      <c r="I12440" t="s">
        <v>16726</v>
      </c>
      <c r="J12440" t="s">
        <v>16727</v>
      </c>
      <c r="K12440">
        <v>510</v>
      </c>
      <c r="L12440" t="s">
        <v>16776</v>
      </c>
      <c r="M12440">
        <v>0</v>
      </c>
      <c r="N12440">
        <v>999</v>
      </c>
    </row>
    <row r="12441" spans="1:14" s="6" customFormat="1" x14ac:dyDescent="0.2">
      <c r="A12441">
        <v>12436</v>
      </c>
      <c r="B12441">
        <v>20</v>
      </c>
      <c r="C12441" t="s">
        <v>751</v>
      </c>
      <c r="D12441" s="1" t="s">
        <v>16558</v>
      </c>
      <c r="E12441" s="1" t="s">
        <v>29021</v>
      </c>
      <c r="F12441" t="s">
        <v>16549</v>
      </c>
      <c r="G12441" s="1" t="s">
        <v>16548</v>
      </c>
      <c r="H12441" t="s">
        <v>16725</v>
      </c>
      <c r="I12441" t="s">
        <v>16726</v>
      </c>
      <c r="J12441" t="s">
        <v>16727</v>
      </c>
      <c r="K12441">
        <v>510</v>
      </c>
      <c r="L12441" t="s">
        <v>16776</v>
      </c>
      <c r="M12441">
        <v>0</v>
      </c>
      <c r="N12441">
        <v>999</v>
      </c>
    </row>
    <row r="12442" spans="1:14" s="6" customFormat="1" x14ac:dyDescent="0.2">
      <c r="A12442">
        <v>12437</v>
      </c>
      <c r="B12442">
        <v>20</v>
      </c>
      <c r="C12442" t="s">
        <v>751</v>
      </c>
      <c r="D12442" s="1" t="s">
        <v>16559</v>
      </c>
      <c r="E12442" s="1" t="s">
        <v>29022</v>
      </c>
      <c r="F12442" t="s">
        <v>16561</v>
      </c>
      <c r="G12442" s="1" t="s">
        <v>16560</v>
      </c>
      <c r="H12442" t="s">
        <v>16725</v>
      </c>
      <c r="I12442" t="s">
        <v>16726</v>
      </c>
      <c r="J12442" t="s">
        <v>16727</v>
      </c>
      <c r="K12442">
        <v>510</v>
      </c>
      <c r="L12442" t="s">
        <v>16776</v>
      </c>
      <c r="M12442">
        <v>0</v>
      </c>
      <c r="N12442">
        <v>999</v>
      </c>
    </row>
    <row r="12443" spans="1:14" s="6" customFormat="1" x14ac:dyDescent="0.2">
      <c r="A12443">
        <v>12438</v>
      </c>
      <c r="B12443">
        <v>20</v>
      </c>
      <c r="C12443" t="s">
        <v>751</v>
      </c>
      <c r="D12443" s="1" t="s">
        <v>16562</v>
      </c>
      <c r="E12443" s="1" t="s">
        <v>29023</v>
      </c>
      <c r="F12443" t="s">
        <v>16561</v>
      </c>
      <c r="G12443" s="1" t="s">
        <v>16560</v>
      </c>
      <c r="H12443" t="s">
        <v>16725</v>
      </c>
      <c r="I12443" t="s">
        <v>16726</v>
      </c>
      <c r="J12443" t="s">
        <v>16727</v>
      </c>
      <c r="K12443">
        <v>510</v>
      </c>
      <c r="L12443" t="s">
        <v>16776</v>
      </c>
      <c r="M12443">
        <v>0</v>
      </c>
      <c r="N12443">
        <v>999</v>
      </c>
    </row>
    <row r="12444" spans="1:14" s="6" customFormat="1" x14ac:dyDescent="0.2">
      <c r="A12444">
        <v>12439</v>
      </c>
      <c r="B12444">
        <v>20</v>
      </c>
      <c r="C12444" t="s">
        <v>751</v>
      </c>
      <c r="D12444" s="1" t="s">
        <v>16563</v>
      </c>
      <c r="E12444" s="1" t="s">
        <v>29024</v>
      </c>
      <c r="F12444" t="s">
        <v>16561</v>
      </c>
      <c r="G12444" s="1" t="s">
        <v>16560</v>
      </c>
      <c r="H12444" t="s">
        <v>16725</v>
      </c>
      <c r="I12444" t="s">
        <v>16726</v>
      </c>
      <c r="J12444" t="s">
        <v>16727</v>
      </c>
      <c r="K12444">
        <v>510</v>
      </c>
      <c r="L12444" t="s">
        <v>16776</v>
      </c>
      <c r="M12444">
        <v>0</v>
      </c>
      <c r="N12444">
        <v>999</v>
      </c>
    </row>
    <row r="12445" spans="1:14" s="6" customFormat="1" x14ac:dyDescent="0.2">
      <c r="A12445">
        <v>12440</v>
      </c>
      <c r="B12445">
        <v>20</v>
      </c>
      <c r="C12445" t="s">
        <v>751</v>
      </c>
      <c r="D12445" s="1" t="s">
        <v>16564</v>
      </c>
      <c r="E12445" s="1" t="s">
        <v>29025</v>
      </c>
      <c r="F12445" t="s">
        <v>16561</v>
      </c>
      <c r="G12445" s="1" t="s">
        <v>16560</v>
      </c>
      <c r="H12445" t="s">
        <v>16725</v>
      </c>
      <c r="I12445" t="s">
        <v>16726</v>
      </c>
      <c r="J12445" t="s">
        <v>16727</v>
      </c>
      <c r="K12445">
        <v>510</v>
      </c>
      <c r="L12445" t="s">
        <v>16776</v>
      </c>
      <c r="M12445">
        <v>0</v>
      </c>
      <c r="N12445">
        <v>999</v>
      </c>
    </row>
    <row r="12446" spans="1:14" s="6" customFormat="1" x14ac:dyDescent="0.2">
      <c r="A12446">
        <v>12441</v>
      </c>
      <c r="B12446">
        <v>20</v>
      </c>
      <c r="C12446" t="s">
        <v>751</v>
      </c>
      <c r="D12446" s="1" t="s">
        <v>16565</v>
      </c>
      <c r="E12446" s="1" t="s">
        <v>29026</v>
      </c>
      <c r="F12446" t="s">
        <v>16561</v>
      </c>
      <c r="G12446" s="1" t="s">
        <v>16560</v>
      </c>
      <c r="H12446" t="s">
        <v>16725</v>
      </c>
      <c r="I12446" t="s">
        <v>16726</v>
      </c>
      <c r="J12446" t="s">
        <v>16727</v>
      </c>
      <c r="K12446">
        <v>510</v>
      </c>
      <c r="L12446" t="s">
        <v>16776</v>
      </c>
      <c r="M12446">
        <v>0</v>
      </c>
      <c r="N12446">
        <v>999</v>
      </c>
    </row>
    <row r="12447" spans="1:14" s="6" customFormat="1" x14ac:dyDescent="0.2">
      <c r="A12447">
        <v>12442</v>
      </c>
      <c r="B12447">
        <v>20</v>
      </c>
      <c r="C12447" t="s">
        <v>751</v>
      </c>
      <c r="D12447" s="1" t="s">
        <v>16566</v>
      </c>
      <c r="E12447" s="1" t="s">
        <v>29027</v>
      </c>
      <c r="F12447" t="s">
        <v>16561</v>
      </c>
      <c r="G12447" s="1" t="s">
        <v>16560</v>
      </c>
      <c r="H12447" t="s">
        <v>16725</v>
      </c>
      <c r="I12447" t="s">
        <v>16726</v>
      </c>
      <c r="J12447" t="s">
        <v>16727</v>
      </c>
      <c r="K12447">
        <v>510</v>
      </c>
      <c r="L12447" t="s">
        <v>16776</v>
      </c>
      <c r="M12447">
        <v>0</v>
      </c>
      <c r="N12447">
        <v>999</v>
      </c>
    </row>
    <row r="12448" spans="1:14" s="6" customFormat="1" x14ac:dyDescent="0.2">
      <c r="A12448">
        <v>12443</v>
      </c>
      <c r="B12448">
        <v>20</v>
      </c>
      <c r="C12448" t="s">
        <v>751</v>
      </c>
      <c r="D12448" s="1" t="s">
        <v>16567</v>
      </c>
      <c r="E12448" s="1" t="s">
        <v>29028</v>
      </c>
      <c r="F12448" t="s">
        <v>16561</v>
      </c>
      <c r="G12448" s="1" t="s">
        <v>16560</v>
      </c>
      <c r="H12448" t="s">
        <v>16725</v>
      </c>
      <c r="I12448" t="s">
        <v>16726</v>
      </c>
      <c r="J12448" t="s">
        <v>16727</v>
      </c>
      <c r="K12448">
        <v>510</v>
      </c>
      <c r="L12448" t="s">
        <v>16776</v>
      </c>
      <c r="M12448">
        <v>0</v>
      </c>
      <c r="N12448">
        <v>999</v>
      </c>
    </row>
    <row r="12449" spans="1:14" s="6" customFormat="1" x14ac:dyDescent="0.2">
      <c r="A12449">
        <v>12444</v>
      </c>
      <c r="B12449">
        <v>20</v>
      </c>
      <c r="C12449" t="s">
        <v>751</v>
      </c>
      <c r="D12449" s="1" t="s">
        <v>16568</v>
      </c>
      <c r="E12449" s="1" t="s">
        <v>29029</v>
      </c>
      <c r="F12449" t="s">
        <v>16561</v>
      </c>
      <c r="G12449" s="1" t="s">
        <v>16560</v>
      </c>
      <c r="H12449" t="s">
        <v>16725</v>
      </c>
      <c r="I12449" t="s">
        <v>16726</v>
      </c>
      <c r="J12449" t="s">
        <v>16727</v>
      </c>
      <c r="K12449">
        <v>510</v>
      </c>
      <c r="L12449" t="s">
        <v>16776</v>
      </c>
      <c r="M12449">
        <v>0</v>
      </c>
      <c r="N12449">
        <v>999</v>
      </c>
    </row>
    <row r="12450" spans="1:14" s="6" customFormat="1" x14ac:dyDescent="0.2">
      <c r="A12450">
        <v>12445</v>
      </c>
      <c r="B12450">
        <v>20</v>
      </c>
      <c r="C12450" t="s">
        <v>751</v>
      </c>
      <c r="D12450" s="1" t="s">
        <v>16569</v>
      </c>
      <c r="E12450" s="1" t="s">
        <v>29030</v>
      </c>
      <c r="F12450" t="s">
        <v>16561</v>
      </c>
      <c r="G12450" s="1" t="s">
        <v>16560</v>
      </c>
      <c r="H12450" t="s">
        <v>16725</v>
      </c>
      <c r="I12450" t="s">
        <v>16726</v>
      </c>
      <c r="J12450" t="s">
        <v>16727</v>
      </c>
      <c r="K12450">
        <v>510</v>
      </c>
      <c r="L12450" t="s">
        <v>16776</v>
      </c>
      <c r="M12450">
        <v>0</v>
      </c>
      <c r="N12450">
        <v>999</v>
      </c>
    </row>
    <row r="12451" spans="1:14" s="6" customFormat="1" x14ac:dyDescent="0.2">
      <c r="A12451">
        <v>12446</v>
      </c>
      <c r="B12451">
        <v>20</v>
      </c>
      <c r="C12451" t="s">
        <v>751</v>
      </c>
      <c r="D12451" s="1" t="s">
        <v>16570</v>
      </c>
      <c r="E12451" s="1" t="s">
        <v>29031</v>
      </c>
      <c r="F12451" t="s">
        <v>16561</v>
      </c>
      <c r="G12451" s="1" t="s">
        <v>16560</v>
      </c>
      <c r="H12451" t="s">
        <v>16725</v>
      </c>
      <c r="I12451" t="s">
        <v>16726</v>
      </c>
      <c r="J12451" t="s">
        <v>16727</v>
      </c>
      <c r="K12451">
        <v>510</v>
      </c>
      <c r="L12451" t="s">
        <v>16776</v>
      </c>
      <c r="M12451">
        <v>0</v>
      </c>
      <c r="N12451">
        <v>999</v>
      </c>
    </row>
    <row r="12452" spans="1:14" s="6" customFormat="1" x14ac:dyDescent="0.2">
      <c r="A12452">
        <v>12447</v>
      </c>
      <c r="B12452">
        <v>20</v>
      </c>
      <c r="C12452" t="s">
        <v>751</v>
      </c>
      <c r="D12452" s="1" t="s">
        <v>16571</v>
      </c>
      <c r="E12452" s="1" t="s">
        <v>29032</v>
      </c>
      <c r="F12452" t="s">
        <v>16573</v>
      </c>
      <c r="G12452" s="1" t="s">
        <v>16572</v>
      </c>
      <c r="H12452" t="s">
        <v>16725</v>
      </c>
      <c r="I12452" t="s">
        <v>16726</v>
      </c>
      <c r="J12452" t="s">
        <v>16727</v>
      </c>
      <c r="K12452">
        <v>510</v>
      </c>
      <c r="L12452" t="s">
        <v>16776</v>
      </c>
      <c r="M12452">
        <v>0</v>
      </c>
      <c r="N12452">
        <v>999</v>
      </c>
    </row>
    <row r="12453" spans="1:14" s="6" customFormat="1" x14ac:dyDescent="0.2">
      <c r="A12453">
        <v>12448</v>
      </c>
      <c r="B12453">
        <v>20</v>
      </c>
      <c r="C12453" t="s">
        <v>751</v>
      </c>
      <c r="D12453" s="1" t="s">
        <v>16574</v>
      </c>
      <c r="E12453" s="1" t="s">
        <v>29033</v>
      </c>
      <c r="F12453" t="s">
        <v>16573</v>
      </c>
      <c r="G12453" s="1" t="s">
        <v>16572</v>
      </c>
      <c r="H12453" t="s">
        <v>16725</v>
      </c>
      <c r="I12453" t="s">
        <v>16726</v>
      </c>
      <c r="J12453" t="s">
        <v>16727</v>
      </c>
      <c r="K12453">
        <v>510</v>
      </c>
      <c r="L12453" t="s">
        <v>16776</v>
      </c>
      <c r="M12453">
        <v>0</v>
      </c>
      <c r="N12453">
        <v>999</v>
      </c>
    </row>
    <row r="12454" spans="1:14" s="6" customFormat="1" x14ac:dyDescent="0.2">
      <c r="A12454">
        <v>12449</v>
      </c>
      <c r="B12454">
        <v>20</v>
      </c>
      <c r="C12454" t="s">
        <v>751</v>
      </c>
      <c r="D12454" s="1" t="s">
        <v>16575</v>
      </c>
      <c r="E12454" s="1" t="s">
        <v>29034</v>
      </c>
      <c r="F12454" t="s">
        <v>16573</v>
      </c>
      <c r="G12454" s="1" t="s">
        <v>16572</v>
      </c>
      <c r="H12454" t="s">
        <v>16725</v>
      </c>
      <c r="I12454" t="s">
        <v>16726</v>
      </c>
      <c r="J12454" t="s">
        <v>16727</v>
      </c>
      <c r="K12454">
        <v>510</v>
      </c>
      <c r="L12454" t="s">
        <v>16776</v>
      </c>
      <c r="M12454">
        <v>0</v>
      </c>
      <c r="N12454">
        <v>999</v>
      </c>
    </row>
    <row r="12455" spans="1:14" s="6" customFormat="1" x14ac:dyDescent="0.2">
      <c r="A12455">
        <v>12450</v>
      </c>
      <c r="B12455">
        <v>20</v>
      </c>
      <c r="C12455" t="s">
        <v>751</v>
      </c>
      <c r="D12455" s="1" t="s">
        <v>16576</v>
      </c>
      <c r="E12455" s="1" t="s">
        <v>29035</v>
      </c>
      <c r="F12455" t="s">
        <v>16573</v>
      </c>
      <c r="G12455" s="1" t="s">
        <v>16572</v>
      </c>
      <c r="H12455" t="s">
        <v>16725</v>
      </c>
      <c r="I12455" t="s">
        <v>16726</v>
      </c>
      <c r="J12455" t="s">
        <v>16727</v>
      </c>
      <c r="K12455">
        <v>510</v>
      </c>
      <c r="L12455" t="s">
        <v>16776</v>
      </c>
      <c r="M12455">
        <v>0</v>
      </c>
      <c r="N12455">
        <v>999</v>
      </c>
    </row>
    <row r="12456" spans="1:14" s="6" customFormat="1" x14ac:dyDescent="0.2">
      <c r="A12456">
        <v>12451</v>
      </c>
      <c r="B12456">
        <v>20</v>
      </c>
      <c r="C12456" t="s">
        <v>751</v>
      </c>
      <c r="D12456" s="1" t="s">
        <v>16577</v>
      </c>
      <c r="E12456" s="1" t="s">
        <v>29036</v>
      </c>
      <c r="F12456" t="s">
        <v>16573</v>
      </c>
      <c r="G12456" s="1" t="s">
        <v>16572</v>
      </c>
      <c r="H12456" t="s">
        <v>16725</v>
      </c>
      <c r="I12456" t="s">
        <v>16726</v>
      </c>
      <c r="J12456" t="s">
        <v>16727</v>
      </c>
      <c r="K12456">
        <v>510</v>
      </c>
      <c r="L12456" t="s">
        <v>16776</v>
      </c>
      <c r="M12456">
        <v>0</v>
      </c>
      <c r="N12456">
        <v>999</v>
      </c>
    </row>
    <row r="12457" spans="1:14" s="6" customFormat="1" x14ac:dyDescent="0.2">
      <c r="A12457">
        <v>12452</v>
      </c>
      <c r="B12457">
        <v>20</v>
      </c>
      <c r="C12457" t="s">
        <v>751</v>
      </c>
      <c r="D12457" s="1" t="s">
        <v>16578</v>
      </c>
      <c r="E12457" s="1" t="s">
        <v>29037</v>
      </c>
      <c r="F12457" t="s">
        <v>16573</v>
      </c>
      <c r="G12457" s="1" t="s">
        <v>16572</v>
      </c>
      <c r="H12457" t="s">
        <v>16725</v>
      </c>
      <c r="I12457" t="s">
        <v>16726</v>
      </c>
      <c r="J12457" t="s">
        <v>16727</v>
      </c>
      <c r="K12457">
        <v>510</v>
      </c>
      <c r="L12457" t="s">
        <v>16776</v>
      </c>
      <c r="M12457">
        <v>0</v>
      </c>
      <c r="N12457">
        <v>999</v>
      </c>
    </row>
    <row r="12458" spans="1:14" s="6" customFormat="1" x14ac:dyDescent="0.2">
      <c r="A12458">
        <v>12453</v>
      </c>
      <c r="B12458">
        <v>20</v>
      </c>
      <c r="C12458" t="s">
        <v>751</v>
      </c>
      <c r="D12458" s="1" t="s">
        <v>16579</v>
      </c>
      <c r="E12458" s="1" t="s">
        <v>29038</v>
      </c>
      <c r="F12458" t="s">
        <v>16573</v>
      </c>
      <c r="G12458" s="1" t="s">
        <v>16572</v>
      </c>
      <c r="H12458" t="s">
        <v>16725</v>
      </c>
      <c r="I12458" t="s">
        <v>16726</v>
      </c>
      <c r="J12458" t="s">
        <v>16727</v>
      </c>
      <c r="K12458">
        <v>510</v>
      </c>
      <c r="L12458" t="s">
        <v>16776</v>
      </c>
      <c r="M12458">
        <v>0</v>
      </c>
      <c r="N12458">
        <v>999</v>
      </c>
    </row>
    <row r="12459" spans="1:14" s="6" customFormat="1" x14ac:dyDescent="0.2">
      <c r="A12459">
        <v>12454</v>
      </c>
      <c r="B12459">
        <v>20</v>
      </c>
      <c r="C12459" t="s">
        <v>751</v>
      </c>
      <c r="D12459" s="1" t="s">
        <v>16580</v>
      </c>
      <c r="E12459" s="1" t="s">
        <v>29039</v>
      </c>
      <c r="F12459" t="s">
        <v>16573</v>
      </c>
      <c r="G12459" s="1" t="s">
        <v>16572</v>
      </c>
      <c r="H12459" t="s">
        <v>16725</v>
      </c>
      <c r="I12459" t="s">
        <v>16726</v>
      </c>
      <c r="J12459" t="s">
        <v>16727</v>
      </c>
      <c r="K12459">
        <v>510</v>
      </c>
      <c r="L12459" t="s">
        <v>16776</v>
      </c>
      <c r="M12459">
        <v>0</v>
      </c>
      <c r="N12459">
        <v>999</v>
      </c>
    </row>
    <row r="12460" spans="1:14" s="6" customFormat="1" x14ac:dyDescent="0.2">
      <c r="A12460">
        <v>12455</v>
      </c>
      <c r="B12460">
        <v>20</v>
      </c>
      <c r="C12460" t="s">
        <v>751</v>
      </c>
      <c r="D12460" s="1" t="s">
        <v>16581</v>
      </c>
      <c r="E12460" s="1" t="s">
        <v>29040</v>
      </c>
      <c r="F12460" t="s">
        <v>16573</v>
      </c>
      <c r="G12460" s="1" t="s">
        <v>16572</v>
      </c>
      <c r="H12460" t="s">
        <v>16725</v>
      </c>
      <c r="I12460" t="s">
        <v>16726</v>
      </c>
      <c r="J12460" t="s">
        <v>16727</v>
      </c>
      <c r="K12460">
        <v>510</v>
      </c>
      <c r="L12460" t="s">
        <v>16776</v>
      </c>
      <c r="M12460">
        <v>0</v>
      </c>
      <c r="N12460">
        <v>999</v>
      </c>
    </row>
    <row r="12461" spans="1:14" s="6" customFormat="1" x14ac:dyDescent="0.2">
      <c r="A12461">
        <v>12456</v>
      </c>
      <c r="B12461">
        <v>20</v>
      </c>
      <c r="C12461" t="s">
        <v>751</v>
      </c>
      <c r="D12461" s="1" t="s">
        <v>16582</v>
      </c>
      <c r="E12461" s="1" t="s">
        <v>29041</v>
      </c>
      <c r="F12461" t="s">
        <v>16573</v>
      </c>
      <c r="G12461" s="1" t="s">
        <v>16572</v>
      </c>
      <c r="H12461" t="s">
        <v>16725</v>
      </c>
      <c r="I12461" t="s">
        <v>16726</v>
      </c>
      <c r="J12461" t="s">
        <v>16727</v>
      </c>
      <c r="K12461">
        <v>510</v>
      </c>
      <c r="L12461" t="s">
        <v>16776</v>
      </c>
      <c r="M12461">
        <v>0</v>
      </c>
      <c r="N12461">
        <v>999</v>
      </c>
    </row>
    <row r="12462" spans="1:14" s="6" customFormat="1" x14ac:dyDescent="0.2">
      <c r="A12462">
        <v>12457</v>
      </c>
      <c r="B12462">
        <v>20</v>
      </c>
      <c r="C12462" t="s">
        <v>751</v>
      </c>
      <c r="D12462" s="1" t="s">
        <v>16583</v>
      </c>
      <c r="E12462" s="1" t="s">
        <v>29042</v>
      </c>
      <c r="F12462" t="s">
        <v>16585</v>
      </c>
      <c r="G12462" s="1" t="s">
        <v>16584</v>
      </c>
      <c r="H12462" t="s">
        <v>16725</v>
      </c>
      <c r="I12462" t="s">
        <v>16726</v>
      </c>
      <c r="J12462" t="s">
        <v>16727</v>
      </c>
      <c r="K12462">
        <v>510</v>
      </c>
      <c r="L12462" t="s">
        <v>16776</v>
      </c>
      <c r="M12462">
        <v>0</v>
      </c>
      <c r="N12462">
        <v>999</v>
      </c>
    </row>
    <row r="12463" spans="1:14" s="6" customFormat="1" x14ac:dyDescent="0.2">
      <c r="A12463">
        <v>12458</v>
      </c>
      <c r="B12463">
        <v>20</v>
      </c>
      <c r="C12463" t="s">
        <v>751</v>
      </c>
      <c r="D12463" s="1" t="s">
        <v>16586</v>
      </c>
      <c r="E12463" s="1" t="s">
        <v>29043</v>
      </c>
      <c r="F12463" t="s">
        <v>16585</v>
      </c>
      <c r="G12463" s="1" t="s">
        <v>16584</v>
      </c>
      <c r="H12463" t="s">
        <v>16725</v>
      </c>
      <c r="I12463" t="s">
        <v>16726</v>
      </c>
      <c r="J12463" t="s">
        <v>16727</v>
      </c>
      <c r="K12463">
        <v>510</v>
      </c>
      <c r="L12463" t="s">
        <v>16776</v>
      </c>
      <c r="M12463">
        <v>0</v>
      </c>
      <c r="N12463">
        <v>999</v>
      </c>
    </row>
    <row r="12464" spans="1:14" s="6" customFormat="1" x14ac:dyDescent="0.2">
      <c r="A12464">
        <v>12459</v>
      </c>
      <c r="B12464">
        <v>20</v>
      </c>
      <c r="C12464" t="s">
        <v>751</v>
      </c>
      <c r="D12464" s="1" t="s">
        <v>16587</v>
      </c>
      <c r="E12464" s="1" t="s">
        <v>29044</v>
      </c>
      <c r="F12464" t="s">
        <v>16585</v>
      </c>
      <c r="G12464" s="1" t="s">
        <v>16584</v>
      </c>
      <c r="H12464" t="s">
        <v>16725</v>
      </c>
      <c r="I12464" t="s">
        <v>16726</v>
      </c>
      <c r="J12464" t="s">
        <v>16727</v>
      </c>
      <c r="K12464">
        <v>510</v>
      </c>
      <c r="L12464" t="s">
        <v>16776</v>
      </c>
      <c r="M12464">
        <v>0</v>
      </c>
      <c r="N12464">
        <v>999</v>
      </c>
    </row>
    <row r="12465" spans="1:14" s="6" customFormat="1" x14ac:dyDescent="0.2">
      <c r="A12465">
        <v>12460</v>
      </c>
      <c r="B12465">
        <v>20</v>
      </c>
      <c r="C12465" t="s">
        <v>751</v>
      </c>
      <c r="D12465" s="1" t="s">
        <v>16588</v>
      </c>
      <c r="E12465" s="1" t="s">
        <v>29045</v>
      </c>
      <c r="F12465" t="s">
        <v>16585</v>
      </c>
      <c r="G12465" s="1" t="s">
        <v>16584</v>
      </c>
      <c r="H12465" t="s">
        <v>16725</v>
      </c>
      <c r="I12465" t="s">
        <v>16726</v>
      </c>
      <c r="J12465" t="s">
        <v>16727</v>
      </c>
      <c r="K12465">
        <v>510</v>
      </c>
      <c r="L12465" t="s">
        <v>16776</v>
      </c>
      <c r="M12465">
        <v>0</v>
      </c>
      <c r="N12465">
        <v>999</v>
      </c>
    </row>
    <row r="12466" spans="1:14" s="6" customFormat="1" x14ac:dyDescent="0.2">
      <c r="A12466">
        <v>12461</v>
      </c>
      <c r="B12466">
        <v>20</v>
      </c>
      <c r="C12466" t="s">
        <v>751</v>
      </c>
      <c r="D12466" s="1" t="s">
        <v>16589</v>
      </c>
      <c r="E12466" s="1" t="s">
        <v>29046</v>
      </c>
      <c r="F12466" t="s">
        <v>16585</v>
      </c>
      <c r="G12466" s="1" t="s">
        <v>16584</v>
      </c>
      <c r="H12466" t="s">
        <v>16725</v>
      </c>
      <c r="I12466" t="s">
        <v>16726</v>
      </c>
      <c r="J12466" t="s">
        <v>16727</v>
      </c>
      <c r="K12466">
        <v>510</v>
      </c>
      <c r="L12466" t="s">
        <v>16776</v>
      </c>
      <c r="M12466">
        <v>0</v>
      </c>
      <c r="N12466">
        <v>999</v>
      </c>
    </row>
    <row r="12467" spans="1:14" s="6" customFormat="1" x14ac:dyDescent="0.2">
      <c r="A12467">
        <v>12462</v>
      </c>
      <c r="B12467">
        <v>20</v>
      </c>
      <c r="C12467" t="s">
        <v>751</v>
      </c>
      <c r="D12467" s="1" t="s">
        <v>16590</v>
      </c>
      <c r="E12467" s="1" t="s">
        <v>29047</v>
      </c>
      <c r="F12467" t="s">
        <v>16585</v>
      </c>
      <c r="G12467" s="1" t="s">
        <v>16584</v>
      </c>
      <c r="H12467" t="s">
        <v>16725</v>
      </c>
      <c r="I12467" t="s">
        <v>16726</v>
      </c>
      <c r="J12467" t="s">
        <v>16727</v>
      </c>
      <c r="K12467">
        <v>510</v>
      </c>
      <c r="L12467" t="s">
        <v>16776</v>
      </c>
      <c r="M12467">
        <v>0</v>
      </c>
      <c r="N12467">
        <v>999</v>
      </c>
    </row>
    <row r="12468" spans="1:14" s="6" customFormat="1" x14ac:dyDescent="0.2">
      <c r="A12468">
        <v>12463</v>
      </c>
      <c r="B12468">
        <v>20</v>
      </c>
      <c r="C12468" t="s">
        <v>751</v>
      </c>
      <c r="D12468" s="1" t="s">
        <v>16591</v>
      </c>
      <c r="E12468" s="1" t="s">
        <v>29048</v>
      </c>
      <c r="F12468" t="s">
        <v>16585</v>
      </c>
      <c r="G12468" s="1" t="s">
        <v>16584</v>
      </c>
      <c r="H12468" t="s">
        <v>16725</v>
      </c>
      <c r="I12468" t="s">
        <v>16726</v>
      </c>
      <c r="J12468" t="s">
        <v>16727</v>
      </c>
      <c r="K12468">
        <v>510</v>
      </c>
      <c r="L12468" t="s">
        <v>16776</v>
      </c>
      <c r="M12468">
        <v>0</v>
      </c>
      <c r="N12468">
        <v>999</v>
      </c>
    </row>
    <row r="12469" spans="1:14" s="6" customFormat="1" x14ac:dyDescent="0.2">
      <c r="A12469">
        <v>12464</v>
      </c>
      <c r="B12469">
        <v>20</v>
      </c>
      <c r="C12469" t="s">
        <v>751</v>
      </c>
      <c r="D12469" s="1" t="s">
        <v>16592</v>
      </c>
      <c r="E12469" s="1" t="s">
        <v>29049</v>
      </c>
      <c r="F12469" t="s">
        <v>16585</v>
      </c>
      <c r="G12469" s="1" t="s">
        <v>16584</v>
      </c>
      <c r="H12469" t="s">
        <v>16725</v>
      </c>
      <c r="I12469" t="s">
        <v>16726</v>
      </c>
      <c r="J12469" t="s">
        <v>16727</v>
      </c>
      <c r="K12469">
        <v>510</v>
      </c>
      <c r="L12469" t="s">
        <v>16776</v>
      </c>
      <c r="M12469">
        <v>0</v>
      </c>
      <c r="N12469">
        <v>999</v>
      </c>
    </row>
    <row r="12470" spans="1:14" s="6" customFormat="1" x14ac:dyDescent="0.2">
      <c r="A12470">
        <v>12465</v>
      </c>
      <c r="B12470">
        <v>20</v>
      </c>
      <c r="C12470" t="s">
        <v>751</v>
      </c>
      <c r="D12470" s="1" t="s">
        <v>16593</v>
      </c>
      <c r="E12470" s="1" t="s">
        <v>29050</v>
      </c>
      <c r="F12470" t="s">
        <v>16585</v>
      </c>
      <c r="G12470" s="1" t="s">
        <v>16584</v>
      </c>
      <c r="H12470" t="s">
        <v>16725</v>
      </c>
      <c r="I12470" t="s">
        <v>16726</v>
      </c>
      <c r="J12470" t="s">
        <v>16727</v>
      </c>
      <c r="K12470">
        <v>510</v>
      </c>
      <c r="L12470" t="s">
        <v>16776</v>
      </c>
      <c r="M12470">
        <v>0</v>
      </c>
      <c r="N12470">
        <v>999</v>
      </c>
    </row>
    <row r="12471" spans="1:14" s="6" customFormat="1" x14ac:dyDescent="0.2">
      <c r="A12471">
        <v>12466</v>
      </c>
      <c r="B12471">
        <v>20</v>
      </c>
      <c r="C12471" t="s">
        <v>751</v>
      </c>
      <c r="D12471" s="1" t="s">
        <v>16594</v>
      </c>
      <c r="E12471" s="1" t="s">
        <v>29051</v>
      </c>
      <c r="F12471" t="s">
        <v>16585</v>
      </c>
      <c r="G12471" s="1" t="s">
        <v>16584</v>
      </c>
      <c r="H12471" t="s">
        <v>16725</v>
      </c>
      <c r="I12471" t="s">
        <v>16726</v>
      </c>
      <c r="J12471" t="s">
        <v>16727</v>
      </c>
      <c r="K12471">
        <v>510</v>
      </c>
      <c r="L12471" t="s">
        <v>16776</v>
      </c>
      <c r="M12471">
        <v>0</v>
      </c>
      <c r="N12471">
        <v>999</v>
      </c>
    </row>
    <row r="12472" spans="1:14" s="6" customFormat="1" x14ac:dyDescent="0.2">
      <c r="A12472">
        <v>12467</v>
      </c>
      <c r="B12472">
        <v>20</v>
      </c>
      <c r="C12472" t="s">
        <v>751</v>
      </c>
      <c r="D12472" s="1" t="s">
        <v>16595</v>
      </c>
      <c r="E12472" s="1" t="s">
        <v>29052</v>
      </c>
      <c r="F12472" t="s">
        <v>16597</v>
      </c>
      <c r="G12472" s="1" t="s">
        <v>16596</v>
      </c>
      <c r="H12472" t="s">
        <v>16725</v>
      </c>
      <c r="I12472" t="s">
        <v>16726</v>
      </c>
      <c r="J12472" t="s">
        <v>16727</v>
      </c>
      <c r="K12472">
        <v>510</v>
      </c>
      <c r="L12472" t="s">
        <v>16776</v>
      </c>
      <c r="M12472">
        <v>0</v>
      </c>
      <c r="N12472">
        <v>999</v>
      </c>
    </row>
    <row r="12473" spans="1:14" s="6" customFormat="1" x14ac:dyDescent="0.2">
      <c r="A12473">
        <v>12468</v>
      </c>
      <c r="B12473">
        <v>20</v>
      </c>
      <c r="C12473" t="s">
        <v>751</v>
      </c>
      <c r="D12473" s="1" t="s">
        <v>16598</v>
      </c>
      <c r="E12473" s="1" t="s">
        <v>29053</v>
      </c>
      <c r="F12473" t="s">
        <v>16597</v>
      </c>
      <c r="G12473" s="1" t="s">
        <v>16596</v>
      </c>
      <c r="H12473" t="s">
        <v>16725</v>
      </c>
      <c r="I12473" t="s">
        <v>16726</v>
      </c>
      <c r="J12473" t="s">
        <v>16727</v>
      </c>
      <c r="K12473">
        <v>510</v>
      </c>
      <c r="L12473" t="s">
        <v>16776</v>
      </c>
      <c r="M12473">
        <v>0</v>
      </c>
      <c r="N12473">
        <v>999</v>
      </c>
    </row>
    <row r="12474" spans="1:14" s="6" customFormat="1" x14ac:dyDescent="0.2">
      <c r="A12474">
        <v>12469</v>
      </c>
      <c r="B12474">
        <v>20</v>
      </c>
      <c r="C12474" t="s">
        <v>751</v>
      </c>
      <c r="D12474" s="1" t="s">
        <v>16599</v>
      </c>
      <c r="E12474" s="1" t="s">
        <v>29054</v>
      </c>
      <c r="F12474" t="s">
        <v>16597</v>
      </c>
      <c r="G12474" s="1" t="s">
        <v>16596</v>
      </c>
      <c r="H12474" t="s">
        <v>16725</v>
      </c>
      <c r="I12474" t="s">
        <v>16726</v>
      </c>
      <c r="J12474" t="s">
        <v>16727</v>
      </c>
      <c r="K12474">
        <v>510</v>
      </c>
      <c r="L12474" t="s">
        <v>16776</v>
      </c>
      <c r="M12474">
        <v>0</v>
      </c>
      <c r="N12474">
        <v>999</v>
      </c>
    </row>
    <row r="12475" spans="1:14" s="6" customFormat="1" x14ac:dyDescent="0.2">
      <c r="A12475">
        <v>12470</v>
      </c>
      <c r="B12475">
        <v>20</v>
      </c>
      <c r="C12475" t="s">
        <v>751</v>
      </c>
      <c r="D12475" s="1" t="s">
        <v>16600</v>
      </c>
      <c r="E12475" s="1" t="s">
        <v>29055</v>
      </c>
      <c r="F12475" t="s">
        <v>16597</v>
      </c>
      <c r="G12475" s="1" t="s">
        <v>16596</v>
      </c>
      <c r="H12475" t="s">
        <v>16725</v>
      </c>
      <c r="I12475" t="s">
        <v>16726</v>
      </c>
      <c r="J12475" t="s">
        <v>16727</v>
      </c>
      <c r="K12475">
        <v>510</v>
      </c>
      <c r="L12475" t="s">
        <v>16776</v>
      </c>
      <c r="M12475">
        <v>0</v>
      </c>
      <c r="N12475">
        <v>999</v>
      </c>
    </row>
    <row r="12476" spans="1:14" s="6" customFormat="1" x14ac:dyDescent="0.2">
      <c r="A12476">
        <v>12471</v>
      </c>
      <c r="B12476">
        <v>20</v>
      </c>
      <c r="C12476" t="s">
        <v>751</v>
      </c>
      <c r="D12476" s="1" t="s">
        <v>16601</v>
      </c>
      <c r="E12476" s="1" t="s">
        <v>29056</v>
      </c>
      <c r="F12476" t="s">
        <v>16597</v>
      </c>
      <c r="G12476" s="1" t="s">
        <v>16596</v>
      </c>
      <c r="H12476" t="s">
        <v>16725</v>
      </c>
      <c r="I12476" t="s">
        <v>16726</v>
      </c>
      <c r="J12476" t="s">
        <v>16727</v>
      </c>
      <c r="K12476">
        <v>510</v>
      </c>
      <c r="L12476" t="s">
        <v>16776</v>
      </c>
      <c r="M12476">
        <v>0</v>
      </c>
      <c r="N12476">
        <v>999</v>
      </c>
    </row>
    <row r="12477" spans="1:14" s="6" customFormat="1" x14ac:dyDescent="0.2">
      <c r="A12477">
        <v>12472</v>
      </c>
      <c r="B12477">
        <v>20</v>
      </c>
      <c r="C12477" t="s">
        <v>751</v>
      </c>
      <c r="D12477" s="1" t="s">
        <v>16602</v>
      </c>
      <c r="E12477" s="1" t="s">
        <v>29057</v>
      </c>
      <c r="F12477" t="s">
        <v>16597</v>
      </c>
      <c r="G12477" s="1" t="s">
        <v>16596</v>
      </c>
      <c r="H12477" t="s">
        <v>16725</v>
      </c>
      <c r="I12477" t="s">
        <v>16726</v>
      </c>
      <c r="J12477" t="s">
        <v>16727</v>
      </c>
      <c r="K12477">
        <v>510</v>
      </c>
      <c r="L12477" t="s">
        <v>16776</v>
      </c>
      <c r="M12477">
        <v>0</v>
      </c>
      <c r="N12477">
        <v>999</v>
      </c>
    </row>
    <row r="12478" spans="1:14" s="6" customFormat="1" x14ac:dyDescent="0.2">
      <c r="A12478">
        <v>12473</v>
      </c>
      <c r="B12478">
        <v>20</v>
      </c>
      <c r="C12478" t="s">
        <v>751</v>
      </c>
      <c r="D12478" s="1" t="s">
        <v>16603</v>
      </c>
      <c r="E12478" s="1" t="s">
        <v>29058</v>
      </c>
      <c r="F12478" t="s">
        <v>16597</v>
      </c>
      <c r="G12478" s="1" t="s">
        <v>16596</v>
      </c>
      <c r="H12478" t="s">
        <v>16725</v>
      </c>
      <c r="I12478" t="s">
        <v>16726</v>
      </c>
      <c r="J12478" t="s">
        <v>16727</v>
      </c>
      <c r="K12478">
        <v>510</v>
      </c>
      <c r="L12478" t="s">
        <v>16776</v>
      </c>
      <c r="M12478">
        <v>0</v>
      </c>
      <c r="N12478">
        <v>999</v>
      </c>
    </row>
    <row r="12479" spans="1:14" s="6" customFormat="1" x14ac:dyDescent="0.2">
      <c r="A12479">
        <v>12474</v>
      </c>
      <c r="B12479">
        <v>20</v>
      </c>
      <c r="C12479" t="s">
        <v>751</v>
      </c>
      <c r="D12479" s="1" t="s">
        <v>16604</v>
      </c>
      <c r="E12479" s="1" t="s">
        <v>29059</v>
      </c>
      <c r="F12479" t="s">
        <v>16597</v>
      </c>
      <c r="G12479" s="1" t="s">
        <v>16596</v>
      </c>
      <c r="H12479" t="s">
        <v>16725</v>
      </c>
      <c r="I12479" t="s">
        <v>16726</v>
      </c>
      <c r="J12479" t="s">
        <v>16727</v>
      </c>
      <c r="K12479">
        <v>510</v>
      </c>
      <c r="L12479" t="s">
        <v>16776</v>
      </c>
      <c r="M12479">
        <v>0</v>
      </c>
      <c r="N12479">
        <v>999</v>
      </c>
    </row>
    <row r="12480" spans="1:14" s="6" customFormat="1" x14ac:dyDescent="0.2">
      <c r="A12480">
        <v>12475</v>
      </c>
      <c r="B12480">
        <v>20</v>
      </c>
      <c r="C12480" t="s">
        <v>751</v>
      </c>
      <c r="D12480" s="1" t="s">
        <v>16605</v>
      </c>
      <c r="E12480" s="1" t="s">
        <v>29060</v>
      </c>
      <c r="F12480" t="s">
        <v>16597</v>
      </c>
      <c r="G12480" s="1" t="s">
        <v>16596</v>
      </c>
      <c r="H12480" t="s">
        <v>16725</v>
      </c>
      <c r="I12480" t="s">
        <v>16726</v>
      </c>
      <c r="J12480" t="s">
        <v>16727</v>
      </c>
      <c r="K12480">
        <v>510</v>
      </c>
      <c r="L12480" t="s">
        <v>16776</v>
      </c>
      <c r="M12480">
        <v>0</v>
      </c>
      <c r="N12480">
        <v>999</v>
      </c>
    </row>
    <row r="12481" spans="1:14" s="6" customFormat="1" x14ac:dyDescent="0.2">
      <c r="A12481">
        <v>12476</v>
      </c>
      <c r="B12481">
        <v>20</v>
      </c>
      <c r="C12481" t="s">
        <v>751</v>
      </c>
      <c r="D12481" s="1" t="s">
        <v>16606</v>
      </c>
      <c r="E12481" s="1" t="s">
        <v>29061</v>
      </c>
      <c r="F12481" t="s">
        <v>16597</v>
      </c>
      <c r="G12481" s="1" t="s">
        <v>16596</v>
      </c>
      <c r="H12481" t="s">
        <v>16725</v>
      </c>
      <c r="I12481" t="s">
        <v>16726</v>
      </c>
      <c r="J12481" t="s">
        <v>16727</v>
      </c>
      <c r="K12481">
        <v>510</v>
      </c>
      <c r="L12481" t="s">
        <v>16776</v>
      </c>
      <c r="M12481">
        <v>0</v>
      </c>
      <c r="N12481">
        <v>999</v>
      </c>
    </row>
    <row r="12482" spans="1:14" s="6" customFormat="1" x14ac:dyDescent="0.2">
      <c r="A12482">
        <v>12477</v>
      </c>
      <c r="B12482">
        <v>20</v>
      </c>
      <c r="C12482" t="s">
        <v>751</v>
      </c>
      <c r="D12482" s="1" t="s">
        <v>16607</v>
      </c>
      <c r="E12482" s="1" t="s">
        <v>29062</v>
      </c>
      <c r="F12482" t="s">
        <v>16609</v>
      </c>
      <c r="G12482" s="1" t="s">
        <v>16608</v>
      </c>
      <c r="H12482" t="s">
        <v>16725</v>
      </c>
      <c r="I12482" t="s">
        <v>16726</v>
      </c>
      <c r="J12482" t="s">
        <v>16727</v>
      </c>
      <c r="K12482">
        <v>510</v>
      </c>
      <c r="L12482" t="s">
        <v>16776</v>
      </c>
      <c r="M12482">
        <v>0</v>
      </c>
      <c r="N12482">
        <v>999</v>
      </c>
    </row>
    <row r="12483" spans="1:14" s="6" customFormat="1" x14ac:dyDescent="0.2">
      <c r="A12483">
        <v>12478</v>
      </c>
      <c r="B12483">
        <v>20</v>
      </c>
      <c r="C12483" t="s">
        <v>751</v>
      </c>
      <c r="D12483" s="1" t="s">
        <v>16610</v>
      </c>
      <c r="E12483" s="1" t="s">
        <v>29063</v>
      </c>
      <c r="F12483" t="s">
        <v>16609</v>
      </c>
      <c r="G12483" s="1" t="s">
        <v>16608</v>
      </c>
      <c r="H12483" t="s">
        <v>16725</v>
      </c>
      <c r="I12483" t="s">
        <v>16726</v>
      </c>
      <c r="J12483" t="s">
        <v>16727</v>
      </c>
      <c r="K12483">
        <v>510</v>
      </c>
      <c r="L12483" t="s">
        <v>16776</v>
      </c>
      <c r="M12483">
        <v>0</v>
      </c>
      <c r="N12483">
        <v>999</v>
      </c>
    </row>
    <row r="12484" spans="1:14" s="6" customFormat="1" x14ac:dyDescent="0.2">
      <c r="A12484">
        <v>12479</v>
      </c>
      <c r="B12484">
        <v>20</v>
      </c>
      <c r="C12484" t="s">
        <v>751</v>
      </c>
      <c r="D12484" s="1" t="s">
        <v>16611</v>
      </c>
      <c r="E12484" s="1" t="s">
        <v>29064</v>
      </c>
      <c r="F12484" t="s">
        <v>16609</v>
      </c>
      <c r="G12484" s="1" t="s">
        <v>16608</v>
      </c>
      <c r="H12484" t="s">
        <v>16725</v>
      </c>
      <c r="I12484" t="s">
        <v>16726</v>
      </c>
      <c r="J12484" t="s">
        <v>16727</v>
      </c>
      <c r="K12484">
        <v>510</v>
      </c>
      <c r="L12484" t="s">
        <v>16776</v>
      </c>
      <c r="M12484">
        <v>0</v>
      </c>
      <c r="N12484">
        <v>999</v>
      </c>
    </row>
    <row r="12485" spans="1:14" s="6" customFormat="1" x14ac:dyDescent="0.2">
      <c r="A12485">
        <v>12480</v>
      </c>
      <c r="B12485">
        <v>20</v>
      </c>
      <c r="C12485" t="s">
        <v>751</v>
      </c>
      <c r="D12485" s="1" t="s">
        <v>16612</v>
      </c>
      <c r="E12485" s="1" t="s">
        <v>29065</v>
      </c>
      <c r="F12485" t="s">
        <v>16609</v>
      </c>
      <c r="G12485" s="1" t="s">
        <v>16608</v>
      </c>
      <c r="H12485" t="s">
        <v>16725</v>
      </c>
      <c r="I12485" t="s">
        <v>16726</v>
      </c>
      <c r="J12485" t="s">
        <v>16727</v>
      </c>
      <c r="K12485">
        <v>510</v>
      </c>
      <c r="L12485" t="s">
        <v>16776</v>
      </c>
      <c r="M12485">
        <v>0</v>
      </c>
      <c r="N12485">
        <v>999</v>
      </c>
    </row>
    <row r="12486" spans="1:14" s="6" customFormat="1" x14ac:dyDescent="0.2">
      <c r="A12486">
        <v>12481</v>
      </c>
      <c r="B12486">
        <v>20</v>
      </c>
      <c r="C12486" t="s">
        <v>751</v>
      </c>
      <c r="D12486" s="1" t="s">
        <v>16613</v>
      </c>
      <c r="E12486" s="1" t="s">
        <v>29066</v>
      </c>
      <c r="F12486" t="s">
        <v>16609</v>
      </c>
      <c r="G12486" s="1" t="s">
        <v>16608</v>
      </c>
      <c r="H12486" t="s">
        <v>16725</v>
      </c>
      <c r="I12486" t="s">
        <v>16726</v>
      </c>
      <c r="J12486" t="s">
        <v>16727</v>
      </c>
      <c r="K12486">
        <v>510</v>
      </c>
      <c r="L12486" t="s">
        <v>16776</v>
      </c>
      <c r="M12486">
        <v>0</v>
      </c>
      <c r="N12486">
        <v>999</v>
      </c>
    </row>
    <row r="12487" spans="1:14" s="6" customFormat="1" x14ac:dyDescent="0.2">
      <c r="A12487">
        <v>12482</v>
      </c>
      <c r="B12487">
        <v>20</v>
      </c>
      <c r="C12487" t="s">
        <v>751</v>
      </c>
      <c r="D12487" s="1" t="s">
        <v>16614</v>
      </c>
      <c r="E12487" s="1" t="s">
        <v>29067</v>
      </c>
      <c r="F12487" t="s">
        <v>16609</v>
      </c>
      <c r="G12487" s="1" t="s">
        <v>16608</v>
      </c>
      <c r="H12487" t="s">
        <v>16725</v>
      </c>
      <c r="I12487" t="s">
        <v>16726</v>
      </c>
      <c r="J12487" t="s">
        <v>16727</v>
      </c>
      <c r="K12487">
        <v>510</v>
      </c>
      <c r="L12487" t="s">
        <v>16776</v>
      </c>
      <c r="M12487">
        <v>0</v>
      </c>
      <c r="N12487">
        <v>999</v>
      </c>
    </row>
    <row r="12488" spans="1:14" s="6" customFormat="1" x14ac:dyDescent="0.2">
      <c r="A12488">
        <v>12483</v>
      </c>
      <c r="B12488">
        <v>20</v>
      </c>
      <c r="C12488" t="s">
        <v>751</v>
      </c>
      <c r="D12488" s="1" t="s">
        <v>16615</v>
      </c>
      <c r="E12488" s="1" t="s">
        <v>29068</v>
      </c>
      <c r="F12488" t="s">
        <v>16609</v>
      </c>
      <c r="G12488" s="1" t="s">
        <v>16608</v>
      </c>
      <c r="H12488" t="s">
        <v>16725</v>
      </c>
      <c r="I12488" t="s">
        <v>16726</v>
      </c>
      <c r="J12488" t="s">
        <v>16727</v>
      </c>
      <c r="K12488">
        <v>510</v>
      </c>
      <c r="L12488" t="s">
        <v>16776</v>
      </c>
      <c r="M12488">
        <v>0</v>
      </c>
      <c r="N12488">
        <v>999</v>
      </c>
    </row>
    <row r="12489" spans="1:14" s="6" customFormat="1" x14ac:dyDescent="0.2">
      <c r="A12489">
        <v>12484</v>
      </c>
      <c r="B12489">
        <v>20</v>
      </c>
      <c r="C12489" t="s">
        <v>751</v>
      </c>
      <c r="D12489" s="1" t="s">
        <v>16616</v>
      </c>
      <c r="E12489" s="1" t="s">
        <v>29069</v>
      </c>
      <c r="F12489" t="s">
        <v>16609</v>
      </c>
      <c r="G12489" s="1" t="s">
        <v>16608</v>
      </c>
      <c r="H12489" t="s">
        <v>16725</v>
      </c>
      <c r="I12489" t="s">
        <v>16726</v>
      </c>
      <c r="J12489" t="s">
        <v>16727</v>
      </c>
      <c r="K12489">
        <v>510</v>
      </c>
      <c r="L12489" t="s">
        <v>16776</v>
      </c>
      <c r="M12489">
        <v>0</v>
      </c>
      <c r="N12489">
        <v>999</v>
      </c>
    </row>
    <row r="12490" spans="1:14" s="6" customFormat="1" x14ac:dyDescent="0.2">
      <c r="A12490">
        <v>12485</v>
      </c>
      <c r="B12490">
        <v>20</v>
      </c>
      <c r="C12490" t="s">
        <v>751</v>
      </c>
      <c r="D12490" s="1" t="s">
        <v>16617</v>
      </c>
      <c r="E12490" s="1" t="s">
        <v>29070</v>
      </c>
      <c r="F12490" t="s">
        <v>16609</v>
      </c>
      <c r="G12490" s="1" t="s">
        <v>16608</v>
      </c>
      <c r="H12490" t="s">
        <v>16725</v>
      </c>
      <c r="I12490" t="s">
        <v>16726</v>
      </c>
      <c r="J12490" t="s">
        <v>16727</v>
      </c>
      <c r="K12490">
        <v>510</v>
      </c>
      <c r="L12490" t="s">
        <v>16776</v>
      </c>
      <c r="M12490">
        <v>0</v>
      </c>
      <c r="N12490">
        <v>999</v>
      </c>
    </row>
    <row r="12491" spans="1:14" s="6" customFormat="1" x14ac:dyDescent="0.2">
      <c r="A12491">
        <v>12486</v>
      </c>
      <c r="B12491">
        <v>20</v>
      </c>
      <c r="C12491" t="s">
        <v>751</v>
      </c>
      <c r="D12491" s="1" t="s">
        <v>16618</v>
      </c>
      <c r="E12491" s="1" t="s">
        <v>29071</v>
      </c>
      <c r="F12491" t="s">
        <v>16609</v>
      </c>
      <c r="G12491" s="1" t="s">
        <v>16608</v>
      </c>
      <c r="H12491" t="s">
        <v>16725</v>
      </c>
      <c r="I12491" t="s">
        <v>16726</v>
      </c>
      <c r="J12491" t="s">
        <v>16727</v>
      </c>
      <c r="K12491">
        <v>510</v>
      </c>
      <c r="L12491" t="s">
        <v>16776</v>
      </c>
      <c r="M12491">
        <v>0</v>
      </c>
      <c r="N12491">
        <v>999</v>
      </c>
    </row>
    <row r="12492" spans="1:14" s="6" customFormat="1" x14ac:dyDescent="0.2">
      <c r="A12492">
        <v>12487</v>
      </c>
      <c r="B12492">
        <v>20</v>
      </c>
      <c r="C12492" t="s">
        <v>751</v>
      </c>
      <c r="D12492" s="1" t="s">
        <v>16619</v>
      </c>
      <c r="E12492" s="1" t="s">
        <v>29072</v>
      </c>
      <c r="F12492" t="s">
        <v>16621</v>
      </c>
      <c r="G12492" s="1" t="s">
        <v>16620</v>
      </c>
      <c r="H12492" t="s">
        <v>16725</v>
      </c>
      <c r="I12492" t="s">
        <v>16726</v>
      </c>
      <c r="J12492" t="s">
        <v>16727</v>
      </c>
      <c r="K12492">
        <v>510</v>
      </c>
      <c r="L12492" t="s">
        <v>16776</v>
      </c>
      <c r="M12492">
        <v>0</v>
      </c>
      <c r="N12492">
        <v>999</v>
      </c>
    </row>
    <row r="12493" spans="1:14" s="6" customFormat="1" x14ac:dyDescent="0.2">
      <c r="A12493">
        <v>12488</v>
      </c>
      <c r="B12493">
        <v>20</v>
      </c>
      <c r="C12493" t="s">
        <v>751</v>
      </c>
      <c r="D12493" s="1" t="s">
        <v>16622</v>
      </c>
      <c r="E12493" s="1" t="s">
        <v>29073</v>
      </c>
      <c r="F12493" t="s">
        <v>16621</v>
      </c>
      <c r="G12493" s="1" t="s">
        <v>16620</v>
      </c>
      <c r="H12493" t="s">
        <v>16725</v>
      </c>
      <c r="I12493" t="s">
        <v>16726</v>
      </c>
      <c r="J12493" t="s">
        <v>16727</v>
      </c>
      <c r="K12493">
        <v>510</v>
      </c>
      <c r="L12493" t="s">
        <v>16776</v>
      </c>
      <c r="M12493">
        <v>0</v>
      </c>
      <c r="N12493">
        <v>999</v>
      </c>
    </row>
    <row r="12494" spans="1:14" s="6" customFormat="1" x14ac:dyDescent="0.2">
      <c r="A12494">
        <v>12489</v>
      </c>
      <c r="B12494">
        <v>20</v>
      </c>
      <c r="C12494" t="s">
        <v>751</v>
      </c>
      <c r="D12494" s="1" t="s">
        <v>16623</v>
      </c>
      <c r="E12494" s="1" t="s">
        <v>29074</v>
      </c>
      <c r="F12494" t="s">
        <v>16621</v>
      </c>
      <c r="G12494" s="1" t="s">
        <v>16620</v>
      </c>
      <c r="H12494" t="s">
        <v>16725</v>
      </c>
      <c r="I12494" t="s">
        <v>16726</v>
      </c>
      <c r="J12494" t="s">
        <v>16727</v>
      </c>
      <c r="K12494">
        <v>510</v>
      </c>
      <c r="L12494" t="s">
        <v>16776</v>
      </c>
      <c r="M12494">
        <v>0</v>
      </c>
      <c r="N12494">
        <v>999</v>
      </c>
    </row>
    <row r="12495" spans="1:14" s="6" customFormat="1" x14ac:dyDescent="0.2">
      <c r="A12495">
        <v>12490</v>
      </c>
      <c r="B12495">
        <v>20</v>
      </c>
      <c r="C12495" t="s">
        <v>751</v>
      </c>
      <c r="D12495" s="1" t="s">
        <v>16624</v>
      </c>
      <c r="E12495" s="1" t="s">
        <v>29075</v>
      </c>
      <c r="F12495" t="s">
        <v>16621</v>
      </c>
      <c r="G12495" s="1" t="s">
        <v>16620</v>
      </c>
      <c r="H12495" t="s">
        <v>16725</v>
      </c>
      <c r="I12495" t="s">
        <v>16726</v>
      </c>
      <c r="J12495" t="s">
        <v>16727</v>
      </c>
      <c r="K12495">
        <v>510</v>
      </c>
      <c r="L12495" t="s">
        <v>16776</v>
      </c>
      <c r="M12495">
        <v>0</v>
      </c>
      <c r="N12495">
        <v>999</v>
      </c>
    </row>
    <row r="12496" spans="1:14" s="6" customFormat="1" x14ac:dyDescent="0.2">
      <c r="A12496">
        <v>12491</v>
      </c>
      <c r="B12496">
        <v>20</v>
      </c>
      <c r="C12496" t="s">
        <v>751</v>
      </c>
      <c r="D12496" s="1" t="s">
        <v>16625</v>
      </c>
      <c r="E12496" s="1" t="s">
        <v>29076</v>
      </c>
      <c r="F12496" t="s">
        <v>16627</v>
      </c>
      <c r="G12496" s="1" t="s">
        <v>16626</v>
      </c>
      <c r="H12496" t="s">
        <v>16725</v>
      </c>
      <c r="I12496" t="s">
        <v>16726</v>
      </c>
      <c r="J12496" t="s">
        <v>16727</v>
      </c>
      <c r="K12496">
        <v>510</v>
      </c>
      <c r="L12496" t="s">
        <v>16776</v>
      </c>
      <c r="M12496">
        <v>0</v>
      </c>
      <c r="N12496">
        <v>999</v>
      </c>
    </row>
    <row r="12497" spans="1:14" s="6" customFormat="1" x14ac:dyDescent="0.2">
      <c r="A12497">
        <v>12492</v>
      </c>
      <c r="B12497">
        <v>20</v>
      </c>
      <c r="C12497" t="s">
        <v>751</v>
      </c>
      <c r="D12497" s="1" t="s">
        <v>16628</v>
      </c>
      <c r="E12497" s="1" t="s">
        <v>29077</v>
      </c>
      <c r="F12497" t="s">
        <v>16627</v>
      </c>
      <c r="G12497" s="1" t="s">
        <v>16626</v>
      </c>
      <c r="H12497" t="s">
        <v>16725</v>
      </c>
      <c r="I12497" t="s">
        <v>16726</v>
      </c>
      <c r="J12497" t="s">
        <v>16727</v>
      </c>
      <c r="K12497">
        <v>510</v>
      </c>
      <c r="L12497" t="s">
        <v>16776</v>
      </c>
      <c r="M12497">
        <v>0</v>
      </c>
      <c r="N12497">
        <v>999</v>
      </c>
    </row>
    <row r="12498" spans="1:14" s="6" customFormat="1" x14ac:dyDescent="0.2">
      <c r="A12498">
        <v>12493</v>
      </c>
      <c r="B12498">
        <v>20</v>
      </c>
      <c r="C12498" t="s">
        <v>751</v>
      </c>
      <c r="D12498" s="1" t="s">
        <v>16629</v>
      </c>
      <c r="E12498" s="1" t="s">
        <v>29078</v>
      </c>
      <c r="F12498" t="s">
        <v>16627</v>
      </c>
      <c r="G12498" s="1" t="s">
        <v>16626</v>
      </c>
      <c r="H12498" t="s">
        <v>16725</v>
      </c>
      <c r="I12498" t="s">
        <v>16726</v>
      </c>
      <c r="J12498" t="s">
        <v>16727</v>
      </c>
      <c r="K12498">
        <v>510</v>
      </c>
      <c r="L12498" t="s">
        <v>16776</v>
      </c>
      <c r="M12498">
        <v>0</v>
      </c>
      <c r="N12498">
        <v>999</v>
      </c>
    </row>
    <row r="12499" spans="1:14" s="6" customFormat="1" x14ac:dyDescent="0.2">
      <c r="A12499">
        <v>12494</v>
      </c>
      <c r="B12499">
        <v>20</v>
      </c>
      <c r="C12499" t="s">
        <v>751</v>
      </c>
      <c r="D12499" s="1" t="s">
        <v>16630</v>
      </c>
      <c r="E12499" s="1" t="s">
        <v>29079</v>
      </c>
      <c r="F12499" t="s">
        <v>16627</v>
      </c>
      <c r="G12499" s="1" t="s">
        <v>16626</v>
      </c>
      <c r="H12499" t="s">
        <v>16725</v>
      </c>
      <c r="I12499" t="s">
        <v>16726</v>
      </c>
      <c r="J12499" t="s">
        <v>16727</v>
      </c>
      <c r="K12499">
        <v>510</v>
      </c>
      <c r="L12499" t="s">
        <v>16776</v>
      </c>
      <c r="M12499">
        <v>0</v>
      </c>
      <c r="N12499">
        <v>999</v>
      </c>
    </row>
    <row r="12500" spans="1:14" s="6" customFormat="1" x14ac:dyDescent="0.2">
      <c r="A12500">
        <v>12495</v>
      </c>
      <c r="B12500">
        <v>20</v>
      </c>
      <c r="C12500" t="s">
        <v>751</v>
      </c>
      <c r="D12500" s="1" t="s">
        <v>16631</v>
      </c>
      <c r="E12500" s="1" t="s">
        <v>29080</v>
      </c>
      <c r="F12500" t="s">
        <v>16627</v>
      </c>
      <c r="G12500" s="1" t="s">
        <v>16626</v>
      </c>
      <c r="H12500" t="s">
        <v>16725</v>
      </c>
      <c r="I12500" t="s">
        <v>16726</v>
      </c>
      <c r="J12500" t="s">
        <v>16727</v>
      </c>
      <c r="K12500">
        <v>510</v>
      </c>
      <c r="L12500" t="s">
        <v>16776</v>
      </c>
      <c r="M12500">
        <v>0</v>
      </c>
      <c r="N12500">
        <v>999</v>
      </c>
    </row>
    <row r="12501" spans="1:14" s="6" customFormat="1" x14ac:dyDescent="0.2">
      <c r="A12501">
        <v>12496</v>
      </c>
      <c r="B12501">
        <v>20</v>
      </c>
      <c r="C12501" t="s">
        <v>751</v>
      </c>
      <c r="D12501" s="1" t="s">
        <v>16632</v>
      </c>
      <c r="E12501" s="1" t="s">
        <v>29081</v>
      </c>
      <c r="F12501" t="s">
        <v>16627</v>
      </c>
      <c r="G12501" s="1" t="s">
        <v>16626</v>
      </c>
      <c r="H12501" t="s">
        <v>16725</v>
      </c>
      <c r="I12501" t="s">
        <v>16726</v>
      </c>
      <c r="J12501" t="s">
        <v>16727</v>
      </c>
      <c r="K12501">
        <v>510</v>
      </c>
      <c r="L12501" t="s">
        <v>16776</v>
      </c>
      <c r="M12501">
        <v>0</v>
      </c>
      <c r="N12501">
        <v>999</v>
      </c>
    </row>
    <row r="12502" spans="1:14" s="6" customFormat="1" x14ac:dyDescent="0.2">
      <c r="A12502">
        <v>12497</v>
      </c>
      <c r="B12502">
        <v>20</v>
      </c>
      <c r="C12502" t="s">
        <v>751</v>
      </c>
      <c r="D12502" s="1" t="s">
        <v>16633</v>
      </c>
      <c r="E12502" s="1" t="s">
        <v>29082</v>
      </c>
      <c r="F12502" t="s">
        <v>16627</v>
      </c>
      <c r="G12502" s="1" t="s">
        <v>16626</v>
      </c>
      <c r="H12502" t="s">
        <v>16725</v>
      </c>
      <c r="I12502" t="s">
        <v>16726</v>
      </c>
      <c r="J12502" t="s">
        <v>16727</v>
      </c>
      <c r="K12502">
        <v>510</v>
      </c>
      <c r="L12502" t="s">
        <v>16776</v>
      </c>
      <c r="M12502">
        <v>0</v>
      </c>
      <c r="N12502">
        <v>999</v>
      </c>
    </row>
    <row r="12503" spans="1:14" s="6" customFormat="1" x14ac:dyDescent="0.2">
      <c r="A12503">
        <v>12498</v>
      </c>
      <c r="B12503">
        <v>20</v>
      </c>
      <c r="C12503" t="s">
        <v>751</v>
      </c>
      <c r="D12503" s="1" t="s">
        <v>16634</v>
      </c>
      <c r="E12503" s="1" t="s">
        <v>29083</v>
      </c>
      <c r="F12503" t="s">
        <v>16627</v>
      </c>
      <c r="G12503" s="1" t="s">
        <v>16626</v>
      </c>
      <c r="H12503" t="s">
        <v>16725</v>
      </c>
      <c r="I12503" t="s">
        <v>16726</v>
      </c>
      <c r="J12503" t="s">
        <v>16727</v>
      </c>
      <c r="K12503">
        <v>510</v>
      </c>
      <c r="L12503" t="s">
        <v>16776</v>
      </c>
      <c r="M12503">
        <v>0</v>
      </c>
      <c r="N12503">
        <v>999</v>
      </c>
    </row>
    <row r="12504" spans="1:14" s="6" customFormat="1" x14ac:dyDescent="0.2">
      <c r="A12504">
        <v>12499</v>
      </c>
      <c r="B12504">
        <v>20</v>
      </c>
      <c r="C12504" t="s">
        <v>751</v>
      </c>
      <c r="D12504" s="1" t="s">
        <v>16635</v>
      </c>
      <c r="E12504" s="1" t="s">
        <v>29084</v>
      </c>
      <c r="F12504" t="s">
        <v>16627</v>
      </c>
      <c r="G12504" s="1" t="s">
        <v>16626</v>
      </c>
      <c r="H12504" t="s">
        <v>16725</v>
      </c>
      <c r="I12504" t="s">
        <v>16726</v>
      </c>
      <c r="J12504" t="s">
        <v>16727</v>
      </c>
      <c r="K12504">
        <v>510</v>
      </c>
      <c r="L12504" t="s">
        <v>16776</v>
      </c>
      <c r="M12504">
        <v>0</v>
      </c>
      <c r="N12504">
        <v>999</v>
      </c>
    </row>
    <row r="12505" spans="1:14" s="6" customFormat="1" x14ac:dyDescent="0.2">
      <c r="A12505">
        <v>12500</v>
      </c>
      <c r="B12505">
        <v>20</v>
      </c>
      <c r="C12505" t="s">
        <v>751</v>
      </c>
      <c r="D12505" s="1" t="s">
        <v>16636</v>
      </c>
      <c r="E12505" s="1" t="s">
        <v>29085</v>
      </c>
      <c r="F12505" t="s">
        <v>16627</v>
      </c>
      <c r="G12505" s="1" t="s">
        <v>16626</v>
      </c>
      <c r="H12505" t="s">
        <v>16725</v>
      </c>
      <c r="I12505" t="s">
        <v>16726</v>
      </c>
      <c r="J12505" t="s">
        <v>16727</v>
      </c>
      <c r="K12505">
        <v>510</v>
      </c>
      <c r="L12505" t="s">
        <v>16776</v>
      </c>
      <c r="M12505">
        <v>0</v>
      </c>
      <c r="N12505">
        <v>999</v>
      </c>
    </row>
    <row r="12506" spans="1:14" s="6" customFormat="1" x14ac:dyDescent="0.2">
      <c r="A12506">
        <v>12501</v>
      </c>
      <c r="B12506">
        <v>20</v>
      </c>
      <c r="C12506" t="s">
        <v>751</v>
      </c>
      <c r="D12506" s="1" t="s">
        <v>16637</v>
      </c>
      <c r="E12506" s="1" t="s">
        <v>29086</v>
      </c>
      <c r="F12506" t="s">
        <v>16639</v>
      </c>
      <c r="G12506" s="1" t="s">
        <v>16638</v>
      </c>
      <c r="H12506" t="s">
        <v>16725</v>
      </c>
      <c r="I12506" t="s">
        <v>16726</v>
      </c>
      <c r="J12506" t="s">
        <v>16727</v>
      </c>
      <c r="K12506">
        <v>510</v>
      </c>
      <c r="L12506" t="s">
        <v>16776</v>
      </c>
      <c r="M12506">
        <v>0</v>
      </c>
      <c r="N12506">
        <v>999</v>
      </c>
    </row>
    <row r="12507" spans="1:14" s="6" customFormat="1" x14ac:dyDescent="0.2">
      <c r="A12507">
        <v>12502</v>
      </c>
      <c r="B12507">
        <v>20</v>
      </c>
      <c r="C12507" t="s">
        <v>751</v>
      </c>
      <c r="D12507" s="1" t="s">
        <v>16640</v>
      </c>
      <c r="E12507" s="1" t="s">
        <v>29087</v>
      </c>
      <c r="F12507" t="s">
        <v>16639</v>
      </c>
      <c r="G12507" s="1" t="s">
        <v>16638</v>
      </c>
      <c r="H12507" t="s">
        <v>16725</v>
      </c>
      <c r="I12507" t="s">
        <v>16726</v>
      </c>
      <c r="J12507" t="s">
        <v>16727</v>
      </c>
      <c r="K12507">
        <v>510</v>
      </c>
      <c r="L12507" t="s">
        <v>16776</v>
      </c>
      <c r="M12507">
        <v>0</v>
      </c>
      <c r="N12507">
        <v>999</v>
      </c>
    </row>
    <row r="12508" spans="1:14" s="6" customFormat="1" x14ac:dyDescent="0.2">
      <c r="A12508">
        <v>12503</v>
      </c>
      <c r="B12508">
        <v>20</v>
      </c>
      <c r="C12508" t="s">
        <v>751</v>
      </c>
      <c r="D12508" s="1" t="s">
        <v>16641</v>
      </c>
      <c r="E12508" s="1" t="s">
        <v>29088</v>
      </c>
      <c r="F12508" t="s">
        <v>16639</v>
      </c>
      <c r="G12508" s="1" t="s">
        <v>16638</v>
      </c>
      <c r="H12508" t="s">
        <v>16725</v>
      </c>
      <c r="I12508" t="s">
        <v>16726</v>
      </c>
      <c r="J12508" t="s">
        <v>16727</v>
      </c>
      <c r="K12508">
        <v>510</v>
      </c>
      <c r="L12508" t="s">
        <v>16776</v>
      </c>
      <c r="M12508">
        <v>0</v>
      </c>
      <c r="N12508">
        <v>999</v>
      </c>
    </row>
    <row r="12509" spans="1:14" s="6" customFormat="1" x14ac:dyDescent="0.2">
      <c r="A12509">
        <v>12504</v>
      </c>
      <c r="B12509">
        <v>20</v>
      </c>
      <c r="C12509" t="s">
        <v>751</v>
      </c>
      <c r="D12509" s="1" t="s">
        <v>16642</v>
      </c>
      <c r="E12509" s="1" t="s">
        <v>29089</v>
      </c>
      <c r="F12509" t="s">
        <v>16639</v>
      </c>
      <c r="G12509" s="1" t="s">
        <v>16638</v>
      </c>
      <c r="H12509" t="s">
        <v>16725</v>
      </c>
      <c r="I12509" t="s">
        <v>16726</v>
      </c>
      <c r="J12509" t="s">
        <v>16727</v>
      </c>
      <c r="K12509">
        <v>510</v>
      </c>
      <c r="L12509" t="s">
        <v>16776</v>
      </c>
      <c r="M12509">
        <v>0</v>
      </c>
      <c r="N12509">
        <v>999</v>
      </c>
    </row>
    <row r="12510" spans="1:14" s="6" customFormat="1" x14ac:dyDescent="0.2">
      <c r="A12510">
        <v>12505</v>
      </c>
      <c r="B12510">
        <v>20</v>
      </c>
      <c r="C12510" t="s">
        <v>751</v>
      </c>
      <c r="D12510" s="1" t="s">
        <v>16643</v>
      </c>
      <c r="E12510" s="1" t="s">
        <v>29090</v>
      </c>
      <c r="F12510" t="s">
        <v>16639</v>
      </c>
      <c r="G12510" s="1" t="s">
        <v>16638</v>
      </c>
      <c r="H12510" t="s">
        <v>16725</v>
      </c>
      <c r="I12510" t="s">
        <v>16726</v>
      </c>
      <c r="J12510" t="s">
        <v>16727</v>
      </c>
      <c r="K12510">
        <v>510</v>
      </c>
      <c r="L12510" t="s">
        <v>16776</v>
      </c>
      <c r="M12510">
        <v>0</v>
      </c>
      <c r="N12510">
        <v>999</v>
      </c>
    </row>
    <row r="12511" spans="1:14" s="6" customFormat="1" x14ac:dyDescent="0.2">
      <c r="A12511">
        <v>12506</v>
      </c>
      <c r="B12511">
        <v>20</v>
      </c>
      <c r="C12511" t="s">
        <v>751</v>
      </c>
      <c r="D12511" s="1" t="s">
        <v>16644</v>
      </c>
      <c r="E12511" s="1" t="s">
        <v>29091</v>
      </c>
      <c r="F12511" t="s">
        <v>16639</v>
      </c>
      <c r="G12511" s="1" t="s">
        <v>16638</v>
      </c>
      <c r="H12511" t="s">
        <v>16725</v>
      </c>
      <c r="I12511" t="s">
        <v>16726</v>
      </c>
      <c r="J12511" t="s">
        <v>16727</v>
      </c>
      <c r="K12511">
        <v>510</v>
      </c>
      <c r="L12511" t="s">
        <v>16776</v>
      </c>
      <c r="M12511">
        <v>0</v>
      </c>
      <c r="N12511">
        <v>999</v>
      </c>
    </row>
    <row r="12512" spans="1:14" s="6" customFormat="1" x14ac:dyDescent="0.2">
      <c r="A12512">
        <v>12507</v>
      </c>
      <c r="B12512">
        <v>20</v>
      </c>
      <c r="C12512" t="s">
        <v>751</v>
      </c>
      <c r="D12512" s="1" t="s">
        <v>16645</v>
      </c>
      <c r="E12512" s="1" t="s">
        <v>29092</v>
      </c>
      <c r="F12512" t="s">
        <v>16639</v>
      </c>
      <c r="G12512" s="1" t="s">
        <v>16638</v>
      </c>
      <c r="H12512" t="s">
        <v>16725</v>
      </c>
      <c r="I12512" t="s">
        <v>16726</v>
      </c>
      <c r="J12512" t="s">
        <v>16727</v>
      </c>
      <c r="K12512">
        <v>510</v>
      </c>
      <c r="L12512" t="s">
        <v>16776</v>
      </c>
      <c r="M12512">
        <v>0</v>
      </c>
      <c r="N12512">
        <v>999</v>
      </c>
    </row>
    <row r="12513" spans="1:14" s="6" customFormat="1" x14ac:dyDescent="0.2">
      <c r="A12513">
        <v>12508</v>
      </c>
      <c r="B12513">
        <v>20</v>
      </c>
      <c r="C12513" t="s">
        <v>751</v>
      </c>
      <c r="D12513" s="1" t="s">
        <v>16646</v>
      </c>
      <c r="E12513" s="1" t="s">
        <v>29093</v>
      </c>
      <c r="F12513" t="s">
        <v>16639</v>
      </c>
      <c r="G12513" s="1" t="s">
        <v>16638</v>
      </c>
      <c r="H12513" t="s">
        <v>16725</v>
      </c>
      <c r="I12513" t="s">
        <v>16726</v>
      </c>
      <c r="J12513" t="s">
        <v>16727</v>
      </c>
      <c r="K12513">
        <v>510</v>
      </c>
      <c r="L12513" t="s">
        <v>16776</v>
      </c>
      <c r="M12513">
        <v>0</v>
      </c>
      <c r="N12513">
        <v>999</v>
      </c>
    </row>
    <row r="12514" spans="1:14" s="6" customFormat="1" x14ac:dyDescent="0.2">
      <c r="A12514">
        <v>12509</v>
      </c>
      <c r="B12514">
        <v>20</v>
      </c>
      <c r="C12514" t="s">
        <v>751</v>
      </c>
      <c r="D12514" s="1" t="s">
        <v>16647</v>
      </c>
      <c r="E12514" s="1" t="s">
        <v>29094</v>
      </c>
      <c r="F12514" t="s">
        <v>16639</v>
      </c>
      <c r="G12514" s="1" t="s">
        <v>16638</v>
      </c>
      <c r="H12514" t="s">
        <v>16725</v>
      </c>
      <c r="I12514" t="s">
        <v>16726</v>
      </c>
      <c r="J12514" t="s">
        <v>16727</v>
      </c>
      <c r="K12514">
        <v>510</v>
      </c>
      <c r="L12514" t="s">
        <v>16776</v>
      </c>
      <c r="M12514">
        <v>0</v>
      </c>
      <c r="N12514">
        <v>999</v>
      </c>
    </row>
    <row r="12515" spans="1:14" s="6" customFormat="1" x14ac:dyDescent="0.2">
      <c r="A12515">
        <v>12510</v>
      </c>
      <c r="B12515">
        <v>20</v>
      </c>
      <c r="C12515" t="s">
        <v>751</v>
      </c>
      <c r="D12515" s="1" t="s">
        <v>16648</v>
      </c>
      <c r="E12515" s="1" t="s">
        <v>29095</v>
      </c>
      <c r="F12515" t="s">
        <v>16639</v>
      </c>
      <c r="G12515" s="1" t="s">
        <v>16638</v>
      </c>
      <c r="H12515" t="s">
        <v>16725</v>
      </c>
      <c r="I12515" t="s">
        <v>16726</v>
      </c>
      <c r="J12515" t="s">
        <v>16727</v>
      </c>
      <c r="K12515">
        <v>510</v>
      </c>
      <c r="L12515" t="s">
        <v>16776</v>
      </c>
      <c r="M12515">
        <v>0</v>
      </c>
      <c r="N12515">
        <v>999</v>
      </c>
    </row>
    <row r="12516" spans="1:14" s="6" customFormat="1" x14ac:dyDescent="0.2">
      <c r="A12516">
        <v>12511</v>
      </c>
      <c r="B12516">
        <v>20</v>
      </c>
      <c r="C12516" t="s">
        <v>751</v>
      </c>
      <c r="D12516" s="1" t="s">
        <v>16649</v>
      </c>
      <c r="E12516" s="1" t="s">
        <v>29096</v>
      </c>
      <c r="F12516" t="s">
        <v>16651</v>
      </c>
      <c r="G12516" s="1" t="s">
        <v>16650</v>
      </c>
      <c r="H12516" t="s">
        <v>16725</v>
      </c>
      <c r="I12516" t="s">
        <v>16726</v>
      </c>
      <c r="J12516" t="s">
        <v>16727</v>
      </c>
      <c r="K12516">
        <v>510</v>
      </c>
      <c r="L12516" t="s">
        <v>16776</v>
      </c>
      <c r="M12516">
        <v>0</v>
      </c>
      <c r="N12516">
        <v>999</v>
      </c>
    </row>
    <row r="12517" spans="1:14" s="6" customFormat="1" x14ac:dyDescent="0.2">
      <c r="A12517">
        <v>12512</v>
      </c>
      <c r="B12517">
        <v>20</v>
      </c>
      <c r="C12517" t="s">
        <v>751</v>
      </c>
      <c r="D12517" s="1" t="s">
        <v>16652</v>
      </c>
      <c r="E12517" s="1" t="s">
        <v>29097</v>
      </c>
      <c r="F12517" t="s">
        <v>16651</v>
      </c>
      <c r="G12517" s="1" t="s">
        <v>16650</v>
      </c>
      <c r="H12517" t="s">
        <v>16725</v>
      </c>
      <c r="I12517" t="s">
        <v>16726</v>
      </c>
      <c r="J12517" t="s">
        <v>16727</v>
      </c>
      <c r="K12517">
        <v>510</v>
      </c>
      <c r="L12517" t="s">
        <v>16776</v>
      </c>
      <c r="M12517">
        <v>0</v>
      </c>
      <c r="N12517">
        <v>999</v>
      </c>
    </row>
    <row r="12518" spans="1:14" s="6" customFormat="1" x14ac:dyDescent="0.2">
      <c r="A12518">
        <v>12513</v>
      </c>
      <c r="B12518">
        <v>20</v>
      </c>
      <c r="C12518" t="s">
        <v>751</v>
      </c>
      <c r="D12518" s="1" t="s">
        <v>16653</v>
      </c>
      <c r="E12518" s="1" t="s">
        <v>29098</v>
      </c>
      <c r="F12518" t="s">
        <v>16651</v>
      </c>
      <c r="G12518" s="1" t="s">
        <v>16650</v>
      </c>
      <c r="H12518" t="s">
        <v>16725</v>
      </c>
      <c r="I12518" t="s">
        <v>16726</v>
      </c>
      <c r="J12518" t="s">
        <v>16727</v>
      </c>
      <c r="K12518">
        <v>510</v>
      </c>
      <c r="L12518" t="s">
        <v>16776</v>
      </c>
      <c r="M12518">
        <v>0</v>
      </c>
      <c r="N12518">
        <v>999</v>
      </c>
    </row>
    <row r="12519" spans="1:14" s="6" customFormat="1" x14ac:dyDescent="0.2">
      <c r="A12519">
        <v>12514</v>
      </c>
      <c r="B12519">
        <v>20</v>
      </c>
      <c r="C12519" t="s">
        <v>751</v>
      </c>
      <c r="D12519" s="1" t="s">
        <v>16654</v>
      </c>
      <c r="E12519" s="1" t="s">
        <v>29099</v>
      </c>
      <c r="F12519" t="s">
        <v>16651</v>
      </c>
      <c r="G12519" s="1" t="s">
        <v>16650</v>
      </c>
      <c r="H12519" t="s">
        <v>16725</v>
      </c>
      <c r="I12519" t="s">
        <v>16726</v>
      </c>
      <c r="J12519" t="s">
        <v>16727</v>
      </c>
      <c r="K12519">
        <v>510</v>
      </c>
      <c r="L12519" t="s">
        <v>16776</v>
      </c>
      <c r="M12519">
        <v>0</v>
      </c>
      <c r="N12519">
        <v>999</v>
      </c>
    </row>
    <row r="12520" spans="1:14" s="6" customFormat="1" x14ac:dyDescent="0.2">
      <c r="A12520">
        <v>12515</v>
      </c>
      <c r="B12520">
        <v>20</v>
      </c>
      <c r="C12520" t="s">
        <v>751</v>
      </c>
      <c r="D12520" s="1" t="s">
        <v>16655</v>
      </c>
      <c r="E12520" s="1" t="s">
        <v>29100</v>
      </c>
      <c r="F12520" t="s">
        <v>16651</v>
      </c>
      <c r="G12520" s="1" t="s">
        <v>16650</v>
      </c>
      <c r="H12520" t="s">
        <v>16725</v>
      </c>
      <c r="I12520" t="s">
        <v>16726</v>
      </c>
      <c r="J12520" t="s">
        <v>16727</v>
      </c>
      <c r="K12520">
        <v>510</v>
      </c>
      <c r="L12520" t="s">
        <v>16776</v>
      </c>
      <c r="M12520">
        <v>0</v>
      </c>
      <c r="N12520">
        <v>999</v>
      </c>
    </row>
    <row r="12521" spans="1:14" s="6" customFormat="1" x14ac:dyDescent="0.2">
      <c r="A12521">
        <v>12516</v>
      </c>
      <c r="B12521">
        <v>20</v>
      </c>
      <c r="C12521" t="s">
        <v>751</v>
      </c>
      <c r="D12521" s="1" t="s">
        <v>16656</v>
      </c>
      <c r="E12521" s="1" t="s">
        <v>29101</v>
      </c>
      <c r="F12521" t="s">
        <v>16651</v>
      </c>
      <c r="G12521" s="1" t="s">
        <v>16650</v>
      </c>
      <c r="H12521" t="s">
        <v>16725</v>
      </c>
      <c r="I12521" t="s">
        <v>16726</v>
      </c>
      <c r="J12521" t="s">
        <v>16727</v>
      </c>
      <c r="K12521">
        <v>510</v>
      </c>
      <c r="L12521" t="s">
        <v>16776</v>
      </c>
      <c r="M12521">
        <v>0</v>
      </c>
      <c r="N12521">
        <v>999</v>
      </c>
    </row>
    <row r="12522" spans="1:14" s="6" customFormat="1" x14ac:dyDescent="0.2">
      <c r="A12522">
        <v>12517</v>
      </c>
      <c r="B12522">
        <v>20</v>
      </c>
      <c r="C12522" t="s">
        <v>751</v>
      </c>
      <c r="D12522" s="1" t="s">
        <v>16657</v>
      </c>
      <c r="E12522" s="1" t="s">
        <v>29102</v>
      </c>
      <c r="F12522" t="s">
        <v>16651</v>
      </c>
      <c r="G12522" s="1" t="s">
        <v>16650</v>
      </c>
      <c r="H12522" t="s">
        <v>16725</v>
      </c>
      <c r="I12522" t="s">
        <v>16726</v>
      </c>
      <c r="J12522" t="s">
        <v>16727</v>
      </c>
      <c r="K12522">
        <v>510</v>
      </c>
      <c r="L12522" t="s">
        <v>16776</v>
      </c>
      <c r="M12522">
        <v>0</v>
      </c>
      <c r="N12522">
        <v>999</v>
      </c>
    </row>
    <row r="12523" spans="1:14" s="6" customFormat="1" x14ac:dyDescent="0.2">
      <c r="A12523">
        <v>12518</v>
      </c>
      <c r="B12523">
        <v>20</v>
      </c>
      <c r="C12523" t="s">
        <v>751</v>
      </c>
      <c r="D12523" s="1" t="s">
        <v>16658</v>
      </c>
      <c r="E12523" s="1" t="s">
        <v>29103</v>
      </c>
      <c r="F12523" t="s">
        <v>16651</v>
      </c>
      <c r="G12523" s="1" t="s">
        <v>16650</v>
      </c>
      <c r="H12523" t="s">
        <v>16725</v>
      </c>
      <c r="I12523" t="s">
        <v>16726</v>
      </c>
      <c r="J12523" t="s">
        <v>16727</v>
      </c>
      <c r="K12523">
        <v>510</v>
      </c>
      <c r="L12523" t="s">
        <v>16776</v>
      </c>
      <c r="M12523">
        <v>0</v>
      </c>
      <c r="N12523">
        <v>999</v>
      </c>
    </row>
    <row r="12524" spans="1:14" s="6" customFormat="1" x14ac:dyDescent="0.2">
      <c r="A12524">
        <v>12519</v>
      </c>
      <c r="B12524">
        <v>20</v>
      </c>
      <c r="C12524" t="s">
        <v>751</v>
      </c>
      <c r="D12524" s="1" t="s">
        <v>16659</v>
      </c>
      <c r="E12524" s="1" t="s">
        <v>29104</v>
      </c>
      <c r="F12524" t="s">
        <v>16651</v>
      </c>
      <c r="G12524" s="1" t="s">
        <v>16650</v>
      </c>
      <c r="H12524" t="s">
        <v>16725</v>
      </c>
      <c r="I12524" t="s">
        <v>16726</v>
      </c>
      <c r="J12524" t="s">
        <v>16727</v>
      </c>
      <c r="K12524">
        <v>510</v>
      </c>
      <c r="L12524" t="s">
        <v>16776</v>
      </c>
      <c r="M12524">
        <v>0</v>
      </c>
      <c r="N12524">
        <v>999</v>
      </c>
    </row>
    <row r="12525" spans="1:14" s="6" customFormat="1" x14ac:dyDescent="0.2">
      <c r="A12525">
        <v>12520</v>
      </c>
      <c r="B12525">
        <v>20</v>
      </c>
      <c r="C12525" t="s">
        <v>751</v>
      </c>
      <c r="D12525" s="1" t="s">
        <v>16660</v>
      </c>
      <c r="E12525" s="1" t="s">
        <v>29105</v>
      </c>
      <c r="F12525" t="s">
        <v>16651</v>
      </c>
      <c r="G12525" s="1" t="s">
        <v>16650</v>
      </c>
      <c r="H12525" t="s">
        <v>16725</v>
      </c>
      <c r="I12525" t="s">
        <v>16726</v>
      </c>
      <c r="J12525" t="s">
        <v>16727</v>
      </c>
      <c r="K12525">
        <v>510</v>
      </c>
      <c r="L12525" t="s">
        <v>16776</v>
      </c>
      <c r="M12525">
        <v>0</v>
      </c>
      <c r="N12525">
        <v>999</v>
      </c>
    </row>
    <row r="12526" spans="1:14" s="6" customFormat="1" x14ac:dyDescent="0.2">
      <c r="A12526">
        <v>12521</v>
      </c>
      <c r="B12526">
        <v>20</v>
      </c>
      <c r="C12526" t="s">
        <v>751</v>
      </c>
      <c r="D12526" s="1" t="s">
        <v>16661</v>
      </c>
      <c r="E12526" s="1" t="s">
        <v>29106</v>
      </c>
      <c r="F12526" t="s">
        <v>16663</v>
      </c>
      <c r="G12526" s="1" t="s">
        <v>16662</v>
      </c>
      <c r="H12526" t="s">
        <v>16725</v>
      </c>
      <c r="I12526" t="s">
        <v>16726</v>
      </c>
      <c r="J12526" t="s">
        <v>16727</v>
      </c>
      <c r="K12526">
        <v>510</v>
      </c>
      <c r="L12526" t="s">
        <v>16776</v>
      </c>
      <c r="M12526">
        <v>0</v>
      </c>
      <c r="N12526">
        <v>999</v>
      </c>
    </row>
    <row r="12527" spans="1:14" s="6" customFormat="1" x14ac:dyDescent="0.2">
      <c r="A12527">
        <v>12522</v>
      </c>
      <c r="B12527">
        <v>20</v>
      </c>
      <c r="C12527" t="s">
        <v>751</v>
      </c>
      <c r="D12527" s="1" t="s">
        <v>16664</v>
      </c>
      <c r="E12527" s="1" t="s">
        <v>29107</v>
      </c>
      <c r="F12527" t="s">
        <v>16663</v>
      </c>
      <c r="G12527" s="1" t="s">
        <v>16662</v>
      </c>
      <c r="H12527" t="s">
        <v>16725</v>
      </c>
      <c r="I12527" t="s">
        <v>16726</v>
      </c>
      <c r="J12527" t="s">
        <v>16727</v>
      </c>
      <c r="K12527">
        <v>510</v>
      </c>
      <c r="L12527" t="s">
        <v>16776</v>
      </c>
      <c r="M12527">
        <v>0</v>
      </c>
      <c r="N12527">
        <v>999</v>
      </c>
    </row>
    <row r="12528" spans="1:14" s="6" customFormat="1" x14ac:dyDescent="0.2">
      <c r="A12528">
        <v>12523</v>
      </c>
      <c r="B12528">
        <v>20</v>
      </c>
      <c r="C12528" t="s">
        <v>751</v>
      </c>
      <c r="D12528" s="1" t="s">
        <v>16665</v>
      </c>
      <c r="E12528" s="1" t="s">
        <v>29108</v>
      </c>
      <c r="F12528" t="s">
        <v>16663</v>
      </c>
      <c r="G12528" s="1" t="s">
        <v>16662</v>
      </c>
      <c r="H12528" t="s">
        <v>16725</v>
      </c>
      <c r="I12528" t="s">
        <v>16726</v>
      </c>
      <c r="J12528" t="s">
        <v>16727</v>
      </c>
      <c r="K12528">
        <v>510</v>
      </c>
      <c r="L12528" t="s">
        <v>16776</v>
      </c>
      <c r="M12528">
        <v>0</v>
      </c>
      <c r="N12528">
        <v>999</v>
      </c>
    </row>
    <row r="12529" spans="1:14" s="6" customFormat="1" x14ac:dyDescent="0.2">
      <c r="A12529">
        <v>12524</v>
      </c>
      <c r="B12529">
        <v>20</v>
      </c>
      <c r="C12529" t="s">
        <v>751</v>
      </c>
      <c r="D12529" s="1" t="s">
        <v>16666</v>
      </c>
      <c r="E12529" s="1" t="s">
        <v>29109</v>
      </c>
      <c r="F12529" t="s">
        <v>16663</v>
      </c>
      <c r="G12529" s="1" t="s">
        <v>16662</v>
      </c>
      <c r="H12529" t="s">
        <v>16725</v>
      </c>
      <c r="I12529" t="s">
        <v>16726</v>
      </c>
      <c r="J12529" t="s">
        <v>16727</v>
      </c>
      <c r="K12529">
        <v>510</v>
      </c>
      <c r="L12529" t="s">
        <v>16776</v>
      </c>
      <c r="M12529">
        <v>0</v>
      </c>
      <c r="N12529">
        <v>999</v>
      </c>
    </row>
    <row r="12530" spans="1:14" s="6" customFormat="1" x14ac:dyDescent="0.2">
      <c r="A12530">
        <v>12525</v>
      </c>
      <c r="B12530">
        <v>20</v>
      </c>
      <c r="C12530" t="s">
        <v>751</v>
      </c>
      <c r="D12530" s="1" t="s">
        <v>16667</v>
      </c>
      <c r="E12530" s="1" t="s">
        <v>29110</v>
      </c>
      <c r="F12530" t="s">
        <v>16663</v>
      </c>
      <c r="G12530" s="1" t="s">
        <v>16662</v>
      </c>
      <c r="H12530" t="s">
        <v>16725</v>
      </c>
      <c r="I12530" t="s">
        <v>16726</v>
      </c>
      <c r="J12530" t="s">
        <v>16727</v>
      </c>
      <c r="K12530">
        <v>510</v>
      </c>
      <c r="L12530" t="s">
        <v>16776</v>
      </c>
      <c r="M12530">
        <v>0</v>
      </c>
      <c r="N12530">
        <v>999</v>
      </c>
    </row>
    <row r="12531" spans="1:14" s="6" customFormat="1" x14ac:dyDescent="0.2">
      <c r="A12531">
        <v>12526</v>
      </c>
      <c r="B12531">
        <v>20</v>
      </c>
      <c r="C12531" t="s">
        <v>751</v>
      </c>
      <c r="D12531" s="1" t="s">
        <v>16668</v>
      </c>
      <c r="E12531" s="1" t="s">
        <v>29111</v>
      </c>
      <c r="F12531" t="s">
        <v>16663</v>
      </c>
      <c r="G12531" s="1" t="s">
        <v>16662</v>
      </c>
      <c r="H12531" t="s">
        <v>16725</v>
      </c>
      <c r="I12531" t="s">
        <v>16726</v>
      </c>
      <c r="J12531" t="s">
        <v>16727</v>
      </c>
      <c r="K12531">
        <v>510</v>
      </c>
      <c r="L12531" t="s">
        <v>16776</v>
      </c>
      <c r="M12531">
        <v>0</v>
      </c>
      <c r="N12531">
        <v>999</v>
      </c>
    </row>
    <row r="12532" spans="1:14" s="6" customFormat="1" x14ac:dyDescent="0.2">
      <c r="A12532">
        <v>12527</v>
      </c>
      <c r="B12532">
        <v>20</v>
      </c>
      <c r="C12532" t="s">
        <v>751</v>
      </c>
      <c r="D12532" s="1" t="s">
        <v>16669</v>
      </c>
      <c r="E12532" s="1" t="s">
        <v>29112</v>
      </c>
      <c r="F12532" t="s">
        <v>16663</v>
      </c>
      <c r="G12532" s="1" t="s">
        <v>16662</v>
      </c>
      <c r="H12532" t="s">
        <v>16725</v>
      </c>
      <c r="I12532" t="s">
        <v>16726</v>
      </c>
      <c r="J12532" t="s">
        <v>16727</v>
      </c>
      <c r="K12532">
        <v>510</v>
      </c>
      <c r="L12532" t="s">
        <v>16776</v>
      </c>
      <c r="M12532">
        <v>0</v>
      </c>
      <c r="N12532">
        <v>999</v>
      </c>
    </row>
    <row r="12533" spans="1:14" s="6" customFormat="1" x14ac:dyDescent="0.2">
      <c r="A12533">
        <v>12528</v>
      </c>
      <c r="B12533">
        <v>20</v>
      </c>
      <c r="C12533" t="s">
        <v>751</v>
      </c>
      <c r="D12533" s="1" t="s">
        <v>16670</v>
      </c>
      <c r="E12533" s="1" t="s">
        <v>29113</v>
      </c>
      <c r="F12533" t="s">
        <v>16663</v>
      </c>
      <c r="G12533" s="1" t="s">
        <v>16662</v>
      </c>
      <c r="H12533" t="s">
        <v>16725</v>
      </c>
      <c r="I12533" t="s">
        <v>16726</v>
      </c>
      <c r="J12533" t="s">
        <v>16727</v>
      </c>
      <c r="K12533">
        <v>510</v>
      </c>
      <c r="L12533" t="s">
        <v>16776</v>
      </c>
      <c r="M12533">
        <v>0</v>
      </c>
      <c r="N12533">
        <v>999</v>
      </c>
    </row>
    <row r="12534" spans="1:14" s="6" customFormat="1" x14ac:dyDescent="0.2">
      <c r="A12534">
        <v>12529</v>
      </c>
      <c r="B12534">
        <v>20</v>
      </c>
      <c r="C12534" t="s">
        <v>751</v>
      </c>
      <c r="D12534" s="1" t="s">
        <v>16671</v>
      </c>
      <c r="E12534" s="1" t="s">
        <v>29114</v>
      </c>
      <c r="F12534" t="s">
        <v>16663</v>
      </c>
      <c r="G12534" s="1" t="s">
        <v>16662</v>
      </c>
      <c r="H12534" t="s">
        <v>16725</v>
      </c>
      <c r="I12534" t="s">
        <v>16726</v>
      </c>
      <c r="J12534" t="s">
        <v>16727</v>
      </c>
      <c r="K12534">
        <v>510</v>
      </c>
      <c r="L12534" t="s">
        <v>16776</v>
      </c>
      <c r="M12534">
        <v>0</v>
      </c>
      <c r="N12534">
        <v>999</v>
      </c>
    </row>
    <row r="12535" spans="1:14" s="6" customFormat="1" x14ac:dyDescent="0.2">
      <c r="A12535">
        <v>12530</v>
      </c>
      <c r="B12535">
        <v>20</v>
      </c>
      <c r="C12535" t="s">
        <v>751</v>
      </c>
      <c r="D12535" s="1" t="s">
        <v>16672</v>
      </c>
      <c r="E12535" s="1" t="s">
        <v>29115</v>
      </c>
      <c r="F12535" t="s">
        <v>16663</v>
      </c>
      <c r="G12535" s="1" t="s">
        <v>16662</v>
      </c>
      <c r="H12535" t="s">
        <v>16725</v>
      </c>
      <c r="I12535" t="s">
        <v>16726</v>
      </c>
      <c r="J12535" t="s">
        <v>16727</v>
      </c>
      <c r="K12535">
        <v>510</v>
      </c>
      <c r="L12535" t="s">
        <v>16776</v>
      </c>
      <c r="M12535">
        <v>0</v>
      </c>
      <c r="N12535">
        <v>999</v>
      </c>
    </row>
    <row r="12536" spans="1:14" s="6" customFormat="1" x14ac:dyDescent="0.2">
      <c r="A12536">
        <v>12531</v>
      </c>
      <c r="B12536">
        <v>20</v>
      </c>
      <c r="C12536" t="s">
        <v>751</v>
      </c>
      <c r="D12536" s="1" t="s">
        <v>16673</v>
      </c>
      <c r="E12536" s="1" t="s">
        <v>29116</v>
      </c>
      <c r="F12536" t="s">
        <v>16675</v>
      </c>
      <c r="G12536" s="1" t="s">
        <v>16674</v>
      </c>
      <c r="H12536" t="s">
        <v>16725</v>
      </c>
      <c r="I12536" t="s">
        <v>16726</v>
      </c>
      <c r="J12536" t="s">
        <v>16727</v>
      </c>
      <c r="K12536">
        <v>510</v>
      </c>
      <c r="L12536" t="s">
        <v>16776</v>
      </c>
      <c r="M12536">
        <v>0</v>
      </c>
      <c r="N12536">
        <v>999</v>
      </c>
    </row>
    <row r="12537" spans="1:14" s="6" customFormat="1" x14ac:dyDescent="0.2">
      <c r="A12537">
        <v>12532</v>
      </c>
      <c r="B12537">
        <v>20</v>
      </c>
      <c r="C12537" t="s">
        <v>751</v>
      </c>
      <c r="D12537" s="1" t="s">
        <v>16676</v>
      </c>
      <c r="E12537" s="1" t="s">
        <v>29117</v>
      </c>
      <c r="F12537" t="s">
        <v>16675</v>
      </c>
      <c r="G12537" s="1" t="s">
        <v>16674</v>
      </c>
      <c r="H12537" t="s">
        <v>16725</v>
      </c>
      <c r="I12537" t="s">
        <v>16726</v>
      </c>
      <c r="J12537" t="s">
        <v>16727</v>
      </c>
      <c r="K12537">
        <v>510</v>
      </c>
      <c r="L12537" t="s">
        <v>16776</v>
      </c>
      <c r="M12537">
        <v>0</v>
      </c>
      <c r="N12537">
        <v>999</v>
      </c>
    </row>
    <row r="12538" spans="1:14" s="6" customFormat="1" x14ac:dyDescent="0.2">
      <c r="A12538">
        <v>12533</v>
      </c>
      <c r="B12538">
        <v>20</v>
      </c>
      <c r="C12538" t="s">
        <v>751</v>
      </c>
      <c r="D12538" s="1" t="s">
        <v>16677</v>
      </c>
      <c r="E12538" s="1" t="s">
        <v>29118</v>
      </c>
      <c r="F12538" t="s">
        <v>16675</v>
      </c>
      <c r="G12538" s="1" t="s">
        <v>16674</v>
      </c>
      <c r="H12538" t="s">
        <v>16725</v>
      </c>
      <c r="I12538" t="s">
        <v>16726</v>
      </c>
      <c r="J12538" t="s">
        <v>16727</v>
      </c>
      <c r="K12538">
        <v>510</v>
      </c>
      <c r="L12538" t="s">
        <v>16776</v>
      </c>
      <c r="M12538">
        <v>0</v>
      </c>
      <c r="N12538">
        <v>999</v>
      </c>
    </row>
    <row r="12539" spans="1:14" s="6" customFormat="1" x14ac:dyDescent="0.2">
      <c r="A12539">
        <v>12534</v>
      </c>
      <c r="B12539">
        <v>20</v>
      </c>
      <c r="C12539" t="s">
        <v>751</v>
      </c>
      <c r="D12539" s="1" t="s">
        <v>16678</v>
      </c>
      <c r="E12539" s="1" t="s">
        <v>29119</v>
      </c>
      <c r="F12539" t="s">
        <v>16675</v>
      </c>
      <c r="G12539" s="1" t="s">
        <v>16674</v>
      </c>
      <c r="H12539" t="s">
        <v>16725</v>
      </c>
      <c r="I12539" t="s">
        <v>16726</v>
      </c>
      <c r="J12539" t="s">
        <v>16727</v>
      </c>
      <c r="K12539">
        <v>510</v>
      </c>
      <c r="L12539" t="s">
        <v>16776</v>
      </c>
      <c r="M12539">
        <v>0</v>
      </c>
      <c r="N12539">
        <v>999</v>
      </c>
    </row>
    <row r="12540" spans="1:14" s="6" customFormat="1" x14ac:dyDescent="0.2">
      <c r="A12540">
        <v>12535</v>
      </c>
      <c r="B12540">
        <v>20</v>
      </c>
      <c r="C12540" t="s">
        <v>751</v>
      </c>
      <c r="D12540" s="1" t="s">
        <v>16679</v>
      </c>
      <c r="E12540" s="1" t="s">
        <v>29120</v>
      </c>
      <c r="F12540" t="s">
        <v>16675</v>
      </c>
      <c r="G12540" s="1" t="s">
        <v>16674</v>
      </c>
      <c r="H12540" t="s">
        <v>16725</v>
      </c>
      <c r="I12540" t="s">
        <v>16726</v>
      </c>
      <c r="J12540" t="s">
        <v>16727</v>
      </c>
      <c r="K12540">
        <v>510</v>
      </c>
      <c r="L12540" t="s">
        <v>16776</v>
      </c>
      <c r="M12540">
        <v>0</v>
      </c>
      <c r="N12540">
        <v>999</v>
      </c>
    </row>
    <row r="12541" spans="1:14" s="6" customFormat="1" x14ac:dyDescent="0.2">
      <c r="A12541">
        <v>12536</v>
      </c>
      <c r="B12541">
        <v>20</v>
      </c>
      <c r="C12541" t="s">
        <v>751</v>
      </c>
      <c r="D12541" s="1" t="s">
        <v>16680</v>
      </c>
      <c r="E12541" s="1" t="s">
        <v>29121</v>
      </c>
      <c r="F12541" t="s">
        <v>16675</v>
      </c>
      <c r="G12541" s="1" t="s">
        <v>16674</v>
      </c>
      <c r="H12541" t="s">
        <v>16725</v>
      </c>
      <c r="I12541" t="s">
        <v>16726</v>
      </c>
      <c r="J12541" t="s">
        <v>16727</v>
      </c>
      <c r="K12541">
        <v>510</v>
      </c>
      <c r="L12541" t="s">
        <v>16776</v>
      </c>
      <c r="M12541">
        <v>0</v>
      </c>
      <c r="N12541">
        <v>999</v>
      </c>
    </row>
    <row r="12542" spans="1:14" s="6" customFormat="1" x14ac:dyDescent="0.2">
      <c r="A12542">
        <v>12537</v>
      </c>
      <c r="B12542">
        <v>20</v>
      </c>
      <c r="C12542" t="s">
        <v>751</v>
      </c>
      <c r="D12542" s="1" t="s">
        <v>16681</v>
      </c>
      <c r="E12542" s="1" t="s">
        <v>29122</v>
      </c>
      <c r="F12542" t="s">
        <v>16675</v>
      </c>
      <c r="G12542" s="1" t="s">
        <v>16674</v>
      </c>
      <c r="H12542" t="s">
        <v>16725</v>
      </c>
      <c r="I12542" t="s">
        <v>16726</v>
      </c>
      <c r="J12542" t="s">
        <v>16727</v>
      </c>
      <c r="K12542">
        <v>510</v>
      </c>
      <c r="L12542" t="s">
        <v>16776</v>
      </c>
      <c r="M12542">
        <v>0</v>
      </c>
      <c r="N12542">
        <v>999</v>
      </c>
    </row>
    <row r="12543" spans="1:14" s="6" customFormat="1" x14ac:dyDescent="0.2">
      <c r="A12543">
        <v>12538</v>
      </c>
      <c r="B12543">
        <v>20</v>
      </c>
      <c r="C12543" t="s">
        <v>751</v>
      </c>
      <c r="D12543" s="1" t="s">
        <v>16682</v>
      </c>
      <c r="E12543" s="1" t="s">
        <v>29123</v>
      </c>
      <c r="F12543" t="s">
        <v>16675</v>
      </c>
      <c r="G12543" s="1" t="s">
        <v>16674</v>
      </c>
      <c r="H12543" t="s">
        <v>16725</v>
      </c>
      <c r="I12543" t="s">
        <v>16726</v>
      </c>
      <c r="J12543" t="s">
        <v>16727</v>
      </c>
      <c r="K12543">
        <v>510</v>
      </c>
      <c r="L12543" t="s">
        <v>16776</v>
      </c>
      <c r="M12543">
        <v>0</v>
      </c>
      <c r="N12543">
        <v>999</v>
      </c>
    </row>
    <row r="12544" spans="1:14" s="6" customFormat="1" x14ac:dyDescent="0.2">
      <c r="A12544">
        <v>12539</v>
      </c>
      <c r="B12544">
        <v>20</v>
      </c>
      <c r="C12544" t="s">
        <v>751</v>
      </c>
      <c r="D12544" s="1" t="s">
        <v>16683</v>
      </c>
      <c r="E12544" s="1" t="s">
        <v>29124</v>
      </c>
      <c r="F12544" t="s">
        <v>16675</v>
      </c>
      <c r="G12544" s="1" t="s">
        <v>16674</v>
      </c>
      <c r="H12544" t="s">
        <v>16725</v>
      </c>
      <c r="I12544" t="s">
        <v>16726</v>
      </c>
      <c r="J12544" t="s">
        <v>16727</v>
      </c>
      <c r="K12544">
        <v>510</v>
      </c>
      <c r="L12544" t="s">
        <v>16776</v>
      </c>
      <c r="M12544">
        <v>0</v>
      </c>
      <c r="N12544">
        <v>999</v>
      </c>
    </row>
    <row r="12545" spans="1:14" s="6" customFormat="1" x14ac:dyDescent="0.2">
      <c r="A12545">
        <v>12540</v>
      </c>
      <c r="B12545">
        <v>20</v>
      </c>
      <c r="C12545" t="s">
        <v>751</v>
      </c>
      <c r="D12545" s="1" t="s">
        <v>16684</v>
      </c>
      <c r="E12545" s="1" t="s">
        <v>29125</v>
      </c>
      <c r="F12545" t="s">
        <v>16675</v>
      </c>
      <c r="G12545" s="1" t="s">
        <v>16674</v>
      </c>
      <c r="H12545" t="s">
        <v>16725</v>
      </c>
      <c r="I12545" t="s">
        <v>16726</v>
      </c>
      <c r="J12545" t="s">
        <v>16727</v>
      </c>
      <c r="K12545">
        <v>510</v>
      </c>
      <c r="L12545" t="s">
        <v>16776</v>
      </c>
      <c r="M12545">
        <v>0</v>
      </c>
      <c r="N12545">
        <v>999</v>
      </c>
    </row>
    <row r="12546" spans="1:14" s="6" customFormat="1" x14ac:dyDescent="0.2">
      <c r="A12546">
        <v>12541</v>
      </c>
      <c r="B12546">
        <v>20</v>
      </c>
      <c r="C12546" t="s">
        <v>751</v>
      </c>
      <c r="D12546" s="1" t="s">
        <v>16685</v>
      </c>
      <c r="E12546" s="1" t="s">
        <v>29126</v>
      </c>
      <c r="F12546" t="s">
        <v>16687</v>
      </c>
      <c r="G12546" s="1" t="s">
        <v>16686</v>
      </c>
      <c r="H12546" t="s">
        <v>16725</v>
      </c>
      <c r="I12546" t="s">
        <v>16726</v>
      </c>
      <c r="J12546" t="s">
        <v>16727</v>
      </c>
      <c r="K12546">
        <v>508</v>
      </c>
      <c r="L12546" t="s">
        <v>16758</v>
      </c>
      <c r="M12546">
        <v>0</v>
      </c>
      <c r="N12546">
        <v>999</v>
      </c>
    </row>
    <row r="12547" spans="1:14" s="6" customFormat="1" x14ac:dyDescent="0.2">
      <c r="A12547">
        <v>12542</v>
      </c>
      <c r="B12547">
        <v>20</v>
      </c>
      <c r="C12547" t="s">
        <v>751</v>
      </c>
      <c r="D12547" s="1" t="s">
        <v>16688</v>
      </c>
      <c r="E12547" s="1" t="s">
        <v>29127</v>
      </c>
      <c r="F12547" t="s">
        <v>16687</v>
      </c>
      <c r="G12547" s="1" t="s">
        <v>16686</v>
      </c>
      <c r="H12547" t="s">
        <v>16725</v>
      </c>
      <c r="I12547" t="s">
        <v>16726</v>
      </c>
      <c r="J12547" t="s">
        <v>16727</v>
      </c>
      <c r="K12547">
        <v>508</v>
      </c>
      <c r="L12547" t="s">
        <v>16758</v>
      </c>
      <c r="M12547">
        <v>0</v>
      </c>
      <c r="N12547">
        <v>999</v>
      </c>
    </row>
    <row r="12548" spans="1:14" s="6" customFormat="1" x14ac:dyDescent="0.2">
      <c r="A12548">
        <v>12543</v>
      </c>
      <c r="B12548">
        <v>20</v>
      </c>
      <c r="C12548" t="s">
        <v>751</v>
      </c>
      <c r="D12548" s="1" t="s">
        <v>16689</v>
      </c>
      <c r="E12548" s="1" t="s">
        <v>29128</v>
      </c>
      <c r="F12548" t="s">
        <v>16687</v>
      </c>
      <c r="G12548" s="1" t="s">
        <v>16686</v>
      </c>
      <c r="H12548" t="s">
        <v>16725</v>
      </c>
      <c r="I12548" t="s">
        <v>16726</v>
      </c>
      <c r="J12548" t="s">
        <v>16727</v>
      </c>
      <c r="K12548">
        <v>508</v>
      </c>
      <c r="L12548" t="s">
        <v>16758</v>
      </c>
      <c r="M12548">
        <v>0</v>
      </c>
      <c r="N12548">
        <v>999</v>
      </c>
    </row>
    <row r="12549" spans="1:14" s="6" customFormat="1" x14ac:dyDescent="0.2">
      <c r="A12549">
        <v>12544</v>
      </c>
      <c r="B12549">
        <v>20</v>
      </c>
      <c r="C12549" t="s">
        <v>751</v>
      </c>
      <c r="D12549" s="1" t="s">
        <v>16690</v>
      </c>
      <c r="E12549" s="1" t="s">
        <v>29129</v>
      </c>
      <c r="F12549" t="s">
        <v>16687</v>
      </c>
      <c r="G12549" s="1" t="s">
        <v>16686</v>
      </c>
      <c r="H12549" t="s">
        <v>16725</v>
      </c>
      <c r="I12549" t="s">
        <v>16726</v>
      </c>
      <c r="J12549" t="s">
        <v>16727</v>
      </c>
      <c r="K12549">
        <v>508</v>
      </c>
      <c r="L12549" t="s">
        <v>16758</v>
      </c>
      <c r="M12549">
        <v>0</v>
      </c>
      <c r="N12549">
        <v>999</v>
      </c>
    </row>
    <row r="12550" spans="1:14" s="6" customFormat="1" x14ac:dyDescent="0.2">
      <c r="A12550">
        <v>12545</v>
      </c>
      <c r="B12550">
        <v>20</v>
      </c>
      <c r="C12550" t="s">
        <v>751</v>
      </c>
      <c r="D12550" s="1" t="s">
        <v>16691</v>
      </c>
      <c r="E12550" s="1" t="s">
        <v>29130</v>
      </c>
      <c r="F12550" t="s">
        <v>16687</v>
      </c>
      <c r="G12550" s="1" t="s">
        <v>16686</v>
      </c>
      <c r="H12550" t="s">
        <v>16725</v>
      </c>
      <c r="I12550" t="s">
        <v>16726</v>
      </c>
      <c r="J12550" t="s">
        <v>16727</v>
      </c>
      <c r="K12550">
        <v>508</v>
      </c>
      <c r="L12550" t="s">
        <v>16758</v>
      </c>
      <c r="M12550">
        <v>0</v>
      </c>
      <c r="N12550">
        <v>999</v>
      </c>
    </row>
    <row r="12551" spans="1:14" s="6" customFormat="1" x14ac:dyDescent="0.2">
      <c r="A12551">
        <v>12546</v>
      </c>
      <c r="B12551">
        <v>20</v>
      </c>
      <c r="C12551" t="s">
        <v>751</v>
      </c>
      <c r="D12551" s="1" t="s">
        <v>16692</v>
      </c>
      <c r="E12551" s="1" t="s">
        <v>29131</v>
      </c>
      <c r="F12551" t="s">
        <v>16687</v>
      </c>
      <c r="G12551" s="1" t="s">
        <v>16686</v>
      </c>
      <c r="H12551" t="s">
        <v>16725</v>
      </c>
      <c r="I12551" t="s">
        <v>16726</v>
      </c>
      <c r="J12551" t="s">
        <v>16727</v>
      </c>
      <c r="K12551">
        <v>508</v>
      </c>
      <c r="L12551" t="s">
        <v>16758</v>
      </c>
      <c r="M12551">
        <v>0</v>
      </c>
      <c r="N12551">
        <v>999</v>
      </c>
    </row>
    <row r="12552" spans="1:14" s="6" customFormat="1" x14ac:dyDescent="0.2">
      <c r="A12552">
        <v>12547</v>
      </c>
      <c r="B12552">
        <v>20</v>
      </c>
      <c r="C12552" t="s">
        <v>751</v>
      </c>
      <c r="D12552" s="1" t="s">
        <v>16693</v>
      </c>
      <c r="E12552" s="1" t="s">
        <v>29132</v>
      </c>
      <c r="F12552" t="s">
        <v>16687</v>
      </c>
      <c r="G12552" s="1" t="s">
        <v>16686</v>
      </c>
      <c r="H12552" t="s">
        <v>16725</v>
      </c>
      <c r="I12552" t="s">
        <v>16726</v>
      </c>
      <c r="J12552" t="s">
        <v>16727</v>
      </c>
      <c r="K12552">
        <v>508</v>
      </c>
      <c r="L12552" t="s">
        <v>16758</v>
      </c>
      <c r="M12552">
        <v>0</v>
      </c>
      <c r="N12552">
        <v>999</v>
      </c>
    </row>
    <row r="12553" spans="1:14" s="6" customFormat="1" x14ac:dyDescent="0.2">
      <c r="A12553">
        <v>12548</v>
      </c>
      <c r="B12553">
        <v>20</v>
      </c>
      <c r="C12553" t="s">
        <v>751</v>
      </c>
      <c r="D12553" s="1" t="s">
        <v>16694</v>
      </c>
      <c r="E12553" s="1" t="s">
        <v>29133</v>
      </c>
      <c r="F12553" t="s">
        <v>16687</v>
      </c>
      <c r="G12553" s="1" t="s">
        <v>16686</v>
      </c>
      <c r="H12553" t="s">
        <v>16725</v>
      </c>
      <c r="I12553" t="s">
        <v>16726</v>
      </c>
      <c r="J12553" t="s">
        <v>16727</v>
      </c>
      <c r="K12553">
        <v>508</v>
      </c>
      <c r="L12553" t="s">
        <v>16758</v>
      </c>
      <c r="M12553">
        <v>0</v>
      </c>
      <c r="N12553">
        <v>999</v>
      </c>
    </row>
    <row r="12554" spans="1:14" s="6" customFormat="1" x14ac:dyDescent="0.2">
      <c r="A12554">
        <v>12549</v>
      </c>
      <c r="B12554">
        <v>20</v>
      </c>
      <c r="C12554" t="s">
        <v>751</v>
      </c>
      <c r="D12554" s="1" t="s">
        <v>16695</v>
      </c>
      <c r="E12554" s="1" t="s">
        <v>29134</v>
      </c>
      <c r="F12554" t="s">
        <v>16687</v>
      </c>
      <c r="G12554" s="1" t="s">
        <v>16686</v>
      </c>
      <c r="H12554" t="s">
        <v>16725</v>
      </c>
      <c r="I12554" t="s">
        <v>16726</v>
      </c>
      <c r="J12554" t="s">
        <v>16727</v>
      </c>
      <c r="K12554">
        <v>508</v>
      </c>
      <c r="L12554" t="s">
        <v>16758</v>
      </c>
      <c r="M12554">
        <v>0</v>
      </c>
      <c r="N12554">
        <v>999</v>
      </c>
    </row>
    <row r="12555" spans="1:14" s="6" customFormat="1" x14ac:dyDescent="0.2">
      <c r="A12555">
        <v>12550</v>
      </c>
      <c r="B12555">
        <v>20</v>
      </c>
      <c r="C12555" t="s">
        <v>751</v>
      </c>
      <c r="D12555" s="1" t="s">
        <v>16696</v>
      </c>
      <c r="E12555" s="1" t="s">
        <v>29135</v>
      </c>
      <c r="F12555" t="s">
        <v>16687</v>
      </c>
      <c r="G12555" s="1" t="s">
        <v>16686</v>
      </c>
      <c r="H12555" t="s">
        <v>16725</v>
      </c>
      <c r="I12555" t="s">
        <v>16726</v>
      </c>
      <c r="J12555" t="s">
        <v>16727</v>
      </c>
      <c r="K12555">
        <v>508</v>
      </c>
      <c r="L12555" t="s">
        <v>16758</v>
      </c>
      <c r="M12555">
        <v>0</v>
      </c>
      <c r="N12555">
        <v>999</v>
      </c>
    </row>
    <row r="12556" spans="1:14" s="6" customFormat="1" x14ac:dyDescent="0.2">
      <c r="A12556">
        <v>12551</v>
      </c>
      <c r="B12556">
        <v>20</v>
      </c>
      <c r="C12556" t="s">
        <v>751</v>
      </c>
      <c r="D12556" s="1" t="s">
        <v>16697</v>
      </c>
      <c r="E12556" s="1" t="s">
        <v>29136</v>
      </c>
      <c r="F12556" t="s">
        <v>16699</v>
      </c>
      <c r="G12556" s="1" t="s">
        <v>16698</v>
      </c>
      <c r="H12556" t="s">
        <v>16725</v>
      </c>
      <c r="I12556" t="s">
        <v>16726</v>
      </c>
      <c r="J12556" t="s">
        <v>16727</v>
      </c>
      <c r="K12556">
        <v>508</v>
      </c>
      <c r="L12556" t="s">
        <v>16758</v>
      </c>
      <c r="M12556">
        <v>0</v>
      </c>
      <c r="N12556">
        <v>999</v>
      </c>
    </row>
    <row r="12557" spans="1:14" s="6" customFormat="1" x14ac:dyDescent="0.2">
      <c r="A12557">
        <v>12552</v>
      </c>
      <c r="B12557">
        <v>20</v>
      </c>
      <c r="C12557" t="s">
        <v>751</v>
      </c>
      <c r="D12557" s="1" t="s">
        <v>16700</v>
      </c>
      <c r="E12557" s="1" t="s">
        <v>29137</v>
      </c>
      <c r="F12557" t="s">
        <v>16699</v>
      </c>
      <c r="G12557" s="1" t="s">
        <v>16698</v>
      </c>
      <c r="H12557" t="s">
        <v>16725</v>
      </c>
      <c r="I12557" t="s">
        <v>16726</v>
      </c>
      <c r="J12557" t="s">
        <v>16727</v>
      </c>
      <c r="K12557">
        <v>508</v>
      </c>
      <c r="L12557" t="s">
        <v>16758</v>
      </c>
      <c r="M12557">
        <v>0</v>
      </c>
      <c r="N12557">
        <v>999</v>
      </c>
    </row>
    <row r="12558" spans="1:14" s="6" customFormat="1" x14ac:dyDescent="0.2">
      <c r="A12558">
        <v>12553</v>
      </c>
      <c r="B12558">
        <v>20</v>
      </c>
      <c r="C12558" t="s">
        <v>751</v>
      </c>
      <c r="D12558" s="1" t="s">
        <v>16701</v>
      </c>
      <c r="E12558" s="1" t="s">
        <v>29138</v>
      </c>
      <c r="F12558" t="s">
        <v>16699</v>
      </c>
      <c r="G12558" s="1" t="s">
        <v>16698</v>
      </c>
      <c r="H12558" t="s">
        <v>16725</v>
      </c>
      <c r="I12558" t="s">
        <v>16726</v>
      </c>
      <c r="J12558" t="s">
        <v>16727</v>
      </c>
      <c r="K12558">
        <v>508</v>
      </c>
      <c r="L12558" t="s">
        <v>16758</v>
      </c>
      <c r="M12558">
        <v>0</v>
      </c>
      <c r="N12558">
        <v>999</v>
      </c>
    </row>
    <row r="12559" spans="1:14" s="6" customFormat="1" x14ac:dyDescent="0.2">
      <c r="A12559">
        <v>12554</v>
      </c>
      <c r="B12559">
        <v>20</v>
      </c>
      <c r="C12559" t="s">
        <v>751</v>
      </c>
      <c r="D12559" s="1" t="s">
        <v>16702</v>
      </c>
      <c r="E12559" s="1" t="s">
        <v>29139</v>
      </c>
      <c r="F12559" t="s">
        <v>16699</v>
      </c>
      <c r="G12559" s="1" t="s">
        <v>16698</v>
      </c>
      <c r="H12559" t="s">
        <v>16725</v>
      </c>
      <c r="I12559" t="s">
        <v>16726</v>
      </c>
      <c r="J12559" t="s">
        <v>16727</v>
      </c>
      <c r="K12559">
        <v>508</v>
      </c>
      <c r="L12559" t="s">
        <v>16758</v>
      </c>
      <c r="M12559">
        <v>0</v>
      </c>
      <c r="N12559">
        <v>999</v>
      </c>
    </row>
    <row r="12560" spans="1:14" s="6" customFormat="1" x14ac:dyDescent="0.2">
      <c r="A12560">
        <v>12555</v>
      </c>
      <c r="B12560">
        <v>20</v>
      </c>
      <c r="C12560" t="s">
        <v>751</v>
      </c>
      <c r="D12560" s="1" t="s">
        <v>16703</v>
      </c>
      <c r="E12560" s="1" t="s">
        <v>29140</v>
      </c>
      <c r="F12560" t="s">
        <v>16699</v>
      </c>
      <c r="G12560" s="1" t="s">
        <v>16698</v>
      </c>
      <c r="H12560" t="s">
        <v>16725</v>
      </c>
      <c r="I12560" t="s">
        <v>16726</v>
      </c>
      <c r="J12560" t="s">
        <v>16727</v>
      </c>
      <c r="K12560">
        <v>508</v>
      </c>
      <c r="L12560" t="s">
        <v>16758</v>
      </c>
      <c r="M12560">
        <v>0</v>
      </c>
      <c r="N12560">
        <v>999</v>
      </c>
    </row>
    <row r="12561" spans="1:14" s="6" customFormat="1" x14ac:dyDescent="0.2">
      <c r="A12561">
        <v>12556</v>
      </c>
      <c r="B12561">
        <v>20</v>
      </c>
      <c r="C12561" t="s">
        <v>751</v>
      </c>
      <c r="D12561" s="1" t="s">
        <v>16704</v>
      </c>
      <c r="E12561" s="1" t="s">
        <v>29141</v>
      </c>
      <c r="F12561" t="s">
        <v>16699</v>
      </c>
      <c r="G12561" s="1" t="s">
        <v>16698</v>
      </c>
      <c r="H12561" t="s">
        <v>16725</v>
      </c>
      <c r="I12561" t="s">
        <v>16726</v>
      </c>
      <c r="J12561" t="s">
        <v>16727</v>
      </c>
      <c r="K12561">
        <v>508</v>
      </c>
      <c r="L12561" t="s">
        <v>16758</v>
      </c>
      <c r="M12561">
        <v>0</v>
      </c>
      <c r="N12561">
        <v>999</v>
      </c>
    </row>
    <row r="12562" spans="1:14" s="6" customFormat="1" x14ac:dyDescent="0.2">
      <c r="A12562">
        <v>12557</v>
      </c>
      <c r="B12562">
        <v>20</v>
      </c>
      <c r="C12562" t="s">
        <v>751</v>
      </c>
      <c r="D12562" s="1" t="s">
        <v>16705</v>
      </c>
      <c r="E12562" s="1" t="s">
        <v>29142</v>
      </c>
      <c r="F12562" t="s">
        <v>16699</v>
      </c>
      <c r="G12562" s="1" t="s">
        <v>16698</v>
      </c>
      <c r="H12562" t="s">
        <v>16725</v>
      </c>
      <c r="I12562" t="s">
        <v>16726</v>
      </c>
      <c r="J12562" t="s">
        <v>16727</v>
      </c>
      <c r="K12562">
        <v>508</v>
      </c>
      <c r="L12562" t="s">
        <v>16758</v>
      </c>
      <c r="M12562">
        <v>0</v>
      </c>
      <c r="N12562">
        <v>999</v>
      </c>
    </row>
    <row r="12563" spans="1:14" s="6" customFormat="1" x14ac:dyDescent="0.2">
      <c r="A12563">
        <v>12558</v>
      </c>
      <c r="B12563">
        <v>20</v>
      </c>
      <c r="C12563" t="s">
        <v>751</v>
      </c>
      <c r="D12563" s="1" t="s">
        <v>16706</v>
      </c>
      <c r="E12563" s="1" t="s">
        <v>29143</v>
      </c>
      <c r="F12563" t="s">
        <v>16699</v>
      </c>
      <c r="G12563" s="1" t="s">
        <v>16698</v>
      </c>
      <c r="H12563" t="s">
        <v>16725</v>
      </c>
      <c r="I12563" t="s">
        <v>16726</v>
      </c>
      <c r="J12563" t="s">
        <v>16727</v>
      </c>
      <c r="K12563">
        <v>508</v>
      </c>
      <c r="L12563" t="s">
        <v>16758</v>
      </c>
      <c r="M12563">
        <v>0</v>
      </c>
      <c r="N12563">
        <v>999</v>
      </c>
    </row>
    <row r="12564" spans="1:14" s="6" customFormat="1" x14ac:dyDescent="0.2">
      <c r="A12564">
        <v>12559</v>
      </c>
      <c r="B12564">
        <v>20</v>
      </c>
      <c r="C12564" t="s">
        <v>751</v>
      </c>
      <c r="D12564" s="1" t="s">
        <v>16707</v>
      </c>
      <c r="E12564" s="1" t="s">
        <v>29144</v>
      </c>
      <c r="F12564" t="s">
        <v>16699</v>
      </c>
      <c r="G12564" s="1" t="s">
        <v>16698</v>
      </c>
      <c r="H12564" t="s">
        <v>16725</v>
      </c>
      <c r="I12564" t="s">
        <v>16726</v>
      </c>
      <c r="J12564" t="s">
        <v>16727</v>
      </c>
      <c r="K12564">
        <v>508</v>
      </c>
      <c r="L12564" t="s">
        <v>16758</v>
      </c>
      <c r="M12564">
        <v>0</v>
      </c>
      <c r="N12564">
        <v>999</v>
      </c>
    </row>
    <row r="12565" spans="1:14" s="6" customFormat="1" x14ac:dyDescent="0.2">
      <c r="A12565">
        <v>12560</v>
      </c>
      <c r="B12565">
        <v>20</v>
      </c>
      <c r="C12565" t="s">
        <v>751</v>
      </c>
      <c r="D12565" s="1" t="s">
        <v>16708</v>
      </c>
      <c r="E12565" s="1" t="s">
        <v>29145</v>
      </c>
      <c r="F12565" t="s">
        <v>16699</v>
      </c>
      <c r="G12565" s="1" t="s">
        <v>16698</v>
      </c>
      <c r="H12565" t="s">
        <v>16725</v>
      </c>
      <c r="I12565" t="s">
        <v>16726</v>
      </c>
      <c r="J12565" t="s">
        <v>16727</v>
      </c>
      <c r="K12565">
        <v>508</v>
      </c>
      <c r="L12565" t="s">
        <v>16758</v>
      </c>
      <c r="M12565">
        <v>0</v>
      </c>
      <c r="N12565">
        <v>999</v>
      </c>
    </row>
    <row r="12566" spans="1:14" s="6" customFormat="1" x14ac:dyDescent="0.2">
      <c r="A12566">
        <v>12561</v>
      </c>
      <c r="B12566">
        <v>20</v>
      </c>
      <c r="C12566" t="s">
        <v>751</v>
      </c>
      <c r="D12566" s="1" t="s">
        <v>16709</v>
      </c>
      <c r="E12566" s="1" t="s">
        <v>29146</v>
      </c>
      <c r="F12566" t="s">
        <v>793</v>
      </c>
      <c r="G12566" s="1" t="s">
        <v>792</v>
      </c>
      <c r="H12566" t="s">
        <v>16725</v>
      </c>
      <c r="I12566" t="s">
        <v>16726</v>
      </c>
      <c r="J12566" t="s">
        <v>16727</v>
      </c>
      <c r="K12566">
        <v>508</v>
      </c>
      <c r="L12566" t="s">
        <v>16758</v>
      </c>
      <c r="M12566">
        <v>0</v>
      </c>
      <c r="N12566">
        <v>999</v>
      </c>
    </row>
    <row r="12567" spans="1:14" s="6" customFormat="1" x14ac:dyDescent="0.2">
      <c r="A12567">
        <v>12562</v>
      </c>
      <c r="B12567">
        <v>20</v>
      </c>
      <c r="C12567" t="s">
        <v>751</v>
      </c>
      <c r="D12567" s="1" t="s">
        <v>16710</v>
      </c>
      <c r="E12567" s="1" t="s">
        <v>29147</v>
      </c>
      <c r="F12567" t="s">
        <v>793</v>
      </c>
      <c r="G12567" s="1" t="s">
        <v>792</v>
      </c>
      <c r="H12567" t="s">
        <v>16725</v>
      </c>
      <c r="I12567" t="s">
        <v>16726</v>
      </c>
      <c r="J12567" t="s">
        <v>16727</v>
      </c>
      <c r="K12567">
        <v>508</v>
      </c>
      <c r="L12567" t="s">
        <v>16758</v>
      </c>
      <c r="M12567">
        <v>0</v>
      </c>
      <c r="N12567">
        <v>999</v>
      </c>
    </row>
    <row r="12568" spans="1:14" s="6" customFormat="1" x14ac:dyDescent="0.2">
      <c r="A12568">
        <v>12563</v>
      </c>
      <c r="B12568">
        <v>20</v>
      </c>
      <c r="C12568" t="s">
        <v>751</v>
      </c>
      <c r="D12568" s="1" t="s">
        <v>16711</v>
      </c>
      <c r="E12568" s="1" t="s">
        <v>29148</v>
      </c>
      <c r="F12568" t="s">
        <v>793</v>
      </c>
      <c r="G12568" s="1" t="s">
        <v>792</v>
      </c>
      <c r="H12568" t="s">
        <v>16725</v>
      </c>
      <c r="I12568" t="s">
        <v>16726</v>
      </c>
      <c r="J12568" t="s">
        <v>16727</v>
      </c>
      <c r="K12568">
        <v>508</v>
      </c>
      <c r="L12568" t="s">
        <v>16758</v>
      </c>
      <c r="M12568">
        <v>0</v>
      </c>
      <c r="N12568">
        <v>999</v>
      </c>
    </row>
    <row r="12569" spans="1:14" s="6" customFormat="1" x14ac:dyDescent="0.2">
      <c r="A12569">
        <v>12564</v>
      </c>
      <c r="B12569">
        <v>20</v>
      </c>
      <c r="C12569" t="s">
        <v>751</v>
      </c>
      <c r="D12569" s="1" t="s">
        <v>16712</v>
      </c>
      <c r="E12569" s="1" t="s">
        <v>29149</v>
      </c>
      <c r="F12569" t="s">
        <v>793</v>
      </c>
      <c r="G12569" s="1" t="s">
        <v>792</v>
      </c>
      <c r="H12569" t="s">
        <v>16725</v>
      </c>
      <c r="I12569" t="s">
        <v>16726</v>
      </c>
      <c r="J12569" t="s">
        <v>16727</v>
      </c>
      <c r="K12569">
        <v>508</v>
      </c>
      <c r="L12569" t="s">
        <v>16758</v>
      </c>
      <c r="M12569">
        <v>0</v>
      </c>
      <c r="N12569">
        <v>999</v>
      </c>
    </row>
    <row r="12570" spans="1:14" s="6" customFormat="1" x14ac:dyDescent="0.2">
      <c r="A12570">
        <v>12565</v>
      </c>
      <c r="B12570">
        <v>20</v>
      </c>
      <c r="C12570" t="s">
        <v>751</v>
      </c>
      <c r="D12570" s="1" t="s">
        <v>16713</v>
      </c>
      <c r="E12570" s="1" t="s">
        <v>29150</v>
      </c>
      <c r="F12570" t="s">
        <v>793</v>
      </c>
      <c r="G12570" s="1" t="s">
        <v>792</v>
      </c>
      <c r="H12570" t="s">
        <v>16725</v>
      </c>
      <c r="I12570" t="s">
        <v>16726</v>
      </c>
      <c r="J12570" t="s">
        <v>16727</v>
      </c>
      <c r="K12570">
        <v>508</v>
      </c>
      <c r="L12570" t="s">
        <v>16758</v>
      </c>
      <c r="M12570">
        <v>0</v>
      </c>
      <c r="N12570">
        <v>999</v>
      </c>
    </row>
    <row r="12571" spans="1:14" s="6" customFormat="1" x14ac:dyDescent="0.2">
      <c r="A12571">
        <v>12566</v>
      </c>
      <c r="B12571">
        <v>20</v>
      </c>
      <c r="C12571" t="s">
        <v>751</v>
      </c>
      <c r="D12571" s="1" t="s">
        <v>16714</v>
      </c>
      <c r="E12571" s="1" t="s">
        <v>29151</v>
      </c>
      <c r="F12571" t="s">
        <v>793</v>
      </c>
      <c r="G12571" s="1" t="s">
        <v>792</v>
      </c>
      <c r="H12571" t="s">
        <v>16725</v>
      </c>
      <c r="I12571" t="s">
        <v>16726</v>
      </c>
      <c r="J12571" t="s">
        <v>16727</v>
      </c>
      <c r="K12571">
        <v>508</v>
      </c>
      <c r="L12571" t="s">
        <v>16758</v>
      </c>
      <c r="M12571">
        <v>0</v>
      </c>
      <c r="N12571">
        <v>999</v>
      </c>
    </row>
    <row r="12572" spans="1:14" s="6" customFormat="1" x14ac:dyDescent="0.2">
      <c r="A12572">
        <v>12567</v>
      </c>
      <c r="B12572">
        <v>20</v>
      </c>
      <c r="C12572" t="s">
        <v>751</v>
      </c>
      <c r="D12572" s="1" t="s">
        <v>16715</v>
      </c>
      <c r="E12572" s="1" t="s">
        <v>29152</v>
      </c>
      <c r="F12572" t="s">
        <v>793</v>
      </c>
      <c r="G12572" s="1" t="s">
        <v>792</v>
      </c>
      <c r="H12572" t="s">
        <v>16725</v>
      </c>
      <c r="I12572" t="s">
        <v>16726</v>
      </c>
      <c r="J12572" t="s">
        <v>16727</v>
      </c>
      <c r="K12572">
        <v>508</v>
      </c>
      <c r="L12572" t="s">
        <v>16758</v>
      </c>
      <c r="M12572">
        <v>0</v>
      </c>
      <c r="N12572">
        <v>999</v>
      </c>
    </row>
    <row r="12573" spans="1:14" s="6" customFormat="1" x14ac:dyDescent="0.2">
      <c r="A12573">
        <v>12568</v>
      </c>
      <c r="B12573">
        <v>20</v>
      </c>
      <c r="C12573" t="s">
        <v>751</v>
      </c>
      <c r="D12573" s="1" t="s">
        <v>16716</v>
      </c>
      <c r="E12573" s="1" t="s">
        <v>29153</v>
      </c>
      <c r="F12573" t="s">
        <v>793</v>
      </c>
      <c r="G12573" s="1" t="s">
        <v>792</v>
      </c>
      <c r="H12573" t="s">
        <v>16725</v>
      </c>
      <c r="I12573" t="s">
        <v>16726</v>
      </c>
      <c r="J12573" t="s">
        <v>16727</v>
      </c>
      <c r="K12573">
        <v>508</v>
      </c>
      <c r="L12573" t="s">
        <v>16758</v>
      </c>
      <c r="M12573">
        <v>0</v>
      </c>
      <c r="N12573">
        <v>999</v>
      </c>
    </row>
  </sheetData>
  <autoFilter ref="A5:N5"/>
  <sortState ref="A6:N12573">
    <sortCondition ref="A12568"/>
  </sortState>
  <mergeCells count="4">
    <mergeCell ref="A1:N1"/>
    <mergeCell ref="A2:N2"/>
    <mergeCell ref="A3:N3"/>
    <mergeCell ref="A4:N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Cuellar Vargas</dc:creator>
  <cp:lastModifiedBy>ADMIN</cp:lastModifiedBy>
  <dcterms:created xsi:type="dcterms:W3CDTF">2021-02-11T17:13:28Z</dcterms:created>
  <dcterms:modified xsi:type="dcterms:W3CDTF">2021-03-05T20:01:37Z</dcterms:modified>
</cp:coreProperties>
</file>